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C:\Users\mensikr\Desktop\"/>
    </mc:Choice>
  </mc:AlternateContent>
  <xr:revisionPtr revIDLastSave="0" documentId="13_ncr:1_{AD06F01A-1A05-4FAA-8980-8B702CB79420}" xr6:coauthVersionLast="47" xr6:coauthVersionMax="47" xr10:uidLastSave="{00000000-0000-0000-0000-000000000000}"/>
  <bookViews>
    <workbookView xWindow="-120" yWindow="-120" windowWidth="38640" windowHeight="21120" firstSheet="87" activeTab="92" xr2:uid="{00000000-000D-0000-FFFF-FFFF00000000}"/>
  </bookViews>
  <sheets>
    <sheet name="Rekapitulace stavby" sheetId="1" r:id="rId1"/>
    <sheet name="PS01 - Zabezpečovací zaří..." sheetId="2" r:id="rId2"/>
    <sheet name="PS02 - Točna pr. 14,5 m" sheetId="3" r:id="rId3"/>
    <sheet name="PS03 - Točna pr. 22,14 m" sheetId="4" r:id="rId4"/>
    <sheet name="SO01 - Vstupní objekt vče..." sheetId="5" r:id="rId5"/>
    <sheet name="SO01.05 - Vzduchotechnika" sheetId="6" r:id="rId6"/>
    <sheet name="SO01.01 - Elektro" sheetId="7" r:id="rId7"/>
    <sheet name="SO01.01 - Rekapitulace" sheetId="66" r:id="rId8"/>
    <sheet name="SO01.01 - Rozpočet" sheetId="67" r:id="rId9"/>
    <sheet name="SO01.01 - Parametry" sheetId="68" r:id="rId10"/>
    <sheet name="SO01.03 - Měření a regulace" sheetId="8" r:id="rId11"/>
    <sheet name="SO01.04 - Zdravetně techn..." sheetId="9" r:id="rId12"/>
    <sheet name="SO01.02 - Vytápění" sheetId="10" r:id="rId13"/>
    <sheet name="SO01.06 - Slaboproud" sheetId="11" r:id="rId14"/>
    <sheet name="SO01.06 - SK" sheetId="69" r:id="rId15"/>
    <sheet name="SO02 - Rotunda (mimo INTE..." sheetId="12" r:id="rId16"/>
    <sheet name="SO02.01 - Elektro (mimo I..." sheetId="13" r:id="rId17"/>
    <sheet name="SO02.01 - Rekapitulace" sheetId="70" r:id="rId18"/>
    <sheet name="SO02.01 - Rozpočet" sheetId="71" r:id="rId19"/>
    <sheet name="SO02.01 - Parametry" sheetId="72" r:id="rId20"/>
    <sheet name="SO03 - Hradlo (mimo INTER..." sheetId="14" r:id="rId21"/>
    <sheet name="SO03.01 - Elektro (mimo I..." sheetId="15" r:id="rId22"/>
    <sheet name="SO03.01 - Rekapitulace" sheetId="73" r:id="rId23"/>
    <sheet name="SO03.01 - Rozpočet" sheetId="74" r:id="rId24"/>
    <sheet name="SO03.01 - Parametry" sheetId="75" r:id="rId25"/>
    <sheet name="SO03.02 - Zdravotně techn..." sheetId="16" r:id="rId26"/>
    <sheet name="SO03.03 - Vzduchotechnika..." sheetId="17" r:id="rId27"/>
    <sheet name="SO04 - Vodárna (mimo INTE..." sheetId="18" r:id="rId28"/>
    <sheet name="SO04.01 - Elektro (mimo I..." sheetId="19" r:id="rId29"/>
    <sheet name="SO04.01 - Rekapitulace" sheetId="76" r:id="rId30"/>
    <sheet name="SO04.01 - Rozpočet" sheetId="77" r:id="rId31"/>
    <sheet name="SO04.01 - Parametry" sheetId="78" r:id="rId32"/>
    <sheet name="SO04.02 - Zdravotně techn..." sheetId="20" r:id="rId33"/>
    <sheet name="SO04.03 - Vzduchotechnika..." sheetId="21" r:id="rId34"/>
    <sheet name="SO05 - Objekt traťového o..." sheetId="22" r:id="rId35"/>
    <sheet name="SO05.01 - Elektro (mimo I..." sheetId="23" r:id="rId36"/>
    <sheet name="SO05.01 - Rekapitulace" sheetId="79" r:id="rId37"/>
    <sheet name="SO05.01 - Rozpočet" sheetId="80" r:id="rId38"/>
    <sheet name="SO05.01 - Parametry" sheetId="81" r:id="rId39"/>
    <sheet name="SO05.02 - Zdravotně techn..." sheetId="24" r:id="rId40"/>
    <sheet name="SO05.03 - Vzduchotechnika..." sheetId="25" r:id="rId41"/>
    <sheet name="SO06.1 - Výtopna (mimo IN..." sheetId="26" r:id="rId42"/>
    <sheet name="SO06.1.1 - Elektro (mimo ..." sheetId="27" r:id="rId43"/>
    <sheet name="SO06.1.1 - Rekapitulace" sheetId="82" r:id="rId44"/>
    <sheet name="SO06.1.1 - Rozpočet" sheetId="83" r:id="rId45"/>
    <sheet name="SO06.1.1 - Parametry" sheetId="84" r:id="rId46"/>
    <sheet name="SO06.1.2 - Měření a regul..." sheetId="28" r:id="rId47"/>
    <sheet name="SO06.1.3 - Zdravotně tech..." sheetId="29" r:id="rId48"/>
    <sheet name="SO06.1.4 - Vzduchotechnik..." sheetId="30" r:id="rId49"/>
    <sheet name="SO06.2.1 - Železniční svr..." sheetId="31" r:id="rId50"/>
    <sheet name="SO06.2.2 - Železniční spo..." sheetId="32" r:id="rId51"/>
    <sheet name="SO07 - Točna pr. 14,5 m" sheetId="33" r:id="rId52"/>
    <sheet name="SO08 - Točna pr. 22,14 m" sheetId="34" r:id="rId53"/>
    <sheet name="SO09 - Vodní jeřáb (mimo ..." sheetId="35" r:id="rId54"/>
    <sheet name="SO10.1 - Oplocení a brány..." sheetId="36" r:id="rId55"/>
    <sheet name="SO10.2 - Oplocení a brány..." sheetId="37" r:id="rId56"/>
    <sheet name="SO11 - Jímka na vyvážení ..." sheetId="38" r:id="rId57"/>
    <sheet name="SO12 - Likvidace dešťovýc..." sheetId="39" r:id="rId58"/>
    <sheet name="SO13.01 - Vodovod" sheetId="40" r:id="rId59"/>
    <sheet name="SO13.02 - Gravitační spla..." sheetId="41" r:id="rId60"/>
    <sheet name="SO13.03 - Výtlačný řád" sheetId="42" r:id="rId61"/>
    <sheet name="SO13.04 - Elektro" sheetId="43" r:id="rId62"/>
    <sheet name="SO13.04 - Rekapitulace" sheetId="85" r:id="rId63"/>
    <sheet name="SO13.04 - Rozpočet" sheetId="86" r:id="rId64"/>
    <sheet name="SO13.04 - Parametry" sheetId="87" r:id="rId65"/>
    <sheet name="SO13.05 - Slaboproud" sheetId="44" r:id="rId66"/>
    <sheet name="SO13.05 - OZV-ar" sheetId="88" r:id="rId67"/>
    <sheet name="SO14 - Osvětlení areálu" sheetId="45" r:id="rId68"/>
    <sheet name="SO14 - Rekapitulace" sheetId="89" r:id="rId69"/>
    <sheet name="SO14 - Rozpočet" sheetId="90" r:id="rId70"/>
    <sheet name="SO14 - Parametry" sheetId="91" r:id="rId71"/>
    <sheet name="SO15 - HTÚ" sheetId="46" r:id="rId72"/>
    <sheet name="SO16 N - Obslužná komunik..." sheetId="47" r:id="rId73"/>
    <sheet name="SO16 U - Obslužná komunik..." sheetId="48" r:id="rId74"/>
    <sheet name="SO17.01.1 - Železniční sv..." sheetId="49" r:id="rId75"/>
    <sheet name="SO17.01.2 - Železniční sv..." sheetId="50" r:id="rId76"/>
    <sheet name="SO17.02.1 - Železniční sp..." sheetId="51" r:id="rId77"/>
    <sheet name="SO17.02.2 - Železniční sp..." sheetId="52" r:id="rId78"/>
    <sheet name="SO18 - KTÚ a sadové úpravy" sheetId="53" r:id="rId79"/>
    <sheet name="SO19 - Přeložka přípojky ..." sheetId="54" r:id="rId80"/>
    <sheet name="SO19 - Rekapitulace" sheetId="92" r:id="rId81"/>
    <sheet name="SO19 - Rozpočet" sheetId="93" r:id="rId82"/>
    <sheet name="SO19 - Parametry" sheetId="94" r:id="rId83"/>
    <sheet name="SO20 - CETIN" sheetId="55" r:id="rId84"/>
    <sheet name="SO21 - Přeložka komunikač..." sheetId="56" r:id="rId85"/>
    <sheet name="SO22 - Přípojka vodovodu ..." sheetId="57" r:id="rId86"/>
    <sheet name="SO23 - Přípojka vodovodu ..." sheetId="58" r:id="rId87"/>
    <sheet name="SO24 - Přípojka elektro p..." sheetId="59" r:id="rId88"/>
    <sheet name="SO25 - Obnova stávajících..." sheetId="60" r:id="rId89"/>
    <sheet name="SO26.1 - Vlečkové brány -..." sheetId="61" r:id="rId90"/>
    <sheet name="SO26.2 - Vlečkové brány -..." sheetId="62" r:id="rId91"/>
    <sheet name="SO27 - Požární nádrž" sheetId="63" r:id="rId92"/>
    <sheet name="VRN - Vedlejší rozpočtové..." sheetId="64" r:id="rId93"/>
    <sheet name="Pokyny pro vyplnění" sheetId="65" r:id="rId94"/>
  </sheets>
  <definedNames>
    <definedName name="_xlnm._FilterDatabase" localSheetId="1" hidden="1">'PS01 - Zabezpečovací zaří...'!$C$80:$K$92</definedName>
    <definedName name="_xlnm._FilterDatabase" localSheetId="2" hidden="1">'PS02 - Točna pr. 14,5 m'!$C$80:$K$85</definedName>
    <definedName name="_xlnm._FilterDatabase" localSheetId="3" hidden="1">'PS03 - Točna pr. 22,14 m'!$C$80:$K$85</definedName>
    <definedName name="_xlnm._FilterDatabase" localSheetId="4" hidden="1">'SO01 - Vstupní objekt vče...'!$C$103:$K$1939</definedName>
    <definedName name="_xlnm._FilterDatabase" localSheetId="6" hidden="1">'SO01.01 - Elektro'!$C$86:$K$90</definedName>
    <definedName name="_xlnm._FilterDatabase" localSheetId="12" hidden="1">'SO01.02 - Vytápění'!$C$93:$K$302</definedName>
    <definedName name="_xlnm._FilterDatabase" localSheetId="10" hidden="1">'SO01.03 - Měření a regulace'!$C$86:$K$92</definedName>
    <definedName name="_xlnm._FilterDatabase" localSheetId="11" hidden="1">'SO01.04 - Zdravetně techn...'!$C$96:$K$432</definedName>
    <definedName name="_xlnm._FilterDatabase" localSheetId="5" hidden="1">'SO01.05 - Vzduchotechnika'!$C$92:$K$336</definedName>
    <definedName name="_xlnm._FilterDatabase" localSheetId="13" hidden="1">'SO01.06 - Slaboproud'!$C$88:$K$142</definedName>
    <definedName name="_xlnm._FilterDatabase" localSheetId="15" hidden="1">'SO02 - Rotunda (mimo INTE...'!$C$93:$K$631</definedName>
    <definedName name="_xlnm._FilterDatabase" localSheetId="16" hidden="1">'SO02.01 - Elektro (mimo I...'!$C$86:$K$90</definedName>
    <definedName name="_xlnm._FilterDatabase" localSheetId="20" hidden="1">'SO03 - Hradlo (mimo INTER...'!$C$101:$K$780</definedName>
    <definedName name="_xlnm._FilterDatabase" localSheetId="21" hidden="1">'SO03.01 - Elektro (mimo I...'!$C$86:$K$90</definedName>
    <definedName name="_xlnm._FilterDatabase" localSheetId="25" hidden="1">'SO03.02 - Zdravotně techn...'!$C$89:$K$140</definedName>
    <definedName name="_xlnm._FilterDatabase" localSheetId="26" hidden="1">'SO03.03 - Vzduchotechnika...'!$C$88:$K$128</definedName>
    <definedName name="_xlnm._FilterDatabase" localSheetId="27" hidden="1">'SO04 - Vodárna (mimo INTE...'!$C$103:$K$981</definedName>
    <definedName name="_xlnm._FilterDatabase" localSheetId="28" hidden="1">'SO04.01 - Elektro (mimo I...'!$C$86:$K$90</definedName>
    <definedName name="_xlnm._FilterDatabase" localSheetId="32" hidden="1">'SO04.02 - Zdravotně techn...'!$C$92:$K$253</definedName>
    <definedName name="_xlnm._FilterDatabase" localSheetId="33" hidden="1">'SO04.03 - Vzduchotechnika...'!$C$90:$K$186</definedName>
    <definedName name="_xlnm._FilterDatabase" localSheetId="34" hidden="1">'SO05 - Objekt traťového o...'!$C$104:$K$879</definedName>
    <definedName name="_xlnm._FilterDatabase" localSheetId="35" hidden="1">'SO05.01 - Elektro (mimo I...'!$C$86:$K$90</definedName>
    <definedName name="_xlnm._FilterDatabase" localSheetId="39" hidden="1">'SO05.02 - Zdravotně techn...'!$C$89:$K$139</definedName>
    <definedName name="_xlnm._FilterDatabase" localSheetId="40" hidden="1">'SO05.03 - Vzduchotechnika...'!$C$88:$K$128</definedName>
    <definedName name="_xlnm._FilterDatabase" localSheetId="41" hidden="1">'SO06.1 - Výtopna (mimo IN...'!$C$103:$K$1856</definedName>
    <definedName name="_xlnm._FilterDatabase" localSheetId="42" hidden="1">'SO06.1.1 - Elektro (mimo ...'!$C$86:$K$90</definedName>
    <definedName name="_xlnm._FilterDatabase" localSheetId="46" hidden="1">'SO06.1.2 - Měření a regul...'!$C$87:$K$93</definedName>
    <definedName name="_xlnm._FilterDatabase" localSheetId="47" hidden="1">'SO06.1.3 - Zdravotně tech...'!$C$92:$K$179</definedName>
    <definedName name="_xlnm._FilterDatabase" localSheetId="48" hidden="1">'SO06.1.4 - Vzduchotechnik...'!$C$89:$K$171</definedName>
    <definedName name="_xlnm._FilterDatabase" localSheetId="49" hidden="1">'SO06.2.1 - Železniční svr...'!$C$89:$K$411</definedName>
    <definedName name="_xlnm._FilterDatabase" localSheetId="50" hidden="1">'SO06.2.2 - Železniční spo...'!$C$90:$K$217</definedName>
    <definedName name="_xlnm._FilterDatabase" localSheetId="51" hidden="1">'SO07 - Točna pr. 14,5 m'!$C$91:$K$376</definedName>
    <definedName name="_xlnm._FilterDatabase" localSheetId="52" hidden="1">'SO08 - Točna pr. 22,14 m'!$C$89:$K$405</definedName>
    <definedName name="_xlnm._FilterDatabase" localSheetId="53" hidden="1">'SO09 - Vodní jeřáb (mimo ...'!$C$86:$K$195</definedName>
    <definedName name="_xlnm._FilterDatabase" localSheetId="54" hidden="1">'SO10.1 - Oplocení a brány...'!$C$85:$K$211</definedName>
    <definedName name="_xlnm._FilterDatabase" localSheetId="55" hidden="1">'SO10.2 - Oplocení a brány...'!$C$83:$K$178</definedName>
    <definedName name="_xlnm._FilterDatabase" localSheetId="56" hidden="1">'SO11 - Jímka na vyvážení ...'!$C$84:$K$176</definedName>
    <definedName name="_xlnm._FilterDatabase" localSheetId="57" hidden="1">'SO12 - Likvidace dešťovýc...'!$C$85:$K$153</definedName>
    <definedName name="_xlnm._FilterDatabase" localSheetId="58" hidden="1">'SO13.01 - Vodovod'!$C$90:$K$262</definedName>
    <definedName name="_xlnm._FilterDatabase" localSheetId="59" hidden="1">'SO13.02 - Gravitační spla...'!$C$91:$K$205</definedName>
    <definedName name="_xlnm._FilterDatabase" localSheetId="60" hidden="1">'SO13.03 - Výtlačný řád'!$C$90:$K$185</definedName>
    <definedName name="_xlnm._FilterDatabase" localSheetId="61" hidden="1">'SO13.04 - Elektro'!$C$86:$K$90</definedName>
    <definedName name="_xlnm._FilterDatabase" localSheetId="65" hidden="1">'SO13.05 - Slaboproud'!$C$86:$K$90</definedName>
    <definedName name="_xlnm._FilterDatabase" localSheetId="67" hidden="1">'SO14 - Osvětlení areálu'!$C$80:$K$84</definedName>
    <definedName name="_xlnm._FilterDatabase" localSheetId="71" hidden="1">'SO15 - HTÚ'!$C$83:$K$167</definedName>
    <definedName name="_xlnm._FilterDatabase" localSheetId="72" hidden="1">'SO16 N - Obslužná komunik...'!$C$94:$K$179</definedName>
    <definedName name="_xlnm._FilterDatabase" localSheetId="73" hidden="1">'SO16 U - Obslužná komunik...'!$C$98:$K$429</definedName>
    <definedName name="_xlnm._FilterDatabase" localSheetId="74" hidden="1">'SO17.01.1 - Železniční sv...'!$C$90:$K$400</definedName>
    <definedName name="_xlnm._FilterDatabase" localSheetId="75" hidden="1">'SO17.01.2 - Železniční sv...'!$C$89:$K$140</definedName>
    <definedName name="_xlnm._FilterDatabase" localSheetId="76" hidden="1">'SO17.02.1 - Železniční sp...'!$C$90:$K$217</definedName>
    <definedName name="_xlnm._FilterDatabase" localSheetId="77" hidden="1">'SO17.02.2 - Železniční sp...'!$C$88:$K$112</definedName>
    <definedName name="_xlnm._FilterDatabase" localSheetId="78" hidden="1">'SO18 - KTÚ a sadové úpravy'!$C$82:$K$199</definedName>
    <definedName name="_xlnm._FilterDatabase" localSheetId="79" hidden="1">'SO19 - Přeložka přípojky ...'!$C$80:$K$84</definedName>
    <definedName name="_xlnm._FilterDatabase" localSheetId="83" hidden="1">'SO20 - CETIN'!$C$80:$K$84</definedName>
    <definedName name="_xlnm._FilterDatabase" localSheetId="84" hidden="1">'SO21 - Přeložka komunikač...'!$C$83:$K$108</definedName>
    <definedName name="_xlnm._FilterDatabase" localSheetId="85" hidden="1">'SO22 - Přípojka vodovodu ...'!$C$83:$K$164</definedName>
    <definedName name="_xlnm._FilterDatabase" localSheetId="86" hidden="1">'SO23 - Přípojka vodovodu ...'!$C$85:$K$197</definedName>
    <definedName name="_xlnm._FilterDatabase" localSheetId="87" hidden="1">'SO24 - Přípojka elektro p...'!$C$80:$K$84</definedName>
    <definedName name="_xlnm._FilterDatabase" localSheetId="88" hidden="1">'SO25 - Obnova stávajících...'!$C$85:$K$263</definedName>
    <definedName name="_xlnm._FilterDatabase" localSheetId="89" hidden="1">'SO26.1 - Vlečkové brány -...'!$C$83:$K$201</definedName>
    <definedName name="_xlnm._FilterDatabase" localSheetId="90" hidden="1">'SO26.2 - Vlečkové brány -...'!$C$83:$K$184</definedName>
    <definedName name="_xlnm._FilterDatabase" localSheetId="91" hidden="1">'SO27 - Požární nádrž'!$C$84:$K$186</definedName>
    <definedName name="_xlnm._FilterDatabase" localSheetId="92" hidden="1">'VRN - Vedlejší rozpočtové...'!$C$83:$K$113</definedName>
    <definedName name="_xlnm.Print_Titles" localSheetId="1">'PS01 - Zabezpečovací zaří...'!$80:$80</definedName>
    <definedName name="_xlnm.Print_Titles" localSheetId="2">'PS02 - Točna pr. 14,5 m'!$80:$80</definedName>
    <definedName name="_xlnm.Print_Titles" localSheetId="3">'PS03 - Točna pr. 22,14 m'!$80:$80</definedName>
    <definedName name="_xlnm.Print_Titles" localSheetId="0">'Rekapitulace stavby'!$52:$52</definedName>
    <definedName name="_xlnm.Print_Titles" localSheetId="4">'SO01 - Vstupní objekt vče...'!$103:$103</definedName>
    <definedName name="_xlnm.Print_Titles" localSheetId="6">'SO01.01 - Elektro'!$86:$86</definedName>
    <definedName name="_xlnm.Print_Titles" localSheetId="12">'SO01.02 - Vytápění'!$93:$93</definedName>
    <definedName name="_xlnm.Print_Titles" localSheetId="10">'SO01.03 - Měření a regulace'!$86:$86</definedName>
    <definedName name="_xlnm.Print_Titles" localSheetId="11">'SO01.04 - Zdravetně techn...'!$96:$96</definedName>
    <definedName name="_xlnm.Print_Titles" localSheetId="5">'SO01.05 - Vzduchotechnika'!$92:$92</definedName>
    <definedName name="_xlnm.Print_Titles" localSheetId="13">'SO01.06 - Slaboproud'!$88:$88</definedName>
    <definedName name="_xlnm.Print_Titles" localSheetId="15">'SO02 - Rotunda (mimo INTE...'!$93:$93</definedName>
    <definedName name="_xlnm.Print_Titles" localSheetId="16">'SO02.01 - Elektro (mimo I...'!$86:$86</definedName>
    <definedName name="_xlnm.Print_Titles" localSheetId="20">'SO03 - Hradlo (mimo INTER...'!$101:$101</definedName>
    <definedName name="_xlnm.Print_Titles" localSheetId="21">'SO03.01 - Elektro (mimo I...'!$86:$86</definedName>
    <definedName name="_xlnm.Print_Titles" localSheetId="25">'SO03.02 - Zdravotně techn...'!$89:$89</definedName>
    <definedName name="_xlnm.Print_Titles" localSheetId="26">'SO03.03 - Vzduchotechnika...'!$88:$88</definedName>
    <definedName name="_xlnm.Print_Titles" localSheetId="27">'SO04 - Vodárna (mimo INTE...'!$103:$103</definedName>
    <definedName name="_xlnm.Print_Titles" localSheetId="28">'SO04.01 - Elektro (mimo I...'!$86:$86</definedName>
    <definedName name="_xlnm.Print_Titles" localSheetId="32">'SO04.02 - Zdravotně techn...'!$92:$92</definedName>
    <definedName name="_xlnm.Print_Titles" localSheetId="33">'SO04.03 - Vzduchotechnika...'!$90:$90</definedName>
    <definedName name="_xlnm.Print_Titles" localSheetId="34">'SO05 - Objekt traťového o...'!$104:$104</definedName>
    <definedName name="_xlnm.Print_Titles" localSheetId="35">'SO05.01 - Elektro (mimo I...'!$86:$86</definedName>
    <definedName name="_xlnm.Print_Titles" localSheetId="39">'SO05.02 - Zdravotně techn...'!$89:$89</definedName>
    <definedName name="_xlnm.Print_Titles" localSheetId="40">'SO05.03 - Vzduchotechnika...'!$88:$88</definedName>
    <definedName name="_xlnm.Print_Titles" localSheetId="41">'SO06.1 - Výtopna (mimo IN...'!$103:$103</definedName>
    <definedName name="_xlnm.Print_Titles" localSheetId="42">'SO06.1.1 - Elektro (mimo ...'!$86:$86</definedName>
    <definedName name="_xlnm.Print_Titles" localSheetId="46">'SO06.1.2 - Měření a regul...'!$87:$87</definedName>
    <definedName name="_xlnm.Print_Titles" localSheetId="47">'SO06.1.3 - Zdravotně tech...'!$92:$92</definedName>
    <definedName name="_xlnm.Print_Titles" localSheetId="48">'SO06.1.4 - Vzduchotechnik...'!$89:$89</definedName>
    <definedName name="_xlnm.Print_Titles" localSheetId="49">'SO06.2.1 - Železniční svr...'!$89:$89</definedName>
    <definedName name="_xlnm.Print_Titles" localSheetId="50">'SO06.2.2 - Železniční spo...'!$90:$90</definedName>
    <definedName name="_xlnm.Print_Titles" localSheetId="51">'SO07 - Točna pr. 14,5 m'!$91:$91</definedName>
    <definedName name="_xlnm.Print_Titles" localSheetId="52">'SO08 - Točna pr. 22,14 m'!$89:$89</definedName>
    <definedName name="_xlnm.Print_Titles" localSheetId="53">'SO09 - Vodní jeřáb (mimo ...'!$86:$86</definedName>
    <definedName name="_xlnm.Print_Titles" localSheetId="54">'SO10.1 - Oplocení a brány...'!$85:$85</definedName>
    <definedName name="_xlnm.Print_Titles" localSheetId="55">'SO10.2 - Oplocení a brány...'!$83:$83</definedName>
    <definedName name="_xlnm.Print_Titles" localSheetId="56">'SO11 - Jímka na vyvážení ...'!$84:$84</definedName>
    <definedName name="_xlnm.Print_Titles" localSheetId="57">'SO12 - Likvidace dešťovýc...'!$85:$85</definedName>
    <definedName name="_xlnm.Print_Titles" localSheetId="58">'SO13.01 - Vodovod'!$90:$90</definedName>
    <definedName name="_xlnm.Print_Titles" localSheetId="59">'SO13.02 - Gravitační spla...'!$91:$91</definedName>
    <definedName name="_xlnm.Print_Titles" localSheetId="60">'SO13.03 - Výtlačný řád'!$90:$90</definedName>
    <definedName name="_xlnm.Print_Titles" localSheetId="61">'SO13.04 - Elektro'!$86:$86</definedName>
    <definedName name="_xlnm.Print_Titles" localSheetId="65">'SO13.05 - Slaboproud'!$86:$86</definedName>
    <definedName name="_xlnm.Print_Titles" localSheetId="67">'SO14 - Osvětlení areálu'!$80:$80</definedName>
    <definedName name="_xlnm.Print_Titles" localSheetId="71">'SO15 - HTÚ'!$83:$83</definedName>
    <definedName name="_xlnm.Print_Titles" localSheetId="72">'SO16 N - Obslužná komunik...'!$94:$94</definedName>
    <definedName name="_xlnm.Print_Titles" localSheetId="73">'SO16 U - Obslužná komunik...'!$98:$98</definedName>
    <definedName name="_xlnm.Print_Titles" localSheetId="74">'SO17.01.1 - Železniční sv...'!$90:$90</definedName>
    <definedName name="_xlnm.Print_Titles" localSheetId="75">'SO17.01.2 - Železniční sv...'!$89:$89</definedName>
    <definedName name="_xlnm.Print_Titles" localSheetId="76">'SO17.02.1 - Železniční sp...'!$90:$90</definedName>
    <definedName name="_xlnm.Print_Titles" localSheetId="77">'SO17.02.2 - Železniční sp...'!$88:$88</definedName>
    <definedName name="_xlnm.Print_Titles" localSheetId="78">'SO18 - KTÚ a sadové úpravy'!$82:$82</definedName>
    <definedName name="_xlnm.Print_Titles" localSheetId="79">'SO19 - Přeložka přípojky ...'!$80:$80</definedName>
    <definedName name="_xlnm.Print_Titles" localSheetId="83">'SO20 - CETIN'!$80:$80</definedName>
    <definedName name="_xlnm.Print_Titles" localSheetId="84">'SO21 - Přeložka komunikač...'!$83:$83</definedName>
    <definedName name="_xlnm.Print_Titles" localSheetId="85">'SO22 - Přípojka vodovodu ...'!$83:$83</definedName>
    <definedName name="_xlnm.Print_Titles" localSheetId="86">'SO23 - Přípojka vodovodu ...'!$85:$85</definedName>
    <definedName name="_xlnm.Print_Titles" localSheetId="87">'SO24 - Přípojka elektro p...'!$80:$80</definedName>
    <definedName name="_xlnm.Print_Titles" localSheetId="88">'SO25 - Obnova stávajících...'!$85:$85</definedName>
    <definedName name="_xlnm.Print_Titles" localSheetId="89">'SO26.1 - Vlečkové brány -...'!$83:$83</definedName>
    <definedName name="_xlnm.Print_Titles" localSheetId="90">'SO26.2 - Vlečkové brány -...'!$83:$83</definedName>
    <definedName name="_xlnm.Print_Titles" localSheetId="91">'SO27 - Požární nádrž'!$84:$84</definedName>
    <definedName name="_xlnm.Print_Titles" localSheetId="92">'VRN - Vedlejší rozpočtové...'!$83:$83</definedName>
    <definedName name="_xlnm.Print_Area" localSheetId="93">'Pokyny pro vyplnění'!$B$2:$K$71,'Pokyny pro vyplnění'!$B$74:$K$118,'Pokyny pro vyplnění'!$B$121:$K$161,'Pokyny pro vyplnění'!$B$164:$K$219</definedName>
    <definedName name="_xlnm.Print_Area" localSheetId="1">'PS01 - Zabezpečovací zaří...'!$C$4:$J$39,'PS01 - Zabezpečovací zaří...'!$C$45:$J$62,'PS01 - Zabezpečovací zaří...'!$C$68:$K$92</definedName>
    <definedName name="_xlnm.Print_Area" localSheetId="2">'PS02 - Točna pr. 14,5 m'!$C$4:$J$39,'PS02 - Točna pr. 14,5 m'!$C$45:$J$62,'PS02 - Točna pr. 14,5 m'!$C$68:$K$85</definedName>
    <definedName name="_xlnm.Print_Area" localSheetId="3">'PS03 - Točna pr. 22,14 m'!$C$4:$J$39,'PS03 - Točna pr. 22,14 m'!$C$45:$J$62,'PS03 - Točna pr. 22,14 m'!$C$68:$K$85</definedName>
    <definedName name="_xlnm.Print_Area" localSheetId="0">'Rekapitulace stavby'!$D$4:$AO$36,'Rekapitulace stavby'!$C$42:$AQ$128</definedName>
    <definedName name="_xlnm.Print_Area" localSheetId="4">'SO01 - Vstupní objekt vče...'!$C$4:$J$39,'SO01 - Vstupní objekt vče...'!$C$45:$J$85,'SO01 - Vstupní objekt vče...'!$C$91:$K$1939</definedName>
    <definedName name="_xlnm.Print_Area" localSheetId="6">'SO01.01 - Elektro'!$C$4:$J$41,'SO01.01 - Elektro'!$C$47:$J$66,'SO01.01 - Elektro'!$C$72:$K$90</definedName>
    <definedName name="_xlnm.Print_Area" localSheetId="12">'SO01.02 - Vytápění'!$C$4:$J$41,'SO01.02 - Vytápění'!$C$47:$J$73,'SO01.02 - Vytápění'!$C$79:$K$302</definedName>
    <definedName name="_xlnm.Print_Area" localSheetId="10">'SO01.03 - Měření a regulace'!$C$4:$J$41,'SO01.03 - Měření a regulace'!$C$47:$J$66,'SO01.03 - Měření a regulace'!$C$72:$K$92</definedName>
    <definedName name="_xlnm.Print_Area" localSheetId="11">'SO01.04 - Zdravetně techn...'!$C$4:$J$41,'SO01.04 - Zdravetně techn...'!$C$47:$J$76,'SO01.04 - Zdravetně techn...'!$C$82:$K$432</definedName>
    <definedName name="_xlnm.Print_Area" localSheetId="5">'SO01.05 - Vzduchotechnika'!$C$4:$J$41,'SO01.05 - Vzduchotechnika'!$C$47:$J$72,'SO01.05 - Vzduchotechnika'!$C$78:$K$336</definedName>
    <definedName name="_xlnm.Print_Area" localSheetId="13">'SO01.06 - Slaboproud'!$C$4:$J$41,'SO01.06 - Slaboproud'!$C$47:$J$68,'SO01.06 - Slaboproud'!$C$74:$K$142</definedName>
    <definedName name="_xlnm.Print_Area" localSheetId="15">'SO02 - Rotunda (mimo INTE...'!$C$4:$J$39,'SO02 - Rotunda (mimo INTE...'!$C$45:$J$75,'SO02 - Rotunda (mimo INTE...'!$C$81:$K$631</definedName>
    <definedName name="_xlnm.Print_Area" localSheetId="16">'SO02.01 - Elektro (mimo I...'!$C$4:$J$41,'SO02.01 - Elektro (mimo I...'!$C$47:$J$66,'SO02.01 - Elektro (mimo I...'!$C$72:$K$90</definedName>
    <definedName name="_xlnm.Print_Area" localSheetId="20">'SO03 - Hradlo (mimo INTER...'!$C$4:$J$39,'SO03 - Hradlo (mimo INTER...'!$C$45:$J$83,'SO03 - Hradlo (mimo INTER...'!$C$89:$K$780</definedName>
    <definedName name="_xlnm.Print_Area" localSheetId="21">'SO03.01 - Elektro (mimo I...'!$C$4:$J$41,'SO03.01 - Elektro (mimo I...'!$C$47:$J$66,'SO03.01 - Elektro (mimo I...'!$C$72:$K$90</definedName>
    <definedName name="_xlnm.Print_Area" localSheetId="25">'SO03.02 - Zdravotně techn...'!$C$4:$J$41,'SO03.02 - Zdravotně techn...'!$C$47:$J$69,'SO03.02 - Zdravotně techn...'!$C$75:$K$140</definedName>
    <definedName name="_xlnm.Print_Area" localSheetId="26">'SO03.03 - Vzduchotechnika...'!$C$4:$J$41,'SO03.03 - Vzduchotechnika...'!$C$47:$J$68,'SO03.03 - Vzduchotechnika...'!$C$74:$K$128</definedName>
    <definedName name="_xlnm.Print_Area" localSheetId="27">'SO04 - Vodárna (mimo INTE...'!$C$4:$J$39,'SO04 - Vodárna (mimo INTE...'!$C$45:$J$85,'SO04 - Vodárna (mimo INTE...'!$C$91:$K$981</definedName>
    <definedName name="_xlnm.Print_Area" localSheetId="28">'SO04.01 - Elektro (mimo I...'!$C$4:$J$41,'SO04.01 - Elektro (mimo I...'!$C$47:$J$66,'SO04.01 - Elektro (mimo I...'!$C$72:$K$90</definedName>
    <definedName name="_xlnm.Print_Area" localSheetId="32">'SO04.02 - Zdravotně techn...'!$C$4:$J$41,'SO04.02 - Zdravotně techn...'!$C$47:$J$72,'SO04.02 - Zdravotně techn...'!$C$78:$K$253</definedName>
    <definedName name="_xlnm.Print_Area" localSheetId="33">'SO04.03 - Vzduchotechnika...'!$C$4:$J$41,'SO04.03 - Vzduchotechnika...'!$C$47:$J$70,'SO04.03 - Vzduchotechnika...'!$C$76:$K$186</definedName>
    <definedName name="_xlnm.Print_Area" localSheetId="34">'SO05 - Objekt traťového o...'!$C$4:$J$39,'SO05 - Objekt traťového o...'!$C$45:$J$86,'SO05 - Objekt traťového o...'!$C$92:$K$879</definedName>
    <definedName name="_xlnm.Print_Area" localSheetId="35">'SO05.01 - Elektro (mimo I...'!$C$4:$J$41,'SO05.01 - Elektro (mimo I...'!$C$47:$J$66,'SO05.01 - Elektro (mimo I...'!$C$72:$K$90</definedName>
    <definedName name="_xlnm.Print_Area" localSheetId="39">'SO05.02 - Zdravotně techn...'!$C$4:$J$41,'SO05.02 - Zdravotně techn...'!$C$47:$J$69,'SO05.02 - Zdravotně techn...'!$C$75:$K$139</definedName>
    <definedName name="_xlnm.Print_Area" localSheetId="40">'SO05.03 - Vzduchotechnika...'!$C$4:$J$41,'SO05.03 - Vzduchotechnika...'!$C$47:$J$68,'SO05.03 - Vzduchotechnika...'!$C$74:$K$128</definedName>
    <definedName name="_xlnm.Print_Area" localSheetId="41">'SO06.1 - Výtopna (mimo IN...'!$C$4:$J$39,'SO06.1 - Výtopna (mimo IN...'!$C$45:$J$85,'SO06.1 - Výtopna (mimo IN...'!$C$91:$K$1856</definedName>
    <definedName name="_xlnm.Print_Area" localSheetId="42">'SO06.1.1 - Elektro (mimo ...'!$C$4:$J$41,'SO06.1.1 - Elektro (mimo ...'!$C$47:$J$66,'SO06.1.1 - Elektro (mimo ...'!$C$72:$K$90</definedName>
    <definedName name="_xlnm.Print_Area" localSheetId="46">'SO06.1.2 - Měření a regul...'!$C$4:$J$41,'SO06.1.2 - Měření a regul...'!$C$47:$J$67,'SO06.1.2 - Měření a regul...'!$C$73:$K$93</definedName>
    <definedName name="_xlnm.Print_Area" localSheetId="47">'SO06.1.3 - Zdravotně tech...'!$C$4:$J$41,'SO06.1.3 - Zdravotně tech...'!$C$47:$J$72,'SO06.1.3 - Zdravotně tech...'!$C$78:$K$179</definedName>
    <definedName name="_xlnm.Print_Area" localSheetId="48">'SO06.1.4 - Vzduchotechnik...'!$C$4:$J$41,'SO06.1.4 - Vzduchotechnik...'!$C$47:$J$69,'SO06.1.4 - Vzduchotechnik...'!$C$75:$K$171</definedName>
    <definedName name="_xlnm.Print_Area" localSheetId="49">'SO06.2.1 - Železniční svr...'!$C$4:$J$41,'SO06.2.1 - Železniční svr...'!$C$47:$J$69,'SO06.2.1 - Železniční svr...'!$C$75:$K$411</definedName>
    <definedName name="_xlnm.Print_Area" localSheetId="50">'SO06.2.2 - Železniční spo...'!$C$4:$J$41,'SO06.2.2 - Železniční spo...'!$C$47:$J$70,'SO06.2.2 - Železniční spo...'!$C$76:$K$217</definedName>
    <definedName name="_xlnm.Print_Area" localSheetId="51">'SO07 - Točna pr. 14,5 m'!$C$4:$J$39,'SO07 - Točna pr. 14,5 m'!$C$45:$J$73,'SO07 - Točna pr. 14,5 m'!$C$79:$K$376</definedName>
    <definedName name="_xlnm.Print_Area" localSheetId="52">'SO08 - Točna pr. 22,14 m'!$C$4:$J$39,'SO08 - Točna pr. 22,14 m'!$C$45:$J$71,'SO08 - Točna pr. 22,14 m'!$C$77:$K$405</definedName>
    <definedName name="_xlnm.Print_Area" localSheetId="53">'SO09 - Vodní jeřáb (mimo ...'!$C$4:$J$39,'SO09 - Vodní jeřáb (mimo ...'!$C$45:$J$68,'SO09 - Vodní jeřáb (mimo ...'!$C$74:$K$195</definedName>
    <definedName name="_xlnm.Print_Area" localSheetId="54">'SO10.1 - Oplocení a brány...'!$C$4:$J$39,'SO10.1 - Oplocení a brány...'!$C$45:$J$67,'SO10.1 - Oplocení a brány...'!$C$73:$K$211</definedName>
    <definedName name="_xlnm.Print_Area" localSheetId="55">'SO10.2 - Oplocení a brány...'!$C$4:$J$39,'SO10.2 - Oplocení a brány...'!$C$45:$J$65,'SO10.2 - Oplocení a brány...'!$C$71:$K$178</definedName>
    <definedName name="_xlnm.Print_Area" localSheetId="56">'SO11 - Jímka na vyvážení ...'!$C$4:$J$39,'SO11 - Jímka na vyvážení ...'!$C$45:$J$66,'SO11 - Jímka na vyvážení ...'!$C$72:$K$176</definedName>
    <definedName name="_xlnm.Print_Area" localSheetId="57">'SO12 - Likvidace dešťovýc...'!$C$4:$J$39,'SO12 - Likvidace dešťovýc...'!$C$45:$J$67,'SO12 - Likvidace dešťovýc...'!$C$73:$K$153</definedName>
    <definedName name="_xlnm.Print_Area" localSheetId="58">'SO13.01 - Vodovod'!$C$4:$J$41,'SO13.01 - Vodovod'!$C$47:$J$70,'SO13.01 - Vodovod'!$C$76:$K$262</definedName>
    <definedName name="_xlnm.Print_Area" localSheetId="59">'SO13.02 - Gravitační spla...'!$C$4:$J$41,'SO13.02 - Gravitační spla...'!$C$47:$J$71,'SO13.02 - Gravitační spla...'!$C$77:$K$205</definedName>
    <definedName name="_xlnm.Print_Area" localSheetId="60">'SO13.03 - Výtlačný řád'!$C$4:$J$41,'SO13.03 - Výtlačný řád'!$C$47:$J$70,'SO13.03 - Výtlačný řád'!$C$76:$K$185</definedName>
    <definedName name="_xlnm.Print_Area" localSheetId="61">'SO13.04 - Elektro'!$C$4:$J$41,'SO13.04 - Elektro'!$C$47:$J$66,'SO13.04 - Elektro'!$C$72:$K$90</definedName>
    <definedName name="_xlnm.Print_Area" localSheetId="65">'SO13.05 - Slaboproud'!$C$4:$J$41,'SO13.05 - Slaboproud'!$C$47:$J$66,'SO13.05 - Slaboproud'!$C$72:$K$90</definedName>
    <definedName name="_xlnm.Print_Area" localSheetId="67">'SO14 - Osvětlení areálu'!$C$4:$J$39,'SO14 - Osvětlení areálu'!$C$45:$J$62,'SO14 - Osvětlení areálu'!$C$68:$K$84</definedName>
    <definedName name="_xlnm.Print_Area" localSheetId="71">'SO15 - HTÚ'!$C$4:$J$39,'SO15 - HTÚ'!$C$45:$J$65,'SO15 - HTÚ'!$C$71:$K$167</definedName>
    <definedName name="_xlnm.Print_Area" localSheetId="72">'SO16 N - Obslužná komunik...'!$C$4:$J$41,'SO16 N - Obslužná komunik...'!$C$47:$J$74,'SO16 N - Obslužná komunik...'!$C$80:$K$179</definedName>
    <definedName name="_xlnm.Print_Area" localSheetId="73">'SO16 U - Obslužná komunik...'!$C$4:$J$41,'SO16 U - Obslužná komunik...'!$C$47:$J$78,'SO16 U - Obslužná komunik...'!$C$84:$K$429</definedName>
    <definedName name="_xlnm.Print_Area" localSheetId="74">'SO17.01.1 - Železniční sv...'!$C$4:$J$41,'SO17.01.1 - Železniční sv...'!$C$47:$J$70,'SO17.01.1 - Železniční sv...'!$C$76:$K$400</definedName>
    <definedName name="_xlnm.Print_Area" localSheetId="75">'SO17.01.2 - Železniční sv...'!$C$4:$J$41,'SO17.01.2 - Železniční sv...'!$C$47:$J$69,'SO17.01.2 - Železniční sv...'!$C$75:$K$140</definedName>
    <definedName name="_xlnm.Print_Area" localSheetId="76">'SO17.02.1 - Železniční sp...'!$C$4:$J$41,'SO17.02.1 - Železniční sp...'!$C$47:$J$70,'SO17.02.1 - Železniční sp...'!$C$76:$K$217</definedName>
    <definedName name="_xlnm.Print_Area" localSheetId="77">'SO17.02.2 - Železniční sp...'!$C$4:$J$41,'SO17.02.2 - Železniční sp...'!$C$47:$J$68,'SO17.02.2 - Železniční sp...'!$C$74:$K$112</definedName>
    <definedName name="_xlnm.Print_Area" localSheetId="78">'SO18 - KTÚ a sadové úpravy'!$C$4:$J$39,'SO18 - KTÚ a sadové úpravy'!$C$45:$J$64,'SO18 - KTÚ a sadové úpravy'!$C$70:$K$199</definedName>
    <definedName name="_xlnm.Print_Area" localSheetId="79">'SO19 - Přeložka přípojky ...'!$C$4:$J$39,'SO19 - Přeložka přípojky ...'!$C$45:$J$62,'SO19 - Přeložka přípojky ...'!$C$68:$K$84</definedName>
    <definedName name="_xlnm.Print_Area" localSheetId="83">'SO20 - CETIN'!$C$4:$J$39,'SO20 - CETIN'!$C$45:$J$62,'SO20 - CETIN'!$C$68:$K$84</definedName>
    <definedName name="_xlnm.Print_Area" localSheetId="84">'SO21 - Přeložka komunikač...'!$C$4:$J$39,'SO21 - Přeložka komunikač...'!$C$45:$J$65,'SO21 - Přeložka komunikač...'!$C$71:$K$108</definedName>
    <definedName name="_xlnm.Print_Area" localSheetId="85">'SO22 - Přípojka vodovodu ...'!$C$4:$J$39,'SO22 - Přípojka vodovodu ...'!$C$45:$J$65,'SO22 - Přípojka vodovodu ...'!$C$71:$K$164</definedName>
    <definedName name="_xlnm.Print_Area" localSheetId="86">'SO23 - Přípojka vodovodu ...'!$C$4:$J$39,'SO23 - Přípojka vodovodu ...'!$C$45:$J$67,'SO23 - Přípojka vodovodu ...'!$C$73:$K$197</definedName>
    <definedName name="_xlnm.Print_Area" localSheetId="87">'SO24 - Přípojka elektro p...'!$C$4:$J$39,'SO24 - Přípojka elektro p...'!$C$45:$J$62,'SO24 - Přípojka elektro p...'!$C$68:$K$84</definedName>
    <definedName name="_xlnm.Print_Area" localSheetId="88">'SO25 - Obnova stávajících...'!$C$4:$J$39,'SO25 - Obnova stávajících...'!$C$45:$J$67,'SO25 - Obnova stávajících...'!$C$73:$K$263</definedName>
    <definedName name="_xlnm.Print_Area" localSheetId="89">'SO26.1 - Vlečkové brány -...'!$C$4:$J$39,'SO26.1 - Vlečkové brány -...'!$C$45:$J$65,'SO26.1 - Vlečkové brány -...'!$C$71:$K$201</definedName>
    <definedName name="_xlnm.Print_Area" localSheetId="90">'SO26.2 - Vlečkové brány -...'!$C$4:$J$39,'SO26.2 - Vlečkové brány -...'!$C$45:$J$65,'SO26.2 - Vlečkové brány -...'!$C$71:$K$184</definedName>
    <definedName name="_xlnm.Print_Area" localSheetId="91">'SO27 - Požární nádrž'!$C$4:$J$39,'SO27 - Požární nádrž'!$C$45:$J$66,'SO27 - Požární nádrž'!$C$72:$K$186</definedName>
    <definedName name="_xlnm.Print_Area" localSheetId="92">'VRN - Vedlejší rozpočtové...'!$C$4:$J$39,'VRN - Vedlejší rozpočtové...'!$C$45:$J$65,'VRN - Vedlejší rozpočtové...'!$C$71:$K$113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84" i="54" l="1"/>
  <c r="J63" i="93"/>
  <c r="I63" i="93"/>
  <c r="J62" i="93"/>
  <c r="I62" i="93"/>
  <c r="J61" i="93"/>
  <c r="I61" i="93"/>
  <c r="J60" i="93"/>
  <c r="I60" i="93"/>
  <c r="J59" i="93"/>
  <c r="I59" i="93"/>
  <c r="J58" i="93"/>
  <c r="I58" i="93"/>
  <c r="J57" i="93"/>
  <c r="I57" i="93"/>
  <c r="J56" i="93"/>
  <c r="I56" i="93"/>
  <c r="J55" i="93"/>
  <c r="I55" i="93"/>
  <c r="H54" i="93"/>
  <c r="C31" i="92" s="1"/>
  <c r="F54" i="93"/>
  <c r="C10" i="92" s="1"/>
  <c r="C11" i="92" s="1"/>
  <c r="J53" i="93"/>
  <c r="I53" i="93"/>
  <c r="J51" i="93"/>
  <c r="I51" i="93"/>
  <c r="J49" i="93"/>
  <c r="I49" i="93"/>
  <c r="J48" i="93"/>
  <c r="I48" i="93"/>
  <c r="J47" i="93"/>
  <c r="I47" i="93"/>
  <c r="J45" i="93"/>
  <c r="I45" i="93"/>
  <c r="J43" i="93"/>
  <c r="I43" i="93"/>
  <c r="J41" i="93"/>
  <c r="I41" i="93"/>
  <c r="J39" i="93"/>
  <c r="I39" i="93"/>
  <c r="J37" i="93"/>
  <c r="I37" i="93"/>
  <c r="J36" i="93"/>
  <c r="I36" i="93"/>
  <c r="J34" i="93"/>
  <c r="J54" i="93" s="1"/>
  <c r="I34" i="93"/>
  <c r="H31" i="93"/>
  <c r="C30" i="92" s="1"/>
  <c r="F31" i="93"/>
  <c r="I30" i="93"/>
  <c r="F30" i="93"/>
  <c r="J30" i="93" s="1"/>
  <c r="J29" i="93"/>
  <c r="I29" i="93"/>
  <c r="J28" i="93"/>
  <c r="I28" i="93"/>
  <c r="J26" i="93"/>
  <c r="I26" i="93"/>
  <c r="J25" i="93"/>
  <c r="I25" i="93"/>
  <c r="J24" i="93"/>
  <c r="I24" i="93"/>
  <c r="J21" i="93"/>
  <c r="I21" i="93"/>
  <c r="J19" i="93"/>
  <c r="I19" i="93"/>
  <c r="J17" i="93"/>
  <c r="I17" i="93"/>
  <c r="J16" i="93"/>
  <c r="I16" i="93"/>
  <c r="J14" i="93"/>
  <c r="I14" i="93"/>
  <c r="J11" i="93"/>
  <c r="I11" i="93"/>
  <c r="J7" i="93"/>
  <c r="I7" i="93"/>
  <c r="J5" i="93"/>
  <c r="I5" i="93"/>
  <c r="B30" i="92"/>
  <c r="B26" i="92"/>
  <c r="C26" i="92" s="1"/>
  <c r="C9" i="92"/>
  <c r="C5" i="92"/>
  <c r="B3" i="92"/>
  <c r="I84" i="45"/>
  <c r="J113" i="90"/>
  <c r="I113" i="90"/>
  <c r="J112" i="90"/>
  <c r="I112" i="90"/>
  <c r="J111" i="90"/>
  <c r="I111" i="90"/>
  <c r="J110" i="90"/>
  <c r="I110" i="90"/>
  <c r="J109" i="90"/>
  <c r="I109" i="90"/>
  <c r="J108" i="90"/>
  <c r="I108" i="90"/>
  <c r="J107" i="90"/>
  <c r="I107" i="90"/>
  <c r="J106" i="90"/>
  <c r="I106" i="90"/>
  <c r="J105" i="90"/>
  <c r="I105" i="90"/>
  <c r="H104" i="90"/>
  <c r="C32" i="89" s="1"/>
  <c r="F104" i="90"/>
  <c r="C10" i="89" s="1"/>
  <c r="C11" i="89" s="1"/>
  <c r="J103" i="90"/>
  <c r="I103" i="90"/>
  <c r="J101" i="90"/>
  <c r="I101" i="90"/>
  <c r="J99" i="90"/>
  <c r="I99" i="90"/>
  <c r="J98" i="90"/>
  <c r="I98" i="90"/>
  <c r="J97" i="90"/>
  <c r="I97" i="90"/>
  <c r="J95" i="90"/>
  <c r="I95" i="90"/>
  <c r="J93" i="90"/>
  <c r="I93" i="90"/>
  <c r="J91" i="90"/>
  <c r="I91" i="90"/>
  <c r="J89" i="90"/>
  <c r="I89" i="90"/>
  <c r="J87" i="90"/>
  <c r="I87" i="90"/>
  <c r="J86" i="90"/>
  <c r="I86" i="90"/>
  <c r="J84" i="90"/>
  <c r="I84" i="90"/>
  <c r="J82" i="90"/>
  <c r="I82" i="90"/>
  <c r="J79" i="90"/>
  <c r="J104" i="90" s="1"/>
  <c r="I79" i="90"/>
  <c r="J76" i="90"/>
  <c r="I76" i="90"/>
  <c r="J73" i="90"/>
  <c r="I73" i="90"/>
  <c r="H70" i="90"/>
  <c r="C31" i="89" s="1"/>
  <c r="I69" i="90"/>
  <c r="F69" i="90"/>
  <c r="F70" i="90" s="1"/>
  <c r="J68" i="90"/>
  <c r="I68" i="90"/>
  <c r="J67" i="90"/>
  <c r="I67" i="90"/>
  <c r="J65" i="90"/>
  <c r="I65" i="90"/>
  <c r="J64" i="90"/>
  <c r="I64" i="90"/>
  <c r="J61" i="90"/>
  <c r="I61" i="90"/>
  <c r="J59" i="90"/>
  <c r="I59" i="90"/>
  <c r="J58" i="90"/>
  <c r="I58" i="90"/>
  <c r="J57" i="90"/>
  <c r="I57" i="90"/>
  <c r="J55" i="90"/>
  <c r="I55" i="90"/>
  <c r="J54" i="90"/>
  <c r="I54" i="90"/>
  <c r="J53" i="90"/>
  <c r="I53" i="90"/>
  <c r="J52" i="90"/>
  <c r="I52" i="90"/>
  <c r="J49" i="90"/>
  <c r="I49" i="90"/>
  <c r="J47" i="90"/>
  <c r="I47" i="90"/>
  <c r="J43" i="90"/>
  <c r="I43" i="90"/>
  <c r="J41" i="90"/>
  <c r="I41" i="90"/>
  <c r="J39" i="90"/>
  <c r="I39" i="90"/>
  <c r="J38" i="90"/>
  <c r="I38" i="90"/>
  <c r="J37" i="90"/>
  <c r="I37" i="90"/>
  <c r="J34" i="90"/>
  <c r="I34" i="90"/>
  <c r="J32" i="90"/>
  <c r="I32" i="90"/>
  <c r="J31" i="90"/>
  <c r="I31" i="90"/>
  <c r="J29" i="90"/>
  <c r="I29" i="90"/>
  <c r="J27" i="90"/>
  <c r="I27" i="90"/>
  <c r="J25" i="90"/>
  <c r="I25" i="90"/>
  <c r="J24" i="90"/>
  <c r="I24" i="90"/>
  <c r="J22" i="90"/>
  <c r="I22" i="90"/>
  <c r="J21" i="90"/>
  <c r="I21" i="90"/>
  <c r="J20" i="90"/>
  <c r="I20" i="90"/>
  <c r="J18" i="90"/>
  <c r="I18" i="90"/>
  <c r="J16" i="90"/>
  <c r="I16" i="90"/>
  <c r="J15" i="90"/>
  <c r="I15" i="90"/>
  <c r="J12" i="90"/>
  <c r="I12" i="90"/>
  <c r="J9" i="90"/>
  <c r="I9" i="90"/>
  <c r="H6" i="90"/>
  <c r="C30" i="89" s="1"/>
  <c r="F6" i="90"/>
  <c r="B30" i="89" s="1"/>
  <c r="J5" i="90"/>
  <c r="J6" i="90" s="1"/>
  <c r="I5" i="90"/>
  <c r="M1" i="90"/>
  <c r="B26" i="89"/>
  <c r="C26" i="89" s="1"/>
  <c r="C9" i="89"/>
  <c r="B3" i="89"/>
  <c r="I90" i="44"/>
  <c r="F25" i="88"/>
  <c r="G25" i="88" s="1"/>
  <c r="F24" i="88"/>
  <c r="G24" i="88" s="1"/>
  <c r="G23" i="88"/>
  <c r="F23" i="88"/>
  <c r="G22" i="88"/>
  <c r="F22" i="88"/>
  <c r="F21" i="88"/>
  <c r="G21" i="88" s="1"/>
  <c r="G20" i="88"/>
  <c r="G26" i="88" s="1"/>
  <c r="F20" i="88"/>
  <c r="F26" i="88" s="1"/>
  <c r="F18" i="88"/>
  <c r="F27" i="88" s="1"/>
  <c r="F28" i="88" s="1"/>
  <c r="F29" i="88" s="1"/>
  <c r="F17" i="88"/>
  <c r="G17" i="88" s="1"/>
  <c r="G16" i="88"/>
  <c r="F16" i="88"/>
  <c r="G15" i="88"/>
  <c r="F15" i="88"/>
  <c r="F14" i="88"/>
  <c r="G14" i="88" s="1"/>
  <c r="G13" i="88"/>
  <c r="F13" i="88"/>
  <c r="F12" i="88"/>
  <c r="G12" i="88" s="1"/>
  <c r="F11" i="88"/>
  <c r="G11" i="88" s="1"/>
  <c r="G10" i="88"/>
  <c r="F10" i="88"/>
  <c r="G9" i="88"/>
  <c r="F9" i="88"/>
  <c r="F8" i="88"/>
  <c r="G8" i="88" s="1"/>
  <c r="I90" i="43"/>
  <c r="J138" i="86"/>
  <c r="I138" i="86"/>
  <c r="J137" i="86"/>
  <c r="I137" i="86"/>
  <c r="J136" i="86"/>
  <c r="I136" i="86"/>
  <c r="J135" i="86"/>
  <c r="I135" i="86"/>
  <c r="J134" i="86"/>
  <c r="I134" i="86"/>
  <c r="J133" i="86"/>
  <c r="I133" i="86"/>
  <c r="J132" i="86"/>
  <c r="I132" i="86"/>
  <c r="J131" i="86"/>
  <c r="I131" i="86"/>
  <c r="J130" i="86"/>
  <c r="I130" i="86"/>
  <c r="H129" i="86"/>
  <c r="C34" i="85" s="1"/>
  <c r="F129" i="86"/>
  <c r="B34" i="85" s="1"/>
  <c r="J128" i="86"/>
  <c r="I128" i="86"/>
  <c r="J126" i="86"/>
  <c r="I126" i="86"/>
  <c r="J124" i="86"/>
  <c r="I124" i="86"/>
  <c r="J123" i="86"/>
  <c r="I123" i="86"/>
  <c r="J122" i="86"/>
  <c r="I122" i="86"/>
  <c r="J121" i="86"/>
  <c r="I121" i="86"/>
  <c r="J119" i="86"/>
  <c r="I119" i="86"/>
  <c r="J117" i="86"/>
  <c r="I117" i="86"/>
  <c r="J115" i="86"/>
  <c r="I115" i="86"/>
  <c r="J113" i="86"/>
  <c r="I113" i="86"/>
  <c r="J111" i="86"/>
  <c r="I111" i="86"/>
  <c r="J110" i="86"/>
  <c r="I110" i="86"/>
  <c r="J109" i="86"/>
  <c r="J129" i="86" s="1"/>
  <c r="I109" i="86"/>
  <c r="J107" i="86"/>
  <c r="I107" i="86"/>
  <c r="J105" i="86"/>
  <c r="I105" i="86"/>
  <c r="J103" i="86"/>
  <c r="I103" i="86"/>
  <c r="H100" i="86"/>
  <c r="C6" i="85" s="1"/>
  <c r="I99" i="86"/>
  <c r="J98" i="86"/>
  <c r="I98" i="86"/>
  <c r="J97" i="86"/>
  <c r="I97" i="86"/>
  <c r="J95" i="86"/>
  <c r="I95" i="86"/>
  <c r="J94" i="86"/>
  <c r="I94" i="86"/>
  <c r="J91" i="86"/>
  <c r="I91" i="86"/>
  <c r="J89" i="86"/>
  <c r="I89" i="86"/>
  <c r="J87" i="86"/>
  <c r="I87" i="86"/>
  <c r="J86" i="86"/>
  <c r="I86" i="86"/>
  <c r="J84" i="86"/>
  <c r="I84" i="86"/>
  <c r="J82" i="86"/>
  <c r="I82" i="86"/>
  <c r="J81" i="86"/>
  <c r="I81" i="86"/>
  <c r="J80" i="86"/>
  <c r="I80" i="86"/>
  <c r="J79" i="86"/>
  <c r="I79" i="86"/>
  <c r="J77" i="86"/>
  <c r="I77" i="86"/>
  <c r="J75" i="86"/>
  <c r="I75" i="86"/>
  <c r="J74" i="86"/>
  <c r="I74" i="86"/>
  <c r="J73" i="86"/>
  <c r="I73" i="86"/>
  <c r="J71" i="86"/>
  <c r="I71" i="86"/>
  <c r="J70" i="86"/>
  <c r="I70" i="86"/>
  <c r="J68" i="86"/>
  <c r="I68" i="86"/>
  <c r="J67" i="86"/>
  <c r="I67" i="86"/>
  <c r="J65" i="86"/>
  <c r="I65" i="86"/>
  <c r="J62" i="86"/>
  <c r="I62" i="86"/>
  <c r="J61" i="86"/>
  <c r="I61" i="86"/>
  <c r="J60" i="86"/>
  <c r="I60" i="86"/>
  <c r="J59" i="86"/>
  <c r="I59" i="86"/>
  <c r="J58" i="86"/>
  <c r="I58" i="86"/>
  <c r="J57" i="86"/>
  <c r="I57" i="86"/>
  <c r="J56" i="86"/>
  <c r="I56" i="86"/>
  <c r="J54" i="86"/>
  <c r="I54" i="86"/>
  <c r="J53" i="86"/>
  <c r="I53" i="86"/>
  <c r="H50" i="86"/>
  <c r="F50" i="86"/>
  <c r="J49" i="86"/>
  <c r="I49" i="86"/>
  <c r="J47" i="86"/>
  <c r="I47" i="86"/>
  <c r="J44" i="86"/>
  <c r="I44" i="86"/>
  <c r="J42" i="86"/>
  <c r="I42" i="86"/>
  <c r="J39" i="86"/>
  <c r="I39" i="86"/>
  <c r="J35" i="86"/>
  <c r="J34" i="86"/>
  <c r="J50" i="86" s="1"/>
  <c r="J31" i="86"/>
  <c r="E35" i="86" s="1"/>
  <c r="I35" i="86" s="1"/>
  <c r="H31" i="86"/>
  <c r="C31" i="85" s="1"/>
  <c r="F31" i="86"/>
  <c r="J30" i="86"/>
  <c r="I30" i="86"/>
  <c r="J28" i="86"/>
  <c r="I28" i="86"/>
  <c r="H25" i="86"/>
  <c r="F25" i="86"/>
  <c r="B30" i="85" s="1"/>
  <c r="J24" i="86"/>
  <c r="I24" i="86"/>
  <c r="J22" i="86"/>
  <c r="I22" i="86"/>
  <c r="J20" i="86"/>
  <c r="I20" i="86"/>
  <c r="J18" i="86"/>
  <c r="I18" i="86"/>
  <c r="J16" i="86"/>
  <c r="I16" i="86"/>
  <c r="J15" i="86"/>
  <c r="I15" i="86"/>
  <c r="J14" i="86"/>
  <c r="I14" i="86"/>
  <c r="J12" i="86"/>
  <c r="I12" i="86"/>
  <c r="J11" i="86"/>
  <c r="I11" i="86"/>
  <c r="J9" i="86"/>
  <c r="I9" i="86"/>
  <c r="J6" i="86"/>
  <c r="J25" i="86" s="1"/>
  <c r="E34" i="86" s="1"/>
  <c r="I34" i="86" s="1"/>
  <c r="I6" i="86"/>
  <c r="J4" i="86"/>
  <c r="I4" i="86"/>
  <c r="M1" i="86"/>
  <c r="F99" i="86" s="1"/>
  <c r="C33" i="85"/>
  <c r="C32" i="85"/>
  <c r="B32" i="85"/>
  <c r="B31" i="85"/>
  <c r="C30" i="85"/>
  <c r="B26" i="85"/>
  <c r="C26" i="85" s="1"/>
  <c r="C9" i="85"/>
  <c r="B3" i="85"/>
  <c r="B4" i="85" s="1"/>
  <c r="I90" i="27"/>
  <c r="J206" i="83"/>
  <c r="I206" i="83"/>
  <c r="I204" i="83"/>
  <c r="J202" i="83"/>
  <c r="I202" i="83"/>
  <c r="H202" i="83"/>
  <c r="F202" i="83"/>
  <c r="I201" i="83"/>
  <c r="H201" i="83"/>
  <c r="F201" i="83"/>
  <c r="J201" i="83" s="1"/>
  <c r="I199" i="83"/>
  <c r="H199" i="83"/>
  <c r="F199" i="83"/>
  <c r="J199" i="83" s="1"/>
  <c r="J198" i="83"/>
  <c r="I198" i="83"/>
  <c r="H198" i="83"/>
  <c r="F198" i="83"/>
  <c r="I196" i="83"/>
  <c r="H196" i="83"/>
  <c r="F196" i="83"/>
  <c r="J196" i="83" s="1"/>
  <c r="I194" i="83"/>
  <c r="H194" i="83"/>
  <c r="F194" i="83"/>
  <c r="J194" i="83" s="1"/>
  <c r="J192" i="83"/>
  <c r="I192" i="83"/>
  <c r="H192" i="83"/>
  <c r="F192" i="83"/>
  <c r="I191" i="83"/>
  <c r="H191" i="83"/>
  <c r="F191" i="83"/>
  <c r="J191" i="83" s="1"/>
  <c r="I190" i="83"/>
  <c r="H190" i="83"/>
  <c r="F190" i="83"/>
  <c r="J190" i="83" s="1"/>
  <c r="J189" i="83"/>
  <c r="I189" i="83"/>
  <c r="H189" i="83"/>
  <c r="F189" i="83"/>
  <c r="I188" i="83"/>
  <c r="H188" i="83"/>
  <c r="F188" i="83"/>
  <c r="J188" i="83" s="1"/>
  <c r="I187" i="83"/>
  <c r="H187" i="83"/>
  <c r="F187" i="83"/>
  <c r="J187" i="83" s="1"/>
  <c r="J185" i="83"/>
  <c r="I185" i="83"/>
  <c r="H185" i="83"/>
  <c r="F185" i="83"/>
  <c r="I183" i="83"/>
  <c r="H183" i="83"/>
  <c r="F183" i="83"/>
  <c r="J183" i="83" s="1"/>
  <c r="I181" i="83"/>
  <c r="H181" i="83"/>
  <c r="F181" i="83"/>
  <c r="J181" i="83" s="1"/>
  <c r="J180" i="83"/>
  <c r="I180" i="83"/>
  <c r="H180" i="83"/>
  <c r="F180" i="83"/>
  <c r="I179" i="83"/>
  <c r="H179" i="83"/>
  <c r="F179" i="83"/>
  <c r="J179" i="83" s="1"/>
  <c r="I177" i="83"/>
  <c r="H177" i="83"/>
  <c r="F177" i="83"/>
  <c r="J177" i="83" s="1"/>
  <c r="J176" i="83"/>
  <c r="I176" i="83"/>
  <c r="H176" i="83"/>
  <c r="F176" i="83"/>
  <c r="I175" i="83"/>
  <c r="H175" i="83"/>
  <c r="F175" i="83"/>
  <c r="J175" i="83" s="1"/>
  <c r="I173" i="83"/>
  <c r="H173" i="83"/>
  <c r="F173" i="83"/>
  <c r="J173" i="83" s="1"/>
  <c r="J172" i="83"/>
  <c r="I172" i="83"/>
  <c r="H172" i="83"/>
  <c r="F172" i="83"/>
  <c r="I171" i="83"/>
  <c r="H171" i="83"/>
  <c r="F171" i="83"/>
  <c r="J171" i="83" s="1"/>
  <c r="I170" i="83"/>
  <c r="H170" i="83"/>
  <c r="F170" i="83"/>
  <c r="J170" i="83" s="1"/>
  <c r="J169" i="83"/>
  <c r="I169" i="83"/>
  <c r="H169" i="83"/>
  <c r="F169" i="83"/>
  <c r="I166" i="83"/>
  <c r="H166" i="83"/>
  <c r="F166" i="83"/>
  <c r="J166" i="83" s="1"/>
  <c r="I165" i="83"/>
  <c r="H165" i="83"/>
  <c r="F165" i="83"/>
  <c r="J165" i="83" s="1"/>
  <c r="J163" i="83"/>
  <c r="I163" i="83"/>
  <c r="H163" i="83"/>
  <c r="F163" i="83"/>
  <c r="I162" i="83"/>
  <c r="H162" i="83"/>
  <c r="H203" i="83" s="1"/>
  <c r="C37" i="82" s="1"/>
  <c r="F162" i="83"/>
  <c r="J162" i="83" s="1"/>
  <c r="J157" i="83"/>
  <c r="I157" i="83"/>
  <c r="H157" i="83"/>
  <c r="F157" i="83"/>
  <c r="I156" i="83"/>
  <c r="H156" i="83"/>
  <c r="F156" i="83"/>
  <c r="J156" i="83" s="1"/>
  <c r="I154" i="83"/>
  <c r="H154" i="83"/>
  <c r="J154" i="83" s="1"/>
  <c r="F154" i="83"/>
  <c r="J153" i="83"/>
  <c r="I153" i="83"/>
  <c r="H153" i="83"/>
  <c r="F153" i="83"/>
  <c r="I151" i="83"/>
  <c r="H151" i="83"/>
  <c r="F151" i="83"/>
  <c r="J151" i="83" s="1"/>
  <c r="I149" i="83"/>
  <c r="H149" i="83"/>
  <c r="J149" i="83" s="1"/>
  <c r="F149" i="83"/>
  <c r="J147" i="83"/>
  <c r="I147" i="83"/>
  <c r="H147" i="83"/>
  <c r="F147" i="83"/>
  <c r="I146" i="83"/>
  <c r="H146" i="83"/>
  <c r="F146" i="83"/>
  <c r="J146" i="83" s="1"/>
  <c r="I144" i="83"/>
  <c r="H144" i="83"/>
  <c r="J144" i="83" s="1"/>
  <c r="F144" i="83"/>
  <c r="J142" i="83"/>
  <c r="I142" i="83"/>
  <c r="H142" i="83"/>
  <c r="F142" i="83"/>
  <c r="I140" i="83"/>
  <c r="H140" i="83"/>
  <c r="F140" i="83"/>
  <c r="J140" i="83" s="1"/>
  <c r="I137" i="83"/>
  <c r="H137" i="83"/>
  <c r="J137" i="83" s="1"/>
  <c r="F137" i="83"/>
  <c r="J136" i="83"/>
  <c r="I136" i="83"/>
  <c r="H136" i="83"/>
  <c r="F136" i="83"/>
  <c r="I135" i="83"/>
  <c r="H135" i="83"/>
  <c r="F135" i="83"/>
  <c r="J135" i="83" s="1"/>
  <c r="I134" i="83"/>
  <c r="H134" i="83"/>
  <c r="J134" i="83" s="1"/>
  <c r="F134" i="83"/>
  <c r="J133" i="83"/>
  <c r="I133" i="83"/>
  <c r="H133" i="83"/>
  <c r="F133" i="83"/>
  <c r="I131" i="83"/>
  <c r="H131" i="83"/>
  <c r="F131" i="83"/>
  <c r="J131" i="83" s="1"/>
  <c r="I130" i="83"/>
  <c r="H130" i="83"/>
  <c r="J130" i="83" s="1"/>
  <c r="F130" i="83"/>
  <c r="J128" i="83"/>
  <c r="I128" i="83"/>
  <c r="H128" i="83"/>
  <c r="F128" i="83"/>
  <c r="I127" i="83"/>
  <c r="H127" i="83"/>
  <c r="F127" i="83"/>
  <c r="J127" i="83" s="1"/>
  <c r="I126" i="83"/>
  <c r="H126" i="83"/>
  <c r="J126" i="83" s="1"/>
  <c r="F126" i="83"/>
  <c r="J124" i="83"/>
  <c r="I124" i="83"/>
  <c r="H124" i="83"/>
  <c r="F124" i="83"/>
  <c r="I122" i="83"/>
  <c r="H122" i="83"/>
  <c r="F122" i="83"/>
  <c r="J122" i="83" s="1"/>
  <c r="I121" i="83"/>
  <c r="H121" i="83"/>
  <c r="J121" i="83" s="1"/>
  <c r="F121" i="83"/>
  <c r="J120" i="83"/>
  <c r="I120" i="83"/>
  <c r="H120" i="83"/>
  <c r="F120" i="83"/>
  <c r="I118" i="83"/>
  <c r="H118" i="83"/>
  <c r="F118" i="83"/>
  <c r="J118" i="83" s="1"/>
  <c r="I116" i="83"/>
  <c r="H116" i="83"/>
  <c r="J116" i="83" s="1"/>
  <c r="F116" i="83"/>
  <c r="J114" i="83"/>
  <c r="I114" i="83"/>
  <c r="H114" i="83"/>
  <c r="F114" i="83"/>
  <c r="I112" i="83"/>
  <c r="H112" i="83"/>
  <c r="F112" i="83"/>
  <c r="J112" i="83" s="1"/>
  <c r="I110" i="83"/>
  <c r="H110" i="83"/>
  <c r="J110" i="83" s="1"/>
  <c r="F110" i="83"/>
  <c r="J108" i="83"/>
  <c r="I108" i="83"/>
  <c r="H108" i="83"/>
  <c r="F108" i="83"/>
  <c r="I107" i="83"/>
  <c r="H107" i="83"/>
  <c r="F107" i="83"/>
  <c r="J107" i="83" s="1"/>
  <c r="I106" i="83"/>
  <c r="H106" i="83"/>
  <c r="J106" i="83" s="1"/>
  <c r="F106" i="83"/>
  <c r="J105" i="83"/>
  <c r="I105" i="83"/>
  <c r="H105" i="83"/>
  <c r="F105" i="83"/>
  <c r="I104" i="83"/>
  <c r="H104" i="83"/>
  <c r="F104" i="83"/>
  <c r="J104" i="83" s="1"/>
  <c r="I103" i="83"/>
  <c r="H103" i="83"/>
  <c r="J103" i="83" s="1"/>
  <c r="F103" i="83"/>
  <c r="J102" i="83"/>
  <c r="I102" i="83"/>
  <c r="H102" i="83"/>
  <c r="F102" i="83"/>
  <c r="I100" i="83"/>
  <c r="H100" i="83"/>
  <c r="F100" i="83"/>
  <c r="J100" i="83" s="1"/>
  <c r="I98" i="83"/>
  <c r="H98" i="83"/>
  <c r="J98" i="83" s="1"/>
  <c r="F98" i="83"/>
  <c r="J97" i="83"/>
  <c r="I97" i="83"/>
  <c r="H97" i="83"/>
  <c r="F97" i="83"/>
  <c r="I96" i="83"/>
  <c r="H96" i="83"/>
  <c r="F96" i="83"/>
  <c r="J96" i="83" s="1"/>
  <c r="I94" i="83"/>
  <c r="H94" i="83"/>
  <c r="J94" i="83" s="1"/>
  <c r="F94" i="83"/>
  <c r="J93" i="83"/>
  <c r="I93" i="83"/>
  <c r="H93" i="83"/>
  <c r="F93" i="83"/>
  <c r="I92" i="83"/>
  <c r="H92" i="83"/>
  <c r="F92" i="83"/>
  <c r="J92" i="83" s="1"/>
  <c r="I90" i="83"/>
  <c r="H90" i="83"/>
  <c r="J90" i="83" s="1"/>
  <c r="F90" i="83"/>
  <c r="J89" i="83"/>
  <c r="I89" i="83"/>
  <c r="H89" i="83"/>
  <c r="F89" i="83"/>
  <c r="I88" i="83"/>
  <c r="H88" i="83"/>
  <c r="F88" i="83"/>
  <c r="J88" i="83" s="1"/>
  <c r="I86" i="83"/>
  <c r="H86" i="83"/>
  <c r="J86" i="83" s="1"/>
  <c r="F86" i="83"/>
  <c r="J84" i="83"/>
  <c r="I84" i="83"/>
  <c r="H84" i="83"/>
  <c r="F84" i="83"/>
  <c r="I83" i="83"/>
  <c r="H83" i="83"/>
  <c r="F83" i="83"/>
  <c r="J83" i="83" s="1"/>
  <c r="I82" i="83"/>
  <c r="H82" i="83"/>
  <c r="J82" i="83" s="1"/>
  <c r="F82" i="83"/>
  <c r="J80" i="83"/>
  <c r="I80" i="83"/>
  <c r="H80" i="83"/>
  <c r="F80" i="83"/>
  <c r="I79" i="83"/>
  <c r="H79" i="83"/>
  <c r="F79" i="83"/>
  <c r="J79" i="83" s="1"/>
  <c r="I78" i="83"/>
  <c r="H78" i="83"/>
  <c r="J78" i="83" s="1"/>
  <c r="F78" i="83"/>
  <c r="J77" i="83"/>
  <c r="I77" i="83"/>
  <c r="H77" i="83"/>
  <c r="F77" i="83"/>
  <c r="I76" i="83"/>
  <c r="H76" i="83"/>
  <c r="F76" i="83"/>
  <c r="J76" i="83" s="1"/>
  <c r="I75" i="83"/>
  <c r="H75" i="83"/>
  <c r="J75" i="83" s="1"/>
  <c r="F75" i="83"/>
  <c r="J74" i="83"/>
  <c r="I74" i="83"/>
  <c r="H74" i="83"/>
  <c r="F74" i="83"/>
  <c r="I72" i="83"/>
  <c r="H72" i="83"/>
  <c r="F72" i="83"/>
  <c r="J72" i="83" s="1"/>
  <c r="I70" i="83"/>
  <c r="H70" i="83"/>
  <c r="J70" i="83" s="1"/>
  <c r="F70" i="83"/>
  <c r="J68" i="83"/>
  <c r="I68" i="83"/>
  <c r="H68" i="83"/>
  <c r="F68" i="83"/>
  <c r="I66" i="83"/>
  <c r="H66" i="83"/>
  <c r="F66" i="83"/>
  <c r="J66" i="83" s="1"/>
  <c r="I65" i="83"/>
  <c r="H65" i="83"/>
  <c r="J65" i="83" s="1"/>
  <c r="F65" i="83"/>
  <c r="J62" i="83"/>
  <c r="I62" i="83"/>
  <c r="H62" i="83"/>
  <c r="F62" i="83"/>
  <c r="I60" i="83"/>
  <c r="H60" i="83"/>
  <c r="F60" i="83"/>
  <c r="J60" i="83" s="1"/>
  <c r="I58" i="83"/>
  <c r="H58" i="83"/>
  <c r="J58" i="83" s="1"/>
  <c r="F58" i="83"/>
  <c r="F158" i="83" s="1"/>
  <c r="B36" i="82" s="1"/>
  <c r="H55" i="83"/>
  <c r="C35" i="82" s="1"/>
  <c r="I54" i="83"/>
  <c r="H54" i="83"/>
  <c r="H205" i="83" s="1"/>
  <c r="C34" i="82" s="1"/>
  <c r="F54" i="83"/>
  <c r="F55" i="83" s="1"/>
  <c r="B35" i="82" s="1"/>
  <c r="H49" i="83"/>
  <c r="H50" i="83" s="1"/>
  <c r="I46" i="83"/>
  <c r="H46" i="83"/>
  <c r="F46" i="83"/>
  <c r="J46" i="83" s="1"/>
  <c r="I45" i="83"/>
  <c r="H45" i="83"/>
  <c r="F45" i="83"/>
  <c r="J45" i="83" s="1"/>
  <c r="I44" i="83"/>
  <c r="H44" i="83"/>
  <c r="F44" i="83"/>
  <c r="J44" i="83" s="1"/>
  <c r="I43" i="83"/>
  <c r="H43" i="83"/>
  <c r="F43" i="83"/>
  <c r="J43" i="83" s="1"/>
  <c r="I42" i="83"/>
  <c r="H42" i="83"/>
  <c r="F42" i="83"/>
  <c r="J42" i="83" s="1"/>
  <c r="I41" i="83"/>
  <c r="H41" i="83"/>
  <c r="F41" i="83"/>
  <c r="J41" i="83" s="1"/>
  <c r="I39" i="83"/>
  <c r="H39" i="83"/>
  <c r="F39" i="83"/>
  <c r="J39" i="83" s="1"/>
  <c r="I38" i="83"/>
  <c r="H38" i="83"/>
  <c r="F38" i="83"/>
  <c r="J38" i="83" s="1"/>
  <c r="I36" i="83"/>
  <c r="H36" i="83"/>
  <c r="F36" i="83"/>
  <c r="J36" i="83" s="1"/>
  <c r="I35" i="83"/>
  <c r="H35" i="83"/>
  <c r="F35" i="83"/>
  <c r="J35" i="83" s="1"/>
  <c r="I34" i="83"/>
  <c r="H34" i="83"/>
  <c r="F34" i="83"/>
  <c r="J34" i="83" s="1"/>
  <c r="I33" i="83"/>
  <c r="H33" i="83"/>
  <c r="F33" i="83"/>
  <c r="J33" i="83" s="1"/>
  <c r="I32" i="83"/>
  <c r="H32" i="83"/>
  <c r="F32" i="83"/>
  <c r="J32" i="83" s="1"/>
  <c r="I31" i="83"/>
  <c r="H31" i="83"/>
  <c r="F31" i="83"/>
  <c r="J31" i="83" s="1"/>
  <c r="I30" i="83"/>
  <c r="H30" i="83"/>
  <c r="F30" i="83"/>
  <c r="J30" i="83" s="1"/>
  <c r="I29" i="83"/>
  <c r="H29" i="83"/>
  <c r="F29" i="83"/>
  <c r="J29" i="83" s="1"/>
  <c r="I28" i="83"/>
  <c r="H28" i="83"/>
  <c r="F28" i="83"/>
  <c r="J28" i="83" s="1"/>
  <c r="I27" i="83"/>
  <c r="H27" i="83"/>
  <c r="F27" i="83"/>
  <c r="J27" i="83" s="1"/>
  <c r="I26" i="83"/>
  <c r="H26" i="83"/>
  <c r="F26" i="83"/>
  <c r="J26" i="83" s="1"/>
  <c r="I25" i="83"/>
  <c r="H25" i="83"/>
  <c r="F25" i="83"/>
  <c r="J25" i="83" s="1"/>
  <c r="I24" i="83"/>
  <c r="H24" i="83"/>
  <c r="F24" i="83"/>
  <c r="J24" i="83" s="1"/>
  <c r="I23" i="83"/>
  <c r="H23" i="83"/>
  <c r="F23" i="83"/>
  <c r="J23" i="83" s="1"/>
  <c r="I22" i="83"/>
  <c r="H22" i="83"/>
  <c r="F22" i="83"/>
  <c r="J22" i="83" s="1"/>
  <c r="I21" i="83"/>
  <c r="H21" i="83"/>
  <c r="F21" i="83"/>
  <c r="J21" i="83" s="1"/>
  <c r="I20" i="83"/>
  <c r="H20" i="83"/>
  <c r="F20" i="83"/>
  <c r="J20" i="83" s="1"/>
  <c r="I19" i="83"/>
  <c r="H19" i="83"/>
  <c r="F19" i="83"/>
  <c r="J19" i="83" s="1"/>
  <c r="I18" i="83"/>
  <c r="H18" i="83"/>
  <c r="F18" i="83"/>
  <c r="J18" i="83" s="1"/>
  <c r="I17" i="83"/>
  <c r="H17" i="83"/>
  <c r="F17" i="83"/>
  <c r="J17" i="83" s="1"/>
  <c r="I16" i="83"/>
  <c r="H16" i="83"/>
  <c r="F16" i="83"/>
  <c r="J16" i="83" s="1"/>
  <c r="I15" i="83"/>
  <c r="H15" i="83"/>
  <c r="F15" i="83"/>
  <c r="J15" i="83" s="1"/>
  <c r="I13" i="83"/>
  <c r="H13" i="83"/>
  <c r="F13" i="83"/>
  <c r="J13" i="83" s="1"/>
  <c r="I12" i="83"/>
  <c r="H12" i="83"/>
  <c r="F12" i="83"/>
  <c r="J12" i="83" s="1"/>
  <c r="I11" i="83"/>
  <c r="H11" i="83"/>
  <c r="F11" i="83"/>
  <c r="J11" i="83" s="1"/>
  <c r="I10" i="83"/>
  <c r="H10" i="83"/>
  <c r="F10" i="83"/>
  <c r="J10" i="83" s="1"/>
  <c r="I9" i="83"/>
  <c r="H9" i="83"/>
  <c r="F9" i="83"/>
  <c r="J9" i="83" s="1"/>
  <c r="I8" i="83"/>
  <c r="H8" i="83"/>
  <c r="F8" i="83"/>
  <c r="J8" i="83" s="1"/>
  <c r="I7" i="83"/>
  <c r="H7" i="83"/>
  <c r="F7" i="83"/>
  <c r="J7" i="83" s="1"/>
  <c r="I6" i="83"/>
  <c r="H6" i="83"/>
  <c r="H47" i="83" s="1"/>
  <c r="C32" i="82" s="1"/>
  <c r="F6" i="83"/>
  <c r="J6" i="83" s="1"/>
  <c r="I3" i="83"/>
  <c r="H3" i="83"/>
  <c r="F3" i="83"/>
  <c r="J3" i="83" s="1"/>
  <c r="J47" i="83" s="1"/>
  <c r="E49" i="83" s="1"/>
  <c r="M1" i="83"/>
  <c r="M2" i="83" s="1"/>
  <c r="M3" i="83" s="1"/>
  <c r="M4" i="83" s="1"/>
  <c r="F204" i="83" s="1"/>
  <c r="J204" i="83" s="1"/>
  <c r="C11" i="82"/>
  <c r="C10" i="82"/>
  <c r="C9" i="82"/>
  <c r="F2" i="82"/>
  <c r="F1" i="82"/>
  <c r="B26" i="82" s="1"/>
  <c r="C26" i="82" s="1"/>
  <c r="I90" i="23"/>
  <c r="I152" i="80"/>
  <c r="J150" i="80"/>
  <c r="I150" i="80"/>
  <c r="H150" i="80"/>
  <c r="F150" i="80"/>
  <c r="I149" i="80"/>
  <c r="H149" i="80"/>
  <c r="F149" i="80"/>
  <c r="J149" i="80" s="1"/>
  <c r="I147" i="80"/>
  <c r="H147" i="80"/>
  <c r="J147" i="80" s="1"/>
  <c r="F147" i="80"/>
  <c r="J146" i="80"/>
  <c r="I146" i="80"/>
  <c r="H146" i="80"/>
  <c r="F146" i="80"/>
  <c r="I144" i="80"/>
  <c r="H144" i="80"/>
  <c r="F144" i="80"/>
  <c r="J144" i="80" s="1"/>
  <c r="I142" i="80"/>
  <c r="H142" i="80"/>
  <c r="J142" i="80" s="1"/>
  <c r="F142" i="80"/>
  <c r="J140" i="80"/>
  <c r="I140" i="80"/>
  <c r="H140" i="80"/>
  <c r="F140" i="80"/>
  <c r="I139" i="80"/>
  <c r="H139" i="80"/>
  <c r="F139" i="80"/>
  <c r="J139" i="80" s="1"/>
  <c r="I137" i="80"/>
  <c r="H137" i="80"/>
  <c r="J137" i="80" s="1"/>
  <c r="F137" i="80"/>
  <c r="J135" i="80"/>
  <c r="I135" i="80"/>
  <c r="H135" i="80"/>
  <c r="F135" i="80"/>
  <c r="I133" i="80"/>
  <c r="H133" i="80"/>
  <c r="F133" i="80"/>
  <c r="J133" i="80" s="1"/>
  <c r="I131" i="80"/>
  <c r="H131" i="80"/>
  <c r="J131" i="80" s="1"/>
  <c r="F131" i="80"/>
  <c r="J130" i="80"/>
  <c r="I130" i="80"/>
  <c r="H130" i="80"/>
  <c r="F130" i="80"/>
  <c r="I128" i="80"/>
  <c r="H128" i="80"/>
  <c r="F128" i="80"/>
  <c r="J128" i="80" s="1"/>
  <c r="I127" i="80"/>
  <c r="H127" i="80"/>
  <c r="J127" i="80" s="1"/>
  <c r="F127" i="80"/>
  <c r="J125" i="80"/>
  <c r="I125" i="80"/>
  <c r="H125" i="80"/>
  <c r="F125" i="80"/>
  <c r="I124" i="80"/>
  <c r="H124" i="80"/>
  <c r="F124" i="80"/>
  <c r="J124" i="80" s="1"/>
  <c r="I123" i="80"/>
  <c r="H123" i="80"/>
  <c r="J123" i="80" s="1"/>
  <c r="F123" i="80"/>
  <c r="J122" i="80"/>
  <c r="I122" i="80"/>
  <c r="H122" i="80"/>
  <c r="F122" i="80"/>
  <c r="I121" i="80"/>
  <c r="H121" i="80"/>
  <c r="F121" i="80"/>
  <c r="J121" i="80" s="1"/>
  <c r="I118" i="80"/>
  <c r="H118" i="80"/>
  <c r="J118" i="80" s="1"/>
  <c r="F118" i="80"/>
  <c r="J117" i="80"/>
  <c r="I117" i="80"/>
  <c r="H117" i="80"/>
  <c r="F117" i="80"/>
  <c r="I115" i="80"/>
  <c r="H115" i="80"/>
  <c r="F115" i="80"/>
  <c r="J115" i="80" s="1"/>
  <c r="I114" i="80"/>
  <c r="H114" i="80"/>
  <c r="J114" i="80" s="1"/>
  <c r="F114" i="80"/>
  <c r="F151" i="80" s="1"/>
  <c r="B37" i="79" s="1"/>
  <c r="J109" i="80"/>
  <c r="I109" i="80"/>
  <c r="H109" i="80"/>
  <c r="F109" i="80"/>
  <c r="I108" i="80"/>
  <c r="H108" i="80"/>
  <c r="F108" i="80"/>
  <c r="J108" i="80" s="1"/>
  <c r="J107" i="80"/>
  <c r="I107" i="80"/>
  <c r="J106" i="80"/>
  <c r="I106" i="80"/>
  <c r="H106" i="80"/>
  <c r="F106" i="80"/>
  <c r="I104" i="80"/>
  <c r="H104" i="80"/>
  <c r="F104" i="80"/>
  <c r="J104" i="80" s="1"/>
  <c r="J103" i="80"/>
  <c r="I103" i="80"/>
  <c r="H103" i="80"/>
  <c r="F103" i="80"/>
  <c r="J101" i="80"/>
  <c r="I101" i="80"/>
  <c r="H101" i="80"/>
  <c r="F101" i="80"/>
  <c r="I99" i="80"/>
  <c r="H99" i="80"/>
  <c r="F99" i="80"/>
  <c r="J99" i="80" s="1"/>
  <c r="J97" i="80"/>
  <c r="I97" i="80"/>
  <c r="H97" i="80"/>
  <c r="F97" i="80"/>
  <c r="J94" i="80"/>
  <c r="I94" i="80"/>
  <c r="H94" i="80"/>
  <c r="F94" i="80"/>
  <c r="I91" i="80"/>
  <c r="H91" i="80"/>
  <c r="F91" i="80"/>
  <c r="J91" i="80" s="1"/>
  <c r="J88" i="80"/>
  <c r="I88" i="80"/>
  <c r="H88" i="80"/>
  <c r="F88" i="80"/>
  <c r="J87" i="80"/>
  <c r="I87" i="80"/>
  <c r="H87" i="80"/>
  <c r="F87" i="80"/>
  <c r="J84" i="80"/>
  <c r="I84" i="80"/>
  <c r="I83" i="80"/>
  <c r="H83" i="80"/>
  <c r="F83" i="80"/>
  <c r="J83" i="80" s="1"/>
  <c r="I82" i="80"/>
  <c r="H82" i="80"/>
  <c r="F82" i="80"/>
  <c r="J82" i="80" s="1"/>
  <c r="J81" i="80"/>
  <c r="I81" i="80"/>
  <c r="H81" i="80"/>
  <c r="F81" i="80"/>
  <c r="I79" i="80"/>
  <c r="H79" i="80"/>
  <c r="F79" i="80"/>
  <c r="J79" i="80" s="1"/>
  <c r="I77" i="80"/>
  <c r="H77" i="80"/>
  <c r="F77" i="80"/>
  <c r="J77" i="80" s="1"/>
  <c r="J75" i="80"/>
  <c r="I75" i="80"/>
  <c r="H75" i="80"/>
  <c r="F75" i="80"/>
  <c r="I72" i="80"/>
  <c r="H72" i="80"/>
  <c r="F72" i="80"/>
  <c r="J72" i="80" s="1"/>
  <c r="I70" i="80"/>
  <c r="H70" i="80"/>
  <c r="F70" i="80"/>
  <c r="J70" i="80" s="1"/>
  <c r="J69" i="80"/>
  <c r="I69" i="80"/>
  <c r="H69" i="80"/>
  <c r="F69" i="80"/>
  <c r="I68" i="80"/>
  <c r="H68" i="80"/>
  <c r="F68" i="80"/>
  <c r="J68" i="80" s="1"/>
  <c r="I66" i="80"/>
  <c r="H66" i="80"/>
  <c r="F66" i="80"/>
  <c r="J66" i="80" s="1"/>
  <c r="J65" i="80"/>
  <c r="I65" i="80"/>
  <c r="H65" i="80"/>
  <c r="F65" i="80"/>
  <c r="I63" i="80"/>
  <c r="H63" i="80"/>
  <c r="F63" i="80"/>
  <c r="J63" i="80" s="1"/>
  <c r="I61" i="80"/>
  <c r="H61" i="80"/>
  <c r="F61" i="80"/>
  <c r="J61" i="80" s="1"/>
  <c r="J60" i="80"/>
  <c r="I60" i="80"/>
  <c r="H60" i="80"/>
  <c r="F60" i="80"/>
  <c r="I59" i="80"/>
  <c r="H59" i="80"/>
  <c r="F59" i="80"/>
  <c r="J59" i="80" s="1"/>
  <c r="I58" i="80"/>
  <c r="H58" i="80"/>
  <c r="F58" i="80"/>
  <c r="J58" i="80" s="1"/>
  <c r="J57" i="80"/>
  <c r="I57" i="80"/>
  <c r="H57" i="80"/>
  <c r="F57" i="80"/>
  <c r="I55" i="80"/>
  <c r="H55" i="80"/>
  <c r="F55" i="80"/>
  <c r="J55" i="80" s="1"/>
  <c r="I54" i="80"/>
  <c r="H54" i="80"/>
  <c r="F54" i="80"/>
  <c r="J54" i="80" s="1"/>
  <c r="J52" i="80"/>
  <c r="I52" i="80"/>
  <c r="H52" i="80"/>
  <c r="F52" i="80"/>
  <c r="I51" i="80"/>
  <c r="H51" i="80"/>
  <c r="F51" i="80"/>
  <c r="J51" i="80" s="1"/>
  <c r="I49" i="80"/>
  <c r="H49" i="80"/>
  <c r="F49" i="80"/>
  <c r="J49" i="80" s="1"/>
  <c r="J48" i="80"/>
  <c r="I48" i="80"/>
  <c r="H48" i="80"/>
  <c r="F48" i="80"/>
  <c r="I47" i="80"/>
  <c r="H47" i="80"/>
  <c r="F47" i="80"/>
  <c r="J47" i="80" s="1"/>
  <c r="I45" i="80"/>
  <c r="H45" i="80"/>
  <c r="F45" i="80"/>
  <c r="J45" i="80" s="1"/>
  <c r="J43" i="80"/>
  <c r="I43" i="80"/>
  <c r="H43" i="80"/>
  <c r="F43" i="80"/>
  <c r="I40" i="80"/>
  <c r="H40" i="80"/>
  <c r="F40" i="80"/>
  <c r="J40" i="80" s="1"/>
  <c r="I38" i="80"/>
  <c r="H38" i="80"/>
  <c r="F38" i="80"/>
  <c r="J38" i="80" s="1"/>
  <c r="J36" i="80"/>
  <c r="I36" i="80"/>
  <c r="H36" i="80"/>
  <c r="F36" i="80"/>
  <c r="I34" i="80"/>
  <c r="H34" i="80"/>
  <c r="F34" i="80"/>
  <c r="J34" i="80" s="1"/>
  <c r="I32" i="80"/>
  <c r="H32" i="80"/>
  <c r="H110" i="80" s="1"/>
  <c r="C36" i="79" s="1"/>
  <c r="F32" i="80"/>
  <c r="J32" i="80" s="1"/>
  <c r="I28" i="80"/>
  <c r="H28" i="80"/>
  <c r="H153" i="80" s="1"/>
  <c r="F28" i="80"/>
  <c r="F153" i="80" s="1"/>
  <c r="H24" i="80"/>
  <c r="H23" i="80"/>
  <c r="J20" i="80"/>
  <c r="I20" i="80"/>
  <c r="H20" i="80"/>
  <c r="F20" i="80"/>
  <c r="J19" i="80"/>
  <c r="I19" i="80"/>
  <c r="H19" i="80"/>
  <c r="F19" i="80"/>
  <c r="I18" i="80"/>
  <c r="H18" i="80"/>
  <c r="F18" i="80"/>
  <c r="J18" i="80" s="1"/>
  <c r="J16" i="80"/>
  <c r="I16" i="80"/>
  <c r="H16" i="80"/>
  <c r="F16" i="80"/>
  <c r="J15" i="80"/>
  <c r="I15" i="80"/>
  <c r="H15" i="80"/>
  <c r="F15" i="80"/>
  <c r="I14" i="80"/>
  <c r="H14" i="80"/>
  <c r="F14" i="80"/>
  <c r="J14" i="80" s="1"/>
  <c r="J13" i="80"/>
  <c r="I13" i="80"/>
  <c r="H13" i="80"/>
  <c r="F13" i="80"/>
  <c r="J12" i="80"/>
  <c r="I12" i="80"/>
  <c r="H12" i="80"/>
  <c r="F12" i="80"/>
  <c r="I11" i="80"/>
  <c r="H11" i="80"/>
  <c r="F11" i="80"/>
  <c r="J11" i="80" s="1"/>
  <c r="J9" i="80"/>
  <c r="I9" i="80"/>
  <c r="H9" i="80"/>
  <c r="F9" i="80"/>
  <c r="J8" i="80"/>
  <c r="I8" i="80"/>
  <c r="H8" i="80"/>
  <c r="F8" i="80"/>
  <c r="I7" i="80"/>
  <c r="H7" i="80"/>
  <c r="F7" i="80"/>
  <c r="J7" i="80" s="1"/>
  <c r="J6" i="80"/>
  <c r="I6" i="80"/>
  <c r="H6" i="80"/>
  <c r="F6" i="80"/>
  <c r="J5" i="80"/>
  <c r="I5" i="80"/>
  <c r="H5" i="80"/>
  <c r="F5" i="80"/>
  <c r="I3" i="80"/>
  <c r="H3" i="80"/>
  <c r="H21" i="80" s="1"/>
  <c r="C32" i="79" s="1"/>
  <c r="F3" i="80"/>
  <c r="J3" i="80" s="1"/>
  <c r="M1" i="80"/>
  <c r="M2" i="80" s="1"/>
  <c r="F152" i="80" s="1"/>
  <c r="J152" i="80" s="1"/>
  <c r="C33" i="79"/>
  <c r="C10" i="79"/>
  <c r="C9" i="79"/>
  <c r="C11" i="79" s="1"/>
  <c r="F2" i="79"/>
  <c r="F1" i="79"/>
  <c r="B26" i="79" s="1"/>
  <c r="C26" i="79" s="1"/>
  <c r="I90" i="19"/>
  <c r="J173" i="77"/>
  <c r="I173" i="77"/>
  <c r="H172" i="77"/>
  <c r="F172" i="77"/>
  <c r="J171" i="77"/>
  <c r="I171" i="77"/>
  <c r="J169" i="77"/>
  <c r="I169" i="77"/>
  <c r="J167" i="77"/>
  <c r="J172" i="77" s="1"/>
  <c r="I167" i="77"/>
  <c r="H164" i="77"/>
  <c r="C32" i="76" s="1"/>
  <c r="I163" i="77"/>
  <c r="J162" i="77"/>
  <c r="I162" i="77"/>
  <c r="J161" i="77"/>
  <c r="I161" i="77"/>
  <c r="H159" i="77"/>
  <c r="C34" i="76" s="1"/>
  <c r="F159" i="77"/>
  <c r="B34" i="76" s="1"/>
  <c r="J158" i="77"/>
  <c r="I158" i="77"/>
  <c r="J157" i="77"/>
  <c r="I157" i="77"/>
  <c r="J154" i="77"/>
  <c r="I154" i="77"/>
  <c r="J152" i="77"/>
  <c r="I152" i="77"/>
  <c r="J151" i="77"/>
  <c r="I151" i="77"/>
  <c r="J149" i="77"/>
  <c r="I149" i="77"/>
  <c r="J148" i="77"/>
  <c r="I148" i="77"/>
  <c r="J147" i="77"/>
  <c r="I147" i="77"/>
  <c r="J146" i="77"/>
  <c r="I146" i="77"/>
  <c r="J145" i="77"/>
  <c r="I145" i="77"/>
  <c r="J144" i="77"/>
  <c r="I144" i="77"/>
  <c r="J142" i="77"/>
  <c r="I142" i="77"/>
  <c r="J141" i="77"/>
  <c r="I141" i="77"/>
  <c r="J139" i="77"/>
  <c r="I139" i="77"/>
  <c r="J138" i="77"/>
  <c r="I138" i="77"/>
  <c r="J136" i="77"/>
  <c r="I136" i="77"/>
  <c r="J134" i="77"/>
  <c r="I134" i="77"/>
  <c r="J132" i="77"/>
  <c r="I132" i="77"/>
  <c r="J131" i="77"/>
  <c r="I131" i="77"/>
  <c r="J129" i="77"/>
  <c r="I129" i="77"/>
  <c r="J128" i="77"/>
  <c r="I128" i="77"/>
  <c r="J127" i="77"/>
  <c r="I127" i="77"/>
  <c r="J125" i="77"/>
  <c r="I125" i="77"/>
  <c r="J123" i="77"/>
  <c r="I123" i="77"/>
  <c r="J122" i="77"/>
  <c r="J159" i="77" s="1"/>
  <c r="I122" i="77"/>
  <c r="H119" i="77"/>
  <c r="F119" i="77"/>
  <c r="J118" i="77"/>
  <c r="I118" i="77"/>
  <c r="J117" i="77"/>
  <c r="I117" i="77"/>
  <c r="J114" i="77"/>
  <c r="I114" i="77"/>
  <c r="J112" i="77"/>
  <c r="I112" i="77"/>
  <c r="J110" i="77"/>
  <c r="I110" i="77"/>
  <c r="J109" i="77"/>
  <c r="I109" i="77"/>
  <c r="J107" i="77"/>
  <c r="I107" i="77"/>
  <c r="J106" i="77"/>
  <c r="I106" i="77"/>
  <c r="J103" i="77"/>
  <c r="I103" i="77"/>
  <c r="J102" i="77"/>
  <c r="I102" i="77"/>
  <c r="J101" i="77"/>
  <c r="I101" i="77"/>
  <c r="J99" i="77"/>
  <c r="I99" i="77"/>
  <c r="J98" i="77"/>
  <c r="I98" i="77"/>
  <c r="J97" i="77"/>
  <c r="I97" i="77"/>
  <c r="J96" i="77"/>
  <c r="I96" i="77"/>
  <c r="J95" i="77"/>
  <c r="I95" i="77"/>
  <c r="J91" i="77"/>
  <c r="I91" i="77"/>
  <c r="J90" i="77"/>
  <c r="I90" i="77"/>
  <c r="J89" i="77"/>
  <c r="I89" i="77"/>
  <c r="J88" i="77"/>
  <c r="I88" i="77"/>
  <c r="J86" i="77"/>
  <c r="I86" i="77"/>
  <c r="J83" i="77"/>
  <c r="I83" i="77"/>
  <c r="J81" i="77"/>
  <c r="I81" i="77"/>
  <c r="J80" i="77"/>
  <c r="I80" i="77"/>
  <c r="J79" i="77"/>
  <c r="I79" i="77"/>
  <c r="J78" i="77"/>
  <c r="I78" i="77"/>
  <c r="J77" i="77"/>
  <c r="I77" i="77"/>
  <c r="J76" i="77"/>
  <c r="I76" i="77"/>
  <c r="J73" i="77"/>
  <c r="I73" i="77"/>
  <c r="J72" i="77"/>
  <c r="I72" i="77"/>
  <c r="J71" i="77"/>
  <c r="I71" i="77"/>
  <c r="J69" i="77"/>
  <c r="I69" i="77"/>
  <c r="J68" i="77"/>
  <c r="I68" i="77"/>
  <c r="J67" i="77"/>
  <c r="I67" i="77"/>
  <c r="J66" i="77"/>
  <c r="I66" i="77"/>
  <c r="J65" i="77"/>
  <c r="I65" i="77"/>
  <c r="J63" i="77"/>
  <c r="I63" i="77"/>
  <c r="J61" i="77"/>
  <c r="I61" i="77"/>
  <c r="J60" i="77"/>
  <c r="I60" i="77"/>
  <c r="J58" i="77"/>
  <c r="I58" i="77"/>
  <c r="J56" i="77"/>
  <c r="I56" i="77"/>
  <c r="J55" i="77"/>
  <c r="I55" i="77"/>
  <c r="J54" i="77"/>
  <c r="I54" i="77"/>
  <c r="J52" i="77"/>
  <c r="I52" i="77"/>
  <c r="J50" i="77"/>
  <c r="I50" i="77"/>
  <c r="J49" i="77"/>
  <c r="I49" i="77"/>
  <c r="J48" i="77"/>
  <c r="I48" i="77"/>
  <c r="J47" i="77"/>
  <c r="I47" i="77"/>
  <c r="J45" i="77"/>
  <c r="I45" i="77"/>
  <c r="J43" i="77"/>
  <c r="J119" i="77" s="1"/>
  <c r="I43" i="77"/>
  <c r="H39" i="77"/>
  <c r="C31" i="76" s="1"/>
  <c r="F39" i="77"/>
  <c r="B3" i="76" s="1"/>
  <c r="J38" i="77"/>
  <c r="J39" i="77" s="1"/>
  <c r="H35" i="77"/>
  <c r="F35" i="77"/>
  <c r="J34" i="77"/>
  <c r="I34" i="77"/>
  <c r="J32" i="77"/>
  <c r="I32" i="77"/>
  <c r="J29" i="77"/>
  <c r="I29" i="77"/>
  <c r="J28" i="77"/>
  <c r="I28" i="77"/>
  <c r="J27" i="77"/>
  <c r="I27" i="77"/>
  <c r="J25" i="77"/>
  <c r="I25" i="77"/>
  <c r="J24" i="77"/>
  <c r="I24" i="77"/>
  <c r="J23" i="77"/>
  <c r="I23" i="77"/>
  <c r="J22" i="77"/>
  <c r="I22" i="77"/>
  <c r="J20" i="77"/>
  <c r="I20" i="77"/>
  <c r="J17" i="77"/>
  <c r="I17" i="77"/>
  <c r="J16" i="77"/>
  <c r="I16" i="77"/>
  <c r="J15" i="77"/>
  <c r="I15" i="77"/>
  <c r="J14" i="77"/>
  <c r="I14" i="77"/>
  <c r="J13" i="77"/>
  <c r="I13" i="77"/>
  <c r="J12" i="77"/>
  <c r="I12" i="77"/>
  <c r="J11" i="77"/>
  <c r="I11" i="77"/>
  <c r="J10" i="77"/>
  <c r="I10" i="77"/>
  <c r="J9" i="77"/>
  <c r="I9" i="77"/>
  <c r="J8" i="77"/>
  <c r="I8" i="77"/>
  <c r="J6" i="77"/>
  <c r="I6" i="77"/>
  <c r="J4" i="77"/>
  <c r="I4" i="77"/>
  <c r="J3" i="77"/>
  <c r="J35" i="77" s="1"/>
  <c r="E38" i="77" s="1"/>
  <c r="I38" i="77" s="1"/>
  <c r="I3" i="77"/>
  <c r="M1" i="77"/>
  <c r="M2" i="77" s="1"/>
  <c r="M3" i="77" s="1"/>
  <c r="F163" i="77" s="1"/>
  <c r="C35" i="76"/>
  <c r="B35" i="76"/>
  <c r="C33" i="76"/>
  <c r="B33" i="76"/>
  <c r="C30" i="76"/>
  <c r="B30" i="76"/>
  <c r="B26" i="76"/>
  <c r="C26" i="76" s="1"/>
  <c r="C10" i="76"/>
  <c r="C11" i="76" s="1"/>
  <c r="C9" i="76"/>
  <c r="I90" i="15"/>
  <c r="I163" i="74"/>
  <c r="I161" i="74"/>
  <c r="H161" i="74"/>
  <c r="F161" i="74"/>
  <c r="J161" i="74" s="1"/>
  <c r="I160" i="74"/>
  <c r="H160" i="74"/>
  <c r="F160" i="74"/>
  <c r="J160" i="74" s="1"/>
  <c r="I158" i="74"/>
  <c r="H158" i="74"/>
  <c r="F158" i="74"/>
  <c r="J158" i="74" s="1"/>
  <c r="I157" i="74"/>
  <c r="H157" i="74"/>
  <c r="F157" i="74"/>
  <c r="J157" i="74" s="1"/>
  <c r="I155" i="74"/>
  <c r="H155" i="74"/>
  <c r="F155" i="74"/>
  <c r="J155" i="74" s="1"/>
  <c r="I153" i="74"/>
  <c r="H153" i="74"/>
  <c r="F153" i="74"/>
  <c r="J153" i="74" s="1"/>
  <c r="I151" i="74"/>
  <c r="H151" i="74"/>
  <c r="F151" i="74"/>
  <c r="J151" i="74" s="1"/>
  <c r="I149" i="74"/>
  <c r="H149" i="74"/>
  <c r="F149" i="74"/>
  <c r="J149" i="74" s="1"/>
  <c r="I148" i="74"/>
  <c r="H148" i="74"/>
  <c r="F148" i="74"/>
  <c r="J148" i="74" s="1"/>
  <c r="I147" i="74"/>
  <c r="H147" i="74"/>
  <c r="F147" i="74"/>
  <c r="J147" i="74" s="1"/>
  <c r="I145" i="74"/>
  <c r="H145" i="74"/>
  <c r="F145" i="74"/>
  <c r="J145" i="74" s="1"/>
  <c r="I144" i="74"/>
  <c r="H144" i="74"/>
  <c r="F144" i="74"/>
  <c r="J144" i="74" s="1"/>
  <c r="I142" i="74"/>
  <c r="H142" i="74"/>
  <c r="F142" i="74"/>
  <c r="J142" i="74" s="1"/>
  <c r="I141" i="74"/>
  <c r="H141" i="74"/>
  <c r="F141" i="74"/>
  <c r="J141" i="74" s="1"/>
  <c r="I140" i="74"/>
  <c r="H140" i="74"/>
  <c r="F140" i="74"/>
  <c r="J140" i="74" s="1"/>
  <c r="I139" i="74"/>
  <c r="H139" i="74"/>
  <c r="F139" i="74"/>
  <c r="J139" i="74" s="1"/>
  <c r="I138" i="74"/>
  <c r="H138" i="74"/>
  <c r="F138" i="74"/>
  <c r="J138" i="74" s="1"/>
  <c r="I137" i="74"/>
  <c r="H137" i="74"/>
  <c r="F137" i="74"/>
  <c r="J137" i="74" s="1"/>
  <c r="I134" i="74"/>
  <c r="H134" i="74"/>
  <c r="F134" i="74"/>
  <c r="J134" i="74" s="1"/>
  <c r="I133" i="74"/>
  <c r="H133" i="74"/>
  <c r="F133" i="74"/>
  <c r="J133" i="74" s="1"/>
  <c r="I131" i="74"/>
  <c r="H131" i="74"/>
  <c r="F131" i="74"/>
  <c r="J131" i="74" s="1"/>
  <c r="I130" i="74"/>
  <c r="H130" i="74"/>
  <c r="H162" i="74" s="1"/>
  <c r="C37" i="73" s="1"/>
  <c r="F130" i="74"/>
  <c r="J130" i="74" s="1"/>
  <c r="I125" i="74"/>
  <c r="H125" i="74"/>
  <c r="F125" i="74"/>
  <c r="J125" i="74" s="1"/>
  <c r="J124" i="74"/>
  <c r="I124" i="74"/>
  <c r="H124" i="74"/>
  <c r="F124" i="74"/>
  <c r="J123" i="74"/>
  <c r="I123" i="74"/>
  <c r="I122" i="74"/>
  <c r="H122" i="74"/>
  <c r="F122" i="74"/>
  <c r="J122" i="74" s="1"/>
  <c r="I120" i="74"/>
  <c r="H120" i="74"/>
  <c r="J120" i="74" s="1"/>
  <c r="F120" i="74"/>
  <c r="J119" i="74"/>
  <c r="I119" i="74"/>
  <c r="H119" i="74"/>
  <c r="F119" i="74"/>
  <c r="I117" i="74"/>
  <c r="H117" i="74"/>
  <c r="F117" i="74"/>
  <c r="J117" i="74" s="1"/>
  <c r="I115" i="74"/>
  <c r="H115" i="74"/>
  <c r="J115" i="74" s="1"/>
  <c r="F115" i="74"/>
  <c r="J113" i="74"/>
  <c r="I113" i="74"/>
  <c r="H113" i="74"/>
  <c r="F113" i="74"/>
  <c r="I110" i="74"/>
  <c r="H110" i="74"/>
  <c r="F110" i="74"/>
  <c r="J110" i="74" s="1"/>
  <c r="I107" i="74"/>
  <c r="H107" i="74"/>
  <c r="J107" i="74" s="1"/>
  <c r="F107" i="74"/>
  <c r="J104" i="74"/>
  <c r="I104" i="74"/>
  <c r="H104" i="74"/>
  <c r="F104" i="74"/>
  <c r="I101" i="74"/>
  <c r="H101" i="74"/>
  <c r="F101" i="74"/>
  <c r="J101" i="74" s="1"/>
  <c r="I99" i="74"/>
  <c r="H99" i="74"/>
  <c r="J99" i="74" s="1"/>
  <c r="F99" i="74"/>
  <c r="J96" i="74"/>
  <c r="I96" i="74"/>
  <c r="I95" i="74"/>
  <c r="H95" i="74"/>
  <c r="F95" i="74"/>
  <c r="J95" i="74" s="1"/>
  <c r="I94" i="74"/>
  <c r="H94" i="74"/>
  <c r="F94" i="74"/>
  <c r="J94" i="74" s="1"/>
  <c r="J93" i="74"/>
  <c r="I93" i="74"/>
  <c r="H93" i="74"/>
  <c r="F93" i="74"/>
  <c r="I91" i="74"/>
  <c r="H91" i="74"/>
  <c r="F91" i="74"/>
  <c r="J91" i="74" s="1"/>
  <c r="I89" i="74"/>
  <c r="H89" i="74"/>
  <c r="F89" i="74"/>
  <c r="J89" i="74" s="1"/>
  <c r="J88" i="74"/>
  <c r="I88" i="74"/>
  <c r="H88" i="74"/>
  <c r="F88" i="74"/>
  <c r="I87" i="74"/>
  <c r="H87" i="74"/>
  <c r="F87" i="74"/>
  <c r="J87" i="74" s="1"/>
  <c r="I85" i="74"/>
  <c r="H85" i="74"/>
  <c r="F85" i="74"/>
  <c r="J85" i="74" s="1"/>
  <c r="J84" i="74"/>
  <c r="I84" i="74"/>
  <c r="H84" i="74"/>
  <c r="F84" i="74"/>
  <c r="I83" i="74"/>
  <c r="H83" i="74"/>
  <c r="F83" i="74"/>
  <c r="J83" i="74" s="1"/>
  <c r="I82" i="74"/>
  <c r="H82" i="74"/>
  <c r="F82" i="74"/>
  <c r="J82" i="74" s="1"/>
  <c r="J80" i="74"/>
  <c r="I80" i="74"/>
  <c r="H80" i="74"/>
  <c r="F80" i="74"/>
  <c r="I78" i="74"/>
  <c r="H78" i="74"/>
  <c r="F78" i="74"/>
  <c r="J78" i="74" s="1"/>
  <c r="I77" i="74"/>
  <c r="H77" i="74"/>
  <c r="F77" i="74"/>
  <c r="J77" i="74" s="1"/>
  <c r="J76" i="74"/>
  <c r="I76" i="74"/>
  <c r="H76" i="74"/>
  <c r="F76" i="74"/>
  <c r="I75" i="74"/>
  <c r="H75" i="74"/>
  <c r="F75" i="74"/>
  <c r="J75" i="74" s="1"/>
  <c r="I74" i="74"/>
  <c r="H74" i="74"/>
  <c r="F74" i="74"/>
  <c r="J74" i="74" s="1"/>
  <c r="J73" i="74"/>
  <c r="I73" i="74"/>
  <c r="H73" i="74"/>
  <c r="F73" i="74"/>
  <c r="I71" i="74"/>
  <c r="H71" i="74"/>
  <c r="F71" i="74"/>
  <c r="J71" i="74" s="1"/>
  <c r="I70" i="74"/>
  <c r="H70" i="74"/>
  <c r="F70" i="74"/>
  <c r="J70" i="74" s="1"/>
  <c r="J68" i="74"/>
  <c r="I68" i="74"/>
  <c r="H68" i="74"/>
  <c r="F68" i="74"/>
  <c r="I67" i="74"/>
  <c r="H67" i="74"/>
  <c r="F67" i="74"/>
  <c r="J67" i="74" s="1"/>
  <c r="I65" i="74"/>
  <c r="H65" i="74"/>
  <c r="F65" i="74"/>
  <c r="J65" i="74" s="1"/>
  <c r="J64" i="74"/>
  <c r="I64" i="74"/>
  <c r="H64" i="74"/>
  <c r="F64" i="74"/>
  <c r="I63" i="74"/>
  <c r="H63" i="74"/>
  <c r="F63" i="74"/>
  <c r="J63" i="74" s="1"/>
  <c r="I61" i="74"/>
  <c r="H61" i="74"/>
  <c r="F61" i="74"/>
  <c r="J61" i="74" s="1"/>
  <c r="J60" i="74"/>
  <c r="I60" i="74"/>
  <c r="H60" i="74"/>
  <c r="F60" i="74"/>
  <c r="I59" i="74"/>
  <c r="H59" i="74"/>
  <c r="F59" i="74"/>
  <c r="J59" i="74" s="1"/>
  <c r="I57" i="74"/>
  <c r="H57" i="74"/>
  <c r="F57" i="74"/>
  <c r="J57" i="74" s="1"/>
  <c r="J56" i="74"/>
  <c r="I56" i="74"/>
  <c r="H56" i="74"/>
  <c r="F56" i="74"/>
  <c r="I55" i="74"/>
  <c r="H55" i="74"/>
  <c r="F55" i="74"/>
  <c r="J55" i="74" s="1"/>
  <c r="I54" i="74"/>
  <c r="H54" i="74"/>
  <c r="F54" i="74"/>
  <c r="J54" i="74" s="1"/>
  <c r="J52" i="74"/>
  <c r="I52" i="74"/>
  <c r="H52" i="74"/>
  <c r="F52" i="74"/>
  <c r="I50" i="74"/>
  <c r="H50" i="74"/>
  <c r="F50" i="74"/>
  <c r="J50" i="74" s="1"/>
  <c r="I48" i="74"/>
  <c r="H48" i="74"/>
  <c r="F48" i="74"/>
  <c r="J48" i="74" s="1"/>
  <c r="J46" i="74"/>
  <c r="I46" i="74"/>
  <c r="H46" i="74"/>
  <c r="F46" i="74"/>
  <c r="I44" i="74"/>
  <c r="H44" i="74"/>
  <c r="F44" i="74"/>
  <c r="J44" i="74" s="1"/>
  <c r="I43" i="74"/>
  <c r="H43" i="74"/>
  <c r="F43" i="74"/>
  <c r="J43" i="74" s="1"/>
  <c r="J41" i="74"/>
  <c r="I41" i="74"/>
  <c r="H41" i="74"/>
  <c r="F41" i="74"/>
  <c r="I40" i="74"/>
  <c r="H40" i="74"/>
  <c r="F40" i="74"/>
  <c r="J40" i="74" s="1"/>
  <c r="I38" i="74"/>
  <c r="H38" i="74"/>
  <c r="F38" i="74"/>
  <c r="J38" i="74" s="1"/>
  <c r="J37" i="74"/>
  <c r="I37" i="74"/>
  <c r="H37" i="74"/>
  <c r="F37" i="74"/>
  <c r="I36" i="74"/>
  <c r="H36" i="74"/>
  <c r="F36" i="74"/>
  <c r="J36" i="74" s="1"/>
  <c r="I34" i="74"/>
  <c r="H34" i="74"/>
  <c r="H126" i="74" s="1"/>
  <c r="C36" i="73" s="1"/>
  <c r="F34" i="74"/>
  <c r="M1" i="74" s="1"/>
  <c r="M2" i="74" s="1"/>
  <c r="M3" i="74" s="1"/>
  <c r="F163" i="74" s="1"/>
  <c r="J163" i="74" s="1"/>
  <c r="J31" i="74"/>
  <c r="H31" i="74"/>
  <c r="F31" i="74"/>
  <c r="J30" i="74"/>
  <c r="I30" i="74"/>
  <c r="H30" i="74"/>
  <c r="H164" i="74" s="1"/>
  <c r="C34" i="73" s="1"/>
  <c r="F30" i="74"/>
  <c r="H25" i="74"/>
  <c r="H26" i="74" s="1"/>
  <c r="I22" i="74"/>
  <c r="H22" i="74"/>
  <c r="F22" i="74"/>
  <c r="J22" i="74" s="1"/>
  <c r="I21" i="74"/>
  <c r="H21" i="74"/>
  <c r="J21" i="74" s="1"/>
  <c r="F21" i="74"/>
  <c r="J20" i="74"/>
  <c r="I20" i="74"/>
  <c r="H20" i="74"/>
  <c r="F20" i="74"/>
  <c r="I18" i="74"/>
  <c r="H18" i="74"/>
  <c r="F18" i="74"/>
  <c r="J18" i="74" s="1"/>
  <c r="I17" i="74"/>
  <c r="H17" i="74"/>
  <c r="J17" i="74" s="1"/>
  <c r="F17" i="74"/>
  <c r="J16" i="74"/>
  <c r="I16" i="74"/>
  <c r="H16" i="74"/>
  <c r="F16" i="74"/>
  <c r="I15" i="74"/>
  <c r="H15" i="74"/>
  <c r="F15" i="74"/>
  <c r="J15" i="74" s="1"/>
  <c r="I14" i="74"/>
  <c r="H14" i="74"/>
  <c r="J14" i="74" s="1"/>
  <c r="F14" i="74"/>
  <c r="J13" i="74"/>
  <c r="I13" i="74"/>
  <c r="H13" i="74"/>
  <c r="F13" i="74"/>
  <c r="I12" i="74"/>
  <c r="H12" i="74"/>
  <c r="F12" i="74"/>
  <c r="J12" i="74" s="1"/>
  <c r="I11" i="74"/>
  <c r="H11" i="74"/>
  <c r="J11" i="74" s="1"/>
  <c r="F11" i="74"/>
  <c r="J9" i="74"/>
  <c r="I9" i="74"/>
  <c r="H9" i="74"/>
  <c r="F9" i="74"/>
  <c r="I8" i="74"/>
  <c r="H8" i="74"/>
  <c r="F8" i="74"/>
  <c r="J8" i="74" s="1"/>
  <c r="I7" i="74"/>
  <c r="H7" i="74"/>
  <c r="J7" i="74" s="1"/>
  <c r="F7" i="74"/>
  <c r="J6" i="74"/>
  <c r="I6" i="74"/>
  <c r="H6" i="74"/>
  <c r="F6" i="74"/>
  <c r="I5" i="74"/>
  <c r="H5" i="74"/>
  <c r="F5" i="74"/>
  <c r="J5" i="74" s="1"/>
  <c r="J3" i="74"/>
  <c r="I3" i="74"/>
  <c r="H3" i="74"/>
  <c r="H23" i="74" s="1"/>
  <c r="C32" i="73" s="1"/>
  <c r="F3" i="74"/>
  <c r="F23" i="74" s="1"/>
  <c r="B32" i="73" s="1"/>
  <c r="C35" i="73"/>
  <c r="B35" i="73"/>
  <c r="C10" i="73"/>
  <c r="C11" i="73" s="1"/>
  <c r="C9" i="73"/>
  <c r="F2" i="73"/>
  <c r="F1" i="73"/>
  <c r="B26" i="73" s="1"/>
  <c r="C26" i="73" s="1"/>
  <c r="I90" i="13"/>
  <c r="I94" i="71"/>
  <c r="I92" i="71"/>
  <c r="H92" i="71"/>
  <c r="J92" i="71" s="1"/>
  <c r="F92" i="71"/>
  <c r="I91" i="71"/>
  <c r="H91" i="71"/>
  <c r="F91" i="71"/>
  <c r="J91" i="71" s="1"/>
  <c r="I89" i="71"/>
  <c r="H89" i="71"/>
  <c r="F89" i="71"/>
  <c r="J89" i="71" s="1"/>
  <c r="I88" i="71"/>
  <c r="H88" i="71"/>
  <c r="J88" i="71" s="1"/>
  <c r="F88" i="71"/>
  <c r="I86" i="71"/>
  <c r="H86" i="71"/>
  <c r="F86" i="71"/>
  <c r="J86" i="71" s="1"/>
  <c r="I84" i="71"/>
  <c r="H84" i="71"/>
  <c r="F84" i="71"/>
  <c r="J84" i="71" s="1"/>
  <c r="I82" i="71"/>
  <c r="H82" i="71"/>
  <c r="J82" i="71" s="1"/>
  <c r="F82" i="71"/>
  <c r="I79" i="71"/>
  <c r="H79" i="71"/>
  <c r="F79" i="71"/>
  <c r="J79" i="71" s="1"/>
  <c r="I78" i="71"/>
  <c r="H78" i="71"/>
  <c r="F78" i="71"/>
  <c r="J78" i="71" s="1"/>
  <c r="I76" i="71"/>
  <c r="H76" i="71"/>
  <c r="J76" i="71" s="1"/>
  <c r="F76" i="71"/>
  <c r="I75" i="71"/>
  <c r="H75" i="71"/>
  <c r="F75" i="71"/>
  <c r="J75" i="71" s="1"/>
  <c r="I71" i="71"/>
  <c r="H71" i="71"/>
  <c r="F71" i="71"/>
  <c r="J71" i="71" s="1"/>
  <c r="I69" i="71"/>
  <c r="H69" i="71"/>
  <c r="J69" i="71" s="1"/>
  <c r="F69" i="71"/>
  <c r="I68" i="71"/>
  <c r="H68" i="71"/>
  <c r="F68" i="71"/>
  <c r="J68" i="71" s="1"/>
  <c r="I67" i="71"/>
  <c r="H67" i="71"/>
  <c r="F67" i="71"/>
  <c r="J67" i="71" s="1"/>
  <c r="I66" i="71"/>
  <c r="H66" i="71"/>
  <c r="J66" i="71" s="1"/>
  <c r="F66" i="71"/>
  <c r="I65" i="71"/>
  <c r="H65" i="71"/>
  <c r="F65" i="71"/>
  <c r="J65" i="71" s="1"/>
  <c r="I64" i="71"/>
  <c r="H64" i="71"/>
  <c r="F64" i="71"/>
  <c r="J64" i="71" s="1"/>
  <c r="I63" i="71"/>
  <c r="H63" i="71"/>
  <c r="H93" i="71" s="1"/>
  <c r="C34" i="70" s="1"/>
  <c r="F63" i="71"/>
  <c r="I58" i="71"/>
  <c r="H58" i="71"/>
  <c r="F58" i="71"/>
  <c r="J58" i="71" s="1"/>
  <c r="I57" i="71"/>
  <c r="H57" i="71"/>
  <c r="F57" i="71"/>
  <c r="J57" i="71" s="1"/>
  <c r="I55" i="71"/>
  <c r="H55" i="71"/>
  <c r="F55" i="71"/>
  <c r="J55" i="71" s="1"/>
  <c r="I54" i="71"/>
  <c r="H54" i="71"/>
  <c r="F54" i="71"/>
  <c r="J54" i="71" s="1"/>
  <c r="I52" i="71"/>
  <c r="H52" i="71"/>
  <c r="F52" i="71"/>
  <c r="J52" i="71" s="1"/>
  <c r="I50" i="71"/>
  <c r="H50" i="71"/>
  <c r="F50" i="71"/>
  <c r="J50" i="71" s="1"/>
  <c r="I49" i="71"/>
  <c r="H49" i="71"/>
  <c r="F49" i="71"/>
  <c r="J49" i="71" s="1"/>
  <c r="I47" i="71"/>
  <c r="H47" i="71"/>
  <c r="F47" i="71"/>
  <c r="J47" i="71" s="1"/>
  <c r="I46" i="71"/>
  <c r="H46" i="71"/>
  <c r="F46" i="71"/>
  <c r="J46" i="71" s="1"/>
  <c r="I44" i="71"/>
  <c r="H44" i="71"/>
  <c r="F44" i="71"/>
  <c r="J44" i="71" s="1"/>
  <c r="I42" i="71"/>
  <c r="H42" i="71"/>
  <c r="F42" i="71"/>
  <c r="J42" i="71" s="1"/>
  <c r="I40" i="71"/>
  <c r="H40" i="71"/>
  <c r="F40" i="71"/>
  <c r="J40" i="71" s="1"/>
  <c r="I39" i="71"/>
  <c r="H39" i="71"/>
  <c r="F39" i="71"/>
  <c r="J39" i="71" s="1"/>
  <c r="I37" i="71"/>
  <c r="H37" i="71"/>
  <c r="F37" i="71"/>
  <c r="J37" i="71" s="1"/>
  <c r="I35" i="71"/>
  <c r="H35" i="71"/>
  <c r="F35" i="71"/>
  <c r="J35" i="71" s="1"/>
  <c r="I34" i="71"/>
  <c r="H34" i="71"/>
  <c r="F34" i="71"/>
  <c r="J34" i="71" s="1"/>
  <c r="I32" i="71"/>
  <c r="H32" i="71"/>
  <c r="F32" i="71"/>
  <c r="J32" i="71" s="1"/>
  <c r="I31" i="71"/>
  <c r="H31" i="71"/>
  <c r="F31" i="71"/>
  <c r="J31" i="71" s="1"/>
  <c r="I30" i="71"/>
  <c r="H30" i="71"/>
  <c r="F30" i="71"/>
  <c r="J30" i="71" s="1"/>
  <c r="I28" i="71"/>
  <c r="H28" i="71"/>
  <c r="F28" i="71"/>
  <c r="J28" i="71" s="1"/>
  <c r="I27" i="71"/>
  <c r="H27" i="71"/>
  <c r="F27" i="71"/>
  <c r="J27" i="71" s="1"/>
  <c r="I26" i="71"/>
  <c r="H26" i="71"/>
  <c r="F26" i="71"/>
  <c r="J26" i="71" s="1"/>
  <c r="I24" i="71"/>
  <c r="H24" i="71"/>
  <c r="F24" i="71"/>
  <c r="J24" i="71" s="1"/>
  <c r="I23" i="71"/>
  <c r="H23" i="71"/>
  <c r="F23" i="71"/>
  <c r="J23" i="71" s="1"/>
  <c r="I21" i="71"/>
  <c r="H21" i="71"/>
  <c r="F21" i="71"/>
  <c r="J21" i="71" s="1"/>
  <c r="I20" i="71"/>
  <c r="H20" i="71"/>
  <c r="F20" i="71"/>
  <c r="J20" i="71" s="1"/>
  <c r="I19" i="71"/>
  <c r="H19" i="71"/>
  <c r="F19" i="71"/>
  <c r="J19" i="71" s="1"/>
  <c r="I17" i="71"/>
  <c r="H17" i="71"/>
  <c r="F17" i="71"/>
  <c r="J17" i="71" s="1"/>
  <c r="I15" i="71"/>
  <c r="H15" i="71"/>
  <c r="F15" i="71"/>
  <c r="J15" i="71" s="1"/>
  <c r="I13" i="71"/>
  <c r="H13" i="71"/>
  <c r="F13" i="71"/>
  <c r="J13" i="71" s="1"/>
  <c r="I12" i="71"/>
  <c r="H12" i="71"/>
  <c r="F12" i="71"/>
  <c r="J12" i="71" s="1"/>
  <c r="I11" i="71"/>
  <c r="H11" i="71"/>
  <c r="F11" i="71"/>
  <c r="J11" i="71" s="1"/>
  <c r="I10" i="71"/>
  <c r="H10" i="71"/>
  <c r="F10" i="71"/>
  <c r="J10" i="71" s="1"/>
  <c r="I9" i="71"/>
  <c r="H9" i="71"/>
  <c r="F9" i="71"/>
  <c r="J9" i="71" s="1"/>
  <c r="I7" i="71"/>
  <c r="H7" i="71"/>
  <c r="H95" i="71" s="1"/>
  <c r="F7" i="71"/>
  <c r="C26" i="70"/>
  <c r="B26" i="70"/>
  <c r="C11" i="70"/>
  <c r="C10" i="70"/>
  <c r="C9" i="70"/>
  <c r="C4" i="70"/>
  <c r="B4" i="70"/>
  <c r="B3" i="70"/>
  <c r="I92" i="11"/>
  <c r="F41" i="69"/>
  <c r="G40" i="69"/>
  <c r="F40" i="69"/>
  <c r="F39" i="69"/>
  <c r="G39" i="69" s="1"/>
  <c r="G38" i="69"/>
  <c r="F38" i="69"/>
  <c r="F37" i="69"/>
  <c r="G37" i="69" s="1"/>
  <c r="F36" i="69"/>
  <c r="G36" i="69" s="1"/>
  <c r="F35" i="69"/>
  <c r="G35" i="69" s="1"/>
  <c r="G34" i="69"/>
  <c r="F34" i="69"/>
  <c r="F33" i="69"/>
  <c r="G33" i="69" s="1"/>
  <c r="G41" i="69" s="1"/>
  <c r="F30" i="69"/>
  <c r="G30" i="69" s="1"/>
  <c r="F29" i="69"/>
  <c r="G29" i="69" s="1"/>
  <c r="F28" i="69"/>
  <c r="G28" i="69" s="1"/>
  <c r="G27" i="69"/>
  <c r="F27" i="69"/>
  <c r="F26" i="69"/>
  <c r="G26" i="69" s="1"/>
  <c r="G25" i="69"/>
  <c r="F25" i="69"/>
  <c r="F24" i="69"/>
  <c r="G24" i="69" s="1"/>
  <c r="F23" i="69"/>
  <c r="G23" i="69" s="1"/>
  <c r="F22" i="69"/>
  <c r="G22" i="69" s="1"/>
  <c r="G21" i="69"/>
  <c r="F21" i="69"/>
  <c r="F20" i="69"/>
  <c r="G20" i="69" s="1"/>
  <c r="G19" i="69"/>
  <c r="F19" i="69"/>
  <c r="F18" i="69"/>
  <c r="G18" i="69" s="1"/>
  <c r="F17" i="69"/>
  <c r="G17" i="69" s="1"/>
  <c r="F16" i="69"/>
  <c r="G16" i="69" s="1"/>
  <c r="G15" i="69"/>
  <c r="F15" i="69"/>
  <c r="F14" i="69"/>
  <c r="G14" i="69" s="1"/>
  <c r="G13" i="69"/>
  <c r="F13" i="69"/>
  <c r="F12" i="69"/>
  <c r="G12" i="69" s="1"/>
  <c r="F11" i="69"/>
  <c r="G11" i="69" s="1"/>
  <c r="F10" i="69"/>
  <c r="G10" i="69" s="1"/>
  <c r="G9" i="69"/>
  <c r="F9" i="69"/>
  <c r="F8" i="69"/>
  <c r="F31" i="69" s="1"/>
  <c r="F42" i="69" s="1"/>
  <c r="I341" i="67"/>
  <c r="I339" i="67"/>
  <c r="H339" i="67"/>
  <c r="F339" i="67"/>
  <c r="J339" i="67" s="1"/>
  <c r="J338" i="67"/>
  <c r="I338" i="67"/>
  <c r="H338" i="67"/>
  <c r="F338" i="67"/>
  <c r="I336" i="67"/>
  <c r="H336" i="67"/>
  <c r="F336" i="67"/>
  <c r="I335" i="67"/>
  <c r="H335" i="67"/>
  <c r="F335" i="67"/>
  <c r="J335" i="67" s="1"/>
  <c r="J333" i="67"/>
  <c r="I333" i="67"/>
  <c r="H333" i="67"/>
  <c r="F333" i="67"/>
  <c r="I331" i="67"/>
  <c r="H331" i="67"/>
  <c r="F331" i="67"/>
  <c r="J331" i="67" s="1"/>
  <c r="I329" i="67"/>
  <c r="H329" i="67"/>
  <c r="F329" i="67"/>
  <c r="J329" i="67" s="1"/>
  <c r="J328" i="67"/>
  <c r="I328" i="67"/>
  <c r="H328" i="67"/>
  <c r="F328" i="67"/>
  <c r="I326" i="67"/>
  <c r="H326" i="67"/>
  <c r="F326" i="67"/>
  <c r="J326" i="67" s="1"/>
  <c r="I325" i="67"/>
  <c r="H325" i="67"/>
  <c r="F325" i="67"/>
  <c r="J325" i="67" s="1"/>
  <c r="J323" i="67"/>
  <c r="I323" i="67"/>
  <c r="H323" i="67"/>
  <c r="F323" i="67"/>
  <c r="I322" i="67"/>
  <c r="H322" i="67"/>
  <c r="F322" i="67"/>
  <c r="I321" i="67"/>
  <c r="H321" i="67"/>
  <c r="F321" i="67"/>
  <c r="J321" i="67" s="1"/>
  <c r="J319" i="67"/>
  <c r="I319" i="67"/>
  <c r="H319" i="67"/>
  <c r="F319" i="67"/>
  <c r="I318" i="67"/>
  <c r="H318" i="67"/>
  <c r="F318" i="67"/>
  <c r="J318" i="67" s="1"/>
  <c r="I316" i="67"/>
  <c r="H316" i="67"/>
  <c r="F316" i="67"/>
  <c r="J316" i="67" s="1"/>
  <c r="J315" i="67"/>
  <c r="I315" i="67"/>
  <c r="H315" i="67"/>
  <c r="F315" i="67"/>
  <c r="I314" i="67"/>
  <c r="H314" i="67"/>
  <c r="F314" i="67"/>
  <c r="J314" i="67" s="1"/>
  <c r="J313" i="67"/>
  <c r="I313" i="67"/>
  <c r="H313" i="67"/>
  <c r="F313" i="67"/>
  <c r="J312" i="67"/>
  <c r="I312" i="67"/>
  <c r="H312" i="67"/>
  <c r="F312" i="67"/>
  <c r="I311" i="67"/>
  <c r="H311" i="67"/>
  <c r="F311" i="67"/>
  <c r="J311" i="67" s="1"/>
  <c r="J308" i="67"/>
  <c r="I308" i="67"/>
  <c r="H308" i="67"/>
  <c r="F308" i="67"/>
  <c r="J307" i="67"/>
  <c r="I307" i="67"/>
  <c r="H307" i="67"/>
  <c r="F307" i="67"/>
  <c r="I305" i="67"/>
  <c r="H305" i="67"/>
  <c r="F305" i="67"/>
  <c r="J305" i="67" s="1"/>
  <c r="I304" i="67"/>
  <c r="H304" i="67"/>
  <c r="H340" i="67" s="1"/>
  <c r="C39" i="66" s="1"/>
  <c r="F304" i="67"/>
  <c r="I299" i="67"/>
  <c r="H299" i="67"/>
  <c r="F299" i="67"/>
  <c r="J299" i="67" s="1"/>
  <c r="I298" i="67"/>
  <c r="H298" i="67"/>
  <c r="F298" i="67"/>
  <c r="J298" i="67" s="1"/>
  <c r="J296" i="67"/>
  <c r="I296" i="67"/>
  <c r="H296" i="67"/>
  <c r="F296" i="67"/>
  <c r="I295" i="67"/>
  <c r="H295" i="67"/>
  <c r="F295" i="67"/>
  <c r="J295" i="67" s="1"/>
  <c r="I293" i="67"/>
  <c r="H293" i="67"/>
  <c r="F293" i="67"/>
  <c r="J293" i="67" s="1"/>
  <c r="I291" i="67"/>
  <c r="H291" i="67"/>
  <c r="J291" i="67" s="1"/>
  <c r="F291" i="67"/>
  <c r="I289" i="67"/>
  <c r="H289" i="67"/>
  <c r="F289" i="67"/>
  <c r="J289" i="67" s="1"/>
  <c r="I288" i="67"/>
  <c r="H288" i="67"/>
  <c r="F288" i="67"/>
  <c r="J288" i="67" s="1"/>
  <c r="I286" i="67"/>
  <c r="H286" i="67"/>
  <c r="J286" i="67" s="1"/>
  <c r="F286" i="67"/>
  <c r="I285" i="67"/>
  <c r="H285" i="67"/>
  <c r="F285" i="67"/>
  <c r="J285" i="67" s="1"/>
  <c r="I283" i="67"/>
  <c r="H283" i="67"/>
  <c r="F283" i="67"/>
  <c r="J283" i="67" s="1"/>
  <c r="I280" i="67"/>
  <c r="H280" i="67"/>
  <c r="J280" i="67" s="1"/>
  <c r="F280" i="67"/>
  <c r="I277" i="67"/>
  <c r="H277" i="67"/>
  <c r="F277" i="67"/>
  <c r="J277" i="67" s="1"/>
  <c r="I274" i="67"/>
  <c r="H274" i="67"/>
  <c r="F274" i="67"/>
  <c r="J274" i="67" s="1"/>
  <c r="I271" i="67"/>
  <c r="H271" i="67"/>
  <c r="J271" i="67" s="1"/>
  <c r="F271" i="67"/>
  <c r="I270" i="67"/>
  <c r="H270" i="67"/>
  <c r="F270" i="67"/>
  <c r="J270" i="67" s="1"/>
  <c r="I268" i="67"/>
  <c r="H268" i="67"/>
  <c r="F268" i="67"/>
  <c r="J268" i="67" s="1"/>
  <c r="I265" i="67"/>
  <c r="H265" i="67"/>
  <c r="J265" i="67" s="1"/>
  <c r="F265" i="67"/>
  <c r="I263" i="67"/>
  <c r="H263" i="67"/>
  <c r="F263" i="67"/>
  <c r="J263" i="67" s="1"/>
  <c r="I261" i="67"/>
  <c r="H261" i="67"/>
  <c r="F261" i="67"/>
  <c r="J261" i="67" s="1"/>
  <c r="I257" i="67"/>
  <c r="H257" i="67"/>
  <c r="J257" i="67" s="1"/>
  <c r="F257" i="67"/>
  <c r="I255" i="67"/>
  <c r="H255" i="67"/>
  <c r="F255" i="67"/>
  <c r="J255" i="67" s="1"/>
  <c r="J254" i="67"/>
  <c r="I254" i="67"/>
  <c r="H254" i="67"/>
  <c r="F254" i="67"/>
  <c r="I253" i="67"/>
  <c r="H253" i="67"/>
  <c r="J253" i="67" s="1"/>
  <c r="F253" i="67"/>
  <c r="I252" i="67"/>
  <c r="H252" i="67"/>
  <c r="F252" i="67"/>
  <c r="J252" i="67" s="1"/>
  <c r="J251" i="67"/>
  <c r="I251" i="67"/>
  <c r="H251" i="67"/>
  <c r="F251" i="67"/>
  <c r="J250" i="67"/>
  <c r="I250" i="67"/>
  <c r="H250" i="67"/>
  <c r="F250" i="67"/>
  <c r="I248" i="67"/>
  <c r="H248" i="67"/>
  <c r="F248" i="67"/>
  <c r="J248" i="67" s="1"/>
  <c r="I247" i="67"/>
  <c r="H247" i="67"/>
  <c r="J247" i="67" s="1"/>
  <c r="F247" i="67"/>
  <c r="J246" i="67"/>
  <c r="I246" i="67"/>
  <c r="H246" i="67"/>
  <c r="F246" i="67"/>
  <c r="I245" i="67"/>
  <c r="H245" i="67"/>
  <c r="F245" i="67"/>
  <c r="J245" i="67" s="1"/>
  <c r="I243" i="67"/>
  <c r="H243" i="67"/>
  <c r="F243" i="67"/>
  <c r="J243" i="67" s="1"/>
  <c r="I242" i="67"/>
  <c r="H242" i="67"/>
  <c r="J242" i="67" s="1"/>
  <c r="F242" i="67"/>
  <c r="I241" i="67"/>
  <c r="H241" i="67"/>
  <c r="F241" i="67"/>
  <c r="J241" i="67" s="1"/>
  <c r="I240" i="67"/>
  <c r="H240" i="67"/>
  <c r="F240" i="67"/>
  <c r="J240" i="67" s="1"/>
  <c r="J238" i="67"/>
  <c r="I238" i="67"/>
  <c r="H238" i="67"/>
  <c r="F238" i="67"/>
  <c r="I236" i="67"/>
  <c r="H236" i="67"/>
  <c r="F236" i="67"/>
  <c r="J236" i="67" s="1"/>
  <c r="I235" i="67"/>
  <c r="H235" i="67"/>
  <c r="F235" i="67"/>
  <c r="J235" i="67" s="1"/>
  <c r="J233" i="67"/>
  <c r="I233" i="67"/>
  <c r="H233" i="67"/>
  <c r="F233" i="67"/>
  <c r="I232" i="67"/>
  <c r="H232" i="67"/>
  <c r="F232" i="67"/>
  <c r="J232" i="67" s="1"/>
  <c r="I231" i="67"/>
  <c r="H231" i="67"/>
  <c r="F231" i="67"/>
  <c r="J231" i="67" s="1"/>
  <c r="I230" i="67"/>
  <c r="H230" i="67"/>
  <c r="J230" i="67" s="1"/>
  <c r="F230" i="67"/>
  <c r="I228" i="67"/>
  <c r="H228" i="67"/>
  <c r="F228" i="67"/>
  <c r="J228" i="67" s="1"/>
  <c r="I226" i="67"/>
  <c r="H226" i="67"/>
  <c r="F226" i="67"/>
  <c r="J226" i="67" s="1"/>
  <c r="I225" i="67"/>
  <c r="H225" i="67"/>
  <c r="J225" i="67" s="1"/>
  <c r="F225" i="67"/>
  <c r="I223" i="67"/>
  <c r="H223" i="67"/>
  <c r="F223" i="67"/>
  <c r="J223" i="67" s="1"/>
  <c r="I221" i="67"/>
  <c r="H221" i="67"/>
  <c r="F221" i="67"/>
  <c r="J221" i="67" s="1"/>
  <c r="I219" i="67"/>
  <c r="H219" i="67"/>
  <c r="J219" i="67" s="1"/>
  <c r="F219" i="67"/>
  <c r="I217" i="67"/>
  <c r="H217" i="67"/>
  <c r="F217" i="67"/>
  <c r="J217" i="67" s="1"/>
  <c r="I216" i="67"/>
  <c r="H216" i="67"/>
  <c r="F216" i="67"/>
  <c r="J216" i="67" s="1"/>
  <c r="I214" i="67"/>
  <c r="H214" i="67"/>
  <c r="J214" i="67" s="1"/>
  <c r="F214" i="67"/>
  <c r="I213" i="67"/>
  <c r="H213" i="67"/>
  <c r="F213" i="67"/>
  <c r="J213" i="67" s="1"/>
  <c r="I212" i="67"/>
  <c r="H212" i="67"/>
  <c r="F212" i="67"/>
  <c r="J212" i="67" s="1"/>
  <c r="I210" i="67"/>
  <c r="H210" i="67"/>
  <c r="F210" i="67"/>
  <c r="J210" i="67" s="1"/>
  <c r="I209" i="67"/>
  <c r="H209" i="67"/>
  <c r="F209" i="67"/>
  <c r="J209" i="67" s="1"/>
  <c r="I207" i="67"/>
  <c r="H207" i="67"/>
  <c r="F207" i="67"/>
  <c r="J207" i="67" s="1"/>
  <c r="I206" i="67"/>
  <c r="H206" i="67"/>
  <c r="F206" i="67"/>
  <c r="J206" i="67" s="1"/>
  <c r="I205" i="67"/>
  <c r="H205" i="67"/>
  <c r="F205" i="67"/>
  <c r="J205" i="67" s="1"/>
  <c r="J204" i="67"/>
  <c r="I204" i="67"/>
  <c r="H204" i="67"/>
  <c r="F204" i="67"/>
  <c r="I203" i="67"/>
  <c r="H203" i="67"/>
  <c r="F203" i="67"/>
  <c r="J203" i="67" s="1"/>
  <c r="I202" i="67"/>
  <c r="H202" i="67"/>
  <c r="F202" i="67"/>
  <c r="J202" i="67" s="1"/>
  <c r="J201" i="67"/>
  <c r="I201" i="67"/>
  <c r="H201" i="67"/>
  <c r="F201" i="67"/>
  <c r="I200" i="67"/>
  <c r="H200" i="67"/>
  <c r="F200" i="67"/>
  <c r="J200" i="67" s="1"/>
  <c r="I199" i="67"/>
  <c r="H199" i="67"/>
  <c r="F199" i="67"/>
  <c r="J199" i="67" s="1"/>
  <c r="I198" i="67"/>
  <c r="H198" i="67"/>
  <c r="J198" i="67" s="1"/>
  <c r="F198" i="67"/>
  <c r="I196" i="67"/>
  <c r="H196" i="67"/>
  <c r="F196" i="67"/>
  <c r="J196" i="67" s="1"/>
  <c r="I194" i="67"/>
  <c r="H194" i="67"/>
  <c r="F194" i="67"/>
  <c r="J194" i="67" s="1"/>
  <c r="I192" i="67"/>
  <c r="H192" i="67"/>
  <c r="F192" i="67"/>
  <c r="J192" i="67" s="1"/>
  <c r="I190" i="67"/>
  <c r="H190" i="67"/>
  <c r="F190" i="67"/>
  <c r="J190" i="67" s="1"/>
  <c r="I189" i="67"/>
  <c r="H189" i="67"/>
  <c r="F189" i="67"/>
  <c r="J189" i="67" s="1"/>
  <c r="I188" i="67"/>
  <c r="H188" i="67"/>
  <c r="F188" i="67"/>
  <c r="J188" i="67" s="1"/>
  <c r="J186" i="67"/>
  <c r="I186" i="67"/>
  <c r="H186" i="67"/>
  <c r="F186" i="67"/>
  <c r="I184" i="67"/>
  <c r="H184" i="67"/>
  <c r="F184" i="67"/>
  <c r="J184" i="67" s="1"/>
  <c r="I182" i="67"/>
  <c r="H182" i="67"/>
  <c r="F182" i="67"/>
  <c r="J182" i="67" s="1"/>
  <c r="J180" i="67"/>
  <c r="I180" i="67"/>
  <c r="H180" i="67"/>
  <c r="F180" i="67"/>
  <c r="I179" i="67"/>
  <c r="H179" i="67"/>
  <c r="F179" i="67"/>
  <c r="J179" i="67" s="1"/>
  <c r="I178" i="67"/>
  <c r="H178" i="67"/>
  <c r="F178" i="67"/>
  <c r="J178" i="67" s="1"/>
  <c r="I177" i="67"/>
  <c r="H177" i="67"/>
  <c r="J177" i="67" s="1"/>
  <c r="F177" i="67"/>
  <c r="I176" i="67"/>
  <c r="H176" i="67"/>
  <c r="F176" i="67"/>
  <c r="J176" i="67" s="1"/>
  <c r="I174" i="67"/>
  <c r="H174" i="67"/>
  <c r="F174" i="67"/>
  <c r="J174" i="67" s="1"/>
  <c r="I172" i="67"/>
  <c r="H172" i="67"/>
  <c r="F172" i="67"/>
  <c r="J172" i="67" s="1"/>
  <c r="I170" i="67"/>
  <c r="H170" i="67"/>
  <c r="F170" i="67"/>
  <c r="J170" i="67" s="1"/>
  <c r="I168" i="67"/>
  <c r="H168" i="67"/>
  <c r="F168" i="67"/>
  <c r="J168" i="67" s="1"/>
  <c r="I167" i="67"/>
  <c r="H167" i="67"/>
  <c r="F167" i="67"/>
  <c r="J167" i="67" s="1"/>
  <c r="I165" i="67"/>
  <c r="H165" i="67"/>
  <c r="F165" i="67"/>
  <c r="J165" i="67" s="1"/>
  <c r="I163" i="67"/>
  <c r="H163" i="67"/>
  <c r="F163" i="67"/>
  <c r="J163" i="67" s="1"/>
  <c r="I161" i="67"/>
  <c r="H161" i="67"/>
  <c r="F161" i="67"/>
  <c r="J161" i="67" s="1"/>
  <c r="I159" i="67"/>
  <c r="H159" i="67"/>
  <c r="F159" i="67"/>
  <c r="J159" i="67" s="1"/>
  <c r="I158" i="67"/>
  <c r="H158" i="67"/>
  <c r="F158" i="67"/>
  <c r="J158" i="67" s="1"/>
  <c r="I157" i="67"/>
  <c r="H157" i="67"/>
  <c r="F157" i="67"/>
  <c r="J157" i="67" s="1"/>
  <c r="I156" i="67"/>
  <c r="H156" i="67"/>
  <c r="F156" i="67"/>
  <c r="J156" i="67" s="1"/>
  <c r="I155" i="67"/>
  <c r="H155" i="67"/>
  <c r="F155" i="67"/>
  <c r="J155" i="67" s="1"/>
  <c r="I154" i="67"/>
  <c r="H154" i="67"/>
  <c r="F154" i="67"/>
  <c r="J154" i="67" s="1"/>
  <c r="I153" i="67"/>
  <c r="H153" i="67"/>
  <c r="F153" i="67"/>
  <c r="J153" i="67" s="1"/>
  <c r="J152" i="67"/>
  <c r="I152" i="67"/>
  <c r="H152" i="67"/>
  <c r="F152" i="67"/>
  <c r="I150" i="67"/>
  <c r="H150" i="67"/>
  <c r="F150" i="67"/>
  <c r="J150" i="67" s="1"/>
  <c r="I148" i="67"/>
  <c r="H148" i="67"/>
  <c r="F148" i="67"/>
  <c r="J148" i="67" s="1"/>
  <c r="J147" i="67"/>
  <c r="I147" i="67"/>
  <c r="H147" i="67"/>
  <c r="F147" i="67"/>
  <c r="I146" i="67"/>
  <c r="H146" i="67"/>
  <c r="F146" i="67"/>
  <c r="J146" i="67" s="1"/>
  <c r="I145" i="67"/>
  <c r="H145" i="67"/>
  <c r="F145" i="67"/>
  <c r="J145" i="67" s="1"/>
  <c r="I144" i="67"/>
  <c r="H144" i="67"/>
  <c r="J144" i="67" s="1"/>
  <c r="F144" i="67"/>
  <c r="I143" i="67"/>
  <c r="H143" i="67"/>
  <c r="F143" i="67"/>
  <c r="J143" i="67" s="1"/>
  <c r="I141" i="67"/>
  <c r="H141" i="67"/>
  <c r="F141" i="67"/>
  <c r="J141" i="67" s="1"/>
  <c r="I138" i="67"/>
  <c r="H138" i="67"/>
  <c r="F138" i="67"/>
  <c r="J138" i="67" s="1"/>
  <c r="I136" i="67"/>
  <c r="H136" i="67"/>
  <c r="F136" i="67"/>
  <c r="J136" i="67" s="1"/>
  <c r="I135" i="67"/>
  <c r="H135" i="67"/>
  <c r="F135" i="67"/>
  <c r="J135" i="67" s="1"/>
  <c r="I134" i="67"/>
  <c r="H134" i="67"/>
  <c r="F134" i="67"/>
  <c r="J134" i="67" s="1"/>
  <c r="J133" i="67"/>
  <c r="I133" i="67"/>
  <c r="H133" i="67"/>
  <c r="F133" i="67"/>
  <c r="I132" i="67"/>
  <c r="H132" i="67"/>
  <c r="F132" i="67"/>
  <c r="J132" i="67" s="1"/>
  <c r="I131" i="67"/>
  <c r="H131" i="67"/>
  <c r="F131" i="67"/>
  <c r="J131" i="67" s="1"/>
  <c r="J130" i="67"/>
  <c r="I130" i="67"/>
  <c r="H130" i="67"/>
  <c r="F130" i="67"/>
  <c r="I129" i="67"/>
  <c r="H129" i="67"/>
  <c r="F129" i="67"/>
  <c r="J129" i="67" s="1"/>
  <c r="I128" i="67"/>
  <c r="H128" i="67"/>
  <c r="F128" i="67"/>
  <c r="J128" i="67" s="1"/>
  <c r="I127" i="67"/>
  <c r="H127" i="67"/>
  <c r="J127" i="67" s="1"/>
  <c r="F127" i="67"/>
  <c r="I124" i="67"/>
  <c r="H124" i="67"/>
  <c r="F124" i="67"/>
  <c r="J124" i="67" s="1"/>
  <c r="I122" i="67"/>
  <c r="H122" i="67"/>
  <c r="F122" i="67"/>
  <c r="J122" i="67" s="1"/>
  <c r="I121" i="67"/>
  <c r="H121" i="67"/>
  <c r="H342" i="67" s="1"/>
  <c r="C37" i="66" s="1"/>
  <c r="F121" i="67"/>
  <c r="I116" i="67"/>
  <c r="H116" i="67"/>
  <c r="F116" i="67"/>
  <c r="J116" i="67" s="1"/>
  <c r="H115" i="67"/>
  <c r="H114" i="67"/>
  <c r="H113" i="67"/>
  <c r="H112" i="67"/>
  <c r="J109" i="67"/>
  <c r="I109" i="67"/>
  <c r="H109" i="67"/>
  <c r="F109" i="67"/>
  <c r="J108" i="67"/>
  <c r="I108" i="67"/>
  <c r="H108" i="67"/>
  <c r="F108" i="67"/>
  <c r="I107" i="67"/>
  <c r="H107" i="67"/>
  <c r="F107" i="67"/>
  <c r="J107" i="67" s="1"/>
  <c r="J106" i="67"/>
  <c r="I106" i="67"/>
  <c r="H106" i="67"/>
  <c r="F106" i="67"/>
  <c r="J105" i="67"/>
  <c r="I105" i="67"/>
  <c r="H105" i="67"/>
  <c r="F105" i="67"/>
  <c r="I103" i="67"/>
  <c r="H103" i="67"/>
  <c r="F103" i="67"/>
  <c r="J103" i="67" s="1"/>
  <c r="I102" i="67"/>
  <c r="H102" i="67"/>
  <c r="J102" i="67" s="1"/>
  <c r="F102" i="67"/>
  <c r="J101" i="67"/>
  <c r="I101" i="67"/>
  <c r="H101" i="67"/>
  <c r="F101" i="67"/>
  <c r="I99" i="67"/>
  <c r="H99" i="67"/>
  <c r="F99" i="67"/>
  <c r="J99" i="67" s="1"/>
  <c r="I98" i="67"/>
  <c r="H98" i="67"/>
  <c r="F98" i="67"/>
  <c r="J98" i="67" s="1"/>
  <c r="J97" i="67"/>
  <c r="I97" i="67"/>
  <c r="H97" i="67"/>
  <c r="F97" i="67"/>
  <c r="I96" i="67"/>
  <c r="H96" i="67"/>
  <c r="F96" i="67"/>
  <c r="J96" i="67" s="1"/>
  <c r="I95" i="67"/>
  <c r="H95" i="67"/>
  <c r="H110" i="67" s="1"/>
  <c r="C35" i="66" s="1"/>
  <c r="F95" i="67"/>
  <c r="J95" i="67" s="1"/>
  <c r="J94" i="67"/>
  <c r="I94" i="67"/>
  <c r="H94" i="67"/>
  <c r="F94" i="67"/>
  <c r="I93" i="67"/>
  <c r="H93" i="67"/>
  <c r="F93" i="67"/>
  <c r="J93" i="67" s="1"/>
  <c r="I92" i="67"/>
  <c r="H92" i="67"/>
  <c r="F92" i="67"/>
  <c r="J92" i="67" s="1"/>
  <c r="J91" i="67"/>
  <c r="I91" i="67"/>
  <c r="H91" i="67"/>
  <c r="F91" i="67"/>
  <c r="I90" i="67"/>
  <c r="H90" i="67"/>
  <c r="F90" i="67"/>
  <c r="J90" i="67" s="1"/>
  <c r="I89" i="67"/>
  <c r="H89" i="67"/>
  <c r="F89" i="67"/>
  <c r="J89" i="67" s="1"/>
  <c r="J88" i="67"/>
  <c r="I88" i="67"/>
  <c r="H88" i="67"/>
  <c r="F88" i="67"/>
  <c r="I87" i="67"/>
  <c r="H87" i="67"/>
  <c r="F87" i="67"/>
  <c r="I86" i="67"/>
  <c r="H86" i="67"/>
  <c r="F86" i="67"/>
  <c r="J86" i="67" s="1"/>
  <c r="J85" i="67"/>
  <c r="I85" i="67"/>
  <c r="H85" i="67"/>
  <c r="F85" i="67"/>
  <c r="I83" i="67"/>
  <c r="H83" i="67"/>
  <c r="F83" i="67"/>
  <c r="J83" i="67" s="1"/>
  <c r="I80" i="67"/>
  <c r="H80" i="67"/>
  <c r="J80" i="67" s="1"/>
  <c r="F80" i="67"/>
  <c r="I79" i="67"/>
  <c r="H79" i="67"/>
  <c r="F79" i="67"/>
  <c r="I78" i="67"/>
  <c r="H78" i="67"/>
  <c r="F78" i="67"/>
  <c r="J78" i="67" s="1"/>
  <c r="I77" i="67"/>
  <c r="H77" i="67"/>
  <c r="J77" i="67" s="1"/>
  <c r="F77" i="67"/>
  <c r="I75" i="67"/>
  <c r="H75" i="67"/>
  <c r="F75" i="67"/>
  <c r="J75" i="67" s="1"/>
  <c r="I74" i="67"/>
  <c r="H74" i="67"/>
  <c r="F74" i="67"/>
  <c r="J74" i="67" s="1"/>
  <c r="I73" i="67"/>
  <c r="H73" i="67"/>
  <c r="J73" i="67" s="1"/>
  <c r="F73" i="67"/>
  <c r="I72" i="67"/>
  <c r="H72" i="67"/>
  <c r="F72" i="67"/>
  <c r="J72" i="67" s="1"/>
  <c r="J71" i="67"/>
  <c r="I71" i="67"/>
  <c r="H71" i="67"/>
  <c r="F71" i="67"/>
  <c r="I70" i="67"/>
  <c r="H70" i="67"/>
  <c r="J70" i="67" s="1"/>
  <c r="F70" i="67"/>
  <c r="I69" i="67"/>
  <c r="H69" i="67"/>
  <c r="F69" i="67"/>
  <c r="J69" i="67" s="1"/>
  <c r="J68" i="67"/>
  <c r="I68" i="67"/>
  <c r="H68" i="67"/>
  <c r="F68" i="67"/>
  <c r="I67" i="67"/>
  <c r="H67" i="67"/>
  <c r="J67" i="67" s="1"/>
  <c r="F67" i="67"/>
  <c r="I66" i="67"/>
  <c r="H66" i="67"/>
  <c r="F66" i="67"/>
  <c r="J66" i="67" s="1"/>
  <c r="I65" i="67"/>
  <c r="H65" i="67"/>
  <c r="J65" i="67" s="1"/>
  <c r="F65" i="67"/>
  <c r="J64" i="67"/>
  <c r="I64" i="67"/>
  <c r="H64" i="67"/>
  <c r="F64" i="67"/>
  <c r="I62" i="67"/>
  <c r="H62" i="67"/>
  <c r="H81" i="67" s="1"/>
  <c r="C34" i="66" s="1"/>
  <c r="F62" i="67"/>
  <c r="J62" i="67" s="1"/>
  <c r="J59" i="67"/>
  <c r="I59" i="67"/>
  <c r="H59" i="67"/>
  <c r="F59" i="67"/>
  <c r="I58" i="67"/>
  <c r="H58" i="67"/>
  <c r="F58" i="67"/>
  <c r="J58" i="67" s="1"/>
  <c r="I57" i="67"/>
  <c r="H57" i="67"/>
  <c r="F57" i="67"/>
  <c r="J57" i="67" s="1"/>
  <c r="J56" i="67"/>
  <c r="I56" i="67"/>
  <c r="H56" i="67"/>
  <c r="F56" i="67"/>
  <c r="I54" i="67"/>
  <c r="H54" i="67"/>
  <c r="F54" i="67"/>
  <c r="J54" i="67" s="1"/>
  <c r="I53" i="67"/>
  <c r="H53" i="67"/>
  <c r="F53" i="67"/>
  <c r="J53" i="67" s="1"/>
  <c r="I52" i="67"/>
  <c r="H52" i="67"/>
  <c r="J52" i="67" s="1"/>
  <c r="F52" i="67"/>
  <c r="I51" i="67"/>
  <c r="H51" i="67"/>
  <c r="F51" i="67"/>
  <c r="J51" i="67" s="1"/>
  <c r="I50" i="67"/>
  <c r="H50" i="67"/>
  <c r="F50" i="67"/>
  <c r="J50" i="67" s="1"/>
  <c r="I49" i="67"/>
  <c r="H49" i="67"/>
  <c r="F49" i="67"/>
  <c r="J49" i="67" s="1"/>
  <c r="I48" i="67"/>
  <c r="H48" i="67"/>
  <c r="F48" i="67"/>
  <c r="J48" i="67" s="1"/>
  <c r="I47" i="67"/>
  <c r="H47" i="67"/>
  <c r="F47" i="67"/>
  <c r="J47" i="67" s="1"/>
  <c r="I46" i="67"/>
  <c r="H46" i="67"/>
  <c r="H60" i="67" s="1"/>
  <c r="C33" i="66" s="1"/>
  <c r="F46" i="67"/>
  <c r="F60" i="67" s="1"/>
  <c r="B33" i="66" s="1"/>
  <c r="I45" i="67"/>
  <c r="H45" i="67"/>
  <c r="F45" i="67"/>
  <c r="J45" i="67" s="1"/>
  <c r="I43" i="67"/>
  <c r="H43" i="67"/>
  <c r="F43" i="67"/>
  <c r="J43" i="67" s="1"/>
  <c r="J40" i="67"/>
  <c r="I40" i="67"/>
  <c r="H40" i="67"/>
  <c r="F40" i="67"/>
  <c r="I39" i="67"/>
  <c r="H39" i="67"/>
  <c r="F39" i="67"/>
  <c r="J39" i="67" s="1"/>
  <c r="I38" i="67"/>
  <c r="H38" i="67"/>
  <c r="F38" i="67"/>
  <c r="J38" i="67" s="1"/>
  <c r="J37" i="67"/>
  <c r="I37" i="67"/>
  <c r="H37" i="67"/>
  <c r="F37" i="67"/>
  <c r="I36" i="67"/>
  <c r="H36" i="67"/>
  <c r="F36" i="67"/>
  <c r="J36" i="67" s="1"/>
  <c r="I35" i="67"/>
  <c r="H35" i="67"/>
  <c r="F35" i="67"/>
  <c r="J35" i="67" s="1"/>
  <c r="J33" i="67"/>
  <c r="I33" i="67"/>
  <c r="H33" i="67"/>
  <c r="F33" i="67"/>
  <c r="I32" i="67"/>
  <c r="H32" i="67"/>
  <c r="F32" i="67"/>
  <c r="J32" i="67" s="1"/>
  <c r="I31" i="67"/>
  <c r="H31" i="67"/>
  <c r="F31" i="67"/>
  <c r="J31" i="67" s="1"/>
  <c r="J30" i="67"/>
  <c r="I30" i="67"/>
  <c r="H30" i="67"/>
  <c r="F30" i="67"/>
  <c r="I29" i="67"/>
  <c r="H29" i="67"/>
  <c r="F29" i="67"/>
  <c r="J29" i="67" s="1"/>
  <c r="I28" i="67"/>
  <c r="H28" i="67"/>
  <c r="F28" i="67"/>
  <c r="J28" i="67" s="1"/>
  <c r="J27" i="67"/>
  <c r="I27" i="67"/>
  <c r="H27" i="67"/>
  <c r="F27" i="67"/>
  <c r="I26" i="67"/>
  <c r="H26" i="67"/>
  <c r="F26" i="67"/>
  <c r="J26" i="67" s="1"/>
  <c r="I25" i="67"/>
  <c r="H25" i="67"/>
  <c r="F25" i="67"/>
  <c r="J25" i="67" s="1"/>
  <c r="J24" i="67"/>
  <c r="I24" i="67"/>
  <c r="H24" i="67"/>
  <c r="F24" i="67"/>
  <c r="I23" i="67"/>
  <c r="H23" i="67"/>
  <c r="F23" i="67"/>
  <c r="J23" i="67" s="1"/>
  <c r="I22" i="67"/>
  <c r="H22" i="67"/>
  <c r="F22" i="67"/>
  <c r="J22" i="67" s="1"/>
  <c r="J21" i="67"/>
  <c r="I21" i="67"/>
  <c r="H21" i="67"/>
  <c r="F21" i="67"/>
  <c r="I20" i="67"/>
  <c r="H20" i="67"/>
  <c r="F20" i="67"/>
  <c r="J20" i="67" s="1"/>
  <c r="I19" i="67"/>
  <c r="H19" i="67"/>
  <c r="F19" i="67"/>
  <c r="J19" i="67" s="1"/>
  <c r="J18" i="67"/>
  <c r="I18" i="67"/>
  <c r="H18" i="67"/>
  <c r="F18" i="67"/>
  <c r="I17" i="67"/>
  <c r="H17" i="67"/>
  <c r="F17" i="67"/>
  <c r="J17" i="67" s="1"/>
  <c r="I16" i="67"/>
  <c r="H16" i="67"/>
  <c r="F16" i="67"/>
  <c r="J16" i="67" s="1"/>
  <c r="J15" i="67"/>
  <c r="I15" i="67"/>
  <c r="H15" i="67"/>
  <c r="F15" i="67"/>
  <c r="I14" i="67"/>
  <c r="H14" i="67"/>
  <c r="F14" i="67"/>
  <c r="J14" i="67" s="1"/>
  <c r="I12" i="67"/>
  <c r="H12" i="67"/>
  <c r="F12" i="67"/>
  <c r="J12" i="67" s="1"/>
  <c r="J11" i="67"/>
  <c r="I11" i="67"/>
  <c r="H11" i="67"/>
  <c r="F11" i="67"/>
  <c r="I10" i="67"/>
  <c r="H10" i="67"/>
  <c r="F10" i="67"/>
  <c r="J10" i="67" s="1"/>
  <c r="I9" i="67"/>
  <c r="H9" i="67"/>
  <c r="F9" i="67"/>
  <c r="J9" i="67" s="1"/>
  <c r="J8" i="67"/>
  <c r="I8" i="67"/>
  <c r="H8" i="67"/>
  <c r="F8" i="67"/>
  <c r="I7" i="67"/>
  <c r="H7" i="67"/>
  <c r="F7" i="67"/>
  <c r="J7" i="67" s="1"/>
  <c r="I6" i="67"/>
  <c r="H6" i="67"/>
  <c r="F6" i="67"/>
  <c r="F41" i="67" s="1"/>
  <c r="B32" i="66" s="1"/>
  <c r="I5" i="67"/>
  <c r="H5" i="67"/>
  <c r="H41" i="67" s="1"/>
  <c r="C32" i="66" s="1"/>
  <c r="F5" i="67"/>
  <c r="I3" i="67"/>
  <c r="H3" i="67"/>
  <c r="J3" i="67"/>
  <c r="C11" i="66"/>
  <c r="C10" i="66"/>
  <c r="C9" i="66"/>
  <c r="F2" i="66"/>
  <c r="F1" i="66"/>
  <c r="B26" i="66" s="1"/>
  <c r="C26" i="66" s="1"/>
  <c r="J31" i="93" l="1"/>
  <c r="B4" i="92"/>
  <c r="B7" i="92" s="1"/>
  <c r="C4" i="92"/>
  <c r="C6" i="92"/>
  <c r="C8" i="92" s="1"/>
  <c r="B31" i="92"/>
  <c r="B7" i="89"/>
  <c r="B31" i="89"/>
  <c r="C5" i="89"/>
  <c r="J69" i="90"/>
  <c r="J70" i="90" s="1"/>
  <c r="B4" i="89"/>
  <c r="C4" i="89"/>
  <c r="C6" i="89"/>
  <c r="B32" i="89"/>
  <c r="G18" i="88"/>
  <c r="G27" i="88" s="1"/>
  <c r="G28" i="88" s="1"/>
  <c r="G29" i="88" s="1"/>
  <c r="J99" i="86"/>
  <c r="J100" i="86" s="1"/>
  <c r="F100" i="86"/>
  <c r="C10" i="85"/>
  <c r="C11" i="85" s="1"/>
  <c r="C4" i="85"/>
  <c r="B7" i="85"/>
  <c r="F49" i="83"/>
  <c r="I49" i="83"/>
  <c r="J158" i="83"/>
  <c r="J203" i="83"/>
  <c r="C6" i="82"/>
  <c r="C33" i="82"/>
  <c r="F203" i="83"/>
  <c r="B37" i="82" s="1"/>
  <c r="H158" i="83"/>
  <c r="C36" i="82" s="1"/>
  <c r="F205" i="83"/>
  <c r="F47" i="83"/>
  <c r="B32" i="82" s="1"/>
  <c r="J54" i="83"/>
  <c r="B34" i="79"/>
  <c r="C5" i="79"/>
  <c r="J151" i="80"/>
  <c r="J21" i="80"/>
  <c r="E23" i="80" s="1"/>
  <c r="J110" i="80"/>
  <c r="C34" i="79"/>
  <c r="C6" i="79"/>
  <c r="F110" i="80"/>
  <c r="B36" i="79" s="1"/>
  <c r="H151" i="80"/>
  <c r="C37" i="79" s="1"/>
  <c r="F21" i="80"/>
  <c r="B32" i="79" s="1"/>
  <c r="J28" i="80"/>
  <c r="F29" i="80"/>
  <c r="B35" i="79" s="1"/>
  <c r="H29" i="80"/>
  <c r="C35" i="79" s="1"/>
  <c r="F164" i="77"/>
  <c r="J163" i="77"/>
  <c r="J164" i="77"/>
  <c r="C4" i="76"/>
  <c r="B4" i="76"/>
  <c r="C6" i="76"/>
  <c r="B31" i="76"/>
  <c r="J23" i="74"/>
  <c r="E25" i="74" s="1"/>
  <c r="J162" i="74"/>
  <c r="C6" i="73"/>
  <c r="C33" i="73"/>
  <c r="F164" i="74"/>
  <c r="J164" i="74"/>
  <c r="F162" i="74"/>
  <c r="B37" i="73" s="1"/>
  <c r="J34" i="74"/>
  <c r="J126" i="74" s="1"/>
  <c r="F126" i="74"/>
  <c r="B36" i="73" s="1"/>
  <c r="C32" i="70"/>
  <c r="C6" i="70"/>
  <c r="J63" i="71"/>
  <c r="J93" i="71" s="1"/>
  <c r="J7" i="71"/>
  <c r="F93" i="71"/>
  <c r="B34" i="70" s="1"/>
  <c r="B7" i="70"/>
  <c r="F59" i="71"/>
  <c r="B33" i="70" s="1"/>
  <c r="H59" i="71"/>
  <c r="C33" i="70" s="1"/>
  <c r="M1" i="71"/>
  <c r="M2" i="71" s="1"/>
  <c r="F94" i="71" s="1"/>
  <c r="J94" i="71" s="1"/>
  <c r="F44" i="69"/>
  <c r="F43" i="69"/>
  <c r="G8" i="69"/>
  <c r="G31" i="69" s="1"/>
  <c r="G42" i="69" s="1"/>
  <c r="J304" i="67"/>
  <c r="J6" i="67"/>
  <c r="F81" i="67"/>
  <c r="B34" i="66" s="1"/>
  <c r="F340" i="67"/>
  <c r="B39" i="66" s="1"/>
  <c r="J87" i="67"/>
  <c r="J110" i="67" s="1"/>
  <c r="E115" i="67" s="1"/>
  <c r="J336" i="67"/>
  <c r="F110" i="67"/>
  <c r="B35" i="66" s="1"/>
  <c r="H300" i="67"/>
  <c r="C38" i="66" s="1"/>
  <c r="F300" i="67"/>
  <c r="B38" i="66" s="1"/>
  <c r="M1" i="67"/>
  <c r="M2" i="67" s="1"/>
  <c r="M3" i="67" s="1"/>
  <c r="M4" i="67" s="1"/>
  <c r="M5" i="67" s="1"/>
  <c r="M6" i="67" s="1"/>
  <c r="F341" i="67" s="1"/>
  <c r="J341" i="67" s="1"/>
  <c r="J46" i="67"/>
  <c r="J60" i="67" s="1"/>
  <c r="E113" i="67" s="1"/>
  <c r="F342" i="67"/>
  <c r="J121" i="67"/>
  <c r="H117" i="67"/>
  <c r="J5" i="67"/>
  <c r="J41" i="67" s="1"/>
  <c r="E112" i="67" s="1"/>
  <c r="J79" i="67"/>
  <c r="J81" i="67" s="1"/>
  <c r="E114" i="67" s="1"/>
  <c r="J322" i="67"/>
  <c r="B12" i="92" l="1"/>
  <c r="C7" i="92"/>
  <c r="C12" i="92" s="1"/>
  <c r="C7" i="89"/>
  <c r="C8" i="89"/>
  <c r="C15" i="89"/>
  <c r="B12" i="89"/>
  <c r="B12" i="85"/>
  <c r="C5" i="85"/>
  <c r="C8" i="85" s="1"/>
  <c r="B33" i="85"/>
  <c r="J205" i="83"/>
  <c r="J55" i="83"/>
  <c r="B34" i="82"/>
  <c r="C5" i="82"/>
  <c r="C8" i="82" s="1"/>
  <c r="J49" i="83"/>
  <c r="J50" i="83" s="1"/>
  <c r="F50" i="83"/>
  <c r="J153" i="80"/>
  <c r="J29" i="80"/>
  <c r="F23" i="80"/>
  <c r="I23" i="80"/>
  <c r="C8" i="79"/>
  <c r="B7" i="76"/>
  <c r="B32" i="76"/>
  <c r="C5" i="76"/>
  <c r="C8" i="76" s="1"/>
  <c r="C5" i="73"/>
  <c r="C8" i="73" s="1"/>
  <c r="B34" i="73"/>
  <c r="I25" i="74"/>
  <c r="F25" i="74"/>
  <c r="B12" i="70"/>
  <c r="F95" i="71"/>
  <c r="J95" i="71"/>
  <c r="J59" i="71"/>
  <c r="G43" i="69"/>
  <c r="G44" i="69" s="1"/>
  <c r="I113" i="67"/>
  <c r="F113" i="67"/>
  <c r="J113" i="67" s="1"/>
  <c r="I115" i="67"/>
  <c r="F115" i="67"/>
  <c r="J115" i="67" s="1"/>
  <c r="I114" i="67"/>
  <c r="F114" i="67"/>
  <c r="J114" i="67" s="1"/>
  <c r="F112" i="67"/>
  <c r="I112" i="67"/>
  <c r="J342" i="67"/>
  <c r="J300" i="67"/>
  <c r="J340" i="67"/>
  <c r="B37" i="66"/>
  <c r="C5" i="66"/>
  <c r="C36" i="66"/>
  <c r="C6" i="66"/>
  <c r="C14" i="92" l="1"/>
  <c r="C13" i="92"/>
  <c r="C20" i="92"/>
  <c r="C19" i="92"/>
  <c r="C21" i="92" s="1"/>
  <c r="C15" i="92"/>
  <c r="C16" i="92" s="1"/>
  <c r="C13" i="89"/>
  <c r="C12" i="89"/>
  <c r="C7" i="85"/>
  <c r="B3" i="82"/>
  <c r="B33" i="82"/>
  <c r="F24" i="80"/>
  <c r="J23" i="80"/>
  <c r="J24" i="80" s="1"/>
  <c r="B12" i="76"/>
  <c r="C7" i="76"/>
  <c r="C12" i="76" s="1"/>
  <c r="F26" i="74"/>
  <c r="J25" i="74"/>
  <c r="J26" i="74" s="1"/>
  <c r="B32" i="70"/>
  <c r="C5" i="70"/>
  <c r="F117" i="67"/>
  <c r="J112" i="67"/>
  <c r="J117" i="67" s="1"/>
  <c r="C8" i="66"/>
  <c r="C22" i="92" l="1"/>
  <c r="C24" i="92" s="1"/>
  <c r="C27" i="92" s="1"/>
  <c r="B25" i="92"/>
  <c r="C25" i="92" s="1"/>
  <c r="C20" i="89"/>
  <c r="C19" i="89"/>
  <c r="C21" i="89" s="1"/>
  <c r="C14" i="89"/>
  <c r="C16" i="89" s="1"/>
  <c r="C12" i="85"/>
  <c r="C15" i="85"/>
  <c r="B4" i="82"/>
  <c r="C4" i="82"/>
  <c r="C7" i="82" s="1"/>
  <c r="C12" i="82" s="1"/>
  <c r="B3" i="79"/>
  <c r="B33" i="79"/>
  <c r="C20" i="76"/>
  <c r="C19" i="76"/>
  <c r="C21" i="76" s="1"/>
  <c r="C14" i="76"/>
  <c r="C13" i="76"/>
  <c r="C16" i="76" s="1"/>
  <c r="C15" i="76"/>
  <c r="B3" i="73"/>
  <c r="B33" i="73"/>
  <c r="C8" i="70"/>
  <c r="C7" i="70"/>
  <c r="B36" i="66"/>
  <c r="B3" i="66"/>
  <c r="C22" i="89" l="1"/>
  <c r="C24" i="89" s="1"/>
  <c r="C27" i="89" s="1"/>
  <c r="B25" i="89"/>
  <c r="C25" i="89" s="1"/>
  <c r="C20" i="85"/>
  <c r="C19" i="85"/>
  <c r="C21" i="85" s="1"/>
  <c r="C14" i="85"/>
  <c r="C13" i="85"/>
  <c r="C20" i="82"/>
  <c r="C19" i="82"/>
  <c r="B7" i="82"/>
  <c r="B7" i="79"/>
  <c r="C4" i="79"/>
  <c r="C7" i="79" s="1"/>
  <c r="C12" i="79" s="1"/>
  <c r="B4" i="79"/>
  <c r="C22" i="76"/>
  <c r="C24" i="76" s="1"/>
  <c r="C4" i="73"/>
  <c r="C7" i="73" s="1"/>
  <c r="C12" i="73" s="1"/>
  <c r="B4" i="73"/>
  <c r="C12" i="70"/>
  <c r="C15" i="70"/>
  <c r="B4" i="66"/>
  <c r="C4" i="66"/>
  <c r="C7" i="66" s="1"/>
  <c r="C12" i="66" s="1"/>
  <c r="C16" i="85" l="1"/>
  <c r="B12" i="82"/>
  <c r="C15" i="82"/>
  <c r="C21" i="82"/>
  <c r="B12" i="79"/>
  <c r="C15" i="79"/>
  <c r="C19" i="79"/>
  <c r="C20" i="79"/>
  <c r="B25" i="76"/>
  <c r="C25" i="76" s="1"/>
  <c r="C27" i="76" s="1"/>
  <c r="C19" i="73"/>
  <c r="C21" i="73" s="1"/>
  <c r="C20" i="73"/>
  <c r="B7" i="73"/>
  <c r="C20" i="70"/>
  <c r="C19" i="70"/>
  <c r="C14" i="70"/>
  <c r="C13" i="70"/>
  <c r="C19" i="66"/>
  <c r="C20" i="66"/>
  <c r="B7" i="66"/>
  <c r="C22" i="85" l="1"/>
  <c r="B25" i="85" s="1"/>
  <c r="C25" i="85" s="1"/>
  <c r="C13" i="82"/>
  <c r="C14" i="82"/>
  <c r="C21" i="79"/>
  <c r="C14" i="79"/>
  <c r="C13" i="79"/>
  <c r="C15" i="73"/>
  <c r="B12" i="73"/>
  <c r="C16" i="70"/>
  <c r="C21" i="70"/>
  <c r="B12" i="66"/>
  <c r="C15" i="66"/>
  <c r="C21" i="66"/>
  <c r="C24" i="85" l="1"/>
  <c r="C27" i="85" s="1"/>
  <c r="C16" i="82"/>
  <c r="C16" i="79"/>
  <c r="C13" i="73"/>
  <c r="C14" i="73"/>
  <c r="C22" i="70"/>
  <c r="B25" i="70" s="1"/>
  <c r="C25" i="70" s="1"/>
  <c r="C14" i="66"/>
  <c r="C13" i="66"/>
  <c r="C22" i="82" l="1"/>
  <c r="B25" i="82" s="1"/>
  <c r="C25" i="82" s="1"/>
  <c r="C22" i="79"/>
  <c r="B25" i="79" s="1"/>
  <c r="C25" i="79" s="1"/>
  <c r="C24" i="79"/>
  <c r="C16" i="73"/>
  <c r="C24" i="70"/>
  <c r="C16" i="66"/>
  <c r="C24" i="82" l="1"/>
  <c r="C30" i="79"/>
  <c r="C29" i="79"/>
  <c r="C27" i="79"/>
  <c r="C22" i="73"/>
  <c r="B25" i="73" s="1"/>
  <c r="C25" i="73" s="1"/>
  <c r="C30" i="70"/>
  <c r="C29" i="70"/>
  <c r="C27" i="70"/>
  <c r="C22" i="66"/>
  <c r="B25" i="66" s="1"/>
  <c r="C25" i="66" s="1"/>
  <c r="C24" i="66" l="1"/>
  <c r="I90" i="7" s="1"/>
  <c r="C30" i="82"/>
  <c r="C29" i="82"/>
  <c r="C27" i="82"/>
  <c r="C24" i="73"/>
  <c r="C27" i="66" l="1"/>
  <c r="C29" i="66"/>
  <c r="C30" i="66"/>
  <c r="C27" i="73"/>
  <c r="C30" i="73"/>
  <c r="C29" i="73"/>
  <c r="J37" i="64" l="1"/>
  <c r="J36" i="64"/>
  <c r="AY127" i="1"/>
  <c r="J35" i="64"/>
  <c r="AX127" i="1" s="1"/>
  <c r="BI113" i="64"/>
  <c r="BH113" i="64"/>
  <c r="BG113" i="64"/>
  <c r="BF113" i="64"/>
  <c r="T113" i="64"/>
  <c r="R113" i="64"/>
  <c r="P113" i="64"/>
  <c r="BI112" i="64"/>
  <c r="BH112" i="64"/>
  <c r="BG112" i="64"/>
  <c r="BF112" i="64"/>
  <c r="T112" i="64"/>
  <c r="R112" i="64"/>
  <c r="P112" i="64"/>
  <c r="BI111" i="64"/>
  <c r="BH111" i="64"/>
  <c r="BG111" i="64"/>
  <c r="BF111" i="64"/>
  <c r="T111" i="64"/>
  <c r="R111" i="64"/>
  <c r="P111" i="64"/>
  <c r="BI109" i="64"/>
  <c r="BH109" i="64"/>
  <c r="BG109" i="64"/>
  <c r="BF109" i="64"/>
  <c r="T109" i="64"/>
  <c r="R109" i="64"/>
  <c r="P109" i="64"/>
  <c r="BI108" i="64"/>
  <c r="BH108" i="64"/>
  <c r="BG108" i="64"/>
  <c r="BF108" i="64"/>
  <c r="T108" i="64"/>
  <c r="R108" i="64"/>
  <c r="P108" i="64"/>
  <c r="BI107" i="64"/>
  <c r="BH107" i="64"/>
  <c r="BG107" i="64"/>
  <c r="BF107" i="64"/>
  <c r="T107" i="64"/>
  <c r="R107" i="64"/>
  <c r="P107" i="64"/>
  <c r="BI104" i="64"/>
  <c r="BH104" i="64"/>
  <c r="BG104" i="64"/>
  <c r="BF104" i="64"/>
  <c r="T104" i="64"/>
  <c r="R104" i="64"/>
  <c r="P104" i="64"/>
  <c r="BI103" i="64"/>
  <c r="BH103" i="64"/>
  <c r="BG103" i="64"/>
  <c r="BF103" i="64"/>
  <c r="T103" i="64"/>
  <c r="R103" i="64"/>
  <c r="P103" i="64"/>
  <c r="BI102" i="64"/>
  <c r="BH102" i="64"/>
  <c r="BG102" i="64"/>
  <c r="BF102" i="64"/>
  <c r="T102" i="64"/>
  <c r="R102" i="64"/>
  <c r="P102" i="64"/>
  <c r="BI100" i="64"/>
  <c r="BH100" i="64"/>
  <c r="BG100" i="64"/>
  <c r="BF100" i="64"/>
  <c r="T100" i="64"/>
  <c r="R100" i="64"/>
  <c r="P100" i="64"/>
  <c r="BI98" i="64"/>
  <c r="BH98" i="64"/>
  <c r="BG98" i="64"/>
  <c r="BF98" i="64"/>
  <c r="T98" i="64"/>
  <c r="R98" i="64"/>
  <c r="P98" i="64"/>
  <c r="BI96" i="64"/>
  <c r="BH96" i="64"/>
  <c r="BG96" i="64"/>
  <c r="BF96" i="64"/>
  <c r="T96" i="64"/>
  <c r="R96" i="64"/>
  <c r="P96" i="64"/>
  <c r="BI94" i="64"/>
  <c r="BH94" i="64"/>
  <c r="BG94" i="64"/>
  <c r="BF94" i="64"/>
  <c r="T94" i="64"/>
  <c r="R94" i="64"/>
  <c r="P94" i="64"/>
  <c r="BI91" i="64"/>
  <c r="BH91" i="64"/>
  <c r="BG91" i="64"/>
  <c r="BF91" i="64"/>
  <c r="T91" i="64"/>
  <c r="R91" i="64"/>
  <c r="P91" i="64"/>
  <c r="BI89" i="64"/>
  <c r="BH89" i="64"/>
  <c r="BG89" i="64"/>
  <c r="BF89" i="64"/>
  <c r="T89" i="64"/>
  <c r="R89" i="64"/>
  <c r="P89" i="64"/>
  <c r="BI87" i="64"/>
  <c r="BH87" i="64"/>
  <c r="BG87" i="64"/>
  <c r="BF87" i="64"/>
  <c r="T87" i="64"/>
  <c r="R87" i="64"/>
  <c r="P87" i="64"/>
  <c r="J81" i="64"/>
  <c r="J80" i="64"/>
  <c r="F78" i="64"/>
  <c r="E76" i="64"/>
  <c r="J55" i="64"/>
  <c r="J54" i="64"/>
  <c r="F52" i="64"/>
  <c r="E50" i="64"/>
  <c r="J18" i="64"/>
  <c r="E18" i="64"/>
  <c r="F81" i="64"/>
  <c r="J17" i="64"/>
  <c r="J15" i="64"/>
  <c r="E15" i="64"/>
  <c r="F80" i="64" s="1"/>
  <c r="J14" i="64"/>
  <c r="J12" i="64"/>
  <c r="J78" i="64"/>
  <c r="E7" i="64"/>
  <c r="E48" i="64" s="1"/>
  <c r="J37" i="63"/>
  <c r="J36" i="63"/>
  <c r="AY126" i="1"/>
  <c r="J35" i="63"/>
  <c r="AX126" i="1"/>
  <c r="BI185" i="63"/>
  <c r="BH185" i="63"/>
  <c r="BG185" i="63"/>
  <c r="BF185" i="63"/>
  <c r="T185" i="63"/>
  <c r="T184" i="63" s="1"/>
  <c r="R185" i="63"/>
  <c r="R184" i="63"/>
  <c r="P185" i="63"/>
  <c r="P184" i="63"/>
  <c r="BI183" i="63"/>
  <c r="BH183" i="63"/>
  <c r="BG183" i="63"/>
  <c r="BF183" i="63"/>
  <c r="T183" i="63"/>
  <c r="R183" i="63"/>
  <c r="P183" i="63"/>
  <c r="BI182" i="63"/>
  <c r="BH182" i="63"/>
  <c r="BG182" i="63"/>
  <c r="BF182" i="63"/>
  <c r="T182" i="63"/>
  <c r="R182" i="63"/>
  <c r="P182" i="63"/>
  <c r="BI181" i="63"/>
  <c r="BH181" i="63"/>
  <c r="BG181" i="63"/>
  <c r="BF181" i="63"/>
  <c r="T181" i="63"/>
  <c r="R181" i="63"/>
  <c r="P181" i="63"/>
  <c r="BI179" i="63"/>
  <c r="BH179" i="63"/>
  <c r="BG179" i="63"/>
  <c r="BF179" i="63"/>
  <c r="T179" i="63"/>
  <c r="R179" i="63"/>
  <c r="P179" i="63"/>
  <c r="BI177" i="63"/>
  <c r="BH177" i="63"/>
  <c r="BG177" i="63"/>
  <c r="BF177" i="63"/>
  <c r="T177" i="63"/>
  <c r="R177" i="63"/>
  <c r="P177" i="63"/>
  <c r="BI175" i="63"/>
  <c r="BH175" i="63"/>
  <c r="BG175" i="63"/>
  <c r="BF175" i="63"/>
  <c r="T175" i="63"/>
  <c r="R175" i="63"/>
  <c r="P175" i="63"/>
  <c r="BI171" i="63"/>
  <c r="BH171" i="63"/>
  <c r="BG171" i="63"/>
  <c r="BF171" i="63"/>
  <c r="T171" i="63"/>
  <c r="T170" i="63"/>
  <c r="R171" i="63"/>
  <c r="R170" i="63"/>
  <c r="P171" i="63"/>
  <c r="P170" i="63" s="1"/>
  <c r="BI167" i="63"/>
  <c r="BH167" i="63"/>
  <c r="BG167" i="63"/>
  <c r="BF167" i="63"/>
  <c r="T167" i="63"/>
  <c r="R167" i="63"/>
  <c r="P167" i="63"/>
  <c r="BI164" i="63"/>
  <c r="BH164" i="63"/>
  <c r="BG164" i="63"/>
  <c r="BF164" i="63"/>
  <c r="T164" i="63"/>
  <c r="R164" i="63"/>
  <c r="P164" i="63"/>
  <c r="BI163" i="63"/>
  <c r="BH163" i="63"/>
  <c r="BG163" i="63"/>
  <c r="BF163" i="63"/>
  <c r="T163" i="63"/>
  <c r="R163" i="63"/>
  <c r="P163" i="63"/>
  <c r="BI161" i="63"/>
  <c r="BH161" i="63"/>
  <c r="BG161" i="63"/>
  <c r="BF161" i="63"/>
  <c r="T161" i="63"/>
  <c r="R161" i="63"/>
  <c r="P161" i="63"/>
  <c r="BI160" i="63"/>
  <c r="BH160" i="63"/>
  <c r="BG160" i="63"/>
  <c r="BF160" i="63"/>
  <c r="T160" i="63"/>
  <c r="R160" i="63"/>
  <c r="P160" i="63"/>
  <c r="BI158" i="63"/>
  <c r="BH158" i="63"/>
  <c r="BG158" i="63"/>
  <c r="BF158" i="63"/>
  <c r="T158" i="63"/>
  <c r="R158" i="63"/>
  <c r="P158" i="63"/>
  <c r="BI156" i="63"/>
  <c r="BH156" i="63"/>
  <c r="BG156" i="63"/>
  <c r="BF156" i="63"/>
  <c r="T156" i="63"/>
  <c r="R156" i="63"/>
  <c r="P156" i="63"/>
  <c r="BI153" i="63"/>
  <c r="BH153" i="63"/>
  <c r="BG153" i="63"/>
  <c r="BF153" i="63"/>
  <c r="T153" i="63"/>
  <c r="R153" i="63"/>
  <c r="P153" i="63"/>
  <c r="BI150" i="63"/>
  <c r="BH150" i="63"/>
  <c r="BG150" i="63"/>
  <c r="BF150" i="63"/>
  <c r="T150" i="63"/>
  <c r="R150" i="63"/>
  <c r="P150" i="63"/>
  <c r="BI148" i="63"/>
  <c r="BH148" i="63"/>
  <c r="BG148" i="63"/>
  <c r="BF148" i="63"/>
  <c r="T148" i="63"/>
  <c r="R148" i="63"/>
  <c r="P148" i="63"/>
  <c r="BI146" i="63"/>
  <c r="BH146" i="63"/>
  <c r="BG146" i="63"/>
  <c r="BF146" i="63"/>
  <c r="T146" i="63"/>
  <c r="R146" i="63"/>
  <c r="P146" i="63"/>
  <c r="BI144" i="63"/>
  <c r="BH144" i="63"/>
  <c r="BG144" i="63"/>
  <c r="BF144" i="63"/>
  <c r="T144" i="63"/>
  <c r="R144" i="63"/>
  <c r="P144" i="63"/>
  <c r="BI142" i="63"/>
  <c r="BH142" i="63"/>
  <c r="BG142" i="63"/>
  <c r="BF142" i="63"/>
  <c r="T142" i="63"/>
  <c r="R142" i="63"/>
  <c r="P142" i="63"/>
  <c r="BI140" i="63"/>
  <c r="BH140" i="63"/>
  <c r="BG140" i="63"/>
  <c r="BF140" i="63"/>
  <c r="T140" i="63"/>
  <c r="R140" i="63"/>
  <c r="P140" i="63"/>
  <c r="BI138" i="63"/>
  <c r="BH138" i="63"/>
  <c r="BG138" i="63"/>
  <c r="BF138" i="63"/>
  <c r="T138" i="63"/>
  <c r="R138" i="63"/>
  <c r="P138" i="63"/>
  <c r="BI133" i="63"/>
  <c r="BH133" i="63"/>
  <c r="BG133" i="63"/>
  <c r="BF133" i="63"/>
  <c r="T133" i="63"/>
  <c r="R133" i="63"/>
  <c r="P133" i="63"/>
  <c r="BI131" i="63"/>
  <c r="BH131" i="63"/>
  <c r="BG131" i="63"/>
  <c r="BF131" i="63"/>
  <c r="T131" i="63"/>
  <c r="R131" i="63"/>
  <c r="P131" i="63"/>
  <c r="BI129" i="63"/>
  <c r="BH129" i="63"/>
  <c r="BG129" i="63"/>
  <c r="BF129" i="63"/>
  <c r="T129" i="63"/>
  <c r="R129" i="63"/>
  <c r="P129" i="63"/>
  <c r="BI126" i="63"/>
  <c r="BH126" i="63"/>
  <c r="BG126" i="63"/>
  <c r="BF126" i="63"/>
  <c r="T126" i="63"/>
  <c r="R126" i="63"/>
  <c r="P126" i="63"/>
  <c r="BI121" i="63"/>
  <c r="BH121" i="63"/>
  <c r="BG121" i="63"/>
  <c r="BF121" i="63"/>
  <c r="T121" i="63"/>
  <c r="R121" i="63"/>
  <c r="P121" i="63"/>
  <c r="BI118" i="63"/>
  <c r="BH118" i="63"/>
  <c r="BG118" i="63"/>
  <c r="BF118" i="63"/>
  <c r="T118" i="63"/>
  <c r="R118" i="63"/>
  <c r="P118" i="63"/>
  <c r="BI117" i="63"/>
  <c r="BH117" i="63"/>
  <c r="BG117" i="63"/>
  <c r="BF117" i="63"/>
  <c r="T117" i="63"/>
  <c r="R117" i="63"/>
  <c r="P117" i="63"/>
  <c r="BI113" i="63"/>
  <c r="BH113" i="63"/>
  <c r="BG113" i="63"/>
  <c r="BF113" i="63"/>
  <c r="T113" i="63"/>
  <c r="R113" i="63"/>
  <c r="P113" i="63"/>
  <c r="BI111" i="63"/>
  <c r="BH111" i="63"/>
  <c r="BG111" i="63"/>
  <c r="BF111" i="63"/>
  <c r="T111" i="63"/>
  <c r="R111" i="63"/>
  <c r="P111" i="63"/>
  <c r="BI107" i="63"/>
  <c r="BH107" i="63"/>
  <c r="BG107" i="63"/>
  <c r="BF107" i="63"/>
  <c r="T107" i="63"/>
  <c r="R107" i="63"/>
  <c r="P107" i="63"/>
  <c r="BI104" i="63"/>
  <c r="BH104" i="63"/>
  <c r="BG104" i="63"/>
  <c r="BF104" i="63"/>
  <c r="T104" i="63"/>
  <c r="R104" i="63"/>
  <c r="P104" i="63"/>
  <c r="BI100" i="63"/>
  <c r="BH100" i="63"/>
  <c r="BG100" i="63"/>
  <c r="BF100" i="63"/>
  <c r="T100" i="63"/>
  <c r="R100" i="63"/>
  <c r="P100" i="63"/>
  <c r="BI97" i="63"/>
  <c r="BH97" i="63"/>
  <c r="BG97" i="63"/>
  <c r="BF97" i="63"/>
  <c r="T97" i="63"/>
  <c r="R97" i="63"/>
  <c r="P97" i="63"/>
  <c r="BI96" i="63"/>
  <c r="BH96" i="63"/>
  <c r="BG96" i="63"/>
  <c r="BF96" i="63"/>
  <c r="T96" i="63"/>
  <c r="R96" i="63"/>
  <c r="P96" i="63"/>
  <c r="BI93" i="63"/>
  <c r="BH93" i="63"/>
  <c r="BG93" i="63"/>
  <c r="BF93" i="63"/>
  <c r="T93" i="63"/>
  <c r="R93" i="63"/>
  <c r="P93" i="63"/>
  <c r="BI90" i="63"/>
  <c r="BH90" i="63"/>
  <c r="BG90" i="63"/>
  <c r="BF90" i="63"/>
  <c r="T90" i="63"/>
  <c r="R90" i="63"/>
  <c r="P90" i="63"/>
  <c r="BI88" i="63"/>
  <c r="BH88" i="63"/>
  <c r="BG88" i="63"/>
  <c r="BF88" i="63"/>
  <c r="T88" i="63"/>
  <c r="R88" i="63"/>
  <c r="P88" i="63"/>
  <c r="J82" i="63"/>
  <c r="J81" i="63"/>
  <c r="F79" i="63"/>
  <c r="E77" i="63"/>
  <c r="J55" i="63"/>
  <c r="J54" i="63"/>
  <c r="F52" i="63"/>
  <c r="E50" i="63"/>
  <c r="J18" i="63"/>
  <c r="E18" i="63"/>
  <c r="F82" i="63" s="1"/>
  <c r="J17" i="63"/>
  <c r="J15" i="63"/>
  <c r="E15" i="63"/>
  <c r="F81" i="63" s="1"/>
  <c r="J14" i="63"/>
  <c r="J12" i="63"/>
  <c r="J79" i="63" s="1"/>
  <c r="E7" i="63"/>
  <c r="E75" i="63" s="1"/>
  <c r="J37" i="62"/>
  <c r="J36" i="62"/>
  <c r="AY125" i="1" s="1"/>
  <c r="J35" i="62"/>
  <c r="AX125" i="1" s="1"/>
  <c r="BI183" i="62"/>
  <c r="BH183" i="62"/>
  <c r="BG183" i="62"/>
  <c r="BF183" i="62"/>
  <c r="T183" i="62"/>
  <c r="R183" i="62"/>
  <c r="P183" i="62"/>
  <c r="BI181" i="62"/>
  <c r="BH181" i="62"/>
  <c r="BG181" i="62"/>
  <c r="BF181" i="62"/>
  <c r="T181" i="62"/>
  <c r="R181" i="62"/>
  <c r="P181" i="62"/>
  <c r="BI176" i="62"/>
  <c r="BH176" i="62"/>
  <c r="BG176" i="62"/>
  <c r="BF176" i="62"/>
  <c r="T176" i="62"/>
  <c r="R176" i="62"/>
  <c r="P176" i="62"/>
  <c r="BI171" i="62"/>
  <c r="BH171" i="62"/>
  <c r="BG171" i="62"/>
  <c r="BF171" i="62"/>
  <c r="T171" i="62"/>
  <c r="R171" i="62"/>
  <c r="P171" i="62"/>
  <c r="BI165" i="62"/>
  <c r="BH165" i="62"/>
  <c r="BG165" i="62"/>
  <c r="BF165" i="62"/>
  <c r="T165" i="62"/>
  <c r="R165" i="62"/>
  <c r="P165" i="62"/>
  <c r="BI160" i="62"/>
  <c r="BH160" i="62"/>
  <c r="BG160" i="62"/>
  <c r="BF160" i="62"/>
  <c r="T160" i="62"/>
  <c r="R160" i="62"/>
  <c r="P160" i="62"/>
  <c r="BI155" i="62"/>
  <c r="BH155" i="62"/>
  <c r="BG155" i="62"/>
  <c r="BF155" i="62"/>
  <c r="T155" i="62"/>
  <c r="R155" i="62"/>
  <c r="P155" i="62"/>
  <c r="BI150" i="62"/>
  <c r="BH150" i="62"/>
  <c r="BG150" i="62"/>
  <c r="BF150" i="62"/>
  <c r="T150" i="62"/>
  <c r="R150" i="62"/>
  <c r="P150" i="62"/>
  <c r="BI144" i="62"/>
  <c r="BH144" i="62"/>
  <c r="BG144" i="62"/>
  <c r="BF144" i="62"/>
  <c r="T144" i="62"/>
  <c r="R144" i="62"/>
  <c r="P144" i="62"/>
  <c r="BI133" i="62"/>
  <c r="BH133" i="62"/>
  <c r="BG133" i="62"/>
  <c r="BF133" i="62"/>
  <c r="T133" i="62"/>
  <c r="R133" i="62"/>
  <c r="P133" i="62"/>
  <c r="BI122" i="62"/>
  <c r="BH122" i="62"/>
  <c r="BG122" i="62"/>
  <c r="BF122" i="62"/>
  <c r="T122" i="62"/>
  <c r="R122" i="62"/>
  <c r="P122" i="62"/>
  <c r="BI111" i="62"/>
  <c r="BH111" i="62"/>
  <c r="BG111" i="62"/>
  <c r="BF111" i="62"/>
  <c r="T111" i="62"/>
  <c r="R111" i="62"/>
  <c r="P111" i="62"/>
  <c r="BI106" i="62"/>
  <c r="BH106" i="62"/>
  <c r="BG106" i="62"/>
  <c r="BF106" i="62"/>
  <c r="T106" i="62"/>
  <c r="R106" i="62"/>
  <c r="P106" i="62"/>
  <c r="BI95" i="62"/>
  <c r="BH95" i="62"/>
  <c r="BG95" i="62"/>
  <c r="BF95" i="62"/>
  <c r="T95" i="62"/>
  <c r="R95" i="62"/>
  <c r="P95" i="62"/>
  <c r="BI87" i="62"/>
  <c r="BH87" i="62"/>
  <c r="BG87" i="62"/>
  <c r="BF87" i="62"/>
  <c r="T87" i="62"/>
  <c r="R87" i="62"/>
  <c r="P87" i="62"/>
  <c r="J81" i="62"/>
  <c r="J80" i="62"/>
  <c r="F78" i="62"/>
  <c r="E76" i="62"/>
  <c r="J55" i="62"/>
  <c r="J54" i="62"/>
  <c r="F52" i="62"/>
  <c r="E50" i="62"/>
  <c r="J18" i="62"/>
  <c r="E18" i="62"/>
  <c r="F81" i="62" s="1"/>
  <c r="J17" i="62"/>
  <c r="J15" i="62"/>
  <c r="E15" i="62"/>
  <c r="F80" i="62" s="1"/>
  <c r="J14" i="62"/>
  <c r="J12" i="62"/>
  <c r="J78" i="62" s="1"/>
  <c r="E7" i="62"/>
  <c r="E48" i="62" s="1"/>
  <c r="J37" i="61"/>
  <c r="J36" i="61"/>
  <c r="AY124" i="1" s="1"/>
  <c r="J35" i="61"/>
  <c r="AX124" i="1" s="1"/>
  <c r="BI200" i="61"/>
  <c r="BH200" i="61"/>
  <c r="BG200" i="61"/>
  <c r="BF200" i="61"/>
  <c r="T200" i="61"/>
  <c r="R200" i="61"/>
  <c r="P200" i="61"/>
  <c r="BI198" i="61"/>
  <c r="BH198" i="61"/>
  <c r="BG198" i="61"/>
  <c r="BF198" i="61"/>
  <c r="T198" i="61"/>
  <c r="R198" i="61"/>
  <c r="P198" i="61"/>
  <c r="BI195" i="61"/>
  <c r="BH195" i="61"/>
  <c r="BG195" i="61"/>
  <c r="BF195" i="61"/>
  <c r="T195" i="61"/>
  <c r="R195" i="61"/>
  <c r="P195" i="61"/>
  <c r="BI192" i="61"/>
  <c r="BH192" i="61"/>
  <c r="BG192" i="61"/>
  <c r="BF192" i="61"/>
  <c r="T192" i="61"/>
  <c r="R192" i="61"/>
  <c r="P192" i="61"/>
  <c r="BI188" i="61"/>
  <c r="BH188" i="61"/>
  <c r="BG188" i="61"/>
  <c r="BF188" i="61"/>
  <c r="T188" i="61"/>
  <c r="R188" i="61"/>
  <c r="P188" i="61"/>
  <c r="BI183" i="61"/>
  <c r="BH183" i="61"/>
  <c r="BG183" i="61"/>
  <c r="BF183" i="61"/>
  <c r="T183" i="61"/>
  <c r="R183" i="61"/>
  <c r="P183" i="61"/>
  <c r="BI176" i="61"/>
  <c r="BH176" i="61"/>
  <c r="BG176" i="61"/>
  <c r="BF176" i="61"/>
  <c r="T176" i="61"/>
  <c r="R176" i="61"/>
  <c r="P176" i="61"/>
  <c r="BI170" i="61"/>
  <c r="BH170" i="61"/>
  <c r="BG170" i="61"/>
  <c r="BF170" i="61"/>
  <c r="T170" i="61"/>
  <c r="R170" i="61"/>
  <c r="P170" i="61"/>
  <c r="BI164" i="61"/>
  <c r="BH164" i="61"/>
  <c r="BG164" i="61"/>
  <c r="BF164" i="61"/>
  <c r="T164" i="61"/>
  <c r="R164" i="61"/>
  <c r="P164" i="61"/>
  <c r="BI158" i="61"/>
  <c r="BH158" i="61"/>
  <c r="BG158" i="61"/>
  <c r="BF158" i="61"/>
  <c r="T158" i="61"/>
  <c r="R158" i="61"/>
  <c r="P158" i="61"/>
  <c r="BI151" i="61"/>
  <c r="BH151" i="61"/>
  <c r="BG151" i="61"/>
  <c r="BF151" i="61"/>
  <c r="T151" i="61"/>
  <c r="R151" i="61"/>
  <c r="P151" i="61"/>
  <c r="BI135" i="61"/>
  <c r="BH135" i="61"/>
  <c r="BG135" i="61"/>
  <c r="BF135" i="61"/>
  <c r="T135" i="61"/>
  <c r="R135" i="61"/>
  <c r="P135" i="61"/>
  <c r="BI128" i="61"/>
  <c r="BH128" i="61"/>
  <c r="BG128" i="61"/>
  <c r="BF128" i="61"/>
  <c r="T128" i="61"/>
  <c r="R128" i="61"/>
  <c r="P128" i="61"/>
  <c r="BI121" i="61"/>
  <c r="BH121" i="61"/>
  <c r="BG121" i="61"/>
  <c r="BF121" i="61"/>
  <c r="T121" i="61"/>
  <c r="R121" i="61"/>
  <c r="P121" i="61"/>
  <c r="BI115" i="61"/>
  <c r="BH115" i="61"/>
  <c r="BG115" i="61"/>
  <c r="BF115" i="61"/>
  <c r="T115" i="61"/>
  <c r="R115" i="61"/>
  <c r="P115" i="61"/>
  <c r="BI99" i="61"/>
  <c r="BH99" i="61"/>
  <c r="BG99" i="61"/>
  <c r="BF99" i="61"/>
  <c r="T99" i="61"/>
  <c r="R99" i="61"/>
  <c r="P99" i="61"/>
  <c r="BI87" i="61"/>
  <c r="BH87" i="61"/>
  <c r="BG87" i="61"/>
  <c r="BF87" i="61"/>
  <c r="T87" i="61"/>
  <c r="R87" i="61"/>
  <c r="P87" i="61"/>
  <c r="J81" i="61"/>
  <c r="J80" i="61"/>
  <c r="F78" i="61"/>
  <c r="E76" i="61"/>
  <c r="J55" i="61"/>
  <c r="J54" i="61"/>
  <c r="F52" i="61"/>
  <c r="E50" i="61"/>
  <c r="J18" i="61"/>
  <c r="E18" i="61"/>
  <c r="F81" i="61" s="1"/>
  <c r="J17" i="61"/>
  <c r="J15" i="61"/>
  <c r="E15" i="61"/>
  <c r="F80" i="61" s="1"/>
  <c r="J14" i="61"/>
  <c r="J12" i="61"/>
  <c r="J78" i="61" s="1"/>
  <c r="E7" i="61"/>
  <c r="E74" i="61"/>
  <c r="J37" i="60"/>
  <c r="J36" i="60"/>
  <c r="AY123" i="1"/>
  <c r="J35" i="60"/>
  <c r="AX123" i="1" s="1"/>
  <c r="BI263" i="60"/>
  <c r="BH263" i="60"/>
  <c r="BG263" i="60"/>
  <c r="BF263" i="60"/>
  <c r="T263" i="60"/>
  <c r="T262" i="60" s="1"/>
  <c r="R263" i="60"/>
  <c r="R262" i="60"/>
  <c r="P263" i="60"/>
  <c r="P262" i="60"/>
  <c r="BI261" i="60"/>
  <c r="BH261" i="60"/>
  <c r="BG261" i="60"/>
  <c r="BF261" i="60"/>
  <c r="T261" i="60"/>
  <c r="R261" i="60"/>
  <c r="P261" i="60"/>
  <c r="BI260" i="60"/>
  <c r="BH260" i="60"/>
  <c r="BG260" i="60"/>
  <c r="BF260" i="60"/>
  <c r="T260" i="60"/>
  <c r="R260" i="60"/>
  <c r="P260" i="60"/>
  <c r="BI258" i="60"/>
  <c r="BH258" i="60"/>
  <c r="BG258" i="60"/>
  <c r="BF258" i="60"/>
  <c r="T258" i="60"/>
  <c r="R258" i="60"/>
  <c r="P258" i="60"/>
  <c r="BI257" i="60"/>
  <c r="BH257" i="60"/>
  <c r="BG257" i="60"/>
  <c r="BF257" i="60"/>
  <c r="T257" i="60"/>
  <c r="R257" i="60"/>
  <c r="P257" i="60"/>
  <c r="BI255" i="60"/>
  <c r="BH255" i="60"/>
  <c r="BG255" i="60"/>
  <c r="BF255" i="60"/>
  <c r="T255" i="60"/>
  <c r="R255" i="60"/>
  <c r="P255" i="60"/>
  <c r="BI254" i="60"/>
  <c r="BH254" i="60"/>
  <c r="BG254" i="60"/>
  <c r="BF254" i="60"/>
  <c r="T254" i="60"/>
  <c r="R254" i="60"/>
  <c r="P254" i="60"/>
  <c r="BI252" i="60"/>
  <c r="BH252" i="60"/>
  <c r="BG252" i="60"/>
  <c r="BF252" i="60"/>
  <c r="T252" i="60"/>
  <c r="R252" i="60"/>
  <c r="P252" i="60"/>
  <c r="BI250" i="60"/>
  <c r="BH250" i="60"/>
  <c r="BG250" i="60"/>
  <c r="BF250" i="60"/>
  <c r="T250" i="60"/>
  <c r="R250" i="60"/>
  <c r="P250" i="60"/>
  <c r="BI249" i="60"/>
  <c r="BH249" i="60"/>
  <c r="BG249" i="60"/>
  <c r="BF249" i="60"/>
  <c r="T249" i="60"/>
  <c r="R249" i="60"/>
  <c r="P249" i="60"/>
  <c r="BI248" i="60"/>
  <c r="BH248" i="60"/>
  <c r="BG248" i="60"/>
  <c r="BF248" i="60"/>
  <c r="T248" i="60"/>
  <c r="R248" i="60"/>
  <c r="P248" i="60"/>
  <c r="BI247" i="60"/>
  <c r="BH247" i="60"/>
  <c r="BG247" i="60"/>
  <c r="BF247" i="60"/>
  <c r="T247" i="60"/>
  <c r="R247" i="60"/>
  <c r="P247" i="60"/>
  <c r="BI246" i="60"/>
  <c r="BH246" i="60"/>
  <c r="BG246" i="60"/>
  <c r="BF246" i="60"/>
  <c r="T246" i="60"/>
  <c r="R246" i="60"/>
  <c r="P246" i="60"/>
  <c r="BI245" i="60"/>
  <c r="BH245" i="60"/>
  <c r="BG245" i="60"/>
  <c r="BF245" i="60"/>
  <c r="T245" i="60"/>
  <c r="R245" i="60"/>
  <c r="P245" i="60"/>
  <c r="BI244" i="60"/>
  <c r="BH244" i="60"/>
  <c r="BG244" i="60"/>
  <c r="BF244" i="60"/>
  <c r="T244" i="60"/>
  <c r="R244" i="60"/>
  <c r="P244" i="60"/>
  <c r="BI243" i="60"/>
  <c r="BH243" i="60"/>
  <c r="BG243" i="60"/>
  <c r="BF243" i="60"/>
  <c r="T243" i="60"/>
  <c r="R243" i="60"/>
  <c r="P243" i="60"/>
  <c r="BI242" i="60"/>
  <c r="BH242" i="60"/>
  <c r="BG242" i="60"/>
  <c r="BF242" i="60"/>
  <c r="T242" i="60"/>
  <c r="R242" i="60"/>
  <c r="P242" i="60"/>
  <c r="BI241" i="60"/>
  <c r="BH241" i="60"/>
  <c r="BG241" i="60"/>
  <c r="BF241" i="60"/>
  <c r="T241" i="60"/>
  <c r="R241" i="60"/>
  <c r="P241" i="60"/>
  <c r="BI239" i="60"/>
  <c r="BH239" i="60"/>
  <c r="BG239" i="60"/>
  <c r="BF239" i="60"/>
  <c r="T239" i="60"/>
  <c r="R239" i="60"/>
  <c r="P239" i="60"/>
  <c r="BI237" i="60"/>
  <c r="BH237" i="60"/>
  <c r="BG237" i="60"/>
  <c r="BF237" i="60"/>
  <c r="T237" i="60"/>
  <c r="R237" i="60"/>
  <c r="P237" i="60"/>
  <c r="BI235" i="60"/>
  <c r="BH235" i="60"/>
  <c r="BG235" i="60"/>
  <c r="BF235" i="60"/>
  <c r="T235" i="60"/>
  <c r="R235" i="60"/>
  <c r="P235" i="60"/>
  <c r="BI234" i="60"/>
  <c r="BH234" i="60"/>
  <c r="BG234" i="60"/>
  <c r="BF234" i="60"/>
  <c r="T234" i="60"/>
  <c r="R234" i="60"/>
  <c r="P234" i="60"/>
  <c r="BI233" i="60"/>
  <c r="BH233" i="60"/>
  <c r="BG233" i="60"/>
  <c r="BF233" i="60"/>
  <c r="T233" i="60"/>
  <c r="R233" i="60"/>
  <c r="P233" i="60"/>
  <c r="BI232" i="60"/>
  <c r="BH232" i="60"/>
  <c r="BG232" i="60"/>
  <c r="BF232" i="60"/>
  <c r="T232" i="60"/>
  <c r="R232" i="60"/>
  <c r="P232" i="60"/>
  <c r="BI231" i="60"/>
  <c r="BH231" i="60"/>
  <c r="BG231" i="60"/>
  <c r="BF231" i="60"/>
  <c r="T231" i="60"/>
  <c r="R231" i="60"/>
  <c r="P231" i="60"/>
  <c r="BI229" i="60"/>
  <c r="BH229" i="60"/>
  <c r="BG229" i="60"/>
  <c r="BF229" i="60"/>
  <c r="T229" i="60"/>
  <c r="R229" i="60"/>
  <c r="P229" i="60"/>
  <c r="BI228" i="60"/>
  <c r="BH228" i="60"/>
  <c r="BG228" i="60"/>
  <c r="BF228" i="60"/>
  <c r="T228" i="60"/>
  <c r="R228" i="60"/>
  <c r="P228" i="60"/>
  <c r="BI226" i="60"/>
  <c r="BH226" i="60"/>
  <c r="BG226" i="60"/>
  <c r="BF226" i="60"/>
  <c r="T226" i="60"/>
  <c r="R226" i="60"/>
  <c r="P226" i="60"/>
  <c r="BI224" i="60"/>
  <c r="BH224" i="60"/>
  <c r="BG224" i="60"/>
  <c r="BF224" i="60"/>
  <c r="T224" i="60"/>
  <c r="R224" i="60"/>
  <c r="P224" i="60"/>
  <c r="BI223" i="60"/>
  <c r="BH223" i="60"/>
  <c r="BG223" i="60"/>
  <c r="BF223" i="60"/>
  <c r="T223" i="60"/>
  <c r="R223" i="60"/>
  <c r="P223" i="60"/>
  <c r="BI222" i="60"/>
  <c r="BH222" i="60"/>
  <c r="BG222" i="60"/>
  <c r="BF222" i="60"/>
  <c r="T222" i="60"/>
  <c r="R222" i="60"/>
  <c r="P222" i="60"/>
  <c r="BI221" i="60"/>
  <c r="BH221" i="60"/>
  <c r="BG221" i="60"/>
  <c r="BF221" i="60"/>
  <c r="T221" i="60"/>
  <c r="R221" i="60"/>
  <c r="P221" i="60"/>
  <c r="BI220" i="60"/>
  <c r="BH220" i="60"/>
  <c r="BG220" i="60"/>
  <c r="BF220" i="60"/>
  <c r="T220" i="60"/>
  <c r="R220" i="60"/>
  <c r="P220" i="60"/>
  <c r="BI219" i="60"/>
  <c r="BH219" i="60"/>
  <c r="BG219" i="60"/>
  <c r="BF219" i="60"/>
  <c r="T219" i="60"/>
  <c r="R219" i="60"/>
  <c r="P219" i="60"/>
  <c r="BI218" i="60"/>
  <c r="BH218" i="60"/>
  <c r="BG218" i="60"/>
  <c r="BF218" i="60"/>
  <c r="T218" i="60"/>
  <c r="R218" i="60"/>
  <c r="P218" i="60"/>
  <c r="BI217" i="60"/>
  <c r="BH217" i="60"/>
  <c r="BG217" i="60"/>
  <c r="BF217" i="60"/>
  <c r="T217" i="60"/>
  <c r="R217" i="60"/>
  <c r="P217" i="60"/>
  <c r="BI215" i="60"/>
  <c r="BH215" i="60"/>
  <c r="BG215" i="60"/>
  <c r="BF215" i="60"/>
  <c r="T215" i="60"/>
  <c r="R215" i="60"/>
  <c r="P215" i="60"/>
  <c r="BI214" i="60"/>
  <c r="BH214" i="60"/>
  <c r="BG214" i="60"/>
  <c r="BF214" i="60"/>
  <c r="T214" i="60"/>
  <c r="R214" i="60"/>
  <c r="P214" i="60"/>
  <c r="BI213" i="60"/>
  <c r="BH213" i="60"/>
  <c r="BG213" i="60"/>
  <c r="BF213" i="60"/>
  <c r="T213" i="60"/>
  <c r="R213" i="60"/>
  <c r="P213" i="60"/>
  <c r="BI212" i="60"/>
  <c r="BH212" i="60"/>
  <c r="BG212" i="60"/>
  <c r="BF212" i="60"/>
  <c r="T212" i="60"/>
  <c r="R212" i="60"/>
  <c r="P212" i="60"/>
  <c r="BI210" i="60"/>
  <c r="BH210" i="60"/>
  <c r="BG210" i="60"/>
  <c r="BF210" i="60"/>
  <c r="T210" i="60"/>
  <c r="R210" i="60"/>
  <c r="P210" i="60"/>
  <c r="BI208" i="60"/>
  <c r="BH208" i="60"/>
  <c r="BG208" i="60"/>
  <c r="BF208" i="60"/>
  <c r="T208" i="60"/>
  <c r="R208" i="60"/>
  <c r="P208" i="60"/>
  <c r="BI207" i="60"/>
  <c r="BH207" i="60"/>
  <c r="BG207" i="60"/>
  <c r="BF207" i="60"/>
  <c r="T207" i="60"/>
  <c r="R207" i="60"/>
  <c r="P207" i="60"/>
  <c r="BI206" i="60"/>
  <c r="BH206" i="60"/>
  <c r="BG206" i="60"/>
  <c r="BF206" i="60"/>
  <c r="T206" i="60"/>
  <c r="R206" i="60"/>
  <c r="P206" i="60"/>
  <c r="BI204" i="60"/>
  <c r="BH204" i="60"/>
  <c r="BG204" i="60"/>
  <c r="BF204" i="60"/>
  <c r="T204" i="60"/>
  <c r="R204" i="60"/>
  <c r="P204" i="60"/>
  <c r="BI202" i="60"/>
  <c r="BH202" i="60"/>
  <c r="BG202" i="60"/>
  <c r="BF202" i="60"/>
  <c r="T202" i="60"/>
  <c r="R202" i="60"/>
  <c r="P202" i="60"/>
  <c r="BI200" i="60"/>
  <c r="BH200" i="60"/>
  <c r="BG200" i="60"/>
  <c r="BF200" i="60"/>
  <c r="T200" i="60"/>
  <c r="R200" i="60"/>
  <c r="P200" i="60"/>
  <c r="BI198" i="60"/>
  <c r="BH198" i="60"/>
  <c r="BG198" i="60"/>
  <c r="BF198" i="60"/>
  <c r="T198" i="60"/>
  <c r="R198" i="60"/>
  <c r="P198" i="60"/>
  <c r="BI196" i="60"/>
  <c r="BH196" i="60"/>
  <c r="BG196" i="60"/>
  <c r="BF196" i="60"/>
  <c r="T196" i="60"/>
  <c r="R196" i="60"/>
  <c r="P196" i="60"/>
  <c r="BI194" i="60"/>
  <c r="BH194" i="60"/>
  <c r="BG194" i="60"/>
  <c r="BF194" i="60"/>
  <c r="T194" i="60"/>
  <c r="R194" i="60"/>
  <c r="P194" i="60"/>
  <c r="BI192" i="60"/>
  <c r="BH192" i="60"/>
  <c r="BG192" i="60"/>
  <c r="BF192" i="60"/>
  <c r="T192" i="60"/>
  <c r="R192" i="60"/>
  <c r="P192" i="60"/>
  <c r="BI191" i="60"/>
  <c r="BH191" i="60"/>
  <c r="BG191" i="60"/>
  <c r="BF191" i="60"/>
  <c r="T191" i="60"/>
  <c r="R191" i="60"/>
  <c r="P191" i="60"/>
  <c r="BI190" i="60"/>
  <c r="BH190" i="60"/>
  <c r="BG190" i="60"/>
  <c r="BF190" i="60"/>
  <c r="T190" i="60"/>
  <c r="R190" i="60"/>
  <c r="P190" i="60"/>
  <c r="BI189" i="60"/>
  <c r="BH189" i="60"/>
  <c r="BG189" i="60"/>
  <c r="BF189" i="60"/>
  <c r="T189" i="60"/>
  <c r="R189" i="60"/>
  <c r="P189" i="60"/>
  <c r="BI187" i="60"/>
  <c r="BH187" i="60"/>
  <c r="BG187" i="60"/>
  <c r="BF187" i="60"/>
  <c r="T187" i="60"/>
  <c r="R187" i="60"/>
  <c r="P187" i="60"/>
  <c r="BI184" i="60"/>
  <c r="BH184" i="60"/>
  <c r="BG184" i="60"/>
  <c r="BF184" i="60"/>
  <c r="T184" i="60"/>
  <c r="R184" i="60"/>
  <c r="P184" i="60"/>
  <c r="BI182" i="60"/>
  <c r="BH182" i="60"/>
  <c r="BG182" i="60"/>
  <c r="BF182" i="60"/>
  <c r="T182" i="60"/>
  <c r="R182" i="60"/>
  <c r="P182" i="60"/>
  <c r="BI181" i="60"/>
  <c r="BH181" i="60"/>
  <c r="BG181" i="60"/>
  <c r="BF181" i="60"/>
  <c r="T181" i="60"/>
  <c r="R181" i="60"/>
  <c r="P181" i="60"/>
  <c r="BI180" i="60"/>
  <c r="BH180" i="60"/>
  <c r="BG180" i="60"/>
  <c r="BF180" i="60"/>
  <c r="T180" i="60"/>
  <c r="R180" i="60"/>
  <c r="P180" i="60"/>
  <c r="BI178" i="60"/>
  <c r="BH178" i="60"/>
  <c r="BG178" i="60"/>
  <c r="BF178" i="60"/>
  <c r="T178" i="60"/>
  <c r="R178" i="60"/>
  <c r="P178" i="60"/>
  <c r="BI177" i="60"/>
  <c r="BH177" i="60"/>
  <c r="BG177" i="60"/>
  <c r="BF177" i="60"/>
  <c r="T177" i="60"/>
  <c r="R177" i="60"/>
  <c r="P177" i="60"/>
  <c r="BI176" i="60"/>
  <c r="BH176" i="60"/>
  <c r="BG176" i="60"/>
  <c r="BF176" i="60"/>
  <c r="T176" i="60"/>
  <c r="R176" i="60"/>
  <c r="P176" i="60"/>
  <c r="BI174" i="60"/>
  <c r="BH174" i="60"/>
  <c r="BG174" i="60"/>
  <c r="BF174" i="60"/>
  <c r="T174" i="60"/>
  <c r="R174" i="60"/>
  <c r="P174" i="60"/>
  <c r="BI172" i="60"/>
  <c r="BH172" i="60"/>
  <c r="BG172" i="60"/>
  <c r="BF172" i="60"/>
  <c r="T172" i="60"/>
  <c r="R172" i="60"/>
  <c r="P172" i="60"/>
  <c r="BI169" i="60"/>
  <c r="BH169" i="60"/>
  <c r="BG169" i="60"/>
  <c r="BF169" i="60"/>
  <c r="T169" i="60"/>
  <c r="R169" i="60"/>
  <c r="P169" i="60"/>
  <c r="BI167" i="60"/>
  <c r="BH167" i="60"/>
  <c r="BG167" i="60"/>
  <c r="BF167" i="60"/>
  <c r="T167" i="60"/>
  <c r="R167" i="60"/>
  <c r="P167" i="60"/>
  <c r="BI162" i="60"/>
  <c r="BH162" i="60"/>
  <c r="BG162" i="60"/>
  <c r="BF162" i="60"/>
  <c r="T162" i="60"/>
  <c r="R162" i="60"/>
  <c r="P162" i="60"/>
  <c r="BI160" i="60"/>
  <c r="BH160" i="60"/>
  <c r="BG160" i="60"/>
  <c r="BF160" i="60"/>
  <c r="T160" i="60"/>
  <c r="R160" i="60"/>
  <c r="P160" i="60"/>
  <c r="BI158" i="60"/>
  <c r="BH158" i="60"/>
  <c r="BG158" i="60"/>
  <c r="BF158" i="60"/>
  <c r="T158" i="60"/>
  <c r="R158" i="60"/>
  <c r="P158" i="60"/>
  <c r="BI156" i="60"/>
  <c r="BH156" i="60"/>
  <c r="BG156" i="60"/>
  <c r="BF156" i="60"/>
  <c r="T156" i="60"/>
  <c r="R156" i="60"/>
  <c r="P156" i="60"/>
  <c r="BI154" i="60"/>
  <c r="BH154" i="60"/>
  <c r="BG154" i="60"/>
  <c r="BF154" i="60"/>
  <c r="T154" i="60"/>
  <c r="R154" i="60"/>
  <c r="P154" i="60"/>
  <c r="BI153" i="60"/>
  <c r="BH153" i="60"/>
  <c r="BG153" i="60"/>
  <c r="BF153" i="60"/>
  <c r="T153" i="60"/>
  <c r="R153" i="60"/>
  <c r="P153" i="60"/>
  <c r="BI151" i="60"/>
  <c r="BH151" i="60"/>
  <c r="BG151" i="60"/>
  <c r="BF151" i="60"/>
  <c r="T151" i="60"/>
  <c r="R151" i="60"/>
  <c r="P151" i="60"/>
  <c r="BI144" i="60"/>
  <c r="BH144" i="60"/>
  <c r="BG144" i="60"/>
  <c r="BF144" i="60"/>
  <c r="T144" i="60"/>
  <c r="R144" i="60"/>
  <c r="P144" i="60"/>
  <c r="BI142" i="60"/>
  <c r="BH142" i="60"/>
  <c r="BG142" i="60"/>
  <c r="BF142" i="60"/>
  <c r="T142" i="60"/>
  <c r="R142" i="60"/>
  <c r="P142" i="60"/>
  <c r="BI139" i="60"/>
  <c r="BH139" i="60"/>
  <c r="BG139" i="60"/>
  <c r="BF139" i="60"/>
  <c r="T139" i="60"/>
  <c r="R139" i="60"/>
  <c r="P139" i="60"/>
  <c r="BI137" i="60"/>
  <c r="BH137" i="60"/>
  <c r="BG137" i="60"/>
  <c r="BF137" i="60"/>
  <c r="T137" i="60"/>
  <c r="R137" i="60"/>
  <c r="P137" i="60"/>
  <c r="BI135" i="60"/>
  <c r="BH135" i="60"/>
  <c r="BG135" i="60"/>
  <c r="BF135" i="60"/>
  <c r="T135" i="60"/>
  <c r="R135" i="60"/>
  <c r="P135" i="60"/>
  <c r="BI133" i="60"/>
  <c r="BH133" i="60"/>
  <c r="BG133" i="60"/>
  <c r="BF133" i="60"/>
  <c r="T133" i="60"/>
  <c r="R133" i="60"/>
  <c r="P133" i="60"/>
  <c r="BI131" i="60"/>
  <c r="BH131" i="60"/>
  <c r="BG131" i="60"/>
  <c r="BF131" i="60"/>
  <c r="T131" i="60"/>
  <c r="R131" i="60"/>
  <c r="P131" i="60"/>
  <c r="BI129" i="60"/>
  <c r="BH129" i="60"/>
  <c r="BG129" i="60"/>
  <c r="BF129" i="60"/>
  <c r="T129" i="60"/>
  <c r="R129" i="60"/>
  <c r="P129" i="60"/>
  <c r="BI128" i="60"/>
  <c r="BH128" i="60"/>
  <c r="BG128" i="60"/>
  <c r="BF128" i="60"/>
  <c r="T128" i="60"/>
  <c r="R128" i="60"/>
  <c r="P128" i="60"/>
  <c r="BI118" i="60"/>
  <c r="BH118" i="60"/>
  <c r="BG118" i="60"/>
  <c r="BF118" i="60"/>
  <c r="T118" i="60"/>
  <c r="R118" i="60"/>
  <c r="P118" i="60"/>
  <c r="BI116" i="60"/>
  <c r="BH116" i="60"/>
  <c r="BG116" i="60"/>
  <c r="BF116" i="60"/>
  <c r="T116" i="60"/>
  <c r="R116" i="60"/>
  <c r="P116" i="60"/>
  <c r="BI106" i="60"/>
  <c r="BH106" i="60"/>
  <c r="BG106" i="60"/>
  <c r="BF106" i="60"/>
  <c r="T106" i="60"/>
  <c r="R106" i="60"/>
  <c r="P106" i="60"/>
  <c r="BI104" i="60"/>
  <c r="BH104" i="60"/>
  <c r="BG104" i="60"/>
  <c r="BF104" i="60"/>
  <c r="T104" i="60"/>
  <c r="R104" i="60"/>
  <c r="P104" i="60"/>
  <c r="BI101" i="60"/>
  <c r="BH101" i="60"/>
  <c r="BG101" i="60"/>
  <c r="BF101" i="60"/>
  <c r="T101" i="60"/>
  <c r="R101" i="60"/>
  <c r="P101" i="60"/>
  <c r="BI97" i="60"/>
  <c r="BH97" i="60"/>
  <c r="BG97" i="60"/>
  <c r="BF97" i="60"/>
  <c r="T97" i="60"/>
  <c r="R97" i="60"/>
  <c r="P97" i="60"/>
  <c r="BI96" i="60"/>
  <c r="BH96" i="60"/>
  <c r="BG96" i="60"/>
  <c r="BF96" i="60"/>
  <c r="T96" i="60"/>
  <c r="R96" i="60"/>
  <c r="P96" i="60"/>
  <c r="BI94" i="60"/>
  <c r="BH94" i="60"/>
  <c r="BG94" i="60"/>
  <c r="BF94" i="60"/>
  <c r="T94" i="60"/>
  <c r="R94" i="60"/>
  <c r="P94" i="60"/>
  <c r="BI92" i="60"/>
  <c r="BH92" i="60"/>
  <c r="BG92" i="60"/>
  <c r="BF92" i="60"/>
  <c r="T92" i="60"/>
  <c r="R92" i="60"/>
  <c r="P92" i="60"/>
  <c r="BI91" i="60"/>
  <c r="BH91" i="60"/>
  <c r="BG91" i="60"/>
  <c r="BF91" i="60"/>
  <c r="T91" i="60"/>
  <c r="R91" i="60"/>
  <c r="P91" i="60"/>
  <c r="BI89" i="60"/>
  <c r="BH89" i="60"/>
  <c r="BG89" i="60"/>
  <c r="BF89" i="60"/>
  <c r="T89" i="60"/>
  <c r="R89" i="60"/>
  <c r="P89" i="60"/>
  <c r="J83" i="60"/>
  <c r="J82" i="60"/>
  <c r="F80" i="60"/>
  <c r="E78" i="60"/>
  <c r="J55" i="60"/>
  <c r="J54" i="60"/>
  <c r="F52" i="60"/>
  <c r="E50" i="60"/>
  <c r="J18" i="60"/>
  <c r="E18" i="60"/>
  <c r="F83" i="60" s="1"/>
  <c r="J17" i="60"/>
  <c r="J15" i="60"/>
  <c r="E15" i="60"/>
  <c r="F82" i="60" s="1"/>
  <c r="J14" i="60"/>
  <c r="J12" i="60"/>
  <c r="J52" i="60" s="1"/>
  <c r="E7" i="60"/>
  <c r="E76" i="60" s="1"/>
  <c r="J37" i="59"/>
  <c r="J36" i="59"/>
  <c r="AY122" i="1" s="1"/>
  <c r="J35" i="59"/>
  <c r="AX122" i="1"/>
  <c r="BI84" i="59"/>
  <c r="BH84" i="59"/>
  <c r="BG84" i="59"/>
  <c r="BF84" i="59"/>
  <c r="T84" i="59"/>
  <c r="T83" i="59"/>
  <c r="T82" i="59" s="1"/>
  <c r="T81" i="59" s="1"/>
  <c r="R84" i="59"/>
  <c r="R83" i="59" s="1"/>
  <c r="R82" i="59" s="1"/>
  <c r="R81" i="59" s="1"/>
  <c r="P84" i="59"/>
  <c r="P83" i="59" s="1"/>
  <c r="P82" i="59" s="1"/>
  <c r="P81" i="59" s="1"/>
  <c r="AU122" i="1" s="1"/>
  <c r="J78" i="59"/>
  <c r="J77" i="59"/>
  <c r="F75" i="59"/>
  <c r="E73" i="59"/>
  <c r="J55" i="59"/>
  <c r="J54" i="59"/>
  <c r="F52" i="59"/>
  <c r="E50" i="59"/>
  <c r="J18" i="59"/>
  <c r="E18" i="59"/>
  <c r="F78" i="59"/>
  <c r="J17" i="59"/>
  <c r="J15" i="59"/>
  <c r="E15" i="59"/>
  <c r="F54" i="59"/>
  <c r="J14" i="59"/>
  <c r="J12" i="59"/>
  <c r="J75" i="59" s="1"/>
  <c r="E7" i="59"/>
  <c r="E48" i="59"/>
  <c r="J37" i="58"/>
  <c r="J36" i="58"/>
  <c r="AY121" i="1"/>
  <c r="J35" i="58"/>
  <c r="AX121" i="1"/>
  <c r="BI196" i="58"/>
  <c r="BH196" i="58"/>
  <c r="BG196" i="58"/>
  <c r="BF196" i="58"/>
  <c r="T196" i="58"/>
  <c r="T195" i="58"/>
  <c r="R196" i="58"/>
  <c r="R195" i="58" s="1"/>
  <c r="P196" i="58"/>
  <c r="P195" i="58"/>
  <c r="BI193" i="58"/>
  <c r="BH193" i="58"/>
  <c r="BG193" i="58"/>
  <c r="BF193" i="58"/>
  <c r="T193" i="58"/>
  <c r="R193" i="58"/>
  <c r="P193" i="58"/>
  <c r="BI192" i="58"/>
  <c r="BH192" i="58"/>
  <c r="BG192" i="58"/>
  <c r="BF192" i="58"/>
  <c r="T192" i="58"/>
  <c r="R192" i="58"/>
  <c r="P192" i="58"/>
  <c r="BI190" i="58"/>
  <c r="BH190" i="58"/>
  <c r="BG190" i="58"/>
  <c r="BF190" i="58"/>
  <c r="T190" i="58"/>
  <c r="R190" i="58"/>
  <c r="P190" i="58"/>
  <c r="BI188" i="58"/>
  <c r="BH188" i="58"/>
  <c r="BG188" i="58"/>
  <c r="BF188" i="58"/>
  <c r="T188" i="58"/>
  <c r="R188" i="58"/>
  <c r="P188" i="58"/>
  <c r="BI186" i="58"/>
  <c r="BH186" i="58"/>
  <c r="BG186" i="58"/>
  <c r="BF186" i="58"/>
  <c r="T186" i="58"/>
  <c r="R186" i="58"/>
  <c r="P186" i="58"/>
  <c r="BI184" i="58"/>
  <c r="BH184" i="58"/>
  <c r="BG184" i="58"/>
  <c r="BF184" i="58"/>
  <c r="T184" i="58"/>
  <c r="R184" i="58"/>
  <c r="P184" i="58"/>
  <c r="BI182" i="58"/>
  <c r="BH182" i="58"/>
  <c r="BG182" i="58"/>
  <c r="BF182" i="58"/>
  <c r="T182" i="58"/>
  <c r="R182" i="58"/>
  <c r="P182" i="58"/>
  <c r="BI181" i="58"/>
  <c r="BH181" i="58"/>
  <c r="BG181" i="58"/>
  <c r="BF181" i="58"/>
  <c r="T181" i="58"/>
  <c r="R181" i="58"/>
  <c r="P181" i="58"/>
  <c r="BI180" i="58"/>
  <c r="BH180" i="58"/>
  <c r="BG180" i="58"/>
  <c r="BF180" i="58"/>
  <c r="T180" i="58"/>
  <c r="R180" i="58"/>
  <c r="P180" i="58"/>
  <c r="BI178" i="58"/>
  <c r="BH178" i="58"/>
  <c r="BG178" i="58"/>
  <c r="BF178" i="58"/>
  <c r="T178" i="58"/>
  <c r="R178" i="58"/>
  <c r="P178" i="58"/>
  <c r="BI175" i="58"/>
  <c r="BH175" i="58"/>
  <c r="BG175" i="58"/>
  <c r="BF175" i="58"/>
  <c r="T175" i="58"/>
  <c r="R175" i="58"/>
  <c r="P175" i="58"/>
  <c r="BI172" i="58"/>
  <c r="BH172" i="58"/>
  <c r="BG172" i="58"/>
  <c r="BF172" i="58"/>
  <c r="T172" i="58"/>
  <c r="R172" i="58"/>
  <c r="P172" i="58"/>
  <c r="BI170" i="58"/>
  <c r="BH170" i="58"/>
  <c r="BG170" i="58"/>
  <c r="BF170" i="58"/>
  <c r="T170" i="58"/>
  <c r="R170" i="58"/>
  <c r="P170" i="58"/>
  <c r="BI169" i="58"/>
  <c r="BH169" i="58"/>
  <c r="BG169" i="58"/>
  <c r="BF169" i="58"/>
  <c r="T169" i="58"/>
  <c r="R169" i="58"/>
  <c r="P169" i="58"/>
  <c r="BI167" i="58"/>
  <c r="BH167" i="58"/>
  <c r="BG167" i="58"/>
  <c r="BF167" i="58"/>
  <c r="T167" i="58"/>
  <c r="R167" i="58"/>
  <c r="P167" i="58"/>
  <c r="BI166" i="58"/>
  <c r="BH166" i="58"/>
  <c r="BG166" i="58"/>
  <c r="BF166" i="58"/>
  <c r="T166" i="58"/>
  <c r="R166" i="58"/>
  <c r="P166" i="58"/>
  <c r="BI165" i="58"/>
  <c r="BH165" i="58"/>
  <c r="BG165" i="58"/>
  <c r="BF165" i="58"/>
  <c r="T165" i="58"/>
  <c r="R165" i="58"/>
  <c r="P165" i="58"/>
  <c r="BI163" i="58"/>
  <c r="BH163" i="58"/>
  <c r="BG163" i="58"/>
  <c r="BF163" i="58"/>
  <c r="T163" i="58"/>
  <c r="R163" i="58"/>
  <c r="P163" i="58"/>
  <c r="BI162" i="58"/>
  <c r="BH162" i="58"/>
  <c r="BG162" i="58"/>
  <c r="BF162" i="58"/>
  <c r="T162" i="58"/>
  <c r="R162" i="58"/>
  <c r="P162" i="58"/>
  <c r="BI161" i="58"/>
  <c r="BH161" i="58"/>
  <c r="BG161" i="58"/>
  <c r="BF161" i="58"/>
  <c r="T161" i="58"/>
  <c r="R161" i="58"/>
  <c r="P161" i="58"/>
  <c r="BI159" i="58"/>
  <c r="BH159" i="58"/>
  <c r="BG159" i="58"/>
  <c r="BF159" i="58"/>
  <c r="T159" i="58"/>
  <c r="R159" i="58"/>
  <c r="P159" i="58"/>
  <c r="BI158" i="58"/>
  <c r="BH158" i="58"/>
  <c r="BG158" i="58"/>
  <c r="BF158" i="58"/>
  <c r="T158" i="58"/>
  <c r="R158" i="58"/>
  <c r="P158" i="58"/>
  <c r="BI157" i="58"/>
  <c r="BH157" i="58"/>
  <c r="BG157" i="58"/>
  <c r="BF157" i="58"/>
  <c r="T157" i="58"/>
  <c r="R157" i="58"/>
  <c r="P157" i="58"/>
  <c r="BI156" i="58"/>
  <c r="BH156" i="58"/>
  <c r="BG156" i="58"/>
  <c r="BF156" i="58"/>
  <c r="T156" i="58"/>
  <c r="R156" i="58"/>
  <c r="P156" i="58"/>
  <c r="BI154" i="58"/>
  <c r="BH154" i="58"/>
  <c r="BG154" i="58"/>
  <c r="BF154" i="58"/>
  <c r="T154" i="58"/>
  <c r="R154" i="58"/>
  <c r="P154" i="58"/>
  <c r="BI153" i="58"/>
  <c r="BH153" i="58"/>
  <c r="BG153" i="58"/>
  <c r="BF153" i="58"/>
  <c r="T153" i="58"/>
  <c r="R153" i="58"/>
  <c r="P153" i="58"/>
  <c r="BI151" i="58"/>
  <c r="BH151" i="58"/>
  <c r="BG151" i="58"/>
  <c r="BF151" i="58"/>
  <c r="T151" i="58"/>
  <c r="R151" i="58"/>
  <c r="P151" i="58"/>
  <c r="BI148" i="58"/>
  <c r="BH148" i="58"/>
  <c r="BG148" i="58"/>
  <c r="BF148" i="58"/>
  <c r="T148" i="58"/>
  <c r="R148" i="58"/>
  <c r="P148" i="58"/>
  <c r="BI146" i="58"/>
  <c r="BH146" i="58"/>
  <c r="BG146" i="58"/>
  <c r="BF146" i="58"/>
  <c r="T146" i="58"/>
  <c r="R146" i="58"/>
  <c r="P146" i="58"/>
  <c r="BI142" i="58"/>
  <c r="BH142" i="58"/>
  <c r="BG142" i="58"/>
  <c r="BF142" i="58"/>
  <c r="T142" i="58"/>
  <c r="R142" i="58"/>
  <c r="P142" i="58"/>
  <c r="BI139" i="58"/>
  <c r="BH139" i="58"/>
  <c r="BG139" i="58"/>
  <c r="BF139" i="58"/>
  <c r="T139" i="58"/>
  <c r="R139" i="58"/>
  <c r="P139" i="58"/>
  <c r="BI136" i="58"/>
  <c r="BH136" i="58"/>
  <c r="BG136" i="58"/>
  <c r="BF136" i="58"/>
  <c r="T136" i="58"/>
  <c r="T135" i="58" s="1"/>
  <c r="R136" i="58"/>
  <c r="R135" i="58"/>
  <c r="P136" i="58"/>
  <c r="P135" i="58"/>
  <c r="BI133" i="58"/>
  <c r="BH133" i="58"/>
  <c r="BG133" i="58"/>
  <c r="BF133" i="58"/>
  <c r="T133" i="58"/>
  <c r="R133" i="58"/>
  <c r="P133" i="58"/>
  <c r="BI131" i="58"/>
  <c r="BH131" i="58"/>
  <c r="BG131" i="58"/>
  <c r="BF131" i="58"/>
  <c r="T131" i="58"/>
  <c r="R131" i="58"/>
  <c r="P131" i="58"/>
  <c r="BI129" i="58"/>
  <c r="BH129" i="58"/>
  <c r="BG129" i="58"/>
  <c r="BF129" i="58"/>
  <c r="T129" i="58"/>
  <c r="R129" i="58"/>
  <c r="P129" i="58"/>
  <c r="BI127" i="58"/>
  <c r="BH127" i="58"/>
  <c r="BG127" i="58"/>
  <c r="BF127" i="58"/>
  <c r="T127" i="58"/>
  <c r="R127" i="58"/>
  <c r="P127" i="58"/>
  <c r="BI125" i="58"/>
  <c r="BH125" i="58"/>
  <c r="BG125" i="58"/>
  <c r="BF125" i="58"/>
  <c r="T125" i="58"/>
  <c r="R125" i="58"/>
  <c r="P125" i="58"/>
  <c r="BI123" i="58"/>
  <c r="BH123" i="58"/>
  <c r="BG123" i="58"/>
  <c r="BF123" i="58"/>
  <c r="T123" i="58"/>
  <c r="R123" i="58"/>
  <c r="P123" i="58"/>
  <c r="BI121" i="58"/>
  <c r="BH121" i="58"/>
  <c r="BG121" i="58"/>
  <c r="BF121" i="58"/>
  <c r="T121" i="58"/>
  <c r="R121" i="58"/>
  <c r="P121" i="58"/>
  <c r="BI118" i="58"/>
  <c r="BH118" i="58"/>
  <c r="BG118" i="58"/>
  <c r="BF118" i="58"/>
  <c r="T118" i="58"/>
  <c r="R118" i="58"/>
  <c r="P118" i="58"/>
  <c r="BI116" i="58"/>
  <c r="BH116" i="58"/>
  <c r="BG116" i="58"/>
  <c r="BF116" i="58"/>
  <c r="T116" i="58"/>
  <c r="R116" i="58"/>
  <c r="P116" i="58"/>
  <c r="BI114" i="58"/>
  <c r="BH114" i="58"/>
  <c r="BG114" i="58"/>
  <c r="BF114" i="58"/>
  <c r="T114" i="58"/>
  <c r="R114" i="58"/>
  <c r="P114" i="58"/>
  <c r="BI111" i="58"/>
  <c r="BH111" i="58"/>
  <c r="BG111" i="58"/>
  <c r="BF111" i="58"/>
  <c r="T111" i="58"/>
  <c r="R111" i="58"/>
  <c r="P111" i="58"/>
  <c r="BI108" i="58"/>
  <c r="BH108" i="58"/>
  <c r="BG108" i="58"/>
  <c r="BF108" i="58"/>
  <c r="T108" i="58"/>
  <c r="R108" i="58"/>
  <c r="P108" i="58"/>
  <c r="BI107" i="58"/>
  <c r="BH107" i="58"/>
  <c r="BG107" i="58"/>
  <c r="BF107" i="58"/>
  <c r="T107" i="58"/>
  <c r="R107" i="58"/>
  <c r="P107" i="58"/>
  <c r="BI105" i="58"/>
  <c r="BH105" i="58"/>
  <c r="BG105" i="58"/>
  <c r="BF105" i="58"/>
  <c r="T105" i="58"/>
  <c r="R105" i="58"/>
  <c r="P105" i="58"/>
  <c r="BI104" i="58"/>
  <c r="BH104" i="58"/>
  <c r="BG104" i="58"/>
  <c r="BF104" i="58"/>
  <c r="T104" i="58"/>
  <c r="R104" i="58"/>
  <c r="P104" i="58"/>
  <c r="BI102" i="58"/>
  <c r="BH102" i="58"/>
  <c r="BG102" i="58"/>
  <c r="BF102" i="58"/>
  <c r="T102" i="58"/>
  <c r="R102" i="58"/>
  <c r="P102" i="58"/>
  <c r="BI99" i="58"/>
  <c r="BH99" i="58"/>
  <c r="BG99" i="58"/>
  <c r="BF99" i="58"/>
  <c r="T99" i="58"/>
  <c r="R99" i="58"/>
  <c r="P99" i="58"/>
  <c r="BI95" i="58"/>
  <c r="BH95" i="58"/>
  <c r="BG95" i="58"/>
  <c r="BF95" i="58"/>
  <c r="T95" i="58"/>
  <c r="R95" i="58"/>
  <c r="P95" i="58"/>
  <c r="BI92" i="58"/>
  <c r="BH92" i="58"/>
  <c r="BG92" i="58"/>
  <c r="BF92" i="58"/>
  <c r="T92" i="58"/>
  <c r="R92" i="58"/>
  <c r="P92" i="58"/>
  <c r="BI89" i="58"/>
  <c r="BH89" i="58"/>
  <c r="BG89" i="58"/>
  <c r="BF89" i="58"/>
  <c r="T89" i="58"/>
  <c r="R89" i="58"/>
  <c r="P89" i="58"/>
  <c r="J83" i="58"/>
  <c r="J82" i="58"/>
  <c r="F80" i="58"/>
  <c r="E78" i="58"/>
  <c r="J55" i="58"/>
  <c r="J54" i="58"/>
  <c r="F52" i="58"/>
  <c r="E50" i="58"/>
  <c r="J18" i="58"/>
  <c r="E18" i="58"/>
  <c r="F55" i="58" s="1"/>
  <c r="J17" i="58"/>
  <c r="J15" i="58"/>
  <c r="E15" i="58"/>
  <c r="F82" i="58" s="1"/>
  <c r="J14" i="58"/>
  <c r="J12" i="58"/>
  <c r="J80" i="58" s="1"/>
  <c r="E7" i="58"/>
  <c r="E76" i="58"/>
  <c r="J37" i="57"/>
  <c r="J36" i="57"/>
  <c r="AY120" i="1" s="1"/>
  <c r="J35" i="57"/>
  <c r="AX120" i="1"/>
  <c r="BI163" i="57"/>
  <c r="BH163" i="57"/>
  <c r="BG163" i="57"/>
  <c r="BF163" i="57"/>
  <c r="T163" i="57"/>
  <c r="T162" i="57" s="1"/>
  <c r="R163" i="57"/>
  <c r="R162" i="57"/>
  <c r="P163" i="57"/>
  <c r="P162" i="57" s="1"/>
  <c r="BI161" i="57"/>
  <c r="BH161" i="57"/>
  <c r="BG161" i="57"/>
  <c r="BF161" i="57"/>
  <c r="T161" i="57"/>
  <c r="R161" i="57"/>
  <c r="P161" i="57"/>
  <c r="BI160" i="57"/>
  <c r="BH160" i="57"/>
  <c r="BG160" i="57"/>
  <c r="BF160" i="57"/>
  <c r="T160" i="57"/>
  <c r="R160" i="57"/>
  <c r="P160" i="57"/>
  <c r="BI158" i="57"/>
  <c r="BH158" i="57"/>
  <c r="BG158" i="57"/>
  <c r="BF158" i="57"/>
  <c r="T158" i="57"/>
  <c r="R158" i="57"/>
  <c r="P158" i="57"/>
  <c r="BI156" i="57"/>
  <c r="BH156" i="57"/>
  <c r="BG156" i="57"/>
  <c r="BF156" i="57"/>
  <c r="T156" i="57"/>
  <c r="R156" i="57"/>
  <c r="P156" i="57"/>
  <c r="BI155" i="57"/>
  <c r="BH155" i="57"/>
  <c r="BG155" i="57"/>
  <c r="BF155" i="57"/>
  <c r="T155" i="57"/>
  <c r="R155" i="57"/>
  <c r="P155" i="57"/>
  <c r="BI154" i="57"/>
  <c r="BH154" i="57"/>
  <c r="BG154" i="57"/>
  <c r="BF154" i="57"/>
  <c r="T154" i="57"/>
  <c r="R154" i="57"/>
  <c r="P154" i="57"/>
  <c r="BI152" i="57"/>
  <c r="BH152" i="57"/>
  <c r="BG152" i="57"/>
  <c r="BF152" i="57"/>
  <c r="T152" i="57"/>
  <c r="R152" i="57"/>
  <c r="P152" i="57"/>
  <c r="BI150" i="57"/>
  <c r="BH150" i="57"/>
  <c r="BG150" i="57"/>
  <c r="BF150" i="57"/>
  <c r="T150" i="57"/>
  <c r="R150" i="57"/>
  <c r="P150" i="57"/>
  <c r="BI149" i="57"/>
  <c r="BH149" i="57"/>
  <c r="BG149" i="57"/>
  <c r="BF149" i="57"/>
  <c r="T149" i="57"/>
  <c r="R149" i="57"/>
  <c r="P149" i="57"/>
  <c r="BI147" i="57"/>
  <c r="BH147" i="57"/>
  <c r="BG147" i="57"/>
  <c r="BF147" i="57"/>
  <c r="T147" i="57"/>
  <c r="R147" i="57"/>
  <c r="P147" i="57"/>
  <c r="BI146" i="57"/>
  <c r="BH146" i="57"/>
  <c r="BG146" i="57"/>
  <c r="BF146" i="57"/>
  <c r="T146" i="57"/>
  <c r="R146" i="57"/>
  <c r="P146" i="57"/>
  <c r="BI145" i="57"/>
  <c r="BH145" i="57"/>
  <c r="BG145" i="57"/>
  <c r="BF145" i="57"/>
  <c r="T145" i="57"/>
  <c r="R145" i="57"/>
  <c r="P145" i="57"/>
  <c r="BI143" i="57"/>
  <c r="BH143" i="57"/>
  <c r="BG143" i="57"/>
  <c r="BF143" i="57"/>
  <c r="T143" i="57"/>
  <c r="R143" i="57"/>
  <c r="P143" i="57"/>
  <c r="BI142" i="57"/>
  <c r="BH142" i="57"/>
  <c r="BG142" i="57"/>
  <c r="BF142" i="57"/>
  <c r="T142" i="57"/>
  <c r="R142" i="57"/>
  <c r="P142" i="57"/>
  <c r="BI140" i="57"/>
  <c r="BH140" i="57"/>
  <c r="BG140" i="57"/>
  <c r="BF140" i="57"/>
  <c r="T140" i="57"/>
  <c r="R140" i="57"/>
  <c r="P140" i="57"/>
  <c r="BI139" i="57"/>
  <c r="BH139" i="57"/>
  <c r="BG139" i="57"/>
  <c r="BF139" i="57"/>
  <c r="T139" i="57"/>
  <c r="R139" i="57"/>
  <c r="P139" i="57"/>
  <c r="BI137" i="57"/>
  <c r="BH137" i="57"/>
  <c r="BG137" i="57"/>
  <c r="BF137" i="57"/>
  <c r="T137" i="57"/>
  <c r="R137" i="57"/>
  <c r="P137" i="57"/>
  <c r="BI134" i="57"/>
  <c r="BH134" i="57"/>
  <c r="BG134" i="57"/>
  <c r="BF134" i="57"/>
  <c r="T134" i="57"/>
  <c r="R134" i="57"/>
  <c r="P134" i="57"/>
  <c r="BI132" i="57"/>
  <c r="BH132" i="57"/>
  <c r="BG132" i="57"/>
  <c r="BF132" i="57"/>
  <c r="T132" i="57"/>
  <c r="R132" i="57"/>
  <c r="P132" i="57"/>
  <c r="BI128" i="57"/>
  <c r="BH128" i="57"/>
  <c r="BG128" i="57"/>
  <c r="BF128" i="57"/>
  <c r="T128" i="57"/>
  <c r="R128" i="57"/>
  <c r="P128" i="57"/>
  <c r="BI126" i="57"/>
  <c r="BH126" i="57"/>
  <c r="BG126" i="57"/>
  <c r="BF126" i="57"/>
  <c r="T126" i="57"/>
  <c r="R126" i="57"/>
  <c r="P126" i="57"/>
  <c r="BI123" i="57"/>
  <c r="BH123" i="57"/>
  <c r="BG123" i="57"/>
  <c r="BF123" i="57"/>
  <c r="T123" i="57"/>
  <c r="R123" i="57"/>
  <c r="P123" i="57"/>
  <c r="BI120" i="57"/>
  <c r="BH120" i="57"/>
  <c r="BG120" i="57"/>
  <c r="BF120" i="57"/>
  <c r="T120" i="57"/>
  <c r="R120" i="57"/>
  <c r="P120" i="57"/>
  <c r="BI118" i="57"/>
  <c r="BH118" i="57"/>
  <c r="BG118" i="57"/>
  <c r="BF118" i="57"/>
  <c r="T118" i="57"/>
  <c r="R118" i="57"/>
  <c r="P118" i="57"/>
  <c r="BI115" i="57"/>
  <c r="BH115" i="57"/>
  <c r="BG115" i="57"/>
  <c r="BF115" i="57"/>
  <c r="T115" i="57"/>
  <c r="R115" i="57"/>
  <c r="P115" i="57"/>
  <c r="BI113" i="57"/>
  <c r="BH113" i="57"/>
  <c r="BG113" i="57"/>
  <c r="BF113" i="57"/>
  <c r="T113" i="57"/>
  <c r="R113" i="57"/>
  <c r="P113" i="57"/>
  <c r="BI111" i="57"/>
  <c r="BH111" i="57"/>
  <c r="BG111" i="57"/>
  <c r="BF111" i="57"/>
  <c r="T111" i="57"/>
  <c r="R111" i="57"/>
  <c r="P111" i="57"/>
  <c r="BI109" i="57"/>
  <c r="BH109" i="57"/>
  <c r="BG109" i="57"/>
  <c r="BF109" i="57"/>
  <c r="T109" i="57"/>
  <c r="R109" i="57"/>
  <c r="P109" i="57"/>
  <c r="BI106" i="57"/>
  <c r="BH106" i="57"/>
  <c r="BG106" i="57"/>
  <c r="BF106" i="57"/>
  <c r="T106" i="57"/>
  <c r="R106" i="57"/>
  <c r="P106" i="57"/>
  <c r="BI105" i="57"/>
  <c r="BH105" i="57"/>
  <c r="BG105" i="57"/>
  <c r="BF105" i="57"/>
  <c r="T105" i="57"/>
  <c r="R105" i="57"/>
  <c r="P105" i="57"/>
  <c r="BI103" i="57"/>
  <c r="BH103" i="57"/>
  <c r="BG103" i="57"/>
  <c r="BF103" i="57"/>
  <c r="T103" i="57"/>
  <c r="R103" i="57"/>
  <c r="P103" i="57"/>
  <c r="BI100" i="57"/>
  <c r="BH100" i="57"/>
  <c r="BG100" i="57"/>
  <c r="BF100" i="57"/>
  <c r="T100" i="57"/>
  <c r="R100" i="57"/>
  <c r="P100" i="57"/>
  <c r="BI99" i="57"/>
  <c r="BH99" i="57"/>
  <c r="BG99" i="57"/>
  <c r="BF99" i="57"/>
  <c r="T99" i="57"/>
  <c r="R99" i="57"/>
  <c r="P99" i="57"/>
  <c r="BI97" i="57"/>
  <c r="BH97" i="57"/>
  <c r="BG97" i="57"/>
  <c r="BF97" i="57"/>
  <c r="T97" i="57"/>
  <c r="R97" i="57"/>
  <c r="P97" i="57"/>
  <c r="BI94" i="57"/>
  <c r="BH94" i="57"/>
  <c r="BG94" i="57"/>
  <c r="BF94" i="57"/>
  <c r="T94" i="57"/>
  <c r="R94" i="57"/>
  <c r="P94" i="57"/>
  <c r="BI90" i="57"/>
  <c r="BH90" i="57"/>
  <c r="BG90" i="57"/>
  <c r="BF90" i="57"/>
  <c r="T90" i="57"/>
  <c r="R90" i="57"/>
  <c r="P90" i="57"/>
  <c r="BI87" i="57"/>
  <c r="BH87" i="57"/>
  <c r="BG87" i="57"/>
  <c r="BF87" i="57"/>
  <c r="T87" i="57"/>
  <c r="R87" i="57"/>
  <c r="P87" i="57"/>
  <c r="J81" i="57"/>
  <c r="J80" i="57"/>
  <c r="F78" i="57"/>
  <c r="E76" i="57"/>
  <c r="J55" i="57"/>
  <c r="J54" i="57"/>
  <c r="F52" i="57"/>
  <c r="E50" i="57"/>
  <c r="J18" i="57"/>
  <c r="E18" i="57"/>
  <c r="F81" i="57"/>
  <c r="J17" i="57"/>
  <c r="J15" i="57"/>
  <c r="E15" i="57"/>
  <c r="F80" i="57"/>
  <c r="J14" i="57"/>
  <c r="J12" i="57"/>
  <c r="J78" i="57"/>
  <c r="E7" i="57"/>
  <c r="E74" i="57"/>
  <c r="J37" i="56"/>
  <c r="J36" i="56"/>
  <c r="AY119" i="1"/>
  <c r="J35" i="56"/>
  <c r="AX119" i="1" s="1"/>
  <c r="BI108" i="56"/>
  <c r="BH108" i="56"/>
  <c r="BG108" i="56"/>
  <c r="BF108" i="56"/>
  <c r="T108" i="56"/>
  <c r="R108" i="56"/>
  <c r="P108" i="56"/>
  <c r="BI107" i="56"/>
  <c r="BH107" i="56"/>
  <c r="BG107" i="56"/>
  <c r="BF107" i="56"/>
  <c r="T107" i="56"/>
  <c r="R107" i="56"/>
  <c r="P107" i="56"/>
  <c r="BI106" i="56"/>
  <c r="BH106" i="56"/>
  <c r="BG106" i="56"/>
  <c r="BF106" i="56"/>
  <c r="T106" i="56"/>
  <c r="R106" i="56"/>
  <c r="P106" i="56"/>
  <c r="BI105" i="56"/>
  <c r="BH105" i="56"/>
  <c r="BG105" i="56"/>
  <c r="BF105" i="56"/>
  <c r="T105" i="56"/>
  <c r="R105" i="56"/>
  <c r="P105" i="56"/>
  <c r="BI103" i="56"/>
  <c r="BH103" i="56"/>
  <c r="BG103" i="56"/>
  <c r="BF103" i="56"/>
  <c r="T103" i="56"/>
  <c r="R103" i="56"/>
  <c r="P103" i="56"/>
  <c r="BI102" i="56"/>
  <c r="BH102" i="56"/>
  <c r="BG102" i="56"/>
  <c r="BF102" i="56"/>
  <c r="T102" i="56"/>
  <c r="R102" i="56"/>
  <c r="P102" i="56"/>
  <c r="BI101" i="56"/>
  <c r="BH101" i="56"/>
  <c r="BG101" i="56"/>
  <c r="BF101" i="56"/>
  <c r="T101" i="56"/>
  <c r="R101" i="56"/>
  <c r="P101" i="56"/>
  <c r="BI100" i="56"/>
  <c r="BH100" i="56"/>
  <c r="BG100" i="56"/>
  <c r="BF100" i="56"/>
  <c r="T100" i="56"/>
  <c r="R100" i="56"/>
  <c r="P100" i="56"/>
  <c r="BI99" i="56"/>
  <c r="BH99" i="56"/>
  <c r="BG99" i="56"/>
  <c r="BF99" i="56"/>
  <c r="T99" i="56"/>
  <c r="R99" i="56"/>
  <c r="P99" i="56"/>
  <c r="BI98" i="56"/>
  <c r="BH98" i="56"/>
  <c r="BG98" i="56"/>
  <c r="BF98" i="56"/>
  <c r="T98" i="56"/>
  <c r="R98" i="56"/>
  <c r="P98" i="56"/>
  <c r="BI97" i="56"/>
  <c r="BH97" i="56"/>
  <c r="BG97" i="56"/>
  <c r="BF97" i="56"/>
  <c r="T97" i="56"/>
  <c r="R97" i="56"/>
  <c r="P97" i="56"/>
  <c r="BI96" i="56"/>
  <c r="BH96" i="56"/>
  <c r="BG96" i="56"/>
  <c r="BF96" i="56"/>
  <c r="T96" i="56"/>
  <c r="R96" i="56"/>
  <c r="P96" i="56"/>
  <c r="BI95" i="56"/>
  <c r="BH95" i="56"/>
  <c r="BG95" i="56"/>
  <c r="BF95" i="56"/>
  <c r="T95" i="56"/>
  <c r="R95" i="56"/>
  <c r="P95" i="56"/>
  <c r="BI94" i="56"/>
  <c r="BH94" i="56"/>
  <c r="BG94" i="56"/>
  <c r="BF94" i="56"/>
  <c r="T94" i="56"/>
  <c r="R94" i="56"/>
  <c r="P94" i="56"/>
  <c r="BI93" i="56"/>
  <c r="BH93" i="56"/>
  <c r="BG93" i="56"/>
  <c r="BF93" i="56"/>
  <c r="T93" i="56"/>
  <c r="R93" i="56"/>
  <c r="P93" i="56"/>
  <c r="BI92" i="56"/>
  <c r="BH92" i="56"/>
  <c r="BG92" i="56"/>
  <c r="BF92" i="56"/>
  <c r="T92" i="56"/>
  <c r="R92" i="56"/>
  <c r="P92" i="56"/>
  <c r="BI91" i="56"/>
  <c r="BH91" i="56"/>
  <c r="BG91" i="56"/>
  <c r="BF91" i="56"/>
  <c r="T91" i="56"/>
  <c r="R91" i="56"/>
  <c r="P91" i="56"/>
  <c r="BI88" i="56"/>
  <c r="BH88" i="56"/>
  <c r="BG88" i="56"/>
  <c r="BF88" i="56"/>
  <c r="T88" i="56"/>
  <c r="R88" i="56"/>
  <c r="P88" i="56"/>
  <c r="BI87" i="56"/>
  <c r="BH87" i="56"/>
  <c r="BG87" i="56"/>
  <c r="BF87" i="56"/>
  <c r="T87" i="56"/>
  <c r="R87" i="56"/>
  <c r="P87" i="56"/>
  <c r="J81" i="56"/>
  <c r="J80" i="56"/>
  <c r="F78" i="56"/>
  <c r="E76" i="56"/>
  <c r="J55" i="56"/>
  <c r="J54" i="56"/>
  <c r="F52" i="56"/>
  <c r="E50" i="56"/>
  <c r="J18" i="56"/>
  <c r="E18" i="56"/>
  <c r="F81" i="56" s="1"/>
  <c r="J17" i="56"/>
  <c r="J15" i="56"/>
  <c r="E15" i="56"/>
  <c r="F54" i="56" s="1"/>
  <c r="J14" i="56"/>
  <c r="J12" i="56"/>
  <c r="J78" i="56"/>
  <c r="E7" i="56"/>
  <c r="E74" i="56"/>
  <c r="J37" i="55"/>
  <c r="J36" i="55"/>
  <c r="AY118" i="1" s="1"/>
  <c r="J35" i="55"/>
  <c r="AX118" i="1"/>
  <c r="BI84" i="55"/>
  <c r="BH84" i="55"/>
  <c r="BG84" i="55"/>
  <c r="BF84" i="55"/>
  <c r="T84" i="55"/>
  <c r="T83" i="55" s="1"/>
  <c r="T82" i="55" s="1"/>
  <c r="T81" i="55" s="1"/>
  <c r="R84" i="55"/>
  <c r="R83" i="55" s="1"/>
  <c r="R82" i="55" s="1"/>
  <c r="R81" i="55" s="1"/>
  <c r="P84" i="55"/>
  <c r="P83" i="55" s="1"/>
  <c r="P82" i="55" s="1"/>
  <c r="P81" i="55" s="1"/>
  <c r="AU118" i="1" s="1"/>
  <c r="J78" i="55"/>
  <c r="J77" i="55"/>
  <c r="F75" i="55"/>
  <c r="E73" i="55"/>
  <c r="J55" i="55"/>
  <c r="J54" i="55"/>
  <c r="F52" i="55"/>
  <c r="E50" i="55"/>
  <c r="J18" i="55"/>
  <c r="E18" i="55"/>
  <c r="F78" i="55" s="1"/>
  <c r="J17" i="55"/>
  <c r="J15" i="55"/>
  <c r="E15" i="55"/>
  <c r="F77" i="55"/>
  <c r="J14" i="55"/>
  <c r="J12" i="55"/>
  <c r="J52" i="55" s="1"/>
  <c r="E7" i="55"/>
  <c r="E71" i="55" s="1"/>
  <c r="J37" i="54"/>
  <c r="J36" i="54"/>
  <c r="AY117" i="1" s="1"/>
  <c r="J35" i="54"/>
  <c r="AX117" i="1" s="1"/>
  <c r="BI84" i="54"/>
  <c r="BH84" i="54"/>
  <c r="BG84" i="54"/>
  <c r="BF84" i="54"/>
  <c r="J34" i="54" s="1"/>
  <c r="AW117" i="1" s="1"/>
  <c r="T84" i="54"/>
  <c r="T83" i="54"/>
  <c r="T82" i="54" s="1"/>
  <c r="T81" i="54" s="1"/>
  <c r="R84" i="54"/>
  <c r="R83" i="54" s="1"/>
  <c r="R82" i="54" s="1"/>
  <c r="R81" i="54" s="1"/>
  <c r="P84" i="54"/>
  <c r="P83" i="54"/>
  <c r="P82" i="54" s="1"/>
  <c r="P81" i="54" s="1"/>
  <c r="AU117" i="1" s="1"/>
  <c r="J78" i="54"/>
  <c r="J77" i="54"/>
  <c r="F75" i="54"/>
  <c r="E73" i="54"/>
  <c r="J55" i="54"/>
  <c r="J54" i="54"/>
  <c r="F52" i="54"/>
  <c r="E50" i="54"/>
  <c r="J18" i="54"/>
  <c r="E18" i="54"/>
  <c r="F78" i="54" s="1"/>
  <c r="J17" i="54"/>
  <c r="J15" i="54"/>
  <c r="E15" i="54"/>
  <c r="F54" i="54" s="1"/>
  <c r="J14" i="54"/>
  <c r="J12" i="54"/>
  <c r="J75" i="54"/>
  <c r="E7" i="54"/>
  <c r="E71" i="54"/>
  <c r="J37" i="53"/>
  <c r="J36" i="53"/>
  <c r="AY116" i="1" s="1"/>
  <c r="J35" i="53"/>
  <c r="AX116" i="1"/>
  <c r="BI198" i="53"/>
  <c r="BH198" i="53"/>
  <c r="BG198" i="53"/>
  <c r="BF198" i="53"/>
  <c r="T198" i="53"/>
  <c r="T197" i="53" s="1"/>
  <c r="R198" i="53"/>
  <c r="R197" i="53"/>
  <c r="P198" i="53"/>
  <c r="P197" i="53" s="1"/>
  <c r="BI194" i="53"/>
  <c r="BH194" i="53"/>
  <c r="BG194" i="53"/>
  <c r="BF194" i="53"/>
  <c r="T194" i="53"/>
  <c r="T193" i="53" s="1"/>
  <c r="R194" i="53"/>
  <c r="R193" i="53" s="1"/>
  <c r="P194" i="53"/>
  <c r="P193" i="53"/>
  <c r="BI191" i="53"/>
  <c r="BH191" i="53"/>
  <c r="BG191" i="53"/>
  <c r="BF191" i="53"/>
  <c r="T191" i="53"/>
  <c r="R191" i="53"/>
  <c r="P191" i="53"/>
  <c r="BI189" i="53"/>
  <c r="BH189" i="53"/>
  <c r="BG189" i="53"/>
  <c r="BF189" i="53"/>
  <c r="T189" i="53"/>
  <c r="R189" i="53"/>
  <c r="P189" i="53"/>
  <c r="BI186" i="53"/>
  <c r="BH186" i="53"/>
  <c r="BG186" i="53"/>
  <c r="BF186" i="53"/>
  <c r="T186" i="53"/>
  <c r="R186" i="53"/>
  <c r="P186" i="53"/>
  <c r="BI184" i="53"/>
  <c r="BH184" i="53"/>
  <c r="BG184" i="53"/>
  <c r="BF184" i="53"/>
  <c r="T184" i="53"/>
  <c r="R184" i="53"/>
  <c r="P184" i="53"/>
  <c r="BI182" i="53"/>
  <c r="BH182" i="53"/>
  <c r="BG182" i="53"/>
  <c r="BF182" i="53"/>
  <c r="T182" i="53"/>
  <c r="R182" i="53"/>
  <c r="P182" i="53"/>
  <c r="BI179" i="53"/>
  <c r="BH179" i="53"/>
  <c r="BG179" i="53"/>
  <c r="BF179" i="53"/>
  <c r="T179" i="53"/>
  <c r="R179" i="53"/>
  <c r="P179" i="53"/>
  <c r="BI178" i="53"/>
  <c r="BH178" i="53"/>
  <c r="BG178" i="53"/>
  <c r="BF178" i="53"/>
  <c r="T178" i="53"/>
  <c r="R178" i="53"/>
  <c r="P178" i="53"/>
  <c r="BI175" i="53"/>
  <c r="BH175" i="53"/>
  <c r="BG175" i="53"/>
  <c r="BF175" i="53"/>
  <c r="T175" i="53"/>
  <c r="R175" i="53"/>
  <c r="P175" i="53"/>
  <c r="BI172" i="53"/>
  <c r="BH172" i="53"/>
  <c r="BG172" i="53"/>
  <c r="BF172" i="53"/>
  <c r="T172" i="53"/>
  <c r="R172" i="53"/>
  <c r="P172" i="53"/>
  <c r="BI170" i="53"/>
  <c r="BH170" i="53"/>
  <c r="BG170" i="53"/>
  <c r="BF170" i="53"/>
  <c r="T170" i="53"/>
  <c r="R170" i="53"/>
  <c r="P170" i="53"/>
  <c r="BI168" i="53"/>
  <c r="BH168" i="53"/>
  <c r="BG168" i="53"/>
  <c r="BF168" i="53"/>
  <c r="T168" i="53"/>
  <c r="R168" i="53"/>
  <c r="P168" i="53"/>
  <c r="BI166" i="53"/>
  <c r="BH166" i="53"/>
  <c r="BG166" i="53"/>
  <c r="BF166" i="53"/>
  <c r="T166" i="53"/>
  <c r="R166" i="53"/>
  <c r="P166" i="53"/>
  <c r="BI164" i="53"/>
  <c r="BH164" i="53"/>
  <c r="BG164" i="53"/>
  <c r="BF164" i="53"/>
  <c r="T164" i="53"/>
  <c r="R164" i="53"/>
  <c r="P164" i="53"/>
  <c r="BI162" i="53"/>
  <c r="BH162" i="53"/>
  <c r="BG162" i="53"/>
  <c r="BF162" i="53"/>
  <c r="T162" i="53"/>
  <c r="R162" i="53"/>
  <c r="P162" i="53"/>
  <c r="BI160" i="53"/>
  <c r="BH160" i="53"/>
  <c r="BG160" i="53"/>
  <c r="BF160" i="53"/>
  <c r="T160" i="53"/>
  <c r="R160" i="53"/>
  <c r="P160" i="53"/>
  <c r="BI158" i="53"/>
  <c r="BH158" i="53"/>
  <c r="BG158" i="53"/>
  <c r="BF158" i="53"/>
  <c r="T158" i="53"/>
  <c r="R158" i="53"/>
  <c r="P158" i="53"/>
  <c r="BI153" i="53"/>
  <c r="BH153" i="53"/>
  <c r="BG153" i="53"/>
  <c r="BF153" i="53"/>
  <c r="T153" i="53"/>
  <c r="R153" i="53"/>
  <c r="P153" i="53"/>
  <c r="BI151" i="53"/>
  <c r="BH151" i="53"/>
  <c r="BG151" i="53"/>
  <c r="BF151" i="53"/>
  <c r="T151" i="53"/>
  <c r="R151" i="53"/>
  <c r="P151" i="53"/>
  <c r="BI149" i="53"/>
  <c r="BH149" i="53"/>
  <c r="BG149" i="53"/>
  <c r="BF149" i="53"/>
  <c r="T149" i="53"/>
  <c r="R149" i="53"/>
  <c r="P149" i="53"/>
  <c r="BI144" i="53"/>
  <c r="BH144" i="53"/>
  <c r="BG144" i="53"/>
  <c r="BF144" i="53"/>
  <c r="T144" i="53"/>
  <c r="R144" i="53"/>
  <c r="P144" i="53"/>
  <c r="BI141" i="53"/>
  <c r="BH141" i="53"/>
  <c r="BG141" i="53"/>
  <c r="BF141" i="53"/>
  <c r="T141" i="53"/>
  <c r="R141" i="53"/>
  <c r="P141" i="53"/>
  <c r="BI138" i="53"/>
  <c r="BH138" i="53"/>
  <c r="BG138" i="53"/>
  <c r="BF138" i="53"/>
  <c r="T138" i="53"/>
  <c r="R138" i="53"/>
  <c r="P138" i="53"/>
  <c r="BI135" i="53"/>
  <c r="BH135" i="53"/>
  <c r="BG135" i="53"/>
  <c r="BF135" i="53"/>
  <c r="T135" i="53"/>
  <c r="R135" i="53"/>
  <c r="P135" i="53"/>
  <c r="BI132" i="53"/>
  <c r="BH132" i="53"/>
  <c r="BG132" i="53"/>
  <c r="BF132" i="53"/>
  <c r="T132" i="53"/>
  <c r="R132" i="53"/>
  <c r="P132" i="53"/>
  <c r="BI129" i="53"/>
  <c r="BH129" i="53"/>
  <c r="BG129" i="53"/>
  <c r="BF129" i="53"/>
  <c r="T129" i="53"/>
  <c r="R129" i="53"/>
  <c r="P129" i="53"/>
  <c r="BI126" i="53"/>
  <c r="BH126" i="53"/>
  <c r="BG126" i="53"/>
  <c r="BF126" i="53"/>
  <c r="T126" i="53"/>
  <c r="R126" i="53"/>
  <c r="P126" i="53"/>
  <c r="BI123" i="53"/>
  <c r="BH123" i="53"/>
  <c r="BG123" i="53"/>
  <c r="BF123" i="53"/>
  <c r="T123" i="53"/>
  <c r="R123" i="53"/>
  <c r="P123" i="53"/>
  <c r="BI120" i="53"/>
  <c r="BH120" i="53"/>
  <c r="BG120" i="53"/>
  <c r="BF120" i="53"/>
  <c r="T120" i="53"/>
  <c r="R120" i="53"/>
  <c r="P120" i="53"/>
  <c r="BI118" i="53"/>
  <c r="BH118" i="53"/>
  <c r="BG118" i="53"/>
  <c r="BF118" i="53"/>
  <c r="T118" i="53"/>
  <c r="R118" i="53"/>
  <c r="P118" i="53"/>
  <c r="BI116" i="53"/>
  <c r="BH116" i="53"/>
  <c r="BG116" i="53"/>
  <c r="BF116" i="53"/>
  <c r="T116" i="53"/>
  <c r="R116" i="53"/>
  <c r="P116" i="53"/>
  <c r="BI114" i="53"/>
  <c r="BH114" i="53"/>
  <c r="BG114" i="53"/>
  <c r="BF114" i="53"/>
  <c r="T114" i="53"/>
  <c r="R114" i="53"/>
  <c r="P114" i="53"/>
  <c r="BI112" i="53"/>
  <c r="BH112" i="53"/>
  <c r="BG112" i="53"/>
  <c r="BF112" i="53"/>
  <c r="T112" i="53"/>
  <c r="R112" i="53"/>
  <c r="P112" i="53"/>
  <c r="BI110" i="53"/>
  <c r="BH110" i="53"/>
  <c r="BG110" i="53"/>
  <c r="BF110" i="53"/>
  <c r="T110" i="53"/>
  <c r="R110" i="53"/>
  <c r="P110" i="53"/>
  <c r="BI108" i="53"/>
  <c r="BH108" i="53"/>
  <c r="BG108" i="53"/>
  <c r="BF108" i="53"/>
  <c r="T108" i="53"/>
  <c r="R108" i="53"/>
  <c r="P108" i="53"/>
  <c r="BI106" i="53"/>
  <c r="BH106" i="53"/>
  <c r="BG106" i="53"/>
  <c r="BF106" i="53"/>
  <c r="T106" i="53"/>
  <c r="R106" i="53"/>
  <c r="P106" i="53"/>
  <c r="BI104" i="53"/>
  <c r="BH104" i="53"/>
  <c r="BG104" i="53"/>
  <c r="BF104" i="53"/>
  <c r="T104" i="53"/>
  <c r="R104" i="53"/>
  <c r="P104" i="53"/>
  <c r="BI102" i="53"/>
  <c r="BH102" i="53"/>
  <c r="BG102" i="53"/>
  <c r="BF102" i="53"/>
  <c r="T102" i="53"/>
  <c r="R102" i="53"/>
  <c r="P102" i="53"/>
  <c r="BI100" i="53"/>
  <c r="BH100" i="53"/>
  <c r="BG100" i="53"/>
  <c r="BF100" i="53"/>
  <c r="T100" i="53"/>
  <c r="R100" i="53"/>
  <c r="P100" i="53"/>
  <c r="BI98" i="53"/>
  <c r="BH98" i="53"/>
  <c r="BG98" i="53"/>
  <c r="BF98" i="53"/>
  <c r="T98" i="53"/>
  <c r="R98" i="53"/>
  <c r="P98" i="53"/>
  <c r="BI96" i="53"/>
  <c r="BH96" i="53"/>
  <c r="BG96" i="53"/>
  <c r="BF96" i="53"/>
  <c r="T96" i="53"/>
  <c r="R96" i="53"/>
  <c r="P96" i="53"/>
  <c r="BI94" i="53"/>
  <c r="BH94" i="53"/>
  <c r="BG94" i="53"/>
  <c r="BF94" i="53"/>
  <c r="T94" i="53"/>
  <c r="R94" i="53"/>
  <c r="P94" i="53"/>
  <c r="BI92" i="53"/>
  <c r="BH92" i="53"/>
  <c r="BG92" i="53"/>
  <c r="BF92" i="53"/>
  <c r="T92" i="53"/>
  <c r="R92" i="53"/>
  <c r="P92" i="53"/>
  <c r="BI90" i="53"/>
  <c r="BH90" i="53"/>
  <c r="BG90" i="53"/>
  <c r="BF90" i="53"/>
  <c r="T90" i="53"/>
  <c r="R90" i="53"/>
  <c r="P90" i="53"/>
  <c r="BI88" i="53"/>
  <c r="BH88" i="53"/>
  <c r="BG88" i="53"/>
  <c r="BF88" i="53"/>
  <c r="T88" i="53"/>
  <c r="R88" i="53"/>
  <c r="P88" i="53"/>
  <c r="BI86" i="53"/>
  <c r="BH86" i="53"/>
  <c r="BG86" i="53"/>
  <c r="BF86" i="53"/>
  <c r="T86" i="53"/>
  <c r="R86" i="53"/>
  <c r="P86" i="53"/>
  <c r="J80" i="53"/>
  <c r="J79" i="53"/>
  <c r="F77" i="53"/>
  <c r="E75" i="53"/>
  <c r="J55" i="53"/>
  <c r="J54" i="53"/>
  <c r="F52" i="53"/>
  <c r="E50" i="53"/>
  <c r="J18" i="53"/>
  <c r="E18" i="53"/>
  <c r="F55" i="53" s="1"/>
  <c r="J17" i="53"/>
  <c r="J15" i="53"/>
  <c r="E15" i="53"/>
  <c r="F79" i="53" s="1"/>
  <c r="J14" i="53"/>
  <c r="J12" i="53"/>
  <c r="J52" i="53"/>
  <c r="E7" i="53"/>
  <c r="E73" i="53"/>
  <c r="J39" i="52"/>
  <c r="J38" i="52"/>
  <c r="AY115" i="1" s="1"/>
  <c r="J37" i="52"/>
  <c r="AX115" i="1"/>
  <c r="BI109" i="52"/>
  <c r="BH109" i="52"/>
  <c r="BG109" i="52"/>
  <c r="BF109" i="52"/>
  <c r="T109" i="52"/>
  <c r="T108" i="52" s="1"/>
  <c r="R109" i="52"/>
  <c r="R108" i="52"/>
  <c r="P109" i="52"/>
  <c r="P108" i="52"/>
  <c r="BI105" i="52"/>
  <c r="BH105" i="52"/>
  <c r="BG105" i="52"/>
  <c r="BF105" i="52"/>
  <c r="T105" i="52"/>
  <c r="R105" i="52"/>
  <c r="P105" i="52"/>
  <c r="BI101" i="52"/>
  <c r="BH101" i="52"/>
  <c r="BG101" i="52"/>
  <c r="BF101" i="52"/>
  <c r="T101" i="52"/>
  <c r="R101" i="52"/>
  <c r="P101" i="52"/>
  <c r="BI96" i="52"/>
  <c r="BH96" i="52"/>
  <c r="BG96" i="52"/>
  <c r="BF96" i="52"/>
  <c r="T96" i="52"/>
  <c r="R96" i="52"/>
  <c r="P96" i="52"/>
  <c r="BI92" i="52"/>
  <c r="BH92" i="52"/>
  <c r="BG92" i="52"/>
  <c r="BF92" i="52"/>
  <c r="T92" i="52"/>
  <c r="R92" i="52"/>
  <c r="P92" i="52"/>
  <c r="J86" i="52"/>
  <c r="J85" i="52"/>
  <c r="F83" i="52"/>
  <c r="E81" i="52"/>
  <c r="J59" i="52"/>
  <c r="J58" i="52"/>
  <c r="F56" i="52"/>
  <c r="E54" i="52"/>
  <c r="J20" i="52"/>
  <c r="E20" i="52"/>
  <c r="F86" i="52" s="1"/>
  <c r="J19" i="52"/>
  <c r="J17" i="52"/>
  <c r="E17" i="52"/>
  <c r="F85" i="52"/>
  <c r="J16" i="52"/>
  <c r="J14" i="52"/>
  <c r="J83" i="52"/>
  <c r="E7" i="52"/>
  <c r="E77" i="52" s="1"/>
  <c r="J39" i="51"/>
  <c r="J38" i="51"/>
  <c r="AY114" i="1" s="1"/>
  <c r="J37" i="51"/>
  <c r="AX114" i="1"/>
  <c r="BI212" i="51"/>
  <c r="BH212" i="51"/>
  <c r="BG212" i="51"/>
  <c r="BF212" i="51"/>
  <c r="T212" i="51"/>
  <c r="R212" i="51"/>
  <c r="P212" i="51"/>
  <c r="BI210" i="51"/>
  <c r="BH210" i="51"/>
  <c r="BG210" i="51"/>
  <c r="BF210" i="51"/>
  <c r="T210" i="51"/>
  <c r="R210" i="51"/>
  <c r="P210" i="51"/>
  <c r="BI206" i="51"/>
  <c r="BH206" i="51"/>
  <c r="BG206" i="51"/>
  <c r="BF206" i="51"/>
  <c r="T206" i="51"/>
  <c r="R206" i="51"/>
  <c r="P206" i="51"/>
  <c r="BI204" i="51"/>
  <c r="BH204" i="51"/>
  <c r="BG204" i="51"/>
  <c r="BF204" i="51"/>
  <c r="T204" i="51"/>
  <c r="R204" i="51"/>
  <c r="P204" i="51"/>
  <c r="BI200" i="51"/>
  <c r="BH200" i="51"/>
  <c r="BG200" i="51"/>
  <c r="BF200" i="51"/>
  <c r="T200" i="51"/>
  <c r="R200" i="51"/>
  <c r="P200" i="51"/>
  <c r="BI196" i="51"/>
  <c r="BH196" i="51"/>
  <c r="BG196" i="51"/>
  <c r="BF196" i="51"/>
  <c r="T196" i="51"/>
  <c r="R196" i="51"/>
  <c r="P196" i="51"/>
  <c r="BI195" i="51"/>
  <c r="BH195" i="51"/>
  <c r="BG195" i="51"/>
  <c r="BF195" i="51"/>
  <c r="T195" i="51"/>
  <c r="R195" i="51"/>
  <c r="P195" i="51"/>
  <c r="BI191" i="51"/>
  <c r="BH191" i="51"/>
  <c r="BG191" i="51"/>
  <c r="BF191" i="51"/>
  <c r="T191" i="51"/>
  <c r="R191" i="51"/>
  <c r="P191" i="51"/>
  <c r="BI189" i="51"/>
  <c r="BH189" i="51"/>
  <c r="BG189" i="51"/>
  <c r="BF189" i="51"/>
  <c r="T189" i="51"/>
  <c r="R189" i="51"/>
  <c r="P189" i="51"/>
  <c r="BI185" i="51"/>
  <c r="BH185" i="51"/>
  <c r="BG185" i="51"/>
  <c r="BF185" i="51"/>
  <c r="T185" i="51"/>
  <c r="R185" i="51"/>
  <c r="P185" i="51"/>
  <c r="BI181" i="51"/>
  <c r="BH181" i="51"/>
  <c r="BG181" i="51"/>
  <c r="BF181" i="51"/>
  <c r="T181" i="51"/>
  <c r="R181" i="51"/>
  <c r="P181" i="51"/>
  <c r="BI178" i="51"/>
  <c r="BH178" i="51"/>
  <c r="BG178" i="51"/>
  <c r="BF178" i="51"/>
  <c r="T178" i="51"/>
  <c r="R178" i="51"/>
  <c r="P178" i="51"/>
  <c r="BI176" i="51"/>
  <c r="BH176" i="51"/>
  <c r="BG176" i="51"/>
  <c r="BF176" i="51"/>
  <c r="T176" i="51"/>
  <c r="R176" i="51"/>
  <c r="P176" i="51"/>
  <c r="BI173" i="51"/>
  <c r="BH173" i="51"/>
  <c r="BG173" i="51"/>
  <c r="BF173" i="51"/>
  <c r="T173" i="51"/>
  <c r="R173" i="51"/>
  <c r="P173" i="51"/>
  <c r="BI169" i="51"/>
  <c r="BH169" i="51"/>
  <c r="BG169" i="51"/>
  <c r="BF169" i="51"/>
  <c r="T169" i="51"/>
  <c r="R169" i="51"/>
  <c r="P169" i="51"/>
  <c r="BI165" i="51"/>
  <c r="BH165" i="51"/>
  <c r="BG165" i="51"/>
  <c r="BF165" i="51"/>
  <c r="T165" i="51"/>
  <c r="R165" i="51"/>
  <c r="P165" i="51"/>
  <c r="BI162" i="51"/>
  <c r="BH162" i="51"/>
  <c r="BG162" i="51"/>
  <c r="BF162" i="51"/>
  <c r="T162" i="51"/>
  <c r="R162" i="51"/>
  <c r="P162" i="51"/>
  <c r="BI155" i="51"/>
  <c r="BH155" i="51"/>
  <c r="BG155" i="51"/>
  <c r="BF155" i="51"/>
  <c r="T155" i="51"/>
  <c r="R155" i="51"/>
  <c r="P155" i="51"/>
  <c r="BI152" i="51"/>
  <c r="BH152" i="51"/>
  <c r="BG152" i="51"/>
  <c r="BF152" i="51"/>
  <c r="T152" i="51"/>
  <c r="R152" i="51"/>
  <c r="P152" i="51"/>
  <c r="BI149" i="51"/>
  <c r="BH149" i="51"/>
  <c r="BG149" i="51"/>
  <c r="BF149" i="51"/>
  <c r="T149" i="51"/>
  <c r="R149" i="51"/>
  <c r="P149" i="51"/>
  <c r="BI146" i="51"/>
  <c r="BH146" i="51"/>
  <c r="BG146" i="51"/>
  <c r="BF146" i="51"/>
  <c r="T146" i="51"/>
  <c r="R146" i="51"/>
  <c r="P146" i="51"/>
  <c r="BI142" i="51"/>
  <c r="BH142" i="51"/>
  <c r="BG142" i="51"/>
  <c r="BF142" i="51"/>
  <c r="T142" i="51"/>
  <c r="R142" i="51"/>
  <c r="P142" i="51"/>
  <c r="BI139" i="51"/>
  <c r="BH139" i="51"/>
  <c r="BG139" i="51"/>
  <c r="BF139" i="51"/>
  <c r="T139" i="51"/>
  <c r="R139" i="51"/>
  <c r="P139" i="51"/>
  <c r="BI135" i="51"/>
  <c r="BH135" i="51"/>
  <c r="BG135" i="51"/>
  <c r="BF135" i="51"/>
  <c r="T135" i="51"/>
  <c r="R135" i="51"/>
  <c r="P135" i="51"/>
  <c r="BI129" i="51"/>
  <c r="BH129" i="51"/>
  <c r="BG129" i="51"/>
  <c r="BF129" i="51"/>
  <c r="T129" i="51"/>
  <c r="R129" i="51"/>
  <c r="P129" i="51"/>
  <c r="BI122" i="51"/>
  <c r="BH122" i="51"/>
  <c r="BG122" i="51"/>
  <c r="BF122" i="51"/>
  <c r="T122" i="51"/>
  <c r="R122" i="51"/>
  <c r="P122" i="51"/>
  <c r="BI117" i="51"/>
  <c r="BH117" i="51"/>
  <c r="BG117" i="51"/>
  <c r="BF117" i="51"/>
  <c r="T117" i="51"/>
  <c r="R117" i="51"/>
  <c r="P117" i="51"/>
  <c r="BI110" i="51"/>
  <c r="BH110" i="51"/>
  <c r="BG110" i="51"/>
  <c r="BF110" i="51"/>
  <c r="T110" i="51"/>
  <c r="R110" i="51"/>
  <c r="P110" i="51"/>
  <c r="BI106" i="51"/>
  <c r="BH106" i="51"/>
  <c r="BG106" i="51"/>
  <c r="BF106" i="51"/>
  <c r="T106" i="51"/>
  <c r="R106" i="51"/>
  <c r="P106" i="51"/>
  <c r="BI102" i="51"/>
  <c r="BH102" i="51"/>
  <c r="BG102" i="51"/>
  <c r="BF102" i="51"/>
  <c r="T102" i="51"/>
  <c r="R102" i="51"/>
  <c r="P102" i="51"/>
  <c r="BI98" i="51"/>
  <c r="BH98" i="51"/>
  <c r="BG98" i="51"/>
  <c r="BF98" i="51"/>
  <c r="T98" i="51"/>
  <c r="R98" i="51"/>
  <c r="P98" i="51"/>
  <c r="BI94" i="51"/>
  <c r="BH94" i="51"/>
  <c r="BG94" i="51"/>
  <c r="BF94" i="51"/>
  <c r="T94" i="51"/>
  <c r="R94" i="51"/>
  <c r="P94" i="51"/>
  <c r="J88" i="51"/>
  <c r="J87" i="51"/>
  <c r="F85" i="51"/>
  <c r="E83" i="51"/>
  <c r="J59" i="51"/>
  <c r="J58" i="51"/>
  <c r="F56" i="51"/>
  <c r="E54" i="51"/>
  <c r="J20" i="51"/>
  <c r="E20" i="51"/>
  <c r="F88" i="51" s="1"/>
  <c r="J19" i="51"/>
  <c r="J17" i="51"/>
  <c r="E17" i="51"/>
  <c r="F87" i="51" s="1"/>
  <c r="J16" i="51"/>
  <c r="J14" i="51"/>
  <c r="J56" i="51"/>
  <c r="E7" i="51"/>
  <c r="E79" i="51" s="1"/>
  <c r="J133" i="50"/>
  <c r="J39" i="50"/>
  <c r="J38" i="50"/>
  <c r="AY113" i="1"/>
  <c r="J37" i="50"/>
  <c r="AX113" i="1" s="1"/>
  <c r="BI135" i="50"/>
  <c r="BH135" i="50"/>
  <c r="BG135" i="50"/>
  <c r="BF135" i="50"/>
  <c r="T135" i="50"/>
  <c r="T134" i="50"/>
  <c r="R135" i="50"/>
  <c r="R134" i="50" s="1"/>
  <c r="P135" i="50"/>
  <c r="P134" i="50"/>
  <c r="J67" i="50"/>
  <c r="BI130" i="50"/>
  <c r="BH130" i="50"/>
  <c r="BG130" i="50"/>
  <c r="BF130" i="50"/>
  <c r="T130" i="50"/>
  <c r="R130" i="50"/>
  <c r="P130" i="50"/>
  <c r="BI127" i="50"/>
  <c r="BH127" i="50"/>
  <c r="BG127" i="50"/>
  <c r="BF127" i="50"/>
  <c r="T127" i="50"/>
  <c r="R127" i="50"/>
  <c r="P127" i="50"/>
  <c r="BI124" i="50"/>
  <c r="BH124" i="50"/>
  <c r="BG124" i="50"/>
  <c r="BF124" i="50"/>
  <c r="T124" i="50"/>
  <c r="R124" i="50"/>
  <c r="P124" i="50"/>
  <c r="BI121" i="50"/>
  <c r="BH121" i="50"/>
  <c r="BG121" i="50"/>
  <c r="BF121" i="50"/>
  <c r="T121" i="50"/>
  <c r="R121" i="50"/>
  <c r="P121" i="50"/>
  <c r="BI116" i="50"/>
  <c r="BH116" i="50"/>
  <c r="BG116" i="50"/>
  <c r="BF116" i="50"/>
  <c r="T116" i="50"/>
  <c r="R116" i="50"/>
  <c r="P116" i="50"/>
  <c r="BI112" i="50"/>
  <c r="BH112" i="50"/>
  <c r="BG112" i="50"/>
  <c r="BF112" i="50"/>
  <c r="T112" i="50"/>
  <c r="R112" i="50"/>
  <c r="P112" i="50"/>
  <c r="BI108" i="50"/>
  <c r="BH108" i="50"/>
  <c r="BG108" i="50"/>
  <c r="BF108" i="50"/>
  <c r="T108" i="50"/>
  <c r="R108" i="50"/>
  <c r="P108" i="50"/>
  <c r="BI103" i="50"/>
  <c r="BH103" i="50"/>
  <c r="BG103" i="50"/>
  <c r="BF103" i="50"/>
  <c r="T103" i="50"/>
  <c r="R103" i="50"/>
  <c r="P103" i="50"/>
  <c r="BI98" i="50"/>
  <c r="BH98" i="50"/>
  <c r="BG98" i="50"/>
  <c r="BF98" i="50"/>
  <c r="T98" i="50"/>
  <c r="R98" i="50"/>
  <c r="P98" i="50"/>
  <c r="BI93" i="50"/>
  <c r="BH93" i="50"/>
  <c r="BG93" i="50"/>
  <c r="BF93" i="50"/>
  <c r="T93" i="50"/>
  <c r="R93" i="50"/>
  <c r="P93" i="50"/>
  <c r="J87" i="50"/>
  <c r="J86" i="50"/>
  <c r="F84" i="50"/>
  <c r="E82" i="50"/>
  <c r="J59" i="50"/>
  <c r="J58" i="50"/>
  <c r="F56" i="50"/>
  <c r="E54" i="50"/>
  <c r="J20" i="50"/>
  <c r="E20" i="50"/>
  <c r="F87" i="50" s="1"/>
  <c r="J19" i="50"/>
  <c r="J17" i="50"/>
  <c r="E17" i="50"/>
  <c r="F86" i="50" s="1"/>
  <c r="J16" i="50"/>
  <c r="J14" i="50"/>
  <c r="J84" i="50" s="1"/>
  <c r="E7" i="50"/>
  <c r="E50" i="50" s="1"/>
  <c r="R392" i="49"/>
  <c r="J39" i="49"/>
  <c r="J38" i="49"/>
  <c r="AY112" i="1"/>
  <c r="J37" i="49"/>
  <c r="AX112" i="1"/>
  <c r="BI393" i="49"/>
  <c r="BH393" i="49"/>
  <c r="BG393" i="49"/>
  <c r="BF393" i="49"/>
  <c r="T393" i="49"/>
  <c r="T392" i="49" s="1"/>
  <c r="R393" i="49"/>
  <c r="P393" i="49"/>
  <c r="P392" i="49" s="1"/>
  <c r="BI382" i="49"/>
  <c r="BH382" i="49"/>
  <c r="BG382" i="49"/>
  <c r="BF382" i="49"/>
  <c r="T382" i="49"/>
  <c r="R382" i="49"/>
  <c r="P382" i="49"/>
  <c r="BI374" i="49"/>
  <c r="BH374" i="49"/>
  <c r="BG374" i="49"/>
  <c r="BF374" i="49"/>
  <c r="T374" i="49"/>
  <c r="R374" i="49"/>
  <c r="P374" i="49"/>
  <c r="BI366" i="49"/>
  <c r="BH366" i="49"/>
  <c r="BG366" i="49"/>
  <c r="BF366" i="49"/>
  <c r="T366" i="49"/>
  <c r="R366" i="49"/>
  <c r="P366" i="49"/>
  <c r="BI358" i="49"/>
  <c r="BH358" i="49"/>
  <c r="BG358" i="49"/>
  <c r="BF358" i="49"/>
  <c r="T358" i="49"/>
  <c r="R358" i="49"/>
  <c r="P358" i="49"/>
  <c r="BI356" i="49"/>
  <c r="BH356" i="49"/>
  <c r="BG356" i="49"/>
  <c r="BF356" i="49"/>
  <c r="T356" i="49"/>
  <c r="R356" i="49"/>
  <c r="P356" i="49"/>
  <c r="BI352" i="49"/>
  <c r="BH352" i="49"/>
  <c r="BG352" i="49"/>
  <c r="BF352" i="49"/>
  <c r="T352" i="49"/>
  <c r="R352" i="49"/>
  <c r="P352" i="49"/>
  <c r="BI351" i="49"/>
  <c r="BH351" i="49"/>
  <c r="BG351" i="49"/>
  <c r="BF351" i="49"/>
  <c r="T351" i="49"/>
  <c r="R351" i="49"/>
  <c r="P351" i="49"/>
  <c r="BI349" i="49"/>
  <c r="BH349" i="49"/>
  <c r="BG349" i="49"/>
  <c r="BF349" i="49"/>
  <c r="T349" i="49"/>
  <c r="R349" i="49"/>
  <c r="P349" i="49"/>
  <c r="BI347" i="49"/>
  <c r="BH347" i="49"/>
  <c r="BG347" i="49"/>
  <c r="BF347" i="49"/>
  <c r="T347" i="49"/>
  <c r="R347" i="49"/>
  <c r="P347" i="49"/>
  <c r="BI344" i="49"/>
  <c r="BH344" i="49"/>
  <c r="BG344" i="49"/>
  <c r="BF344" i="49"/>
  <c r="T344" i="49"/>
  <c r="R344" i="49"/>
  <c r="P344" i="49"/>
  <c r="BI342" i="49"/>
  <c r="BH342" i="49"/>
  <c r="BG342" i="49"/>
  <c r="BF342" i="49"/>
  <c r="T342" i="49"/>
  <c r="R342" i="49"/>
  <c r="P342" i="49"/>
  <c r="BI337" i="49"/>
  <c r="BH337" i="49"/>
  <c r="BG337" i="49"/>
  <c r="BF337" i="49"/>
  <c r="T337" i="49"/>
  <c r="R337" i="49"/>
  <c r="P337" i="49"/>
  <c r="BI334" i="49"/>
  <c r="BH334" i="49"/>
  <c r="BG334" i="49"/>
  <c r="BF334" i="49"/>
  <c r="T334" i="49"/>
  <c r="R334" i="49"/>
  <c r="P334" i="49"/>
  <c r="BI331" i="49"/>
  <c r="BH331" i="49"/>
  <c r="BG331" i="49"/>
  <c r="BF331" i="49"/>
  <c r="T331" i="49"/>
  <c r="R331" i="49"/>
  <c r="P331" i="49"/>
  <c r="BI328" i="49"/>
  <c r="BH328" i="49"/>
  <c r="BG328" i="49"/>
  <c r="BF328" i="49"/>
  <c r="T328" i="49"/>
  <c r="R328" i="49"/>
  <c r="P328" i="49"/>
  <c r="BI325" i="49"/>
  <c r="BH325" i="49"/>
  <c r="BG325" i="49"/>
  <c r="BF325" i="49"/>
  <c r="T325" i="49"/>
  <c r="R325" i="49"/>
  <c r="P325" i="49"/>
  <c r="BI321" i="49"/>
  <c r="BH321" i="49"/>
  <c r="BG321" i="49"/>
  <c r="BF321" i="49"/>
  <c r="T321" i="49"/>
  <c r="R321" i="49"/>
  <c r="P321" i="49"/>
  <c r="BI317" i="49"/>
  <c r="BH317" i="49"/>
  <c r="BG317" i="49"/>
  <c r="BF317" i="49"/>
  <c r="T317" i="49"/>
  <c r="R317" i="49"/>
  <c r="P317" i="49"/>
  <c r="BI315" i="49"/>
  <c r="BH315" i="49"/>
  <c r="BG315" i="49"/>
  <c r="BF315" i="49"/>
  <c r="T315" i="49"/>
  <c r="R315" i="49"/>
  <c r="P315" i="49"/>
  <c r="BI311" i="49"/>
  <c r="BH311" i="49"/>
  <c r="BG311" i="49"/>
  <c r="BF311" i="49"/>
  <c r="T311" i="49"/>
  <c r="R311" i="49"/>
  <c r="P311" i="49"/>
  <c r="BI305" i="49"/>
  <c r="BH305" i="49"/>
  <c r="BG305" i="49"/>
  <c r="BF305" i="49"/>
  <c r="T305" i="49"/>
  <c r="R305" i="49"/>
  <c r="P305" i="49"/>
  <c r="BI302" i="49"/>
  <c r="BH302" i="49"/>
  <c r="BG302" i="49"/>
  <c r="BF302" i="49"/>
  <c r="T302" i="49"/>
  <c r="R302" i="49"/>
  <c r="P302" i="49"/>
  <c r="BI299" i="49"/>
  <c r="BH299" i="49"/>
  <c r="BG299" i="49"/>
  <c r="BF299" i="49"/>
  <c r="T299" i="49"/>
  <c r="R299" i="49"/>
  <c r="P299" i="49"/>
  <c r="BI293" i="49"/>
  <c r="BH293" i="49"/>
  <c r="BG293" i="49"/>
  <c r="BF293" i="49"/>
  <c r="T293" i="49"/>
  <c r="R293" i="49"/>
  <c r="P293" i="49"/>
  <c r="BI290" i="49"/>
  <c r="BH290" i="49"/>
  <c r="BG290" i="49"/>
  <c r="BF290" i="49"/>
  <c r="T290" i="49"/>
  <c r="R290" i="49"/>
  <c r="P290" i="49"/>
  <c r="BI287" i="49"/>
  <c r="BH287" i="49"/>
  <c r="BG287" i="49"/>
  <c r="BF287" i="49"/>
  <c r="T287" i="49"/>
  <c r="R287" i="49"/>
  <c r="P287" i="49"/>
  <c r="BI284" i="49"/>
  <c r="BH284" i="49"/>
  <c r="BG284" i="49"/>
  <c r="BF284" i="49"/>
  <c r="T284" i="49"/>
  <c r="R284" i="49"/>
  <c r="P284" i="49"/>
  <c r="BI281" i="49"/>
  <c r="BH281" i="49"/>
  <c r="BG281" i="49"/>
  <c r="BF281" i="49"/>
  <c r="T281" i="49"/>
  <c r="R281" i="49"/>
  <c r="P281" i="49"/>
  <c r="BI272" i="49"/>
  <c r="BH272" i="49"/>
  <c r="BG272" i="49"/>
  <c r="BF272" i="49"/>
  <c r="T272" i="49"/>
  <c r="R272" i="49"/>
  <c r="P272" i="49"/>
  <c r="BI270" i="49"/>
  <c r="BH270" i="49"/>
  <c r="BG270" i="49"/>
  <c r="BF270" i="49"/>
  <c r="T270" i="49"/>
  <c r="R270" i="49"/>
  <c r="P270" i="49"/>
  <c r="BI268" i="49"/>
  <c r="BH268" i="49"/>
  <c r="BG268" i="49"/>
  <c r="BF268" i="49"/>
  <c r="T268" i="49"/>
  <c r="R268" i="49"/>
  <c r="P268" i="49"/>
  <c r="BI266" i="49"/>
  <c r="BH266" i="49"/>
  <c r="BG266" i="49"/>
  <c r="BF266" i="49"/>
  <c r="T266" i="49"/>
  <c r="R266" i="49"/>
  <c r="P266" i="49"/>
  <c r="BI264" i="49"/>
  <c r="BH264" i="49"/>
  <c r="BG264" i="49"/>
  <c r="BF264" i="49"/>
  <c r="T264" i="49"/>
  <c r="R264" i="49"/>
  <c r="P264" i="49"/>
  <c r="BI262" i="49"/>
  <c r="BH262" i="49"/>
  <c r="BG262" i="49"/>
  <c r="BF262" i="49"/>
  <c r="T262" i="49"/>
  <c r="R262" i="49"/>
  <c r="P262" i="49"/>
  <c r="BI259" i="49"/>
  <c r="BH259" i="49"/>
  <c r="BG259" i="49"/>
  <c r="BF259" i="49"/>
  <c r="T259" i="49"/>
  <c r="R259" i="49"/>
  <c r="P259" i="49"/>
  <c r="BI256" i="49"/>
  <c r="BH256" i="49"/>
  <c r="BG256" i="49"/>
  <c r="BF256" i="49"/>
  <c r="T256" i="49"/>
  <c r="R256" i="49"/>
  <c r="P256" i="49"/>
  <c r="BI254" i="49"/>
  <c r="BH254" i="49"/>
  <c r="BG254" i="49"/>
  <c r="BF254" i="49"/>
  <c r="T254" i="49"/>
  <c r="R254" i="49"/>
  <c r="P254" i="49"/>
  <c r="BI252" i="49"/>
  <c r="BH252" i="49"/>
  <c r="BG252" i="49"/>
  <c r="BF252" i="49"/>
  <c r="T252" i="49"/>
  <c r="R252" i="49"/>
  <c r="P252" i="49"/>
  <c r="BI251" i="49"/>
  <c r="BH251" i="49"/>
  <c r="BG251" i="49"/>
  <c r="BF251" i="49"/>
  <c r="T251" i="49"/>
  <c r="R251" i="49"/>
  <c r="P251" i="49"/>
  <c r="BI249" i="49"/>
  <c r="BH249" i="49"/>
  <c r="BG249" i="49"/>
  <c r="BF249" i="49"/>
  <c r="T249" i="49"/>
  <c r="R249" i="49"/>
  <c r="P249" i="49"/>
  <c r="BI247" i="49"/>
  <c r="BH247" i="49"/>
  <c r="BG247" i="49"/>
  <c r="BF247" i="49"/>
  <c r="T247" i="49"/>
  <c r="R247" i="49"/>
  <c r="P247" i="49"/>
  <c r="BI245" i="49"/>
  <c r="BH245" i="49"/>
  <c r="BG245" i="49"/>
  <c r="BF245" i="49"/>
  <c r="T245" i="49"/>
  <c r="R245" i="49"/>
  <c r="P245" i="49"/>
  <c r="BI243" i="49"/>
  <c r="BH243" i="49"/>
  <c r="BG243" i="49"/>
  <c r="BF243" i="49"/>
  <c r="T243" i="49"/>
  <c r="R243" i="49"/>
  <c r="P243" i="49"/>
  <c r="BI241" i="49"/>
  <c r="BH241" i="49"/>
  <c r="BG241" i="49"/>
  <c r="BF241" i="49"/>
  <c r="T241" i="49"/>
  <c r="R241" i="49"/>
  <c r="P241" i="49"/>
  <c r="BI239" i="49"/>
  <c r="BH239" i="49"/>
  <c r="BG239" i="49"/>
  <c r="BF239" i="49"/>
  <c r="T239" i="49"/>
  <c r="R239" i="49"/>
  <c r="P239" i="49"/>
  <c r="BI236" i="49"/>
  <c r="BH236" i="49"/>
  <c r="BG236" i="49"/>
  <c r="BF236" i="49"/>
  <c r="T236" i="49"/>
  <c r="R236" i="49"/>
  <c r="P236" i="49"/>
  <c r="BI232" i="49"/>
  <c r="BH232" i="49"/>
  <c r="BG232" i="49"/>
  <c r="BF232" i="49"/>
  <c r="T232" i="49"/>
  <c r="R232" i="49"/>
  <c r="P232" i="49"/>
  <c r="BI219" i="49"/>
  <c r="BH219" i="49"/>
  <c r="BG219" i="49"/>
  <c r="BF219" i="49"/>
  <c r="T219" i="49"/>
  <c r="R219" i="49"/>
  <c r="P219" i="49"/>
  <c r="BI217" i="49"/>
  <c r="BH217" i="49"/>
  <c r="BG217" i="49"/>
  <c r="BF217" i="49"/>
  <c r="T217" i="49"/>
  <c r="R217" i="49"/>
  <c r="P217" i="49"/>
  <c r="BI215" i="49"/>
  <c r="BH215" i="49"/>
  <c r="BG215" i="49"/>
  <c r="BF215" i="49"/>
  <c r="T215" i="49"/>
  <c r="R215" i="49"/>
  <c r="P215" i="49"/>
  <c r="BI213" i="49"/>
  <c r="BH213" i="49"/>
  <c r="BG213" i="49"/>
  <c r="BF213" i="49"/>
  <c r="T213" i="49"/>
  <c r="R213" i="49"/>
  <c r="P213" i="49"/>
  <c r="BI210" i="49"/>
  <c r="BH210" i="49"/>
  <c r="BG210" i="49"/>
  <c r="BF210" i="49"/>
  <c r="T210" i="49"/>
  <c r="R210" i="49"/>
  <c r="P210" i="49"/>
  <c r="BI196" i="49"/>
  <c r="BH196" i="49"/>
  <c r="BG196" i="49"/>
  <c r="BF196" i="49"/>
  <c r="T196" i="49"/>
  <c r="R196" i="49"/>
  <c r="P196" i="49"/>
  <c r="BI193" i="49"/>
  <c r="BH193" i="49"/>
  <c r="BG193" i="49"/>
  <c r="BF193" i="49"/>
  <c r="T193" i="49"/>
  <c r="R193" i="49"/>
  <c r="P193" i="49"/>
  <c r="BI189" i="49"/>
  <c r="BH189" i="49"/>
  <c r="BG189" i="49"/>
  <c r="BF189" i="49"/>
  <c r="T189" i="49"/>
  <c r="R189" i="49"/>
  <c r="P189" i="49"/>
  <c r="BI182" i="49"/>
  <c r="BH182" i="49"/>
  <c r="BG182" i="49"/>
  <c r="BF182" i="49"/>
  <c r="T182" i="49"/>
  <c r="R182" i="49"/>
  <c r="P182" i="49"/>
  <c r="BI175" i="49"/>
  <c r="BH175" i="49"/>
  <c r="BG175" i="49"/>
  <c r="BF175" i="49"/>
  <c r="T175" i="49"/>
  <c r="R175" i="49"/>
  <c r="P175" i="49"/>
  <c r="BI171" i="49"/>
  <c r="BH171" i="49"/>
  <c r="BG171" i="49"/>
  <c r="BF171" i="49"/>
  <c r="T171" i="49"/>
  <c r="R171" i="49"/>
  <c r="P171" i="49"/>
  <c r="BI169" i="49"/>
  <c r="BH169" i="49"/>
  <c r="BG169" i="49"/>
  <c r="BF169" i="49"/>
  <c r="T169" i="49"/>
  <c r="R169" i="49"/>
  <c r="P169" i="49"/>
  <c r="BI166" i="49"/>
  <c r="BH166" i="49"/>
  <c r="BG166" i="49"/>
  <c r="BF166" i="49"/>
  <c r="T166" i="49"/>
  <c r="R166" i="49"/>
  <c r="P166" i="49"/>
  <c r="BI161" i="49"/>
  <c r="BH161" i="49"/>
  <c r="BG161" i="49"/>
  <c r="BF161" i="49"/>
  <c r="T161" i="49"/>
  <c r="R161" i="49"/>
  <c r="P161" i="49"/>
  <c r="BI148" i="49"/>
  <c r="BH148" i="49"/>
  <c r="BG148" i="49"/>
  <c r="BF148" i="49"/>
  <c r="T148" i="49"/>
  <c r="R148" i="49"/>
  <c r="P148" i="49"/>
  <c r="BI134" i="49"/>
  <c r="BH134" i="49"/>
  <c r="BG134" i="49"/>
  <c r="BF134" i="49"/>
  <c r="T134" i="49"/>
  <c r="R134" i="49"/>
  <c r="P134" i="49"/>
  <c r="BI130" i="49"/>
  <c r="BH130" i="49"/>
  <c r="BG130" i="49"/>
  <c r="BF130" i="49"/>
  <c r="T130" i="49"/>
  <c r="R130" i="49"/>
  <c r="P130" i="49"/>
  <c r="BI128" i="49"/>
  <c r="BH128" i="49"/>
  <c r="BG128" i="49"/>
  <c r="BF128" i="49"/>
  <c r="T128" i="49"/>
  <c r="R128" i="49"/>
  <c r="P128" i="49"/>
  <c r="BI117" i="49"/>
  <c r="BH117" i="49"/>
  <c r="BG117" i="49"/>
  <c r="BF117" i="49"/>
  <c r="T117" i="49"/>
  <c r="R117" i="49"/>
  <c r="P117" i="49"/>
  <c r="BI109" i="49"/>
  <c r="BH109" i="49"/>
  <c r="BG109" i="49"/>
  <c r="BF109" i="49"/>
  <c r="T109" i="49"/>
  <c r="R109" i="49"/>
  <c r="P109" i="49"/>
  <c r="BI101" i="49"/>
  <c r="BH101" i="49"/>
  <c r="BG101" i="49"/>
  <c r="BF101" i="49"/>
  <c r="T101" i="49"/>
  <c r="R101" i="49"/>
  <c r="P101" i="49"/>
  <c r="BI94" i="49"/>
  <c r="BH94" i="49"/>
  <c r="BG94" i="49"/>
  <c r="BF94" i="49"/>
  <c r="T94" i="49"/>
  <c r="R94" i="49"/>
  <c r="P94" i="49"/>
  <c r="J88" i="49"/>
  <c r="J87" i="49"/>
  <c r="F85" i="49"/>
  <c r="E83" i="49"/>
  <c r="J59" i="49"/>
  <c r="J58" i="49"/>
  <c r="F56" i="49"/>
  <c r="E54" i="49"/>
  <c r="J20" i="49"/>
  <c r="E20" i="49"/>
  <c r="F88" i="49" s="1"/>
  <c r="J19" i="49"/>
  <c r="J17" i="49"/>
  <c r="E17" i="49"/>
  <c r="F58" i="49" s="1"/>
  <c r="J16" i="49"/>
  <c r="J14" i="49"/>
  <c r="J56" i="49" s="1"/>
  <c r="E7" i="49"/>
  <c r="E50" i="49"/>
  <c r="J39" i="48"/>
  <c r="J38" i="48"/>
  <c r="AY110" i="1" s="1"/>
  <c r="J37" i="48"/>
  <c r="AX110" i="1" s="1"/>
  <c r="BI429" i="48"/>
  <c r="BH429" i="48"/>
  <c r="BG429" i="48"/>
  <c r="BF429" i="48"/>
  <c r="T429" i="48"/>
  <c r="R429" i="48"/>
  <c r="P429" i="48"/>
  <c r="BI428" i="48"/>
  <c r="BH428" i="48"/>
  <c r="BG428" i="48"/>
  <c r="BF428" i="48"/>
  <c r="T428" i="48"/>
  <c r="R428" i="48"/>
  <c r="P428" i="48"/>
  <c r="BI426" i="48"/>
  <c r="BH426" i="48"/>
  <c r="BG426" i="48"/>
  <c r="BF426" i="48"/>
  <c r="T426" i="48"/>
  <c r="R426" i="48"/>
  <c r="P426" i="48"/>
  <c r="BI421" i="48"/>
  <c r="BH421" i="48"/>
  <c r="BG421" i="48"/>
  <c r="BF421" i="48"/>
  <c r="T421" i="48"/>
  <c r="T420" i="48"/>
  <c r="T419" i="48"/>
  <c r="R421" i="48"/>
  <c r="R420" i="48"/>
  <c r="R419" i="48"/>
  <c r="P421" i="48"/>
  <c r="P420" i="48" s="1"/>
  <c r="P419" i="48" s="1"/>
  <c r="BI417" i="48"/>
  <c r="BH417" i="48"/>
  <c r="BG417" i="48"/>
  <c r="BF417" i="48"/>
  <c r="T417" i="48"/>
  <c r="T416" i="48"/>
  <c r="R417" i="48"/>
  <c r="R416" i="48"/>
  <c r="P417" i="48"/>
  <c r="P416" i="48"/>
  <c r="BI414" i="48"/>
  <c r="BH414" i="48"/>
  <c r="BG414" i="48"/>
  <c r="BF414" i="48"/>
  <c r="T414" i="48"/>
  <c r="R414" i="48"/>
  <c r="P414" i="48"/>
  <c r="BI412" i="48"/>
  <c r="BH412" i="48"/>
  <c r="BG412" i="48"/>
  <c r="BF412" i="48"/>
  <c r="T412" i="48"/>
  <c r="R412" i="48"/>
  <c r="P412" i="48"/>
  <c r="BI411" i="48"/>
  <c r="BH411" i="48"/>
  <c r="BG411" i="48"/>
  <c r="BF411" i="48"/>
  <c r="T411" i="48"/>
  <c r="R411" i="48"/>
  <c r="P411" i="48"/>
  <c r="BI409" i="48"/>
  <c r="BH409" i="48"/>
  <c r="BG409" i="48"/>
  <c r="BF409" i="48"/>
  <c r="T409" i="48"/>
  <c r="R409" i="48"/>
  <c r="P409" i="48"/>
  <c r="BI406" i="48"/>
  <c r="BH406" i="48"/>
  <c r="BG406" i="48"/>
  <c r="BF406" i="48"/>
  <c r="T406" i="48"/>
  <c r="R406" i="48"/>
  <c r="P406" i="48"/>
  <c r="BI403" i="48"/>
  <c r="BH403" i="48"/>
  <c r="BG403" i="48"/>
  <c r="BF403" i="48"/>
  <c r="T403" i="48"/>
  <c r="R403" i="48"/>
  <c r="P403" i="48"/>
  <c r="BI400" i="48"/>
  <c r="BH400" i="48"/>
  <c r="BG400" i="48"/>
  <c r="BF400" i="48"/>
  <c r="T400" i="48"/>
  <c r="R400" i="48"/>
  <c r="P400" i="48"/>
  <c r="BI397" i="48"/>
  <c r="BH397" i="48"/>
  <c r="BG397" i="48"/>
  <c r="BF397" i="48"/>
  <c r="T397" i="48"/>
  <c r="R397" i="48"/>
  <c r="P397" i="48"/>
  <c r="BI393" i="48"/>
  <c r="BH393" i="48"/>
  <c r="BG393" i="48"/>
  <c r="BF393" i="48"/>
  <c r="T393" i="48"/>
  <c r="R393" i="48"/>
  <c r="P393" i="48"/>
  <c r="BI391" i="48"/>
  <c r="BH391" i="48"/>
  <c r="BG391" i="48"/>
  <c r="BF391" i="48"/>
  <c r="T391" i="48"/>
  <c r="R391" i="48"/>
  <c r="P391" i="48"/>
  <c r="BI388" i="48"/>
  <c r="BH388" i="48"/>
  <c r="BG388" i="48"/>
  <c r="BF388" i="48"/>
  <c r="T388" i="48"/>
  <c r="R388" i="48"/>
  <c r="P388" i="48"/>
  <c r="BI386" i="48"/>
  <c r="BH386" i="48"/>
  <c r="BG386" i="48"/>
  <c r="BF386" i="48"/>
  <c r="T386" i="48"/>
  <c r="R386" i="48"/>
  <c r="P386" i="48"/>
  <c r="BI383" i="48"/>
  <c r="BH383" i="48"/>
  <c r="BG383" i="48"/>
  <c r="BF383" i="48"/>
  <c r="T383" i="48"/>
  <c r="R383" i="48"/>
  <c r="P383" i="48"/>
  <c r="BI380" i="48"/>
  <c r="BH380" i="48"/>
  <c r="BG380" i="48"/>
  <c r="BF380" i="48"/>
  <c r="T380" i="48"/>
  <c r="R380" i="48"/>
  <c r="P380" i="48"/>
  <c r="BI375" i="48"/>
  <c r="BH375" i="48"/>
  <c r="BG375" i="48"/>
  <c r="BF375" i="48"/>
  <c r="T375" i="48"/>
  <c r="R375" i="48"/>
  <c r="P375" i="48"/>
  <c r="BI371" i="48"/>
  <c r="BH371" i="48"/>
  <c r="BG371" i="48"/>
  <c r="BF371" i="48"/>
  <c r="T371" i="48"/>
  <c r="R371" i="48"/>
  <c r="P371" i="48"/>
  <c r="BI369" i="48"/>
  <c r="BH369" i="48"/>
  <c r="BG369" i="48"/>
  <c r="BF369" i="48"/>
  <c r="T369" i="48"/>
  <c r="R369" i="48"/>
  <c r="P369" i="48"/>
  <c r="BI366" i="48"/>
  <c r="BH366" i="48"/>
  <c r="BG366" i="48"/>
  <c r="BF366" i="48"/>
  <c r="T366" i="48"/>
  <c r="R366" i="48"/>
  <c r="P366" i="48"/>
  <c r="BI363" i="48"/>
  <c r="BH363" i="48"/>
  <c r="BG363" i="48"/>
  <c r="BF363" i="48"/>
  <c r="T363" i="48"/>
  <c r="R363" i="48"/>
  <c r="P363" i="48"/>
  <c r="BI360" i="48"/>
  <c r="BH360" i="48"/>
  <c r="BG360" i="48"/>
  <c r="BF360" i="48"/>
  <c r="T360" i="48"/>
  <c r="R360" i="48"/>
  <c r="P360" i="48"/>
  <c r="BI354" i="48"/>
  <c r="BH354" i="48"/>
  <c r="BG354" i="48"/>
  <c r="BF354" i="48"/>
  <c r="T354" i="48"/>
  <c r="R354" i="48"/>
  <c r="P354" i="48"/>
  <c r="BI352" i="48"/>
  <c r="BH352" i="48"/>
  <c r="BG352" i="48"/>
  <c r="BF352" i="48"/>
  <c r="T352" i="48"/>
  <c r="R352" i="48"/>
  <c r="P352" i="48"/>
  <c r="BI348" i="48"/>
  <c r="BH348" i="48"/>
  <c r="BG348" i="48"/>
  <c r="BF348" i="48"/>
  <c r="T348" i="48"/>
  <c r="R348" i="48"/>
  <c r="P348" i="48"/>
  <c r="BI346" i="48"/>
  <c r="BH346" i="48"/>
  <c r="BG346" i="48"/>
  <c r="BF346" i="48"/>
  <c r="T346" i="48"/>
  <c r="R346" i="48"/>
  <c r="P346" i="48"/>
  <c r="BI344" i="48"/>
  <c r="BH344" i="48"/>
  <c r="BG344" i="48"/>
  <c r="BF344" i="48"/>
  <c r="T344" i="48"/>
  <c r="R344" i="48"/>
  <c r="P344" i="48"/>
  <c r="BI341" i="48"/>
  <c r="BH341" i="48"/>
  <c r="BG341" i="48"/>
  <c r="BF341" i="48"/>
  <c r="T341" i="48"/>
  <c r="R341" i="48"/>
  <c r="P341" i="48"/>
  <c r="BI338" i="48"/>
  <c r="BH338" i="48"/>
  <c r="BG338" i="48"/>
  <c r="BF338" i="48"/>
  <c r="T338" i="48"/>
  <c r="R338" i="48"/>
  <c r="P338" i="48"/>
  <c r="BI331" i="48"/>
  <c r="BH331" i="48"/>
  <c r="BG331" i="48"/>
  <c r="BF331" i="48"/>
  <c r="T331" i="48"/>
  <c r="R331" i="48"/>
  <c r="P331" i="48"/>
  <c r="BI327" i="48"/>
  <c r="BH327" i="48"/>
  <c r="BG327" i="48"/>
  <c r="BF327" i="48"/>
  <c r="T327" i="48"/>
  <c r="R327" i="48"/>
  <c r="P327" i="48"/>
  <c r="BI323" i="48"/>
  <c r="BH323" i="48"/>
  <c r="BG323" i="48"/>
  <c r="BF323" i="48"/>
  <c r="T323" i="48"/>
  <c r="R323" i="48"/>
  <c r="P323" i="48"/>
  <c r="BI322" i="48"/>
  <c r="BH322" i="48"/>
  <c r="BG322" i="48"/>
  <c r="BF322" i="48"/>
  <c r="T322" i="48"/>
  <c r="R322" i="48"/>
  <c r="P322" i="48"/>
  <c r="BI321" i="48"/>
  <c r="BH321" i="48"/>
  <c r="BG321" i="48"/>
  <c r="BF321" i="48"/>
  <c r="T321" i="48"/>
  <c r="R321" i="48"/>
  <c r="P321" i="48"/>
  <c r="BI320" i="48"/>
  <c r="BH320" i="48"/>
  <c r="BG320" i="48"/>
  <c r="BF320" i="48"/>
  <c r="T320" i="48"/>
  <c r="R320" i="48"/>
  <c r="P320" i="48"/>
  <c r="BI319" i="48"/>
  <c r="BH319" i="48"/>
  <c r="BG319" i="48"/>
  <c r="BF319" i="48"/>
  <c r="T319" i="48"/>
  <c r="R319" i="48"/>
  <c r="P319" i="48"/>
  <c r="BI316" i="48"/>
  <c r="BH316" i="48"/>
  <c r="BG316" i="48"/>
  <c r="BF316" i="48"/>
  <c r="T316" i="48"/>
  <c r="R316" i="48"/>
  <c r="P316" i="48"/>
  <c r="BI315" i="48"/>
  <c r="BH315" i="48"/>
  <c r="BG315" i="48"/>
  <c r="BF315" i="48"/>
  <c r="T315" i="48"/>
  <c r="R315" i="48"/>
  <c r="P315" i="48"/>
  <c r="BI314" i="48"/>
  <c r="BH314" i="48"/>
  <c r="BG314" i="48"/>
  <c r="BF314" i="48"/>
  <c r="T314" i="48"/>
  <c r="R314" i="48"/>
  <c r="P314" i="48"/>
  <c r="BI311" i="48"/>
  <c r="BH311" i="48"/>
  <c r="BG311" i="48"/>
  <c r="BF311" i="48"/>
  <c r="T311" i="48"/>
  <c r="R311" i="48"/>
  <c r="P311" i="48"/>
  <c r="BI309" i="48"/>
  <c r="BH309" i="48"/>
  <c r="BG309" i="48"/>
  <c r="BF309" i="48"/>
  <c r="T309" i="48"/>
  <c r="R309" i="48"/>
  <c r="P309" i="48"/>
  <c r="BI305" i="48"/>
  <c r="BH305" i="48"/>
  <c r="BG305" i="48"/>
  <c r="BF305" i="48"/>
  <c r="T305" i="48"/>
  <c r="R305" i="48"/>
  <c r="P305" i="48"/>
  <c r="BI300" i="48"/>
  <c r="BH300" i="48"/>
  <c r="BG300" i="48"/>
  <c r="BF300" i="48"/>
  <c r="T300" i="48"/>
  <c r="R300" i="48"/>
  <c r="P300" i="48"/>
  <c r="BI298" i="48"/>
  <c r="BH298" i="48"/>
  <c r="BG298" i="48"/>
  <c r="BF298" i="48"/>
  <c r="T298" i="48"/>
  <c r="R298" i="48"/>
  <c r="P298" i="48"/>
  <c r="BI297" i="48"/>
  <c r="BH297" i="48"/>
  <c r="BG297" i="48"/>
  <c r="BF297" i="48"/>
  <c r="T297" i="48"/>
  <c r="R297" i="48"/>
  <c r="P297" i="48"/>
  <c r="BI294" i="48"/>
  <c r="BH294" i="48"/>
  <c r="BG294" i="48"/>
  <c r="BF294" i="48"/>
  <c r="T294" i="48"/>
  <c r="R294" i="48"/>
  <c r="P294" i="48"/>
  <c r="BI293" i="48"/>
  <c r="BH293" i="48"/>
  <c r="BG293" i="48"/>
  <c r="BF293" i="48"/>
  <c r="T293" i="48"/>
  <c r="R293" i="48"/>
  <c r="P293" i="48"/>
  <c r="BI290" i="48"/>
  <c r="BH290" i="48"/>
  <c r="BG290" i="48"/>
  <c r="BF290" i="48"/>
  <c r="T290" i="48"/>
  <c r="R290" i="48"/>
  <c r="P290" i="48"/>
  <c r="BI289" i="48"/>
  <c r="BH289" i="48"/>
  <c r="BG289" i="48"/>
  <c r="BF289" i="48"/>
  <c r="T289" i="48"/>
  <c r="R289" i="48"/>
  <c r="P289" i="48"/>
  <c r="BI288" i="48"/>
  <c r="BH288" i="48"/>
  <c r="BG288" i="48"/>
  <c r="BF288" i="48"/>
  <c r="T288" i="48"/>
  <c r="R288" i="48"/>
  <c r="P288" i="48"/>
  <c r="BI285" i="48"/>
  <c r="BH285" i="48"/>
  <c r="BG285" i="48"/>
  <c r="BF285" i="48"/>
  <c r="T285" i="48"/>
  <c r="R285" i="48"/>
  <c r="P285" i="48"/>
  <c r="BI284" i="48"/>
  <c r="BH284" i="48"/>
  <c r="BG284" i="48"/>
  <c r="BF284" i="48"/>
  <c r="T284" i="48"/>
  <c r="R284" i="48"/>
  <c r="P284" i="48"/>
  <c r="BI281" i="48"/>
  <c r="BH281" i="48"/>
  <c r="BG281" i="48"/>
  <c r="BF281" i="48"/>
  <c r="T281" i="48"/>
  <c r="R281" i="48"/>
  <c r="P281" i="48"/>
  <c r="BI280" i="48"/>
  <c r="BH280" i="48"/>
  <c r="BG280" i="48"/>
  <c r="BF280" i="48"/>
  <c r="T280" i="48"/>
  <c r="R280" i="48"/>
  <c r="P280" i="48"/>
  <c r="BI277" i="48"/>
  <c r="BH277" i="48"/>
  <c r="BG277" i="48"/>
  <c r="BF277" i="48"/>
  <c r="T277" i="48"/>
  <c r="R277" i="48"/>
  <c r="P277" i="48"/>
  <c r="BI273" i="48"/>
  <c r="BH273" i="48"/>
  <c r="BG273" i="48"/>
  <c r="BF273" i="48"/>
  <c r="T273" i="48"/>
  <c r="R273" i="48"/>
  <c r="P273" i="48"/>
  <c r="BI271" i="48"/>
  <c r="BH271" i="48"/>
  <c r="BG271" i="48"/>
  <c r="BF271" i="48"/>
  <c r="T271" i="48"/>
  <c r="R271" i="48"/>
  <c r="P271" i="48"/>
  <c r="BI268" i="48"/>
  <c r="BH268" i="48"/>
  <c r="BG268" i="48"/>
  <c r="BF268" i="48"/>
  <c r="T268" i="48"/>
  <c r="R268" i="48"/>
  <c r="P268" i="48"/>
  <c r="BI265" i="48"/>
  <c r="BH265" i="48"/>
  <c r="BG265" i="48"/>
  <c r="BF265" i="48"/>
  <c r="T265" i="48"/>
  <c r="R265" i="48"/>
  <c r="P265" i="48"/>
  <c r="BI262" i="48"/>
  <c r="BH262" i="48"/>
  <c r="BG262" i="48"/>
  <c r="BF262" i="48"/>
  <c r="T262" i="48"/>
  <c r="R262" i="48"/>
  <c r="P262" i="48"/>
  <c r="BI260" i="48"/>
  <c r="BH260" i="48"/>
  <c r="BG260" i="48"/>
  <c r="BF260" i="48"/>
  <c r="T260" i="48"/>
  <c r="R260" i="48"/>
  <c r="P260" i="48"/>
  <c r="BI257" i="48"/>
  <c r="BH257" i="48"/>
  <c r="BG257" i="48"/>
  <c r="BF257" i="48"/>
  <c r="T257" i="48"/>
  <c r="R257" i="48"/>
  <c r="P257" i="48"/>
  <c r="BI251" i="48"/>
  <c r="BH251" i="48"/>
  <c r="BG251" i="48"/>
  <c r="BF251" i="48"/>
  <c r="T251" i="48"/>
  <c r="R251" i="48"/>
  <c r="P251" i="48"/>
  <c r="BI245" i="48"/>
  <c r="BH245" i="48"/>
  <c r="BG245" i="48"/>
  <c r="BF245" i="48"/>
  <c r="T245" i="48"/>
  <c r="R245" i="48"/>
  <c r="P245" i="48"/>
  <c r="BI242" i="48"/>
  <c r="BH242" i="48"/>
  <c r="BG242" i="48"/>
  <c r="BF242" i="48"/>
  <c r="T242" i="48"/>
  <c r="R242" i="48"/>
  <c r="P242" i="48"/>
  <c r="BI240" i="48"/>
  <c r="BH240" i="48"/>
  <c r="BG240" i="48"/>
  <c r="BF240" i="48"/>
  <c r="T240" i="48"/>
  <c r="R240" i="48"/>
  <c r="P240" i="48"/>
  <c r="BI236" i="48"/>
  <c r="BH236" i="48"/>
  <c r="BG236" i="48"/>
  <c r="BF236" i="48"/>
  <c r="T236" i="48"/>
  <c r="R236" i="48"/>
  <c r="P236" i="48"/>
  <c r="BI230" i="48"/>
  <c r="BH230" i="48"/>
  <c r="BG230" i="48"/>
  <c r="BF230" i="48"/>
  <c r="T230" i="48"/>
  <c r="R230" i="48"/>
  <c r="P230" i="48"/>
  <c r="BI224" i="48"/>
  <c r="BH224" i="48"/>
  <c r="BG224" i="48"/>
  <c r="BF224" i="48"/>
  <c r="T224" i="48"/>
  <c r="R224" i="48"/>
  <c r="P224" i="48"/>
  <c r="BI218" i="48"/>
  <c r="BH218" i="48"/>
  <c r="BG218" i="48"/>
  <c r="BF218" i="48"/>
  <c r="T218" i="48"/>
  <c r="R218" i="48"/>
  <c r="P218" i="48"/>
  <c r="BI214" i="48"/>
  <c r="BH214" i="48"/>
  <c r="BG214" i="48"/>
  <c r="BF214" i="48"/>
  <c r="T214" i="48"/>
  <c r="R214" i="48"/>
  <c r="P214" i="48"/>
  <c r="BI210" i="48"/>
  <c r="BH210" i="48"/>
  <c r="BG210" i="48"/>
  <c r="BF210" i="48"/>
  <c r="T210" i="48"/>
  <c r="R210" i="48"/>
  <c r="P210" i="48"/>
  <c r="BI206" i="48"/>
  <c r="BH206" i="48"/>
  <c r="BG206" i="48"/>
  <c r="BF206" i="48"/>
  <c r="T206" i="48"/>
  <c r="R206" i="48"/>
  <c r="P206" i="48"/>
  <c r="BI201" i="48"/>
  <c r="BH201" i="48"/>
  <c r="BG201" i="48"/>
  <c r="BF201" i="48"/>
  <c r="T201" i="48"/>
  <c r="R201" i="48"/>
  <c r="P201" i="48"/>
  <c r="BI197" i="48"/>
  <c r="BH197" i="48"/>
  <c r="BG197" i="48"/>
  <c r="BF197" i="48"/>
  <c r="T197" i="48"/>
  <c r="R197" i="48"/>
  <c r="P197" i="48"/>
  <c r="BI191" i="48"/>
  <c r="BH191" i="48"/>
  <c r="BG191" i="48"/>
  <c r="BF191" i="48"/>
  <c r="T191" i="48"/>
  <c r="R191" i="48"/>
  <c r="P191" i="48"/>
  <c r="BI189" i="48"/>
  <c r="BH189" i="48"/>
  <c r="BG189" i="48"/>
  <c r="BF189" i="48"/>
  <c r="T189" i="48"/>
  <c r="R189" i="48"/>
  <c r="P189" i="48"/>
  <c r="BI186" i="48"/>
  <c r="BH186" i="48"/>
  <c r="BG186" i="48"/>
  <c r="BF186" i="48"/>
  <c r="T186" i="48"/>
  <c r="R186" i="48"/>
  <c r="P186" i="48"/>
  <c r="BI183" i="48"/>
  <c r="BH183" i="48"/>
  <c r="BG183" i="48"/>
  <c r="BF183" i="48"/>
  <c r="T183" i="48"/>
  <c r="R183" i="48"/>
  <c r="P183" i="48"/>
  <c r="BI179" i="48"/>
  <c r="BH179" i="48"/>
  <c r="BG179" i="48"/>
  <c r="BF179" i="48"/>
  <c r="T179" i="48"/>
  <c r="R179" i="48"/>
  <c r="P179" i="48"/>
  <c r="BI177" i="48"/>
  <c r="BH177" i="48"/>
  <c r="BG177" i="48"/>
  <c r="BF177" i="48"/>
  <c r="T177" i="48"/>
  <c r="R177" i="48"/>
  <c r="P177" i="48"/>
  <c r="BI173" i="48"/>
  <c r="BH173" i="48"/>
  <c r="BG173" i="48"/>
  <c r="BF173" i="48"/>
  <c r="T173" i="48"/>
  <c r="R173" i="48"/>
  <c r="P173" i="48"/>
  <c r="BI169" i="48"/>
  <c r="BH169" i="48"/>
  <c r="BG169" i="48"/>
  <c r="BF169" i="48"/>
  <c r="T169" i="48"/>
  <c r="R169" i="48"/>
  <c r="P169" i="48"/>
  <c r="BI164" i="48"/>
  <c r="BH164" i="48"/>
  <c r="BG164" i="48"/>
  <c r="BF164" i="48"/>
  <c r="T164" i="48"/>
  <c r="R164" i="48"/>
  <c r="P164" i="48"/>
  <c r="BI161" i="48"/>
  <c r="BH161" i="48"/>
  <c r="BG161" i="48"/>
  <c r="BF161" i="48"/>
  <c r="T161" i="48"/>
  <c r="R161" i="48"/>
  <c r="P161" i="48"/>
  <c r="BI153" i="48"/>
  <c r="BH153" i="48"/>
  <c r="BG153" i="48"/>
  <c r="BF153" i="48"/>
  <c r="T153" i="48"/>
  <c r="R153" i="48"/>
  <c r="P153" i="48"/>
  <c r="BI150" i="48"/>
  <c r="BH150" i="48"/>
  <c r="BG150" i="48"/>
  <c r="BF150" i="48"/>
  <c r="T150" i="48"/>
  <c r="R150" i="48"/>
  <c r="P150" i="48"/>
  <c r="BI148" i="48"/>
  <c r="BH148" i="48"/>
  <c r="BG148" i="48"/>
  <c r="BF148" i="48"/>
  <c r="T148" i="48"/>
  <c r="R148" i="48"/>
  <c r="P148" i="48"/>
  <c r="BI144" i="48"/>
  <c r="BH144" i="48"/>
  <c r="BG144" i="48"/>
  <c r="BF144" i="48"/>
  <c r="T144" i="48"/>
  <c r="R144" i="48"/>
  <c r="P144" i="48"/>
  <c r="BI142" i="48"/>
  <c r="BH142" i="48"/>
  <c r="BG142" i="48"/>
  <c r="BF142" i="48"/>
  <c r="T142" i="48"/>
  <c r="R142" i="48"/>
  <c r="P142" i="48"/>
  <c r="BI139" i="48"/>
  <c r="BH139" i="48"/>
  <c r="BG139" i="48"/>
  <c r="BF139" i="48"/>
  <c r="T139" i="48"/>
  <c r="R139" i="48"/>
  <c r="P139" i="48"/>
  <c r="BI137" i="48"/>
  <c r="BH137" i="48"/>
  <c r="BG137" i="48"/>
  <c r="BF137" i="48"/>
  <c r="T137" i="48"/>
  <c r="R137" i="48"/>
  <c r="P137" i="48"/>
  <c r="BI131" i="48"/>
  <c r="BH131" i="48"/>
  <c r="BG131" i="48"/>
  <c r="BF131" i="48"/>
  <c r="T131" i="48"/>
  <c r="R131" i="48"/>
  <c r="P131" i="48"/>
  <c r="BI129" i="48"/>
  <c r="BH129" i="48"/>
  <c r="BG129" i="48"/>
  <c r="BF129" i="48"/>
  <c r="T129" i="48"/>
  <c r="R129" i="48"/>
  <c r="P129" i="48"/>
  <c r="BI126" i="48"/>
  <c r="BH126" i="48"/>
  <c r="BG126" i="48"/>
  <c r="BF126" i="48"/>
  <c r="T126" i="48"/>
  <c r="R126" i="48"/>
  <c r="P126" i="48"/>
  <c r="BI123" i="48"/>
  <c r="BH123" i="48"/>
  <c r="BG123" i="48"/>
  <c r="BF123" i="48"/>
  <c r="T123" i="48"/>
  <c r="R123" i="48"/>
  <c r="P123" i="48"/>
  <c r="BI118" i="48"/>
  <c r="BH118" i="48"/>
  <c r="BG118" i="48"/>
  <c r="BF118" i="48"/>
  <c r="T118" i="48"/>
  <c r="R118" i="48"/>
  <c r="P118" i="48"/>
  <c r="BI114" i="48"/>
  <c r="BH114" i="48"/>
  <c r="BG114" i="48"/>
  <c r="BF114" i="48"/>
  <c r="T114" i="48"/>
  <c r="R114" i="48"/>
  <c r="P114" i="48"/>
  <c r="BI110" i="48"/>
  <c r="BH110" i="48"/>
  <c r="BG110" i="48"/>
  <c r="BF110" i="48"/>
  <c r="T110" i="48"/>
  <c r="R110" i="48"/>
  <c r="P110" i="48"/>
  <c r="BI108" i="48"/>
  <c r="BH108" i="48"/>
  <c r="BG108" i="48"/>
  <c r="BF108" i="48"/>
  <c r="T108" i="48"/>
  <c r="R108" i="48"/>
  <c r="P108" i="48"/>
  <c r="BI106" i="48"/>
  <c r="BH106" i="48"/>
  <c r="BG106" i="48"/>
  <c r="BF106" i="48"/>
  <c r="T106" i="48"/>
  <c r="R106" i="48"/>
  <c r="P106" i="48"/>
  <c r="BI102" i="48"/>
  <c r="BH102" i="48"/>
  <c r="BG102" i="48"/>
  <c r="BF102" i="48"/>
  <c r="T102" i="48"/>
  <c r="R102" i="48"/>
  <c r="P102" i="48"/>
  <c r="J96" i="48"/>
  <c r="J95" i="48"/>
  <c r="F93" i="48"/>
  <c r="E91" i="48"/>
  <c r="J59" i="48"/>
  <c r="J58" i="48"/>
  <c r="F56" i="48"/>
  <c r="E54" i="48"/>
  <c r="J20" i="48"/>
  <c r="E20" i="48"/>
  <c r="F96" i="48" s="1"/>
  <c r="J19" i="48"/>
  <c r="J17" i="48"/>
  <c r="E17" i="48"/>
  <c r="F95" i="48" s="1"/>
  <c r="J16" i="48"/>
  <c r="J14" i="48"/>
  <c r="J56" i="48"/>
  <c r="E7" i="48"/>
  <c r="E50" i="48"/>
  <c r="J39" i="47"/>
  <c r="J38" i="47"/>
  <c r="AY109" i="1" s="1"/>
  <c r="J37" i="47"/>
  <c r="AX109" i="1"/>
  <c r="BI177" i="47"/>
  <c r="BH177" i="47"/>
  <c r="BG177" i="47"/>
  <c r="BF177" i="47"/>
  <c r="T177" i="47"/>
  <c r="R177" i="47"/>
  <c r="P177" i="47"/>
  <c r="BI174" i="47"/>
  <c r="BH174" i="47"/>
  <c r="BG174" i="47"/>
  <c r="BF174" i="47"/>
  <c r="T174" i="47"/>
  <c r="R174" i="47"/>
  <c r="P174" i="47"/>
  <c r="BI171" i="47"/>
  <c r="BH171" i="47"/>
  <c r="BG171" i="47"/>
  <c r="BF171" i="47"/>
  <c r="T171" i="47"/>
  <c r="R171" i="47"/>
  <c r="P171" i="47"/>
  <c r="BI167" i="47"/>
  <c r="BH167" i="47"/>
  <c r="BG167" i="47"/>
  <c r="BF167" i="47"/>
  <c r="T167" i="47"/>
  <c r="R167" i="47"/>
  <c r="P167" i="47"/>
  <c r="BI164" i="47"/>
  <c r="BH164" i="47"/>
  <c r="BG164" i="47"/>
  <c r="BF164" i="47"/>
  <c r="T164" i="47"/>
  <c r="R164" i="47"/>
  <c r="P164" i="47"/>
  <c r="BI161" i="47"/>
  <c r="BH161" i="47"/>
  <c r="BG161" i="47"/>
  <c r="BF161" i="47"/>
  <c r="T161" i="47"/>
  <c r="R161" i="47"/>
  <c r="P161" i="47"/>
  <c r="BI157" i="47"/>
  <c r="BH157" i="47"/>
  <c r="BG157" i="47"/>
  <c r="BF157" i="47"/>
  <c r="T157" i="47"/>
  <c r="R157" i="47"/>
  <c r="P157" i="47"/>
  <c r="BI153" i="47"/>
  <c r="BH153" i="47"/>
  <c r="BG153" i="47"/>
  <c r="BF153" i="47"/>
  <c r="T153" i="47"/>
  <c r="T152" i="47"/>
  <c r="R153" i="47"/>
  <c r="R152" i="47" s="1"/>
  <c r="P153" i="47"/>
  <c r="P152" i="47"/>
  <c r="BI148" i="47"/>
  <c r="BH148" i="47"/>
  <c r="BG148" i="47"/>
  <c r="BF148" i="47"/>
  <c r="T148" i="47"/>
  <c r="T147" i="47"/>
  <c r="R148" i="47"/>
  <c r="R147" i="47"/>
  <c r="P148" i="47"/>
  <c r="P147" i="47" s="1"/>
  <c r="BI143" i="47"/>
  <c r="BH143" i="47"/>
  <c r="BG143" i="47"/>
  <c r="BF143" i="47"/>
  <c r="T143" i="47"/>
  <c r="T142" i="47"/>
  <c r="R143" i="47"/>
  <c r="R142" i="47"/>
  <c r="P143" i="47"/>
  <c r="P142" i="47"/>
  <c r="BI141" i="47"/>
  <c r="BH141" i="47"/>
  <c r="BG141" i="47"/>
  <c r="BF141" i="47"/>
  <c r="T141" i="47"/>
  <c r="R141" i="47"/>
  <c r="P141" i="47"/>
  <c r="BI139" i="47"/>
  <c r="BH139" i="47"/>
  <c r="BG139" i="47"/>
  <c r="BF139" i="47"/>
  <c r="T139" i="47"/>
  <c r="R139" i="47"/>
  <c r="P139" i="47"/>
  <c r="BI137" i="47"/>
  <c r="BH137" i="47"/>
  <c r="BG137" i="47"/>
  <c r="BF137" i="47"/>
  <c r="T137" i="47"/>
  <c r="R137" i="47"/>
  <c r="P137" i="47"/>
  <c r="BI133" i="47"/>
  <c r="BH133" i="47"/>
  <c r="BG133" i="47"/>
  <c r="BF133" i="47"/>
  <c r="T133" i="47"/>
  <c r="R133" i="47"/>
  <c r="P133" i="47"/>
  <c r="BI129" i="47"/>
  <c r="BH129" i="47"/>
  <c r="BG129" i="47"/>
  <c r="BF129" i="47"/>
  <c r="T129" i="47"/>
  <c r="R129" i="47"/>
  <c r="P129" i="47"/>
  <c r="BI125" i="47"/>
  <c r="BH125" i="47"/>
  <c r="BG125" i="47"/>
  <c r="BF125" i="47"/>
  <c r="T125" i="47"/>
  <c r="R125" i="47"/>
  <c r="P125" i="47"/>
  <c r="BI121" i="47"/>
  <c r="BH121" i="47"/>
  <c r="BG121" i="47"/>
  <c r="BF121" i="47"/>
  <c r="T121" i="47"/>
  <c r="R121" i="47"/>
  <c r="P121" i="47"/>
  <c r="BI117" i="47"/>
  <c r="BH117" i="47"/>
  <c r="BG117" i="47"/>
  <c r="BF117" i="47"/>
  <c r="T117" i="47"/>
  <c r="R117" i="47"/>
  <c r="P117" i="47"/>
  <c r="BI113" i="47"/>
  <c r="BH113" i="47"/>
  <c r="BG113" i="47"/>
  <c r="BF113" i="47"/>
  <c r="T113" i="47"/>
  <c r="R113" i="47"/>
  <c r="P113" i="47"/>
  <c r="BI111" i="47"/>
  <c r="BH111" i="47"/>
  <c r="BG111" i="47"/>
  <c r="BF111" i="47"/>
  <c r="T111" i="47"/>
  <c r="R111" i="47"/>
  <c r="P111" i="47"/>
  <c r="BI108" i="47"/>
  <c r="BH108" i="47"/>
  <c r="BG108" i="47"/>
  <c r="BF108" i="47"/>
  <c r="T108" i="47"/>
  <c r="R108" i="47"/>
  <c r="P108" i="47"/>
  <c r="BI105" i="47"/>
  <c r="BH105" i="47"/>
  <c r="BG105" i="47"/>
  <c r="BF105" i="47"/>
  <c r="T105" i="47"/>
  <c r="R105" i="47"/>
  <c r="P105" i="47"/>
  <c r="BI102" i="47"/>
  <c r="BH102" i="47"/>
  <c r="BG102" i="47"/>
  <c r="BF102" i="47"/>
  <c r="T102" i="47"/>
  <c r="R102" i="47"/>
  <c r="P102" i="47"/>
  <c r="BI98" i="47"/>
  <c r="BH98" i="47"/>
  <c r="BG98" i="47"/>
  <c r="BF98" i="47"/>
  <c r="T98" i="47"/>
  <c r="R98" i="47"/>
  <c r="P98" i="47"/>
  <c r="J92" i="47"/>
  <c r="J91" i="47"/>
  <c r="F89" i="47"/>
  <c r="E87" i="47"/>
  <c r="J59" i="47"/>
  <c r="J58" i="47"/>
  <c r="F56" i="47"/>
  <c r="E54" i="47"/>
  <c r="J20" i="47"/>
  <c r="E20" i="47"/>
  <c r="F59" i="47" s="1"/>
  <c r="J19" i="47"/>
  <c r="J17" i="47"/>
  <c r="E17" i="47"/>
  <c r="F91" i="47" s="1"/>
  <c r="J16" i="47"/>
  <c r="J14" i="47"/>
  <c r="J89" i="47"/>
  <c r="E7" i="47"/>
  <c r="E50" i="47"/>
  <c r="J37" i="46"/>
  <c r="J36" i="46"/>
  <c r="AY107" i="1" s="1"/>
  <c r="J35" i="46"/>
  <c r="AX107" i="1" s="1"/>
  <c r="BI161" i="46"/>
  <c r="BH161" i="46"/>
  <c r="BG161" i="46"/>
  <c r="BF161" i="46"/>
  <c r="T161" i="46"/>
  <c r="R161" i="46"/>
  <c r="P161" i="46"/>
  <c r="BI154" i="46"/>
  <c r="BH154" i="46"/>
  <c r="BG154" i="46"/>
  <c r="BF154" i="46"/>
  <c r="T154" i="46"/>
  <c r="R154" i="46"/>
  <c r="P154" i="46"/>
  <c r="BI147" i="46"/>
  <c r="BH147" i="46"/>
  <c r="BG147" i="46"/>
  <c r="BF147" i="46"/>
  <c r="T147" i="46"/>
  <c r="R147" i="46"/>
  <c r="P147" i="46"/>
  <c r="BI142" i="46"/>
  <c r="BH142" i="46"/>
  <c r="BG142" i="46"/>
  <c r="BF142" i="46"/>
  <c r="T142" i="46"/>
  <c r="T141" i="46" s="1"/>
  <c r="R142" i="46"/>
  <c r="R141" i="46"/>
  <c r="P142" i="46"/>
  <c r="P141" i="46"/>
  <c r="BI138" i="46"/>
  <c r="BH138" i="46"/>
  <c r="BG138" i="46"/>
  <c r="BF138" i="46"/>
  <c r="T138" i="46"/>
  <c r="R138" i="46"/>
  <c r="P138" i="46"/>
  <c r="BI134" i="46"/>
  <c r="BH134" i="46"/>
  <c r="BG134" i="46"/>
  <c r="BF134" i="46"/>
  <c r="T134" i="46"/>
  <c r="R134" i="46"/>
  <c r="P134" i="46"/>
  <c r="BI129" i="46"/>
  <c r="BH129" i="46"/>
  <c r="BG129" i="46"/>
  <c r="BF129" i="46"/>
  <c r="T129" i="46"/>
  <c r="R129" i="46"/>
  <c r="P129" i="46"/>
  <c r="BI125" i="46"/>
  <c r="BH125" i="46"/>
  <c r="BG125" i="46"/>
  <c r="BF125" i="46"/>
  <c r="T125" i="46"/>
  <c r="R125" i="46"/>
  <c r="P125" i="46"/>
  <c r="BI116" i="46"/>
  <c r="BH116" i="46"/>
  <c r="BG116" i="46"/>
  <c r="BF116" i="46"/>
  <c r="T116" i="46"/>
  <c r="R116" i="46"/>
  <c r="P116" i="46"/>
  <c r="BI112" i="46"/>
  <c r="BH112" i="46"/>
  <c r="BG112" i="46"/>
  <c r="BF112" i="46"/>
  <c r="T112" i="46"/>
  <c r="R112" i="46"/>
  <c r="P112" i="46"/>
  <c r="BI108" i="46"/>
  <c r="BH108" i="46"/>
  <c r="BG108" i="46"/>
  <c r="BF108" i="46"/>
  <c r="T108" i="46"/>
  <c r="R108" i="46"/>
  <c r="P108" i="46"/>
  <c r="BI104" i="46"/>
  <c r="BH104" i="46"/>
  <c r="BG104" i="46"/>
  <c r="BF104" i="46"/>
  <c r="T104" i="46"/>
  <c r="R104" i="46"/>
  <c r="P104" i="46"/>
  <c r="BI100" i="46"/>
  <c r="BH100" i="46"/>
  <c r="BG100" i="46"/>
  <c r="BF100" i="46"/>
  <c r="T100" i="46"/>
  <c r="R100" i="46"/>
  <c r="P100" i="46"/>
  <c r="BI96" i="46"/>
  <c r="BH96" i="46"/>
  <c r="BG96" i="46"/>
  <c r="BF96" i="46"/>
  <c r="T96" i="46"/>
  <c r="R96" i="46"/>
  <c r="P96" i="46"/>
  <c r="BI94" i="46"/>
  <c r="BH94" i="46"/>
  <c r="BG94" i="46"/>
  <c r="BF94" i="46"/>
  <c r="T94" i="46"/>
  <c r="R94" i="46"/>
  <c r="P94" i="46"/>
  <c r="BI90" i="46"/>
  <c r="BH90" i="46"/>
  <c r="BG90" i="46"/>
  <c r="BF90" i="46"/>
  <c r="T90" i="46"/>
  <c r="R90" i="46"/>
  <c r="P90" i="46"/>
  <c r="BI87" i="46"/>
  <c r="BH87" i="46"/>
  <c r="BG87" i="46"/>
  <c r="BF87" i="46"/>
  <c r="T87" i="46"/>
  <c r="R87" i="46"/>
  <c r="P87" i="46"/>
  <c r="J81" i="46"/>
  <c r="J80" i="46"/>
  <c r="F78" i="46"/>
  <c r="E76" i="46"/>
  <c r="J55" i="46"/>
  <c r="J54" i="46"/>
  <c r="F52" i="46"/>
  <c r="E50" i="46"/>
  <c r="J18" i="46"/>
  <c r="E18" i="46"/>
  <c r="F81" i="46" s="1"/>
  <c r="J17" i="46"/>
  <c r="J15" i="46"/>
  <c r="E15" i="46"/>
  <c r="F54" i="46"/>
  <c r="J14" i="46"/>
  <c r="J12" i="46"/>
  <c r="J78" i="46"/>
  <c r="E7" i="46"/>
  <c r="E48" i="46" s="1"/>
  <c r="J37" i="45"/>
  <c r="J36" i="45"/>
  <c r="AY106" i="1" s="1"/>
  <c r="J35" i="45"/>
  <c r="AX106" i="1"/>
  <c r="BI84" i="45"/>
  <c r="BH84" i="45"/>
  <c r="BG84" i="45"/>
  <c r="BF84" i="45"/>
  <c r="J34" i="45" s="1"/>
  <c r="AW106" i="1" s="1"/>
  <c r="T84" i="45"/>
  <c r="T83" i="45"/>
  <c r="T82" i="45" s="1"/>
  <c r="T81" i="45" s="1"/>
  <c r="R84" i="45"/>
  <c r="R83" i="45" s="1"/>
  <c r="R82" i="45" s="1"/>
  <c r="R81" i="45" s="1"/>
  <c r="P84" i="45"/>
  <c r="P83" i="45"/>
  <c r="P82" i="45" s="1"/>
  <c r="P81" i="45" s="1"/>
  <c r="AU106" i="1" s="1"/>
  <c r="J78" i="45"/>
  <c r="J77" i="45"/>
  <c r="F75" i="45"/>
  <c r="E73" i="45"/>
  <c r="J55" i="45"/>
  <c r="J54" i="45"/>
  <c r="F52" i="45"/>
  <c r="E50" i="45"/>
  <c r="J18" i="45"/>
  <c r="E18" i="45"/>
  <c r="F78" i="45"/>
  <c r="J17" i="45"/>
  <c r="J15" i="45"/>
  <c r="E15" i="45"/>
  <c r="F77" i="45" s="1"/>
  <c r="J14" i="45"/>
  <c r="J12" i="45"/>
  <c r="J75" i="45" s="1"/>
  <c r="E7" i="45"/>
  <c r="E71" i="45" s="1"/>
  <c r="J39" i="44"/>
  <c r="J38" i="44"/>
  <c r="AY105" i="1"/>
  <c r="J37" i="44"/>
  <c r="AX105" i="1"/>
  <c r="BI90" i="44"/>
  <c r="BH90" i="44"/>
  <c r="BG90" i="44"/>
  <c r="BF90" i="44"/>
  <c r="T90" i="44"/>
  <c r="T89" i="44"/>
  <c r="T88" i="44"/>
  <c r="T87" i="44"/>
  <c r="R90" i="44"/>
  <c r="R89" i="44"/>
  <c r="R88" i="44"/>
  <c r="R87" i="44"/>
  <c r="P90" i="44"/>
  <c r="P89" i="44" s="1"/>
  <c r="P88" i="44" s="1"/>
  <c r="P87" i="44" s="1"/>
  <c r="AU105" i="1" s="1"/>
  <c r="J84" i="44"/>
  <c r="J83" i="44"/>
  <c r="F81" i="44"/>
  <c r="E79" i="44"/>
  <c r="J59" i="44"/>
  <c r="J58" i="44"/>
  <c r="F56" i="44"/>
  <c r="E54" i="44"/>
  <c r="J20" i="44"/>
  <c r="E20" i="44"/>
  <c r="F84" i="44" s="1"/>
  <c r="J19" i="44"/>
  <c r="J17" i="44"/>
  <c r="E17" i="44"/>
  <c r="F83" i="44"/>
  <c r="J16" i="44"/>
  <c r="J14" i="44"/>
  <c r="J81" i="44"/>
  <c r="E7" i="44"/>
  <c r="E75" i="44" s="1"/>
  <c r="J39" i="43"/>
  <c r="J38" i="43"/>
  <c r="AY104" i="1" s="1"/>
  <c r="J37" i="43"/>
  <c r="AX104" i="1"/>
  <c r="BI90" i="43"/>
  <c r="F39" i="43" s="1"/>
  <c r="BD104" i="1" s="1"/>
  <c r="BH90" i="43"/>
  <c r="BG90" i="43"/>
  <c r="BF90" i="43"/>
  <c r="T90" i="43"/>
  <c r="T89" i="43"/>
  <c r="T88" i="43" s="1"/>
  <c r="T87" i="43" s="1"/>
  <c r="R90" i="43"/>
  <c r="R89" i="43" s="1"/>
  <c r="R88" i="43" s="1"/>
  <c r="R87" i="43" s="1"/>
  <c r="P90" i="43"/>
  <c r="P89" i="43"/>
  <c r="P88" i="43" s="1"/>
  <c r="P87" i="43" s="1"/>
  <c r="AU104" i="1" s="1"/>
  <c r="J84" i="43"/>
  <c r="J83" i="43"/>
  <c r="F81" i="43"/>
  <c r="E79" i="43"/>
  <c r="J59" i="43"/>
  <c r="J58" i="43"/>
  <c r="F56" i="43"/>
  <c r="E54" i="43"/>
  <c r="J20" i="43"/>
  <c r="E20" i="43"/>
  <c r="F84" i="43"/>
  <c r="J19" i="43"/>
  <c r="J17" i="43"/>
  <c r="E17" i="43"/>
  <c r="F83" i="43" s="1"/>
  <c r="J16" i="43"/>
  <c r="J14" i="43"/>
  <c r="J81" i="43" s="1"/>
  <c r="E7" i="43"/>
  <c r="E75" i="43"/>
  <c r="J39" i="42"/>
  <c r="J38" i="42"/>
  <c r="AY103" i="1"/>
  <c r="J37" i="42"/>
  <c r="AX103" i="1"/>
  <c r="BI184" i="42"/>
  <c r="BH184" i="42"/>
  <c r="BG184" i="42"/>
  <c r="BF184" i="42"/>
  <c r="T184" i="42"/>
  <c r="T183" i="42"/>
  <c r="R184" i="42"/>
  <c r="R183" i="42"/>
  <c r="P184" i="42"/>
  <c r="P183" i="42"/>
  <c r="BI182" i="42"/>
  <c r="BH182" i="42"/>
  <c r="BG182" i="42"/>
  <c r="BF182" i="42"/>
  <c r="T182" i="42"/>
  <c r="R182" i="42"/>
  <c r="P182" i="42"/>
  <c r="BI180" i="42"/>
  <c r="BH180" i="42"/>
  <c r="BG180" i="42"/>
  <c r="BF180" i="42"/>
  <c r="T180" i="42"/>
  <c r="R180" i="42"/>
  <c r="P180" i="42"/>
  <c r="BI178" i="42"/>
  <c r="BH178" i="42"/>
  <c r="BG178" i="42"/>
  <c r="BF178" i="42"/>
  <c r="T178" i="42"/>
  <c r="R178" i="42"/>
  <c r="P178" i="42"/>
  <c r="BI176" i="42"/>
  <c r="BH176" i="42"/>
  <c r="BG176" i="42"/>
  <c r="BF176" i="42"/>
  <c r="T176" i="42"/>
  <c r="R176" i="42"/>
  <c r="P176" i="42"/>
  <c r="BI171" i="42"/>
  <c r="BH171" i="42"/>
  <c r="BG171" i="42"/>
  <c r="BF171" i="42"/>
  <c r="T171" i="42"/>
  <c r="R171" i="42"/>
  <c r="P171" i="42"/>
  <c r="BI170" i="42"/>
  <c r="BH170" i="42"/>
  <c r="BG170" i="42"/>
  <c r="BF170" i="42"/>
  <c r="T170" i="42"/>
  <c r="R170" i="42"/>
  <c r="P170" i="42"/>
  <c r="BI167" i="42"/>
  <c r="BH167" i="42"/>
  <c r="BG167" i="42"/>
  <c r="BF167" i="42"/>
  <c r="T167" i="42"/>
  <c r="R167" i="42"/>
  <c r="P167" i="42"/>
  <c r="BI166" i="42"/>
  <c r="BH166" i="42"/>
  <c r="BG166" i="42"/>
  <c r="BF166" i="42"/>
  <c r="T166" i="42"/>
  <c r="R166" i="42"/>
  <c r="P166" i="42"/>
  <c r="BI164" i="42"/>
  <c r="BH164" i="42"/>
  <c r="BG164" i="42"/>
  <c r="BF164" i="42"/>
  <c r="T164" i="42"/>
  <c r="R164" i="42"/>
  <c r="P164" i="42"/>
  <c r="BI163" i="42"/>
  <c r="BH163" i="42"/>
  <c r="BG163" i="42"/>
  <c r="BF163" i="42"/>
  <c r="T163" i="42"/>
  <c r="R163" i="42"/>
  <c r="P163" i="42"/>
  <c r="BI161" i="42"/>
  <c r="BH161" i="42"/>
  <c r="BG161" i="42"/>
  <c r="BF161" i="42"/>
  <c r="T161" i="42"/>
  <c r="R161" i="42"/>
  <c r="P161" i="42"/>
  <c r="BI158" i="42"/>
  <c r="BH158" i="42"/>
  <c r="BG158" i="42"/>
  <c r="BF158" i="42"/>
  <c r="T158" i="42"/>
  <c r="R158" i="42"/>
  <c r="P158" i="42"/>
  <c r="BI156" i="42"/>
  <c r="BH156" i="42"/>
  <c r="BG156" i="42"/>
  <c r="BF156" i="42"/>
  <c r="T156" i="42"/>
  <c r="R156" i="42"/>
  <c r="P156" i="42"/>
  <c r="BI155" i="42"/>
  <c r="BH155" i="42"/>
  <c r="BG155" i="42"/>
  <c r="BF155" i="42"/>
  <c r="T155" i="42"/>
  <c r="R155" i="42"/>
  <c r="P155" i="42"/>
  <c r="BI154" i="42"/>
  <c r="BH154" i="42"/>
  <c r="BG154" i="42"/>
  <c r="BF154" i="42"/>
  <c r="T154" i="42"/>
  <c r="R154" i="42"/>
  <c r="P154" i="42"/>
  <c r="BI151" i="42"/>
  <c r="BH151" i="42"/>
  <c r="BG151" i="42"/>
  <c r="BF151" i="42"/>
  <c r="T151" i="42"/>
  <c r="R151" i="42"/>
  <c r="P151" i="42"/>
  <c r="BI149" i="42"/>
  <c r="BH149" i="42"/>
  <c r="BG149" i="42"/>
  <c r="BF149" i="42"/>
  <c r="T149" i="42"/>
  <c r="R149" i="42"/>
  <c r="P149" i="42"/>
  <c r="BI148" i="42"/>
  <c r="BH148" i="42"/>
  <c r="BG148" i="42"/>
  <c r="BF148" i="42"/>
  <c r="T148" i="42"/>
  <c r="R148" i="42"/>
  <c r="P148" i="42"/>
  <c r="BI145" i="42"/>
  <c r="BH145" i="42"/>
  <c r="BG145" i="42"/>
  <c r="BF145" i="42"/>
  <c r="T145" i="42"/>
  <c r="T144" i="42"/>
  <c r="R145" i="42"/>
  <c r="R144" i="42"/>
  <c r="P145" i="42"/>
  <c r="P144" i="42" s="1"/>
  <c r="BI142" i="42"/>
  <c r="BH142" i="42"/>
  <c r="BG142" i="42"/>
  <c r="BF142" i="42"/>
  <c r="T142" i="42"/>
  <c r="R142" i="42"/>
  <c r="P142" i="42"/>
  <c r="BI139" i="42"/>
  <c r="BH139" i="42"/>
  <c r="BG139" i="42"/>
  <c r="BF139" i="42"/>
  <c r="T139" i="42"/>
  <c r="R139" i="42"/>
  <c r="P139" i="42"/>
  <c r="BI136" i="42"/>
  <c r="BH136" i="42"/>
  <c r="BG136" i="42"/>
  <c r="BF136" i="42"/>
  <c r="T136" i="42"/>
  <c r="R136" i="42"/>
  <c r="P136" i="42"/>
  <c r="BI134" i="42"/>
  <c r="BH134" i="42"/>
  <c r="BG134" i="42"/>
  <c r="BF134" i="42"/>
  <c r="T134" i="42"/>
  <c r="R134" i="42"/>
  <c r="P134" i="42"/>
  <c r="BI132" i="42"/>
  <c r="BH132" i="42"/>
  <c r="BG132" i="42"/>
  <c r="BF132" i="42"/>
  <c r="T132" i="42"/>
  <c r="R132" i="42"/>
  <c r="P132" i="42"/>
  <c r="BI129" i="42"/>
  <c r="BH129" i="42"/>
  <c r="BG129" i="42"/>
  <c r="BF129" i="42"/>
  <c r="T129" i="42"/>
  <c r="R129" i="42"/>
  <c r="P129" i="42"/>
  <c r="BI127" i="42"/>
  <c r="BH127" i="42"/>
  <c r="BG127" i="42"/>
  <c r="BF127" i="42"/>
  <c r="T127" i="42"/>
  <c r="R127" i="42"/>
  <c r="P127" i="42"/>
  <c r="BI125" i="42"/>
  <c r="BH125" i="42"/>
  <c r="BG125" i="42"/>
  <c r="BF125" i="42"/>
  <c r="T125" i="42"/>
  <c r="R125" i="42"/>
  <c r="P125" i="42"/>
  <c r="BI122" i="42"/>
  <c r="BH122" i="42"/>
  <c r="BG122" i="42"/>
  <c r="BF122" i="42"/>
  <c r="T122" i="42"/>
  <c r="R122" i="42"/>
  <c r="P122" i="42"/>
  <c r="BI119" i="42"/>
  <c r="BH119" i="42"/>
  <c r="BG119" i="42"/>
  <c r="BF119" i="42"/>
  <c r="T119" i="42"/>
  <c r="R119" i="42"/>
  <c r="P119" i="42"/>
  <c r="BI118" i="42"/>
  <c r="BH118" i="42"/>
  <c r="BG118" i="42"/>
  <c r="BF118" i="42"/>
  <c r="T118" i="42"/>
  <c r="R118" i="42"/>
  <c r="P118" i="42"/>
  <c r="BI116" i="42"/>
  <c r="BH116" i="42"/>
  <c r="BG116" i="42"/>
  <c r="BF116" i="42"/>
  <c r="T116" i="42"/>
  <c r="R116" i="42"/>
  <c r="P116" i="42"/>
  <c r="BI114" i="42"/>
  <c r="BH114" i="42"/>
  <c r="BG114" i="42"/>
  <c r="BF114" i="42"/>
  <c r="T114" i="42"/>
  <c r="R114" i="42"/>
  <c r="P114" i="42"/>
  <c r="BI110" i="42"/>
  <c r="BH110" i="42"/>
  <c r="BG110" i="42"/>
  <c r="BF110" i="42"/>
  <c r="T110" i="42"/>
  <c r="R110" i="42"/>
  <c r="P110" i="42"/>
  <c r="BI107" i="42"/>
  <c r="BH107" i="42"/>
  <c r="BG107" i="42"/>
  <c r="BF107" i="42"/>
  <c r="T107" i="42"/>
  <c r="R107" i="42"/>
  <c r="P107" i="42"/>
  <c r="BI103" i="42"/>
  <c r="BH103" i="42"/>
  <c r="BG103" i="42"/>
  <c r="BF103" i="42"/>
  <c r="T103" i="42"/>
  <c r="R103" i="42"/>
  <c r="P103" i="42"/>
  <c r="BI100" i="42"/>
  <c r="BH100" i="42"/>
  <c r="BG100" i="42"/>
  <c r="BF100" i="42"/>
  <c r="T100" i="42"/>
  <c r="R100" i="42"/>
  <c r="P100" i="42"/>
  <c r="BI99" i="42"/>
  <c r="BH99" i="42"/>
  <c r="BG99" i="42"/>
  <c r="BF99" i="42"/>
  <c r="T99" i="42"/>
  <c r="R99" i="42"/>
  <c r="P99" i="42"/>
  <c r="BI96" i="42"/>
  <c r="BH96" i="42"/>
  <c r="BG96" i="42"/>
  <c r="BF96" i="42"/>
  <c r="T96" i="42"/>
  <c r="R96" i="42"/>
  <c r="P96" i="42"/>
  <c r="BI94" i="42"/>
  <c r="BH94" i="42"/>
  <c r="BG94" i="42"/>
  <c r="BF94" i="42"/>
  <c r="T94" i="42"/>
  <c r="R94" i="42"/>
  <c r="P94" i="42"/>
  <c r="J88" i="42"/>
  <c r="J87" i="42"/>
  <c r="F85" i="42"/>
  <c r="E83" i="42"/>
  <c r="J59" i="42"/>
  <c r="J58" i="42"/>
  <c r="F56" i="42"/>
  <c r="E54" i="42"/>
  <c r="J20" i="42"/>
  <c r="E20" i="42"/>
  <c r="F88" i="42" s="1"/>
  <c r="J19" i="42"/>
  <c r="J17" i="42"/>
  <c r="E17" i="42"/>
  <c r="F87" i="42" s="1"/>
  <c r="J16" i="42"/>
  <c r="J14" i="42"/>
  <c r="J56" i="42" s="1"/>
  <c r="E7" i="42"/>
  <c r="E79" i="42" s="1"/>
  <c r="J39" i="41"/>
  <c r="J38" i="41"/>
  <c r="AY102" i="1" s="1"/>
  <c r="J37" i="41"/>
  <c r="AX102" i="1"/>
  <c r="BI204" i="41"/>
  <c r="BH204" i="41"/>
  <c r="BG204" i="41"/>
  <c r="BF204" i="41"/>
  <c r="T204" i="41"/>
  <c r="T203" i="41"/>
  <c r="R204" i="41"/>
  <c r="R203" i="41"/>
  <c r="P204" i="41"/>
  <c r="P203" i="41" s="1"/>
  <c r="BI202" i="41"/>
  <c r="BH202" i="41"/>
  <c r="BG202" i="41"/>
  <c r="BF202" i="41"/>
  <c r="T202" i="41"/>
  <c r="R202" i="41"/>
  <c r="P202" i="41"/>
  <c r="BI201" i="41"/>
  <c r="BH201" i="41"/>
  <c r="BG201" i="41"/>
  <c r="BF201" i="41"/>
  <c r="T201" i="41"/>
  <c r="R201" i="41"/>
  <c r="P201" i="41"/>
  <c r="BI199" i="41"/>
  <c r="BH199" i="41"/>
  <c r="BG199" i="41"/>
  <c r="BF199" i="41"/>
  <c r="T199" i="41"/>
  <c r="R199" i="41"/>
  <c r="P199" i="41"/>
  <c r="BI197" i="41"/>
  <c r="BH197" i="41"/>
  <c r="BG197" i="41"/>
  <c r="BF197" i="41"/>
  <c r="T197" i="41"/>
  <c r="R197" i="41"/>
  <c r="P197" i="41"/>
  <c r="BI195" i="41"/>
  <c r="BH195" i="41"/>
  <c r="BG195" i="41"/>
  <c r="BF195" i="41"/>
  <c r="T195" i="41"/>
  <c r="R195" i="41"/>
  <c r="P195" i="41"/>
  <c r="BI193" i="41"/>
  <c r="BH193" i="41"/>
  <c r="BG193" i="41"/>
  <c r="BF193" i="41"/>
  <c r="T193" i="41"/>
  <c r="R193" i="41"/>
  <c r="P193" i="41"/>
  <c r="BI191" i="41"/>
  <c r="BH191" i="41"/>
  <c r="BG191" i="41"/>
  <c r="BF191" i="41"/>
  <c r="T191" i="41"/>
  <c r="R191" i="41"/>
  <c r="P191" i="41"/>
  <c r="BI189" i="41"/>
  <c r="BH189" i="41"/>
  <c r="BG189" i="41"/>
  <c r="BF189" i="41"/>
  <c r="T189" i="41"/>
  <c r="R189" i="41"/>
  <c r="P189" i="41"/>
  <c r="BI188" i="41"/>
  <c r="BH188" i="41"/>
  <c r="BG188" i="41"/>
  <c r="BF188" i="41"/>
  <c r="T188" i="41"/>
  <c r="R188" i="41"/>
  <c r="P188" i="41"/>
  <c r="BI187" i="41"/>
  <c r="BH187" i="41"/>
  <c r="BG187" i="41"/>
  <c r="BF187" i="41"/>
  <c r="T187" i="41"/>
  <c r="R187" i="41"/>
  <c r="P187" i="41"/>
  <c r="BI186" i="41"/>
  <c r="BH186" i="41"/>
  <c r="BG186" i="41"/>
  <c r="BF186" i="41"/>
  <c r="T186" i="41"/>
  <c r="R186" i="41"/>
  <c r="P186" i="41"/>
  <c r="BI185" i="41"/>
  <c r="BH185" i="41"/>
  <c r="BG185" i="41"/>
  <c r="BF185" i="41"/>
  <c r="T185" i="41"/>
  <c r="R185" i="41"/>
  <c r="P185" i="41"/>
  <c r="BI184" i="41"/>
  <c r="BH184" i="41"/>
  <c r="BG184" i="41"/>
  <c r="BF184" i="41"/>
  <c r="T184" i="41"/>
  <c r="R184" i="41"/>
  <c r="P184" i="41"/>
  <c r="BI183" i="41"/>
  <c r="BH183" i="41"/>
  <c r="BG183" i="41"/>
  <c r="BF183" i="41"/>
  <c r="T183" i="41"/>
  <c r="R183" i="41"/>
  <c r="P183" i="41"/>
  <c r="BI182" i="41"/>
  <c r="BH182" i="41"/>
  <c r="BG182" i="41"/>
  <c r="BF182" i="41"/>
  <c r="T182" i="41"/>
  <c r="R182" i="41"/>
  <c r="P182" i="41"/>
  <c r="BI180" i="41"/>
  <c r="BH180" i="41"/>
  <c r="BG180" i="41"/>
  <c r="BF180" i="41"/>
  <c r="T180" i="41"/>
  <c r="R180" i="41"/>
  <c r="P180" i="41"/>
  <c r="BI179" i="41"/>
  <c r="BH179" i="41"/>
  <c r="BG179" i="41"/>
  <c r="BF179" i="41"/>
  <c r="T179" i="41"/>
  <c r="R179" i="41"/>
  <c r="P179" i="41"/>
  <c r="BI177" i="41"/>
  <c r="BH177" i="41"/>
  <c r="BG177" i="41"/>
  <c r="BF177" i="41"/>
  <c r="T177" i="41"/>
  <c r="R177" i="41"/>
  <c r="P177" i="41"/>
  <c r="BI174" i="41"/>
  <c r="BH174" i="41"/>
  <c r="BG174" i="41"/>
  <c r="BF174" i="41"/>
  <c r="T174" i="41"/>
  <c r="R174" i="41"/>
  <c r="P174" i="41"/>
  <c r="BI171" i="41"/>
  <c r="BH171" i="41"/>
  <c r="BG171" i="41"/>
  <c r="BF171" i="41"/>
  <c r="T171" i="41"/>
  <c r="R171" i="41"/>
  <c r="P171" i="41"/>
  <c r="BI168" i="41"/>
  <c r="BH168" i="41"/>
  <c r="BG168" i="41"/>
  <c r="BF168" i="41"/>
  <c r="T168" i="41"/>
  <c r="R168" i="41"/>
  <c r="P168" i="41"/>
  <c r="BI166" i="41"/>
  <c r="BH166" i="41"/>
  <c r="BG166" i="41"/>
  <c r="BF166" i="41"/>
  <c r="T166" i="41"/>
  <c r="R166" i="41"/>
  <c r="P166" i="41"/>
  <c r="BI161" i="41"/>
  <c r="BH161" i="41"/>
  <c r="BG161" i="41"/>
  <c r="BF161" i="41"/>
  <c r="T161" i="41"/>
  <c r="R161" i="41"/>
  <c r="P161" i="41"/>
  <c r="BI160" i="41"/>
  <c r="BH160" i="41"/>
  <c r="BG160" i="41"/>
  <c r="BF160" i="41"/>
  <c r="T160" i="41"/>
  <c r="R160" i="41"/>
  <c r="P160" i="41"/>
  <c r="BI159" i="41"/>
  <c r="BH159" i="41"/>
  <c r="BG159" i="41"/>
  <c r="BF159" i="41"/>
  <c r="T159" i="41"/>
  <c r="R159" i="41"/>
  <c r="P159" i="41"/>
  <c r="BI157" i="41"/>
  <c r="BH157" i="41"/>
  <c r="BG157" i="41"/>
  <c r="BF157" i="41"/>
  <c r="T157" i="41"/>
  <c r="R157" i="41"/>
  <c r="P157" i="41"/>
  <c r="BI153" i="41"/>
  <c r="BH153" i="41"/>
  <c r="BG153" i="41"/>
  <c r="BF153" i="41"/>
  <c r="T153" i="41"/>
  <c r="R153" i="41"/>
  <c r="P153" i="41"/>
  <c r="BI148" i="41"/>
  <c r="BH148" i="41"/>
  <c r="BG148" i="41"/>
  <c r="BF148" i="41"/>
  <c r="T148" i="41"/>
  <c r="R148" i="41"/>
  <c r="P148" i="41"/>
  <c r="BI146" i="41"/>
  <c r="BH146" i="41"/>
  <c r="BG146" i="41"/>
  <c r="BF146" i="41"/>
  <c r="T146" i="41"/>
  <c r="R146" i="41"/>
  <c r="P146" i="41"/>
  <c r="BI145" i="41"/>
  <c r="BH145" i="41"/>
  <c r="BG145" i="41"/>
  <c r="BF145" i="41"/>
  <c r="T145" i="41"/>
  <c r="R145" i="41"/>
  <c r="P145" i="41"/>
  <c r="BI142" i="41"/>
  <c r="BH142" i="41"/>
  <c r="BG142" i="41"/>
  <c r="BF142" i="41"/>
  <c r="T142" i="41"/>
  <c r="R142" i="41"/>
  <c r="P142" i="41"/>
  <c r="BI139" i="41"/>
  <c r="BH139" i="41"/>
  <c r="BG139" i="41"/>
  <c r="BF139" i="41"/>
  <c r="T139" i="41"/>
  <c r="R139" i="41"/>
  <c r="P139" i="41"/>
  <c r="BI136" i="41"/>
  <c r="BH136" i="41"/>
  <c r="BG136" i="41"/>
  <c r="BF136" i="41"/>
  <c r="T136" i="41"/>
  <c r="R136" i="41"/>
  <c r="P136" i="41"/>
  <c r="BI132" i="41"/>
  <c r="BH132" i="41"/>
  <c r="BG132" i="41"/>
  <c r="BF132" i="41"/>
  <c r="T132" i="41"/>
  <c r="R132" i="41"/>
  <c r="P132" i="41"/>
  <c r="BI130" i="41"/>
  <c r="BH130" i="41"/>
  <c r="BG130" i="41"/>
  <c r="BF130" i="41"/>
  <c r="T130" i="41"/>
  <c r="R130" i="41"/>
  <c r="P130" i="41"/>
  <c r="BI127" i="41"/>
  <c r="BH127" i="41"/>
  <c r="BG127" i="41"/>
  <c r="BF127" i="41"/>
  <c r="T127" i="41"/>
  <c r="R127" i="41"/>
  <c r="P127" i="41"/>
  <c r="BI125" i="41"/>
  <c r="BH125" i="41"/>
  <c r="BG125" i="41"/>
  <c r="BF125" i="41"/>
  <c r="T125" i="41"/>
  <c r="R125" i="41"/>
  <c r="P125" i="41"/>
  <c r="BI123" i="41"/>
  <c r="BH123" i="41"/>
  <c r="BG123" i="41"/>
  <c r="BF123" i="41"/>
  <c r="T123" i="41"/>
  <c r="R123" i="41"/>
  <c r="P123" i="41"/>
  <c r="BI120" i="41"/>
  <c r="BH120" i="41"/>
  <c r="BG120" i="41"/>
  <c r="BF120" i="41"/>
  <c r="T120" i="41"/>
  <c r="R120" i="41"/>
  <c r="P120" i="41"/>
  <c r="BI117" i="41"/>
  <c r="BH117" i="41"/>
  <c r="BG117" i="41"/>
  <c r="BF117" i="41"/>
  <c r="T117" i="41"/>
  <c r="R117" i="41"/>
  <c r="P117" i="41"/>
  <c r="BI116" i="41"/>
  <c r="BH116" i="41"/>
  <c r="BG116" i="41"/>
  <c r="BF116" i="41"/>
  <c r="T116" i="41"/>
  <c r="R116" i="41"/>
  <c r="P116" i="41"/>
  <c r="BI112" i="41"/>
  <c r="BH112" i="41"/>
  <c r="BG112" i="41"/>
  <c r="BF112" i="41"/>
  <c r="T112" i="41"/>
  <c r="R112" i="41"/>
  <c r="P112" i="41"/>
  <c r="BI109" i="41"/>
  <c r="BH109" i="41"/>
  <c r="BG109" i="41"/>
  <c r="BF109" i="41"/>
  <c r="T109" i="41"/>
  <c r="R109" i="41"/>
  <c r="P109" i="41"/>
  <c r="BI103" i="41"/>
  <c r="BH103" i="41"/>
  <c r="BG103" i="41"/>
  <c r="BF103" i="41"/>
  <c r="T103" i="41"/>
  <c r="R103" i="41"/>
  <c r="P103" i="41"/>
  <c r="BI100" i="41"/>
  <c r="BH100" i="41"/>
  <c r="BG100" i="41"/>
  <c r="BF100" i="41"/>
  <c r="T100" i="41"/>
  <c r="R100" i="41"/>
  <c r="P100" i="41"/>
  <c r="BI97" i="41"/>
  <c r="BH97" i="41"/>
  <c r="BG97" i="41"/>
  <c r="BF97" i="41"/>
  <c r="T97" i="41"/>
  <c r="R97" i="41"/>
  <c r="P97" i="41"/>
  <c r="BI95" i="41"/>
  <c r="BH95" i="41"/>
  <c r="BG95" i="41"/>
  <c r="BF95" i="41"/>
  <c r="T95" i="41"/>
  <c r="R95" i="41"/>
  <c r="P95" i="41"/>
  <c r="J89" i="41"/>
  <c r="J88" i="41"/>
  <c r="F86" i="41"/>
  <c r="E84" i="41"/>
  <c r="J59" i="41"/>
  <c r="J58" i="41"/>
  <c r="F56" i="41"/>
  <c r="E54" i="41"/>
  <c r="J20" i="41"/>
  <c r="E20" i="41"/>
  <c r="F59" i="41" s="1"/>
  <c r="J19" i="41"/>
  <c r="J17" i="41"/>
  <c r="E17" i="41"/>
  <c r="F88" i="41"/>
  <c r="J16" i="41"/>
  <c r="J14" i="41"/>
  <c r="J56" i="41"/>
  <c r="E7" i="41"/>
  <c r="E50" i="41"/>
  <c r="J39" i="40"/>
  <c r="J38" i="40"/>
  <c r="AY101" i="1" s="1"/>
  <c r="J37" i="40"/>
  <c r="AX101" i="1"/>
  <c r="BI261" i="40"/>
  <c r="BH261" i="40"/>
  <c r="BG261" i="40"/>
  <c r="BF261" i="40"/>
  <c r="T261" i="40"/>
  <c r="T260" i="40" s="1"/>
  <c r="R261" i="40"/>
  <c r="R260" i="40"/>
  <c r="P261" i="40"/>
  <c r="P260" i="40" s="1"/>
  <c r="BI257" i="40"/>
  <c r="BH257" i="40"/>
  <c r="BG257" i="40"/>
  <c r="BF257" i="40"/>
  <c r="T257" i="40"/>
  <c r="R257" i="40"/>
  <c r="P257" i="40"/>
  <c r="BI255" i="40"/>
  <c r="BH255" i="40"/>
  <c r="BG255" i="40"/>
  <c r="BF255" i="40"/>
  <c r="T255" i="40"/>
  <c r="R255" i="40"/>
  <c r="P255" i="40"/>
  <c r="BI254" i="40"/>
  <c r="BH254" i="40"/>
  <c r="BG254" i="40"/>
  <c r="BF254" i="40"/>
  <c r="T254" i="40"/>
  <c r="R254" i="40"/>
  <c r="P254" i="40"/>
  <c r="BI253" i="40"/>
  <c r="BH253" i="40"/>
  <c r="BG253" i="40"/>
  <c r="BF253" i="40"/>
  <c r="T253" i="40"/>
  <c r="R253" i="40"/>
  <c r="P253" i="40"/>
  <c r="BI251" i="40"/>
  <c r="BH251" i="40"/>
  <c r="BG251" i="40"/>
  <c r="BF251" i="40"/>
  <c r="T251" i="40"/>
  <c r="R251" i="40"/>
  <c r="P251" i="40"/>
  <c r="BI246" i="40"/>
  <c r="BH246" i="40"/>
  <c r="BG246" i="40"/>
  <c r="BF246" i="40"/>
  <c r="T246" i="40"/>
  <c r="R246" i="40"/>
  <c r="P246" i="40"/>
  <c r="BI243" i="40"/>
  <c r="BH243" i="40"/>
  <c r="BG243" i="40"/>
  <c r="BF243" i="40"/>
  <c r="T243" i="40"/>
  <c r="R243" i="40"/>
  <c r="P243" i="40"/>
  <c r="BI241" i="40"/>
  <c r="BH241" i="40"/>
  <c r="BG241" i="40"/>
  <c r="BF241" i="40"/>
  <c r="T241" i="40"/>
  <c r="R241" i="40"/>
  <c r="P241" i="40"/>
  <c r="BI238" i="40"/>
  <c r="BH238" i="40"/>
  <c r="BG238" i="40"/>
  <c r="BF238" i="40"/>
  <c r="T238" i="40"/>
  <c r="R238" i="40"/>
  <c r="P238" i="40"/>
  <c r="BI237" i="40"/>
  <c r="BH237" i="40"/>
  <c r="BG237" i="40"/>
  <c r="BF237" i="40"/>
  <c r="T237" i="40"/>
  <c r="R237" i="40"/>
  <c r="P237" i="40"/>
  <c r="BI235" i="40"/>
  <c r="BH235" i="40"/>
  <c r="BG235" i="40"/>
  <c r="BF235" i="40"/>
  <c r="T235" i="40"/>
  <c r="R235" i="40"/>
  <c r="P235" i="40"/>
  <c r="BI233" i="40"/>
  <c r="BH233" i="40"/>
  <c r="BG233" i="40"/>
  <c r="BF233" i="40"/>
  <c r="T233" i="40"/>
  <c r="R233" i="40"/>
  <c r="P233" i="40"/>
  <c r="BI232" i="40"/>
  <c r="BH232" i="40"/>
  <c r="BG232" i="40"/>
  <c r="BF232" i="40"/>
  <c r="T232" i="40"/>
  <c r="R232" i="40"/>
  <c r="P232" i="40"/>
  <c r="BI230" i="40"/>
  <c r="BH230" i="40"/>
  <c r="BG230" i="40"/>
  <c r="BF230" i="40"/>
  <c r="T230" i="40"/>
  <c r="R230" i="40"/>
  <c r="P230" i="40"/>
  <c r="BI228" i="40"/>
  <c r="BH228" i="40"/>
  <c r="BG228" i="40"/>
  <c r="BF228" i="40"/>
  <c r="T228" i="40"/>
  <c r="R228" i="40"/>
  <c r="P228" i="40"/>
  <c r="BI227" i="40"/>
  <c r="BH227" i="40"/>
  <c r="BG227" i="40"/>
  <c r="BF227" i="40"/>
  <c r="T227" i="40"/>
  <c r="R227" i="40"/>
  <c r="P227" i="40"/>
  <c r="BI225" i="40"/>
  <c r="BH225" i="40"/>
  <c r="BG225" i="40"/>
  <c r="BF225" i="40"/>
  <c r="T225" i="40"/>
  <c r="R225" i="40"/>
  <c r="P225" i="40"/>
  <c r="BI223" i="40"/>
  <c r="BH223" i="40"/>
  <c r="BG223" i="40"/>
  <c r="BF223" i="40"/>
  <c r="T223" i="40"/>
  <c r="R223" i="40"/>
  <c r="P223" i="40"/>
  <c r="BI221" i="40"/>
  <c r="BH221" i="40"/>
  <c r="BG221" i="40"/>
  <c r="BF221" i="40"/>
  <c r="T221" i="40"/>
  <c r="R221" i="40"/>
  <c r="P221" i="40"/>
  <c r="BI219" i="40"/>
  <c r="BH219" i="40"/>
  <c r="BG219" i="40"/>
  <c r="BF219" i="40"/>
  <c r="T219" i="40"/>
  <c r="R219" i="40"/>
  <c r="P219" i="40"/>
  <c r="BI217" i="40"/>
  <c r="BH217" i="40"/>
  <c r="BG217" i="40"/>
  <c r="BF217" i="40"/>
  <c r="T217" i="40"/>
  <c r="R217" i="40"/>
  <c r="P217" i="40"/>
  <c r="BI215" i="40"/>
  <c r="BH215" i="40"/>
  <c r="BG215" i="40"/>
  <c r="BF215" i="40"/>
  <c r="T215" i="40"/>
  <c r="R215" i="40"/>
  <c r="P215" i="40"/>
  <c r="BI213" i="40"/>
  <c r="BH213" i="40"/>
  <c r="BG213" i="40"/>
  <c r="BF213" i="40"/>
  <c r="T213" i="40"/>
  <c r="R213" i="40"/>
  <c r="P213" i="40"/>
  <c r="BI211" i="40"/>
  <c r="BH211" i="40"/>
  <c r="BG211" i="40"/>
  <c r="BF211" i="40"/>
  <c r="T211" i="40"/>
  <c r="R211" i="40"/>
  <c r="P211" i="40"/>
  <c r="BI209" i="40"/>
  <c r="BH209" i="40"/>
  <c r="BG209" i="40"/>
  <c r="BF209" i="40"/>
  <c r="T209" i="40"/>
  <c r="R209" i="40"/>
  <c r="P209" i="40"/>
  <c r="BI207" i="40"/>
  <c r="BH207" i="40"/>
  <c r="BG207" i="40"/>
  <c r="BF207" i="40"/>
  <c r="T207" i="40"/>
  <c r="R207" i="40"/>
  <c r="P207" i="40"/>
  <c r="BI205" i="40"/>
  <c r="BH205" i="40"/>
  <c r="BG205" i="40"/>
  <c r="BF205" i="40"/>
  <c r="T205" i="40"/>
  <c r="R205" i="40"/>
  <c r="P205" i="40"/>
  <c r="BI202" i="40"/>
  <c r="BH202" i="40"/>
  <c r="BG202" i="40"/>
  <c r="BF202" i="40"/>
  <c r="T202" i="40"/>
  <c r="R202" i="40"/>
  <c r="P202" i="40"/>
  <c r="BI200" i="40"/>
  <c r="BH200" i="40"/>
  <c r="BG200" i="40"/>
  <c r="BF200" i="40"/>
  <c r="T200" i="40"/>
  <c r="R200" i="40"/>
  <c r="P200" i="40"/>
  <c r="BI197" i="40"/>
  <c r="BH197" i="40"/>
  <c r="BG197" i="40"/>
  <c r="BF197" i="40"/>
  <c r="T197" i="40"/>
  <c r="R197" i="40"/>
  <c r="P197" i="40"/>
  <c r="BI194" i="40"/>
  <c r="BH194" i="40"/>
  <c r="BG194" i="40"/>
  <c r="BF194" i="40"/>
  <c r="T194" i="40"/>
  <c r="R194" i="40"/>
  <c r="P194" i="40"/>
  <c r="BI192" i="40"/>
  <c r="BH192" i="40"/>
  <c r="BG192" i="40"/>
  <c r="BF192" i="40"/>
  <c r="T192" i="40"/>
  <c r="R192" i="40"/>
  <c r="P192" i="40"/>
  <c r="BI186" i="40"/>
  <c r="BH186" i="40"/>
  <c r="BG186" i="40"/>
  <c r="BF186" i="40"/>
  <c r="T186" i="40"/>
  <c r="T185" i="40"/>
  <c r="R186" i="40"/>
  <c r="R185" i="40"/>
  <c r="P186" i="40"/>
  <c r="P185" i="40" s="1"/>
  <c r="BI183" i="40"/>
  <c r="BH183" i="40"/>
  <c r="BG183" i="40"/>
  <c r="BF183" i="40"/>
  <c r="T183" i="40"/>
  <c r="R183" i="40"/>
  <c r="P183" i="40"/>
  <c r="BI177" i="40"/>
  <c r="BH177" i="40"/>
  <c r="BG177" i="40"/>
  <c r="BF177" i="40"/>
  <c r="T177" i="40"/>
  <c r="R177" i="40"/>
  <c r="P177" i="40"/>
  <c r="BI175" i="40"/>
  <c r="BH175" i="40"/>
  <c r="BG175" i="40"/>
  <c r="BF175" i="40"/>
  <c r="T175" i="40"/>
  <c r="R175" i="40"/>
  <c r="P175" i="40"/>
  <c r="BI173" i="40"/>
  <c r="BH173" i="40"/>
  <c r="BG173" i="40"/>
  <c r="BF173" i="40"/>
  <c r="T173" i="40"/>
  <c r="R173" i="40"/>
  <c r="P173" i="40"/>
  <c r="BI171" i="40"/>
  <c r="BH171" i="40"/>
  <c r="BG171" i="40"/>
  <c r="BF171" i="40"/>
  <c r="T171" i="40"/>
  <c r="R171" i="40"/>
  <c r="P171" i="40"/>
  <c r="BI169" i="40"/>
  <c r="BH169" i="40"/>
  <c r="BG169" i="40"/>
  <c r="BF169" i="40"/>
  <c r="T169" i="40"/>
  <c r="R169" i="40"/>
  <c r="P169" i="40"/>
  <c r="BI164" i="40"/>
  <c r="BH164" i="40"/>
  <c r="BG164" i="40"/>
  <c r="BF164" i="40"/>
  <c r="T164" i="40"/>
  <c r="R164" i="40"/>
  <c r="P164" i="40"/>
  <c r="BI162" i="40"/>
  <c r="BH162" i="40"/>
  <c r="BG162" i="40"/>
  <c r="BF162" i="40"/>
  <c r="T162" i="40"/>
  <c r="R162" i="40"/>
  <c r="P162" i="40"/>
  <c r="BI159" i="40"/>
  <c r="BH159" i="40"/>
  <c r="BG159" i="40"/>
  <c r="BF159" i="40"/>
  <c r="T159" i="40"/>
  <c r="R159" i="40"/>
  <c r="P159" i="40"/>
  <c r="BI157" i="40"/>
  <c r="BH157" i="40"/>
  <c r="BG157" i="40"/>
  <c r="BF157" i="40"/>
  <c r="T157" i="40"/>
  <c r="R157" i="40"/>
  <c r="P157" i="40"/>
  <c r="BI155" i="40"/>
  <c r="BH155" i="40"/>
  <c r="BG155" i="40"/>
  <c r="BF155" i="40"/>
  <c r="T155" i="40"/>
  <c r="R155" i="40"/>
  <c r="P155" i="40"/>
  <c r="BI152" i="40"/>
  <c r="BH152" i="40"/>
  <c r="BG152" i="40"/>
  <c r="BF152" i="40"/>
  <c r="T152" i="40"/>
  <c r="R152" i="40"/>
  <c r="P152" i="40"/>
  <c r="BI148" i="40"/>
  <c r="BH148" i="40"/>
  <c r="BG148" i="40"/>
  <c r="BF148" i="40"/>
  <c r="T148" i="40"/>
  <c r="R148" i="40"/>
  <c r="P148" i="40"/>
  <c r="BI145" i="40"/>
  <c r="BH145" i="40"/>
  <c r="BG145" i="40"/>
  <c r="BF145" i="40"/>
  <c r="T145" i="40"/>
  <c r="R145" i="40"/>
  <c r="P145" i="40"/>
  <c r="BI144" i="40"/>
  <c r="BH144" i="40"/>
  <c r="BG144" i="40"/>
  <c r="BF144" i="40"/>
  <c r="T144" i="40"/>
  <c r="R144" i="40"/>
  <c r="P144" i="40"/>
  <c r="BI139" i="40"/>
  <c r="BH139" i="40"/>
  <c r="BG139" i="40"/>
  <c r="BF139" i="40"/>
  <c r="T139" i="40"/>
  <c r="R139" i="40"/>
  <c r="P139" i="40"/>
  <c r="BI137" i="40"/>
  <c r="BH137" i="40"/>
  <c r="BG137" i="40"/>
  <c r="BF137" i="40"/>
  <c r="T137" i="40"/>
  <c r="R137" i="40"/>
  <c r="P137" i="40"/>
  <c r="BI132" i="40"/>
  <c r="BH132" i="40"/>
  <c r="BG132" i="40"/>
  <c r="BF132" i="40"/>
  <c r="T132" i="40"/>
  <c r="R132" i="40"/>
  <c r="P132" i="40"/>
  <c r="BI130" i="40"/>
  <c r="BH130" i="40"/>
  <c r="BG130" i="40"/>
  <c r="BF130" i="40"/>
  <c r="T130" i="40"/>
  <c r="R130" i="40"/>
  <c r="P130" i="40"/>
  <c r="BI128" i="40"/>
  <c r="BH128" i="40"/>
  <c r="BG128" i="40"/>
  <c r="BF128" i="40"/>
  <c r="T128" i="40"/>
  <c r="R128" i="40"/>
  <c r="P128" i="40"/>
  <c r="BI125" i="40"/>
  <c r="BH125" i="40"/>
  <c r="BG125" i="40"/>
  <c r="BF125" i="40"/>
  <c r="T125" i="40"/>
  <c r="R125" i="40"/>
  <c r="P125" i="40"/>
  <c r="BI122" i="40"/>
  <c r="BH122" i="40"/>
  <c r="BG122" i="40"/>
  <c r="BF122" i="40"/>
  <c r="T122" i="40"/>
  <c r="R122" i="40"/>
  <c r="P122" i="40"/>
  <c r="BI119" i="40"/>
  <c r="BH119" i="40"/>
  <c r="BG119" i="40"/>
  <c r="BF119" i="40"/>
  <c r="T119" i="40"/>
  <c r="R119" i="40"/>
  <c r="P119" i="40"/>
  <c r="BI112" i="40"/>
  <c r="BH112" i="40"/>
  <c r="BG112" i="40"/>
  <c r="BF112" i="40"/>
  <c r="T112" i="40"/>
  <c r="R112" i="40"/>
  <c r="P112" i="40"/>
  <c r="BI109" i="40"/>
  <c r="BH109" i="40"/>
  <c r="BG109" i="40"/>
  <c r="BF109" i="40"/>
  <c r="T109" i="40"/>
  <c r="R109" i="40"/>
  <c r="P109" i="40"/>
  <c r="BI103" i="40"/>
  <c r="BH103" i="40"/>
  <c r="BG103" i="40"/>
  <c r="BF103" i="40"/>
  <c r="T103" i="40"/>
  <c r="R103" i="40"/>
  <c r="P103" i="40"/>
  <c r="BI97" i="40"/>
  <c r="BH97" i="40"/>
  <c r="BG97" i="40"/>
  <c r="BF97" i="40"/>
  <c r="T97" i="40"/>
  <c r="R97" i="40"/>
  <c r="P97" i="40"/>
  <c r="BI94" i="40"/>
  <c r="BH94" i="40"/>
  <c r="BG94" i="40"/>
  <c r="BF94" i="40"/>
  <c r="T94" i="40"/>
  <c r="R94" i="40"/>
  <c r="P94" i="40"/>
  <c r="J88" i="40"/>
  <c r="J87" i="40"/>
  <c r="F85" i="40"/>
  <c r="E83" i="40"/>
  <c r="J59" i="40"/>
  <c r="J58" i="40"/>
  <c r="F56" i="40"/>
  <c r="E54" i="40"/>
  <c r="J20" i="40"/>
  <c r="E20" i="40"/>
  <c r="F88" i="40" s="1"/>
  <c r="J19" i="40"/>
  <c r="J17" i="40"/>
  <c r="E17" i="40"/>
  <c r="F58" i="40" s="1"/>
  <c r="J16" i="40"/>
  <c r="J14" i="40"/>
  <c r="J85" i="40"/>
  <c r="E7" i="40"/>
  <c r="E50" i="40" s="1"/>
  <c r="J37" i="39"/>
  <c r="J36" i="39"/>
  <c r="AY99" i="1" s="1"/>
  <c r="J35" i="39"/>
  <c r="AX99" i="1"/>
  <c r="BI153" i="39"/>
  <c r="BH153" i="39"/>
  <c r="BG153" i="39"/>
  <c r="BF153" i="39"/>
  <c r="T153" i="39"/>
  <c r="T152" i="39" s="1"/>
  <c r="R153" i="39"/>
  <c r="R152" i="39"/>
  <c r="P153" i="39"/>
  <c r="P152" i="39" s="1"/>
  <c r="BI151" i="39"/>
  <c r="BH151" i="39"/>
  <c r="BG151" i="39"/>
  <c r="BF151" i="39"/>
  <c r="T151" i="39"/>
  <c r="R151" i="39"/>
  <c r="P151" i="39"/>
  <c r="BI150" i="39"/>
  <c r="BH150" i="39"/>
  <c r="BG150" i="39"/>
  <c r="BF150" i="39"/>
  <c r="T150" i="39"/>
  <c r="R150" i="39"/>
  <c r="P150" i="39"/>
  <c r="BI149" i="39"/>
  <c r="BH149" i="39"/>
  <c r="BG149" i="39"/>
  <c r="BF149" i="39"/>
  <c r="T149" i="39"/>
  <c r="R149" i="39"/>
  <c r="P149" i="39"/>
  <c r="BI148" i="39"/>
  <c r="BH148" i="39"/>
  <c r="BG148" i="39"/>
  <c r="BF148" i="39"/>
  <c r="T148" i="39"/>
  <c r="R148" i="39"/>
  <c r="P148" i="39"/>
  <c r="BI147" i="39"/>
  <c r="BH147" i="39"/>
  <c r="BG147" i="39"/>
  <c r="BF147" i="39"/>
  <c r="T147" i="39"/>
  <c r="R147" i="39"/>
  <c r="P147" i="39"/>
  <c r="BI146" i="39"/>
  <c r="BH146" i="39"/>
  <c r="BG146" i="39"/>
  <c r="BF146" i="39"/>
  <c r="T146" i="39"/>
  <c r="R146" i="39"/>
  <c r="P146" i="39"/>
  <c r="BI145" i="39"/>
  <c r="BH145" i="39"/>
  <c r="BG145" i="39"/>
  <c r="BF145" i="39"/>
  <c r="T145" i="39"/>
  <c r="R145" i="39"/>
  <c r="P145" i="39"/>
  <c r="BI144" i="39"/>
  <c r="BH144" i="39"/>
  <c r="BG144" i="39"/>
  <c r="BF144" i="39"/>
  <c r="T144" i="39"/>
  <c r="R144" i="39"/>
  <c r="P144" i="39"/>
  <c r="BI143" i="39"/>
  <c r="BH143" i="39"/>
  <c r="BG143" i="39"/>
  <c r="BF143" i="39"/>
  <c r="T143" i="39"/>
  <c r="R143" i="39"/>
  <c r="P143" i="39"/>
  <c r="BI140" i="39"/>
  <c r="BH140" i="39"/>
  <c r="BG140" i="39"/>
  <c r="BF140" i="39"/>
  <c r="T140" i="39"/>
  <c r="R140" i="39"/>
  <c r="P140" i="39"/>
  <c r="BI139" i="39"/>
  <c r="BH139" i="39"/>
  <c r="BG139" i="39"/>
  <c r="BF139" i="39"/>
  <c r="T139" i="39"/>
  <c r="R139" i="39"/>
  <c r="P139" i="39"/>
  <c r="BI136" i="39"/>
  <c r="BH136" i="39"/>
  <c r="BG136" i="39"/>
  <c r="BF136" i="39"/>
  <c r="T136" i="39"/>
  <c r="R136" i="39"/>
  <c r="P136" i="39"/>
  <c r="BI135" i="39"/>
  <c r="BH135" i="39"/>
  <c r="BG135" i="39"/>
  <c r="BF135" i="39"/>
  <c r="T135" i="39"/>
  <c r="R135" i="39"/>
  <c r="P135" i="39"/>
  <c r="BI132" i="39"/>
  <c r="BH132" i="39"/>
  <c r="BG132" i="39"/>
  <c r="BF132" i="39"/>
  <c r="T132" i="39"/>
  <c r="R132" i="39"/>
  <c r="P132" i="39"/>
  <c r="BI130" i="39"/>
  <c r="BH130" i="39"/>
  <c r="BG130" i="39"/>
  <c r="BF130" i="39"/>
  <c r="T130" i="39"/>
  <c r="R130" i="39"/>
  <c r="P130" i="39"/>
  <c r="BI128" i="39"/>
  <c r="BH128" i="39"/>
  <c r="BG128" i="39"/>
  <c r="BF128" i="39"/>
  <c r="T128" i="39"/>
  <c r="R128" i="39"/>
  <c r="P128" i="39"/>
  <c r="BI127" i="39"/>
  <c r="BH127" i="39"/>
  <c r="BG127" i="39"/>
  <c r="BF127" i="39"/>
  <c r="T127" i="39"/>
  <c r="R127" i="39"/>
  <c r="P127" i="39"/>
  <c r="BI125" i="39"/>
  <c r="BH125" i="39"/>
  <c r="BG125" i="39"/>
  <c r="BF125" i="39"/>
  <c r="T125" i="39"/>
  <c r="R125" i="39"/>
  <c r="P125" i="39"/>
  <c r="BI123" i="39"/>
  <c r="BH123" i="39"/>
  <c r="BG123" i="39"/>
  <c r="BF123" i="39"/>
  <c r="T123" i="39"/>
  <c r="R123" i="39"/>
  <c r="P123" i="39"/>
  <c r="BI120" i="39"/>
  <c r="BH120" i="39"/>
  <c r="BG120" i="39"/>
  <c r="BF120" i="39"/>
  <c r="T120" i="39"/>
  <c r="R120" i="39"/>
  <c r="P120" i="39"/>
  <c r="BI118" i="39"/>
  <c r="BH118" i="39"/>
  <c r="BG118" i="39"/>
  <c r="BF118" i="39"/>
  <c r="T118" i="39"/>
  <c r="R118" i="39"/>
  <c r="P118" i="39"/>
  <c r="BI116" i="39"/>
  <c r="BH116" i="39"/>
  <c r="BG116" i="39"/>
  <c r="BF116" i="39"/>
  <c r="T116" i="39"/>
  <c r="R116" i="39"/>
  <c r="P116" i="39"/>
  <c r="BI113" i="39"/>
  <c r="BH113" i="39"/>
  <c r="BG113" i="39"/>
  <c r="BF113" i="39"/>
  <c r="T113" i="39"/>
  <c r="R113" i="39"/>
  <c r="P113" i="39"/>
  <c r="BI112" i="39"/>
  <c r="BH112" i="39"/>
  <c r="BG112" i="39"/>
  <c r="BF112" i="39"/>
  <c r="T112" i="39"/>
  <c r="R112" i="39"/>
  <c r="P112" i="39"/>
  <c r="BI110" i="39"/>
  <c r="BH110" i="39"/>
  <c r="BG110" i="39"/>
  <c r="BF110" i="39"/>
  <c r="T110" i="39"/>
  <c r="R110" i="39"/>
  <c r="P110" i="39"/>
  <c r="BI109" i="39"/>
  <c r="BH109" i="39"/>
  <c r="BG109" i="39"/>
  <c r="BF109" i="39"/>
  <c r="T109" i="39"/>
  <c r="R109" i="39"/>
  <c r="P109" i="39"/>
  <c r="BI108" i="39"/>
  <c r="BH108" i="39"/>
  <c r="BG108" i="39"/>
  <c r="BF108" i="39"/>
  <c r="T108" i="39"/>
  <c r="R108" i="39"/>
  <c r="P108" i="39"/>
  <c r="BI106" i="39"/>
  <c r="BH106" i="39"/>
  <c r="BG106" i="39"/>
  <c r="BF106" i="39"/>
  <c r="T106" i="39"/>
  <c r="R106" i="39"/>
  <c r="P106" i="39"/>
  <c r="BI104" i="39"/>
  <c r="BH104" i="39"/>
  <c r="BG104" i="39"/>
  <c r="BF104" i="39"/>
  <c r="T104" i="39"/>
  <c r="R104" i="39"/>
  <c r="P104" i="39"/>
  <c r="BI103" i="39"/>
  <c r="BH103" i="39"/>
  <c r="BG103" i="39"/>
  <c r="BF103" i="39"/>
  <c r="T103" i="39"/>
  <c r="R103" i="39"/>
  <c r="P103" i="39"/>
  <c r="BI101" i="39"/>
  <c r="BH101" i="39"/>
  <c r="BG101" i="39"/>
  <c r="BF101" i="39"/>
  <c r="T101" i="39"/>
  <c r="R101" i="39"/>
  <c r="P101" i="39"/>
  <c r="BI99" i="39"/>
  <c r="BH99" i="39"/>
  <c r="BG99" i="39"/>
  <c r="BF99" i="39"/>
  <c r="T99" i="39"/>
  <c r="R99" i="39"/>
  <c r="P99" i="39"/>
  <c r="BI96" i="39"/>
  <c r="BH96" i="39"/>
  <c r="BG96" i="39"/>
  <c r="BF96" i="39"/>
  <c r="T96" i="39"/>
  <c r="R96" i="39"/>
  <c r="P96" i="39"/>
  <c r="BI94" i="39"/>
  <c r="BH94" i="39"/>
  <c r="BG94" i="39"/>
  <c r="BF94" i="39"/>
  <c r="T94" i="39"/>
  <c r="R94" i="39"/>
  <c r="P94" i="39"/>
  <c r="BI92" i="39"/>
  <c r="BH92" i="39"/>
  <c r="BG92" i="39"/>
  <c r="BF92" i="39"/>
  <c r="T92" i="39"/>
  <c r="R92" i="39"/>
  <c r="P92" i="39"/>
  <c r="BI91" i="39"/>
  <c r="BH91" i="39"/>
  <c r="BG91" i="39"/>
  <c r="BF91" i="39"/>
  <c r="T91" i="39"/>
  <c r="R91" i="39"/>
  <c r="P91" i="39"/>
  <c r="BI89" i="39"/>
  <c r="BH89" i="39"/>
  <c r="BG89" i="39"/>
  <c r="BF89" i="39"/>
  <c r="T89" i="39"/>
  <c r="R89" i="39"/>
  <c r="P89" i="39"/>
  <c r="J83" i="39"/>
  <c r="J82" i="39"/>
  <c r="F80" i="39"/>
  <c r="E78" i="39"/>
  <c r="J55" i="39"/>
  <c r="J54" i="39"/>
  <c r="F52" i="39"/>
  <c r="E50" i="39"/>
  <c r="J18" i="39"/>
  <c r="E18" i="39"/>
  <c r="F83" i="39" s="1"/>
  <c r="J17" i="39"/>
  <c r="J15" i="39"/>
  <c r="E15" i="39"/>
  <c r="F82" i="39"/>
  <c r="J14" i="39"/>
  <c r="J12" i="39"/>
  <c r="J80" i="39"/>
  <c r="E7" i="39"/>
  <c r="E76" i="39" s="1"/>
  <c r="J37" i="38"/>
  <c r="J36" i="38"/>
  <c r="AY98" i="1"/>
  <c r="J35" i="38"/>
  <c r="AX98" i="1" s="1"/>
  <c r="BI175" i="38"/>
  <c r="BH175" i="38"/>
  <c r="BG175" i="38"/>
  <c r="BF175" i="38"/>
  <c r="T175" i="38"/>
  <c r="T174" i="38"/>
  <c r="R175" i="38"/>
  <c r="R174" i="38" s="1"/>
  <c r="P175" i="38"/>
  <c r="P174" i="38"/>
  <c r="BI173" i="38"/>
  <c r="BH173" i="38"/>
  <c r="BG173" i="38"/>
  <c r="BF173" i="38"/>
  <c r="T173" i="38"/>
  <c r="R173" i="38"/>
  <c r="P173" i="38"/>
  <c r="BI172" i="38"/>
  <c r="BH172" i="38"/>
  <c r="BG172" i="38"/>
  <c r="BF172" i="38"/>
  <c r="T172" i="38"/>
  <c r="R172" i="38"/>
  <c r="P172" i="38"/>
  <c r="BI171" i="38"/>
  <c r="BH171" i="38"/>
  <c r="BG171" i="38"/>
  <c r="BF171" i="38"/>
  <c r="T171" i="38"/>
  <c r="R171" i="38"/>
  <c r="P171" i="38"/>
  <c r="BI169" i="38"/>
  <c r="BH169" i="38"/>
  <c r="BG169" i="38"/>
  <c r="BF169" i="38"/>
  <c r="T169" i="38"/>
  <c r="R169" i="38"/>
  <c r="P169" i="38"/>
  <c r="BI168" i="38"/>
  <c r="BH168" i="38"/>
  <c r="BG168" i="38"/>
  <c r="BF168" i="38"/>
  <c r="T168" i="38"/>
  <c r="R168" i="38"/>
  <c r="P168" i="38"/>
  <c r="BI167" i="38"/>
  <c r="BH167" i="38"/>
  <c r="BG167" i="38"/>
  <c r="BF167" i="38"/>
  <c r="T167" i="38"/>
  <c r="R167" i="38"/>
  <c r="P167" i="38"/>
  <c r="BI165" i="38"/>
  <c r="BH165" i="38"/>
  <c r="BG165" i="38"/>
  <c r="BF165" i="38"/>
  <c r="T165" i="38"/>
  <c r="R165" i="38"/>
  <c r="P165" i="38"/>
  <c r="BI164" i="38"/>
  <c r="BH164" i="38"/>
  <c r="BG164" i="38"/>
  <c r="BF164" i="38"/>
  <c r="T164" i="38"/>
  <c r="R164" i="38"/>
  <c r="P164" i="38"/>
  <c r="BI162" i="38"/>
  <c r="BH162" i="38"/>
  <c r="BG162" i="38"/>
  <c r="BF162" i="38"/>
  <c r="T162" i="38"/>
  <c r="R162" i="38"/>
  <c r="P162" i="38"/>
  <c r="BI161" i="38"/>
  <c r="BH161" i="38"/>
  <c r="BG161" i="38"/>
  <c r="BF161" i="38"/>
  <c r="T161" i="38"/>
  <c r="R161" i="38"/>
  <c r="P161" i="38"/>
  <c r="BI160" i="38"/>
  <c r="BH160" i="38"/>
  <c r="BG160" i="38"/>
  <c r="BF160" i="38"/>
  <c r="T160" i="38"/>
  <c r="R160" i="38"/>
  <c r="P160" i="38"/>
  <c r="BI159" i="38"/>
  <c r="BH159" i="38"/>
  <c r="BG159" i="38"/>
  <c r="BF159" i="38"/>
  <c r="T159" i="38"/>
  <c r="R159" i="38"/>
  <c r="P159" i="38"/>
  <c r="BI158" i="38"/>
  <c r="BH158" i="38"/>
  <c r="BG158" i="38"/>
  <c r="BF158" i="38"/>
  <c r="T158" i="38"/>
  <c r="R158" i="38"/>
  <c r="P158" i="38"/>
  <c r="BI156" i="38"/>
  <c r="BH156" i="38"/>
  <c r="BG156" i="38"/>
  <c r="BF156" i="38"/>
  <c r="T156" i="38"/>
  <c r="R156" i="38"/>
  <c r="P156" i="38"/>
  <c r="BI152" i="38"/>
  <c r="BH152" i="38"/>
  <c r="BG152" i="38"/>
  <c r="BF152" i="38"/>
  <c r="T152" i="38"/>
  <c r="T151" i="38"/>
  <c r="R152" i="38"/>
  <c r="R151" i="38" s="1"/>
  <c r="P152" i="38"/>
  <c r="P151" i="38" s="1"/>
  <c r="BI148" i="38"/>
  <c r="BH148" i="38"/>
  <c r="BG148" i="38"/>
  <c r="BF148" i="38"/>
  <c r="T148" i="38"/>
  <c r="R148" i="38"/>
  <c r="P148" i="38"/>
  <c r="BI145" i="38"/>
  <c r="BH145" i="38"/>
  <c r="BG145" i="38"/>
  <c r="BF145" i="38"/>
  <c r="T145" i="38"/>
  <c r="R145" i="38"/>
  <c r="P145" i="38"/>
  <c r="BI142" i="38"/>
  <c r="BH142" i="38"/>
  <c r="BG142" i="38"/>
  <c r="BF142" i="38"/>
  <c r="T142" i="38"/>
  <c r="R142" i="38"/>
  <c r="P142" i="38"/>
  <c r="BI141" i="38"/>
  <c r="BH141" i="38"/>
  <c r="BG141" i="38"/>
  <c r="BF141" i="38"/>
  <c r="T141" i="38"/>
  <c r="R141" i="38"/>
  <c r="P141" i="38"/>
  <c r="BI139" i="38"/>
  <c r="BH139" i="38"/>
  <c r="BG139" i="38"/>
  <c r="BF139" i="38"/>
  <c r="T139" i="38"/>
  <c r="R139" i="38"/>
  <c r="P139" i="38"/>
  <c r="BI136" i="38"/>
  <c r="BH136" i="38"/>
  <c r="BG136" i="38"/>
  <c r="BF136" i="38"/>
  <c r="T136" i="38"/>
  <c r="R136" i="38"/>
  <c r="P136" i="38"/>
  <c r="BI133" i="38"/>
  <c r="BH133" i="38"/>
  <c r="BG133" i="38"/>
  <c r="BF133" i="38"/>
  <c r="T133" i="38"/>
  <c r="R133" i="38"/>
  <c r="P133" i="38"/>
  <c r="BI131" i="38"/>
  <c r="BH131" i="38"/>
  <c r="BG131" i="38"/>
  <c r="BF131" i="38"/>
  <c r="T131" i="38"/>
  <c r="R131" i="38"/>
  <c r="P131" i="38"/>
  <c r="BI129" i="38"/>
  <c r="BH129" i="38"/>
  <c r="BG129" i="38"/>
  <c r="BF129" i="38"/>
  <c r="T129" i="38"/>
  <c r="R129" i="38"/>
  <c r="P129" i="38"/>
  <c r="BI127" i="38"/>
  <c r="BH127" i="38"/>
  <c r="BG127" i="38"/>
  <c r="BF127" i="38"/>
  <c r="T127" i="38"/>
  <c r="R127" i="38"/>
  <c r="P127" i="38"/>
  <c r="BI125" i="38"/>
  <c r="BH125" i="38"/>
  <c r="BG125" i="38"/>
  <c r="BF125" i="38"/>
  <c r="T125" i="38"/>
  <c r="R125" i="38"/>
  <c r="P125" i="38"/>
  <c r="BI123" i="38"/>
  <c r="BH123" i="38"/>
  <c r="BG123" i="38"/>
  <c r="BF123" i="38"/>
  <c r="T123" i="38"/>
  <c r="R123" i="38"/>
  <c r="P123" i="38"/>
  <c r="BI121" i="38"/>
  <c r="BH121" i="38"/>
  <c r="BG121" i="38"/>
  <c r="BF121" i="38"/>
  <c r="T121" i="38"/>
  <c r="R121" i="38"/>
  <c r="P121" i="38"/>
  <c r="BI119" i="38"/>
  <c r="BH119" i="38"/>
  <c r="BG119" i="38"/>
  <c r="BF119" i="38"/>
  <c r="T119" i="38"/>
  <c r="R119" i="38"/>
  <c r="P119" i="38"/>
  <c r="BI116" i="38"/>
  <c r="BH116" i="38"/>
  <c r="BG116" i="38"/>
  <c r="BF116" i="38"/>
  <c r="T116" i="38"/>
  <c r="R116" i="38"/>
  <c r="P116" i="38"/>
  <c r="BI113" i="38"/>
  <c r="BH113" i="38"/>
  <c r="BG113" i="38"/>
  <c r="BF113" i="38"/>
  <c r="T113" i="38"/>
  <c r="R113" i="38"/>
  <c r="P113" i="38"/>
  <c r="BI110" i="38"/>
  <c r="BH110" i="38"/>
  <c r="BG110" i="38"/>
  <c r="BF110" i="38"/>
  <c r="T110" i="38"/>
  <c r="R110" i="38"/>
  <c r="P110" i="38"/>
  <c r="BI109" i="38"/>
  <c r="BH109" i="38"/>
  <c r="BG109" i="38"/>
  <c r="BF109" i="38"/>
  <c r="T109" i="38"/>
  <c r="R109" i="38"/>
  <c r="P109" i="38"/>
  <c r="BI107" i="38"/>
  <c r="BH107" i="38"/>
  <c r="BG107" i="38"/>
  <c r="BF107" i="38"/>
  <c r="T107" i="38"/>
  <c r="R107" i="38"/>
  <c r="P107" i="38"/>
  <c r="BI104" i="38"/>
  <c r="BH104" i="38"/>
  <c r="BG104" i="38"/>
  <c r="BF104" i="38"/>
  <c r="T104" i="38"/>
  <c r="R104" i="38"/>
  <c r="P104" i="38"/>
  <c r="BI100" i="38"/>
  <c r="BH100" i="38"/>
  <c r="BG100" i="38"/>
  <c r="BF100" i="38"/>
  <c r="T100" i="38"/>
  <c r="R100" i="38"/>
  <c r="P100" i="38"/>
  <c r="BI97" i="38"/>
  <c r="BH97" i="38"/>
  <c r="BG97" i="38"/>
  <c r="BF97" i="38"/>
  <c r="T97" i="38"/>
  <c r="R97" i="38"/>
  <c r="P97" i="38"/>
  <c r="BI96" i="38"/>
  <c r="BH96" i="38"/>
  <c r="BG96" i="38"/>
  <c r="BF96" i="38"/>
  <c r="T96" i="38"/>
  <c r="R96" i="38"/>
  <c r="P96" i="38"/>
  <c r="BI93" i="38"/>
  <c r="BH93" i="38"/>
  <c r="BG93" i="38"/>
  <c r="BF93" i="38"/>
  <c r="T93" i="38"/>
  <c r="R93" i="38"/>
  <c r="P93" i="38"/>
  <c r="BI90" i="38"/>
  <c r="BH90" i="38"/>
  <c r="BG90" i="38"/>
  <c r="BF90" i="38"/>
  <c r="T90" i="38"/>
  <c r="R90" i="38"/>
  <c r="P90" i="38"/>
  <c r="BI88" i="38"/>
  <c r="BH88" i="38"/>
  <c r="BG88" i="38"/>
  <c r="BF88" i="38"/>
  <c r="T88" i="38"/>
  <c r="R88" i="38"/>
  <c r="P88" i="38"/>
  <c r="J82" i="38"/>
  <c r="J81" i="38"/>
  <c r="F79" i="38"/>
  <c r="E77" i="38"/>
  <c r="J55" i="38"/>
  <c r="J54" i="38"/>
  <c r="F52" i="38"/>
  <c r="E50" i="38"/>
  <c r="J18" i="38"/>
  <c r="E18" i="38"/>
  <c r="F82" i="38"/>
  <c r="J17" i="38"/>
  <c r="J15" i="38"/>
  <c r="E15" i="38"/>
  <c r="F54" i="38" s="1"/>
  <c r="J14" i="38"/>
  <c r="J12" i="38"/>
  <c r="J52" i="38"/>
  <c r="E7" i="38"/>
  <c r="E75" i="38" s="1"/>
  <c r="J37" i="37"/>
  <c r="J36" i="37"/>
  <c r="AY97" i="1"/>
  <c r="J35" i="37"/>
  <c r="AX97" i="1"/>
  <c r="BI177" i="37"/>
  <c r="BH177" i="37"/>
  <c r="BG177" i="37"/>
  <c r="BF177" i="37"/>
  <c r="T177" i="37"/>
  <c r="R177" i="37"/>
  <c r="P177" i="37"/>
  <c r="BI175" i="37"/>
  <c r="BH175" i="37"/>
  <c r="BG175" i="37"/>
  <c r="BF175" i="37"/>
  <c r="T175" i="37"/>
  <c r="R175" i="37"/>
  <c r="P175" i="37"/>
  <c r="BI171" i="37"/>
  <c r="BH171" i="37"/>
  <c r="BG171" i="37"/>
  <c r="BF171" i="37"/>
  <c r="T171" i="37"/>
  <c r="R171" i="37"/>
  <c r="P171" i="37"/>
  <c r="BI167" i="37"/>
  <c r="BH167" i="37"/>
  <c r="BG167" i="37"/>
  <c r="BF167" i="37"/>
  <c r="T167" i="37"/>
  <c r="R167" i="37"/>
  <c r="P167" i="37"/>
  <c r="BI163" i="37"/>
  <c r="BH163" i="37"/>
  <c r="BG163" i="37"/>
  <c r="BF163" i="37"/>
  <c r="T163" i="37"/>
  <c r="R163" i="37"/>
  <c r="P163" i="37"/>
  <c r="BI159" i="37"/>
  <c r="BH159" i="37"/>
  <c r="BG159" i="37"/>
  <c r="BF159" i="37"/>
  <c r="T159" i="37"/>
  <c r="R159" i="37"/>
  <c r="P159" i="37"/>
  <c r="BI157" i="37"/>
  <c r="BH157" i="37"/>
  <c r="BG157" i="37"/>
  <c r="BF157" i="37"/>
  <c r="T157" i="37"/>
  <c r="R157" i="37"/>
  <c r="P157" i="37"/>
  <c r="BI154" i="37"/>
  <c r="BH154" i="37"/>
  <c r="BG154" i="37"/>
  <c r="BF154" i="37"/>
  <c r="T154" i="37"/>
  <c r="R154" i="37"/>
  <c r="P154" i="37"/>
  <c r="BI151" i="37"/>
  <c r="BH151" i="37"/>
  <c r="BG151" i="37"/>
  <c r="BF151" i="37"/>
  <c r="T151" i="37"/>
  <c r="R151" i="37"/>
  <c r="P151" i="37"/>
  <c r="BI148" i="37"/>
  <c r="BH148" i="37"/>
  <c r="BG148" i="37"/>
  <c r="BF148" i="37"/>
  <c r="T148" i="37"/>
  <c r="R148" i="37"/>
  <c r="P148" i="37"/>
  <c r="BI142" i="37"/>
  <c r="BH142" i="37"/>
  <c r="BG142" i="37"/>
  <c r="BF142" i="37"/>
  <c r="T142" i="37"/>
  <c r="R142" i="37"/>
  <c r="P142" i="37"/>
  <c r="BI138" i="37"/>
  <c r="BH138" i="37"/>
  <c r="BG138" i="37"/>
  <c r="BF138" i="37"/>
  <c r="T138" i="37"/>
  <c r="R138" i="37"/>
  <c r="P138" i="37"/>
  <c r="BI135" i="37"/>
  <c r="BH135" i="37"/>
  <c r="BG135" i="37"/>
  <c r="BF135" i="37"/>
  <c r="T135" i="37"/>
  <c r="R135" i="37"/>
  <c r="P135" i="37"/>
  <c r="BI132" i="37"/>
  <c r="BH132" i="37"/>
  <c r="BG132" i="37"/>
  <c r="BF132" i="37"/>
  <c r="T132" i="37"/>
  <c r="R132" i="37"/>
  <c r="P132" i="37"/>
  <c r="BI129" i="37"/>
  <c r="BH129" i="37"/>
  <c r="BG129" i="37"/>
  <c r="BF129" i="37"/>
  <c r="T129" i="37"/>
  <c r="R129" i="37"/>
  <c r="P129" i="37"/>
  <c r="BI125" i="37"/>
  <c r="BH125" i="37"/>
  <c r="BG125" i="37"/>
  <c r="BF125" i="37"/>
  <c r="T125" i="37"/>
  <c r="R125" i="37"/>
  <c r="P125" i="37"/>
  <c r="BI120" i="37"/>
  <c r="BH120" i="37"/>
  <c r="BG120" i="37"/>
  <c r="BF120" i="37"/>
  <c r="T120" i="37"/>
  <c r="R120" i="37"/>
  <c r="P120" i="37"/>
  <c r="BI114" i="37"/>
  <c r="BH114" i="37"/>
  <c r="BG114" i="37"/>
  <c r="BF114" i="37"/>
  <c r="T114" i="37"/>
  <c r="R114" i="37"/>
  <c r="P114" i="37"/>
  <c r="BI108" i="37"/>
  <c r="BH108" i="37"/>
  <c r="BG108" i="37"/>
  <c r="BF108" i="37"/>
  <c r="T108" i="37"/>
  <c r="R108" i="37"/>
  <c r="P108" i="37"/>
  <c r="BI105" i="37"/>
  <c r="BH105" i="37"/>
  <c r="BG105" i="37"/>
  <c r="BF105" i="37"/>
  <c r="T105" i="37"/>
  <c r="R105" i="37"/>
  <c r="P105" i="37"/>
  <c r="BI100" i="37"/>
  <c r="BH100" i="37"/>
  <c r="BG100" i="37"/>
  <c r="BF100" i="37"/>
  <c r="T100" i="37"/>
  <c r="R100" i="37"/>
  <c r="P100" i="37"/>
  <c r="BI94" i="37"/>
  <c r="BH94" i="37"/>
  <c r="BG94" i="37"/>
  <c r="BF94" i="37"/>
  <c r="T94" i="37"/>
  <c r="R94" i="37"/>
  <c r="P94" i="37"/>
  <c r="BI87" i="37"/>
  <c r="BH87" i="37"/>
  <c r="BG87" i="37"/>
  <c r="BF87" i="37"/>
  <c r="T87" i="37"/>
  <c r="R87" i="37"/>
  <c r="P87" i="37"/>
  <c r="J81" i="37"/>
  <c r="J80" i="37"/>
  <c r="F78" i="37"/>
  <c r="E76" i="37"/>
  <c r="J55" i="37"/>
  <c r="J54" i="37"/>
  <c r="F52" i="37"/>
  <c r="E50" i="37"/>
  <c r="J18" i="37"/>
  <c r="E18" i="37"/>
  <c r="F55" i="37"/>
  <c r="J17" i="37"/>
  <c r="J15" i="37"/>
  <c r="E15" i="37"/>
  <c r="F80" i="37" s="1"/>
  <c r="J14" i="37"/>
  <c r="J12" i="37"/>
  <c r="J78" i="37" s="1"/>
  <c r="E7" i="37"/>
  <c r="E74" i="37"/>
  <c r="J37" i="36"/>
  <c r="J36" i="36"/>
  <c r="AY96" i="1"/>
  <c r="J35" i="36"/>
  <c r="AX96" i="1" s="1"/>
  <c r="BI210" i="36"/>
  <c r="BH210" i="36"/>
  <c r="BG210" i="36"/>
  <c r="BF210" i="36"/>
  <c r="T210" i="36"/>
  <c r="R210" i="36"/>
  <c r="P210" i="36"/>
  <c r="BI208" i="36"/>
  <c r="BH208" i="36"/>
  <c r="BG208" i="36"/>
  <c r="BF208" i="36"/>
  <c r="T208" i="36"/>
  <c r="R208" i="36"/>
  <c r="P208" i="36"/>
  <c r="BI204" i="36"/>
  <c r="BH204" i="36"/>
  <c r="BG204" i="36"/>
  <c r="BF204" i="36"/>
  <c r="T204" i="36"/>
  <c r="R204" i="36"/>
  <c r="P204" i="36"/>
  <c r="BI202" i="36"/>
  <c r="BH202" i="36"/>
  <c r="BG202" i="36"/>
  <c r="BF202" i="36"/>
  <c r="T202" i="36"/>
  <c r="R202" i="36"/>
  <c r="P202" i="36"/>
  <c r="BI199" i="36"/>
  <c r="BH199" i="36"/>
  <c r="BG199" i="36"/>
  <c r="BF199" i="36"/>
  <c r="T199" i="36"/>
  <c r="R199" i="36"/>
  <c r="P199" i="36"/>
  <c r="BI196" i="36"/>
  <c r="BH196" i="36"/>
  <c r="BG196" i="36"/>
  <c r="BF196" i="36"/>
  <c r="T196" i="36"/>
  <c r="R196" i="36"/>
  <c r="P196" i="36"/>
  <c r="BI192" i="36"/>
  <c r="BH192" i="36"/>
  <c r="BG192" i="36"/>
  <c r="BF192" i="36"/>
  <c r="T192" i="36"/>
  <c r="R192" i="36"/>
  <c r="P192" i="36"/>
  <c r="BI188" i="36"/>
  <c r="BH188" i="36"/>
  <c r="BG188" i="36"/>
  <c r="BF188" i="36"/>
  <c r="T188" i="36"/>
  <c r="R188" i="36"/>
  <c r="P188" i="36"/>
  <c r="BI185" i="36"/>
  <c r="BH185" i="36"/>
  <c r="BG185" i="36"/>
  <c r="BF185" i="36"/>
  <c r="T185" i="36"/>
  <c r="R185" i="36"/>
  <c r="P185" i="36"/>
  <c r="BI181" i="36"/>
  <c r="BH181" i="36"/>
  <c r="BG181" i="36"/>
  <c r="BF181" i="36"/>
  <c r="T181" i="36"/>
  <c r="R181" i="36"/>
  <c r="P181" i="36"/>
  <c r="BI177" i="36"/>
  <c r="BH177" i="36"/>
  <c r="BG177" i="36"/>
  <c r="BF177" i="36"/>
  <c r="T177" i="36"/>
  <c r="R177" i="36"/>
  <c r="P177" i="36"/>
  <c r="BI172" i="36"/>
  <c r="BH172" i="36"/>
  <c r="BG172" i="36"/>
  <c r="BF172" i="36"/>
  <c r="T172" i="36"/>
  <c r="R172" i="36"/>
  <c r="P172" i="36"/>
  <c r="BI167" i="36"/>
  <c r="BH167" i="36"/>
  <c r="BG167" i="36"/>
  <c r="BF167" i="36"/>
  <c r="T167" i="36"/>
  <c r="R167" i="36"/>
  <c r="P167" i="36"/>
  <c r="BI165" i="36"/>
  <c r="BH165" i="36"/>
  <c r="BG165" i="36"/>
  <c r="BF165" i="36"/>
  <c r="T165" i="36"/>
  <c r="R165" i="36"/>
  <c r="P165" i="36"/>
  <c r="BI162" i="36"/>
  <c r="BH162" i="36"/>
  <c r="BG162" i="36"/>
  <c r="BF162" i="36"/>
  <c r="T162" i="36"/>
  <c r="R162" i="36"/>
  <c r="P162" i="36"/>
  <c r="BI161" i="36"/>
  <c r="BH161" i="36"/>
  <c r="BG161" i="36"/>
  <c r="BF161" i="36"/>
  <c r="T161" i="36"/>
  <c r="R161" i="36"/>
  <c r="P161" i="36"/>
  <c r="BI158" i="36"/>
  <c r="BH158" i="36"/>
  <c r="BG158" i="36"/>
  <c r="BF158" i="36"/>
  <c r="T158" i="36"/>
  <c r="R158" i="36"/>
  <c r="P158" i="36"/>
  <c r="BI157" i="36"/>
  <c r="BH157" i="36"/>
  <c r="BG157" i="36"/>
  <c r="BF157" i="36"/>
  <c r="T157" i="36"/>
  <c r="R157" i="36"/>
  <c r="P157" i="36"/>
  <c r="BI154" i="36"/>
  <c r="BH154" i="36"/>
  <c r="BG154" i="36"/>
  <c r="BF154" i="36"/>
  <c r="T154" i="36"/>
  <c r="R154" i="36"/>
  <c r="P154" i="36"/>
  <c r="BI151" i="36"/>
  <c r="BH151" i="36"/>
  <c r="BG151" i="36"/>
  <c r="BF151" i="36"/>
  <c r="T151" i="36"/>
  <c r="R151" i="36"/>
  <c r="P151" i="36"/>
  <c r="BI148" i="36"/>
  <c r="BH148" i="36"/>
  <c r="BG148" i="36"/>
  <c r="BF148" i="36"/>
  <c r="T148" i="36"/>
  <c r="R148" i="36"/>
  <c r="P148" i="36"/>
  <c r="BI143" i="36"/>
  <c r="BH143" i="36"/>
  <c r="BG143" i="36"/>
  <c r="BF143" i="36"/>
  <c r="T143" i="36"/>
  <c r="R143" i="36"/>
  <c r="P143" i="36"/>
  <c r="BI139" i="36"/>
  <c r="BH139" i="36"/>
  <c r="BG139" i="36"/>
  <c r="BF139" i="36"/>
  <c r="T139" i="36"/>
  <c r="R139" i="36"/>
  <c r="P139" i="36"/>
  <c r="BI136" i="36"/>
  <c r="BH136" i="36"/>
  <c r="BG136" i="36"/>
  <c r="BF136" i="36"/>
  <c r="T136" i="36"/>
  <c r="R136" i="36"/>
  <c r="P136" i="36"/>
  <c r="BI133" i="36"/>
  <c r="BH133" i="36"/>
  <c r="BG133" i="36"/>
  <c r="BF133" i="36"/>
  <c r="T133" i="36"/>
  <c r="R133" i="36"/>
  <c r="P133" i="36"/>
  <c r="BI130" i="36"/>
  <c r="BH130" i="36"/>
  <c r="BG130" i="36"/>
  <c r="BF130" i="36"/>
  <c r="T130" i="36"/>
  <c r="R130" i="36"/>
  <c r="P130" i="36"/>
  <c r="BI126" i="36"/>
  <c r="BH126" i="36"/>
  <c r="BG126" i="36"/>
  <c r="BF126" i="36"/>
  <c r="T126" i="36"/>
  <c r="R126" i="36"/>
  <c r="P126" i="36"/>
  <c r="BI121" i="36"/>
  <c r="BH121" i="36"/>
  <c r="BG121" i="36"/>
  <c r="BF121" i="36"/>
  <c r="T121" i="36"/>
  <c r="R121" i="36"/>
  <c r="P121" i="36"/>
  <c r="BI115" i="36"/>
  <c r="BH115" i="36"/>
  <c r="BG115" i="36"/>
  <c r="BF115" i="36"/>
  <c r="T115" i="36"/>
  <c r="R115" i="36"/>
  <c r="P115" i="36"/>
  <c r="BI109" i="36"/>
  <c r="BH109" i="36"/>
  <c r="BG109" i="36"/>
  <c r="BF109" i="36"/>
  <c r="T109" i="36"/>
  <c r="R109" i="36"/>
  <c r="P109" i="36"/>
  <c r="BI106" i="36"/>
  <c r="BH106" i="36"/>
  <c r="BG106" i="36"/>
  <c r="BF106" i="36"/>
  <c r="T106" i="36"/>
  <c r="R106" i="36"/>
  <c r="P106" i="36"/>
  <c r="BI101" i="36"/>
  <c r="BH101" i="36"/>
  <c r="BG101" i="36"/>
  <c r="BF101" i="36"/>
  <c r="T101" i="36"/>
  <c r="R101" i="36"/>
  <c r="P101" i="36"/>
  <c r="BI96" i="36"/>
  <c r="BH96" i="36"/>
  <c r="BG96" i="36"/>
  <c r="BF96" i="36"/>
  <c r="T96" i="36"/>
  <c r="R96" i="36"/>
  <c r="P96" i="36"/>
  <c r="BI89" i="36"/>
  <c r="BH89" i="36"/>
  <c r="BG89" i="36"/>
  <c r="BF89" i="36"/>
  <c r="T89" i="36"/>
  <c r="R89" i="36"/>
  <c r="P89" i="36"/>
  <c r="J83" i="36"/>
  <c r="J82" i="36"/>
  <c r="F80" i="36"/>
  <c r="E78" i="36"/>
  <c r="J55" i="36"/>
  <c r="J54" i="36"/>
  <c r="F52" i="36"/>
  <c r="E50" i="36"/>
  <c r="J18" i="36"/>
  <c r="E18" i="36"/>
  <c r="F83" i="36" s="1"/>
  <c r="J17" i="36"/>
  <c r="J15" i="36"/>
  <c r="E15" i="36"/>
  <c r="F82" i="36" s="1"/>
  <c r="J14" i="36"/>
  <c r="J12" i="36"/>
  <c r="J80" i="36"/>
  <c r="E7" i="36"/>
  <c r="E76" i="36"/>
  <c r="J37" i="35"/>
  <c r="J36" i="35"/>
  <c r="AY95" i="1"/>
  <c r="J35" i="35"/>
  <c r="AX95" i="1"/>
  <c r="BI195" i="35"/>
  <c r="BH195" i="35"/>
  <c r="BG195" i="35"/>
  <c r="BF195" i="35"/>
  <c r="T195" i="35"/>
  <c r="T194" i="35"/>
  <c r="R195" i="35"/>
  <c r="R194" i="35"/>
  <c r="P195" i="35"/>
  <c r="P194" i="35"/>
  <c r="BI192" i="35"/>
  <c r="BH192" i="35"/>
  <c r="BG192" i="35"/>
  <c r="BF192" i="35"/>
  <c r="T192" i="35"/>
  <c r="R192" i="35"/>
  <c r="P192" i="35"/>
  <c r="BI190" i="35"/>
  <c r="BH190" i="35"/>
  <c r="BG190" i="35"/>
  <c r="BF190" i="35"/>
  <c r="T190" i="35"/>
  <c r="R190" i="35"/>
  <c r="P190" i="35"/>
  <c r="BI188" i="35"/>
  <c r="BH188" i="35"/>
  <c r="BG188" i="35"/>
  <c r="BF188" i="35"/>
  <c r="T188" i="35"/>
  <c r="R188" i="35"/>
  <c r="P188" i="35"/>
  <c r="BI182" i="35"/>
  <c r="BH182" i="35"/>
  <c r="BG182" i="35"/>
  <c r="BF182" i="35"/>
  <c r="T182" i="35"/>
  <c r="R182" i="35"/>
  <c r="P182" i="35"/>
  <c r="BI178" i="35"/>
  <c r="BH178" i="35"/>
  <c r="BG178" i="35"/>
  <c r="BF178" i="35"/>
  <c r="T178" i="35"/>
  <c r="R178" i="35"/>
  <c r="P178" i="35"/>
  <c r="BI176" i="35"/>
  <c r="BH176" i="35"/>
  <c r="BG176" i="35"/>
  <c r="BF176" i="35"/>
  <c r="T176" i="35"/>
  <c r="R176" i="35"/>
  <c r="P176" i="35"/>
  <c r="BI172" i="35"/>
  <c r="BH172" i="35"/>
  <c r="BG172" i="35"/>
  <c r="BF172" i="35"/>
  <c r="T172" i="35"/>
  <c r="R172" i="35"/>
  <c r="P172" i="35"/>
  <c r="BI169" i="35"/>
  <c r="BH169" i="35"/>
  <c r="BG169" i="35"/>
  <c r="BF169" i="35"/>
  <c r="T169" i="35"/>
  <c r="R169" i="35"/>
  <c r="P169" i="35"/>
  <c r="BI163" i="35"/>
  <c r="BH163" i="35"/>
  <c r="BG163" i="35"/>
  <c r="BF163" i="35"/>
  <c r="T163" i="35"/>
  <c r="R163" i="35"/>
  <c r="P163" i="35"/>
  <c r="BI157" i="35"/>
  <c r="BH157" i="35"/>
  <c r="BG157" i="35"/>
  <c r="BF157" i="35"/>
  <c r="T157" i="35"/>
  <c r="R157" i="35"/>
  <c r="P157" i="35"/>
  <c r="BI152" i="35"/>
  <c r="BH152" i="35"/>
  <c r="BG152" i="35"/>
  <c r="BF152" i="35"/>
  <c r="T152" i="35"/>
  <c r="R152" i="35"/>
  <c r="P152" i="35"/>
  <c r="BI151" i="35"/>
  <c r="BH151" i="35"/>
  <c r="BG151" i="35"/>
  <c r="BF151" i="35"/>
  <c r="T151" i="35"/>
  <c r="R151" i="35"/>
  <c r="P151" i="35"/>
  <c r="BI148" i="35"/>
  <c r="BH148" i="35"/>
  <c r="BG148" i="35"/>
  <c r="BF148" i="35"/>
  <c r="T148" i="35"/>
  <c r="R148" i="35"/>
  <c r="P148" i="35"/>
  <c r="BI144" i="35"/>
  <c r="BH144" i="35"/>
  <c r="BG144" i="35"/>
  <c r="BF144" i="35"/>
  <c r="T144" i="35"/>
  <c r="R144" i="35"/>
  <c r="P144" i="35"/>
  <c r="BI141" i="35"/>
  <c r="BH141" i="35"/>
  <c r="BG141" i="35"/>
  <c r="BF141" i="35"/>
  <c r="T141" i="35"/>
  <c r="R141" i="35"/>
  <c r="P141" i="35"/>
  <c r="BI138" i="35"/>
  <c r="BH138" i="35"/>
  <c r="BG138" i="35"/>
  <c r="BF138" i="35"/>
  <c r="T138" i="35"/>
  <c r="R138" i="35"/>
  <c r="P138" i="35"/>
  <c r="BI135" i="35"/>
  <c r="BH135" i="35"/>
  <c r="BG135" i="35"/>
  <c r="BF135" i="35"/>
  <c r="T135" i="35"/>
  <c r="R135" i="35"/>
  <c r="P135" i="35"/>
  <c r="BI132" i="35"/>
  <c r="BH132" i="35"/>
  <c r="BG132" i="35"/>
  <c r="BF132" i="35"/>
  <c r="T132" i="35"/>
  <c r="R132" i="35"/>
  <c r="P132" i="35"/>
  <c r="BI129" i="35"/>
  <c r="BH129" i="35"/>
  <c r="BG129" i="35"/>
  <c r="BF129" i="35"/>
  <c r="T129" i="35"/>
  <c r="R129" i="35"/>
  <c r="P129" i="35"/>
  <c r="BI126" i="35"/>
  <c r="BH126" i="35"/>
  <c r="BG126" i="35"/>
  <c r="BF126" i="35"/>
  <c r="T126" i="35"/>
  <c r="R126" i="35"/>
  <c r="P126" i="35"/>
  <c r="BI124" i="35"/>
  <c r="BH124" i="35"/>
  <c r="BG124" i="35"/>
  <c r="BF124" i="35"/>
  <c r="T124" i="35"/>
  <c r="R124" i="35"/>
  <c r="P124" i="35"/>
  <c r="BI121" i="35"/>
  <c r="BH121" i="35"/>
  <c r="BG121" i="35"/>
  <c r="BF121" i="35"/>
  <c r="T121" i="35"/>
  <c r="R121" i="35"/>
  <c r="P121" i="35"/>
  <c r="BI119" i="35"/>
  <c r="BH119" i="35"/>
  <c r="BG119" i="35"/>
  <c r="BF119" i="35"/>
  <c r="T119" i="35"/>
  <c r="R119" i="35"/>
  <c r="P119" i="35"/>
  <c r="BI116" i="35"/>
  <c r="BH116" i="35"/>
  <c r="BG116" i="35"/>
  <c r="BF116" i="35"/>
  <c r="T116" i="35"/>
  <c r="R116" i="35"/>
  <c r="P116" i="35"/>
  <c r="BI112" i="35"/>
  <c r="BH112" i="35"/>
  <c r="BG112" i="35"/>
  <c r="BF112" i="35"/>
  <c r="T112" i="35"/>
  <c r="R112" i="35"/>
  <c r="P112" i="35"/>
  <c r="BI107" i="35"/>
  <c r="BH107" i="35"/>
  <c r="BG107" i="35"/>
  <c r="BF107" i="35"/>
  <c r="T107" i="35"/>
  <c r="R107" i="35"/>
  <c r="P107" i="35"/>
  <c r="BI102" i="35"/>
  <c r="BH102" i="35"/>
  <c r="BG102" i="35"/>
  <c r="BF102" i="35"/>
  <c r="T102" i="35"/>
  <c r="R102" i="35"/>
  <c r="P102" i="35"/>
  <c r="BI99" i="35"/>
  <c r="BH99" i="35"/>
  <c r="BG99" i="35"/>
  <c r="BF99" i="35"/>
  <c r="T99" i="35"/>
  <c r="R99" i="35"/>
  <c r="P99" i="35"/>
  <c r="BI96" i="35"/>
  <c r="BH96" i="35"/>
  <c r="BG96" i="35"/>
  <c r="BF96" i="35"/>
  <c r="T96" i="35"/>
  <c r="R96" i="35"/>
  <c r="P96" i="35"/>
  <c r="BI93" i="35"/>
  <c r="BH93" i="35"/>
  <c r="BG93" i="35"/>
  <c r="BF93" i="35"/>
  <c r="T93" i="35"/>
  <c r="R93" i="35"/>
  <c r="P93" i="35"/>
  <c r="BI90" i="35"/>
  <c r="BH90" i="35"/>
  <c r="BG90" i="35"/>
  <c r="BF90" i="35"/>
  <c r="T90" i="35"/>
  <c r="R90" i="35"/>
  <c r="P90" i="35"/>
  <c r="J84" i="35"/>
  <c r="J83" i="35"/>
  <c r="F81" i="35"/>
  <c r="E79" i="35"/>
  <c r="J55" i="35"/>
  <c r="J54" i="35"/>
  <c r="F52" i="35"/>
  <c r="E50" i="35"/>
  <c r="J18" i="35"/>
  <c r="E18" i="35"/>
  <c r="F55" i="35"/>
  <c r="J17" i="35"/>
  <c r="J15" i="35"/>
  <c r="E15" i="35"/>
  <c r="F83" i="35" s="1"/>
  <c r="J14" i="35"/>
  <c r="J12" i="35"/>
  <c r="J81" i="35"/>
  <c r="E7" i="35"/>
  <c r="E77" i="35" s="1"/>
  <c r="J37" i="34"/>
  <c r="J36" i="34"/>
  <c r="AY94" i="1"/>
  <c r="J35" i="34"/>
  <c r="AX94" i="1"/>
  <c r="BI401" i="34"/>
  <c r="BH401" i="34"/>
  <c r="BG401" i="34"/>
  <c r="BF401" i="34"/>
  <c r="T401" i="34"/>
  <c r="R401" i="34"/>
  <c r="P401" i="34"/>
  <c r="BI396" i="34"/>
  <c r="BH396" i="34"/>
  <c r="BG396" i="34"/>
  <c r="BF396" i="34"/>
  <c r="T396" i="34"/>
  <c r="R396" i="34"/>
  <c r="P396" i="34"/>
  <c r="BI391" i="34"/>
  <c r="BH391" i="34"/>
  <c r="BG391" i="34"/>
  <c r="BF391" i="34"/>
  <c r="T391" i="34"/>
  <c r="R391" i="34"/>
  <c r="P391" i="34"/>
  <c r="BI377" i="34"/>
  <c r="BH377" i="34"/>
  <c r="BG377" i="34"/>
  <c r="BF377" i="34"/>
  <c r="T377" i="34"/>
  <c r="R377" i="34"/>
  <c r="P377" i="34"/>
  <c r="BI363" i="34"/>
  <c r="BH363" i="34"/>
  <c r="BG363" i="34"/>
  <c r="BF363" i="34"/>
  <c r="T363" i="34"/>
  <c r="R363" i="34"/>
  <c r="P363" i="34"/>
  <c r="BI349" i="34"/>
  <c r="BH349" i="34"/>
  <c r="BG349" i="34"/>
  <c r="BF349" i="34"/>
  <c r="T349" i="34"/>
  <c r="R349" i="34"/>
  <c r="P349" i="34"/>
  <c r="BI346" i="34"/>
  <c r="BH346" i="34"/>
  <c r="BG346" i="34"/>
  <c r="BF346" i="34"/>
  <c r="T346" i="34"/>
  <c r="R346" i="34"/>
  <c r="P346" i="34"/>
  <c r="BI344" i="34"/>
  <c r="BH344" i="34"/>
  <c r="BG344" i="34"/>
  <c r="BF344" i="34"/>
  <c r="T344" i="34"/>
  <c r="R344" i="34"/>
  <c r="P344" i="34"/>
  <c r="BI342" i="34"/>
  <c r="BH342" i="34"/>
  <c r="BG342" i="34"/>
  <c r="BF342" i="34"/>
  <c r="T342" i="34"/>
  <c r="R342" i="34"/>
  <c r="P342" i="34"/>
  <c r="BI339" i="34"/>
  <c r="BH339" i="34"/>
  <c r="BG339" i="34"/>
  <c r="BF339" i="34"/>
  <c r="T339" i="34"/>
  <c r="R339" i="34"/>
  <c r="P339" i="34"/>
  <c r="BI337" i="34"/>
  <c r="BH337" i="34"/>
  <c r="BG337" i="34"/>
  <c r="BF337" i="34"/>
  <c r="T337" i="34"/>
  <c r="R337" i="34"/>
  <c r="P337" i="34"/>
  <c r="BI333" i="34"/>
  <c r="BH333" i="34"/>
  <c r="BG333" i="34"/>
  <c r="BF333" i="34"/>
  <c r="T333" i="34"/>
  <c r="R333" i="34"/>
  <c r="P333" i="34"/>
  <c r="BI331" i="34"/>
  <c r="BH331" i="34"/>
  <c r="BG331" i="34"/>
  <c r="BF331" i="34"/>
  <c r="T331" i="34"/>
  <c r="R331" i="34"/>
  <c r="P331" i="34"/>
  <c r="BI328" i="34"/>
  <c r="BH328" i="34"/>
  <c r="BG328" i="34"/>
  <c r="BF328" i="34"/>
  <c r="T328" i="34"/>
  <c r="R328" i="34"/>
  <c r="P328" i="34"/>
  <c r="BI325" i="34"/>
  <c r="BH325" i="34"/>
  <c r="BG325" i="34"/>
  <c r="BF325" i="34"/>
  <c r="T325" i="34"/>
  <c r="R325" i="34"/>
  <c r="P325" i="34"/>
  <c r="BI323" i="34"/>
  <c r="BH323" i="34"/>
  <c r="BG323" i="34"/>
  <c r="BF323" i="34"/>
  <c r="T323" i="34"/>
  <c r="R323" i="34"/>
  <c r="P323" i="34"/>
  <c r="BI321" i="34"/>
  <c r="BH321" i="34"/>
  <c r="BG321" i="34"/>
  <c r="BF321" i="34"/>
  <c r="T321" i="34"/>
  <c r="R321" i="34"/>
  <c r="P321" i="34"/>
  <c r="BI317" i="34"/>
  <c r="BH317" i="34"/>
  <c r="BG317" i="34"/>
  <c r="BF317" i="34"/>
  <c r="T317" i="34"/>
  <c r="R317" i="34"/>
  <c r="P317" i="34"/>
  <c r="BI315" i="34"/>
  <c r="BH315" i="34"/>
  <c r="BG315" i="34"/>
  <c r="BF315" i="34"/>
  <c r="T315" i="34"/>
  <c r="R315" i="34"/>
  <c r="P315" i="34"/>
  <c r="BI312" i="34"/>
  <c r="BH312" i="34"/>
  <c r="BG312" i="34"/>
  <c r="BF312" i="34"/>
  <c r="T312" i="34"/>
  <c r="R312" i="34"/>
  <c r="P312" i="34"/>
  <c r="BI309" i="34"/>
  <c r="BH309" i="34"/>
  <c r="BG309" i="34"/>
  <c r="BF309" i="34"/>
  <c r="T309" i="34"/>
  <c r="R309" i="34"/>
  <c r="P309" i="34"/>
  <c r="BI307" i="34"/>
  <c r="BH307" i="34"/>
  <c r="BG307" i="34"/>
  <c r="BF307" i="34"/>
  <c r="T307" i="34"/>
  <c r="R307" i="34"/>
  <c r="P307" i="34"/>
  <c r="BI305" i="34"/>
  <c r="BH305" i="34"/>
  <c r="BG305" i="34"/>
  <c r="BF305" i="34"/>
  <c r="T305" i="34"/>
  <c r="R305" i="34"/>
  <c r="P305" i="34"/>
  <c r="BI300" i="34"/>
  <c r="BH300" i="34"/>
  <c r="BG300" i="34"/>
  <c r="BF300" i="34"/>
  <c r="T300" i="34"/>
  <c r="R300" i="34"/>
  <c r="P300" i="34"/>
  <c r="BI298" i="34"/>
  <c r="BH298" i="34"/>
  <c r="BG298" i="34"/>
  <c r="BF298" i="34"/>
  <c r="T298" i="34"/>
  <c r="R298" i="34"/>
  <c r="P298" i="34"/>
  <c r="BI293" i="34"/>
  <c r="BH293" i="34"/>
  <c r="BG293" i="34"/>
  <c r="BF293" i="34"/>
  <c r="T293" i="34"/>
  <c r="R293" i="34"/>
  <c r="P293" i="34"/>
  <c r="BI289" i="34"/>
  <c r="BH289" i="34"/>
  <c r="BG289" i="34"/>
  <c r="BF289" i="34"/>
  <c r="T289" i="34"/>
  <c r="R289" i="34"/>
  <c r="P289" i="34"/>
  <c r="BI287" i="34"/>
  <c r="BH287" i="34"/>
  <c r="BG287" i="34"/>
  <c r="BF287" i="34"/>
  <c r="T287" i="34"/>
  <c r="R287" i="34"/>
  <c r="P287" i="34"/>
  <c r="BI283" i="34"/>
  <c r="BH283" i="34"/>
  <c r="BG283" i="34"/>
  <c r="BF283" i="34"/>
  <c r="T283" i="34"/>
  <c r="R283" i="34"/>
  <c r="P283" i="34"/>
  <c r="BI280" i="34"/>
  <c r="BH280" i="34"/>
  <c r="BG280" i="34"/>
  <c r="BF280" i="34"/>
  <c r="T280" i="34"/>
  <c r="R280" i="34"/>
  <c r="P280" i="34"/>
  <c r="BI277" i="34"/>
  <c r="BH277" i="34"/>
  <c r="BG277" i="34"/>
  <c r="BF277" i="34"/>
  <c r="T277" i="34"/>
  <c r="R277" i="34"/>
  <c r="P277" i="34"/>
  <c r="BI274" i="34"/>
  <c r="BH274" i="34"/>
  <c r="BG274" i="34"/>
  <c r="BF274" i="34"/>
  <c r="T274" i="34"/>
  <c r="R274" i="34"/>
  <c r="P274" i="34"/>
  <c r="BI271" i="34"/>
  <c r="BH271" i="34"/>
  <c r="BG271" i="34"/>
  <c r="BF271" i="34"/>
  <c r="T271" i="34"/>
  <c r="R271" i="34"/>
  <c r="P271" i="34"/>
  <c r="BI270" i="34"/>
  <c r="BH270" i="34"/>
  <c r="BG270" i="34"/>
  <c r="BF270" i="34"/>
  <c r="T270" i="34"/>
  <c r="R270" i="34"/>
  <c r="P270" i="34"/>
  <c r="BI267" i="34"/>
  <c r="BH267" i="34"/>
  <c r="BG267" i="34"/>
  <c r="BF267" i="34"/>
  <c r="T267" i="34"/>
  <c r="R267" i="34"/>
  <c r="P267" i="34"/>
  <c r="BI266" i="34"/>
  <c r="BH266" i="34"/>
  <c r="BG266" i="34"/>
  <c r="BF266" i="34"/>
  <c r="T266" i="34"/>
  <c r="R266" i="34"/>
  <c r="P266" i="34"/>
  <c r="BI265" i="34"/>
  <c r="BH265" i="34"/>
  <c r="BG265" i="34"/>
  <c r="BF265" i="34"/>
  <c r="T265" i="34"/>
  <c r="R265" i="34"/>
  <c r="P265" i="34"/>
  <c r="BI260" i="34"/>
  <c r="BH260" i="34"/>
  <c r="BG260" i="34"/>
  <c r="BF260" i="34"/>
  <c r="T260" i="34"/>
  <c r="R260" i="34"/>
  <c r="P260" i="34"/>
  <c r="BI258" i="34"/>
  <c r="BH258" i="34"/>
  <c r="BG258" i="34"/>
  <c r="BF258" i="34"/>
  <c r="T258" i="34"/>
  <c r="R258" i="34"/>
  <c r="P258" i="34"/>
  <c r="BI255" i="34"/>
  <c r="BH255" i="34"/>
  <c r="BG255" i="34"/>
  <c r="BF255" i="34"/>
  <c r="T255" i="34"/>
  <c r="R255" i="34"/>
  <c r="P255" i="34"/>
  <c r="BI251" i="34"/>
  <c r="BH251" i="34"/>
  <c r="BG251" i="34"/>
  <c r="BF251" i="34"/>
  <c r="T251" i="34"/>
  <c r="R251" i="34"/>
  <c r="P251" i="34"/>
  <c r="BI248" i="34"/>
  <c r="BH248" i="34"/>
  <c r="BG248" i="34"/>
  <c r="BF248" i="34"/>
  <c r="T248" i="34"/>
  <c r="R248" i="34"/>
  <c r="P248" i="34"/>
  <c r="BI244" i="34"/>
  <c r="BH244" i="34"/>
  <c r="BG244" i="34"/>
  <c r="BF244" i="34"/>
  <c r="T244" i="34"/>
  <c r="R244" i="34"/>
  <c r="P244" i="34"/>
  <c r="BI240" i="34"/>
  <c r="BH240" i="34"/>
  <c r="BG240" i="34"/>
  <c r="BF240" i="34"/>
  <c r="T240" i="34"/>
  <c r="R240" i="34"/>
  <c r="P240" i="34"/>
  <c r="BI236" i="34"/>
  <c r="BH236" i="34"/>
  <c r="BG236" i="34"/>
  <c r="BF236" i="34"/>
  <c r="T236" i="34"/>
  <c r="R236" i="34"/>
  <c r="P236" i="34"/>
  <c r="BI231" i="34"/>
  <c r="BH231" i="34"/>
  <c r="BG231" i="34"/>
  <c r="BF231" i="34"/>
  <c r="T231" i="34"/>
  <c r="R231" i="34"/>
  <c r="P231" i="34"/>
  <c r="BI226" i="34"/>
  <c r="BH226" i="34"/>
  <c r="BG226" i="34"/>
  <c r="BF226" i="34"/>
  <c r="T226" i="34"/>
  <c r="R226" i="34"/>
  <c r="P226" i="34"/>
  <c r="BI223" i="34"/>
  <c r="BH223" i="34"/>
  <c r="BG223" i="34"/>
  <c r="BF223" i="34"/>
  <c r="T223" i="34"/>
  <c r="R223" i="34"/>
  <c r="P223" i="34"/>
  <c r="BI219" i="34"/>
  <c r="BH219" i="34"/>
  <c r="BG219" i="34"/>
  <c r="BF219" i="34"/>
  <c r="T219" i="34"/>
  <c r="R219" i="34"/>
  <c r="P219" i="34"/>
  <c r="BI217" i="34"/>
  <c r="BH217" i="34"/>
  <c r="BG217" i="34"/>
  <c r="BF217" i="34"/>
  <c r="T217" i="34"/>
  <c r="R217" i="34"/>
  <c r="P217" i="34"/>
  <c r="BI212" i="34"/>
  <c r="BH212" i="34"/>
  <c r="BG212" i="34"/>
  <c r="BF212" i="34"/>
  <c r="T212" i="34"/>
  <c r="R212" i="34"/>
  <c r="P212" i="34"/>
  <c r="BI208" i="34"/>
  <c r="BH208" i="34"/>
  <c r="BG208" i="34"/>
  <c r="BF208" i="34"/>
  <c r="T208" i="34"/>
  <c r="T207" i="34"/>
  <c r="R208" i="34"/>
  <c r="R207" i="34"/>
  <c r="P208" i="34"/>
  <c r="P207" i="34" s="1"/>
  <c r="BI199" i="34"/>
  <c r="BH199" i="34"/>
  <c r="BG199" i="34"/>
  <c r="BF199" i="34"/>
  <c r="T199" i="34"/>
  <c r="R199" i="34"/>
  <c r="P199" i="34"/>
  <c r="BI191" i="34"/>
  <c r="BH191" i="34"/>
  <c r="BG191" i="34"/>
  <c r="BF191" i="34"/>
  <c r="T191" i="34"/>
  <c r="R191" i="34"/>
  <c r="P191" i="34"/>
  <c r="BI188" i="34"/>
  <c r="BH188" i="34"/>
  <c r="BG188" i="34"/>
  <c r="BF188" i="34"/>
  <c r="T188" i="34"/>
  <c r="R188" i="34"/>
  <c r="P188" i="34"/>
  <c r="BI178" i="34"/>
  <c r="BH178" i="34"/>
  <c r="BG178" i="34"/>
  <c r="BF178" i="34"/>
  <c r="T178" i="34"/>
  <c r="R178" i="34"/>
  <c r="P178" i="34"/>
  <c r="BI168" i="34"/>
  <c r="BH168" i="34"/>
  <c r="BG168" i="34"/>
  <c r="BF168" i="34"/>
  <c r="T168" i="34"/>
  <c r="R168" i="34"/>
  <c r="P168" i="34"/>
  <c r="BI165" i="34"/>
  <c r="BH165" i="34"/>
  <c r="BG165" i="34"/>
  <c r="BF165" i="34"/>
  <c r="T165" i="34"/>
  <c r="R165" i="34"/>
  <c r="P165" i="34"/>
  <c r="BI162" i="34"/>
  <c r="BH162" i="34"/>
  <c r="BG162" i="34"/>
  <c r="BF162" i="34"/>
  <c r="T162" i="34"/>
  <c r="R162" i="34"/>
  <c r="P162" i="34"/>
  <c r="BI157" i="34"/>
  <c r="BH157" i="34"/>
  <c r="BG157" i="34"/>
  <c r="BF157" i="34"/>
  <c r="T157" i="34"/>
  <c r="R157" i="34"/>
  <c r="P157" i="34"/>
  <c r="BI154" i="34"/>
  <c r="BH154" i="34"/>
  <c r="BG154" i="34"/>
  <c r="BF154" i="34"/>
  <c r="T154" i="34"/>
  <c r="R154" i="34"/>
  <c r="P154" i="34"/>
  <c r="BI151" i="34"/>
  <c r="BH151" i="34"/>
  <c r="BG151" i="34"/>
  <c r="BF151" i="34"/>
  <c r="T151" i="34"/>
  <c r="R151" i="34"/>
  <c r="P151" i="34"/>
  <c r="BI148" i="34"/>
  <c r="BH148" i="34"/>
  <c r="BG148" i="34"/>
  <c r="BF148" i="34"/>
  <c r="T148" i="34"/>
  <c r="R148" i="34"/>
  <c r="P148" i="34"/>
  <c r="BI146" i="34"/>
  <c r="BH146" i="34"/>
  <c r="BG146" i="34"/>
  <c r="BF146" i="34"/>
  <c r="T146" i="34"/>
  <c r="R146" i="34"/>
  <c r="P146" i="34"/>
  <c r="BI141" i="34"/>
  <c r="BH141" i="34"/>
  <c r="BG141" i="34"/>
  <c r="BF141" i="34"/>
  <c r="T141" i="34"/>
  <c r="R141" i="34"/>
  <c r="P141" i="34"/>
  <c r="BI138" i="34"/>
  <c r="BH138" i="34"/>
  <c r="BG138" i="34"/>
  <c r="BF138" i="34"/>
  <c r="T138" i="34"/>
  <c r="R138" i="34"/>
  <c r="P138" i="34"/>
  <c r="BI135" i="34"/>
  <c r="BH135" i="34"/>
  <c r="BG135" i="34"/>
  <c r="BF135" i="34"/>
  <c r="T135" i="34"/>
  <c r="R135" i="34"/>
  <c r="P135" i="34"/>
  <c r="BI132" i="34"/>
  <c r="BH132" i="34"/>
  <c r="BG132" i="34"/>
  <c r="BF132" i="34"/>
  <c r="T132" i="34"/>
  <c r="R132" i="34"/>
  <c r="P132" i="34"/>
  <c r="BI129" i="34"/>
  <c r="BH129" i="34"/>
  <c r="BG129" i="34"/>
  <c r="BF129" i="34"/>
  <c r="T129" i="34"/>
  <c r="R129" i="34"/>
  <c r="P129" i="34"/>
  <c r="BI122" i="34"/>
  <c r="BH122" i="34"/>
  <c r="BG122" i="34"/>
  <c r="BF122" i="34"/>
  <c r="T122" i="34"/>
  <c r="R122" i="34"/>
  <c r="P122" i="34"/>
  <c r="BI119" i="34"/>
  <c r="BH119" i="34"/>
  <c r="BG119" i="34"/>
  <c r="BF119" i="34"/>
  <c r="T119" i="34"/>
  <c r="R119" i="34"/>
  <c r="P119" i="34"/>
  <c r="BI116" i="34"/>
  <c r="BH116" i="34"/>
  <c r="BG116" i="34"/>
  <c r="BF116" i="34"/>
  <c r="T116" i="34"/>
  <c r="R116" i="34"/>
  <c r="P116" i="34"/>
  <c r="BI113" i="34"/>
  <c r="BH113" i="34"/>
  <c r="BG113" i="34"/>
  <c r="BF113" i="34"/>
  <c r="T113" i="34"/>
  <c r="R113" i="34"/>
  <c r="P113" i="34"/>
  <c r="BI104" i="34"/>
  <c r="BH104" i="34"/>
  <c r="BG104" i="34"/>
  <c r="BF104" i="34"/>
  <c r="T104" i="34"/>
  <c r="R104" i="34"/>
  <c r="P104" i="34"/>
  <c r="BI101" i="34"/>
  <c r="BH101" i="34"/>
  <c r="BG101" i="34"/>
  <c r="BF101" i="34"/>
  <c r="T101" i="34"/>
  <c r="R101" i="34"/>
  <c r="P101" i="34"/>
  <c r="BI96" i="34"/>
  <c r="BH96" i="34"/>
  <c r="BG96" i="34"/>
  <c r="BF96" i="34"/>
  <c r="T96" i="34"/>
  <c r="R96" i="34"/>
  <c r="P96" i="34"/>
  <c r="BI93" i="34"/>
  <c r="BH93" i="34"/>
  <c r="BG93" i="34"/>
  <c r="BF93" i="34"/>
  <c r="T93" i="34"/>
  <c r="R93" i="34"/>
  <c r="P93" i="34"/>
  <c r="J87" i="34"/>
  <c r="J86" i="34"/>
  <c r="F84" i="34"/>
  <c r="E82" i="34"/>
  <c r="J55" i="34"/>
  <c r="J54" i="34"/>
  <c r="F52" i="34"/>
  <c r="E50" i="34"/>
  <c r="J18" i="34"/>
  <c r="E18" i="34"/>
  <c r="F55" i="34" s="1"/>
  <c r="J17" i="34"/>
  <c r="J15" i="34"/>
  <c r="E15" i="34"/>
  <c r="F54" i="34"/>
  <c r="J14" i="34"/>
  <c r="J12" i="34"/>
  <c r="J84" i="34"/>
  <c r="E7" i="34"/>
  <c r="E80" i="34"/>
  <c r="J37" i="33"/>
  <c r="J36" i="33"/>
  <c r="AY93" i="1" s="1"/>
  <c r="J35" i="33"/>
  <c r="AX93" i="1"/>
  <c r="BI375" i="33"/>
  <c r="BH375" i="33"/>
  <c r="BG375" i="33"/>
  <c r="BF375" i="33"/>
  <c r="T375" i="33"/>
  <c r="R375" i="33"/>
  <c r="P375" i="33"/>
  <c r="BI370" i="33"/>
  <c r="BH370" i="33"/>
  <c r="BG370" i="33"/>
  <c r="BF370" i="33"/>
  <c r="T370" i="33"/>
  <c r="R370" i="33"/>
  <c r="P370" i="33"/>
  <c r="BI368" i="33"/>
  <c r="BH368" i="33"/>
  <c r="BG368" i="33"/>
  <c r="BF368" i="33"/>
  <c r="T368" i="33"/>
  <c r="R368" i="33"/>
  <c r="P368" i="33"/>
  <c r="BI363" i="33"/>
  <c r="BH363" i="33"/>
  <c r="BG363" i="33"/>
  <c r="BF363" i="33"/>
  <c r="T363" i="33"/>
  <c r="R363" i="33"/>
  <c r="P363" i="33"/>
  <c r="BI361" i="33"/>
  <c r="BH361" i="33"/>
  <c r="BG361" i="33"/>
  <c r="BF361" i="33"/>
  <c r="T361" i="33"/>
  <c r="R361" i="33"/>
  <c r="P361" i="33"/>
  <c r="BI358" i="33"/>
  <c r="BH358" i="33"/>
  <c r="BG358" i="33"/>
  <c r="BF358" i="33"/>
  <c r="T358" i="33"/>
  <c r="R358" i="33"/>
  <c r="P358" i="33"/>
  <c r="BI355" i="33"/>
  <c r="BH355" i="33"/>
  <c r="BG355" i="33"/>
  <c r="BF355" i="33"/>
  <c r="T355" i="33"/>
  <c r="R355" i="33"/>
  <c r="P355" i="33"/>
  <c r="BI353" i="33"/>
  <c r="BH353" i="33"/>
  <c r="BG353" i="33"/>
  <c r="BF353" i="33"/>
  <c r="T353" i="33"/>
  <c r="R353" i="33"/>
  <c r="P353" i="33"/>
  <c r="BI351" i="33"/>
  <c r="BH351" i="33"/>
  <c r="BG351" i="33"/>
  <c r="BF351" i="33"/>
  <c r="T351" i="33"/>
  <c r="R351" i="33"/>
  <c r="P351" i="33"/>
  <c r="BI348" i="33"/>
  <c r="BH348" i="33"/>
  <c r="BG348" i="33"/>
  <c r="BF348" i="33"/>
  <c r="T348" i="33"/>
  <c r="R348" i="33"/>
  <c r="P348" i="33"/>
  <c r="BI346" i="33"/>
  <c r="BH346" i="33"/>
  <c r="BG346" i="33"/>
  <c r="BF346" i="33"/>
  <c r="T346" i="33"/>
  <c r="R346" i="33"/>
  <c r="P346" i="33"/>
  <c r="BI343" i="33"/>
  <c r="BH343" i="33"/>
  <c r="BG343" i="33"/>
  <c r="BF343" i="33"/>
  <c r="T343" i="33"/>
  <c r="R343" i="33"/>
  <c r="P343" i="33"/>
  <c r="BI342" i="33"/>
  <c r="BH342" i="33"/>
  <c r="BG342" i="33"/>
  <c r="BF342" i="33"/>
  <c r="T342" i="33"/>
  <c r="R342" i="33"/>
  <c r="P342" i="33"/>
  <c r="BI341" i="33"/>
  <c r="BH341" i="33"/>
  <c r="BG341" i="33"/>
  <c r="BF341" i="33"/>
  <c r="T341" i="33"/>
  <c r="R341" i="33"/>
  <c r="P341" i="33"/>
  <c r="BI340" i="33"/>
  <c r="BH340" i="33"/>
  <c r="BG340" i="33"/>
  <c r="BF340" i="33"/>
  <c r="T340" i="33"/>
  <c r="R340" i="33"/>
  <c r="P340" i="33"/>
  <c r="BI339" i="33"/>
  <c r="BH339" i="33"/>
  <c r="BG339" i="33"/>
  <c r="BF339" i="33"/>
  <c r="T339" i="33"/>
  <c r="R339" i="33"/>
  <c r="P339" i="33"/>
  <c r="BI336" i="33"/>
  <c r="BH336" i="33"/>
  <c r="BG336" i="33"/>
  <c r="BF336" i="33"/>
  <c r="T336" i="33"/>
  <c r="R336" i="33"/>
  <c r="P336" i="33"/>
  <c r="BI334" i="33"/>
  <c r="BH334" i="33"/>
  <c r="BG334" i="33"/>
  <c r="BF334" i="33"/>
  <c r="T334" i="33"/>
  <c r="R334" i="33"/>
  <c r="P334" i="33"/>
  <c r="BI332" i="33"/>
  <c r="BH332" i="33"/>
  <c r="BG332" i="33"/>
  <c r="BF332" i="33"/>
  <c r="T332" i="33"/>
  <c r="R332" i="33"/>
  <c r="P332" i="33"/>
  <c r="BI327" i="33"/>
  <c r="BH327" i="33"/>
  <c r="BG327" i="33"/>
  <c r="BF327" i="33"/>
  <c r="T327" i="33"/>
  <c r="R327" i="33"/>
  <c r="P327" i="33"/>
  <c r="BI325" i="33"/>
  <c r="BH325" i="33"/>
  <c r="BG325" i="33"/>
  <c r="BF325" i="33"/>
  <c r="T325" i="33"/>
  <c r="R325" i="33"/>
  <c r="P325" i="33"/>
  <c r="BI322" i="33"/>
  <c r="BH322" i="33"/>
  <c r="BG322" i="33"/>
  <c r="BF322" i="33"/>
  <c r="T322" i="33"/>
  <c r="R322" i="33"/>
  <c r="P322" i="33"/>
  <c r="BI318" i="33"/>
  <c r="BH318" i="33"/>
  <c r="BG318" i="33"/>
  <c r="BF318" i="33"/>
  <c r="T318" i="33"/>
  <c r="R318" i="33"/>
  <c r="P318" i="33"/>
  <c r="BI316" i="33"/>
  <c r="BH316" i="33"/>
  <c r="BG316" i="33"/>
  <c r="BF316" i="33"/>
  <c r="T316" i="33"/>
  <c r="R316" i="33"/>
  <c r="P316" i="33"/>
  <c r="BI310" i="33"/>
  <c r="BH310" i="33"/>
  <c r="BG310" i="33"/>
  <c r="BF310" i="33"/>
  <c r="T310" i="33"/>
  <c r="R310" i="33"/>
  <c r="P310" i="33"/>
  <c r="BI306" i="33"/>
  <c r="BH306" i="33"/>
  <c r="BG306" i="33"/>
  <c r="BF306" i="33"/>
  <c r="T306" i="33"/>
  <c r="R306" i="33"/>
  <c r="P306" i="33"/>
  <c r="BI303" i="33"/>
  <c r="BH303" i="33"/>
  <c r="BG303" i="33"/>
  <c r="BF303" i="33"/>
  <c r="T303" i="33"/>
  <c r="R303" i="33"/>
  <c r="P303" i="33"/>
  <c r="BI300" i="33"/>
  <c r="BH300" i="33"/>
  <c r="BG300" i="33"/>
  <c r="BF300" i="33"/>
  <c r="T300" i="33"/>
  <c r="R300" i="33"/>
  <c r="P300" i="33"/>
  <c r="BI297" i="33"/>
  <c r="BH297" i="33"/>
  <c r="BG297" i="33"/>
  <c r="BF297" i="33"/>
  <c r="T297" i="33"/>
  <c r="R297" i="33"/>
  <c r="P297" i="33"/>
  <c r="BI294" i="33"/>
  <c r="BH294" i="33"/>
  <c r="BG294" i="33"/>
  <c r="BF294" i="33"/>
  <c r="T294" i="33"/>
  <c r="R294" i="33"/>
  <c r="P294" i="33"/>
  <c r="BI291" i="33"/>
  <c r="BH291" i="33"/>
  <c r="BG291" i="33"/>
  <c r="BF291" i="33"/>
  <c r="T291" i="33"/>
  <c r="R291" i="33"/>
  <c r="P291" i="33"/>
  <c r="BI288" i="33"/>
  <c r="BH288" i="33"/>
  <c r="BG288" i="33"/>
  <c r="BF288" i="33"/>
  <c r="T288" i="33"/>
  <c r="R288" i="33"/>
  <c r="P288" i="33"/>
  <c r="BI285" i="33"/>
  <c r="BH285" i="33"/>
  <c r="BG285" i="33"/>
  <c r="BF285" i="33"/>
  <c r="T285" i="33"/>
  <c r="R285" i="33"/>
  <c r="P285" i="33"/>
  <c r="BI283" i="33"/>
  <c r="BH283" i="33"/>
  <c r="BG283" i="33"/>
  <c r="BF283" i="33"/>
  <c r="T283" i="33"/>
  <c r="R283" i="33"/>
  <c r="P283" i="33"/>
  <c r="BI281" i="33"/>
  <c r="BH281" i="33"/>
  <c r="BG281" i="33"/>
  <c r="BF281" i="33"/>
  <c r="T281" i="33"/>
  <c r="R281" i="33"/>
  <c r="P281" i="33"/>
  <c r="BI277" i="33"/>
  <c r="BH277" i="33"/>
  <c r="BG277" i="33"/>
  <c r="BF277" i="33"/>
  <c r="T277" i="33"/>
  <c r="R277" i="33"/>
  <c r="P277" i="33"/>
  <c r="BI275" i="33"/>
  <c r="BH275" i="33"/>
  <c r="BG275" i="33"/>
  <c r="BF275" i="33"/>
  <c r="T275" i="33"/>
  <c r="R275" i="33"/>
  <c r="P275" i="33"/>
  <c r="BI272" i="33"/>
  <c r="BH272" i="33"/>
  <c r="BG272" i="33"/>
  <c r="BF272" i="33"/>
  <c r="T272" i="33"/>
  <c r="R272" i="33"/>
  <c r="P272" i="33"/>
  <c r="BI267" i="33"/>
  <c r="BH267" i="33"/>
  <c r="BG267" i="33"/>
  <c r="BF267" i="33"/>
  <c r="T267" i="33"/>
  <c r="R267" i="33"/>
  <c r="P267" i="33"/>
  <c r="BI262" i="33"/>
  <c r="BH262" i="33"/>
  <c r="BG262" i="33"/>
  <c r="BF262" i="33"/>
  <c r="T262" i="33"/>
  <c r="R262" i="33"/>
  <c r="P262" i="33"/>
  <c r="BI258" i="33"/>
  <c r="BH258" i="33"/>
  <c r="BG258" i="33"/>
  <c r="BF258" i="33"/>
  <c r="T258" i="33"/>
  <c r="R258" i="33"/>
  <c r="P258" i="33"/>
  <c r="BI253" i="33"/>
  <c r="BH253" i="33"/>
  <c r="BG253" i="33"/>
  <c r="BF253" i="33"/>
  <c r="T253" i="33"/>
  <c r="R253" i="33"/>
  <c r="P253" i="33"/>
  <c r="BI248" i="33"/>
  <c r="BH248" i="33"/>
  <c r="BG248" i="33"/>
  <c r="BF248" i="33"/>
  <c r="T248" i="33"/>
  <c r="R248" i="33"/>
  <c r="P248" i="33"/>
  <c r="BI245" i="33"/>
  <c r="BH245" i="33"/>
  <c r="BG245" i="33"/>
  <c r="BF245" i="33"/>
  <c r="T245" i="33"/>
  <c r="R245" i="33"/>
  <c r="P245" i="33"/>
  <c r="BI242" i="33"/>
  <c r="BH242" i="33"/>
  <c r="BG242" i="33"/>
  <c r="BF242" i="33"/>
  <c r="T242" i="33"/>
  <c r="R242" i="33"/>
  <c r="P242" i="33"/>
  <c r="BI240" i="33"/>
  <c r="BH240" i="33"/>
  <c r="BG240" i="33"/>
  <c r="BF240" i="33"/>
  <c r="T240" i="33"/>
  <c r="R240" i="33"/>
  <c r="P240" i="33"/>
  <c r="BI237" i="33"/>
  <c r="BH237" i="33"/>
  <c r="BG237" i="33"/>
  <c r="BF237" i="33"/>
  <c r="T237" i="33"/>
  <c r="R237" i="33"/>
  <c r="P237" i="33"/>
  <c r="BI231" i="33"/>
  <c r="BH231" i="33"/>
  <c r="BG231" i="33"/>
  <c r="BF231" i="33"/>
  <c r="T231" i="33"/>
  <c r="R231" i="33"/>
  <c r="P231" i="33"/>
  <c r="BI228" i="33"/>
  <c r="BH228" i="33"/>
  <c r="BG228" i="33"/>
  <c r="BF228" i="33"/>
  <c r="T228" i="33"/>
  <c r="R228" i="33"/>
  <c r="P228" i="33"/>
  <c r="BI225" i="33"/>
  <c r="BH225" i="33"/>
  <c r="BG225" i="33"/>
  <c r="BF225" i="33"/>
  <c r="T225" i="33"/>
  <c r="R225" i="33"/>
  <c r="P225" i="33"/>
  <c r="BI222" i="33"/>
  <c r="BH222" i="33"/>
  <c r="BG222" i="33"/>
  <c r="BF222" i="33"/>
  <c r="T222" i="33"/>
  <c r="R222" i="33"/>
  <c r="P222" i="33"/>
  <c r="BI219" i="33"/>
  <c r="BH219" i="33"/>
  <c r="BG219" i="33"/>
  <c r="BF219" i="33"/>
  <c r="T219" i="33"/>
  <c r="R219" i="33"/>
  <c r="P219" i="33"/>
  <c r="BI216" i="33"/>
  <c r="BH216" i="33"/>
  <c r="BG216" i="33"/>
  <c r="BF216" i="33"/>
  <c r="T216" i="33"/>
  <c r="R216" i="33"/>
  <c r="P216" i="33"/>
  <c r="BI214" i="33"/>
  <c r="BH214" i="33"/>
  <c r="BG214" i="33"/>
  <c r="BF214" i="33"/>
  <c r="T214" i="33"/>
  <c r="R214" i="33"/>
  <c r="P214" i="33"/>
  <c r="BI212" i="33"/>
  <c r="BH212" i="33"/>
  <c r="BG212" i="33"/>
  <c r="BF212" i="33"/>
  <c r="T212" i="33"/>
  <c r="R212" i="33"/>
  <c r="P212" i="33"/>
  <c r="BI208" i="33"/>
  <c r="BH208" i="33"/>
  <c r="BG208" i="33"/>
  <c r="BF208" i="33"/>
  <c r="T208" i="33"/>
  <c r="R208" i="33"/>
  <c r="P208" i="33"/>
  <c r="BI205" i="33"/>
  <c r="BH205" i="33"/>
  <c r="BG205" i="33"/>
  <c r="BF205" i="33"/>
  <c r="T205" i="33"/>
  <c r="R205" i="33"/>
  <c r="P205" i="33"/>
  <c r="BI202" i="33"/>
  <c r="BH202" i="33"/>
  <c r="BG202" i="33"/>
  <c r="BF202" i="33"/>
  <c r="T202" i="33"/>
  <c r="R202" i="33"/>
  <c r="P202" i="33"/>
  <c r="BI199" i="33"/>
  <c r="BH199" i="33"/>
  <c r="BG199" i="33"/>
  <c r="BF199" i="33"/>
  <c r="T199" i="33"/>
  <c r="R199" i="33"/>
  <c r="P199" i="33"/>
  <c r="BI195" i="33"/>
  <c r="BH195" i="33"/>
  <c r="BG195" i="33"/>
  <c r="BF195" i="33"/>
  <c r="T195" i="33"/>
  <c r="R195" i="33"/>
  <c r="P195" i="33"/>
  <c r="BI192" i="33"/>
  <c r="BH192" i="33"/>
  <c r="BG192" i="33"/>
  <c r="BF192" i="33"/>
  <c r="T192" i="33"/>
  <c r="R192" i="33"/>
  <c r="P192" i="33"/>
  <c r="BI189" i="33"/>
  <c r="BH189" i="33"/>
  <c r="BG189" i="33"/>
  <c r="BF189" i="33"/>
  <c r="T189" i="33"/>
  <c r="R189" i="33"/>
  <c r="P189" i="33"/>
  <c r="BI185" i="33"/>
  <c r="BH185" i="33"/>
  <c r="BG185" i="33"/>
  <c r="BF185" i="33"/>
  <c r="T185" i="33"/>
  <c r="R185" i="33"/>
  <c r="P185" i="33"/>
  <c r="BI181" i="33"/>
  <c r="BH181" i="33"/>
  <c r="BG181" i="33"/>
  <c r="BF181" i="33"/>
  <c r="T181" i="33"/>
  <c r="R181" i="33"/>
  <c r="P181" i="33"/>
  <c r="BI176" i="33"/>
  <c r="BH176" i="33"/>
  <c r="BG176" i="33"/>
  <c r="BF176" i="33"/>
  <c r="T176" i="33"/>
  <c r="R176" i="33"/>
  <c r="P176" i="33"/>
  <c r="BI172" i="33"/>
  <c r="BH172" i="33"/>
  <c r="BG172" i="33"/>
  <c r="BF172" i="33"/>
  <c r="T172" i="33"/>
  <c r="R172" i="33"/>
  <c r="P172" i="33"/>
  <c r="BI168" i="33"/>
  <c r="BH168" i="33"/>
  <c r="BG168" i="33"/>
  <c r="BF168" i="33"/>
  <c r="T168" i="33"/>
  <c r="R168" i="33"/>
  <c r="P168" i="33"/>
  <c r="BI164" i="33"/>
  <c r="BH164" i="33"/>
  <c r="BG164" i="33"/>
  <c r="BF164" i="33"/>
  <c r="T164" i="33"/>
  <c r="R164" i="33"/>
  <c r="P164" i="33"/>
  <c r="BI161" i="33"/>
  <c r="BH161" i="33"/>
  <c r="BG161" i="33"/>
  <c r="BF161" i="33"/>
  <c r="T161" i="33"/>
  <c r="R161" i="33"/>
  <c r="P161" i="33"/>
  <c r="BI156" i="33"/>
  <c r="BH156" i="33"/>
  <c r="BG156" i="33"/>
  <c r="BF156" i="33"/>
  <c r="T156" i="33"/>
  <c r="R156" i="33"/>
  <c r="P156" i="33"/>
  <c r="BI152" i="33"/>
  <c r="BH152" i="33"/>
  <c r="BG152" i="33"/>
  <c r="BF152" i="33"/>
  <c r="T152" i="33"/>
  <c r="R152" i="33"/>
  <c r="P152" i="33"/>
  <c r="BI149" i="33"/>
  <c r="BH149" i="33"/>
  <c r="BG149" i="33"/>
  <c r="BF149" i="33"/>
  <c r="T149" i="33"/>
  <c r="R149" i="33"/>
  <c r="P149" i="33"/>
  <c r="BI146" i="33"/>
  <c r="BH146" i="33"/>
  <c r="BG146" i="33"/>
  <c r="BF146" i="33"/>
  <c r="T146" i="33"/>
  <c r="R146" i="33"/>
  <c r="P146" i="33"/>
  <c r="BI143" i="33"/>
  <c r="BH143" i="33"/>
  <c r="BG143" i="33"/>
  <c r="BF143" i="33"/>
  <c r="T143" i="33"/>
  <c r="R143" i="33"/>
  <c r="P143" i="33"/>
  <c r="BI139" i="33"/>
  <c r="BH139" i="33"/>
  <c r="BG139" i="33"/>
  <c r="BF139" i="33"/>
  <c r="T139" i="33"/>
  <c r="R139" i="33"/>
  <c r="P139" i="33"/>
  <c r="BI134" i="33"/>
  <c r="BH134" i="33"/>
  <c r="BG134" i="33"/>
  <c r="BF134" i="33"/>
  <c r="T134" i="33"/>
  <c r="R134" i="33"/>
  <c r="P134" i="33"/>
  <c r="BI127" i="33"/>
  <c r="BH127" i="33"/>
  <c r="BG127" i="33"/>
  <c r="BF127" i="33"/>
  <c r="T127" i="33"/>
  <c r="R127" i="33"/>
  <c r="P127" i="33"/>
  <c r="BI120" i="33"/>
  <c r="BH120" i="33"/>
  <c r="BG120" i="33"/>
  <c r="BF120" i="33"/>
  <c r="T120" i="33"/>
  <c r="R120" i="33"/>
  <c r="P120" i="33"/>
  <c r="BI117" i="33"/>
  <c r="BH117" i="33"/>
  <c r="BG117" i="33"/>
  <c r="BF117" i="33"/>
  <c r="T117" i="33"/>
  <c r="R117" i="33"/>
  <c r="P117" i="33"/>
  <c r="BI114" i="33"/>
  <c r="BH114" i="33"/>
  <c r="BG114" i="33"/>
  <c r="BF114" i="33"/>
  <c r="T114" i="33"/>
  <c r="R114" i="33"/>
  <c r="P114" i="33"/>
  <c r="BI106" i="33"/>
  <c r="BH106" i="33"/>
  <c r="BG106" i="33"/>
  <c r="BF106" i="33"/>
  <c r="T106" i="33"/>
  <c r="R106" i="33"/>
  <c r="P106" i="33"/>
  <c r="BI103" i="33"/>
  <c r="BH103" i="33"/>
  <c r="BG103" i="33"/>
  <c r="BF103" i="33"/>
  <c r="T103" i="33"/>
  <c r="R103" i="33"/>
  <c r="P103" i="33"/>
  <c r="BI100" i="33"/>
  <c r="BH100" i="33"/>
  <c r="BG100" i="33"/>
  <c r="BF100" i="33"/>
  <c r="T100" i="33"/>
  <c r="R100" i="33"/>
  <c r="P100" i="33"/>
  <c r="BI98" i="33"/>
  <c r="BH98" i="33"/>
  <c r="BG98" i="33"/>
  <c r="BF98" i="33"/>
  <c r="T98" i="33"/>
  <c r="R98" i="33"/>
  <c r="P98" i="33"/>
  <c r="BI95" i="33"/>
  <c r="BH95" i="33"/>
  <c r="BG95" i="33"/>
  <c r="BF95" i="33"/>
  <c r="T95" i="33"/>
  <c r="R95" i="33"/>
  <c r="P95" i="33"/>
  <c r="J89" i="33"/>
  <c r="J88" i="33"/>
  <c r="F86" i="33"/>
  <c r="E84" i="33"/>
  <c r="J55" i="33"/>
  <c r="J54" i="33"/>
  <c r="F52" i="33"/>
  <c r="E50" i="33"/>
  <c r="J18" i="33"/>
  <c r="E18" i="33"/>
  <c r="F55" i="33" s="1"/>
  <c r="J17" i="33"/>
  <c r="J15" i="33"/>
  <c r="E15" i="33"/>
  <c r="F54" i="33" s="1"/>
  <c r="J14" i="33"/>
  <c r="J12" i="33"/>
  <c r="J52" i="33"/>
  <c r="E7" i="33"/>
  <c r="E82" i="33" s="1"/>
  <c r="J39" i="32"/>
  <c r="J38" i="32"/>
  <c r="AY92" i="1" s="1"/>
  <c r="J37" i="32"/>
  <c r="AX92" i="1"/>
  <c r="BI212" i="32"/>
  <c r="BH212" i="32"/>
  <c r="BG212" i="32"/>
  <c r="BF212" i="32"/>
  <c r="T212" i="32"/>
  <c r="R212" i="32"/>
  <c r="P212" i="32"/>
  <c r="BI210" i="32"/>
  <c r="BH210" i="32"/>
  <c r="BG210" i="32"/>
  <c r="BF210" i="32"/>
  <c r="T210" i="32"/>
  <c r="R210" i="32"/>
  <c r="P210" i="32"/>
  <c r="BI206" i="32"/>
  <c r="BH206" i="32"/>
  <c r="BG206" i="32"/>
  <c r="BF206" i="32"/>
  <c r="T206" i="32"/>
  <c r="R206" i="32"/>
  <c r="P206" i="32"/>
  <c r="BI204" i="32"/>
  <c r="BH204" i="32"/>
  <c r="BG204" i="32"/>
  <c r="BF204" i="32"/>
  <c r="T204" i="32"/>
  <c r="R204" i="32"/>
  <c r="P204" i="32"/>
  <c r="BI200" i="32"/>
  <c r="BH200" i="32"/>
  <c r="BG200" i="32"/>
  <c r="BF200" i="32"/>
  <c r="T200" i="32"/>
  <c r="R200" i="32"/>
  <c r="P200" i="32"/>
  <c r="BI196" i="32"/>
  <c r="BH196" i="32"/>
  <c r="BG196" i="32"/>
  <c r="BF196" i="32"/>
  <c r="T196" i="32"/>
  <c r="R196" i="32"/>
  <c r="P196" i="32"/>
  <c r="BI195" i="32"/>
  <c r="BH195" i="32"/>
  <c r="BG195" i="32"/>
  <c r="BF195" i="32"/>
  <c r="T195" i="32"/>
  <c r="R195" i="32"/>
  <c r="P195" i="32"/>
  <c r="BI191" i="32"/>
  <c r="BH191" i="32"/>
  <c r="BG191" i="32"/>
  <c r="BF191" i="32"/>
  <c r="T191" i="32"/>
  <c r="R191" i="32"/>
  <c r="P191" i="32"/>
  <c r="BI189" i="32"/>
  <c r="BH189" i="32"/>
  <c r="BG189" i="32"/>
  <c r="BF189" i="32"/>
  <c r="T189" i="32"/>
  <c r="R189" i="32"/>
  <c r="P189" i="32"/>
  <c r="BI185" i="32"/>
  <c r="BH185" i="32"/>
  <c r="BG185" i="32"/>
  <c r="BF185" i="32"/>
  <c r="T185" i="32"/>
  <c r="R185" i="32"/>
  <c r="P185" i="32"/>
  <c r="BI181" i="32"/>
  <c r="BH181" i="32"/>
  <c r="BG181" i="32"/>
  <c r="BF181" i="32"/>
  <c r="T181" i="32"/>
  <c r="R181" i="32"/>
  <c r="P181" i="32"/>
  <c r="BI178" i="32"/>
  <c r="BH178" i="32"/>
  <c r="BG178" i="32"/>
  <c r="BF178" i="32"/>
  <c r="T178" i="32"/>
  <c r="R178" i="32"/>
  <c r="P178" i="32"/>
  <c r="BI176" i="32"/>
  <c r="BH176" i="32"/>
  <c r="BG176" i="32"/>
  <c r="BF176" i="32"/>
  <c r="T176" i="32"/>
  <c r="R176" i="32"/>
  <c r="P176" i="32"/>
  <c r="BI173" i="32"/>
  <c r="BH173" i="32"/>
  <c r="BG173" i="32"/>
  <c r="BF173" i="32"/>
  <c r="T173" i="32"/>
  <c r="R173" i="32"/>
  <c r="P173" i="32"/>
  <c r="BI169" i="32"/>
  <c r="BH169" i="32"/>
  <c r="BG169" i="32"/>
  <c r="BF169" i="32"/>
  <c r="T169" i="32"/>
  <c r="R169" i="32"/>
  <c r="P169" i="32"/>
  <c r="BI165" i="32"/>
  <c r="BH165" i="32"/>
  <c r="BG165" i="32"/>
  <c r="BF165" i="32"/>
  <c r="T165" i="32"/>
  <c r="R165" i="32"/>
  <c r="P165" i="32"/>
  <c r="BI162" i="32"/>
  <c r="BH162" i="32"/>
  <c r="BG162" i="32"/>
  <c r="BF162" i="32"/>
  <c r="T162" i="32"/>
  <c r="R162" i="32"/>
  <c r="P162" i="32"/>
  <c r="BI155" i="32"/>
  <c r="BH155" i="32"/>
  <c r="BG155" i="32"/>
  <c r="BF155" i="32"/>
  <c r="T155" i="32"/>
  <c r="R155" i="32"/>
  <c r="P155" i="32"/>
  <c r="BI152" i="32"/>
  <c r="BH152" i="32"/>
  <c r="BG152" i="32"/>
  <c r="BF152" i="32"/>
  <c r="T152" i="32"/>
  <c r="R152" i="32"/>
  <c r="P152" i="32"/>
  <c r="BI149" i="32"/>
  <c r="BH149" i="32"/>
  <c r="BG149" i="32"/>
  <c r="BF149" i="32"/>
  <c r="T149" i="32"/>
  <c r="R149" i="32"/>
  <c r="P149" i="32"/>
  <c r="BI146" i="32"/>
  <c r="BH146" i="32"/>
  <c r="BG146" i="32"/>
  <c r="BF146" i="32"/>
  <c r="T146" i="32"/>
  <c r="R146" i="32"/>
  <c r="P146" i="32"/>
  <c r="BI142" i="32"/>
  <c r="BH142" i="32"/>
  <c r="BG142" i="32"/>
  <c r="BF142" i="32"/>
  <c r="T142" i="32"/>
  <c r="R142" i="32"/>
  <c r="P142" i="32"/>
  <c r="BI139" i="32"/>
  <c r="BH139" i="32"/>
  <c r="BG139" i="32"/>
  <c r="BF139" i="32"/>
  <c r="T139" i="32"/>
  <c r="R139" i="32"/>
  <c r="P139" i="32"/>
  <c r="BI135" i="32"/>
  <c r="BH135" i="32"/>
  <c r="BG135" i="32"/>
  <c r="BF135" i="32"/>
  <c r="T135" i="32"/>
  <c r="R135" i="32"/>
  <c r="P135" i="32"/>
  <c r="BI129" i="32"/>
  <c r="BH129" i="32"/>
  <c r="BG129" i="32"/>
  <c r="BF129" i="32"/>
  <c r="T129" i="32"/>
  <c r="R129" i="32"/>
  <c r="P129" i="32"/>
  <c r="BI122" i="32"/>
  <c r="BH122" i="32"/>
  <c r="BG122" i="32"/>
  <c r="BF122" i="32"/>
  <c r="T122" i="32"/>
  <c r="R122" i="32"/>
  <c r="P122" i="32"/>
  <c r="BI117" i="32"/>
  <c r="BH117" i="32"/>
  <c r="BG117" i="32"/>
  <c r="BF117" i="32"/>
  <c r="T117" i="32"/>
  <c r="R117" i="32"/>
  <c r="P117" i="32"/>
  <c r="BI110" i="32"/>
  <c r="BH110" i="32"/>
  <c r="BG110" i="32"/>
  <c r="BF110" i="32"/>
  <c r="T110" i="32"/>
  <c r="R110" i="32"/>
  <c r="P110" i="32"/>
  <c r="BI106" i="32"/>
  <c r="BH106" i="32"/>
  <c r="BG106" i="32"/>
  <c r="BF106" i="32"/>
  <c r="T106" i="32"/>
  <c r="R106" i="32"/>
  <c r="P106" i="32"/>
  <c r="BI102" i="32"/>
  <c r="BH102" i="32"/>
  <c r="BG102" i="32"/>
  <c r="BF102" i="32"/>
  <c r="T102" i="32"/>
  <c r="R102" i="32"/>
  <c r="P102" i="32"/>
  <c r="BI98" i="32"/>
  <c r="BH98" i="32"/>
  <c r="BG98" i="32"/>
  <c r="BF98" i="32"/>
  <c r="T98" i="32"/>
  <c r="R98" i="32"/>
  <c r="P98" i="32"/>
  <c r="BI94" i="32"/>
  <c r="BH94" i="32"/>
  <c r="BG94" i="32"/>
  <c r="BF94" i="32"/>
  <c r="T94" i="32"/>
  <c r="R94" i="32"/>
  <c r="P94" i="32"/>
  <c r="J88" i="32"/>
  <c r="J87" i="32"/>
  <c r="F85" i="32"/>
  <c r="E83" i="32"/>
  <c r="J59" i="32"/>
  <c r="J58" i="32"/>
  <c r="F56" i="32"/>
  <c r="E54" i="32"/>
  <c r="J20" i="32"/>
  <c r="E20" i="32"/>
  <c r="F59" i="32" s="1"/>
  <c r="J19" i="32"/>
  <c r="J17" i="32"/>
  <c r="E17" i="32"/>
  <c r="F87" i="32" s="1"/>
  <c r="J16" i="32"/>
  <c r="J14" i="32"/>
  <c r="J85" i="32" s="1"/>
  <c r="E7" i="32"/>
  <c r="E79" i="32" s="1"/>
  <c r="J39" i="31"/>
  <c r="J38" i="31"/>
  <c r="AY91" i="1"/>
  <c r="J37" i="31"/>
  <c r="AX91" i="1"/>
  <c r="BI404" i="31"/>
  <c r="BH404" i="31"/>
  <c r="BG404" i="31"/>
  <c r="BF404" i="31"/>
  <c r="T404" i="31"/>
  <c r="T403" i="31" s="1"/>
  <c r="R404" i="31"/>
  <c r="R403" i="31" s="1"/>
  <c r="P404" i="31"/>
  <c r="P403" i="31"/>
  <c r="BI397" i="31"/>
  <c r="BH397" i="31"/>
  <c r="BG397" i="31"/>
  <c r="BF397" i="31"/>
  <c r="T397" i="31"/>
  <c r="R397" i="31"/>
  <c r="P397" i="31"/>
  <c r="BI395" i="31"/>
  <c r="BH395" i="31"/>
  <c r="BG395" i="31"/>
  <c r="BF395" i="31"/>
  <c r="T395" i="31"/>
  <c r="R395" i="31"/>
  <c r="P395" i="31"/>
  <c r="BI392" i="31"/>
  <c r="BH392" i="31"/>
  <c r="BG392" i="31"/>
  <c r="BF392" i="31"/>
  <c r="T392" i="31"/>
  <c r="R392" i="31"/>
  <c r="P392" i="31"/>
  <c r="BI391" i="31"/>
  <c r="BH391" i="31"/>
  <c r="BG391" i="31"/>
  <c r="BF391" i="31"/>
  <c r="T391" i="31"/>
  <c r="R391" i="31"/>
  <c r="P391" i="31"/>
  <c r="BI389" i="31"/>
  <c r="BH389" i="31"/>
  <c r="BG389" i="31"/>
  <c r="BF389" i="31"/>
  <c r="T389" i="31"/>
  <c r="R389" i="31"/>
  <c r="P389" i="31"/>
  <c r="BI387" i="31"/>
  <c r="BH387" i="31"/>
  <c r="BG387" i="31"/>
  <c r="BF387" i="31"/>
  <c r="T387" i="31"/>
  <c r="R387" i="31"/>
  <c r="P387" i="31"/>
  <c r="BI384" i="31"/>
  <c r="BH384" i="31"/>
  <c r="BG384" i="31"/>
  <c r="BF384" i="31"/>
  <c r="T384" i="31"/>
  <c r="R384" i="31"/>
  <c r="P384" i="31"/>
  <c r="BI378" i="31"/>
  <c r="BH378" i="31"/>
  <c r="BG378" i="31"/>
  <c r="BF378" i="31"/>
  <c r="T378" i="31"/>
  <c r="R378" i="31"/>
  <c r="P378" i="31"/>
  <c r="BI367" i="31"/>
  <c r="BH367" i="31"/>
  <c r="BG367" i="31"/>
  <c r="BF367" i="31"/>
  <c r="T367" i="31"/>
  <c r="R367" i="31"/>
  <c r="P367" i="31"/>
  <c r="BI364" i="31"/>
  <c r="BH364" i="31"/>
  <c r="BG364" i="31"/>
  <c r="BF364" i="31"/>
  <c r="T364" i="31"/>
  <c r="R364" i="31"/>
  <c r="P364" i="31"/>
  <c r="BI361" i="31"/>
  <c r="BH361" i="31"/>
  <c r="BG361" i="31"/>
  <c r="BF361" i="31"/>
  <c r="T361" i="31"/>
  <c r="R361" i="31"/>
  <c r="P361" i="31"/>
  <c r="BI358" i="31"/>
  <c r="BH358" i="31"/>
  <c r="BG358" i="31"/>
  <c r="BF358" i="31"/>
  <c r="T358" i="31"/>
  <c r="R358" i="31"/>
  <c r="P358" i="31"/>
  <c r="BI354" i="31"/>
  <c r="BH354" i="31"/>
  <c r="BG354" i="31"/>
  <c r="BF354" i="31"/>
  <c r="T354" i="31"/>
  <c r="R354" i="31"/>
  <c r="P354" i="31"/>
  <c r="BI351" i="31"/>
  <c r="BH351" i="31"/>
  <c r="BG351" i="31"/>
  <c r="BF351" i="31"/>
  <c r="T351" i="31"/>
  <c r="R351" i="31"/>
  <c r="P351" i="31"/>
  <c r="BI348" i="31"/>
  <c r="BH348" i="31"/>
  <c r="BG348" i="31"/>
  <c r="BF348" i="31"/>
  <c r="T348" i="31"/>
  <c r="R348" i="31"/>
  <c r="P348" i="31"/>
  <c r="BI344" i="31"/>
  <c r="BH344" i="31"/>
  <c r="BG344" i="31"/>
  <c r="BF344" i="31"/>
  <c r="T344" i="31"/>
  <c r="R344" i="31"/>
  <c r="P344" i="31"/>
  <c r="BI340" i="31"/>
  <c r="BH340" i="31"/>
  <c r="BG340" i="31"/>
  <c r="BF340" i="31"/>
  <c r="T340" i="31"/>
  <c r="R340" i="31"/>
  <c r="P340" i="31"/>
  <c r="BI338" i="31"/>
  <c r="BH338" i="31"/>
  <c r="BG338" i="31"/>
  <c r="BF338" i="31"/>
  <c r="T338" i="31"/>
  <c r="R338" i="31"/>
  <c r="P338" i="31"/>
  <c r="BI335" i="31"/>
  <c r="BH335" i="31"/>
  <c r="BG335" i="31"/>
  <c r="BF335" i="31"/>
  <c r="T335" i="31"/>
  <c r="R335" i="31"/>
  <c r="P335" i="31"/>
  <c r="BI324" i="31"/>
  <c r="BH324" i="31"/>
  <c r="BG324" i="31"/>
  <c r="BF324" i="31"/>
  <c r="T324" i="31"/>
  <c r="R324" i="31"/>
  <c r="P324" i="31"/>
  <c r="BI321" i="31"/>
  <c r="BH321" i="31"/>
  <c r="BG321" i="31"/>
  <c r="BF321" i="31"/>
  <c r="T321" i="31"/>
  <c r="R321" i="31"/>
  <c r="P321" i="31"/>
  <c r="BI318" i="31"/>
  <c r="BH318" i="31"/>
  <c r="BG318" i="31"/>
  <c r="BF318" i="31"/>
  <c r="T318" i="31"/>
  <c r="R318" i="31"/>
  <c r="P318" i="31"/>
  <c r="BI312" i="31"/>
  <c r="BH312" i="31"/>
  <c r="BG312" i="31"/>
  <c r="BF312" i="31"/>
  <c r="T312" i="31"/>
  <c r="R312" i="31"/>
  <c r="P312" i="31"/>
  <c r="BI304" i="31"/>
  <c r="BH304" i="31"/>
  <c r="BG304" i="31"/>
  <c r="BF304" i="31"/>
  <c r="T304" i="31"/>
  <c r="R304" i="31"/>
  <c r="P304" i="31"/>
  <c r="BI301" i="31"/>
  <c r="BH301" i="31"/>
  <c r="BG301" i="31"/>
  <c r="BF301" i="31"/>
  <c r="T301" i="31"/>
  <c r="R301" i="31"/>
  <c r="P301" i="31"/>
  <c r="BI298" i="31"/>
  <c r="BH298" i="31"/>
  <c r="BG298" i="31"/>
  <c r="BF298" i="31"/>
  <c r="T298" i="31"/>
  <c r="R298" i="31"/>
  <c r="P298" i="31"/>
  <c r="BI285" i="31"/>
  <c r="BH285" i="31"/>
  <c r="BG285" i="31"/>
  <c r="BF285" i="31"/>
  <c r="T285" i="31"/>
  <c r="R285" i="31"/>
  <c r="P285" i="31"/>
  <c r="BI283" i="31"/>
  <c r="BH283" i="31"/>
  <c r="BG283" i="31"/>
  <c r="BF283" i="31"/>
  <c r="T283" i="31"/>
  <c r="R283" i="31"/>
  <c r="P283" i="31"/>
  <c r="BI281" i="31"/>
  <c r="BH281" i="31"/>
  <c r="BG281" i="31"/>
  <c r="BF281" i="31"/>
  <c r="T281" i="31"/>
  <c r="R281" i="31"/>
  <c r="P281" i="31"/>
  <c r="BI279" i="31"/>
  <c r="BH279" i="31"/>
  <c r="BG279" i="31"/>
  <c r="BF279" i="31"/>
  <c r="T279" i="31"/>
  <c r="R279" i="31"/>
  <c r="P279" i="31"/>
  <c r="BI277" i="31"/>
  <c r="BH277" i="31"/>
  <c r="BG277" i="31"/>
  <c r="BF277" i="31"/>
  <c r="T277" i="31"/>
  <c r="R277" i="31"/>
  <c r="P277" i="31"/>
  <c r="BI275" i="31"/>
  <c r="BH275" i="31"/>
  <c r="BG275" i="31"/>
  <c r="BF275" i="31"/>
  <c r="T275" i="31"/>
  <c r="R275" i="31"/>
  <c r="P275" i="31"/>
  <c r="BI272" i="31"/>
  <c r="BH272" i="31"/>
  <c r="BG272" i="31"/>
  <c r="BF272" i="31"/>
  <c r="T272" i="31"/>
  <c r="R272" i="31"/>
  <c r="P272" i="31"/>
  <c r="BI269" i="31"/>
  <c r="BH269" i="31"/>
  <c r="BG269" i="31"/>
  <c r="BF269" i="31"/>
  <c r="T269" i="31"/>
  <c r="R269" i="31"/>
  <c r="P269" i="31"/>
  <c r="BI267" i="31"/>
  <c r="BH267" i="31"/>
  <c r="BG267" i="31"/>
  <c r="BF267" i="31"/>
  <c r="T267" i="31"/>
  <c r="R267" i="31"/>
  <c r="P267" i="31"/>
  <c r="BI265" i="31"/>
  <c r="BH265" i="31"/>
  <c r="BG265" i="31"/>
  <c r="BF265" i="31"/>
  <c r="T265" i="31"/>
  <c r="R265" i="31"/>
  <c r="P265" i="31"/>
  <c r="BI264" i="31"/>
  <c r="BH264" i="31"/>
  <c r="BG264" i="31"/>
  <c r="BF264" i="31"/>
  <c r="T264" i="31"/>
  <c r="R264" i="31"/>
  <c r="P264" i="31"/>
  <c r="BI262" i="31"/>
  <c r="BH262" i="31"/>
  <c r="BG262" i="31"/>
  <c r="BF262" i="31"/>
  <c r="T262" i="31"/>
  <c r="R262" i="31"/>
  <c r="P262" i="31"/>
  <c r="BI260" i="31"/>
  <c r="BH260" i="31"/>
  <c r="BG260" i="31"/>
  <c r="BF260" i="31"/>
  <c r="T260" i="31"/>
  <c r="R260" i="31"/>
  <c r="P260" i="31"/>
  <c r="BI258" i="31"/>
  <c r="BH258" i="31"/>
  <c r="BG258" i="31"/>
  <c r="BF258" i="31"/>
  <c r="T258" i="31"/>
  <c r="R258" i="31"/>
  <c r="P258" i="31"/>
  <c r="BI256" i="31"/>
  <c r="BH256" i="31"/>
  <c r="BG256" i="31"/>
  <c r="BF256" i="31"/>
  <c r="T256" i="31"/>
  <c r="R256" i="31"/>
  <c r="P256" i="31"/>
  <c r="BI254" i="31"/>
  <c r="BH254" i="31"/>
  <c r="BG254" i="31"/>
  <c r="BF254" i="31"/>
  <c r="T254" i="31"/>
  <c r="R254" i="31"/>
  <c r="P254" i="31"/>
  <c r="BI252" i="31"/>
  <c r="BH252" i="31"/>
  <c r="BG252" i="31"/>
  <c r="BF252" i="31"/>
  <c r="T252" i="31"/>
  <c r="R252" i="31"/>
  <c r="P252" i="31"/>
  <c r="BI250" i="31"/>
  <c r="BH250" i="31"/>
  <c r="BG250" i="31"/>
  <c r="BF250" i="31"/>
  <c r="T250" i="31"/>
  <c r="R250" i="31"/>
  <c r="P250" i="31"/>
  <c r="BI247" i="31"/>
  <c r="BH247" i="31"/>
  <c r="BG247" i="31"/>
  <c r="BF247" i="31"/>
  <c r="T247" i="31"/>
  <c r="R247" i="31"/>
  <c r="P247" i="31"/>
  <c r="BI234" i="31"/>
  <c r="BH234" i="31"/>
  <c r="BG234" i="31"/>
  <c r="BF234" i="31"/>
  <c r="T234" i="31"/>
  <c r="R234" i="31"/>
  <c r="P234" i="31"/>
  <c r="BI232" i="31"/>
  <c r="BH232" i="31"/>
  <c r="BG232" i="31"/>
  <c r="BF232" i="31"/>
  <c r="T232" i="31"/>
  <c r="R232" i="31"/>
  <c r="P232" i="31"/>
  <c r="BI230" i="31"/>
  <c r="BH230" i="31"/>
  <c r="BG230" i="31"/>
  <c r="BF230" i="31"/>
  <c r="T230" i="31"/>
  <c r="R230" i="31"/>
  <c r="P230" i="31"/>
  <c r="BI228" i="31"/>
  <c r="BH228" i="31"/>
  <c r="BG228" i="31"/>
  <c r="BF228" i="31"/>
  <c r="T228" i="31"/>
  <c r="R228" i="31"/>
  <c r="P228" i="31"/>
  <c r="BI225" i="31"/>
  <c r="BH225" i="31"/>
  <c r="BG225" i="31"/>
  <c r="BF225" i="31"/>
  <c r="T225" i="31"/>
  <c r="R225" i="31"/>
  <c r="P225" i="31"/>
  <c r="BI211" i="31"/>
  <c r="BH211" i="31"/>
  <c r="BG211" i="31"/>
  <c r="BF211" i="31"/>
  <c r="T211" i="31"/>
  <c r="R211" i="31"/>
  <c r="P211" i="31"/>
  <c r="BI208" i="31"/>
  <c r="BH208" i="31"/>
  <c r="BG208" i="31"/>
  <c r="BF208" i="31"/>
  <c r="T208" i="31"/>
  <c r="R208" i="31"/>
  <c r="P208" i="31"/>
  <c r="BI204" i="31"/>
  <c r="BH204" i="31"/>
  <c r="BG204" i="31"/>
  <c r="BF204" i="31"/>
  <c r="T204" i="31"/>
  <c r="R204" i="31"/>
  <c r="P204" i="31"/>
  <c r="BI193" i="31"/>
  <c r="BH193" i="31"/>
  <c r="BG193" i="31"/>
  <c r="BF193" i="31"/>
  <c r="T193" i="31"/>
  <c r="R193" i="31"/>
  <c r="P193" i="31"/>
  <c r="BI182" i="31"/>
  <c r="BH182" i="31"/>
  <c r="BG182" i="31"/>
  <c r="BF182" i="31"/>
  <c r="T182" i="31"/>
  <c r="R182" i="31"/>
  <c r="P182" i="31"/>
  <c r="BI177" i="31"/>
  <c r="BH177" i="31"/>
  <c r="BG177" i="31"/>
  <c r="BF177" i="31"/>
  <c r="T177" i="31"/>
  <c r="R177" i="31"/>
  <c r="P177" i="31"/>
  <c r="BI175" i="31"/>
  <c r="BH175" i="31"/>
  <c r="BG175" i="31"/>
  <c r="BF175" i="31"/>
  <c r="T175" i="31"/>
  <c r="R175" i="31"/>
  <c r="P175" i="31"/>
  <c r="BI172" i="31"/>
  <c r="BH172" i="31"/>
  <c r="BG172" i="31"/>
  <c r="BF172" i="31"/>
  <c r="T172" i="31"/>
  <c r="R172" i="31"/>
  <c r="P172" i="31"/>
  <c r="BI161" i="31"/>
  <c r="BH161" i="31"/>
  <c r="BG161" i="31"/>
  <c r="BF161" i="31"/>
  <c r="T161" i="31"/>
  <c r="R161" i="31"/>
  <c r="P161" i="31"/>
  <c r="BI148" i="31"/>
  <c r="BH148" i="31"/>
  <c r="BG148" i="31"/>
  <c r="BF148" i="31"/>
  <c r="T148" i="31"/>
  <c r="R148" i="31"/>
  <c r="P148" i="31"/>
  <c r="BI134" i="31"/>
  <c r="BH134" i="31"/>
  <c r="BG134" i="31"/>
  <c r="BF134" i="31"/>
  <c r="T134" i="31"/>
  <c r="R134" i="31"/>
  <c r="P134" i="31"/>
  <c r="BI130" i="31"/>
  <c r="BH130" i="31"/>
  <c r="BG130" i="31"/>
  <c r="BF130" i="31"/>
  <c r="T130" i="31"/>
  <c r="R130" i="31"/>
  <c r="P130" i="31"/>
  <c r="BI128" i="31"/>
  <c r="BH128" i="31"/>
  <c r="BG128" i="31"/>
  <c r="BF128" i="31"/>
  <c r="T128" i="31"/>
  <c r="R128" i="31"/>
  <c r="P128" i="31"/>
  <c r="BI117" i="31"/>
  <c r="BH117" i="31"/>
  <c r="BG117" i="31"/>
  <c r="BF117" i="31"/>
  <c r="T117" i="31"/>
  <c r="R117" i="31"/>
  <c r="P117" i="31"/>
  <c r="BI112" i="31"/>
  <c r="BH112" i="31"/>
  <c r="BG112" i="31"/>
  <c r="BF112" i="31"/>
  <c r="T112" i="31"/>
  <c r="R112" i="31"/>
  <c r="P112" i="31"/>
  <c r="BI108" i="31"/>
  <c r="BH108" i="31"/>
  <c r="BG108" i="31"/>
  <c r="BF108" i="31"/>
  <c r="T108" i="31"/>
  <c r="R108" i="31"/>
  <c r="P108" i="31"/>
  <c r="BI101" i="31"/>
  <c r="BH101" i="31"/>
  <c r="BG101" i="31"/>
  <c r="BF101" i="31"/>
  <c r="T101" i="31"/>
  <c r="R101" i="31"/>
  <c r="P101" i="31"/>
  <c r="BI93" i="31"/>
  <c r="BH93" i="31"/>
  <c r="BG93" i="31"/>
  <c r="BF93" i="31"/>
  <c r="T93" i="31"/>
  <c r="R93" i="31"/>
  <c r="P93" i="31"/>
  <c r="J87" i="31"/>
  <c r="J86" i="31"/>
  <c r="F84" i="31"/>
  <c r="E82" i="31"/>
  <c r="J59" i="31"/>
  <c r="J58" i="31"/>
  <c r="F56" i="31"/>
  <c r="E54" i="31"/>
  <c r="J20" i="31"/>
  <c r="E20" i="31"/>
  <c r="F59" i="31" s="1"/>
  <c r="J19" i="31"/>
  <c r="J17" i="31"/>
  <c r="E17" i="31"/>
  <c r="F58" i="31" s="1"/>
  <c r="J16" i="31"/>
  <c r="J14" i="31"/>
  <c r="J84" i="31"/>
  <c r="E7" i="31"/>
  <c r="E78" i="31" s="1"/>
  <c r="J39" i="30"/>
  <c r="J38" i="30"/>
  <c r="AY89" i="1" s="1"/>
  <c r="J37" i="30"/>
  <c r="AX89" i="1"/>
  <c r="BI171" i="30"/>
  <c r="BH171" i="30"/>
  <c r="BG171" i="30"/>
  <c r="BF171" i="30"/>
  <c r="T171" i="30"/>
  <c r="R171" i="30"/>
  <c r="P171" i="30"/>
  <c r="BI170" i="30"/>
  <c r="BH170" i="30"/>
  <c r="BG170" i="30"/>
  <c r="BF170" i="30"/>
  <c r="T170" i="30"/>
  <c r="R170" i="30"/>
  <c r="P170" i="30"/>
  <c r="BI168" i="30"/>
  <c r="BH168" i="30"/>
  <c r="BG168" i="30"/>
  <c r="BF168" i="30"/>
  <c r="T168" i="30"/>
  <c r="R168" i="30"/>
  <c r="P168" i="30"/>
  <c r="BI167" i="30"/>
  <c r="BH167" i="30"/>
  <c r="BG167" i="30"/>
  <c r="BF167" i="30"/>
  <c r="T167" i="30"/>
  <c r="R167" i="30"/>
  <c r="P167" i="30"/>
  <c r="BI165" i="30"/>
  <c r="BH165" i="30"/>
  <c r="BG165" i="30"/>
  <c r="BF165" i="30"/>
  <c r="T165" i="30"/>
  <c r="R165" i="30"/>
  <c r="P165" i="30"/>
  <c r="BI164" i="30"/>
  <c r="BH164" i="30"/>
  <c r="BG164" i="30"/>
  <c r="BF164" i="30"/>
  <c r="T164" i="30"/>
  <c r="R164" i="30"/>
  <c r="P164" i="30"/>
  <c r="BI162" i="30"/>
  <c r="BH162" i="30"/>
  <c r="BG162" i="30"/>
  <c r="BF162" i="30"/>
  <c r="T162" i="30"/>
  <c r="R162" i="30"/>
  <c r="P162" i="30"/>
  <c r="BI158" i="30"/>
  <c r="BH158" i="30"/>
  <c r="BG158" i="30"/>
  <c r="BF158" i="30"/>
  <c r="T158" i="30"/>
  <c r="R158" i="30"/>
  <c r="P158" i="30"/>
  <c r="BI157" i="30"/>
  <c r="BH157" i="30"/>
  <c r="BG157" i="30"/>
  <c r="BF157" i="30"/>
  <c r="T157" i="30"/>
  <c r="R157" i="30"/>
  <c r="P157" i="30"/>
  <c r="BI155" i="30"/>
  <c r="BH155" i="30"/>
  <c r="BG155" i="30"/>
  <c r="BF155" i="30"/>
  <c r="T155" i="30"/>
  <c r="R155" i="30"/>
  <c r="P155" i="30"/>
  <c r="BI154" i="30"/>
  <c r="BH154" i="30"/>
  <c r="BG154" i="30"/>
  <c r="BF154" i="30"/>
  <c r="T154" i="30"/>
  <c r="R154" i="30"/>
  <c r="P154" i="30"/>
  <c r="BI152" i="30"/>
  <c r="BH152" i="30"/>
  <c r="BG152" i="30"/>
  <c r="BF152" i="30"/>
  <c r="T152" i="30"/>
  <c r="R152" i="30"/>
  <c r="P152" i="30"/>
  <c r="BI151" i="30"/>
  <c r="BH151" i="30"/>
  <c r="BG151" i="30"/>
  <c r="BF151" i="30"/>
  <c r="T151" i="30"/>
  <c r="R151" i="30"/>
  <c r="P151" i="30"/>
  <c r="BI149" i="30"/>
  <c r="BH149" i="30"/>
  <c r="BG149" i="30"/>
  <c r="BF149" i="30"/>
  <c r="T149" i="30"/>
  <c r="R149" i="30"/>
  <c r="P149" i="30"/>
  <c r="BI147" i="30"/>
  <c r="BH147" i="30"/>
  <c r="BG147" i="30"/>
  <c r="BF147" i="30"/>
  <c r="T147" i="30"/>
  <c r="R147" i="30"/>
  <c r="P147" i="30"/>
  <c r="BI145" i="30"/>
  <c r="BH145" i="30"/>
  <c r="BG145" i="30"/>
  <c r="BF145" i="30"/>
  <c r="T145" i="30"/>
  <c r="R145" i="30"/>
  <c r="P145" i="30"/>
  <c r="BI144" i="30"/>
  <c r="BH144" i="30"/>
  <c r="BG144" i="30"/>
  <c r="BF144" i="30"/>
  <c r="T144" i="30"/>
  <c r="R144" i="30"/>
  <c r="P144" i="30"/>
  <c r="BI142" i="30"/>
  <c r="BH142" i="30"/>
  <c r="BG142" i="30"/>
  <c r="BF142" i="30"/>
  <c r="T142" i="30"/>
  <c r="R142" i="30"/>
  <c r="P142" i="30"/>
  <c r="BI141" i="30"/>
  <c r="BH141" i="30"/>
  <c r="BG141" i="30"/>
  <c r="BF141" i="30"/>
  <c r="T141" i="30"/>
  <c r="R141" i="30"/>
  <c r="P141" i="30"/>
  <c r="BI139" i="30"/>
  <c r="BH139" i="30"/>
  <c r="BG139" i="30"/>
  <c r="BF139" i="30"/>
  <c r="T139" i="30"/>
  <c r="R139" i="30"/>
  <c r="P139" i="30"/>
  <c r="BI137" i="30"/>
  <c r="BH137" i="30"/>
  <c r="BG137" i="30"/>
  <c r="BF137" i="30"/>
  <c r="T137" i="30"/>
  <c r="R137" i="30"/>
  <c r="P137" i="30"/>
  <c r="BI134" i="30"/>
  <c r="BH134" i="30"/>
  <c r="BG134" i="30"/>
  <c r="BF134" i="30"/>
  <c r="T134" i="30"/>
  <c r="R134" i="30"/>
  <c r="P134" i="30"/>
  <c r="BI131" i="30"/>
  <c r="BH131" i="30"/>
  <c r="BG131" i="30"/>
  <c r="BF131" i="30"/>
  <c r="T131" i="30"/>
  <c r="R131" i="30"/>
  <c r="P131" i="30"/>
  <c r="BI128" i="30"/>
  <c r="BH128" i="30"/>
  <c r="BG128" i="30"/>
  <c r="BF128" i="30"/>
  <c r="T128" i="30"/>
  <c r="R128" i="30"/>
  <c r="P128" i="30"/>
  <c r="BI125" i="30"/>
  <c r="BH125" i="30"/>
  <c r="BG125" i="30"/>
  <c r="BF125" i="30"/>
  <c r="T125" i="30"/>
  <c r="R125" i="30"/>
  <c r="P125" i="30"/>
  <c r="BI122" i="30"/>
  <c r="BH122" i="30"/>
  <c r="BG122" i="30"/>
  <c r="BF122" i="30"/>
  <c r="T122" i="30"/>
  <c r="R122" i="30"/>
  <c r="P122" i="30"/>
  <c r="BI120" i="30"/>
  <c r="BH120" i="30"/>
  <c r="BG120" i="30"/>
  <c r="BF120" i="30"/>
  <c r="T120" i="30"/>
  <c r="R120" i="30"/>
  <c r="P120" i="30"/>
  <c r="BI117" i="30"/>
  <c r="BH117" i="30"/>
  <c r="BG117" i="30"/>
  <c r="BF117" i="30"/>
  <c r="T117" i="30"/>
  <c r="R117" i="30"/>
  <c r="P117" i="30"/>
  <c r="BI114" i="30"/>
  <c r="BH114" i="30"/>
  <c r="BG114" i="30"/>
  <c r="BF114" i="30"/>
  <c r="T114" i="30"/>
  <c r="R114" i="30"/>
  <c r="P114" i="30"/>
  <c r="BI113" i="30"/>
  <c r="BH113" i="30"/>
  <c r="BG113" i="30"/>
  <c r="BF113" i="30"/>
  <c r="T113" i="30"/>
  <c r="R113" i="30"/>
  <c r="P113" i="30"/>
  <c r="BI112" i="30"/>
  <c r="BH112" i="30"/>
  <c r="BG112" i="30"/>
  <c r="BF112" i="30"/>
  <c r="T112" i="30"/>
  <c r="R112" i="30"/>
  <c r="P112" i="30"/>
  <c r="BI111" i="30"/>
  <c r="BH111" i="30"/>
  <c r="BG111" i="30"/>
  <c r="BF111" i="30"/>
  <c r="T111" i="30"/>
  <c r="R111" i="30"/>
  <c r="P111" i="30"/>
  <c r="BI109" i="30"/>
  <c r="BH109" i="30"/>
  <c r="BG109" i="30"/>
  <c r="BF109" i="30"/>
  <c r="T109" i="30"/>
  <c r="R109" i="30"/>
  <c r="P109" i="30"/>
  <c r="BI106" i="30"/>
  <c r="BH106" i="30"/>
  <c r="BG106" i="30"/>
  <c r="BF106" i="30"/>
  <c r="T106" i="30"/>
  <c r="R106" i="30"/>
  <c r="P106" i="30"/>
  <c r="BI105" i="30"/>
  <c r="BH105" i="30"/>
  <c r="BG105" i="30"/>
  <c r="BF105" i="30"/>
  <c r="T105" i="30"/>
  <c r="R105" i="30"/>
  <c r="P105" i="30"/>
  <c r="BI104" i="30"/>
  <c r="BH104" i="30"/>
  <c r="BG104" i="30"/>
  <c r="BF104" i="30"/>
  <c r="T104" i="30"/>
  <c r="R104" i="30"/>
  <c r="P104" i="30"/>
  <c r="BI103" i="30"/>
  <c r="BH103" i="30"/>
  <c r="BG103" i="30"/>
  <c r="BF103" i="30"/>
  <c r="T103" i="30"/>
  <c r="R103" i="30"/>
  <c r="P103" i="30"/>
  <c r="BI100" i="30"/>
  <c r="BH100" i="30"/>
  <c r="BG100" i="30"/>
  <c r="BF100" i="30"/>
  <c r="T100" i="30"/>
  <c r="R100" i="30"/>
  <c r="P100" i="30"/>
  <c r="BI98" i="30"/>
  <c r="BH98" i="30"/>
  <c r="BG98" i="30"/>
  <c r="BF98" i="30"/>
  <c r="T98" i="30"/>
  <c r="R98" i="30"/>
  <c r="P98" i="30"/>
  <c r="BI96" i="30"/>
  <c r="BH96" i="30"/>
  <c r="BG96" i="30"/>
  <c r="BF96" i="30"/>
  <c r="T96" i="30"/>
  <c r="R96" i="30"/>
  <c r="P96" i="30"/>
  <c r="BI95" i="30"/>
  <c r="BH95" i="30"/>
  <c r="BG95" i="30"/>
  <c r="BF95" i="30"/>
  <c r="T95" i="30"/>
  <c r="R95" i="30"/>
  <c r="P95" i="30"/>
  <c r="BI94" i="30"/>
  <c r="BH94" i="30"/>
  <c r="BG94" i="30"/>
  <c r="BF94" i="30"/>
  <c r="T94" i="30"/>
  <c r="R94" i="30"/>
  <c r="P94" i="30"/>
  <c r="BI93" i="30"/>
  <c r="BH93" i="30"/>
  <c r="BG93" i="30"/>
  <c r="BF93" i="30"/>
  <c r="T93" i="30"/>
  <c r="R93" i="30"/>
  <c r="P93" i="30"/>
  <c r="J87" i="30"/>
  <c r="J86" i="30"/>
  <c r="F84" i="30"/>
  <c r="E82" i="30"/>
  <c r="J59" i="30"/>
  <c r="J58" i="30"/>
  <c r="F56" i="30"/>
  <c r="E54" i="30"/>
  <c r="J20" i="30"/>
  <c r="E20" i="30"/>
  <c r="F87" i="30"/>
  <c r="J19" i="30"/>
  <c r="J17" i="30"/>
  <c r="E17" i="30"/>
  <c r="F86" i="30" s="1"/>
  <c r="J16" i="30"/>
  <c r="J14" i="30"/>
  <c r="J84" i="30" s="1"/>
  <c r="E7" i="30"/>
  <c r="E78" i="30"/>
  <c r="J39" i="29"/>
  <c r="J38" i="29"/>
  <c r="AY88" i="1"/>
  <c r="J37" i="29"/>
  <c r="AX88" i="1"/>
  <c r="BI179" i="29"/>
  <c r="BH179" i="29"/>
  <c r="BG179" i="29"/>
  <c r="BF179" i="29"/>
  <c r="T179" i="29"/>
  <c r="R179" i="29"/>
  <c r="P179" i="29"/>
  <c r="BI178" i="29"/>
  <c r="BH178" i="29"/>
  <c r="BG178" i="29"/>
  <c r="BF178" i="29"/>
  <c r="T178" i="29"/>
  <c r="R178" i="29"/>
  <c r="P178" i="29"/>
  <c r="BI176" i="29"/>
  <c r="BH176" i="29"/>
  <c r="BG176" i="29"/>
  <c r="BF176" i="29"/>
  <c r="T176" i="29"/>
  <c r="R176" i="29"/>
  <c r="P176" i="29"/>
  <c r="BI175" i="29"/>
  <c r="BH175" i="29"/>
  <c r="BG175" i="29"/>
  <c r="BF175" i="29"/>
  <c r="T175" i="29"/>
  <c r="R175" i="29"/>
  <c r="P175" i="29"/>
  <c r="BI173" i="29"/>
  <c r="BH173" i="29"/>
  <c r="BG173" i="29"/>
  <c r="BF173" i="29"/>
  <c r="T173" i="29"/>
  <c r="R173" i="29"/>
  <c r="P173" i="29"/>
  <c r="BI169" i="29"/>
  <c r="BH169" i="29"/>
  <c r="BG169" i="29"/>
  <c r="BF169" i="29"/>
  <c r="T169" i="29"/>
  <c r="R169" i="29"/>
  <c r="P169" i="29"/>
  <c r="BI167" i="29"/>
  <c r="BH167" i="29"/>
  <c r="BG167" i="29"/>
  <c r="BF167" i="29"/>
  <c r="T167" i="29"/>
  <c r="R167" i="29"/>
  <c r="P167" i="29"/>
  <c r="BI165" i="29"/>
  <c r="BH165" i="29"/>
  <c r="BG165" i="29"/>
  <c r="BF165" i="29"/>
  <c r="T165" i="29"/>
  <c r="R165" i="29"/>
  <c r="P165" i="29"/>
  <c r="BI163" i="29"/>
  <c r="BH163" i="29"/>
  <c r="BG163" i="29"/>
  <c r="BF163" i="29"/>
  <c r="T163" i="29"/>
  <c r="R163" i="29"/>
  <c r="P163" i="29"/>
  <c r="BI161" i="29"/>
  <c r="BH161" i="29"/>
  <c r="BG161" i="29"/>
  <c r="BF161" i="29"/>
  <c r="T161" i="29"/>
  <c r="R161" i="29"/>
  <c r="P161" i="29"/>
  <c r="BI159" i="29"/>
  <c r="BH159" i="29"/>
  <c r="BG159" i="29"/>
  <c r="BF159" i="29"/>
  <c r="T159" i="29"/>
  <c r="R159" i="29"/>
  <c r="P159" i="29"/>
  <c r="BI157" i="29"/>
  <c r="BH157" i="29"/>
  <c r="BG157" i="29"/>
  <c r="BF157" i="29"/>
  <c r="T157" i="29"/>
  <c r="R157" i="29"/>
  <c r="P157" i="29"/>
  <c r="BI155" i="29"/>
  <c r="BH155" i="29"/>
  <c r="BG155" i="29"/>
  <c r="BF155" i="29"/>
  <c r="T155" i="29"/>
  <c r="R155" i="29"/>
  <c r="P155" i="29"/>
  <c r="BI153" i="29"/>
  <c r="BH153" i="29"/>
  <c r="BG153" i="29"/>
  <c r="BF153" i="29"/>
  <c r="T153" i="29"/>
  <c r="R153" i="29"/>
  <c r="P153" i="29"/>
  <c r="BI150" i="29"/>
  <c r="BH150" i="29"/>
  <c r="BG150" i="29"/>
  <c r="BF150" i="29"/>
  <c r="T150" i="29"/>
  <c r="R150" i="29"/>
  <c r="P150" i="29"/>
  <c r="BI148" i="29"/>
  <c r="BH148" i="29"/>
  <c r="BG148" i="29"/>
  <c r="BF148" i="29"/>
  <c r="T148" i="29"/>
  <c r="R148" i="29"/>
  <c r="P148" i="29"/>
  <c r="BI146" i="29"/>
  <c r="BH146" i="29"/>
  <c r="BG146" i="29"/>
  <c r="BF146" i="29"/>
  <c r="T146" i="29"/>
  <c r="R146" i="29"/>
  <c r="P146" i="29"/>
  <c r="BI143" i="29"/>
  <c r="BH143" i="29"/>
  <c r="BG143" i="29"/>
  <c r="BF143" i="29"/>
  <c r="T143" i="29"/>
  <c r="R143" i="29"/>
  <c r="P143" i="29"/>
  <c r="BI140" i="29"/>
  <c r="BH140" i="29"/>
  <c r="BG140" i="29"/>
  <c r="BF140" i="29"/>
  <c r="T140" i="29"/>
  <c r="R140" i="29"/>
  <c r="P140" i="29"/>
  <c r="BI137" i="29"/>
  <c r="BH137" i="29"/>
  <c r="BG137" i="29"/>
  <c r="BF137" i="29"/>
  <c r="T137" i="29"/>
  <c r="R137" i="29"/>
  <c r="P137" i="29"/>
  <c r="BI135" i="29"/>
  <c r="BH135" i="29"/>
  <c r="BG135" i="29"/>
  <c r="BF135" i="29"/>
  <c r="T135" i="29"/>
  <c r="R135" i="29"/>
  <c r="P135" i="29"/>
  <c r="BI132" i="29"/>
  <c r="BH132" i="29"/>
  <c r="BG132" i="29"/>
  <c r="BF132" i="29"/>
  <c r="T132" i="29"/>
  <c r="R132" i="29"/>
  <c r="P132" i="29"/>
  <c r="BI129" i="29"/>
  <c r="BH129" i="29"/>
  <c r="BG129" i="29"/>
  <c r="BF129" i="29"/>
  <c r="T129" i="29"/>
  <c r="R129" i="29"/>
  <c r="P129" i="29"/>
  <c r="BI126" i="29"/>
  <c r="BH126" i="29"/>
  <c r="BG126" i="29"/>
  <c r="BF126" i="29"/>
  <c r="T126" i="29"/>
  <c r="R126" i="29"/>
  <c r="P126" i="29"/>
  <c r="BI123" i="29"/>
  <c r="BH123" i="29"/>
  <c r="BG123" i="29"/>
  <c r="BF123" i="29"/>
  <c r="T123" i="29"/>
  <c r="R123" i="29"/>
  <c r="P123" i="29"/>
  <c r="BI120" i="29"/>
  <c r="BH120" i="29"/>
  <c r="BG120" i="29"/>
  <c r="BF120" i="29"/>
  <c r="T120" i="29"/>
  <c r="R120" i="29"/>
  <c r="P120" i="29"/>
  <c r="BI115" i="29"/>
  <c r="BH115" i="29"/>
  <c r="BG115" i="29"/>
  <c r="BF115" i="29"/>
  <c r="T115" i="29"/>
  <c r="T114" i="29" s="1"/>
  <c r="R115" i="29"/>
  <c r="R114" i="29" s="1"/>
  <c r="P115" i="29"/>
  <c r="P114" i="29"/>
  <c r="BI112" i="29"/>
  <c r="BH112" i="29"/>
  <c r="BG112" i="29"/>
  <c r="BF112" i="29"/>
  <c r="T112" i="29"/>
  <c r="R112" i="29"/>
  <c r="P112" i="29"/>
  <c r="BI109" i="29"/>
  <c r="BH109" i="29"/>
  <c r="BG109" i="29"/>
  <c r="BF109" i="29"/>
  <c r="T109" i="29"/>
  <c r="R109" i="29"/>
  <c r="P109" i="29"/>
  <c r="BI107" i="29"/>
  <c r="BH107" i="29"/>
  <c r="BG107" i="29"/>
  <c r="BF107" i="29"/>
  <c r="T107" i="29"/>
  <c r="R107" i="29"/>
  <c r="P107" i="29"/>
  <c r="BI104" i="29"/>
  <c r="BH104" i="29"/>
  <c r="BG104" i="29"/>
  <c r="BF104" i="29"/>
  <c r="T104" i="29"/>
  <c r="R104" i="29"/>
  <c r="P104" i="29"/>
  <c r="BI101" i="29"/>
  <c r="BH101" i="29"/>
  <c r="BG101" i="29"/>
  <c r="BF101" i="29"/>
  <c r="T101" i="29"/>
  <c r="R101" i="29"/>
  <c r="P101" i="29"/>
  <c r="BI99" i="29"/>
  <c r="BH99" i="29"/>
  <c r="BG99" i="29"/>
  <c r="BF99" i="29"/>
  <c r="T99" i="29"/>
  <c r="R99" i="29"/>
  <c r="P99" i="29"/>
  <c r="BI96" i="29"/>
  <c r="BH96" i="29"/>
  <c r="BG96" i="29"/>
  <c r="BF96" i="29"/>
  <c r="T96" i="29"/>
  <c r="R96" i="29"/>
  <c r="P96" i="29"/>
  <c r="J90" i="29"/>
  <c r="J89" i="29"/>
  <c r="F87" i="29"/>
  <c r="E85" i="29"/>
  <c r="J59" i="29"/>
  <c r="J58" i="29"/>
  <c r="F56" i="29"/>
  <c r="E54" i="29"/>
  <c r="J20" i="29"/>
  <c r="E20" i="29"/>
  <c r="F90" i="29"/>
  <c r="J19" i="29"/>
  <c r="J17" i="29"/>
  <c r="E17" i="29"/>
  <c r="F89" i="29" s="1"/>
  <c r="J16" i="29"/>
  <c r="J14" i="29"/>
  <c r="J56" i="29"/>
  <c r="E7" i="29"/>
  <c r="E81" i="29" s="1"/>
  <c r="J39" i="28"/>
  <c r="J38" i="28"/>
  <c r="AY87" i="1"/>
  <c r="J37" i="28"/>
  <c r="AX87" i="1"/>
  <c r="BI92" i="28"/>
  <c r="BH92" i="28"/>
  <c r="BG92" i="28"/>
  <c r="BF92" i="28"/>
  <c r="T92" i="28"/>
  <c r="T91" i="28" s="1"/>
  <c r="T90" i="28" s="1"/>
  <c r="T89" i="28" s="1"/>
  <c r="T88" i="28" s="1"/>
  <c r="R92" i="28"/>
  <c r="R91" i="28" s="1"/>
  <c r="R90" i="28" s="1"/>
  <c r="R89" i="28" s="1"/>
  <c r="R88" i="28" s="1"/>
  <c r="P92" i="28"/>
  <c r="P91" i="28" s="1"/>
  <c r="P90" i="28" s="1"/>
  <c r="P89" i="28" s="1"/>
  <c r="P88" i="28" s="1"/>
  <c r="AU87" i="1" s="1"/>
  <c r="J85" i="28"/>
  <c r="J84" i="28"/>
  <c r="F82" i="28"/>
  <c r="E80" i="28"/>
  <c r="J59" i="28"/>
  <c r="J58" i="28"/>
  <c r="F56" i="28"/>
  <c r="E54" i="28"/>
  <c r="J20" i="28"/>
  <c r="E20" i="28"/>
  <c r="F59" i="28" s="1"/>
  <c r="J19" i="28"/>
  <c r="J17" i="28"/>
  <c r="E17" i="28"/>
  <c r="F84" i="28" s="1"/>
  <c r="J16" i="28"/>
  <c r="J14" i="28"/>
  <c r="J82" i="28" s="1"/>
  <c r="E7" i="28"/>
  <c r="E50" i="28" s="1"/>
  <c r="J39" i="27"/>
  <c r="J38" i="27"/>
  <c r="AY86" i="1" s="1"/>
  <c r="J37" i="27"/>
  <c r="AX86" i="1"/>
  <c r="BI90" i="27"/>
  <c r="BH90" i="27"/>
  <c r="F38" i="27" s="1"/>
  <c r="BC86" i="1" s="1"/>
  <c r="BG90" i="27"/>
  <c r="BF90" i="27"/>
  <c r="T90" i="27"/>
  <c r="T89" i="27"/>
  <c r="T88" i="27" s="1"/>
  <c r="T87" i="27" s="1"/>
  <c r="R90" i="27"/>
  <c r="R89" i="27" s="1"/>
  <c r="R88" i="27" s="1"/>
  <c r="R87" i="27" s="1"/>
  <c r="P90" i="27"/>
  <c r="P89" i="27" s="1"/>
  <c r="P88" i="27" s="1"/>
  <c r="P87" i="27" s="1"/>
  <c r="AU86" i="1" s="1"/>
  <c r="J84" i="27"/>
  <c r="J83" i="27"/>
  <c r="F81" i="27"/>
  <c r="E79" i="27"/>
  <c r="J59" i="27"/>
  <c r="J58" i="27"/>
  <c r="F56" i="27"/>
  <c r="E54" i="27"/>
  <c r="J20" i="27"/>
  <c r="E20" i="27"/>
  <c r="F59" i="27"/>
  <c r="J19" i="27"/>
  <c r="J17" i="27"/>
  <c r="E17" i="27"/>
  <c r="F83" i="27"/>
  <c r="J16" i="27"/>
  <c r="J14" i="27"/>
  <c r="J81" i="27" s="1"/>
  <c r="E7" i="27"/>
  <c r="E75" i="27"/>
  <c r="J37" i="26"/>
  <c r="J36" i="26"/>
  <c r="AY85" i="1"/>
  <c r="J35" i="26"/>
  <c r="AX85" i="1"/>
  <c r="BI1856" i="26"/>
  <c r="BH1856" i="26"/>
  <c r="BG1856" i="26"/>
  <c r="BF1856" i="26"/>
  <c r="T1856" i="26"/>
  <c r="R1856" i="26"/>
  <c r="P1856" i="26"/>
  <c r="BI1855" i="26"/>
  <c r="BH1855" i="26"/>
  <c r="BG1855" i="26"/>
  <c r="BF1855" i="26"/>
  <c r="T1855" i="26"/>
  <c r="R1855" i="26"/>
  <c r="P1855" i="26"/>
  <c r="BI1854" i="26"/>
  <c r="BH1854" i="26"/>
  <c r="BG1854" i="26"/>
  <c r="BF1854" i="26"/>
  <c r="T1854" i="26"/>
  <c r="R1854" i="26"/>
  <c r="P1854" i="26"/>
  <c r="BI1850" i="26"/>
  <c r="BH1850" i="26"/>
  <c r="BG1850" i="26"/>
  <c r="BF1850" i="26"/>
  <c r="T1850" i="26"/>
  <c r="T1849" i="26" s="1"/>
  <c r="R1850" i="26"/>
  <c r="R1849" i="26" s="1"/>
  <c r="P1850" i="26"/>
  <c r="P1849" i="26"/>
  <c r="BI1841" i="26"/>
  <c r="BH1841" i="26"/>
  <c r="BG1841" i="26"/>
  <c r="BF1841" i="26"/>
  <c r="T1841" i="26"/>
  <c r="R1841" i="26"/>
  <c r="P1841" i="26"/>
  <c r="BI1833" i="26"/>
  <c r="BH1833" i="26"/>
  <c r="BG1833" i="26"/>
  <c r="BF1833" i="26"/>
  <c r="T1833" i="26"/>
  <c r="R1833" i="26"/>
  <c r="P1833" i="26"/>
  <c r="BI1831" i="26"/>
  <c r="BH1831" i="26"/>
  <c r="BG1831" i="26"/>
  <c r="BF1831" i="26"/>
  <c r="T1831" i="26"/>
  <c r="R1831" i="26"/>
  <c r="P1831" i="26"/>
  <c r="BI1824" i="26"/>
  <c r="BH1824" i="26"/>
  <c r="BG1824" i="26"/>
  <c r="BF1824" i="26"/>
  <c r="T1824" i="26"/>
  <c r="R1824" i="26"/>
  <c r="P1824" i="26"/>
  <c r="BI1816" i="26"/>
  <c r="BH1816" i="26"/>
  <c r="BG1816" i="26"/>
  <c r="BF1816" i="26"/>
  <c r="T1816" i="26"/>
  <c r="R1816" i="26"/>
  <c r="P1816" i="26"/>
  <c r="BI1809" i="26"/>
  <c r="BH1809" i="26"/>
  <c r="BG1809" i="26"/>
  <c r="BF1809" i="26"/>
  <c r="T1809" i="26"/>
  <c r="R1809" i="26"/>
  <c r="P1809" i="26"/>
  <c r="BI1806" i="26"/>
  <c r="BH1806" i="26"/>
  <c r="BG1806" i="26"/>
  <c r="BF1806" i="26"/>
  <c r="T1806" i="26"/>
  <c r="R1806" i="26"/>
  <c r="P1806" i="26"/>
  <c r="BI1800" i="26"/>
  <c r="BH1800" i="26"/>
  <c r="BG1800" i="26"/>
  <c r="BF1800" i="26"/>
  <c r="T1800" i="26"/>
  <c r="R1800" i="26"/>
  <c r="P1800" i="26"/>
  <c r="BI1795" i="26"/>
  <c r="BH1795" i="26"/>
  <c r="BG1795" i="26"/>
  <c r="BF1795" i="26"/>
  <c r="T1795" i="26"/>
  <c r="R1795" i="26"/>
  <c r="P1795" i="26"/>
  <c r="BI1792" i="26"/>
  <c r="BH1792" i="26"/>
  <c r="BG1792" i="26"/>
  <c r="BF1792" i="26"/>
  <c r="T1792" i="26"/>
  <c r="R1792" i="26"/>
  <c r="P1792" i="26"/>
  <c r="BI1786" i="26"/>
  <c r="BH1786" i="26"/>
  <c r="BG1786" i="26"/>
  <c r="BF1786" i="26"/>
  <c r="T1786" i="26"/>
  <c r="R1786" i="26"/>
  <c r="P1786" i="26"/>
  <c r="BI1777" i="26"/>
  <c r="BH1777" i="26"/>
  <c r="BG1777" i="26"/>
  <c r="BF1777" i="26"/>
  <c r="T1777" i="26"/>
  <c r="R1777" i="26"/>
  <c r="P1777" i="26"/>
  <c r="BI1768" i="26"/>
  <c r="BH1768" i="26"/>
  <c r="BG1768" i="26"/>
  <c r="BF1768" i="26"/>
  <c r="T1768" i="26"/>
  <c r="R1768" i="26"/>
  <c r="P1768" i="26"/>
  <c r="BI1758" i="26"/>
  <c r="BH1758" i="26"/>
  <c r="BG1758" i="26"/>
  <c r="BF1758" i="26"/>
  <c r="T1758" i="26"/>
  <c r="R1758" i="26"/>
  <c r="P1758" i="26"/>
  <c r="BI1755" i="26"/>
  <c r="BH1755" i="26"/>
  <c r="BG1755" i="26"/>
  <c r="BF1755" i="26"/>
  <c r="T1755" i="26"/>
  <c r="R1755" i="26"/>
  <c r="P1755" i="26"/>
  <c r="BI1753" i="26"/>
  <c r="BH1753" i="26"/>
  <c r="BG1753" i="26"/>
  <c r="BF1753" i="26"/>
  <c r="T1753" i="26"/>
  <c r="R1753" i="26"/>
  <c r="P1753" i="26"/>
  <c r="BI1747" i="26"/>
  <c r="BH1747" i="26"/>
  <c r="BG1747" i="26"/>
  <c r="BF1747" i="26"/>
  <c r="T1747" i="26"/>
  <c r="R1747" i="26"/>
  <c r="P1747" i="26"/>
  <c r="BI1741" i="26"/>
  <c r="BH1741" i="26"/>
  <c r="BG1741" i="26"/>
  <c r="BF1741" i="26"/>
  <c r="T1741" i="26"/>
  <c r="R1741" i="26"/>
  <c r="P1741" i="26"/>
  <c r="BI1735" i="26"/>
  <c r="BH1735" i="26"/>
  <c r="BG1735" i="26"/>
  <c r="BF1735" i="26"/>
  <c r="T1735" i="26"/>
  <c r="R1735" i="26"/>
  <c r="P1735" i="26"/>
  <c r="BI1729" i="26"/>
  <c r="BH1729" i="26"/>
  <c r="BG1729" i="26"/>
  <c r="BF1729" i="26"/>
  <c r="T1729" i="26"/>
  <c r="R1729" i="26"/>
  <c r="P1729" i="26"/>
  <c r="BI1722" i="26"/>
  <c r="BH1722" i="26"/>
  <c r="BG1722" i="26"/>
  <c r="BF1722" i="26"/>
  <c r="T1722" i="26"/>
  <c r="R1722" i="26"/>
  <c r="P1722" i="26"/>
  <c r="BI1716" i="26"/>
  <c r="BH1716" i="26"/>
  <c r="BG1716" i="26"/>
  <c r="BF1716" i="26"/>
  <c r="T1716" i="26"/>
  <c r="R1716" i="26"/>
  <c r="P1716" i="26"/>
  <c r="BI1709" i="26"/>
  <c r="BH1709" i="26"/>
  <c r="BG1709" i="26"/>
  <c r="BF1709" i="26"/>
  <c r="T1709" i="26"/>
  <c r="R1709" i="26"/>
  <c r="P1709" i="26"/>
  <c r="BI1706" i="26"/>
  <c r="BH1706" i="26"/>
  <c r="BG1706" i="26"/>
  <c r="BF1706" i="26"/>
  <c r="T1706" i="26"/>
  <c r="R1706" i="26"/>
  <c r="P1706" i="26"/>
  <c r="BI1704" i="26"/>
  <c r="BH1704" i="26"/>
  <c r="BG1704" i="26"/>
  <c r="BF1704" i="26"/>
  <c r="T1704" i="26"/>
  <c r="R1704" i="26"/>
  <c r="P1704" i="26"/>
  <c r="BI1701" i="26"/>
  <c r="BH1701" i="26"/>
  <c r="BG1701" i="26"/>
  <c r="BF1701" i="26"/>
  <c r="T1701" i="26"/>
  <c r="R1701" i="26"/>
  <c r="P1701" i="26"/>
  <c r="BI1699" i="26"/>
  <c r="BH1699" i="26"/>
  <c r="BG1699" i="26"/>
  <c r="BF1699" i="26"/>
  <c r="T1699" i="26"/>
  <c r="R1699" i="26"/>
  <c r="P1699" i="26"/>
  <c r="BI1696" i="26"/>
  <c r="BH1696" i="26"/>
  <c r="BG1696" i="26"/>
  <c r="BF1696" i="26"/>
  <c r="T1696" i="26"/>
  <c r="R1696" i="26"/>
  <c r="P1696" i="26"/>
  <c r="BI1692" i="26"/>
  <c r="BH1692" i="26"/>
  <c r="BG1692" i="26"/>
  <c r="BF1692" i="26"/>
  <c r="T1692" i="26"/>
  <c r="R1692" i="26"/>
  <c r="P1692" i="26"/>
  <c r="BI1680" i="26"/>
  <c r="BH1680" i="26"/>
  <c r="BG1680" i="26"/>
  <c r="BF1680" i="26"/>
  <c r="T1680" i="26"/>
  <c r="R1680" i="26"/>
  <c r="P1680" i="26"/>
  <c r="BI1664" i="26"/>
  <c r="BH1664" i="26"/>
  <c r="BG1664" i="26"/>
  <c r="BF1664" i="26"/>
  <c r="T1664" i="26"/>
  <c r="R1664" i="26"/>
  <c r="P1664" i="26"/>
  <c r="BI1655" i="26"/>
  <c r="BH1655" i="26"/>
  <c r="BG1655" i="26"/>
  <c r="BF1655" i="26"/>
  <c r="T1655" i="26"/>
  <c r="R1655" i="26"/>
  <c r="P1655" i="26"/>
  <c r="BI1654" i="26"/>
  <c r="BH1654" i="26"/>
  <c r="BG1654" i="26"/>
  <c r="BF1654" i="26"/>
  <c r="T1654" i="26"/>
  <c r="R1654" i="26"/>
  <c r="P1654" i="26"/>
  <c r="BI1651" i="26"/>
  <c r="BH1651" i="26"/>
  <c r="BG1651" i="26"/>
  <c r="BF1651" i="26"/>
  <c r="T1651" i="26"/>
  <c r="R1651" i="26"/>
  <c r="P1651" i="26"/>
  <c r="BI1650" i="26"/>
  <c r="BH1650" i="26"/>
  <c r="BG1650" i="26"/>
  <c r="BF1650" i="26"/>
  <c r="T1650" i="26"/>
  <c r="R1650" i="26"/>
  <c r="P1650" i="26"/>
  <c r="BI1640" i="26"/>
  <c r="BH1640" i="26"/>
  <c r="BG1640" i="26"/>
  <c r="BF1640" i="26"/>
  <c r="T1640" i="26"/>
  <c r="R1640" i="26"/>
  <c r="P1640" i="26"/>
  <c r="BI1636" i="26"/>
  <c r="BH1636" i="26"/>
  <c r="BG1636" i="26"/>
  <c r="BF1636" i="26"/>
  <c r="T1636" i="26"/>
  <c r="R1636" i="26"/>
  <c r="P1636" i="26"/>
  <c r="BI1631" i="26"/>
  <c r="BH1631" i="26"/>
  <c r="BG1631" i="26"/>
  <c r="BF1631" i="26"/>
  <c r="T1631" i="26"/>
  <c r="R1631" i="26"/>
  <c r="P1631" i="26"/>
  <c r="BI1628" i="26"/>
  <c r="BH1628" i="26"/>
  <c r="BG1628" i="26"/>
  <c r="BF1628" i="26"/>
  <c r="T1628" i="26"/>
  <c r="R1628" i="26"/>
  <c r="P1628" i="26"/>
  <c r="BI1626" i="26"/>
  <c r="BH1626" i="26"/>
  <c r="BG1626" i="26"/>
  <c r="BF1626" i="26"/>
  <c r="T1626" i="26"/>
  <c r="R1626" i="26"/>
  <c r="P1626" i="26"/>
  <c r="BI1622" i="26"/>
  <c r="BH1622" i="26"/>
  <c r="BG1622" i="26"/>
  <c r="BF1622" i="26"/>
  <c r="T1622" i="26"/>
  <c r="R1622" i="26"/>
  <c r="P1622" i="26"/>
  <c r="BI1620" i="26"/>
  <c r="BH1620" i="26"/>
  <c r="BG1620" i="26"/>
  <c r="BF1620" i="26"/>
  <c r="T1620" i="26"/>
  <c r="R1620" i="26"/>
  <c r="P1620" i="26"/>
  <c r="BI1618" i="26"/>
  <c r="BH1618" i="26"/>
  <c r="BG1618" i="26"/>
  <c r="BF1618" i="26"/>
  <c r="T1618" i="26"/>
  <c r="R1618" i="26"/>
  <c r="P1618" i="26"/>
  <c r="BI1616" i="26"/>
  <c r="BH1616" i="26"/>
  <c r="BG1616" i="26"/>
  <c r="BF1616" i="26"/>
  <c r="T1616" i="26"/>
  <c r="R1616" i="26"/>
  <c r="P1616" i="26"/>
  <c r="BI1614" i="26"/>
  <c r="BH1614" i="26"/>
  <c r="BG1614" i="26"/>
  <c r="BF1614" i="26"/>
  <c r="T1614" i="26"/>
  <c r="R1614" i="26"/>
  <c r="P1614" i="26"/>
  <c r="BI1611" i="26"/>
  <c r="BH1611" i="26"/>
  <c r="BG1611" i="26"/>
  <c r="BF1611" i="26"/>
  <c r="T1611" i="26"/>
  <c r="R1611" i="26"/>
  <c r="P1611" i="26"/>
  <c r="BI1609" i="26"/>
  <c r="BH1609" i="26"/>
  <c r="BG1609" i="26"/>
  <c r="BF1609" i="26"/>
  <c r="T1609" i="26"/>
  <c r="R1609" i="26"/>
  <c r="P1609" i="26"/>
  <c r="BI1602" i="26"/>
  <c r="BH1602" i="26"/>
  <c r="BG1602" i="26"/>
  <c r="BF1602" i="26"/>
  <c r="T1602" i="26"/>
  <c r="R1602" i="26"/>
  <c r="P1602" i="26"/>
  <c r="BI1596" i="26"/>
  <c r="BH1596" i="26"/>
  <c r="BG1596" i="26"/>
  <c r="BF1596" i="26"/>
  <c r="T1596" i="26"/>
  <c r="R1596" i="26"/>
  <c r="P1596" i="26"/>
  <c r="BI1590" i="26"/>
  <c r="BH1590" i="26"/>
  <c r="BG1590" i="26"/>
  <c r="BF1590" i="26"/>
  <c r="T1590" i="26"/>
  <c r="R1590" i="26"/>
  <c r="P1590" i="26"/>
  <c r="BI1585" i="26"/>
  <c r="BH1585" i="26"/>
  <c r="BG1585" i="26"/>
  <c r="BF1585" i="26"/>
  <c r="T1585" i="26"/>
  <c r="R1585" i="26"/>
  <c r="P1585" i="26"/>
  <c r="BI1578" i="26"/>
  <c r="BH1578" i="26"/>
  <c r="BG1578" i="26"/>
  <c r="BF1578" i="26"/>
  <c r="T1578" i="26"/>
  <c r="R1578" i="26"/>
  <c r="P1578" i="26"/>
  <c r="BI1569" i="26"/>
  <c r="BH1569" i="26"/>
  <c r="BG1569" i="26"/>
  <c r="BF1569" i="26"/>
  <c r="T1569" i="26"/>
  <c r="R1569" i="26"/>
  <c r="P1569" i="26"/>
  <c r="BI1566" i="26"/>
  <c r="BH1566" i="26"/>
  <c r="BG1566" i="26"/>
  <c r="BF1566" i="26"/>
  <c r="T1566" i="26"/>
  <c r="R1566" i="26"/>
  <c r="P1566" i="26"/>
  <c r="BI1559" i="26"/>
  <c r="BH1559" i="26"/>
  <c r="BG1559" i="26"/>
  <c r="BF1559" i="26"/>
  <c r="T1559" i="26"/>
  <c r="R1559" i="26"/>
  <c r="P1559" i="26"/>
  <c r="BI1551" i="26"/>
  <c r="BH1551" i="26"/>
  <c r="BG1551" i="26"/>
  <c r="BF1551" i="26"/>
  <c r="T1551" i="26"/>
  <c r="R1551" i="26"/>
  <c r="P1551" i="26"/>
  <c r="BI1542" i="26"/>
  <c r="BH1542" i="26"/>
  <c r="BG1542" i="26"/>
  <c r="BF1542" i="26"/>
  <c r="T1542" i="26"/>
  <c r="R1542" i="26"/>
  <c r="P1542" i="26"/>
  <c r="BI1537" i="26"/>
  <c r="BH1537" i="26"/>
  <c r="BG1537" i="26"/>
  <c r="BF1537" i="26"/>
  <c r="T1537" i="26"/>
  <c r="R1537" i="26"/>
  <c r="P1537" i="26"/>
  <c r="BI1531" i="26"/>
  <c r="BH1531" i="26"/>
  <c r="BG1531" i="26"/>
  <c r="BF1531" i="26"/>
  <c r="T1531" i="26"/>
  <c r="R1531" i="26"/>
  <c r="P1531" i="26"/>
  <c r="BI1521" i="26"/>
  <c r="BH1521" i="26"/>
  <c r="BG1521" i="26"/>
  <c r="BF1521" i="26"/>
  <c r="T1521" i="26"/>
  <c r="R1521" i="26"/>
  <c r="P1521" i="26"/>
  <c r="BI1518" i="26"/>
  <c r="BH1518" i="26"/>
  <c r="BG1518" i="26"/>
  <c r="BF1518" i="26"/>
  <c r="T1518" i="26"/>
  <c r="R1518" i="26"/>
  <c r="P1518" i="26"/>
  <c r="BI1516" i="26"/>
  <c r="BH1516" i="26"/>
  <c r="BG1516" i="26"/>
  <c r="BF1516" i="26"/>
  <c r="T1516" i="26"/>
  <c r="R1516" i="26"/>
  <c r="P1516" i="26"/>
  <c r="BI1514" i="26"/>
  <c r="BH1514" i="26"/>
  <c r="BG1514" i="26"/>
  <c r="BF1514" i="26"/>
  <c r="T1514" i="26"/>
  <c r="R1514" i="26"/>
  <c r="P1514" i="26"/>
  <c r="BI1506" i="26"/>
  <c r="BH1506" i="26"/>
  <c r="BG1506" i="26"/>
  <c r="BF1506" i="26"/>
  <c r="T1506" i="26"/>
  <c r="R1506" i="26"/>
  <c r="P1506" i="26"/>
  <c r="BI1504" i="26"/>
  <c r="BH1504" i="26"/>
  <c r="BG1504" i="26"/>
  <c r="BF1504" i="26"/>
  <c r="T1504" i="26"/>
  <c r="R1504" i="26"/>
  <c r="P1504" i="26"/>
  <c r="BI1496" i="26"/>
  <c r="BH1496" i="26"/>
  <c r="BG1496" i="26"/>
  <c r="BF1496" i="26"/>
  <c r="T1496" i="26"/>
  <c r="R1496" i="26"/>
  <c r="P1496" i="26"/>
  <c r="BI1494" i="26"/>
  <c r="BH1494" i="26"/>
  <c r="BG1494" i="26"/>
  <c r="BF1494" i="26"/>
  <c r="T1494" i="26"/>
  <c r="R1494" i="26"/>
  <c r="P1494" i="26"/>
  <c r="BI1486" i="26"/>
  <c r="BH1486" i="26"/>
  <c r="BG1486" i="26"/>
  <c r="BF1486" i="26"/>
  <c r="T1486" i="26"/>
  <c r="R1486" i="26"/>
  <c r="P1486" i="26"/>
  <c r="BI1479" i="26"/>
  <c r="BH1479" i="26"/>
  <c r="BG1479" i="26"/>
  <c r="BF1479" i="26"/>
  <c r="T1479" i="26"/>
  <c r="R1479" i="26"/>
  <c r="P1479" i="26"/>
  <c r="BI1476" i="26"/>
  <c r="BH1476" i="26"/>
  <c r="BG1476" i="26"/>
  <c r="BF1476" i="26"/>
  <c r="T1476" i="26"/>
  <c r="R1476" i="26"/>
  <c r="P1476" i="26"/>
  <c r="BI1474" i="26"/>
  <c r="BH1474" i="26"/>
  <c r="BG1474" i="26"/>
  <c r="BF1474" i="26"/>
  <c r="T1474" i="26"/>
  <c r="R1474" i="26"/>
  <c r="P1474" i="26"/>
  <c r="BI1471" i="26"/>
  <c r="BH1471" i="26"/>
  <c r="BG1471" i="26"/>
  <c r="BF1471" i="26"/>
  <c r="T1471" i="26"/>
  <c r="R1471" i="26"/>
  <c r="P1471" i="26"/>
  <c r="BI1466" i="26"/>
  <c r="BH1466" i="26"/>
  <c r="BG1466" i="26"/>
  <c r="BF1466" i="26"/>
  <c r="T1466" i="26"/>
  <c r="R1466" i="26"/>
  <c r="P1466" i="26"/>
  <c r="BI1463" i="26"/>
  <c r="BH1463" i="26"/>
  <c r="BG1463" i="26"/>
  <c r="BF1463" i="26"/>
  <c r="T1463" i="26"/>
  <c r="R1463" i="26"/>
  <c r="P1463" i="26"/>
  <c r="BI1461" i="26"/>
  <c r="BH1461" i="26"/>
  <c r="BG1461" i="26"/>
  <c r="BF1461" i="26"/>
  <c r="T1461" i="26"/>
  <c r="R1461" i="26"/>
  <c r="P1461" i="26"/>
  <c r="BI1456" i="26"/>
  <c r="BH1456" i="26"/>
  <c r="BG1456" i="26"/>
  <c r="BF1456" i="26"/>
  <c r="T1456" i="26"/>
  <c r="R1456" i="26"/>
  <c r="P1456" i="26"/>
  <c r="BI1454" i="26"/>
  <c r="BH1454" i="26"/>
  <c r="BG1454" i="26"/>
  <c r="BF1454" i="26"/>
  <c r="T1454" i="26"/>
  <c r="R1454" i="26"/>
  <c r="P1454" i="26"/>
  <c r="BI1450" i="26"/>
  <c r="BH1450" i="26"/>
  <c r="BG1450" i="26"/>
  <c r="BF1450" i="26"/>
  <c r="T1450" i="26"/>
  <c r="R1450" i="26"/>
  <c r="P1450" i="26"/>
  <c r="BI1447" i="26"/>
  <c r="BH1447" i="26"/>
  <c r="BG1447" i="26"/>
  <c r="BF1447" i="26"/>
  <c r="T1447" i="26"/>
  <c r="R1447" i="26"/>
  <c r="P1447" i="26"/>
  <c r="BI1444" i="26"/>
  <c r="BH1444" i="26"/>
  <c r="BG1444" i="26"/>
  <c r="BF1444" i="26"/>
  <c r="T1444" i="26"/>
  <c r="R1444" i="26"/>
  <c r="P1444" i="26"/>
  <c r="BI1439" i="26"/>
  <c r="BH1439" i="26"/>
  <c r="BG1439" i="26"/>
  <c r="BF1439" i="26"/>
  <c r="T1439" i="26"/>
  <c r="R1439" i="26"/>
  <c r="P1439" i="26"/>
  <c r="BI1433" i="26"/>
  <c r="BH1433" i="26"/>
  <c r="BG1433" i="26"/>
  <c r="BF1433" i="26"/>
  <c r="T1433" i="26"/>
  <c r="R1433" i="26"/>
  <c r="P1433" i="26"/>
  <c r="BI1429" i="26"/>
  <c r="BH1429" i="26"/>
  <c r="BG1429" i="26"/>
  <c r="BF1429" i="26"/>
  <c r="T1429" i="26"/>
  <c r="R1429" i="26"/>
  <c r="P1429" i="26"/>
  <c r="BI1424" i="26"/>
  <c r="BH1424" i="26"/>
  <c r="BG1424" i="26"/>
  <c r="BF1424" i="26"/>
  <c r="T1424" i="26"/>
  <c r="R1424" i="26"/>
  <c r="P1424" i="26"/>
  <c r="BI1421" i="26"/>
  <c r="BH1421" i="26"/>
  <c r="BG1421" i="26"/>
  <c r="BF1421" i="26"/>
  <c r="T1421" i="26"/>
  <c r="R1421" i="26"/>
  <c r="P1421" i="26"/>
  <c r="BI1417" i="26"/>
  <c r="BH1417" i="26"/>
  <c r="BG1417" i="26"/>
  <c r="BF1417" i="26"/>
  <c r="T1417" i="26"/>
  <c r="R1417" i="26"/>
  <c r="P1417" i="26"/>
  <c r="BI1414" i="26"/>
  <c r="BH1414" i="26"/>
  <c r="BG1414" i="26"/>
  <c r="BF1414" i="26"/>
  <c r="T1414" i="26"/>
  <c r="R1414" i="26"/>
  <c r="P1414" i="26"/>
  <c r="BI1411" i="26"/>
  <c r="BH1411" i="26"/>
  <c r="BG1411" i="26"/>
  <c r="BF1411" i="26"/>
  <c r="T1411" i="26"/>
  <c r="R1411" i="26"/>
  <c r="P1411" i="26"/>
  <c r="BI1408" i="26"/>
  <c r="BH1408" i="26"/>
  <c r="BG1408" i="26"/>
  <c r="BF1408" i="26"/>
  <c r="T1408" i="26"/>
  <c r="R1408" i="26"/>
  <c r="P1408" i="26"/>
  <c r="BI1404" i="26"/>
  <c r="BH1404" i="26"/>
  <c r="BG1404" i="26"/>
  <c r="BF1404" i="26"/>
  <c r="T1404" i="26"/>
  <c r="R1404" i="26"/>
  <c r="P1404" i="26"/>
  <c r="BI1401" i="26"/>
  <c r="BH1401" i="26"/>
  <c r="BG1401" i="26"/>
  <c r="BF1401" i="26"/>
  <c r="T1401" i="26"/>
  <c r="R1401" i="26"/>
  <c r="P1401" i="26"/>
  <c r="BI1396" i="26"/>
  <c r="BH1396" i="26"/>
  <c r="BG1396" i="26"/>
  <c r="BF1396" i="26"/>
  <c r="T1396" i="26"/>
  <c r="R1396" i="26"/>
  <c r="P1396" i="26"/>
  <c r="BI1393" i="26"/>
  <c r="BH1393" i="26"/>
  <c r="BG1393" i="26"/>
  <c r="BF1393" i="26"/>
  <c r="T1393" i="26"/>
  <c r="R1393" i="26"/>
  <c r="P1393" i="26"/>
  <c r="BI1387" i="26"/>
  <c r="BH1387" i="26"/>
  <c r="BG1387" i="26"/>
  <c r="BF1387" i="26"/>
  <c r="T1387" i="26"/>
  <c r="R1387" i="26"/>
  <c r="P1387" i="26"/>
  <c r="BI1380" i="26"/>
  <c r="BH1380" i="26"/>
  <c r="BG1380" i="26"/>
  <c r="BF1380" i="26"/>
  <c r="T1380" i="26"/>
  <c r="R1380" i="26"/>
  <c r="P1380" i="26"/>
  <c r="BI1377" i="26"/>
  <c r="BH1377" i="26"/>
  <c r="BG1377" i="26"/>
  <c r="BF1377" i="26"/>
  <c r="T1377" i="26"/>
  <c r="R1377" i="26"/>
  <c r="P1377" i="26"/>
  <c r="BI1372" i="26"/>
  <c r="BH1372" i="26"/>
  <c r="BG1372" i="26"/>
  <c r="BF1372" i="26"/>
  <c r="T1372" i="26"/>
  <c r="R1372" i="26"/>
  <c r="P1372" i="26"/>
  <c r="BI1369" i="26"/>
  <c r="BH1369" i="26"/>
  <c r="BG1369" i="26"/>
  <c r="BF1369" i="26"/>
  <c r="T1369" i="26"/>
  <c r="R1369" i="26"/>
  <c r="P1369" i="26"/>
  <c r="BI1364" i="26"/>
  <c r="BH1364" i="26"/>
  <c r="BG1364" i="26"/>
  <c r="BF1364" i="26"/>
  <c r="T1364" i="26"/>
  <c r="R1364" i="26"/>
  <c r="P1364" i="26"/>
  <c r="BI1361" i="26"/>
  <c r="BH1361" i="26"/>
  <c r="BG1361" i="26"/>
  <c r="BF1361" i="26"/>
  <c r="T1361" i="26"/>
  <c r="R1361" i="26"/>
  <c r="P1361" i="26"/>
  <c r="BI1354" i="26"/>
  <c r="BH1354" i="26"/>
  <c r="BG1354" i="26"/>
  <c r="BF1354" i="26"/>
  <c r="T1354" i="26"/>
  <c r="R1354" i="26"/>
  <c r="P1354" i="26"/>
  <c r="BI1352" i="26"/>
  <c r="BH1352" i="26"/>
  <c r="BG1352" i="26"/>
  <c r="BF1352" i="26"/>
  <c r="T1352" i="26"/>
  <c r="R1352" i="26"/>
  <c r="P1352" i="26"/>
  <c r="BI1350" i="26"/>
  <c r="BH1350" i="26"/>
  <c r="BG1350" i="26"/>
  <c r="BF1350" i="26"/>
  <c r="T1350" i="26"/>
  <c r="R1350" i="26"/>
  <c r="P1350" i="26"/>
  <c r="BI1347" i="26"/>
  <c r="BH1347" i="26"/>
  <c r="BG1347" i="26"/>
  <c r="BF1347" i="26"/>
  <c r="T1347" i="26"/>
  <c r="R1347" i="26"/>
  <c r="P1347" i="26"/>
  <c r="BI1345" i="26"/>
  <c r="BH1345" i="26"/>
  <c r="BG1345" i="26"/>
  <c r="BF1345" i="26"/>
  <c r="T1345" i="26"/>
  <c r="R1345" i="26"/>
  <c r="P1345" i="26"/>
  <c r="BI1342" i="26"/>
  <c r="BH1342" i="26"/>
  <c r="BG1342" i="26"/>
  <c r="BF1342" i="26"/>
  <c r="T1342" i="26"/>
  <c r="R1342" i="26"/>
  <c r="P1342" i="26"/>
  <c r="BI1340" i="26"/>
  <c r="BH1340" i="26"/>
  <c r="BG1340" i="26"/>
  <c r="BF1340" i="26"/>
  <c r="T1340" i="26"/>
  <c r="R1340" i="26"/>
  <c r="P1340" i="26"/>
  <c r="BI1337" i="26"/>
  <c r="BH1337" i="26"/>
  <c r="BG1337" i="26"/>
  <c r="BF1337" i="26"/>
  <c r="T1337" i="26"/>
  <c r="R1337" i="26"/>
  <c r="P1337" i="26"/>
  <c r="BI1335" i="26"/>
  <c r="BH1335" i="26"/>
  <c r="BG1335" i="26"/>
  <c r="BF1335" i="26"/>
  <c r="T1335" i="26"/>
  <c r="R1335" i="26"/>
  <c r="P1335" i="26"/>
  <c r="BI1332" i="26"/>
  <c r="BH1332" i="26"/>
  <c r="BG1332" i="26"/>
  <c r="BF1332" i="26"/>
  <c r="T1332" i="26"/>
  <c r="R1332" i="26"/>
  <c r="P1332" i="26"/>
  <c r="BI1329" i="26"/>
  <c r="BH1329" i="26"/>
  <c r="BG1329" i="26"/>
  <c r="BF1329" i="26"/>
  <c r="T1329" i="26"/>
  <c r="R1329" i="26"/>
  <c r="P1329" i="26"/>
  <c r="BI1326" i="26"/>
  <c r="BH1326" i="26"/>
  <c r="BG1326" i="26"/>
  <c r="BF1326" i="26"/>
  <c r="T1326" i="26"/>
  <c r="R1326" i="26"/>
  <c r="P1326" i="26"/>
  <c r="BI1324" i="26"/>
  <c r="BH1324" i="26"/>
  <c r="BG1324" i="26"/>
  <c r="BF1324" i="26"/>
  <c r="T1324" i="26"/>
  <c r="R1324" i="26"/>
  <c r="P1324" i="26"/>
  <c r="BI1318" i="26"/>
  <c r="BH1318" i="26"/>
  <c r="BG1318" i="26"/>
  <c r="BF1318" i="26"/>
  <c r="T1318" i="26"/>
  <c r="R1318" i="26"/>
  <c r="P1318" i="26"/>
  <c r="BI1305" i="26"/>
  <c r="BH1305" i="26"/>
  <c r="BG1305" i="26"/>
  <c r="BF1305" i="26"/>
  <c r="T1305" i="26"/>
  <c r="R1305" i="26"/>
  <c r="P1305" i="26"/>
  <c r="BI1292" i="26"/>
  <c r="BH1292" i="26"/>
  <c r="BG1292" i="26"/>
  <c r="BF1292" i="26"/>
  <c r="T1292" i="26"/>
  <c r="R1292" i="26"/>
  <c r="P1292" i="26"/>
  <c r="BI1286" i="26"/>
  <c r="BH1286" i="26"/>
  <c r="BG1286" i="26"/>
  <c r="BF1286" i="26"/>
  <c r="T1286" i="26"/>
  <c r="R1286" i="26"/>
  <c r="P1286" i="26"/>
  <c r="BI1277" i="26"/>
  <c r="BH1277" i="26"/>
  <c r="BG1277" i="26"/>
  <c r="BF1277" i="26"/>
  <c r="T1277" i="26"/>
  <c r="R1277" i="26"/>
  <c r="P1277" i="26"/>
  <c r="BI1268" i="26"/>
  <c r="BH1268" i="26"/>
  <c r="BG1268" i="26"/>
  <c r="BF1268" i="26"/>
  <c r="T1268" i="26"/>
  <c r="R1268" i="26"/>
  <c r="P1268" i="26"/>
  <c r="BI1263" i="26"/>
  <c r="BH1263" i="26"/>
  <c r="BG1263" i="26"/>
  <c r="BF1263" i="26"/>
  <c r="T1263" i="26"/>
  <c r="R1263" i="26"/>
  <c r="P1263" i="26"/>
  <c r="BI1257" i="26"/>
  <c r="BH1257" i="26"/>
  <c r="BG1257" i="26"/>
  <c r="BF1257" i="26"/>
  <c r="T1257" i="26"/>
  <c r="R1257" i="26"/>
  <c r="P1257" i="26"/>
  <c r="BI1249" i="26"/>
  <c r="BH1249" i="26"/>
  <c r="BG1249" i="26"/>
  <c r="BF1249" i="26"/>
  <c r="T1249" i="26"/>
  <c r="R1249" i="26"/>
  <c r="P1249" i="26"/>
  <c r="BI1246" i="26"/>
  <c r="BH1246" i="26"/>
  <c r="BG1246" i="26"/>
  <c r="BF1246" i="26"/>
  <c r="T1246" i="26"/>
  <c r="R1246" i="26"/>
  <c r="P1246" i="26"/>
  <c r="BI1243" i="26"/>
  <c r="BH1243" i="26"/>
  <c r="BG1243" i="26"/>
  <c r="BF1243" i="26"/>
  <c r="T1243" i="26"/>
  <c r="R1243" i="26"/>
  <c r="P1243" i="26"/>
  <c r="BI1231" i="26"/>
  <c r="BH1231" i="26"/>
  <c r="BG1231" i="26"/>
  <c r="BF1231" i="26"/>
  <c r="T1231" i="26"/>
  <c r="R1231" i="26"/>
  <c r="P1231" i="26"/>
  <c r="BI1221" i="26"/>
  <c r="BH1221" i="26"/>
  <c r="BG1221" i="26"/>
  <c r="BF1221" i="26"/>
  <c r="T1221" i="26"/>
  <c r="R1221" i="26"/>
  <c r="P1221" i="26"/>
  <c r="BI1203" i="26"/>
  <c r="BH1203" i="26"/>
  <c r="BG1203" i="26"/>
  <c r="BF1203" i="26"/>
  <c r="T1203" i="26"/>
  <c r="R1203" i="26"/>
  <c r="P1203" i="26"/>
  <c r="BI1192" i="26"/>
  <c r="BH1192" i="26"/>
  <c r="BG1192" i="26"/>
  <c r="BF1192" i="26"/>
  <c r="T1192" i="26"/>
  <c r="R1192" i="26"/>
  <c r="P1192" i="26"/>
  <c r="BI1181" i="26"/>
  <c r="BH1181" i="26"/>
  <c r="BG1181" i="26"/>
  <c r="BF1181" i="26"/>
  <c r="T1181" i="26"/>
  <c r="R1181" i="26"/>
  <c r="P1181" i="26"/>
  <c r="BI1178" i="26"/>
  <c r="BH1178" i="26"/>
  <c r="BG1178" i="26"/>
  <c r="BF1178" i="26"/>
  <c r="T1178" i="26"/>
  <c r="R1178" i="26"/>
  <c r="P1178" i="26"/>
  <c r="BI1172" i="26"/>
  <c r="BH1172" i="26"/>
  <c r="BG1172" i="26"/>
  <c r="BF1172" i="26"/>
  <c r="T1172" i="26"/>
  <c r="R1172" i="26"/>
  <c r="P1172" i="26"/>
  <c r="BI1163" i="26"/>
  <c r="BH1163" i="26"/>
  <c r="BG1163" i="26"/>
  <c r="BF1163" i="26"/>
  <c r="T1163" i="26"/>
  <c r="R1163" i="26"/>
  <c r="P1163" i="26"/>
  <c r="BI1154" i="26"/>
  <c r="BH1154" i="26"/>
  <c r="BG1154" i="26"/>
  <c r="BF1154" i="26"/>
  <c r="T1154" i="26"/>
  <c r="R1154" i="26"/>
  <c r="P1154" i="26"/>
  <c r="BI1147" i="26"/>
  <c r="BH1147" i="26"/>
  <c r="BG1147" i="26"/>
  <c r="BF1147" i="26"/>
  <c r="T1147" i="26"/>
  <c r="R1147" i="26"/>
  <c r="P1147" i="26"/>
  <c r="BI1144" i="26"/>
  <c r="BH1144" i="26"/>
  <c r="BG1144" i="26"/>
  <c r="BF1144" i="26"/>
  <c r="T1144" i="26"/>
  <c r="R1144" i="26"/>
  <c r="P1144" i="26"/>
  <c r="BI1134" i="26"/>
  <c r="BH1134" i="26"/>
  <c r="BG1134" i="26"/>
  <c r="BF1134" i="26"/>
  <c r="T1134" i="26"/>
  <c r="R1134" i="26"/>
  <c r="P1134" i="26"/>
  <c r="BI1128" i="26"/>
  <c r="BH1128" i="26"/>
  <c r="BG1128" i="26"/>
  <c r="BF1128" i="26"/>
  <c r="T1128" i="26"/>
  <c r="R1128" i="26"/>
  <c r="P1128" i="26"/>
  <c r="BI1121" i="26"/>
  <c r="BH1121" i="26"/>
  <c r="BG1121" i="26"/>
  <c r="BF1121" i="26"/>
  <c r="T1121" i="26"/>
  <c r="R1121" i="26"/>
  <c r="P1121" i="26"/>
  <c r="BI1118" i="26"/>
  <c r="BH1118" i="26"/>
  <c r="BG1118" i="26"/>
  <c r="BF1118" i="26"/>
  <c r="T1118" i="26"/>
  <c r="R1118" i="26"/>
  <c r="P1118" i="26"/>
  <c r="BI1116" i="26"/>
  <c r="BH1116" i="26"/>
  <c r="BG1116" i="26"/>
  <c r="BF1116" i="26"/>
  <c r="T1116" i="26"/>
  <c r="R1116" i="26"/>
  <c r="P1116" i="26"/>
  <c r="BI1114" i="26"/>
  <c r="BH1114" i="26"/>
  <c r="BG1114" i="26"/>
  <c r="BF1114" i="26"/>
  <c r="T1114" i="26"/>
  <c r="R1114" i="26"/>
  <c r="P1114" i="26"/>
  <c r="BI1106" i="26"/>
  <c r="BH1106" i="26"/>
  <c r="BG1106" i="26"/>
  <c r="BF1106" i="26"/>
  <c r="T1106" i="26"/>
  <c r="R1106" i="26"/>
  <c r="P1106" i="26"/>
  <c r="BI1102" i="26"/>
  <c r="BH1102" i="26"/>
  <c r="BG1102" i="26"/>
  <c r="BF1102" i="26"/>
  <c r="T1102" i="26"/>
  <c r="R1102" i="26"/>
  <c r="P1102" i="26"/>
  <c r="BI1096" i="26"/>
  <c r="BH1096" i="26"/>
  <c r="BG1096" i="26"/>
  <c r="BF1096" i="26"/>
  <c r="T1096" i="26"/>
  <c r="R1096" i="26"/>
  <c r="P1096" i="26"/>
  <c r="BI1089" i="26"/>
  <c r="BH1089" i="26"/>
  <c r="BG1089" i="26"/>
  <c r="BF1089" i="26"/>
  <c r="T1089" i="26"/>
  <c r="R1089" i="26"/>
  <c r="P1089" i="26"/>
  <c r="BI1074" i="26"/>
  <c r="BH1074" i="26"/>
  <c r="BG1074" i="26"/>
  <c r="BF1074" i="26"/>
  <c r="T1074" i="26"/>
  <c r="R1074" i="26"/>
  <c r="P1074" i="26"/>
  <c r="BI1070" i="26"/>
  <c r="BH1070" i="26"/>
  <c r="BG1070" i="26"/>
  <c r="BF1070" i="26"/>
  <c r="T1070" i="26"/>
  <c r="R1070" i="26"/>
  <c r="P1070" i="26"/>
  <c r="BI1065" i="26"/>
  <c r="BH1065" i="26"/>
  <c r="BG1065" i="26"/>
  <c r="BF1065" i="26"/>
  <c r="T1065" i="26"/>
  <c r="R1065" i="26"/>
  <c r="P1065" i="26"/>
  <c r="BI1057" i="26"/>
  <c r="BH1057" i="26"/>
  <c r="BG1057" i="26"/>
  <c r="BF1057" i="26"/>
  <c r="T1057" i="26"/>
  <c r="R1057" i="26"/>
  <c r="P1057" i="26"/>
  <c r="BI1047" i="26"/>
  <c r="BH1047" i="26"/>
  <c r="BG1047" i="26"/>
  <c r="BF1047" i="26"/>
  <c r="T1047" i="26"/>
  <c r="R1047" i="26"/>
  <c r="P1047" i="26"/>
  <c r="BI1044" i="26"/>
  <c r="BH1044" i="26"/>
  <c r="BG1044" i="26"/>
  <c r="BF1044" i="26"/>
  <c r="T1044" i="26"/>
  <c r="R1044" i="26"/>
  <c r="P1044" i="26"/>
  <c r="BI1042" i="26"/>
  <c r="BH1042" i="26"/>
  <c r="BG1042" i="26"/>
  <c r="BF1042" i="26"/>
  <c r="T1042" i="26"/>
  <c r="R1042" i="26"/>
  <c r="P1042" i="26"/>
  <c r="BI1032" i="26"/>
  <c r="BH1032" i="26"/>
  <c r="BG1032" i="26"/>
  <c r="BF1032" i="26"/>
  <c r="T1032" i="26"/>
  <c r="R1032" i="26"/>
  <c r="P1032" i="26"/>
  <c r="BI1022" i="26"/>
  <c r="BH1022" i="26"/>
  <c r="BG1022" i="26"/>
  <c r="BF1022" i="26"/>
  <c r="T1022" i="26"/>
  <c r="R1022" i="26"/>
  <c r="P1022" i="26"/>
  <c r="BI1011" i="26"/>
  <c r="BH1011" i="26"/>
  <c r="BG1011" i="26"/>
  <c r="BF1011" i="26"/>
  <c r="T1011" i="26"/>
  <c r="R1011" i="26"/>
  <c r="P1011" i="26"/>
  <c r="BI1006" i="26"/>
  <c r="BH1006" i="26"/>
  <c r="BG1006" i="26"/>
  <c r="BF1006" i="26"/>
  <c r="T1006" i="26"/>
  <c r="R1006" i="26"/>
  <c r="P1006" i="26"/>
  <c r="BI1003" i="26"/>
  <c r="BH1003" i="26"/>
  <c r="BG1003" i="26"/>
  <c r="BF1003" i="26"/>
  <c r="T1003" i="26"/>
  <c r="R1003" i="26"/>
  <c r="P1003" i="26"/>
  <c r="BI1001" i="26"/>
  <c r="BH1001" i="26"/>
  <c r="BG1001" i="26"/>
  <c r="BF1001" i="26"/>
  <c r="T1001" i="26"/>
  <c r="R1001" i="26"/>
  <c r="P1001" i="26"/>
  <c r="BI999" i="26"/>
  <c r="BH999" i="26"/>
  <c r="BG999" i="26"/>
  <c r="BF999" i="26"/>
  <c r="T999" i="26"/>
  <c r="R999" i="26"/>
  <c r="P999" i="26"/>
  <c r="BI991" i="26"/>
  <c r="BH991" i="26"/>
  <c r="BG991" i="26"/>
  <c r="BF991" i="26"/>
  <c r="T991" i="26"/>
  <c r="R991" i="26"/>
  <c r="P991" i="26"/>
  <c r="BI989" i="26"/>
  <c r="BH989" i="26"/>
  <c r="BG989" i="26"/>
  <c r="BF989" i="26"/>
  <c r="T989" i="26"/>
  <c r="R989" i="26"/>
  <c r="P989" i="26"/>
  <c r="BI981" i="26"/>
  <c r="BH981" i="26"/>
  <c r="BG981" i="26"/>
  <c r="BF981" i="26"/>
  <c r="T981" i="26"/>
  <c r="R981" i="26"/>
  <c r="P981" i="26"/>
  <c r="BI979" i="26"/>
  <c r="BH979" i="26"/>
  <c r="BG979" i="26"/>
  <c r="BF979" i="26"/>
  <c r="T979" i="26"/>
  <c r="R979" i="26"/>
  <c r="P979" i="26"/>
  <c r="BI971" i="26"/>
  <c r="BH971" i="26"/>
  <c r="BG971" i="26"/>
  <c r="BF971" i="26"/>
  <c r="T971" i="26"/>
  <c r="R971" i="26"/>
  <c r="P971" i="26"/>
  <c r="BI966" i="26"/>
  <c r="BH966" i="26"/>
  <c r="BG966" i="26"/>
  <c r="BF966" i="26"/>
  <c r="T966" i="26"/>
  <c r="R966" i="26"/>
  <c r="P966" i="26"/>
  <c r="BI964" i="26"/>
  <c r="BH964" i="26"/>
  <c r="BG964" i="26"/>
  <c r="BF964" i="26"/>
  <c r="T964" i="26"/>
  <c r="R964" i="26"/>
  <c r="P964" i="26"/>
  <c r="BI956" i="26"/>
  <c r="BH956" i="26"/>
  <c r="BG956" i="26"/>
  <c r="BF956" i="26"/>
  <c r="T956" i="26"/>
  <c r="R956" i="26"/>
  <c r="P956" i="26"/>
  <c r="BI954" i="26"/>
  <c r="BH954" i="26"/>
  <c r="BG954" i="26"/>
  <c r="BF954" i="26"/>
  <c r="T954" i="26"/>
  <c r="R954" i="26"/>
  <c r="P954" i="26"/>
  <c r="BI946" i="26"/>
  <c r="BH946" i="26"/>
  <c r="BG946" i="26"/>
  <c r="BF946" i="26"/>
  <c r="T946" i="26"/>
  <c r="R946" i="26"/>
  <c r="P946" i="26"/>
  <c r="BI942" i="26"/>
  <c r="BH942" i="26"/>
  <c r="BG942" i="26"/>
  <c r="BF942" i="26"/>
  <c r="T942" i="26"/>
  <c r="R942" i="26"/>
  <c r="P942" i="26"/>
  <c r="BI940" i="26"/>
  <c r="BH940" i="26"/>
  <c r="BG940" i="26"/>
  <c r="BF940" i="26"/>
  <c r="T940" i="26"/>
  <c r="R940" i="26"/>
  <c r="P940" i="26"/>
  <c r="BI933" i="26"/>
  <c r="BH933" i="26"/>
  <c r="BG933" i="26"/>
  <c r="BF933" i="26"/>
  <c r="T933" i="26"/>
  <c r="R933" i="26"/>
  <c r="P933" i="26"/>
  <c r="BI922" i="26"/>
  <c r="BH922" i="26"/>
  <c r="BG922" i="26"/>
  <c r="BF922" i="26"/>
  <c r="T922" i="26"/>
  <c r="R922" i="26"/>
  <c r="P922" i="26"/>
  <c r="BI917" i="26"/>
  <c r="BH917" i="26"/>
  <c r="BG917" i="26"/>
  <c r="BF917" i="26"/>
  <c r="T917" i="26"/>
  <c r="R917" i="26"/>
  <c r="P917" i="26"/>
  <c r="BI908" i="26"/>
  <c r="BH908" i="26"/>
  <c r="BG908" i="26"/>
  <c r="BF908" i="26"/>
  <c r="T908" i="26"/>
  <c r="R908" i="26"/>
  <c r="P908" i="26"/>
  <c r="BI903" i="26"/>
  <c r="BH903" i="26"/>
  <c r="BG903" i="26"/>
  <c r="BF903" i="26"/>
  <c r="T903" i="26"/>
  <c r="R903" i="26"/>
  <c r="P903" i="26"/>
  <c r="BI900" i="26"/>
  <c r="BH900" i="26"/>
  <c r="BG900" i="26"/>
  <c r="BF900" i="26"/>
  <c r="T900" i="26"/>
  <c r="R900" i="26"/>
  <c r="P900" i="26"/>
  <c r="BI892" i="26"/>
  <c r="BH892" i="26"/>
  <c r="BG892" i="26"/>
  <c r="BF892" i="26"/>
  <c r="T892" i="26"/>
  <c r="R892" i="26"/>
  <c r="P892" i="26"/>
  <c r="BI882" i="26"/>
  <c r="BH882" i="26"/>
  <c r="BG882" i="26"/>
  <c r="BF882" i="26"/>
  <c r="T882" i="26"/>
  <c r="R882" i="26"/>
  <c r="P882" i="26"/>
  <c r="BI875" i="26"/>
  <c r="BH875" i="26"/>
  <c r="BG875" i="26"/>
  <c r="BF875" i="26"/>
  <c r="T875" i="26"/>
  <c r="R875" i="26"/>
  <c r="P875" i="26"/>
  <c r="BI869" i="26"/>
  <c r="BH869" i="26"/>
  <c r="BG869" i="26"/>
  <c r="BF869" i="26"/>
  <c r="T869" i="26"/>
  <c r="R869" i="26"/>
  <c r="P869" i="26"/>
  <c r="BI857" i="26"/>
  <c r="BH857" i="26"/>
  <c r="BG857" i="26"/>
  <c r="BF857" i="26"/>
  <c r="T857" i="26"/>
  <c r="R857" i="26"/>
  <c r="P857" i="26"/>
  <c r="BI852" i="26"/>
  <c r="BH852" i="26"/>
  <c r="BG852" i="26"/>
  <c r="BF852" i="26"/>
  <c r="T852" i="26"/>
  <c r="R852" i="26"/>
  <c r="P852" i="26"/>
  <c r="BI843" i="26"/>
  <c r="BH843" i="26"/>
  <c r="BG843" i="26"/>
  <c r="BF843" i="26"/>
  <c r="T843" i="26"/>
  <c r="R843" i="26"/>
  <c r="P843" i="26"/>
  <c r="BI840" i="26"/>
  <c r="BH840" i="26"/>
  <c r="BG840" i="26"/>
  <c r="BF840" i="26"/>
  <c r="T840" i="26"/>
  <c r="R840" i="26"/>
  <c r="P840" i="26"/>
  <c r="BI838" i="26"/>
  <c r="BH838" i="26"/>
  <c r="BG838" i="26"/>
  <c r="BF838" i="26"/>
  <c r="T838" i="26"/>
  <c r="R838" i="26"/>
  <c r="P838" i="26"/>
  <c r="BI836" i="26"/>
  <c r="BH836" i="26"/>
  <c r="BG836" i="26"/>
  <c r="BF836" i="26"/>
  <c r="T836" i="26"/>
  <c r="R836" i="26"/>
  <c r="P836" i="26"/>
  <c r="BI830" i="26"/>
  <c r="BH830" i="26"/>
  <c r="BG830" i="26"/>
  <c r="BF830" i="26"/>
  <c r="T830" i="26"/>
  <c r="R830" i="26"/>
  <c r="P830" i="26"/>
  <c r="BI828" i="26"/>
  <c r="BH828" i="26"/>
  <c r="BG828" i="26"/>
  <c r="BF828" i="26"/>
  <c r="T828" i="26"/>
  <c r="R828" i="26"/>
  <c r="P828" i="26"/>
  <c r="BI821" i="26"/>
  <c r="BH821" i="26"/>
  <c r="BG821" i="26"/>
  <c r="BF821" i="26"/>
  <c r="T821" i="26"/>
  <c r="R821" i="26"/>
  <c r="P821" i="26"/>
  <c r="BI813" i="26"/>
  <c r="BH813" i="26"/>
  <c r="BG813" i="26"/>
  <c r="BF813" i="26"/>
  <c r="T813" i="26"/>
  <c r="R813" i="26"/>
  <c r="P813" i="26"/>
  <c r="BI807" i="26"/>
  <c r="BH807" i="26"/>
  <c r="BG807" i="26"/>
  <c r="BF807" i="26"/>
  <c r="T807" i="26"/>
  <c r="R807" i="26"/>
  <c r="P807" i="26"/>
  <c r="BI804" i="26"/>
  <c r="BH804" i="26"/>
  <c r="BG804" i="26"/>
  <c r="BF804" i="26"/>
  <c r="T804" i="26"/>
  <c r="R804" i="26"/>
  <c r="P804" i="26"/>
  <c r="BI801" i="26"/>
  <c r="BH801" i="26"/>
  <c r="BG801" i="26"/>
  <c r="BF801" i="26"/>
  <c r="T801" i="26"/>
  <c r="R801" i="26"/>
  <c r="P801" i="26"/>
  <c r="BI798" i="26"/>
  <c r="BH798" i="26"/>
  <c r="BG798" i="26"/>
  <c r="BF798" i="26"/>
  <c r="T798" i="26"/>
  <c r="R798" i="26"/>
  <c r="P798" i="26"/>
  <c r="BI793" i="26"/>
  <c r="BH793" i="26"/>
  <c r="BG793" i="26"/>
  <c r="BF793" i="26"/>
  <c r="T793" i="26"/>
  <c r="R793" i="26"/>
  <c r="P793" i="26"/>
  <c r="BI788" i="26"/>
  <c r="BH788" i="26"/>
  <c r="BG788" i="26"/>
  <c r="BF788" i="26"/>
  <c r="T788" i="26"/>
  <c r="R788" i="26"/>
  <c r="P788" i="26"/>
  <c r="BI785" i="26"/>
  <c r="BH785" i="26"/>
  <c r="BG785" i="26"/>
  <c r="BF785" i="26"/>
  <c r="T785" i="26"/>
  <c r="R785" i="26"/>
  <c r="P785" i="26"/>
  <c r="BI780" i="26"/>
  <c r="BH780" i="26"/>
  <c r="BG780" i="26"/>
  <c r="BF780" i="26"/>
  <c r="T780" i="26"/>
  <c r="R780" i="26"/>
  <c r="P780" i="26"/>
  <c r="BI772" i="26"/>
  <c r="BH772" i="26"/>
  <c r="BG772" i="26"/>
  <c r="BF772" i="26"/>
  <c r="T772" i="26"/>
  <c r="R772" i="26"/>
  <c r="P772" i="26"/>
  <c r="BI764" i="26"/>
  <c r="BH764" i="26"/>
  <c r="BG764" i="26"/>
  <c r="BF764" i="26"/>
  <c r="T764" i="26"/>
  <c r="R764" i="26"/>
  <c r="P764" i="26"/>
  <c r="BI759" i="26"/>
  <c r="BH759" i="26"/>
  <c r="BG759" i="26"/>
  <c r="BF759" i="26"/>
  <c r="T759" i="26"/>
  <c r="R759" i="26"/>
  <c r="P759" i="26"/>
  <c r="BI756" i="26"/>
  <c r="BH756" i="26"/>
  <c r="BG756" i="26"/>
  <c r="BF756" i="26"/>
  <c r="T756" i="26"/>
  <c r="R756" i="26"/>
  <c r="P756" i="26"/>
  <c r="BI749" i="26"/>
  <c r="BH749" i="26"/>
  <c r="BG749" i="26"/>
  <c r="BF749" i="26"/>
  <c r="T749" i="26"/>
  <c r="R749" i="26"/>
  <c r="P749" i="26"/>
  <c r="BI744" i="26"/>
  <c r="BH744" i="26"/>
  <c r="BG744" i="26"/>
  <c r="BF744" i="26"/>
  <c r="T744" i="26"/>
  <c r="R744" i="26"/>
  <c r="P744" i="26"/>
  <c r="BI732" i="26"/>
  <c r="BH732" i="26"/>
  <c r="BG732" i="26"/>
  <c r="BF732" i="26"/>
  <c r="T732" i="26"/>
  <c r="R732" i="26"/>
  <c r="P732" i="26"/>
  <c r="BI729" i="26"/>
  <c r="BH729" i="26"/>
  <c r="BG729" i="26"/>
  <c r="BF729" i="26"/>
  <c r="T729" i="26"/>
  <c r="R729" i="26"/>
  <c r="P729" i="26"/>
  <c r="BI726" i="26"/>
  <c r="BH726" i="26"/>
  <c r="BG726" i="26"/>
  <c r="BF726" i="26"/>
  <c r="T726" i="26"/>
  <c r="R726" i="26"/>
  <c r="P726" i="26"/>
  <c r="BI721" i="26"/>
  <c r="BH721" i="26"/>
  <c r="BG721" i="26"/>
  <c r="BF721" i="26"/>
  <c r="T721" i="26"/>
  <c r="R721" i="26"/>
  <c r="P721" i="26"/>
  <c r="BI702" i="26"/>
  <c r="BH702" i="26"/>
  <c r="BG702" i="26"/>
  <c r="BF702" i="26"/>
  <c r="T702" i="26"/>
  <c r="R702" i="26"/>
  <c r="P702" i="26"/>
  <c r="BI694" i="26"/>
  <c r="BH694" i="26"/>
  <c r="BG694" i="26"/>
  <c r="BF694" i="26"/>
  <c r="T694" i="26"/>
  <c r="R694" i="26"/>
  <c r="P694" i="26"/>
  <c r="BI689" i="26"/>
  <c r="BH689" i="26"/>
  <c r="BG689" i="26"/>
  <c r="BF689" i="26"/>
  <c r="T689" i="26"/>
  <c r="R689" i="26"/>
  <c r="P689" i="26"/>
  <c r="BI682" i="26"/>
  <c r="BH682" i="26"/>
  <c r="BG682" i="26"/>
  <c r="BF682" i="26"/>
  <c r="T682" i="26"/>
  <c r="R682" i="26"/>
  <c r="P682" i="26"/>
  <c r="BI678" i="26"/>
  <c r="BH678" i="26"/>
  <c r="BG678" i="26"/>
  <c r="BF678" i="26"/>
  <c r="T678" i="26"/>
  <c r="R678" i="26"/>
  <c r="P678" i="26"/>
  <c r="BI667" i="26"/>
  <c r="BH667" i="26"/>
  <c r="BG667" i="26"/>
  <c r="BF667" i="26"/>
  <c r="T667" i="26"/>
  <c r="R667" i="26"/>
  <c r="P667" i="26"/>
  <c r="BI664" i="26"/>
  <c r="BH664" i="26"/>
  <c r="BG664" i="26"/>
  <c r="BF664" i="26"/>
  <c r="T664" i="26"/>
  <c r="R664" i="26"/>
  <c r="P664" i="26"/>
  <c r="BI661" i="26"/>
  <c r="BH661" i="26"/>
  <c r="BG661" i="26"/>
  <c r="BF661" i="26"/>
  <c r="T661" i="26"/>
  <c r="R661" i="26"/>
  <c r="P661" i="26"/>
  <c r="BI658" i="26"/>
  <c r="BH658" i="26"/>
  <c r="BG658" i="26"/>
  <c r="BF658" i="26"/>
  <c r="T658" i="26"/>
  <c r="R658" i="26"/>
  <c r="P658" i="26"/>
  <c r="BI650" i="26"/>
  <c r="BH650" i="26"/>
  <c r="BG650" i="26"/>
  <c r="BF650" i="26"/>
  <c r="T650" i="26"/>
  <c r="R650" i="26"/>
  <c r="P650" i="26"/>
  <c r="BI642" i="26"/>
  <c r="BH642" i="26"/>
  <c r="BG642" i="26"/>
  <c r="BF642" i="26"/>
  <c r="T642" i="26"/>
  <c r="R642" i="26"/>
  <c r="P642" i="26"/>
  <c r="BI634" i="26"/>
  <c r="BH634" i="26"/>
  <c r="BG634" i="26"/>
  <c r="BF634" i="26"/>
  <c r="T634" i="26"/>
  <c r="R634" i="26"/>
  <c r="P634" i="26"/>
  <c r="BI626" i="26"/>
  <c r="BH626" i="26"/>
  <c r="BG626" i="26"/>
  <c r="BF626" i="26"/>
  <c r="T626" i="26"/>
  <c r="R626" i="26"/>
  <c r="P626" i="26"/>
  <c r="BI618" i="26"/>
  <c r="BH618" i="26"/>
  <c r="BG618" i="26"/>
  <c r="BF618" i="26"/>
  <c r="T618" i="26"/>
  <c r="R618" i="26"/>
  <c r="P618" i="26"/>
  <c r="BI610" i="26"/>
  <c r="BH610" i="26"/>
  <c r="BG610" i="26"/>
  <c r="BF610" i="26"/>
  <c r="T610" i="26"/>
  <c r="R610" i="26"/>
  <c r="P610" i="26"/>
  <c r="BI609" i="26"/>
  <c r="BH609" i="26"/>
  <c r="BG609" i="26"/>
  <c r="BF609" i="26"/>
  <c r="T609" i="26"/>
  <c r="R609" i="26"/>
  <c r="P609" i="26"/>
  <c r="BI602" i="26"/>
  <c r="BH602" i="26"/>
  <c r="BG602" i="26"/>
  <c r="BF602" i="26"/>
  <c r="T602" i="26"/>
  <c r="R602" i="26"/>
  <c r="P602" i="26"/>
  <c r="BI594" i="26"/>
  <c r="BH594" i="26"/>
  <c r="BG594" i="26"/>
  <c r="BF594" i="26"/>
  <c r="T594" i="26"/>
  <c r="R594" i="26"/>
  <c r="P594" i="26"/>
  <c r="BI588" i="26"/>
  <c r="BH588" i="26"/>
  <c r="BG588" i="26"/>
  <c r="BF588" i="26"/>
  <c r="T588" i="26"/>
  <c r="R588" i="26"/>
  <c r="P588" i="26"/>
  <c r="BI582" i="26"/>
  <c r="BH582" i="26"/>
  <c r="BG582" i="26"/>
  <c r="BF582" i="26"/>
  <c r="T582" i="26"/>
  <c r="R582" i="26"/>
  <c r="P582" i="26"/>
  <c r="BI576" i="26"/>
  <c r="BH576" i="26"/>
  <c r="BG576" i="26"/>
  <c r="BF576" i="26"/>
  <c r="T576" i="26"/>
  <c r="R576" i="26"/>
  <c r="P576" i="26"/>
  <c r="BI570" i="26"/>
  <c r="BH570" i="26"/>
  <c r="BG570" i="26"/>
  <c r="BF570" i="26"/>
  <c r="T570" i="26"/>
  <c r="R570" i="26"/>
  <c r="P570" i="26"/>
  <c r="BI567" i="26"/>
  <c r="BH567" i="26"/>
  <c r="BG567" i="26"/>
  <c r="BF567" i="26"/>
  <c r="T567" i="26"/>
  <c r="R567" i="26"/>
  <c r="P567" i="26"/>
  <c r="BI564" i="26"/>
  <c r="BH564" i="26"/>
  <c r="BG564" i="26"/>
  <c r="BF564" i="26"/>
  <c r="T564" i="26"/>
  <c r="R564" i="26"/>
  <c r="P564" i="26"/>
  <c r="BI558" i="26"/>
  <c r="BH558" i="26"/>
  <c r="BG558" i="26"/>
  <c r="BF558" i="26"/>
  <c r="T558" i="26"/>
  <c r="R558" i="26"/>
  <c r="P558" i="26"/>
  <c r="BI553" i="26"/>
  <c r="BH553" i="26"/>
  <c r="BG553" i="26"/>
  <c r="BF553" i="26"/>
  <c r="T553" i="26"/>
  <c r="R553" i="26"/>
  <c r="P553" i="26"/>
  <c r="BI548" i="26"/>
  <c r="BH548" i="26"/>
  <c r="BG548" i="26"/>
  <c r="BF548" i="26"/>
  <c r="T548" i="26"/>
  <c r="R548" i="26"/>
  <c r="P548" i="26"/>
  <c r="BI542" i="26"/>
  <c r="BH542" i="26"/>
  <c r="BG542" i="26"/>
  <c r="BF542" i="26"/>
  <c r="T542" i="26"/>
  <c r="R542" i="26"/>
  <c r="P542" i="26"/>
  <c r="BI537" i="26"/>
  <c r="BH537" i="26"/>
  <c r="BG537" i="26"/>
  <c r="BF537" i="26"/>
  <c r="T537" i="26"/>
  <c r="R537" i="26"/>
  <c r="P537" i="26"/>
  <c r="BI531" i="26"/>
  <c r="BH531" i="26"/>
  <c r="BG531" i="26"/>
  <c r="BF531" i="26"/>
  <c r="T531" i="26"/>
  <c r="R531" i="26"/>
  <c r="P531" i="26"/>
  <c r="BI519" i="26"/>
  <c r="BH519" i="26"/>
  <c r="BG519" i="26"/>
  <c r="BF519" i="26"/>
  <c r="T519" i="26"/>
  <c r="R519" i="26"/>
  <c r="P519" i="26"/>
  <c r="BI517" i="26"/>
  <c r="BH517" i="26"/>
  <c r="BG517" i="26"/>
  <c r="BF517" i="26"/>
  <c r="T517" i="26"/>
  <c r="R517" i="26"/>
  <c r="P517" i="26"/>
  <c r="BI511" i="26"/>
  <c r="BH511" i="26"/>
  <c r="BG511" i="26"/>
  <c r="BF511" i="26"/>
  <c r="T511" i="26"/>
  <c r="R511" i="26"/>
  <c r="P511" i="26"/>
  <c r="BI505" i="26"/>
  <c r="BH505" i="26"/>
  <c r="BG505" i="26"/>
  <c r="BF505" i="26"/>
  <c r="T505" i="26"/>
  <c r="R505" i="26"/>
  <c r="P505" i="26"/>
  <c r="BI504" i="26"/>
  <c r="BH504" i="26"/>
  <c r="BG504" i="26"/>
  <c r="BF504" i="26"/>
  <c r="T504" i="26"/>
  <c r="R504" i="26"/>
  <c r="P504" i="26"/>
  <c r="BI502" i="26"/>
  <c r="BH502" i="26"/>
  <c r="BG502" i="26"/>
  <c r="BF502" i="26"/>
  <c r="T502" i="26"/>
  <c r="R502" i="26"/>
  <c r="P502" i="26"/>
  <c r="BI497" i="26"/>
  <c r="BH497" i="26"/>
  <c r="BG497" i="26"/>
  <c r="BF497" i="26"/>
  <c r="T497" i="26"/>
  <c r="R497" i="26"/>
  <c r="P497" i="26"/>
  <c r="BI483" i="26"/>
  <c r="BH483" i="26"/>
  <c r="BG483" i="26"/>
  <c r="BF483" i="26"/>
  <c r="T483" i="26"/>
  <c r="R483" i="26"/>
  <c r="P483" i="26"/>
  <c r="BI476" i="26"/>
  <c r="BH476" i="26"/>
  <c r="BG476" i="26"/>
  <c r="BF476" i="26"/>
  <c r="T476" i="26"/>
  <c r="R476" i="26"/>
  <c r="P476" i="26"/>
  <c r="BI466" i="26"/>
  <c r="BH466" i="26"/>
  <c r="BG466" i="26"/>
  <c r="BF466" i="26"/>
  <c r="T466" i="26"/>
  <c r="R466" i="26"/>
  <c r="P466" i="26"/>
  <c r="BI461" i="26"/>
  <c r="BH461" i="26"/>
  <c r="BG461" i="26"/>
  <c r="BF461" i="26"/>
  <c r="T461" i="26"/>
  <c r="R461" i="26"/>
  <c r="P461" i="26"/>
  <c r="BI449" i="26"/>
  <c r="BH449" i="26"/>
  <c r="BG449" i="26"/>
  <c r="BF449" i="26"/>
  <c r="T449" i="26"/>
  <c r="R449" i="26"/>
  <c r="P449" i="26"/>
  <c r="BI435" i="26"/>
  <c r="BH435" i="26"/>
  <c r="BG435" i="26"/>
  <c r="BF435" i="26"/>
  <c r="T435" i="26"/>
  <c r="R435" i="26"/>
  <c r="P435" i="26"/>
  <c r="BI415" i="26"/>
  <c r="BH415" i="26"/>
  <c r="BG415" i="26"/>
  <c r="BF415" i="26"/>
  <c r="T415" i="26"/>
  <c r="R415" i="26"/>
  <c r="P415" i="26"/>
  <c r="BI411" i="26"/>
  <c r="BH411" i="26"/>
  <c r="BG411" i="26"/>
  <c r="BF411" i="26"/>
  <c r="T411" i="26"/>
  <c r="R411" i="26"/>
  <c r="P411" i="26"/>
  <c r="BI408" i="26"/>
  <c r="BH408" i="26"/>
  <c r="BG408" i="26"/>
  <c r="BF408" i="26"/>
  <c r="T408" i="26"/>
  <c r="R408" i="26"/>
  <c r="P408" i="26"/>
  <c r="BI405" i="26"/>
  <c r="BH405" i="26"/>
  <c r="BG405" i="26"/>
  <c r="BF405" i="26"/>
  <c r="T405" i="26"/>
  <c r="R405" i="26"/>
  <c r="P405" i="26"/>
  <c r="BI402" i="26"/>
  <c r="BH402" i="26"/>
  <c r="BG402" i="26"/>
  <c r="BF402" i="26"/>
  <c r="T402" i="26"/>
  <c r="R402" i="26"/>
  <c r="P402" i="26"/>
  <c r="BI389" i="26"/>
  <c r="BH389" i="26"/>
  <c r="BG389" i="26"/>
  <c r="BF389" i="26"/>
  <c r="T389" i="26"/>
  <c r="R389" i="26"/>
  <c r="P389" i="26"/>
  <c r="BI379" i="26"/>
  <c r="BH379" i="26"/>
  <c r="BG379" i="26"/>
  <c r="BF379" i="26"/>
  <c r="T379" i="26"/>
  <c r="R379" i="26"/>
  <c r="P379" i="26"/>
  <c r="BI369" i="26"/>
  <c r="BH369" i="26"/>
  <c r="BG369" i="26"/>
  <c r="BF369" i="26"/>
  <c r="T369" i="26"/>
  <c r="R369" i="26"/>
  <c r="P369" i="26"/>
  <c r="BI360" i="26"/>
  <c r="BH360" i="26"/>
  <c r="BG360" i="26"/>
  <c r="BF360" i="26"/>
  <c r="T360" i="26"/>
  <c r="R360" i="26"/>
  <c r="P360" i="26"/>
  <c r="BI352" i="26"/>
  <c r="BH352" i="26"/>
  <c r="BG352" i="26"/>
  <c r="BF352" i="26"/>
  <c r="T352" i="26"/>
  <c r="R352" i="26"/>
  <c r="P352" i="26"/>
  <c r="BI344" i="26"/>
  <c r="BH344" i="26"/>
  <c r="BG344" i="26"/>
  <c r="BF344" i="26"/>
  <c r="T344" i="26"/>
  <c r="R344" i="26"/>
  <c r="P344" i="26"/>
  <c r="BI336" i="26"/>
  <c r="BH336" i="26"/>
  <c r="BG336" i="26"/>
  <c r="BF336" i="26"/>
  <c r="T336" i="26"/>
  <c r="R336" i="26"/>
  <c r="P336" i="26"/>
  <c r="BI329" i="26"/>
  <c r="BH329" i="26"/>
  <c r="BG329" i="26"/>
  <c r="BF329" i="26"/>
  <c r="T329" i="26"/>
  <c r="R329" i="26"/>
  <c r="P329" i="26"/>
  <c r="BI319" i="26"/>
  <c r="BH319" i="26"/>
  <c r="BG319" i="26"/>
  <c r="BF319" i="26"/>
  <c r="T319" i="26"/>
  <c r="R319" i="26"/>
  <c r="P319" i="26"/>
  <c r="BI302" i="26"/>
  <c r="BH302" i="26"/>
  <c r="BG302" i="26"/>
  <c r="BF302" i="26"/>
  <c r="T302" i="26"/>
  <c r="R302" i="26"/>
  <c r="P302" i="26"/>
  <c r="BI294" i="26"/>
  <c r="BH294" i="26"/>
  <c r="BG294" i="26"/>
  <c r="BF294" i="26"/>
  <c r="T294" i="26"/>
  <c r="R294" i="26"/>
  <c r="P294" i="26"/>
  <c r="BI291" i="26"/>
  <c r="BH291" i="26"/>
  <c r="BG291" i="26"/>
  <c r="BF291" i="26"/>
  <c r="T291" i="26"/>
  <c r="R291" i="26"/>
  <c r="P291" i="26"/>
  <c r="BI283" i="26"/>
  <c r="BH283" i="26"/>
  <c r="BG283" i="26"/>
  <c r="BF283" i="26"/>
  <c r="T283" i="26"/>
  <c r="R283" i="26"/>
  <c r="P283" i="26"/>
  <c r="BI275" i="26"/>
  <c r="BH275" i="26"/>
  <c r="BG275" i="26"/>
  <c r="BF275" i="26"/>
  <c r="T275" i="26"/>
  <c r="R275" i="26"/>
  <c r="P275" i="26"/>
  <c r="BI269" i="26"/>
  <c r="BH269" i="26"/>
  <c r="BG269" i="26"/>
  <c r="BF269" i="26"/>
  <c r="T269" i="26"/>
  <c r="R269" i="26"/>
  <c r="P269" i="26"/>
  <c r="BI263" i="26"/>
  <c r="BH263" i="26"/>
  <c r="BG263" i="26"/>
  <c r="BF263" i="26"/>
  <c r="T263" i="26"/>
  <c r="R263" i="26"/>
  <c r="P263" i="26"/>
  <c r="BI253" i="26"/>
  <c r="BH253" i="26"/>
  <c r="BG253" i="26"/>
  <c r="BF253" i="26"/>
  <c r="T253" i="26"/>
  <c r="R253" i="26"/>
  <c r="P253" i="26"/>
  <c r="BI245" i="26"/>
  <c r="BH245" i="26"/>
  <c r="BG245" i="26"/>
  <c r="BF245" i="26"/>
  <c r="T245" i="26"/>
  <c r="R245" i="26"/>
  <c r="P245" i="26"/>
  <c r="BI235" i="26"/>
  <c r="BH235" i="26"/>
  <c r="BG235" i="26"/>
  <c r="BF235" i="26"/>
  <c r="T235" i="26"/>
  <c r="R235" i="26"/>
  <c r="P235" i="26"/>
  <c r="BI224" i="26"/>
  <c r="BH224" i="26"/>
  <c r="BG224" i="26"/>
  <c r="BF224" i="26"/>
  <c r="T224" i="26"/>
  <c r="R224" i="26"/>
  <c r="P224" i="26"/>
  <c r="BI221" i="26"/>
  <c r="BH221" i="26"/>
  <c r="BG221" i="26"/>
  <c r="BF221" i="26"/>
  <c r="T221" i="26"/>
  <c r="R221" i="26"/>
  <c r="P221" i="26"/>
  <c r="BI218" i="26"/>
  <c r="BH218" i="26"/>
  <c r="BG218" i="26"/>
  <c r="BF218" i="26"/>
  <c r="T218" i="26"/>
  <c r="R218" i="26"/>
  <c r="P218" i="26"/>
  <c r="BI211" i="26"/>
  <c r="BH211" i="26"/>
  <c r="BG211" i="26"/>
  <c r="BF211" i="26"/>
  <c r="T211" i="26"/>
  <c r="R211" i="26"/>
  <c r="P211" i="26"/>
  <c r="BI199" i="26"/>
  <c r="BH199" i="26"/>
  <c r="BG199" i="26"/>
  <c r="BF199" i="26"/>
  <c r="T199" i="26"/>
  <c r="R199" i="26"/>
  <c r="P199" i="26"/>
  <c r="BI192" i="26"/>
  <c r="BH192" i="26"/>
  <c r="BG192" i="26"/>
  <c r="BF192" i="26"/>
  <c r="T192" i="26"/>
  <c r="R192" i="26"/>
  <c r="P192" i="26"/>
  <c r="BI185" i="26"/>
  <c r="BH185" i="26"/>
  <c r="BG185" i="26"/>
  <c r="BF185" i="26"/>
  <c r="T185" i="26"/>
  <c r="R185" i="26"/>
  <c r="P185" i="26"/>
  <c r="BI178" i="26"/>
  <c r="BH178" i="26"/>
  <c r="BG178" i="26"/>
  <c r="BF178" i="26"/>
  <c r="T178" i="26"/>
  <c r="R178" i="26"/>
  <c r="P178" i="26"/>
  <c r="BI162" i="26"/>
  <c r="BH162" i="26"/>
  <c r="BG162" i="26"/>
  <c r="BF162" i="26"/>
  <c r="T162" i="26"/>
  <c r="R162" i="26"/>
  <c r="P162" i="26"/>
  <c r="BI159" i="26"/>
  <c r="BH159" i="26"/>
  <c r="BG159" i="26"/>
  <c r="BF159" i="26"/>
  <c r="T159" i="26"/>
  <c r="R159" i="26"/>
  <c r="P159" i="26"/>
  <c r="BI156" i="26"/>
  <c r="BH156" i="26"/>
  <c r="BG156" i="26"/>
  <c r="BF156" i="26"/>
  <c r="T156" i="26"/>
  <c r="R156" i="26"/>
  <c r="P156" i="26"/>
  <c r="BI153" i="26"/>
  <c r="BH153" i="26"/>
  <c r="BG153" i="26"/>
  <c r="BF153" i="26"/>
  <c r="T153" i="26"/>
  <c r="R153" i="26"/>
  <c r="P153" i="26"/>
  <c r="BI142" i="26"/>
  <c r="BH142" i="26"/>
  <c r="BG142" i="26"/>
  <c r="BF142" i="26"/>
  <c r="T142" i="26"/>
  <c r="R142" i="26"/>
  <c r="P142" i="26"/>
  <c r="BI139" i="26"/>
  <c r="BH139" i="26"/>
  <c r="BG139" i="26"/>
  <c r="BF139" i="26"/>
  <c r="T139" i="26"/>
  <c r="R139" i="26"/>
  <c r="P139" i="26"/>
  <c r="BI130" i="26"/>
  <c r="BH130" i="26"/>
  <c r="BG130" i="26"/>
  <c r="BF130" i="26"/>
  <c r="T130" i="26"/>
  <c r="R130" i="26"/>
  <c r="P130" i="26"/>
  <c r="BI124" i="26"/>
  <c r="BH124" i="26"/>
  <c r="BG124" i="26"/>
  <c r="BF124" i="26"/>
  <c r="T124" i="26"/>
  <c r="R124" i="26"/>
  <c r="P124" i="26"/>
  <c r="BI116" i="26"/>
  <c r="BH116" i="26"/>
  <c r="BG116" i="26"/>
  <c r="BF116" i="26"/>
  <c r="T116" i="26"/>
  <c r="R116" i="26"/>
  <c r="P116" i="26"/>
  <c r="BI113" i="26"/>
  <c r="BH113" i="26"/>
  <c r="BG113" i="26"/>
  <c r="BF113" i="26"/>
  <c r="T113" i="26"/>
  <c r="R113" i="26"/>
  <c r="P113" i="26"/>
  <c r="BI110" i="26"/>
  <c r="BH110" i="26"/>
  <c r="BG110" i="26"/>
  <c r="BF110" i="26"/>
  <c r="T110" i="26"/>
  <c r="R110" i="26"/>
  <c r="P110" i="26"/>
  <c r="BI107" i="26"/>
  <c r="BH107" i="26"/>
  <c r="BG107" i="26"/>
  <c r="BF107" i="26"/>
  <c r="T107" i="26"/>
  <c r="R107" i="26"/>
  <c r="P107" i="26"/>
  <c r="J101" i="26"/>
  <c r="J100" i="26"/>
  <c r="F98" i="26"/>
  <c r="E96" i="26"/>
  <c r="J55" i="26"/>
  <c r="J54" i="26"/>
  <c r="F52" i="26"/>
  <c r="E50" i="26"/>
  <c r="J18" i="26"/>
  <c r="E18" i="26"/>
  <c r="F55" i="26"/>
  <c r="J17" i="26"/>
  <c r="J15" i="26"/>
  <c r="E15" i="26"/>
  <c r="F54" i="26" s="1"/>
  <c r="J14" i="26"/>
  <c r="J12" i="26"/>
  <c r="J52" i="26"/>
  <c r="E7" i="26"/>
  <c r="E94" i="26"/>
  <c r="J39" i="25"/>
  <c r="J38" i="25"/>
  <c r="AY83" i="1"/>
  <c r="J37" i="25"/>
  <c r="AX83" i="1" s="1"/>
  <c r="BI128" i="25"/>
  <c r="BH128" i="25"/>
  <c r="BG128" i="25"/>
  <c r="BF128" i="25"/>
  <c r="T128" i="25"/>
  <c r="R128" i="25"/>
  <c r="P128" i="25"/>
  <c r="BI126" i="25"/>
  <c r="BH126" i="25"/>
  <c r="BG126" i="25"/>
  <c r="BF126" i="25"/>
  <c r="T126" i="25"/>
  <c r="R126" i="25"/>
  <c r="P126" i="25"/>
  <c r="BI125" i="25"/>
  <c r="BH125" i="25"/>
  <c r="BG125" i="25"/>
  <c r="BF125" i="25"/>
  <c r="T125" i="25"/>
  <c r="R125" i="25"/>
  <c r="P125" i="25"/>
  <c r="BI123" i="25"/>
  <c r="BH123" i="25"/>
  <c r="BG123" i="25"/>
  <c r="BF123" i="25"/>
  <c r="T123" i="25"/>
  <c r="R123" i="25"/>
  <c r="P123" i="25"/>
  <c r="BI122" i="25"/>
  <c r="BH122" i="25"/>
  <c r="BG122" i="25"/>
  <c r="BF122" i="25"/>
  <c r="T122" i="25"/>
  <c r="R122" i="25"/>
  <c r="P122" i="25"/>
  <c r="BI120" i="25"/>
  <c r="BH120" i="25"/>
  <c r="BG120" i="25"/>
  <c r="BF120" i="25"/>
  <c r="T120" i="25"/>
  <c r="R120" i="25"/>
  <c r="P120" i="25"/>
  <c r="BI118" i="25"/>
  <c r="BH118" i="25"/>
  <c r="BG118" i="25"/>
  <c r="BF118" i="25"/>
  <c r="T118" i="25"/>
  <c r="R118" i="25"/>
  <c r="P118" i="25"/>
  <c r="BI115" i="25"/>
  <c r="BH115" i="25"/>
  <c r="BG115" i="25"/>
  <c r="BF115" i="25"/>
  <c r="T115" i="25"/>
  <c r="R115" i="25"/>
  <c r="P115" i="25"/>
  <c r="BI112" i="25"/>
  <c r="BH112" i="25"/>
  <c r="BG112" i="25"/>
  <c r="BF112" i="25"/>
  <c r="T112" i="25"/>
  <c r="R112" i="25"/>
  <c r="P112" i="25"/>
  <c r="BI110" i="25"/>
  <c r="BH110" i="25"/>
  <c r="BG110" i="25"/>
  <c r="BF110" i="25"/>
  <c r="T110" i="25"/>
  <c r="R110" i="25"/>
  <c r="P110" i="25"/>
  <c r="BI108" i="25"/>
  <c r="BH108" i="25"/>
  <c r="BG108" i="25"/>
  <c r="BF108" i="25"/>
  <c r="T108" i="25"/>
  <c r="R108" i="25"/>
  <c r="P108" i="25"/>
  <c r="BI106" i="25"/>
  <c r="BH106" i="25"/>
  <c r="BG106" i="25"/>
  <c r="BF106" i="25"/>
  <c r="T106" i="25"/>
  <c r="R106" i="25"/>
  <c r="P106" i="25"/>
  <c r="BI104" i="25"/>
  <c r="BH104" i="25"/>
  <c r="BG104" i="25"/>
  <c r="BF104" i="25"/>
  <c r="T104" i="25"/>
  <c r="R104" i="25"/>
  <c r="P104" i="25"/>
  <c r="BI103" i="25"/>
  <c r="BH103" i="25"/>
  <c r="BG103" i="25"/>
  <c r="BF103" i="25"/>
  <c r="T103" i="25"/>
  <c r="R103" i="25"/>
  <c r="P103" i="25"/>
  <c r="BI102" i="25"/>
  <c r="BH102" i="25"/>
  <c r="BG102" i="25"/>
  <c r="BF102" i="25"/>
  <c r="T102" i="25"/>
  <c r="R102" i="25"/>
  <c r="P102" i="25"/>
  <c r="BI101" i="25"/>
  <c r="BH101" i="25"/>
  <c r="BG101" i="25"/>
  <c r="BF101" i="25"/>
  <c r="T101" i="25"/>
  <c r="R101" i="25"/>
  <c r="P101" i="25"/>
  <c r="BI98" i="25"/>
  <c r="BH98" i="25"/>
  <c r="BG98" i="25"/>
  <c r="BF98" i="25"/>
  <c r="T98" i="25"/>
  <c r="R98" i="25"/>
  <c r="P98" i="25"/>
  <c r="BI96" i="25"/>
  <c r="BH96" i="25"/>
  <c r="BG96" i="25"/>
  <c r="BF96" i="25"/>
  <c r="T96" i="25"/>
  <c r="R96" i="25"/>
  <c r="P96" i="25"/>
  <c r="BI94" i="25"/>
  <c r="BH94" i="25"/>
  <c r="BG94" i="25"/>
  <c r="BF94" i="25"/>
  <c r="T94" i="25"/>
  <c r="R94" i="25"/>
  <c r="P94" i="25"/>
  <c r="BI93" i="25"/>
  <c r="BH93" i="25"/>
  <c r="BG93" i="25"/>
  <c r="BF93" i="25"/>
  <c r="T93" i="25"/>
  <c r="R93" i="25"/>
  <c r="P93" i="25"/>
  <c r="BI92" i="25"/>
  <c r="BH92" i="25"/>
  <c r="BG92" i="25"/>
  <c r="BF92" i="25"/>
  <c r="T92" i="25"/>
  <c r="R92" i="25"/>
  <c r="P92" i="25"/>
  <c r="J86" i="25"/>
  <c r="J85" i="25"/>
  <c r="F83" i="25"/>
  <c r="E81" i="25"/>
  <c r="J59" i="25"/>
  <c r="J58" i="25"/>
  <c r="F56" i="25"/>
  <c r="E54" i="25"/>
  <c r="J20" i="25"/>
  <c r="E20" i="25"/>
  <c r="F59" i="25"/>
  <c r="J19" i="25"/>
  <c r="J17" i="25"/>
  <c r="E17" i="25"/>
  <c r="F58" i="25" s="1"/>
  <c r="J16" i="25"/>
  <c r="J14" i="25"/>
  <c r="J83" i="25" s="1"/>
  <c r="E7" i="25"/>
  <c r="E77" i="25" s="1"/>
  <c r="J39" i="24"/>
  <c r="J38" i="24"/>
  <c r="AY82" i="1"/>
  <c r="J37" i="24"/>
  <c r="AX82" i="1"/>
  <c r="BI138" i="24"/>
  <c r="BH138" i="24"/>
  <c r="BG138" i="24"/>
  <c r="BF138" i="24"/>
  <c r="T138" i="24"/>
  <c r="R138" i="24"/>
  <c r="P138" i="24"/>
  <c r="BI136" i="24"/>
  <c r="BH136" i="24"/>
  <c r="BG136" i="24"/>
  <c r="BF136" i="24"/>
  <c r="T136" i="24"/>
  <c r="R136" i="24"/>
  <c r="P136" i="24"/>
  <c r="BI134" i="24"/>
  <c r="BH134" i="24"/>
  <c r="BG134" i="24"/>
  <c r="BF134" i="24"/>
  <c r="T134" i="24"/>
  <c r="R134" i="24"/>
  <c r="P134" i="24"/>
  <c r="BI131" i="24"/>
  <c r="BH131" i="24"/>
  <c r="BG131" i="24"/>
  <c r="BF131" i="24"/>
  <c r="T131" i="24"/>
  <c r="R131" i="24"/>
  <c r="P131" i="24"/>
  <c r="BI128" i="24"/>
  <c r="BH128" i="24"/>
  <c r="BG128" i="24"/>
  <c r="BF128" i="24"/>
  <c r="T128" i="24"/>
  <c r="R128" i="24"/>
  <c r="P128" i="24"/>
  <c r="BI126" i="24"/>
  <c r="BH126" i="24"/>
  <c r="BG126" i="24"/>
  <c r="BF126" i="24"/>
  <c r="T126" i="24"/>
  <c r="R126" i="24"/>
  <c r="P126" i="24"/>
  <c r="BI123" i="24"/>
  <c r="BH123" i="24"/>
  <c r="BG123" i="24"/>
  <c r="BF123" i="24"/>
  <c r="T123" i="24"/>
  <c r="R123" i="24"/>
  <c r="P123" i="24"/>
  <c r="BI120" i="24"/>
  <c r="BH120" i="24"/>
  <c r="BG120" i="24"/>
  <c r="BF120" i="24"/>
  <c r="T120" i="24"/>
  <c r="R120" i="24"/>
  <c r="P120" i="24"/>
  <c r="BI117" i="24"/>
  <c r="BH117" i="24"/>
  <c r="BG117" i="24"/>
  <c r="BF117" i="24"/>
  <c r="T117" i="24"/>
  <c r="R117" i="24"/>
  <c r="P117" i="24"/>
  <c r="BI112" i="24"/>
  <c r="BH112" i="24"/>
  <c r="BG112" i="24"/>
  <c r="BF112" i="24"/>
  <c r="T112" i="24"/>
  <c r="T111" i="24" s="1"/>
  <c r="R112" i="24"/>
  <c r="R111" i="24" s="1"/>
  <c r="P112" i="24"/>
  <c r="P111" i="24"/>
  <c r="BI109" i="24"/>
  <c r="BH109" i="24"/>
  <c r="BG109" i="24"/>
  <c r="BF109" i="24"/>
  <c r="T109" i="24"/>
  <c r="R109" i="24"/>
  <c r="P109" i="24"/>
  <c r="BI106" i="24"/>
  <c r="BH106" i="24"/>
  <c r="BG106" i="24"/>
  <c r="BF106" i="24"/>
  <c r="T106" i="24"/>
  <c r="R106" i="24"/>
  <c r="P106" i="24"/>
  <c r="BI104" i="24"/>
  <c r="BH104" i="24"/>
  <c r="BG104" i="24"/>
  <c r="BF104" i="24"/>
  <c r="T104" i="24"/>
  <c r="R104" i="24"/>
  <c r="P104" i="24"/>
  <c r="BI101" i="24"/>
  <c r="BH101" i="24"/>
  <c r="BG101" i="24"/>
  <c r="BF101" i="24"/>
  <c r="T101" i="24"/>
  <c r="R101" i="24"/>
  <c r="P101" i="24"/>
  <c r="BI98" i="24"/>
  <c r="BH98" i="24"/>
  <c r="BG98" i="24"/>
  <c r="BF98" i="24"/>
  <c r="T98" i="24"/>
  <c r="R98" i="24"/>
  <c r="P98" i="24"/>
  <c r="BI96" i="24"/>
  <c r="BH96" i="24"/>
  <c r="BG96" i="24"/>
  <c r="BF96" i="24"/>
  <c r="T96" i="24"/>
  <c r="R96" i="24"/>
  <c r="P96" i="24"/>
  <c r="BI93" i="24"/>
  <c r="BH93" i="24"/>
  <c r="BG93" i="24"/>
  <c r="BF93" i="24"/>
  <c r="T93" i="24"/>
  <c r="R93" i="24"/>
  <c r="P93" i="24"/>
  <c r="J87" i="24"/>
  <c r="J86" i="24"/>
  <c r="F84" i="24"/>
  <c r="E82" i="24"/>
  <c r="J59" i="24"/>
  <c r="J58" i="24"/>
  <c r="F56" i="24"/>
  <c r="E54" i="24"/>
  <c r="J20" i="24"/>
  <c r="E20" i="24"/>
  <c r="F87" i="24"/>
  <c r="J19" i="24"/>
  <c r="J17" i="24"/>
  <c r="E17" i="24"/>
  <c r="F86" i="24" s="1"/>
  <c r="J16" i="24"/>
  <c r="J14" i="24"/>
  <c r="J56" i="24" s="1"/>
  <c r="E7" i="24"/>
  <c r="E50" i="24"/>
  <c r="J39" i="23"/>
  <c r="J38" i="23"/>
  <c r="AY81" i="1"/>
  <c r="J37" i="23"/>
  <c r="AX81" i="1" s="1"/>
  <c r="BI90" i="23"/>
  <c r="F39" i="23" s="1"/>
  <c r="BD81" i="1" s="1"/>
  <c r="BH90" i="23"/>
  <c r="F38" i="23" s="1"/>
  <c r="BC81" i="1" s="1"/>
  <c r="BG90" i="23"/>
  <c r="F37" i="23" s="1"/>
  <c r="BB81" i="1" s="1"/>
  <c r="BF90" i="23"/>
  <c r="T90" i="23"/>
  <c r="T89" i="23" s="1"/>
  <c r="T88" i="23" s="1"/>
  <c r="T87" i="23" s="1"/>
  <c r="R90" i="23"/>
  <c r="R89" i="23"/>
  <c r="R88" i="23" s="1"/>
  <c r="R87" i="23" s="1"/>
  <c r="P90" i="23"/>
  <c r="P89" i="23" s="1"/>
  <c r="P88" i="23" s="1"/>
  <c r="P87" i="23" s="1"/>
  <c r="AU81" i="1" s="1"/>
  <c r="J84" i="23"/>
  <c r="J83" i="23"/>
  <c r="F81" i="23"/>
  <c r="E79" i="23"/>
  <c r="J59" i="23"/>
  <c r="J58" i="23"/>
  <c r="F56" i="23"/>
  <c r="E54" i="23"/>
  <c r="J20" i="23"/>
  <c r="E20" i="23"/>
  <c r="F84" i="23" s="1"/>
  <c r="J19" i="23"/>
  <c r="J17" i="23"/>
  <c r="E17" i="23"/>
  <c r="F83" i="23" s="1"/>
  <c r="J16" i="23"/>
  <c r="J14" i="23"/>
  <c r="J81" i="23" s="1"/>
  <c r="E7" i="23"/>
  <c r="E75" i="23" s="1"/>
  <c r="J37" i="22"/>
  <c r="J36" i="22"/>
  <c r="AY80" i="1" s="1"/>
  <c r="J35" i="22"/>
  <c r="AX80" i="1" s="1"/>
  <c r="BI879" i="22"/>
  <c r="BH879" i="22"/>
  <c r="BG879" i="22"/>
  <c r="BF879" i="22"/>
  <c r="T879" i="22"/>
  <c r="R879" i="22"/>
  <c r="P879" i="22"/>
  <c r="BI878" i="22"/>
  <c r="BH878" i="22"/>
  <c r="BG878" i="22"/>
  <c r="BF878" i="22"/>
  <c r="T878" i="22"/>
  <c r="R878" i="22"/>
  <c r="P878" i="22"/>
  <c r="BI874" i="22"/>
  <c r="BH874" i="22"/>
  <c r="BG874" i="22"/>
  <c r="BF874" i="22"/>
  <c r="T874" i="22"/>
  <c r="R874" i="22"/>
  <c r="P874" i="22"/>
  <c r="BI871" i="22"/>
  <c r="BH871" i="22"/>
  <c r="BG871" i="22"/>
  <c r="BF871" i="22"/>
  <c r="T871" i="22"/>
  <c r="R871" i="22"/>
  <c r="P871" i="22"/>
  <c r="BI868" i="22"/>
  <c r="BH868" i="22"/>
  <c r="BG868" i="22"/>
  <c r="BF868" i="22"/>
  <c r="T868" i="22"/>
  <c r="R868" i="22"/>
  <c r="P868" i="22"/>
  <c r="BI861" i="22"/>
  <c r="BH861" i="22"/>
  <c r="BG861" i="22"/>
  <c r="BF861" i="22"/>
  <c r="T861" i="22"/>
  <c r="R861" i="22"/>
  <c r="P861" i="22"/>
  <c r="P849" i="22"/>
  <c r="BI855" i="22"/>
  <c r="BH855" i="22"/>
  <c r="BG855" i="22"/>
  <c r="BF855" i="22"/>
  <c r="T855" i="22"/>
  <c r="R855" i="22"/>
  <c r="P855" i="22"/>
  <c r="BI853" i="22"/>
  <c r="BH853" i="22"/>
  <c r="BG853" i="22"/>
  <c r="BF853" i="22"/>
  <c r="T853" i="22"/>
  <c r="R853" i="22"/>
  <c r="R849" i="22" s="1"/>
  <c r="P853" i="22"/>
  <c r="BI850" i="22"/>
  <c r="BH850" i="22"/>
  <c r="BG850" i="22"/>
  <c r="BF850" i="22"/>
  <c r="T850" i="22"/>
  <c r="T849" i="22" s="1"/>
  <c r="R850" i="22"/>
  <c r="P850" i="22"/>
  <c r="BI846" i="22"/>
  <c r="BH846" i="22"/>
  <c r="BG846" i="22"/>
  <c r="BF846" i="22"/>
  <c r="T846" i="22"/>
  <c r="R846" i="22"/>
  <c r="P846" i="22"/>
  <c r="BI843" i="22"/>
  <c r="BH843" i="22"/>
  <c r="BG843" i="22"/>
  <c r="BF843" i="22"/>
  <c r="T843" i="22"/>
  <c r="R843" i="22"/>
  <c r="P843" i="22"/>
  <c r="BI840" i="22"/>
  <c r="BH840" i="22"/>
  <c r="BG840" i="22"/>
  <c r="BF840" i="22"/>
  <c r="T840" i="22"/>
  <c r="R840" i="22"/>
  <c r="P840" i="22"/>
  <c r="BI837" i="22"/>
  <c r="BH837" i="22"/>
  <c r="BG837" i="22"/>
  <c r="BF837" i="22"/>
  <c r="T837" i="22"/>
  <c r="R837" i="22"/>
  <c r="P837" i="22"/>
  <c r="BI834" i="22"/>
  <c r="BH834" i="22"/>
  <c r="BG834" i="22"/>
  <c r="BF834" i="22"/>
  <c r="T834" i="22"/>
  <c r="R834" i="22"/>
  <c r="P834" i="22"/>
  <c r="BI823" i="22"/>
  <c r="BH823" i="22"/>
  <c r="BG823" i="22"/>
  <c r="BF823" i="22"/>
  <c r="T823" i="22"/>
  <c r="T822" i="22" s="1"/>
  <c r="R823" i="22"/>
  <c r="R822" i="22" s="1"/>
  <c r="P823" i="22"/>
  <c r="P822" i="22" s="1"/>
  <c r="BI820" i="22"/>
  <c r="BH820" i="22"/>
  <c r="BG820" i="22"/>
  <c r="BF820" i="22"/>
  <c r="T820" i="22"/>
  <c r="R820" i="22"/>
  <c r="P820" i="22"/>
  <c r="BI818" i="22"/>
  <c r="BH818" i="22"/>
  <c r="BG818" i="22"/>
  <c r="BF818" i="22"/>
  <c r="T818" i="22"/>
  <c r="R818" i="22"/>
  <c r="P818" i="22"/>
  <c r="BI816" i="22"/>
  <c r="BH816" i="22"/>
  <c r="BG816" i="22"/>
  <c r="BF816" i="22"/>
  <c r="T816" i="22"/>
  <c r="R816" i="22"/>
  <c r="P816" i="22"/>
  <c r="BI813" i="22"/>
  <c r="BH813" i="22"/>
  <c r="BG813" i="22"/>
  <c r="BF813" i="22"/>
  <c r="T813" i="22"/>
  <c r="R813" i="22"/>
  <c r="P813" i="22"/>
  <c r="BI810" i="22"/>
  <c r="BH810" i="22"/>
  <c r="BG810" i="22"/>
  <c r="BF810" i="22"/>
  <c r="T810" i="22"/>
  <c r="R810" i="22"/>
  <c r="P810" i="22"/>
  <c r="BI808" i="22"/>
  <c r="BH808" i="22"/>
  <c r="BG808" i="22"/>
  <c r="BF808" i="22"/>
  <c r="T808" i="22"/>
  <c r="R808" i="22"/>
  <c r="P808" i="22"/>
  <c r="BI805" i="22"/>
  <c r="BH805" i="22"/>
  <c r="BG805" i="22"/>
  <c r="BF805" i="22"/>
  <c r="T805" i="22"/>
  <c r="R805" i="22"/>
  <c r="P805" i="22"/>
  <c r="BI802" i="22"/>
  <c r="BH802" i="22"/>
  <c r="BG802" i="22"/>
  <c r="BF802" i="22"/>
  <c r="T802" i="22"/>
  <c r="R802" i="22"/>
  <c r="P802" i="22"/>
  <c r="BI799" i="22"/>
  <c r="BH799" i="22"/>
  <c r="BG799" i="22"/>
  <c r="BF799" i="22"/>
  <c r="T799" i="22"/>
  <c r="R799" i="22"/>
  <c r="P799" i="22"/>
  <c r="BI797" i="22"/>
  <c r="BH797" i="22"/>
  <c r="BG797" i="22"/>
  <c r="BF797" i="22"/>
  <c r="T797" i="22"/>
  <c r="R797" i="22"/>
  <c r="P797" i="22"/>
  <c r="BI796" i="22"/>
  <c r="BH796" i="22"/>
  <c r="BG796" i="22"/>
  <c r="BF796" i="22"/>
  <c r="T796" i="22"/>
  <c r="R796" i="22"/>
  <c r="P796" i="22"/>
  <c r="BI795" i="22"/>
  <c r="BH795" i="22"/>
  <c r="BG795" i="22"/>
  <c r="BF795" i="22"/>
  <c r="T795" i="22"/>
  <c r="R795" i="22"/>
  <c r="P795" i="22"/>
  <c r="BI790" i="22"/>
  <c r="BH790" i="22"/>
  <c r="BG790" i="22"/>
  <c r="BF790" i="22"/>
  <c r="T790" i="22"/>
  <c r="R790" i="22"/>
  <c r="P790" i="22"/>
  <c r="BI789" i="22"/>
  <c r="BH789" i="22"/>
  <c r="BG789" i="22"/>
  <c r="BF789" i="22"/>
  <c r="T789" i="22"/>
  <c r="R789" i="22"/>
  <c r="P789" i="22"/>
  <c r="BI786" i="22"/>
  <c r="BH786" i="22"/>
  <c r="BG786" i="22"/>
  <c r="BF786" i="22"/>
  <c r="T786" i="22"/>
  <c r="R786" i="22"/>
  <c r="P786" i="22"/>
  <c r="BI785" i="22"/>
  <c r="BH785" i="22"/>
  <c r="BG785" i="22"/>
  <c r="BF785" i="22"/>
  <c r="T785" i="22"/>
  <c r="R785" i="22"/>
  <c r="P785" i="22"/>
  <c r="BI782" i="22"/>
  <c r="BH782" i="22"/>
  <c r="BG782" i="22"/>
  <c r="BF782" i="22"/>
  <c r="T782" i="22"/>
  <c r="R782" i="22"/>
  <c r="P782" i="22"/>
  <c r="BI781" i="22"/>
  <c r="BH781" i="22"/>
  <c r="BG781" i="22"/>
  <c r="BF781" i="22"/>
  <c r="T781" i="22"/>
  <c r="R781" i="22"/>
  <c r="P781" i="22"/>
  <c r="BI778" i="22"/>
  <c r="BH778" i="22"/>
  <c r="BG778" i="22"/>
  <c r="BF778" i="22"/>
  <c r="T778" i="22"/>
  <c r="R778" i="22"/>
  <c r="P778" i="22"/>
  <c r="BI776" i="22"/>
  <c r="BH776" i="22"/>
  <c r="BG776" i="22"/>
  <c r="BF776" i="22"/>
  <c r="T776" i="22"/>
  <c r="R776" i="22"/>
  <c r="P776" i="22"/>
  <c r="BI773" i="22"/>
  <c r="BH773" i="22"/>
  <c r="BG773" i="22"/>
  <c r="BF773" i="22"/>
  <c r="T773" i="22"/>
  <c r="R773" i="22"/>
  <c r="P773" i="22"/>
  <c r="BI772" i="22"/>
  <c r="BH772" i="22"/>
  <c r="BG772" i="22"/>
  <c r="BF772" i="22"/>
  <c r="T772" i="22"/>
  <c r="R772" i="22"/>
  <c r="P772" i="22"/>
  <c r="BI769" i="22"/>
  <c r="BH769" i="22"/>
  <c r="BG769" i="22"/>
  <c r="BF769" i="22"/>
  <c r="T769" i="22"/>
  <c r="R769" i="22"/>
  <c r="P769" i="22"/>
  <c r="BI768" i="22"/>
  <c r="BH768" i="22"/>
  <c r="BG768" i="22"/>
  <c r="BF768" i="22"/>
  <c r="T768" i="22"/>
  <c r="R768" i="22"/>
  <c r="P768" i="22"/>
  <c r="BI765" i="22"/>
  <c r="BH765" i="22"/>
  <c r="BG765" i="22"/>
  <c r="BF765" i="22"/>
  <c r="T765" i="22"/>
  <c r="R765" i="22"/>
  <c r="P765" i="22"/>
  <c r="BI762" i="22"/>
  <c r="BH762" i="22"/>
  <c r="BG762" i="22"/>
  <c r="BF762" i="22"/>
  <c r="T762" i="22"/>
  <c r="R762" i="22"/>
  <c r="P762" i="22"/>
  <c r="BI759" i="22"/>
  <c r="BH759" i="22"/>
  <c r="BG759" i="22"/>
  <c r="BF759" i="22"/>
  <c r="T759" i="22"/>
  <c r="R759" i="22"/>
  <c r="P759" i="22"/>
  <c r="BI756" i="22"/>
  <c r="BH756" i="22"/>
  <c r="BG756" i="22"/>
  <c r="BF756" i="22"/>
  <c r="T756" i="22"/>
  <c r="R756" i="22"/>
  <c r="P756" i="22"/>
  <c r="BI746" i="22"/>
  <c r="BH746" i="22"/>
  <c r="BG746" i="22"/>
  <c r="BF746" i="22"/>
  <c r="T746" i="22"/>
  <c r="R746" i="22"/>
  <c r="P746" i="22"/>
  <c r="BI745" i="22"/>
  <c r="BH745" i="22"/>
  <c r="BG745" i="22"/>
  <c r="BF745" i="22"/>
  <c r="T745" i="22"/>
  <c r="R745" i="22"/>
  <c r="P745" i="22"/>
  <c r="BI742" i="22"/>
  <c r="BH742" i="22"/>
  <c r="BG742" i="22"/>
  <c r="BF742" i="22"/>
  <c r="T742" i="22"/>
  <c r="R742" i="22"/>
  <c r="P742" i="22"/>
  <c r="BI739" i="22"/>
  <c r="BH739" i="22"/>
  <c r="BG739" i="22"/>
  <c r="BF739" i="22"/>
  <c r="T739" i="22"/>
  <c r="R739" i="22"/>
  <c r="P739" i="22"/>
  <c r="BI737" i="22"/>
  <c r="BH737" i="22"/>
  <c r="BG737" i="22"/>
  <c r="BF737" i="22"/>
  <c r="T737" i="22"/>
  <c r="R737" i="22"/>
  <c r="P737" i="22"/>
  <c r="BI732" i="22"/>
  <c r="BH732" i="22"/>
  <c r="BG732" i="22"/>
  <c r="BF732" i="22"/>
  <c r="T732" i="22"/>
  <c r="R732" i="22"/>
  <c r="P732" i="22"/>
  <c r="BI730" i="22"/>
  <c r="BH730" i="22"/>
  <c r="BG730" i="22"/>
  <c r="BF730" i="22"/>
  <c r="T730" i="22"/>
  <c r="R730" i="22"/>
  <c r="P730" i="22"/>
  <c r="BI727" i="22"/>
  <c r="BH727" i="22"/>
  <c r="BG727" i="22"/>
  <c r="BF727" i="22"/>
  <c r="T727" i="22"/>
  <c r="R727" i="22"/>
  <c r="P727" i="22"/>
  <c r="BI725" i="22"/>
  <c r="BH725" i="22"/>
  <c r="BG725" i="22"/>
  <c r="BF725" i="22"/>
  <c r="T725" i="22"/>
  <c r="R725" i="22"/>
  <c r="P725" i="22"/>
  <c r="BI722" i="22"/>
  <c r="BH722" i="22"/>
  <c r="BG722" i="22"/>
  <c r="BF722" i="22"/>
  <c r="T722" i="22"/>
  <c r="R722" i="22"/>
  <c r="P722" i="22"/>
  <c r="BI720" i="22"/>
  <c r="BH720" i="22"/>
  <c r="BG720" i="22"/>
  <c r="BF720" i="22"/>
  <c r="T720" i="22"/>
  <c r="R720" i="22"/>
  <c r="P720" i="22"/>
  <c r="BI715" i="22"/>
  <c r="BH715" i="22"/>
  <c r="BG715" i="22"/>
  <c r="BF715" i="22"/>
  <c r="T715" i="22"/>
  <c r="R715" i="22"/>
  <c r="P715" i="22"/>
  <c r="BI713" i="22"/>
  <c r="BH713" i="22"/>
  <c r="BG713" i="22"/>
  <c r="BF713" i="22"/>
  <c r="T713" i="22"/>
  <c r="R713" i="22"/>
  <c r="P713" i="22"/>
  <c r="BI711" i="22"/>
  <c r="BH711" i="22"/>
  <c r="BG711" i="22"/>
  <c r="BF711" i="22"/>
  <c r="T711" i="22"/>
  <c r="R711" i="22"/>
  <c r="P711" i="22"/>
  <c r="BI706" i="22"/>
  <c r="BH706" i="22"/>
  <c r="BG706" i="22"/>
  <c r="BF706" i="22"/>
  <c r="T706" i="22"/>
  <c r="R706" i="22"/>
  <c r="P706" i="22"/>
  <c r="BI705" i="22"/>
  <c r="BH705" i="22"/>
  <c r="BG705" i="22"/>
  <c r="BF705" i="22"/>
  <c r="T705" i="22"/>
  <c r="R705" i="22"/>
  <c r="P705" i="22"/>
  <c r="BI702" i="22"/>
  <c r="BH702" i="22"/>
  <c r="BG702" i="22"/>
  <c r="BF702" i="22"/>
  <c r="T702" i="22"/>
  <c r="R702" i="22"/>
  <c r="P702" i="22"/>
  <c r="BI700" i="22"/>
  <c r="BH700" i="22"/>
  <c r="BG700" i="22"/>
  <c r="BF700" i="22"/>
  <c r="T700" i="22"/>
  <c r="R700" i="22"/>
  <c r="P700" i="22"/>
  <c r="BI696" i="22"/>
  <c r="BH696" i="22"/>
  <c r="BG696" i="22"/>
  <c r="BF696" i="22"/>
  <c r="T696" i="22"/>
  <c r="R696" i="22"/>
  <c r="P696" i="22"/>
  <c r="BI693" i="22"/>
  <c r="BH693" i="22"/>
  <c r="BG693" i="22"/>
  <c r="BF693" i="22"/>
  <c r="T693" i="22"/>
  <c r="R693" i="22"/>
  <c r="P693" i="22"/>
  <c r="BI691" i="22"/>
  <c r="BH691" i="22"/>
  <c r="BG691" i="22"/>
  <c r="BF691" i="22"/>
  <c r="T691" i="22"/>
  <c r="R691" i="22"/>
  <c r="P691" i="22"/>
  <c r="BI688" i="22"/>
  <c r="BH688" i="22"/>
  <c r="BG688" i="22"/>
  <c r="BF688" i="22"/>
  <c r="T688" i="22"/>
  <c r="R688" i="22"/>
  <c r="P688" i="22"/>
  <c r="BI685" i="22"/>
  <c r="BH685" i="22"/>
  <c r="BG685" i="22"/>
  <c r="BF685" i="22"/>
  <c r="T685" i="22"/>
  <c r="R685" i="22"/>
  <c r="P685" i="22"/>
  <c r="BI682" i="22"/>
  <c r="BH682" i="22"/>
  <c r="BG682" i="22"/>
  <c r="BF682" i="22"/>
  <c r="T682" i="22"/>
  <c r="R682" i="22"/>
  <c r="P682" i="22"/>
  <c r="BI675" i="22"/>
  <c r="BH675" i="22"/>
  <c r="BG675" i="22"/>
  <c r="BF675" i="22"/>
  <c r="T675" i="22"/>
  <c r="R675" i="22"/>
  <c r="P675" i="22"/>
  <c r="BI672" i="22"/>
  <c r="BH672" i="22"/>
  <c r="BG672" i="22"/>
  <c r="BF672" i="22"/>
  <c r="T672" i="22"/>
  <c r="R672" i="22"/>
  <c r="P672" i="22"/>
  <c r="BI669" i="22"/>
  <c r="BH669" i="22"/>
  <c r="BG669" i="22"/>
  <c r="BF669" i="22"/>
  <c r="T669" i="22"/>
  <c r="R669" i="22"/>
  <c r="P669" i="22"/>
  <c r="BI666" i="22"/>
  <c r="BH666" i="22"/>
  <c r="BG666" i="22"/>
  <c r="BF666" i="22"/>
  <c r="T666" i="22"/>
  <c r="R666" i="22"/>
  <c r="P666" i="22"/>
  <c r="BI663" i="22"/>
  <c r="BH663" i="22"/>
  <c r="BG663" i="22"/>
  <c r="BF663" i="22"/>
  <c r="T663" i="22"/>
  <c r="R663" i="22"/>
  <c r="P663" i="22"/>
  <c r="BI660" i="22"/>
  <c r="BH660" i="22"/>
  <c r="BG660" i="22"/>
  <c r="BF660" i="22"/>
  <c r="T660" i="22"/>
  <c r="R660" i="22"/>
  <c r="P660" i="22"/>
  <c r="BI657" i="22"/>
  <c r="BH657" i="22"/>
  <c r="BG657" i="22"/>
  <c r="BF657" i="22"/>
  <c r="T657" i="22"/>
  <c r="R657" i="22"/>
  <c r="P657" i="22"/>
  <c r="BI654" i="22"/>
  <c r="BH654" i="22"/>
  <c r="BG654" i="22"/>
  <c r="BF654" i="22"/>
  <c r="T654" i="22"/>
  <c r="R654" i="22"/>
  <c r="P654" i="22"/>
  <c r="BI649" i="22"/>
  <c r="BH649" i="22"/>
  <c r="BG649" i="22"/>
  <c r="BF649" i="22"/>
  <c r="T649" i="22"/>
  <c r="R649" i="22"/>
  <c r="P649" i="22"/>
  <c r="BI646" i="22"/>
  <c r="BH646" i="22"/>
  <c r="BG646" i="22"/>
  <c r="BF646" i="22"/>
  <c r="T646" i="22"/>
  <c r="R646" i="22"/>
  <c r="P646" i="22"/>
  <c r="BI643" i="22"/>
  <c r="BH643" i="22"/>
  <c r="BG643" i="22"/>
  <c r="BF643" i="22"/>
  <c r="T643" i="22"/>
  <c r="R643" i="22"/>
  <c r="P643" i="22"/>
  <c r="BI640" i="22"/>
  <c r="BH640" i="22"/>
  <c r="BG640" i="22"/>
  <c r="BF640" i="22"/>
  <c r="T640" i="22"/>
  <c r="R640" i="22"/>
  <c r="P640" i="22"/>
  <c r="BI637" i="22"/>
  <c r="BH637" i="22"/>
  <c r="BG637" i="22"/>
  <c r="BF637" i="22"/>
  <c r="T637" i="22"/>
  <c r="R637" i="22"/>
  <c r="P637" i="22"/>
  <c r="BI634" i="22"/>
  <c r="BH634" i="22"/>
  <c r="BG634" i="22"/>
  <c r="BF634" i="22"/>
  <c r="T634" i="22"/>
  <c r="R634" i="22"/>
  <c r="P634" i="22"/>
  <c r="BI632" i="22"/>
  <c r="BH632" i="22"/>
  <c r="BG632" i="22"/>
  <c r="BF632" i="22"/>
  <c r="T632" i="22"/>
  <c r="R632" i="22"/>
  <c r="P632" i="22"/>
  <c r="BI630" i="22"/>
  <c r="BH630" i="22"/>
  <c r="BG630" i="22"/>
  <c r="BF630" i="22"/>
  <c r="T630" i="22"/>
  <c r="R630" i="22"/>
  <c r="P630" i="22"/>
  <c r="BI627" i="22"/>
  <c r="BH627" i="22"/>
  <c r="BG627" i="22"/>
  <c r="BF627" i="22"/>
  <c r="T627" i="22"/>
  <c r="R627" i="22"/>
  <c r="P627" i="22"/>
  <c r="BI625" i="22"/>
  <c r="BH625" i="22"/>
  <c r="BG625" i="22"/>
  <c r="BF625" i="22"/>
  <c r="T625" i="22"/>
  <c r="R625" i="22"/>
  <c r="P625" i="22"/>
  <c r="BI622" i="22"/>
  <c r="BH622" i="22"/>
  <c r="BG622" i="22"/>
  <c r="BF622" i="22"/>
  <c r="T622" i="22"/>
  <c r="R622" i="22"/>
  <c r="P622" i="22"/>
  <c r="BI619" i="22"/>
  <c r="BH619" i="22"/>
  <c r="BG619" i="22"/>
  <c r="BF619" i="22"/>
  <c r="T619" i="22"/>
  <c r="R619" i="22"/>
  <c r="P619" i="22"/>
  <c r="BI617" i="22"/>
  <c r="BH617" i="22"/>
  <c r="BG617" i="22"/>
  <c r="BF617" i="22"/>
  <c r="T617" i="22"/>
  <c r="R617" i="22"/>
  <c r="P617" i="22"/>
  <c r="BI614" i="22"/>
  <c r="BH614" i="22"/>
  <c r="BG614" i="22"/>
  <c r="BF614" i="22"/>
  <c r="T614" i="22"/>
  <c r="R614" i="22"/>
  <c r="P614" i="22"/>
  <c r="BI611" i="22"/>
  <c r="BH611" i="22"/>
  <c r="BG611" i="22"/>
  <c r="BF611" i="22"/>
  <c r="T611" i="22"/>
  <c r="R611" i="22"/>
  <c r="P611" i="22"/>
  <c r="BI608" i="22"/>
  <c r="BH608" i="22"/>
  <c r="BG608" i="22"/>
  <c r="BF608" i="22"/>
  <c r="T608" i="22"/>
  <c r="R608" i="22"/>
  <c r="P608" i="22"/>
  <c r="BI605" i="22"/>
  <c r="BH605" i="22"/>
  <c r="BG605" i="22"/>
  <c r="BF605" i="22"/>
  <c r="T605" i="22"/>
  <c r="R605" i="22"/>
  <c r="P605" i="22"/>
  <c r="BI602" i="22"/>
  <c r="BH602" i="22"/>
  <c r="BG602" i="22"/>
  <c r="BF602" i="22"/>
  <c r="T602" i="22"/>
  <c r="R602" i="22"/>
  <c r="P602" i="22"/>
  <c r="BI599" i="22"/>
  <c r="BH599" i="22"/>
  <c r="BG599" i="22"/>
  <c r="BF599" i="22"/>
  <c r="T599" i="22"/>
  <c r="R599" i="22"/>
  <c r="P599" i="22"/>
  <c r="BI596" i="22"/>
  <c r="BH596" i="22"/>
  <c r="BG596" i="22"/>
  <c r="BF596" i="22"/>
  <c r="T596" i="22"/>
  <c r="R596" i="22"/>
  <c r="P596" i="22"/>
  <c r="BI593" i="22"/>
  <c r="BH593" i="22"/>
  <c r="BG593" i="22"/>
  <c r="BF593" i="22"/>
  <c r="T593" i="22"/>
  <c r="R593" i="22"/>
  <c r="P593" i="22"/>
  <c r="BI588" i="22"/>
  <c r="BH588" i="22"/>
  <c r="BG588" i="22"/>
  <c r="BF588" i="22"/>
  <c r="T588" i="22"/>
  <c r="R588" i="22"/>
  <c r="P588" i="22"/>
  <c r="BI585" i="22"/>
  <c r="BH585" i="22"/>
  <c r="BG585" i="22"/>
  <c r="BF585" i="22"/>
  <c r="T585" i="22"/>
  <c r="R585" i="22"/>
  <c r="P585" i="22"/>
  <c r="BI583" i="22"/>
  <c r="BH583" i="22"/>
  <c r="BG583" i="22"/>
  <c r="BF583" i="22"/>
  <c r="T583" i="22"/>
  <c r="R583" i="22"/>
  <c r="P583" i="22"/>
  <c r="BI578" i="22"/>
  <c r="BH578" i="22"/>
  <c r="BG578" i="22"/>
  <c r="BF578" i="22"/>
  <c r="T578" i="22"/>
  <c r="R578" i="22"/>
  <c r="P578" i="22"/>
  <c r="BI573" i="22"/>
  <c r="BH573" i="22"/>
  <c r="BG573" i="22"/>
  <c r="BF573" i="22"/>
  <c r="T573" i="22"/>
  <c r="R573" i="22"/>
  <c r="P573" i="22"/>
  <c r="BI571" i="22"/>
  <c r="BH571" i="22"/>
  <c r="BG571" i="22"/>
  <c r="BF571" i="22"/>
  <c r="T571" i="22"/>
  <c r="R571" i="22"/>
  <c r="P571" i="22"/>
  <c r="BI566" i="22"/>
  <c r="BH566" i="22"/>
  <c r="BG566" i="22"/>
  <c r="BF566" i="22"/>
  <c r="T566" i="22"/>
  <c r="R566" i="22"/>
  <c r="P566" i="22"/>
  <c r="BI564" i="22"/>
  <c r="BH564" i="22"/>
  <c r="BG564" i="22"/>
  <c r="BF564" i="22"/>
  <c r="T564" i="22"/>
  <c r="R564" i="22"/>
  <c r="P564" i="22"/>
  <c r="BI561" i="22"/>
  <c r="BH561" i="22"/>
  <c r="BG561" i="22"/>
  <c r="BF561" i="22"/>
  <c r="T561" i="22"/>
  <c r="R561" i="22"/>
  <c r="P561" i="22"/>
  <c r="BI558" i="22"/>
  <c r="BH558" i="22"/>
  <c r="BG558" i="22"/>
  <c r="BF558" i="22"/>
  <c r="T558" i="22"/>
  <c r="R558" i="22"/>
  <c r="P558" i="22"/>
  <c r="BI555" i="22"/>
  <c r="BH555" i="22"/>
  <c r="BG555" i="22"/>
  <c r="BF555" i="22"/>
  <c r="T555" i="22"/>
  <c r="R555" i="22"/>
  <c r="P555" i="22"/>
  <c r="BI553" i="22"/>
  <c r="BH553" i="22"/>
  <c r="BG553" i="22"/>
  <c r="BF553" i="22"/>
  <c r="T553" i="22"/>
  <c r="R553" i="22"/>
  <c r="P553" i="22"/>
  <c r="BI550" i="22"/>
  <c r="BH550" i="22"/>
  <c r="BG550" i="22"/>
  <c r="BF550" i="22"/>
  <c r="T550" i="22"/>
  <c r="R550" i="22"/>
  <c r="P550" i="22"/>
  <c r="BI547" i="22"/>
  <c r="BH547" i="22"/>
  <c r="BG547" i="22"/>
  <c r="BF547" i="22"/>
  <c r="T547" i="22"/>
  <c r="R547" i="22"/>
  <c r="P547" i="22"/>
  <c r="BI544" i="22"/>
  <c r="BH544" i="22"/>
  <c r="BG544" i="22"/>
  <c r="BF544" i="22"/>
  <c r="T544" i="22"/>
  <c r="R544" i="22"/>
  <c r="P544" i="22"/>
  <c r="BI542" i="22"/>
  <c r="BH542" i="22"/>
  <c r="BG542" i="22"/>
  <c r="BF542" i="22"/>
  <c r="T542" i="22"/>
  <c r="R542" i="22"/>
  <c r="P542" i="22"/>
  <c r="BI540" i="22"/>
  <c r="BH540" i="22"/>
  <c r="BG540" i="22"/>
  <c r="BF540" i="22"/>
  <c r="T540" i="22"/>
  <c r="R540" i="22"/>
  <c r="P540" i="22"/>
  <c r="BI537" i="22"/>
  <c r="BH537" i="22"/>
  <c r="BG537" i="22"/>
  <c r="BF537" i="22"/>
  <c r="T537" i="22"/>
  <c r="R537" i="22"/>
  <c r="P537" i="22"/>
  <c r="BI535" i="22"/>
  <c r="BH535" i="22"/>
  <c r="BG535" i="22"/>
  <c r="BF535" i="22"/>
  <c r="T535" i="22"/>
  <c r="R535" i="22"/>
  <c r="P535" i="22"/>
  <c r="BI529" i="22"/>
  <c r="BH529" i="22"/>
  <c r="BG529" i="22"/>
  <c r="BF529" i="22"/>
  <c r="T529" i="22"/>
  <c r="R529" i="22"/>
  <c r="P529" i="22"/>
  <c r="BI527" i="22"/>
  <c r="BH527" i="22"/>
  <c r="BG527" i="22"/>
  <c r="BF527" i="22"/>
  <c r="T527" i="22"/>
  <c r="R527" i="22"/>
  <c r="P527" i="22"/>
  <c r="BI522" i="22"/>
  <c r="BH522" i="22"/>
  <c r="BG522" i="22"/>
  <c r="BF522" i="22"/>
  <c r="T522" i="22"/>
  <c r="R522" i="22"/>
  <c r="P522" i="22"/>
  <c r="BI519" i="22"/>
  <c r="BH519" i="22"/>
  <c r="BG519" i="22"/>
  <c r="BF519" i="22"/>
  <c r="T519" i="22"/>
  <c r="R519" i="22"/>
  <c r="P519" i="22"/>
  <c r="BI517" i="22"/>
  <c r="BH517" i="22"/>
  <c r="BG517" i="22"/>
  <c r="BF517" i="22"/>
  <c r="T517" i="22"/>
  <c r="R517" i="22"/>
  <c r="P517" i="22"/>
  <c r="BI511" i="22"/>
  <c r="BH511" i="22"/>
  <c r="BG511" i="22"/>
  <c r="BF511" i="22"/>
  <c r="T511" i="22"/>
  <c r="R511" i="22"/>
  <c r="P511" i="22"/>
  <c r="BI509" i="22"/>
  <c r="BH509" i="22"/>
  <c r="BG509" i="22"/>
  <c r="BF509" i="22"/>
  <c r="T509" i="22"/>
  <c r="R509" i="22"/>
  <c r="P509" i="22"/>
  <c r="BI506" i="22"/>
  <c r="BH506" i="22"/>
  <c r="BG506" i="22"/>
  <c r="BF506" i="22"/>
  <c r="T506" i="22"/>
  <c r="R506" i="22"/>
  <c r="P506" i="22"/>
  <c r="BI502" i="22"/>
  <c r="BH502" i="22"/>
  <c r="BG502" i="22"/>
  <c r="BF502" i="22"/>
  <c r="T502" i="22"/>
  <c r="R502" i="22"/>
  <c r="P502" i="22"/>
  <c r="BI500" i="22"/>
  <c r="BH500" i="22"/>
  <c r="BG500" i="22"/>
  <c r="BF500" i="22"/>
  <c r="T500" i="22"/>
  <c r="R500" i="22"/>
  <c r="P500" i="22"/>
  <c r="BI494" i="22"/>
  <c r="BH494" i="22"/>
  <c r="BG494" i="22"/>
  <c r="BF494" i="22"/>
  <c r="T494" i="22"/>
  <c r="R494" i="22"/>
  <c r="P494" i="22"/>
  <c r="BI489" i="22"/>
  <c r="BH489" i="22"/>
  <c r="BG489" i="22"/>
  <c r="BF489" i="22"/>
  <c r="T489" i="22"/>
  <c r="R489" i="22"/>
  <c r="P489" i="22"/>
  <c r="BI486" i="22"/>
  <c r="BH486" i="22"/>
  <c r="BG486" i="22"/>
  <c r="BF486" i="22"/>
  <c r="T486" i="22"/>
  <c r="R486" i="22"/>
  <c r="P486" i="22"/>
  <c r="BI476" i="22"/>
  <c r="BH476" i="22"/>
  <c r="BG476" i="22"/>
  <c r="BF476" i="22"/>
  <c r="T476" i="22"/>
  <c r="R476" i="22"/>
  <c r="P476" i="22"/>
  <c r="BI473" i="22"/>
  <c r="BH473" i="22"/>
  <c r="BG473" i="22"/>
  <c r="BF473" i="22"/>
  <c r="T473" i="22"/>
  <c r="R473" i="22"/>
  <c r="P473" i="22"/>
  <c r="BI468" i="22"/>
  <c r="BH468" i="22"/>
  <c r="BG468" i="22"/>
  <c r="BF468" i="22"/>
  <c r="T468" i="22"/>
  <c r="R468" i="22"/>
  <c r="P468" i="22"/>
  <c r="BI465" i="22"/>
  <c r="BH465" i="22"/>
  <c r="BG465" i="22"/>
  <c r="BF465" i="22"/>
  <c r="T465" i="22"/>
  <c r="R465" i="22"/>
  <c r="P465" i="22"/>
  <c r="BI462" i="22"/>
  <c r="BH462" i="22"/>
  <c r="BG462" i="22"/>
  <c r="BF462" i="22"/>
  <c r="T462" i="22"/>
  <c r="R462" i="22"/>
  <c r="P462" i="22"/>
  <c r="BI457" i="22"/>
  <c r="BH457" i="22"/>
  <c r="BG457" i="22"/>
  <c r="BF457" i="22"/>
  <c r="T457" i="22"/>
  <c r="R457" i="22"/>
  <c r="P457" i="22"/>
  <c r="BI451" i="22"/>
  <c r="BH451" i="22"/>
  <c r="BG451" i="22"/>
  <c r="BF451" i="22"/>
  <c r="T451" i="22"/>
  <c r="R451" i="22"/>
  <c r="P451" i="22"/>
  <c r="BI446" i="22"/>
  <c r="BH446" i="22"/>
  <c r="BG446" i="22"/>
  <c r="BF446" i="22"/>
  <c r="T446" i="22"/>
  <c r="R446" i="22"/>
  <c r="P446" i="22"/>
  <c r="BI443" i="22"/>
  <c r="BH443" i="22"/>
  <c r="BG443" i="22"/>
  <c r="BF443" i="22"/>
  <c r="T443" i="22"/>
  <c r="R443" i="22"/>
  <c r="P443" i="22"/>
  <c r="BI433" i="22"/>
  <c r="BH433" i="22"/>
  <c r="BG433" i="22"/>
  <c r="BF433" i="22"/>
  <c r="T433" i="22"/>
  <c r="R433" i="22"/>
  <c r="P433" i="22"/>
  <c r="BI430" i="22"/>
  <c r="BH430" i="22"/>
  <c r="BG430" i="22"/>
  <c r="BF430" i="22"/>
  <c r="T430" i="22"/>
  <c r="R430" i="22"/>
  <c r="P430" i="22"/>
  <c r="BI425" i="22"/>
  <c r="BH425" i="22"/>
  <c r="BG425" i="22"/>
  <c r="BF425" i="22"/>
  <c r="T425" i="22"/>
  <c r="R425" i="22"/>
  <c r="P425" i="22"/>
  <c r="BI422" i="22"/>
  <c r="BH422" i="22"/>
  <c r="BG422" i="22"/>
  <c r="BF422" i="22"/>
  <c r="T422" i="22"/>
  <c r="R422" i="22"/>
  <c r="P422" i="22"/>
  <c r="BI420" i="22"/>
  <c r="BH420" i="22"/>
  <c r="BG420" i="22"/>
  <c r="BF420" i="22"/>
  <c r="T420" i="22"/>
  <c r="R420" i="22"/>
  <c r="P420" i="22"/>
  <c r="BI418" i="22"/>
  <c r="BH418" i="22"/>
  <c r="BG418" i="22"/>
  <c r="BF418" i="22"/>
  <c r="T418" i="22"/>
  <c r="R418" i="22"/>
  <c r="P418" i="22"/>
  <c r="BI416" i="22"/>
  <c r="BH416" i="22"/>
  <c r="BG416" i="22"/>
  <c r="BF416" i="22"/>
  <c r="T416" i="22"/>
  <c r="R416" i="22"/>
  <c r="P416" i="22"/>
  <c r="BI407" i="22"/>
  <c r="BH407" i="22"/>
  <c r="BG407" i="22"/>
  <c r="BF407" i="22"/>
  <c r="T407" i="22"/>
  <c r="R407" i="22"/>
  <c r="P407" i="22"/>
  <c r="BI394" i="22"/>
  <c r="BH394" i="22"/>
  <c r="BG394" i="22"/>
  <c r="BF394" i="22"/>
  <c r="T394" i="22"/>
  <c r="R394" i="22"/>
  <c r="P394" i="22"/>
  <c r="BI391" i="22"/>
  <c r="BH391" i="22"/>
  <c r="BG391" i="22"/>
  <c r="BF391" i="22"/>
  <c r="T391" i="22"/>
  <c r="R391" i="22"/>
  <c r="P391" i="22"/>
  <c r="BI386" i="22"/>
  <c r="BH386" i="22"/>
  <c r="BG386" i="22"/>
  <c r="BF386" i="22"/>
  <c r="T386" i="22"/>
  <c r="R386" i="22"/>
  <c r="P386" i="22"/>
  <c r="BI383" i="22"/>
  <c r="BH383" i="22"/>
  <c r="BG383" i="22"/>
  <c r="BF383" i="22"/>
  <c r="T383" i="22"/>
  <c r="R383" i="22"/>
  <c r="P383" i="22"/>
  <c r="BI380" i="22"/>
  <c r="BH380" i="22"/>
  <c r="BG380" i="22"/>
  <c r="BF380" i="22"/>
  <c r="T380" i="22"/>
  <c r="R380" i="22"/>
  <c r="P380" i="22"/>
  <c r="BI375" i="22"/>
  <c r="BH375" i="22"/>
  <c r="BG375" i="22"/>
  <c r="BF375" i="22"/>
  <c r="T375" i="22"/>
  <c r="R375" i="22"/>
  <c r="P375" i="22"/>
  <c r="BI372" i="22"/>
  <c r="BH372" i="22"/>
  <c r="BG372" i="22"/>
  <c r="BF372" i="22"/>
  <c r="T372" i="22"/>
  <c r="R372" i="22"/>
  <c r="P372" i="22"/>
  <c r="BI369" i="22"/>
  <c r="BH369" i="22"/>
  <c r="BG369" i="22"/>
  <c r="BF369" i="22"/>
  <c r="T369" i="22"/>
  <c r="R369" i="22"/>
  <c r="P369" i="22"/>
  <c r="BI366" i="22"/>
  <c r="BH366" i="22"/>
  <c r="BG366" i="22"/>
  <c r="BF366" i="22"/>
  <c r="T366" i="22"/>
  <c r="R366" i="22"/>
  <c r="P366" i="22"/>
  <c r="BI363" i="22"/>
  <c r="BH363" i="22"/>
  <c r="BG363" i="22"/>
  <c r="BF363" i="22"/>
  <c r="T363" i="22"/>
  <c r="R363" i="22"/>
  <c r="P363" i="22"/>
  <c r="BI360" i="22"/>
  <c r="BH360" i="22"/>
  <c r="BG360" i="22"/>
  <c r="BF360" i="22"/>
  <c r="T360" i="22"/>
  <c r="R360" i="22"/>
  <c r="P360" i="22"/>
  <c r="BI357" i="22"/>
  <c r="BH357" i="22"/>
  <c r="BG357" i="22"/>
  <c r="BF357" i="22"/>
  <c r="T357" i="22"/>
  <c r="R357" i="22"/>
  <c r="P357" i="22"/>
  <c r="BI354" i="22"/>
  <c r="BH354" i="22"/>
  <c r="BG354" i="22"/>
  <c r="BF354" i="22"/>
  <c r="T354" i="22"/>
  <c r="R354" i="22"/>
  <c r="P354" i="22"/>
  <c r="BI349" i="22"/>
  <c r="BH349" i="22"/>
  <c r="BG349" i="22"/>
  <c r="BF349" i="22"/>
  <c r="T349" i="22"/>
  <c r="R349" i="22"/>
  <c r="P349" i="22"/>
  <c r="BI346" i="22"/>
  <c r="BH346" i="22"/>
  <c r="BG346" i="22"/>
  <c r="BF346" i="22"/>
  <c r="T346" i="22"/>
  <c r="R346" i="22"/>
  <c r="P346" i="22"/>
  <c r="BI345" i="22"/>
  <c r="BH345" i="22"/>
  <c r="BG345" i="22"/>
  <c r="BF345" i="22"/>
  <c r="T345" i="22"/>
  <c r="R345" i="22"/>
  <c r="P345" i="22"/>
  <c r="BI342" i="22"/>
  <c r="BH342" i="22"/>
  <c r="BG342" i="22"/>
  <c r="BF342" i="22"/>
  <c r="T342" i="22"/>
  <c r="R342" i="22"/>
  <c r="P342" i="22"/>
  <c r="BI339" i="22"/>
  <c r="BH339" i="22"/>
  <c r="BG339" i="22"/>
  <c r="BF339" i="22"/>
  <c r="T339" i="22"/>
  <c r="R339" i="22"/>
  <c r="P339" i="22"/>
  <c r="BI336" i="22"/>
  <c r="BH336" i="22"/>
  <c r="BG336" i="22"/>
  <c r="BF336" i="22"/>
  <c r="T336" i="22"/>
  <c r="R336" i="22"/>
  <c r="P336" i="22"/>
  <c r="BI333" i="22"/>
  <c r="BH333" i="22"/>
  <c r="BG333" i="22"/>
  <c r="BF333" i="22"/>
  <c r="T333" i="22"/>
  <c r="R333" i="22"/>
  <c r="P333" i="22"/>
  <c r="BI330" i="22"/>
  <c r="BH330" i="22"/>
  <c r="BG330" i="22"/>
  <c r="BF330" i="22"/>
  <c r="T330" i="22"/>
  <c r="R330" i="22"/>
  <c r="P330" i="22"/>
  <c r="BI325" i="22"/>
  <c r="BH325" i="22"/>
  <c r="BG325" i="22"/>
  <c r="BF325" i="22"/>
  <c r="T325" i="22"/>
  <c r="R325" i="22"/>
  <c r="P325" i="22"/>
  <c r="BI319" i="22"/>
  <c r="BH319" i="22"/>
  <c r="BG319" i="22"/>
  <c r="BF319" i="22"/>
  <c r="T319" i="22"/>
  <c r="R319" i="22"/>
  <c r="P319" i="22"/>
  <c r="BI314" i="22"/>
  <c r="BH314" i="22"/>
  <c r="BG314" i="22"/>
  <c r="BF314" i="22"/>
  <c r="T314" i="22"/>
  <c r="R314" i="22"/>
  <c r="P314" i="22"/>
  <c r="BI309" i="22"/>
  <c r="BH309" i="22"/>
  <c r="BG309" i="22"/>
  <c r="BF309" i="22"/>
  <c r="T309" i="22"/>
  <c r="R309" i="22"/>
  <c r="P309" i="22"/>
  <c r="BI303" i="22"/>
  <c r="BH303" i="22"/>
  <c r="BG303" i="22"/>
  <c r="BF303" i="22"/>
  <c r="T303" i="22"/>
  <c r="R303" i="22"/>
  <c r="P303" i="22"/>
  <c r="BI298" i="22"/>
  <c r="BH298" i="22"/>
  <c r="BG298" i="22"/>
  <c r="BF298" i="22"/>
  <c r="T298" i="22"/>
  <c r="R298" i="22"/>
  <c r="P298" i="22"/>
  <c r="BI297" i="22"/>
  <c r="BH297" i="22"/>
  <c r="BG297" i="22"/>
  <c r="BF297" i="22"/>
  <c r="T297" i="22"/>
  <c r="R297" i="22"/>
  <c r="P297" i="22"/>
  <c r="BI294" i="22"/>
  <c r="BH294" i="22"/>
  <c r="BG294" i="22"/>
  <c r="BF294" i="22"/>
  <c r="T294" i="22"/>
  <c r="R294" i="22"/>
  <c r="P294" i="22"/>
  <c r="BI292" i="22"/>
  <c r="BH292" i="22"/>
  <c r="BG292" i="22"/>
  <c r="BF292" i="22"/>
  <c r="T292" i="22"/>
  <c r="R292" i="22"/>
  <c r="P292" i="22"/>
  <c r="BI289" i="22"/>
  <c r="BH289" i="22"/>
  <c r="BG289" i="22"/>
  <c r="BF289" i="22"/>
  <c r="T289" i="22"/>
  <c r="R289" i="22"/>
  <c r="P289" i="22"/>
  <c r="BI285" i="22"/>
  <c r="BH285" i="22"/>
  <c r="BG285" i="22"/>
  <c r="BF285" i="22"/>
  <c r="T285" i="22"/>
  <c r="R285" i="22"/>
  <c r="P285" i="22"/>
  <c r="BI280" i="22"/>
  <c r="BH280" i="22"/>
  <c r="BG280" i="22"/>
  <c r="BF280" i="22"/>
  <c r="T280" i="22"/>
  <c r="R280" i="22"/>
  <c r="P280" i="22"/>
  <c r="BI277" i="22"/>
  <c r="BH277" i="22"/>
  <c r="BG277" i="22"/>
  <c r="BF277" i="22"/>
  <c r="T277" i="22"/>
  <c r="R277" i="22"/>
  <c r="P277" i="22"/>
  <c r="BI274" i="22"/>
  <c r="BH274" i="22"/>
  <c r="BG274" i="22"/>
  <c r="BF274" i="22"/>
  <c r="T274" i="22"/>
  <c r="R274" i="22"/>
  <c r="P274" i="22"/>
  <c r="BI271" i="22"/>
  <c r="BH271" i="22"/>
  <c r="BG271" i="22"/>
  <c r="BF271" i="22"/>
  <c r="T271" i="22"/>
  <c r="R271" i="22"/>
  <c r="P271" i="22"/>
  <c r="BI268" i="22"/>
  <c r="BH268" i="22"/>
  <c r="BG268" i="22"/>
  <c r="BF268" i="22"/>
  <c r="T268" i="22"/>
  <c r="R268" i="22"/>
  <c r="P268" i="22"/>
  <c r="BI265" i="22"/>
  <c r="BH265" i="22"/>
  <c r="BG265" i="22"/>
  <c r="BF265" i="22"/>
  <c r="T265" i="22"/>
  <c r="R265" i="22"/>
  <c r="P265" i="22"/>
  <c r="BI262" i="22"/>
  <c r="BH262" i="22"/>
  <c r="BG262" i="22"/>
  <c r="BF262" i="22"/>
  <c r="T262" i="22"/>
  <c r="R262" i="22"/>
  <c r="P262" i="22"/>
  <c r="BI259" i="22"/>
  <c r="BH259" i="22"/>
  <c r="BG259" i="22"/>
  <c r="BF259" i="22"/>
  <c r="T259" i="22"/>
  <c r="R259" i="22"/>
  <c r="P259" i="22"/>
  <c r="BI256" i="22"/>
  <c r="BH256" i="22"/>
  <c r="BG256" i="22"/>
  <c r="BF256" i="22"/>
  <c r="T256" i="22"/>
  <c r="R256" i="22"/>
  <c r="P256" i="22"/>
  <c r="BI253" i="22"/>
  <c r="BH253" i="22"/>
  <c r="BG253" i="22"/>
  <c r="BF253" i="22"/>
  <c r="T253" i="22"/>
  <c r="R253" i="22"/>
  <c r="P253" i="22"/>
  <c r="BI247" i="22"/>
  <c r="BH247" i="22"/>
  <c r="BG247" i="22"/>
  <c r="BF247" i="22"/>
  <c r="T247" i="22"/>
  <c r="R247" i="22"/>
  <c r="P247" i="22"/>
  <c r="BI244" i="22"/>
  <c r="BH244" i="22"/>
  <c r="BG244" i="22"/>
  <c r="BF244" i="22"/>
  <c r="T244" i="22"/>
  <c r="R244" i="22"/>
  <c r="P244" i="22"/>
  <c r="BI242" i="22"/>
  <c r="BH242" i="22"/>
  <c r="BG242" i="22"/>
  <c r="BF242" i="22"/>
  <c r="T242" i="22"/>
  <c r="R242" i="22"/>
  <c r="P242" i="22"/>
  <c r="BI239" i="22"/>
  <c r="BH239" i="22"/>
  <c r="BG239" i="22"/>
  <c r="BF239" i="22"/>
  <c r="T239" i="22"/>
  <c r="R239" i="22"/>
  <c r="P239" i="22"/>
  <c r="BI236" i="22"/>
  <c r="BH236" i="22"/>
  <c r="BG236" i="22"/>
  <c r="BF236" i="22"/>
  <c r="T236" i="22"/>
  <c r="R236" i="22"/>
  <c r="P236" i="22"/>
  <c r="BI234" i="22"/>
  <c r="BH234" i="22"/>
  <c r="BG234" i="22"/>
  <c r="BF234" i="22"/>
  <c r="T234" i="22"/>
  <c r="R234" i="22"/>
  <c r="P234" i="22"/>
  <c r="BI232" i="22"/>
  <c r="BH232" i="22"/>
  <c r="BG232" i="22"/>
  <c r="BF232" i="22"/>
  <c r="T232" i="22"/>
  <c r="R232" i="22"/>
  <c r="P232" i="22"/>
  <c r="BI226" i="22"/>
  <c r="BH226" i="22"/>
  <c r="BG226" i="22"/>
  <c r="BF226" i="22"/>
  <c r="T226" i="22"/>
  <c r="R226" i="22"/>
  <c r="P226" i="22"/>
  <c r="BI219" i="22"/>
  <c r="BH219" i="22"/>
  <c r="BG219" i="22"/>
  <c r="BF219" i="22"/>
  <c r="T219" i="22"/>
  <c r="R219" i="22"/>
  <c r="P219" i="22"/>
  <c r="BI214" i="22"/>
  <c r="BH214" i="22"/>
  <c r="BG214" i="22"/>
  <c r="BF214" i="22"/>
  <c r="T214" i="22"/>
  <c r="R214" i="22"/>
  <c r="P214" i="22"/>
  <c r="BI205" i="22"/>
  <c r="BH205" i="22"/>
  <c r="BG205" i="22"/>
  <c r="BF205" i="22"/>
  <c r="T205" i="22"/>
  <c r="R205" i="22"/>
  <c r="P205" i="22"/>
  <c r="BI200" i="22"/>
  <c r="BH200" i="22"/>
  <c r="BG200" i="22"/>
  <c r="BF200" i="22"/>
  <c r="T200" i="22"/>
  <c r="R200" i="22"/>
  <c r="P200" i="22"/>
  <c r="BI191" i="22"/>
  <c r="BH191" i="22"/>
  <c r="BG191" i="22"/>
  <c r="BF191" i="22"/>
  <c r="T191" i="22"/>
  <c r="R191" i="22"/>
  <c r="P191" i="22"/>
  <c r="BI188" i="22"/>
  <c r="BH188" i="22"/>
  <c r="BG188" i="22"/>
  <c r="BF188" i="22"/>
  <c r="T188" i="22"/>
  <c r="R188" i="22"/>
  <c r="P188" i="22"/>
  <c r="BI179" i="22"/>
  <c r="BH179" i="22"/>
  <c r="BG179" i="22"/>
  <c r="BF179" i="22"/>
  <c r="T179" i="22"/>
  <c r="R179" i="22"/>
  <c r="P179" i="22"/>
  <c r="BI173" i="22"/>
  <c r="BH173" i="22"/>
  <c r="BG173" i="22"/>
  <c r="BF173" i="22"/>
  <c r="T173" i="22"/>
  <c r="R173" i="22"/>
  <c r="P173" i="22"/>
  <c r="BI167" i="22"/>
  <c r="BH167" i="22"/>
  <c r="BG167" i="22"/>
  <c r="BF167" i="22"/>
  <c r="T167" i="22"/>
  <c r="R167" i="22"/>
  <c r="P167" i="22"/>
  <c r="BI164" i="22"/>
  <c r="BH164" i="22"/>
  <c r="BG164" i="22"/>
  <c r="BF164" i="22"/>
  <c r="T164" i="22"/>
  <c r="R164" i="22"/>
  <c r="P164" i="22"/>
  <c r="BI159" i="22"/>
  <c r="BH159" i="22"/>
  <c r="BG159" i="22"/>
  <c r="BF159" i="22"/>
  <c r="T159" i="22"/>
  <c r="R159" i="22"/>
  <c r="P159" i="22"/>
  <c r="BI154" i="22"/>
  <c r="BH154" i="22"/>
  <c r="BG154" i="22"/>
  <c r="BF154" i="22"/>
  <c r="T154" i="22"/>
  <c r="R154" i="22"/>
  <c r="P154" i="22"/>
  <c r="BI151" i="22"/>
  <c r="BH151" i="22"/>
  <c r="BG151" i="22"/>
  <c r="BF151" i="22"/>
  <c r="T151" i="22"/>
  <c r="R151" i="22"/>
  <c r="P151" i="22"/>
  <c r="BI148" i="22"/>
  <c r="BH148" i="22"/>
  <c r="BG148" i="22"/>
  <c r="BF148" i="22"/>
  <c r="T148" i="22"/>
  <c r="R148" i="22"/>
  <c r="P148" i="22"/>
  <c r="BI143" i="22"/>
  <c r="BH143" i="22"/>
  <c r="BG143" i="22"/>
  <c r="BF143" i="22"/>
  <c r="T143" i="22"/>
  <c r="R143" i="22"/>
  <c r="P143" i="22"/>
  <c r="BI139" i="22"/>
  <c r="BH139" i="22"/>
  <c r="BG139" i="22"/>
  <c r="BF139" i="22"/>
  <c r="T139" i="22"/>
  <c r="T138" i="22" s="1"/>
  <c r="R139" i="22"/>
  <c r="R138" i="22"/>
  <c r="P139" i="22"/>
  <c r="P138" i="22" s="1"/>
  <c r="BI136" i="22"/>
  <c r="BH136" i="22"/>
  <c r="BG136" i="22"/>
  <c r="BF136" i="22"/>
  <c r="T136" i="22"/>
  <c r="R136" i="22"/>
  <c r="P136" i="22"/>
  <c r="BI133" i="22"/>
  <c r="BH133" i="22"/>
  <c r="BG133" i="22"/>
  <c r="BF133" i="22"/>
  <c r="T133" i="22"/>
  <c r="R133" i="22"/>
  <c r="P133" i="22"/>
  <c r="BI128" i="22"/>
  <c r="BH128" i="22"/>
  <c r="BG128" i="22"/>
  <c r="BF128" i="22"/>
  <c r="T128" i="22"/>
  <c r="R128" i="22"/>
  <c r="P128" i="22"/>
  <c r="BI123" i="22"/>
  <c r="BH123" i="22"/>
  <c r="BG123" i="22"/>
  <c r="BF123" i="22"/>
  <c r="T123" i="22"/>
  <c r="R123" i="22"/>
  <c r="P123" i="22"/>
  <c r="BI118" i="22"/>
  <c r="BH118" i="22"/>
  <c r="BG118" i="22"/>
  <c r="BF118" i="22"/>
  <c r="T118" i="22"/>
  <c r="R118" i="22"/>
  <c r="P118" i="22"/>
  <c r="BI113" i="22"/>
  <c r="BH113" i="22"/>
  <c r="BG113" i="22"/>
  <c r="BF113" i="22"/>
  <c r="T113" i="22"/>
  <c r="R113" i="22"/>
  <c r="P113" i="22"/>
  <c r="BI108" i="22"/>
  <c r="BH108" i="22"/>
  <c r="BG108" i="22"/>
  <c r="BF108" i="22"/>
  <c r="T108" i="22"/>
  <c r="R108" i="22"/>
  <c r="P108" i="22"/>
  <c r="J102" i="22"/>
  <c r="J101" i="22"/>
  <c r="F99" i="22"/>
  <c r="E97" i="22"/>
  <c r="J55" i="22"/>
  <c r="J54" i="22"/>
  <c r="F52" i="22"/>
  <c r="E50" i="22"/>
  <c r="J18" i="22"/>
  <c r="E18" i="22"/>
  <c r="F102" i="22" s="1"/>
  <c r="J17" i="22"/>
  <c r="J15" i="22"/>
  <c r="E15" i="22"/>
  <c r="F54" i="22"/>
  <c r="J14" i="22"/>
  <c r="J12" i="22"/>
  <c r="J52" i="22" s="1"/>
  <c r="E7" i="22"/>
  <c r="E48" i="22"/>
  <c r="J39" i="21"/>
  <c r="J38" i="21"/>
  <c r="AY78" i="1" s="1"/>
  <c r="J37" i="21"/>
  <c r="AX78" i="1"/>
  <c r="BI181" i="21"/>
  <c r="BH181" i="21"/>
  <c r="BG181" i="21"/>
  <c r="BF181" i="21"/>
  <c r="T181" i="21"/>
  <c r="R181" i="21"/>
  <c r="P181" i="21"/>
  <c r="BI180" i="21"/>
  <c r="BH180" i="21"/>
  <c r="BG180" i="21"/>
  <c r="BF180" i="21"/>
  <c r="T180" i="21"/>
  <c r="R180" i="21"/>
  <c r="P180" i="21"/>
  <c r="BI179" i="21"/>
  <c r="BH179" i="21"/>
  <c r="BG179" i="21"/>
  <c r="BF179" i="21"/>
  <c r="T179" i="21"/>
  <c r="R179" i="21"/>
  <c r="P179" i="21"/>
  <c r="BI177" i="21"/>
  <c r="BH177" i="21"/>
  <c r="BG177" i="21"/>
  <c r="BF177" i="21"/>
  <c r="T177" i="21"/>
  <c r="R177" i="21"/>
  <c r="P177" i="21"/>
  <c r="BI176" i="21"/>
  <c r="BH176" i="21"/>
  <c r="BG176" i="21"/>
  <c r="BF176" i="21"/>
  <c r="T176" i="21"/>
  <c r="R176" i="21"/>
  <c r="P176" i="21"/>
  <c r="BI174" i="21"/>
  <c r="BH174" i="21"/>
  <c r="BG174" i="21"/>
  <c r="BF174" i="21"/>
  <c r="T174" i="21"/>
  <c r="R174" i="21"/>
  <c r="P174" i="21"/>
  <c r="BI173" i="21"/>
  <c r="BH173" i="21"/>
  <c r="BG173" i="21"/>
  <c r="BF173" i="21"/>
  <c r="T173" i="21"/>
  <c r="R173" i="21"/>
  <c r="P173" i="21"/>
  <c r="BI171" i="21"/>
  <c r="BH171" i="21"/>
  <c r="BG171" i="21"/>
  <c r="BF171" i="21"/>
  <c r="T171" i="21"/>
  <c r="R171" i="21"/>
  <c r="P171" i="21"/>
  <c r="BI169" i="21"/>
  <c r="BH169" i="21"/>
  <c r="BG169" i="21"/>
  <c r="BF169" i="21"/>
  <c r="T169" i="21"/>
  <c r="R169" i="21"/>
  <c r="P169" i="21"/>
  <c r="BI167" i="21"/>
  <c r="BH167" i="21"/>
  <c r="BG167" i="21"/>
  <c r="BF167" i="21"/>
  <c r="T167" i="21"/>
  <c r="R167" i="21"/>
  <c r="P167" i="21"/>
  <c r="BI166" i="21"/>
  <c r="BH166" i="21"/>
  <c r="BG166" i="21"/>
  <c r="BF166" i="21"/>
  <c r="T166" i="21"/>
  <c r="R166" i="21"/>
  <c r="P166" i="21"/>
  <c r="BI164" i="21"/>
  <c r="BH164" i="21"/>
  <c r="BG164" i="21"/>
  <c r="BF164" i="21"/>
  <c r="T164" i="21"/>
  <c r="R164" i="21"/>
  <c r="P164" i="21"/>
  <c r="BI163" i="21"/>
  <c r="BH163" i="21"/>
  <c r="BG163" i="21"/>
  <c r="BF163" i="21"/>
  <c r="T163" i="21"/>
  <c r="R163" i="21"/>
  <c r="P163" i="21"/>
  <c r="BI161" i="21"/>
  <c r="BH161" i="21"/>
  <c r="BG161" i="21"/>
  <c r="BF161" i="21"/>
  <c r="T161" i="21"/>
  <c r="R161" i="21"/>
  <c r="P161" i="21"/>
  <c r="BI159" i="21"/>
  <c r="BH159" i="21"/>
  <c r="BG159" i="21"/>
  <c r="BF159" i="21"/>
  <c r="T159" i="21"/>
  <c r="R159" i="21"/>
  <c r="P159" i="21"/>
  <c r="BI156" i="21"/>
  <c r="BH156" i="21"/>
  <c r="BG156" i="21"/>
  <c r="BF156" i="21"/>
  <c r="T156" i="21"/>
  <c r="R156" i="21"/>
  <c r="P156" i="21"/>
  <c r="BI153" i="21"/>
  <c r="BH153" i="21"/>
  <c r="BG153" i="21"/>
  <c r="BF153" i="21"/>
  <c r="T153" i="21"/>
  <c r="R153" i="21"/>
  <c r="P153" i="21"/>
  <c r="BI150" i="21"/>
  <c r="BH150" i="21"/>
  <c r="BG150" i="21"/>
  <c r="BF150" i="21"/>
  <c r="T150" i="21"/>
  <c r="R150" i="21"/>
  <c r="P150" i="21"/>
  <c r="BI148" i="21"/>
  <c r="BH148" i="21"/>
  <c r="BG148" i="21"/>
  <c r="BF148" i="21"/>
  <c r="T148" i="21"/>
  <c r="R148" i="21"/>
  <c r="P148" i="21"/>
  <c r="BI145" i="21"/>
  <c r="BH145" i="21"/>
  <c r="BG145" i="21"/>
  <c r="BF145" i="21"/>
  <c r="T145" i="21"/>
  <c r="R145" i="21"/>
  <c r="P145" i="21"/>
  <c r="BI143" i="21"/>
  <c r="BH143" i="21"/>
  <c r="BG143" i="21"/>
  <c r="BF143" i="21"/>
  <c r="T143" i="21"/>
  <c r="R143" i="21"/>
  <c r="P143" i="21"/>
  <c r="BI142" i="21"/>
  <c r="BH142" i="21"/>
  <c r="BG142" i="21"/>
  <c r="BF142" i="21"/>
  <c r="T142" i="21"/>
  <c r="R142" i="21"/>
  <c r="P142" i="21"/>
  <c r="BI141" i="21"/>
  <c r="BH141" i="21"/>
  <c r="BG141" i="21"/>
  <c r="BF141" i="21"/>
  <c r="T141" i="21"/>
  <c r="R141" i="21"/>
  <c r="P141" i="21"/>
  <c r="BI139" i="21"/>
  <c r="BH139" i="21"/>
  <c r="BG139" i="21"/>
  <c r="BF139" i="21"/>
  <c r="T139" i="21"/>
  <c r="R139" i="21"/>
  <c r="P139" i="21"/>
  <c r="BI137" i="21"/>
  <c r="BH137" i="21"/>
  <c r="BG137" i="21"/>
  <c r="BF137" i="21"/>
  <c r="T137" i="21"/>
  <c r="R137" i="21"/>
  <c r="P137" i="21"/>
  <c r="BI135" i="21"/>
  <c r="BH135" i="21"/>
  <c r="BG135" i="21"/>
  <c r="BF135" i="21"/>
  <c r="T135" i="21"/>
  <c r="R135" i="21"/>
  <c r="P135" i="21"/>
  <c r="BI134" i="21"/>
  <c r="BH134" i="21"/>
  <c r="BG134" i="21"/>
  <c r="BF134" i="21"/>
  <c r="T134" i="21"/>
  <c r="R134" i="21"/>
  <c r="P134" i="21"/>
  <c r="BI133" i="21"/>
  <c r="BH133" i="21"/>
  <c r="BG133" i="21"/>
  <c r="BF133" i="21"/>
  <c r="T133" i="21"/>
  <c r="R133" i="21"/>
  <c r="P133" i="21"/>
  <c r="BI132" i="21"/>
  <c r="BH132" i="21"/>
  <c r="BG132" i="21"/>
  <c r="BF132" i="21"/>
  <c r="T132" i="21"/>
  <c r="R132" i="21"/>
  <c r="P132" i="21"/>
  <c r="BI130" i="21"/>
  <c r="BH130" i="21"/>
  <c r="BG130" i="21"/>
  <c r="BF130" i="21"/>
  <c r="T130" i="21"/>
  <c r="R130" i="21"/>
  <c r="P130" i="21"/>
  <c r="BI128" i="21"/>
  <c r="BH128" i="21"/>
  <c r="BG128" i="21"/>
  <c r="BF128" i="21"/>
  <c r="T128" i="21"/>
  <c r="R128" i="21"/>
  <c r="P128" i="21"/>
  <c r="BI127" i="21"/>
  <c r="BH127" i="21"/>
  <c r="BG127" i="21"/>
  <c r="BF127" i="21"/>
  <c r="T127" i="21"/>
  <c r="R127" i="21"/>
  <c r="P127" i="21"/>
  <c r="BI125" i="21"/>
  <c r="BH125" i="21"/>
  <c r="BG125" i="21"/>
  <c r="BF125" i="21"/>
  <c r="T125" i="21"/>
  <c r="R125" i="21"/>
  <c r="P125" i="21"/>
  <c r="BI124" i="21"/>
  <c r="BH124" i="21"/>
  <c r="BG124" i="21"/>
  <c r="BF124" i="21"/>
  <c r="T124" i="21"/>
  <c r="R124" i="21"/>
  <c r="P124" i="21"/>
  <c r="BI122" i="21"/>
  <c r="BH122" i="21"/>
  <c r="BG122" i="21"/>
  <c r="BF122" i="21"/>
  <c r="T122" i="21"/>
  <c r="R122" i="21"/>
  <c r="P122" i="21"/>
  <c r="BI120" i="21"/>
  <c r="BH120" i="21"/>
  <c r="BG120" i="21"/>
  <c r="BF120" i="21"/>
  <c r="T120" i="21"/>
  <c r="R120" i="21"/>
  <c r="P120" i="21"/>
  <c r="BI117" i="21"/>
  <c r="BH117" i="21"/>
  <c r="BG117" i="21"/>
  <c r="BF117" i="21"/>
  <c r="T117" i="21"/>
  <c r="R117" i="21"/>
  <c r="P117" i="21"/>
  <c r="BI114" i="21"/>
  <c r="BH114" i="21"/>
  <c r="BG114" i="21"/>
  <c r="BF114" i="21"/>
  <c r="T114" i="21"/>
  <c r="R114" i="21"/>
  <c r="P114" i="21"/>
  <c r="BI112" i="21"/>
  <c r="BH112" i="21"/>
  <c r="BG112" i="21"/>
  <c r="BF112" i="21"/>
  <c r="T112" i="21"/>
  <c r="R112" i="21"/>
  <c r="P112" i="21"/>
  <c r="BI110" i="21"/>
  <c r="BH110" i="21"/>
  <c r="BG110" i="21"/>
  <c r="BF110" i="21"/>
  <c r="T110" i="21"/>
  <c r="R110" i="21"/>
  <c r="P110" i="21"/>
  <c r="BI108" i="21"/>
  <c r="BH108" i="21"/>
  <c r="BG108" i="21"/>
  <c r="BF108" i="21"/>
  <c r="T108" i="21"/>
  <c r="R108" i="21"/>
  <c r="P108" i="21"/>
  <c r="BI106" i="21"/>
  <c r="BH106" i="21"/>
  <c r="BG106" i="21"/>
  <c r="BF106" i="21"/>
  <c r="T106" i="21"/>
  <c r="R106" i="21"/>
  <c r="P106" i="21"/>
  <c r="BI105" i="21"/>
  <c r="BH105" i="21"/>
  <c r="BG105" i="21"/>
  <c r="BF105" i="21"/>
  <c r="T105" i="21"/>
  <c r="R105" i="21"/>
  <c r="P105" i="21"/>
  <c r="BI104" i="21"/>
  <c r="BH104" i="21"/>
  <c r="BG104" i="21"/>
  <c r="BF104" i="21"/>
  <c r="T104" i="21"/>
  <c r="R104" i="21"/>
  <c r="P104" i="21"/>
  <c r="BI101" i="21"/>
  <c r="BH101" i="21"/>
  <c r="BG101" i="21"/>
  <c r="BF101" i="21"/>
  <c r="T101" i="21"/>
  <c r="R101" i="21"/>
  <c r="P101" i="21"/>
  <c r="BI99" i="21"/>
  <c r="BH99" i="21"/>
  <c r="BG99" i="21"/>
  <c r="BF99" i="21"/>
  <c r="T99" i="21"/>
  <c r="R99" i="21"/>
  <c r="P99" i="21"/>
  <c r="BI97" i="21"/>
  <c r="BH97" i="21"/>
  <c r="BG97" i="21"/>
  <c r="BF97" i="21"/>
  <c r="T97" i="21"/>
  <c r="R97" i="21"/>
  <c r="P97" i="21"/>
  <c r="BI96" i="21"/>
  <c r="BH96" i="21"/>
  <c r="BG96" i="21"/>
  <c r="BF96" i="21"/>
  <c r="T96" i="21"/>
  <c r="R96" i="21"/>
  <c r="P96" i="21"/>
  <c r="BI95" i="21"/>
  <c r="BH95" i="21"/>
  <c r="BG95" i="21"/>
  <c r="BF95" i="21"/>
  <c r="T95" i="21"/>
  <c r="R95" i="21"/>
  <c r="P95" i="21"/>
  <c r="BI94" i="21"/>
  <c r="BH94" i="21"/>
  <c r="BG94" i="21"/>
  <c r="BF94" i="21"/>
  <c r="T94" i="21"/>
  <c r="R94" i="21"/>
  <c r="P94" i="21"/>
  <c r="J88" i="21"/>
  <c r="J87" i="21"/>
  <c r="F85" i="21"/>
  <c r="E83" i="21"/>
  <c r="J59" i="21"/>
  <c r="J58" i="21"/>
  <c r="F56" i="21"/>
  <c r="E54" i="21"/>
  <c r="J20" i="21"/>
  <c r="E20" i="21"/>
  <c r="F88" i="21" s="1"/>
  <c r="J19" i="21"/>
  <c r="J17" i="21"/>
  <c r="E17" i="21"/>
  <c r="F58" i="21" s="1"/>
  <c r="J16" i="21"/>
  <c r="J14" i="21"/>
  <c r="J85" i="21"/>
  <c r="E7" i="21"/>
  <c r="E50" i="21" s="1"/>
  <c r="J39" i="20"/>
  <c r="J38" i="20"/>
  <c r="AY77" i="1" s="1"/>
  <c r="J37" i="20"/>
  <c r="AX77" i="1"/>
  <c r="BI251" i="20"/>
  <c r="BH251" i="20"/>
  <c r="BG251" i="20"/>
  <c r="BF251" i="20"/>
  <c r="T251" i="20"/>
  <c r="T250" i="20"/>
  <c r="R251" i="20"/>
  <c r="R250" i="20" s="1"/>
  <c r="P251" i="20"/>
  <c r="P250" i="20"/>
  <c r="BI248" i="20"/>
  <c r="BH248" i="20"/>
  <c r="BG248" i="20"/>
  <c r="BF248" i="20"/>
  <c r="T248" i="20"/>
  <c r="R248" i="20"/>
  <c r="P248" i="20"/>
  <c r="BI246" i="20"/>
  <c r="BH246" i="20"/>
  <c r="BG246" i="20"/>
  <c r="BF246" i="20"/>
  <c r="T246" i="20"/>
  <c r="R246" i="20"/>
  <c r="P246" i="20"/>
  <c r="BI243" i="20"/>
  <c r="BH243" i="20"/>
  <c r="BG243" i="20"/>
  <c r="BF243" i="20"/>
  <c r="T243" i="20"/>
  <c r="R243" i="20"/>
  <c r="P243" i="20"/>
  <c r="BI240" i="20"/>
  <c r="BH240" i="20"/>
  <c r="BG240" i="20"/>
  <c r="BF240" i="20"/>
  <c r="T240" i="20"/>
  <c r="R240" i="20"/>
  <c r="P240" i="20"/>
  <c r="BI237" i="20"/>
  <c r="BH237" i="20"/>
  <c r="BG237" i="20"/>
  <c r="BF237" i="20"/>
  <c r="T237" i="20"/>
  <c r="R237" i="20"/>
  <c r="P237" i="20"/>
  <c r="BI234" i="20"/>
  <c r="BH234" i="20"/>
  <c r="BG234" i="20"/>
  <c r="BF234" i="20"/>
  <c r="T234" i="20"/>
  <c r="R234" i="20"/>
  <c r="P234" i="20"/>
  <c r="BI231" i="20"/>
  <c r="BH231" i="20"/>
  <c r="BG231" i="20"/>
  <c r="BF231" i="20"/>
  <c r="T231" i="20"/>
  <c r="R231" i="20"/>
  <c r="P231" i="20"/>
  <c r="BI229" i="20"/>
  <c r="BH229" i="20"/>
  <c r="BG229" i="20"/>
  <c r="BF229" i="20"/>
  <c r="T229" i="20"/>
  <c r="R229" i="20"/>
  <c r="P229" i="20"/>
  <c r="BI227" i="20"/>
  <c r="BH227" i="20"/>
  <c r="BG227" i="20"/>
  <c r="BF227" i="20"/>
  <c r="T227" i="20"/>
  <c r="R227" i="20"/>
  <c r="P227" i="20"/>
  <c r="BI224" i="20"/>
  <c r="BH224" i="20"/>
  <c r="BG224" i="20"/>
  <c r="BF224" i="20"/>
  <c r="T224" i="20"/>
  <c r="R224" i="20"/>
  <c r="P224" i="20"/>
  <c r="BI222" i="20"/>
  <c r="BH222" i="20"/>
  <c r="BG222" i="20"/>
  <c r="BF222" i="20"/>
  <c r="T222" i="20"/>
  <c r="R222" i="20"/>
  <c r="P222" i="20"/>
  <c r="BI219" i="20"/>
  <c r="BH219" i="20"/>
  <c r="BG219" i="20"/>
  <c r="BF219" i="20"/>
  <c r="T219" i="20"/>
  <c r="R219" i="20"/>
  <c r="P219" i="20"/>
  <c r="BI216" i="20"/>
  <c r="BH216" i="20"/>
  <c r="BG216" i="20"/>
  <c r="BF216" i="20"/>
  <c r="T216" i="20"/>
  <c r="R216" i="20"/>
  <c r="P216" i="20"/>
  <c r="BI213" i="20"/>
  <c r="BH213" i="20"/>
  <c r="BG213" i="20"/>
  <c r="BF213" i="20"/>
  <c r="T213" i="20"/>
  <c r="R213" i="20"/>
  <c r="P213" i="20"/>
  <c r="BI210" i="20"/>
  <c r="BH210" i="20"/>
  <c r="BG210" i="20"/>
  <c r="BF210" i="20"/>
  <c r="T210" i="20"/>
  <c r="R210" i="20"/>
  <c r="P210" i="20"/>
  <c r="BI207" i="20"/>
  <c r="BH207" i="20"/>
  <c r="BG207" i="20"/>
  <c r="BF207" i="20"/>
  <c r="T207" i="20"/>
  <c r="R207" i="20"/>
  <c r="P207" i="20"/>
  <c r="BI204" i="20"/>
  <c r="BH204" i="20"/>
  <c r="BG204" i="20"/>
  <c r="BF204" i="20"/>
  <c r="T204" i="20"/>
  <c r="R204" i="20"/>
  <c r="P204" i="20"/>
  <c r="BI202" i="20"/>
  <c r="BH202" i="20"/>
  <c r="BG202" i="20"/>
  <c r="BF202" i="20"/>
  <c r="T202" i="20"/>
  <c r="R202" i="20"/>
  <c r="P202" i="20"/>
  <c r="BI200" i="20"/>
  <c r="BH200" i="20"/>
  <c r="BG200" i="20"/>
  <c r="BF200" i="20"/>
  <c r="T200" i="20"/>
  <c r="R200" i="20"/>
  <c r="P200" i="20"/>
  <c r="BI198" i="20"/>
  <c r="BH198" i="20"/>
  <c r="BG198" i="20"/>
  <c r="BF198" i="20"/>
  <c r="T198" i="20"/>
  <c r="R198" i="20"/>
  <c r="P198" i="20"/>
  <c r="BI196" i="20"/>
  <c r="BH196" i="20"/>
  <c r="BG196" i="20"/>
  <c r="BF196" i="20"/>
  <c r="T196" i="20"/>
  <c r="R196" i="20"/>
  <c r="P196" i="20"/>
  <c r="BI194" i="20"/>
  <c r="BH194" i="20"/>
  <c r="BG194" i="20"/>
  <c r="BF194" i="20"/>
  <c r="T194" i="20"/>
  <c r="R194" i="20"/>
  <c r="P194" i="20"/>
  <c r="BI192" i="20"/>
  <c r="BH192" i="20"/>
  <c r="BG192" i="20"/>
  <c r="BF192" i="20"/>
  <c r="T192" i="20"/>
  <c r="R192" i="20"/>
  <c r="P192" i="20"/>
  <c r="BI190" i="20"/>
  <c r="BH190" i="20"/>
  <c r="BG190" i="20"/>
  <c r="BF190" i="20"/>
  <c r="T190" i="20"/>
  <c r="R190" i="20"/>
  <c r="P190" i="20"/>
  <c r="BI188" i="20"/>
  <c r="BH188" i="20"/>
  <c r="BG188" i="20"/>
  <c r="BF188" i="20"/>
  <c r="T188" i="20"/>
  <c r="R188" i="20"/>
  <c r="P188" i="20"/>
  <c r="BI186" i="20"/>
  <c r="BH186" i="20"/>
  <c r="BG186" i="20"/>
  <c r="BF186" i="20"/>
  <c r="T186" i="20"/>
  <c r="R186" i="20"/>
  <c r="P186" i="20"/>
  <c r="BI184" i="20"/>
  <c r="BH184" i="20"/>
  <c r="BG184" i="20"/>
  <c r="BF184" i="20"/>
  <c r="T184" i="20"/>
  <c r="R184" i="20"/>
  <c r="P184" i="20"/>
  <c r="BI182" i="20"/>
  <c r="BH182" i="20"/>
  <c r="BG182" i="20"/>
  <c r="BF182" i="20"/>
  <c r="T182" i="20"/>
  <c r="R182" i="20"/>
  <c r="P182" i="20"/>
  <c r="BI180" i="20"/>
  <c r="BH180" i="20"/>
  <c r="BG180" i="20"/>
  <c r="BF180" i="20"/>
  <c r="T180" i="20"/>
  <c r="R180" i="20"/>
  <c r="P180" i="20"/>
  <c r="BI178" i="20"/>
  <c r="BH178" i="20"/>
  <c r="BG178" i="20"/>
  <c r="BF178" i="20"/>
  <c r="T178" i="20"/>
  <c r="R178" i="20"/>
  <c r="P178" i="20"/>
  <c r="BI175" i="20"/>
  <c r="BH175" i="20"/>
  <c r="BG175" i="20"/>
  <c r="BF175" i="20"/>
  <c r="T175" i="20"/>
  <c r="R175" i="20"/>
  <c r="P175" i="20"/>
  <c r="BI172" i="20"/>
  <c r="BH172" i="20"/>
  <c r="BG172" i="20"/>
  <c r="BF172" i="20"/>
  <c r="T172" i="20"/>
  <c r="R172" i="20"/>
  <c r="P172" i="20"/>
  <c r="BI169" i="20"/>
  <c r="BH169" i="20"/>
  <c r="BG169" i="20"/>
  <c r="BF169" i="20"/>
  <c r="T169" i="20"/>
  <c r="R169" i="20"/>
  <c r="P169" i="20"/>
  <c r="BI166" i="20"/>
  <c r="BH166" i="20"/>
  <c r="BG166" i="20"/>
  <c r="BF166" i="20"/>
  <c r="T166" i="20"/>
  <c r="R166" i="20"/>
  <c r="P166" i="20"/>
  <c r="BI163" i="20"/>
  <c r="BH163" i="20"/>
  <c r="BG163" i="20"/>
  <c r="BF163" i="20"/>
  <c r="T163" i="20"/>
  <c r="R163" i="20"/>
  <c r="P163" i="20"/>
  <c r="BI161" i="20"/>
  <c r="BH161" i="20"/>
  <c r="BG161" i="20"/>
  <c r="BF161" i="20"/>
  <c r="T161" i="20"/>
  <c r="R161" i="20"/>
  <c r="P161" i="20"/>
  <c r="BI159" i="20"/>
  <c r="BH159" i="20"/>
  <c r="BG159" i="20"/>
  <c r="BF159" i="20"/>
  <c r="T159" i="20"/>
  <c r="R159" i="20"/>
  <c r="P159" i="20"/>
  <c r="BI157" i="20"/>
  <c r="BH157" i="20"/>
  <c r="BG157" i="20"/>
  <c r="BF157" i="20"/>
  <c r="T157" i="20"/>
  <c r="R157" i="20"/>
  <c r="P157" i="20"/>
  <c r="BI156" i="20"/>
  <c r="BH156" i="20"/>
  <c r="BG156" i="20"/>
  <c r="BF156" i="20"/>
  <c r="T156" i="20"/>
  <c r="R156" i="20"/>
  <c r="P156" i="20"/>
  <c r="BI153" i="20"/>
  <c r="BH153" i="20"/>
  <c r="BG153" i="20"/>
  <c r="BF153" i="20"/>
  <c r="T153" i="20"/>
  <c r="R153" i="20"/>
  <c r="P153" i="20"/>
  <c r="BI150" i="20"/>
  <c r="BH150" i="20"/>
  <c r="BG150" i="20"/>
  <c r="BF150" i="20"/>
  <c r="T150" i="20"/>
  <c r="R150" i="20"/>
  <c r="P150" i="20"/>
  <c r="BI148" i="20"/>
  <c r="BH148" i="20"/>
  <c r="BG148" i="20"/>
  <c r="BF148" i="20"/>
  <c r="T148" i="20"/>
  <c r="R148" i="20"/>
  <c r="P148" i="20"/>
  <c r="BI146" i="20"/>
  <c r="BH146" i="20"/>
  <c r="BG146" i="20"/>
  <c r="BF146" i="20"/>
  <c r="T146" i="20"/>
  <c r="R146" i="20"/>
  <c r="P146" i="20"/>
  <c r="BI144" i="20"/>
  <c r="BH144" i="20"/>
  <c r="BG144" i="20"/>
  <c r="BF144" i="20"/>
  <c r="T144" i="20"/>
  <c r="R144" i="20"/>
  <c r="P144" i="20"/>
  <c r="BI141" i="20"/>
  <c r="BH141" i="20"/>
  <c r="BG141" i="20"/>
  <c r="BF141" i="20"/>
  <c r="T141" i="20"/>
  <c r="R141" i="20"/>
  <c r="P141" i="20"/>
  <c r="BI138" i="20"/>
  <c r="BH138" i="20"/>
  <c r="BG138" i="20"/>
  <c r="BF138" i="20"/>
  <c r="T138" i="20"/>
  <c r="R138" i="20"/>
  <c r="P138" i="20"/>
  <c r="BI135" i="20"/>
  <c r="BH135" i="20"/>
  <c r="BG135" i="20"/>
  <c r="BF135" i="20"/>
  <c r="T135" i="20"/>
  <c r="R135" i="20"/>
  <c r="P135" i="20"/>
  <c r="BI132" i="20"/>
  <c r="BH132" i="20"/>
  <c r="BG132" i="20"/>
  <c r="BF132" i="20"/>
  <c r="T132" i="20"/>
  <c r="R132" i="20"/>
  <c r="P132" i="20"/>
  <c r="BI129" i="20"/>
  <c r="BH129" i="20"/>
  <c r="BG129" i="20"/>
  <c r="BF129" i="20"/>
  <c r="T129" i="20"/>
  <c r="R129" i="20"/>
  <c r="P129" i="20"/>
  <c r="BI126" i="20"/>
  <c r="BH126" i="20"/>
  <c r="BG126" i="20"/>
  <c r="BF126" i="20"/>
  <c r="T126" i="20"/>
  <c r="R126" i="20"/>
  <c r="P126" i="20"/>
  <c r="BI123" i="20"/>
  <c r="BH123" i="20"/>
  <c r="BG123" i="20"/>
  <c r="BF123" i="20"/>
  <c r="T123" i="20"/>
  <c r="R123" i="20"/>
  <c r="P123" i="20"/>
  <c r="BI120" i="20"/>
  <c r="BH120" i="20"/>
  <c r="BG120" i="20"/>
  <c r="BF120" i="20"/>
  <c r="T120" i="20"/>
  <c r="R120" i="20"/>
  <c r="P120" i="20"/>
  <c r="BI115" i="20"/>
  <c r="BH115" i="20"/>
  <c r="BG115" i="20"/>
  <c r="BF115" i="20"/>
  <c r="T115" i="20"/>
  <c r="T114" i="20" s="1"/>
  <c r="R115" i="20"/>
  <c r="R114" i="20" s="1"/>
  <c r="P115" i="20"/>
  <c r="P114" i="20"/>
  <c r="BI112" i="20"/>
  <c r="BH112" i="20"/>
  <c r="BG112" i="20"/>
  <c r="BF112" i="20"/>
  <c r="T112" i="20"/>
  <c r="R112" i="20"/>
  <c r="P112" i="20"/>
  <c r="BI109" i="20"/>
  <c r="BH109" i="20"/>
  <c r="BG109" i="20"/>
  <c r="BF109" i="20"/>
  <c r="T109" i="20"/>
  <c r="R109" i="20"/>
  <c r="P109" i="20"/>
  <c r="BI107" i="20"/>
  <c r="BH107" i="20"/>
  <c r="BG107" i="20"/>
  <c r="BF107" i="20"/>
  <c r="T107" i="20"/>
  <c r="R107" i="20"/>
  <c r="P107" i="20"/>
  <c r="BI104" i="20"/>
  <c r="BH104" i="20"/>
  <c r="BG104" i="20"/>
  <c r="BF104" i="20"/>
  <c r="T104" i="20"/>
  <c r="R104" i="20"/>
  <c r="P104" i="20"/>
  <c r="BI101" i="20"/>
  <c r="BH101" i="20"/>
  <c r="BG101" i="20"/>
  <c r="BF101" i="20"/>
  <c r="T101" i="20"/>
  <c r="R101" i="20"/>
  <c r="P101" i="20"/>
  <c r="BI99" i="20"/>
  <c r="BH99" i="20"/>
  <c r="BG99" i="20"/>
  <c r="BF99" i="20"/>
  <c r="T99" i="20"/>
  <c r="R99" i="20"/>
  <c r="P99" i="20"/>
  <c r="BI96" i="20"/>
  <c r="BH96" i="20"/>
  <c r="BG96" i="20"/>
  <c r="BF96" i="20"/>
  <c r="T96" i="20"/>
  <c r="R96" i="20"/>
  <c r="P96" i="20"/>
  <c r="J90" i="20"/>
  <c r="J89" i="20"/>
  <c r="F87" i="20"/>
  <c r="E85" i="20"/>
  <c r="J59" i="20"/>
  <c r="J58" i="20"/>
  <c r="F56" i="20"/>
  <c r="E54" i="20"/>
  <c r="J20" i="20"/>
  <c r="E20" i="20"/>
  <c r="F90" i="20"/>
  <c r="J19" i="20"/>
  <c r="J17" i="20"/>
  <c r="E17" i="20"/>
  <c r="F89" i="20" s="1"/>
  <c r="J16" i="20"/>
  <c r="J14" i="20"/>
  <c r="J87" i="20" s="1"/>
  <c r="E7" i="20"/>
  <c r="E81" i="20"/>
  <c r="J39" i="19"/>
  <c r="J38" i="19"/>
  <c r="AY76" i="1"/>
  <c r="J37" i="19"/>
  <c r="AX76" i="1"/>
  <c r="BI90" i="19"/>
  <c r="BH90" i="19"/>
  <c r="BG90" i="19"/>
  <c r="BF90" i="19"/>
  <c r="J36" i="19" s="1"/>
  <c r="AW76" i="1" s="1"/>
  <c r="T90" i="19"/>
  <c r="T89" i="19" s="1"/>
  <c r="T88" i="19" s="1"/>
  <c r="T87" i="19" s="1"/>
  <c r="R90" i="19"/>
  <c r="R89" i="19"/>
  <c r="R88" i="19"/>
  <c r="R87" i="19"/>
  <c r="P90" i="19"/>
  <c r="P89" i="19" s="1"/>
  <c r="P88" i="19" s="1"/>
  <c r="P87" i="19" s="1"/>
  <c r="AU76" i="1" s="1"/>
  <c r="J84" i="19"/>
  <c r="J83" i="19"/>
  <c r="F81" i="19"/>
  <c r="E79" i="19"/>
  <c r="J59" i="19"/>
  <c r="J58" i="19"/>
  <c r="F56" i="19"/>
  <c r="E54" i="19"/>
  <c r="J20" i="19"/>
  <c r="E20" i="19"/>
  <c r="F84" i="19"/>
  <c r="J19" i="19"/>
  <c r="J17" i="19"/>
  <c r="E17" i="19"/>
  <c r="F83" i="19" s="1"/>
  <c r="J16" i="19"/>
  <c r="J14" i="19"/>
  <c r="J81" i="19" s="1"/>
  <c r="E7" i="19"/>
  <c r="E75" i="19" s="1"/>
  <c r="J37" i="18"/>
  <c r="J36" i="18"/>
  <c r="AY75" i="1"/>
  <c r="J35" i="18"/>
  <c r="AX75" i="1" s="1"/>
  <c r="BI981" i="18"/>
  <c r="BH981" i="18"/>
  <c r="BG981" i="18"/>
  <c r="BF981" i="18"/>
  <c r="T981" i="18"/>
  <c r="R981" i="18"/>
  <c r="P981" i="18"/>
  <c r="BI980" i="18"/>
  <c r="BH980" i="18"/>
  <c r="BG980" i="18"/>
  <c r="BF980" i="18"/>
  <c r="T980" i="18"/>
  <c r="R980" i="18"/>
  <c r="P980" i="18"/>
  <c r="BI976" i="18"/>
  <c r="BH976" i="18"/>
  <c r="BG976" i="18"/>
  <c r="BF976" i="18"/>
  <c r="T976" i="18"/>
  <c r="R976" i="18"/>
  <c r="P976" i="18"/>
  <c r="BI973" i="18"/>
  <c r="BH973" i="18"/>
  <c r="BG973" i="18"/>
  <c r="BF973" i="18"/>
  <c r="T973" i="18"/>
  <c r="R973" i="18"/>
  <c r="P973" i="18"/>
  <c r="BI966" i="18"/>
  <c r="BH966" i="18"/>
  <c r="BG966" i="18"/>
  <c r="BF966" i="18"/>
  <c r="T966" i="18"/>
  <c r="R966" i="18"/>
  <c r="P966" i="18"/>
  <c r="BI960" i="18"/>
  <c r="BH960" i="18"/>
  <c r="BG960" i="18"/>
  <c r="BF960" i="18"/>
  <c r="T960" i="18"/>
  <c r="R960" i="18"/>
  <c r="P960" i="18"/>
  <c r="BI958" i="18"/>
  <c r="BH958" i="18"/>
  <c r="BG958" i="18"/>
  <c r="BF958" i="18"/>
  <c r="T958" i="18"/>
  <c r="R958" i="18"/>
  <c r="P958" i="18"/>
  <c r="BI953" i="18"/>
  <c r="BH953" i="18"/>
  <c r="BG953" i="18"/>
  <c r="BF953" i="18"/>
  <c r="T953" i="18"/>
  <c r="R953" i="18"/>
  <c r="P953" i="18"/>
  <c r="BI950" i="18"/>
  <c r="BH950" i="18"/>
  <c r="BG950" i="18"/>
  <c r="BF950" i="18"/>
  <c r="T950" i="18"/>
  <c r="R950" i="18"/>
  <c r="P950" i="18"/>
  <c r="BI947" i="18"/>
  <c r="BH947" i="18"/>
  <c r="BG947" i="18"/>
  <c r="BF947" i="18"/>
  <c r="T947" i="18"/>
  <c r="R947" i="18"/>
  <c r="P947" i="18"/>
  <c r="BI945" i="18"/>
  <c r="BH945" i="18"/>
  <c r="BG945" i="18"/>
  <c r="BF945" i="18"/>
  <c r="T945" i="18"/>
  <c r="R945" i="18"/>
  <c r="P945" i="18"/>
  <c r="BI942" i="18"/>
  <c r="BH942" i="18"/>
  <c r="BG942" i="18"/>
  <c r="BF942" i="18"/>
  <c r="T942" i="18"/>
  <c r="R942" i="18"/>
  <c r="P942" i="18"/>
  <c r="BI940" i="18"/>
  <c r="BH940" i="18"/>
  <c r="BG940" i="18"/>
  <c r="BF940" i="18"/>
  <c r="T940" i="18"/>
  <c r="R940" i="18"/>
  <c r="P940" i="18"/>
  <c r="BI937" i="18"/>
  <c r="BH937" i="18"/>
  <c r="BG937" i="18"/>
  <c r="BF937" i="18"/>
  <c r="T937" i="18"/>
  <c r="R937" i="18"/>
  <c r="P937" i="18"/>
  <c r="BI935" i="18"/>
  <c r="BH935" i="18"/>
  <c r="BG935" i="18"/>
  <c r="BF935" i="18"/>
  <c r="T935" i="18"/>
  <c r="R935" i="18"/>
  <c r="P935" i="18"/>
  <c r="BI932" i="18"/>
  <c r="BH932" i="18"/>
  <c r="BG932" i="18"/>
  <c r="BF932" i="18"/>
  <c r="T932" i="18"/>
  <c r="R932" i="18"/>
  <c r="P932" i="18"/>
  <c r="BI927" i="18"/>
  <c r="BH927" i="18"/>
  <c r="BG927" i="18"/>
  <c r="BF927" i="18"/>
  <c r="T927" i="18"/>
  <c r="R927" i="18"/>
  <c r="P927" i="18"/>
  <c r="BI922" i="18"/>
  <c r="BH922" i="18"/>
  <c r="BG922" i="18"/>
  <c r="BF922" i="18"/>
  <c r="T922" i="18"/>
  <c r="R922" i="18"/>
  <c r="P922" i="18"/>
  <c r="BI919" i="18"/>
  <c r="BH919" i="18"/>
  <c r="BG919" i="18"/>
  <c r="BF919" i="18"/>
  <c r="T919" i="18"/>
  <c r="R919" i="18"/>
  <c r="P919" i="18"/>
  <c r="BI914" i="18"/>
  <c r="BH914" i="18"/>
  <c r="BG914" i="18"/>
  <c r="BF914" i="18"/>
  <c r="T914" i="18"/>
  <c r="R914" i="18"/>
  <c r="P914" i="18"/>
  <c r="BI909" i="18"/>
  <c r="BH909" i="18"/>
  <c r="BG909" i="18"/>
  <c r="BF909" i="18"/>
  <c r="T909" i="18"/>
  <c r="R909" i="18"/>
  <c r="P909" i="18"/>
  <c r="BI904" i="18"/>
  <c r="BH904" i="18"/>
  <c r="BG904" i="18"/>
  <c r="BF904" i="18"/>
  <c r="T904" i="18"/>
  <c r="R904" i="18"/>
  <c r="P904" i="18"/>
  <c r="BI899" i="18"/>
  <c r="BH899" i="18"/>
  <c r="BG899" i="18"/>
  <c r="BF899" i="18"/>
  <c r="T899" i="18"/>
  <c r="R899" i="18"/>
  <c r="P899" i="18"/>
  <c r="BI896" i="18"/>
  <c r="BH896" i="18"/>
  <c r="BG896" i="18"/>
  <c r="BF896" i="18"/>
  <c r="T896" i="18"/>
  <c r="R896" i="18"/>
  <c r="P896" i="18"/>
  <c r="BI892" i="18"/>
  <c r="BH892" i="18"/>
  <c r="BG892" i="18"/>
  <c r="BF892" i="18"/>
  <c r="T892" i="18"/>
  <c r="T891" i="18"/>
  <c r="R892" i="18"/>
  <c r="R891" i="18" s="1"/>
  <c r="P892" i="18"/>
  <c r="P891" i="18"/>
  <c r="BI886" i="18"/>
  <c r="BH886" i="18"/>
  <c r="BG886" i="18"/>
  <c r="BF886" i="18"/>
  <c r="T886" i="18"/>
  <c r="R886" i="18"/>
  <c r="P886" i="18"/>
  <c r="BI881" i="18"/>
  <c r="BH881" i="18"/>
  <c r="BG881" i="18"/>
  <c r="BF881" i="18"/>
  <c r="T881" i="18"/>
  <c r="R881" i="18"/>
  <c r="P881" i="18"/>
  <c r="BI878" i="18"/>
  <c r="BH878" i="18"/>
  <c r="BG878" i="18"/>
  <c r="BF878" i="18"/>
  <c r="T878" i="18"/>
  <c r="R878" i="18"/>
  <c r="P878" i="18"/>
  <c r="BI876" i="18"/>
  <c r="BH876" i="18"/>
  <c r="BG876" i="18"/>
  <c r="BF876" i="18"/>
  <c r="T876" i="18"/>
  <c r="R876" i="18"/>
  <c r="P876" i="18"/>
  <c r="BI874" i="18"/>
  <c r="BH874" i="18"/>
  <c r="BG874" i="18"/>
  <c r="BF874" i="18"/>
  <c r="T874" i="18"/>
  <c r="R874" i="18"/>
  <c r="P874" i="18"/>
  <c r="BI867" i="18"/>
  <c r="BH867" i="18"/>
  <c r="BG867" i="18"/>
  <c r="BF867" i="18"/>
  <c r="T867" i="18"/>
  <c r="R867" i="18"/>
  <c r="P867" i="18"/>
  <c r="BI864" i="18"/>
  <c r="BH864" i="18"/>
  <c r="BG864" i="18"/>
  <c r="BF864" i="18"/>
  <c r="T864" i="18"/>
  <c r="R864" i="18"/>
  <c r="P864" i="18"/>
  <c r="BI862" i="18"/>
  <c r="BH862" i="18"/>
  <c r="BG862" i="18"/>
  <c r="BF862" i="18"/>
  <c r="T862" i="18"/>
  <c r="R862" i="18"/>
  <c r="P862" i="18"/>
  <c r="BI855" i="18"/>
  <c r="BH855" i="18"/>
  <c r="BG855" i="18"/>
  <c r="BF855" i="18"/>
  <c r="T855" i="18"/>
  <c r="R855" i="18"/>
  <c r="P855" i="18"/>
  <c r="BI848" i="18"/>
  <c r="BH848" i="18"/>
  <c r="BG848" i="18"/>
  <c r="BF848" i="18"/>
  <c r="T848" i="18"/>
  <c r="R848" i="18"/>
  <c r="P848" i="18"/>
  <c r="BI841" i="18"/>
  <c r="BH841" i="18"/>
  <c r="BG841" i="18"/>
  <c r="BF841" i="18"/>
  <c r="T841" i="18"/>
  <c r="R841" i="18"/>
  <c r="P841" i="18"/>
  <c r="BI839" i="18"/>
  <c r="BH839" i="18"/>
  <c r="BG839" i="18"/>
  <c r="BF839" i="18"/>
  <c r="T839" i="18"/>
  <c r="R839" i="18"/>
  <c r="P839" i="18"/>
  <c r="BI832" i="18"/>
  <c r="BH832" i="18"/>
  <c r="BG832" i="18"/>
  <c r="BF832" i="18"/>
  <c r="T832" i="18"/>
  <c r="R832" i="18"/>
  <c r="P832" i="18"/>
  <c r="BI829" i="18"/>
  <c r="BH829" i="18"/>
  <c r="BG829" i="18"/>
  <c r="BF829" i="18"/>
  <c r="T829" i="18"/>
  <c r="R829" i="18"/>
  <c r="P829" i="18"/>
  <c r="BI827" i="18"/>
  <c r="BH827" i="18"/>
  <c r="BG827" i="18"/>
  <c r="BF827" i="18"/>
  <c r="T827" i="18"/>
  <c r="R827" i="18"/>
  <c r="P827" i="18"/>
  <c r="BI821" i="18"/>
  <c r="BH821" i="18"/>
  <c r="BG821" i="18"/>
  <c r="BF821" i="18"/>
  <c r="T821" i="18"/>
  <c r="R821" i="18"/>
  <c r="P821" i="18"/>
  <c r="BI813" i="18"/>
  <c r="BH813" i="18"/>
  <c r="BG813" i="18"/>
  <c r="BF813" i="18"/>
  <c r="T813" i="18"/>
  <c r="T812" i="18" s="1"/>
  <c r="R813" i="18"/>
  <c r="R812" i="18"/>
  <c r="P813" i="18"/>
  <c r="P812" i="18" s="1"/>
  <c r="BI810" i="18"/>
  <c r="BH810" i="18"/>
  <c r="BG810" i="18"/>
  <c r="BF810" i="18"/>
  <c r="T810" i="18"/>
  <c r="R810" i="18"/>
  <c r="P810" i="18"/>
  <c r="BI808" i="18"/>
  <c r="BH808" i="18"/>
  <c r="BG808" i="18"/>
  <c r="BF808" i="18"/>
  <c r="T808" i="18"/>
  <c r="R808" i="18"/>
  <c r="P808" i="18"/>
  <c r="BI797" i="18"/>
  <c r="BH797" i="18"/>
  <c r="BG797" i="18"/>
  <c r="BF797" i="18"/>
  <c r="T797" i="18"/>
  <c r="R797" i="18"/>
  <c r="P797" i="18"/>
  <c r="BI795" i="18"/>
  <c r="BH795" i="18"/>
  <c r="BG795" i="18"/>
  <c r="BF795" i="18"/>
  <c r="T795" i="18"/>
  <c r="R795" i="18"/>
  <c r="P795" i="18"/>
  <c r="BI792" i="18"/>
  <c r="BH792" i="18"/>
  <c r="BG792" i="18"/>
  <c r="BF792" i="18"/>
  <c r="T792" i="18"/>
  <c r="R792" i="18"/>
  <c r="P792" i="18"/>
  <c r="BI791" i="18"/>
  <c r="BH791" i="18"/>
  <c r="BG791" i="18"/>
  <c r="BF791" i="18"/>
  <c r="T791" i="18"/>
  <c r="R791" i="18"/>
  <c r="P791" i="18"/>
  <c r="BI788" i="18"/>
  <c r="BH788" i="18"/>
  <c r="BG788" i="18"/>
  <c r="BF788" i="18"/>
  <c r="T788" i="18"/>
  <c r="R788" i="18"/>
  <c r="P788" i="18"/>
  <c r="BI787" i="18"/>
  <c r="BH787" i="18"/>
  <c r="BG787" i="18"/>
  <c r="BF787" i="18"/>
  <c r="T787" i="18"/>
  <c r="R787" i="18"/>
  <c r="P787" i="18"/>
  <c r="BI784" i="18"/>
  <c r="BH784" i="18"/>
  <c r="BG784" i="18"/>
  <c r="BF784" i="18"/>
  <c r="T784" i="18"/>
  <c r="R784" i="18"/>
  <c r="P784" i="18"/>
  <c r="BI781" i="18"/>
  <c r="BH781" i="18"/>
  <c r="BG781" i="18"/>
  <c r="BF781" i="18"/>
  <c r="T781" i="18"/>
  <c r="R781" i="18"/>
  <c r="P781" i="18"/>
  <c r="BI778" i="18"/>
  <c r="BH778" i="18"/>
  <c r="BG778" i="18"/>
  <c r="BF778" i="18"/>
  <c r="T778" i="18"/>
  <c r="R778" i="18"/>
  <c r="P778" i="18"/>
  <c r="BI773" i="18"/>
  <c r="BH773" i="18"/>
  <c r="BG773" i="18"/>
  <c r="BF773" i="18"/>
  <c r="T773" i="18"/>
  <c r="R773" i="18"/>
  <c r="P773" i="18"/>
  <c r="BI768" i="18"/>
  <c r="BH768" i="18"/>
  <c r="BG768" i="18"/>
  <c r="BF768" i="18"/>
  <c r="T768" i="18"/>
  <c r="R768" i="18"/>
  <c r="P768" i="18"/>
  <c r="BI767" i="18"/>
  <c r="BH767" i="18"/>
  <c r="BG767" i="18"/>
  <c r="BF767" i="18"/>
  <c r="T767" i="18"/>
  <c r="R767" i="18"/>
  <c r="P767" i="18"/>
  <c r="BI764" i="18"/>
  <c r="BH764" i="18"/>
  <c r="BG764" i="18"/>
  <c r="BF764" i="18"/>
  <c r="T764" i="18"/>
  <c r="R764" i="18"/>
  <c r="P764" i="18"/>
  <c r="BI760" i="18"/>
  <c r="BH760" i="18"/>
  <c r="BG760" i="18"/>
  <c r="BF760" i="18"/>
  <c r="T760" i="18"/>
  <c r="R760" i="18"/>
  <c r="P760" i="18"/>
  <c r="BI755" i="18"/>
  <c r="BH755" i="18"/>
  <c r="BG755" i="18"/>
  <c r="BF755" i="18"/>
  <c r="T755" i="18"/>
  <c r="R755" i="18"/>
  <c r="P755" i="18"/>
  <c r="BI753" i="18"/>
  <c r="BH753" i="18"/>
  <c r="BG753" i="18"/>
  <c r="BF753" i="18"/>
  <c r="T753" i="18"/>
  <c r="R753" i="18"/>
  <c r="P753" i="18"/>
  <c r="BI748" i="18"/>
  <c r="BH748" i="18"/>
  <c r="BG748" i="18"/>
  <c r="BF748" i="18"/>
  <c r="T748" i="18"/>
  <c r="R748" i="18"/>
  <c r="P748" i="18"/>
  <c r="BI741" i="18"/>
  <c r="BH741" i="18"/>
  <c r="BG741" i="18"/>
  <c r="BF741" i="18"/>
  <c r="T741" i="18"/>
  <c r="R741" i="18"/>
  <c r="P741" i="18"/>
  <c r="BI739" i="18"/>
  <c r="BH739" i="18"/>
  <c r="BG739" i="18"/>
  <c r="BF739" i="18"/>
  <c r="T739" i="18"/>
  <c r="R739" i="18"/>
  <c r="P739" i="18"/>
  <c r="BI729" i="18"/>
  <c r="BH729" i="18"/>
  <c r="BG729" i="18"/>
  <c r="BF729" i="18"/>
  <c r="T729" i="18"/>
  <c r="R729" i="18"/>
  <c r="P729" i="18"/>
  <c r="BI719" i="18"/>
  <c r="BH719" i="18"/>
  <c r="BG719" i="18"/>
  <c r="BF719" i="18"/>
  <c r="T719" i="18"/>
  <c r="R719" i="18"/>
  <c r="P719" i="18"/>
  <c r="BI709" i="18"/>
  <c r="BH709" i="18"/>
  <c r="BG709" i="18"/>
  <c r="BF709" i="18"/>
  <c r="T709" i="18"/>
  <c r="R709" i="18"/>
  <c r="P709" i="18"/>
  <c r="BI702" i="18"/>
  <c r="BH702" i="18"/>
  <c r="BG702" i="18"/>
  <c r="BF702" i="18"/>
  <c r="T702" i="18"/>
  <c r="R702" i="18"/>
  <c r="P702" i="18"/>
  <c r="BI692" i="18"/>
  <c r="BH692" i="18"/>
  <c r="BG692" i="18"/>
  <c r="BF692" i="18"/>
  <c r="T692" i="18"/>
  <c r="R692" i="18"/>
  <c r="P692" i="18"/>
  <c r="BI690" i="18"/>
  <c r="BH690" i="18"/>
  <c r="BG690" i="18"/>
  <c r="BF690" i="18"/>
  <c r="T690" i="18"/>
  <c r="R690" i="18"/>
  <c r="P690" i="18"/>
  <c r="BI689" i="18"/>
  <c r="BH689" i="18"/>
  <c r="BG689" i="18"/>
  <c r="BF689" i="18"/>
  <c r="T689" i="18"/>
  <c r="R689" i="18"/>
  <c r="P689" i="18"/>
  <c r="BI683" i="18"/>
  <c r="BH683" i="18"/>
  <c r="BG683" i="18"/>
  <c r="BF683" i="18"/>
  <c r="T683" i="18"/>
  <c r="R683" i="18"/>
  <c r="P683" i="18"/>
  <c r="BI680" i="18"/>
  <c r="BH680" i="18"/>
  <c r="BG680" i="18"/>
  <c r="BF680" i="18"/>
  <c r="T680" i="18"/>
  <c r="R680" i="18"/>
  <c r="P680" i="18"/>
  <c r="BI678" i="18"/>
  <c r="BH678" i="18"/>
  <c r="BG678" i="18"/>
  <c r="BF678" i="18"/>
  <c r="T678" i="18"/>
  <c r="R678" i="18"/>
  <c r="P678" i="18"/>
  <c r="BI675" i="18"/>
  <c r="BH675" i="18"/>
  <c r="BG675" i="18"/>
  <c r="BF675" i="18"/>
  <c r="T675" i="18"/>
  <c r="R675" i="18"/>
  <c r="P675" i="18"/>
  <c r="BI673" i="18"/>
  <c r="BH673" i="18"/>
  <c r="BG673" i="18"/>
  <c r="BF673" i="18"/>
  <c r="T673" i="18"/>
  <c r="R673" i="18"/>
  <c r="P673" i="18"/>
  <c r="BI670" i="18"/>
  <c r="BH670" i="18"/>
  <c r="BG670" i="18"/>
  <c r="BF670" i="18"/>
  <c r="T670" i="18"/>
  <c r="R670" i="18"/>
  <c r="P670" i="18"/>
  <c r="BI668" i="18"/>
  <c r="BH668" i="18"/>
  <c r="BG668" i="18"/>
  <c r="BF668" i="18"/>
  <c r="T668" i="18"/>
  <c r="R668" i="18"/>
  <c r="P668" i="18"/>
  <c r="BI666" i="18"/>
  <c r="BH666" i="18"/>
  <c r="BG666" i="18"/>
  <c r="BF666" i="18"/>
  <c r="T666" i="18"/>
  <c r="R666" i="18"/>
  <c r="P666" i="18"/>
  <c r="BI663" i="18"/>
  <c r="BH663" i="18"/>
  <c r="BG663" i="18"/>
  <c r="BF663" i="18"/>
  <c r="T663" i="18"/>
  <c r="R663" i="18"/>
  <c r="P663" i="18"/>
  <c r="BI661" i="18"/>
  <c r="BH661" i="18"/>
  <c r="BG661" i="18"/>
  <c r="BF661" i="18"/>
  <c r="T661" i="18"/>
  <c r="R661" i="18"/>
  <c r="P661" i="18"/>
  <c r="BI653" i="18"/>
  <c r="BH653" i="18"/>
  <c r="BG653" i="18"/>
  <c r="BF653" i="18"/>
  <c r="T653" i="18"/>
  <c r="R653" i="18"/>
  <c r="P653" i="18"/>
  <c r="BI651" i="18"/>
  <c r="BH651" i="18"/>
  <c r="BG651" i="18"/>
  <c r="BF651" i="18"/>
  <c r="T651" i="18"/>
  <c r="R651" i="18"/>
  <c r="P651" i="18"/>
  <c r="BI646" i="18"/>
  <c r="BH646" i="18"/>
  <c r="BG646" i="18"/>
  <c r="BF646" i="18"/>
  <c r="T646" i="18"/>
  <c r="R646" i="18"/>
  <c r="P646" i="18"/>
  <c r="BI637" i="18"/>
  <c r="BH637" i="18"/>
  <c r="BG637" i="18"/>
  <c r="BF637" i="18"/>
  <c r="T637" i="18"/>
  <c r="R637" i="18"/>
  <c r="P637" i="18"/>
  <c r="BI634" i="18"/>
  <c r="BH634" i="18"/>
  <c r="BG634" i="18"/>
  <c r="BF634" i="18"/>
  <c r="T634" i="18"/>
  <c r="R634" i="18"/>
  <c r="P634" i="18"/>
  <c r="BI629" i="18"/>
  <c r="BH629" i="18"/>
  <c r="BG629" i="18"/>
  <c r="BF629" i="18"/>
  <c r="T629" i="18"/>
  <c r="R629" i="18"/>
  <c r="P629" i="18"/>
  <c r="BI621" i="18"/>
  <c r="BH621" i="18"/>
  <c r="BG621" i="18"/>
  <c r="BF621" i="18"/>
  <c r="T621" i="18"/>
  <c r="R621" i="18"/>
  <c r="P621" i="18"/>
  <c r="BI616" i="18"/>
  <c r="BH616" i="18"/>
  <c r="BG616" i="18"/>
  <c r="BF616" i="18"/>
  <c r="T616" i="18"/>
  <c r="R616" i="18"/>
  <c r="P616" i="18"/>
  <c r="BI613" i="18"/>
  <c r="BH613" i="18"/>
  <c r="BG613" i="18"/>
  <c r="BF613" i="18"/>
  <c r="T613" i="18"/>
  <c r="R613" i="18"/>
  <c r="P613" i="18"/>
  <c r="BI610" i="18"/>
  <c r="BH610" i="18"/>
  <c r="BG610" i="18"/>
  <c r="BF610" i="18"/>
  <c r="T610" i="18"/>
  <c r="R610" i="18"/>
  <c r="P610" i="18"/>
  <c r="BI605" i="18"/>
  <c r="BH605" i="18"/>
  <c r="BG605" i="18"/>
  <c r="BF605" i="18"/>
  <c r="T605" i="18"/>
  <c r="R605" i="18"/>
  <c r="P605" i="18"/>
  <c r="BI598" i="18"/>
  <c r="BH598" i="18"/>
  <c r="BG598" i="18"/>
  <c r="BF598" i="18"/>
  <c r="T598" i="18"/>
  <c r="R598" i="18"/>
  <c r="P598" i="18"/>
  <c r="BI591" i="18"/>
  <c r="BH591" i="18"/>
  <c r="BG591" i="18"/>
  <c r="BF591" i="18"/>
  <c r="T591" i="18"/>
  <c r="R591" i="18"/>
  <c r="P591" i="18"/>
  <c r="BI588" i="18"/>
  <c r="BH588" i="18"/>
  <c r="BG588" i="18"/>
  <c r="BF588" i="18"/>
  <c r="T588" i="18"/>
  <c r="R588" i="18"/>
  <c r="P588" i="18"/>
  <c r="BI585" i="18"/>
  <c r="BH585" i="18"/>
  <c r="BG585" i="18"/>
  <c r="BF585" i="18"/>
  <c r="T585" i="18"/>
  <c r="R585" i="18"/>
  <c r="P585" i="18"/>
  <c r="BI582" i="18"/>
  <c r="BH582" i="18"/>
  <c r="BG582" i="18"/>
  <c r="BF582" i="18"/>
  <c r="T582" i="18"/>
  <c r="R582" i="18"/>
  <c r="P582" i="18"/>
  <c r="BI579" i="18"/>
  <c r="BH579" i="18"/>
  <c r="BG579" i="18"/>
  <c r="BF579" i="18"/>
  <c r="T579" i="18"/>
  <c r="R579" i="18"/>
  <c r="P579" i="18"/>
  <c r="BI576" i="18"/>
  <c r="BH576" i="18"/>
  <c r="BG576" i="18"/>
  <c r="BF576" i="18"/>
  <c r="T576" i="18"/>
  <c r="R576" i="18"/>
  <c r="P576" i="18"/>
  <c r="BI570" i="18"/>
  <c r="BH570" i="18"/>
  <c r="BG570" i="18"/>
  <c r="BF570" i="18"/>
  <c r="T570" i="18"/>
  <c r="R570" i="18"/>
  <c r="P570" i="18"/>
  <c r="BI564" i="18"/>
  <c r="BH564" i="18"/>
  <c r="BG564" i="18"/>
  <c r="BF564" i="18"/>
  <c r="T564" i="18"/>
  <c r="R564" i="18"/>
  <c r="P564" i="18"/>
  <c r="BI562" i="18"/>
  <c r="BH562" i="18"/>
  <c r="BG562" i="18"/>
  <c r="BF562" i="18"/>
  <c r="T562" i="18"/>
  <c r="R562" i="18"/>
  <c r="P562" i="18"/>
  <c r="BI555" i="18"/>
  <c r="BH555" i="18"/>
  <c r="BG555" i="18"/>
  <c r="BF555" i="18"/>
  <c r="T555" i="18"/>
  <c r="R555" i="18"/>
  <c r="P555" i="18"/>
  <c r="BI550" i="18"/>
  <c r="BH550" i="18"/>
  <c r="BG550" i="18"/>
  <c r="BF550" i="18"/>
  <c r="T550" i="18"/>
  <c r="R550" i="18"/>
  <c r="P550" i="18"/>
  <c r="BI545" i="18"/>
  <c r="BH545" i="18"/>
  <c r="BG545" i="18"/>
  <c r="BF545" i="18"/>
  <c r="T545" i="18"/>
  <c r="R545" i="18"/>
  <c r="P545" i="18"/>
  <c r="BI543" i="18"/>
  <c r="BH543" i="18"/>
  <c r="BG543" i="18"/>
  <c r="BF543" i="18"/>
  <c r="T543" i="18"/>
  <c r="R543" i="18"/>
  <c r="P543" i="18"/>
  <c r="BI538" i="18"/>
  <c r="BH538" i="18"/>
  <c r="BG538" i="18"/>
  <c r="BF538" i="18"/>
  <c r="T538" i="18"/>
  <c r="R538" i="18"/>
  <c r="P538" i="18"/>
  <c r="BI535" i="18"/>
  <c r="BH535" i="18"/>
  <c r="BG535" i="18"/>
  <c r="BF535" i="18"/>
  <c r="T535" i="18"/>
  <c r="R535" i="18"/>
  <c r="P535" i="18"/>
  <c r="BI533" i="18"/>
  <c r="BH533" i="18"/>
  <c r="BG533" i="18"/>
  <c r="BF533" i="18"/>
  <c r="T533" i="18"/>
  <c r="R533" i="18"/>
  <c r="P533" i="18"/>
  <c r="BI530" i="18"/>
  <c r="BH530" i="18"/>
  <c r="BG530" i="18"/>
  <c r="BF530" i="18"/>
  <c r="T530" i="18"/>
  <c r="R530" i="18"/>
  <c r="P530" i="18"/>
  <c r="BI527" i="18"/>
  <c r="BH527" i="18"/>
  <c r="BG527" i="18"/>
  <c r="BF527" i="18"/>
  <c r="T527" i="18"/>
  <c r="R527" i="18"/>
  <c r="P527" i="18"/>
  <c r="BI525" i="18"/>
  <c r="BH525" i="18"/>
  <c r="BG525" i="18"/>
  <c r="BF525" i="18"/>
  <c r="T525" i="18"/>
  <c r="R525" i="18"/>
  <c r="P525" i="18"/>
  <c r="BI519" i="18"/>
  <c r="BH519" i="18"/>
  <c r="BG519" i="18"/>
  <c r="BF519" i="18"/>
  <c r="T519" i="18"/>
  <c r="R519" i="18"/>
  <c r="P519" i="18"/>
  <c r="BI512" i="18"/>
  <c r="BH512" i="18"/>
  <c r="BG512" i="18"/>
  <c r="BF512" i="18"/>
  <c r="T512" i="18"/>
  <c r="R512" i="18"/>
  <c r="P512" i="18"/>
  <c r="BI510" i="18"/>
  <c r="BH510" i="18"/>
  <c r="BG510" i="18"/>
  <c r="BF510" i="18"/>
  <c r="T510" i="18"/>
  <c r="R510" i="18"/>
  <c r="P510" i="18"/>
  <c r="BI505" i="18"/>
  <c r="BH505" i="18"/>
  <c r="BG505" i="18"/>
  <c r="BF505" i="18"/>
  <c r="T505" i="18"/>
  <c r="R505" i="18"/>
  <c r="P505" i="18"/>
  <c r="BI502" i="18"/>
  <c r="BH502" i="18"/>
  <c r="BG502" i="18"/>
  <c r="BF502" i="18"/>
  <c r="T502" i="18"/>
  <c r="R502" i="18"/>
  <c r="P502" i="18"/>
  <c r="BI500" i="18"/>
  <c r="BH500" i="18"/>
  <c r="BG500" i="18"/>
  <c r="BF500" i="18"/>
  <c r="T500" i="18"/>
  <c r="R500" i="18"/>
  <c r="P500" i="18"/>
  <c r="BI497" i="18"/>
  <c r="BH497" i="18"/>
  <c r="BG497" i="18"/>
  <c r="BF497" i="18"/>
  <c r="T497" i="18"/>
  <c r="R497" i="18"/>
  <c r="P497" i="18"/>
  <c r="BI494" i="18"/>
  <c r="BH494" i="18"/>
  <c r="BG494" i="18"/>
  <c r="BF494" i="18"/>
  <c r="T494" i="18"/>
  <c r="R494" i="18"/>
  <c r="P494" i="18"/>
  <c r="BI491" i="18"/>
  <c r="BH491" i="18"/>
  <c r="BG491" i="18"/>
  <c r="BF491" i="18"/>
  <c r="T491" i="18"/>
  <c r="R491" i="18"/>
  <c r="P491" i="18"/>
  <c r="BI489" i="18"/>
  <c r="BH489" i="18"/>
  <c r="BG489" i="18"/>
  <c r="BF489" i="18"/>
  <c r="T489" i="18"/>
  <c r="R489" i="18"/>
  <c r="P489" i="18"/>
  <c r="BI487" i="18"/>
  <c r="BH487" i="18"/>
  <c r="BG487" i="18"/>
  <c r="BF487" i="18"/>
  <c r="T487" i="18"/>
  <c r="R487" i="18"/>
  <c r="P487" i="18"/>
  <c r="BI479" i="18"/>
  <c r="BH479" i="18"/>
  <c r="BG479" i="18"/>
  <c r="BF479" i="18"/>
  <c r="T479" i="18"/>
  <c r="R479" i="18"/>
  <c r="P479" i="18"/>
  <c r="BI477" i="18"/>
  <c r="BH477" i="18"/>
  <c r="BG477" i="18"/>
  <c r="BF477" i="18"/>
  <c r="T477" i="18"/>
  <c r="R477" i="18"/>
  <c r="P477" i="18"/>
  <c r="BI469" i="18"/>
  <c r="BH469" i="18"/>
  <c r="BG469" i="18"/>
  <c r="BF469" i="18"/>
  <c r="T469" i="18"/>
  <c r="R469" i="18"/>
  <c r="P469" i="18"/>
  <c r="BI465" i="18"/>
  <c r="BH465" i="18"/>
  <c r="BG465" i="18"/>
  <c r="BF465" i="18"/>
  <c r="T465" i="18"/>
  <c r="R465" i="18"/>
  <c r="P465" i="18"/>
  <c r="BI463" i="18"/>
  <c r="BH463" i="18"/>
  <c r="BG463" i="18"/>
  <c r="BF463" i="18"/>
  <c r="T463" i="18"/>
  <c r="R463" i="18"/>
  <c r="P463" i="18"/>
  <c r="BI457" i="18"/>
  <c r="BH457" i="18"/>
  <c r="BG457" i="18"/>
  <c r="BF457" i="18"/>
  <c r="T457" i="18"/>
  <c r="R457" i="18"/>
  <c r="P457" i="18"/>
  <c r="BI448" i="18"/>
  <c r="BH448" i="18"/>
  <c r="BG448" i="18"/>
  <c r="BF448" i="18"/>
  <c r="T448" i="18"/>
  <c r="R448" i="18"/>
  <c r="P448" i="18"/>
  <c r="BI443" i="18"/>
  <c r="BH443" i="18"/>
  <c r="BG443" i="18"/>
  <c r="BF443" i="18"/>
  <c r="T443" i="18"/>
  <c r="R443" i="18"/>
  <c r="P443" i="18"/>
  <c r="BI438" i="18"/>
  <c r="BH438" i="18"/>
  <c r="BG438" i="18"/>
  <c r="BF438" i="18"/>
  <c r="T438" i="18"/>
  <c r="R438" i="18"/>
  <c r="P438" i="18"/>
  <c r="BI433" i="18"/>
  <c r="BH433" i="18"/>
  <c r="BG433" i="18"/>
  <c r="BF433" i="18"/>
  <c r="T433" i="18"/>
  <c r="R433" i="18"/>
  <c r="P433" i="18"/>
  <c r="BI425" i="18"/>
  <c r="BH425" i="18"/>
  <c r="BG425" i="18"/>
  <c r="BF425" i="18"/>
  <c r="T425" i="18"/>
  <c r="R425" i="18"/>
  <c r="P425" i="18"/>
  <c r="BI420" i="18"/>
  <c r="BH420" i="18"/>
  <c r="BG420" i="18"/>
  <c r="BF420" i="18"/>
  <c r="T420" i="18"/>
  <c r="R420" i="18"/>
  <c r="P420" i="18"/>
  <c r="BI411" i="18"/>
  <c r="BH411" i="18"/>
  <c r="BG411" i="18"/>
  <c r="BF411" i="18"/>
  <c r="T411" i="18"/>
  <c r="R411" i="18"/>
  <c r="P411" i="18"/>
  <c r="BI406" i="18"/>
  <c r="BH406" i="18"/>
  <c r="BG406" i="18"/>
  <c r="BF406" i="18"/>
  <c r="T406" i="18"/>
  <c r="R406" i="18"/>
  <c r="P406" i="18"/>
  <c r="BI403" i="18"/>
  <c r="BH403" i="18"/>
  <c r="BG403" i="18"/>
  <c r="BF403" i="18"/>
  <c r="T403" i="18"/>
  <c r="R403" i="18"/>
  <c r="P403" i="18"/>
  <c r="BI401" i="18"/>
  <c r="BH401" i="18"/>
  <c r="BG401" i="18"/>
  <c r="BF401" i="18"/>
  <c r="T401" i="18"/>
  <c r="R401" i="18"/>
  <c r="P401" i="18"/>
  <c r="BI399" i="18"/>
  <c r="BH399" i="18"/>
  <c r="BG399" i="18"/>
  <c r="BF399" i="18"/>
  <c r="T399" i="18"/>
  <c r="R399" i="18"/>
  <c r="P399" i="18"/>
  <c r="BI395" i="18"/>
  <c r="BH395" i="18"/>
  <c r="BG395" i="18"/>
  <c r="BF395" i="18"/>
  <c r="T395" i="18"/>
  <c r="R395" i="18"/>
  <c r="P395" i="18"/>
  <c r="BI376" i="18"/>
  <c r="BH376" i="18"/>
  <c r="BG376" i="18"/>
  <c r="BF376" i="18"/>
  <c r="T376" i="18"/>
  <c r="R376" i="18"/>
  <c r="P376" i="18"/>
  <c r="BI370" i="18"/>
  <c r="BH370" i="18"/>
  <c r="BG370" i="18"/>
  <c r="BF370" i="18"/>
  <c r="T370" i="18"/>
  <c r="R370" i="18"/>
  <c r="P370" i="18"/>
  <c r="BI364" i="18"/>
  <c r="BH364" i="18"/>
  <c r="BG364" i="18"/>
  <c r="BF364" i="18"/>
  <c r="T364" i="18"/>
  <c r="R364" i="18"/>
  <c r="P364" i="18"/>
  <c r="BI359" i="18"/>
  <c r="BH359" i="18"/>
  <c r="BG359" i="18"/>
  <c r="BF359" i="18"/>
  <c r="T359" i="18"/>
  <c r="R359" i="18"/>
  <c r="P359" i="18"/>
  <c r="BI354" i="18"/>
  <c r="BH354" i="18"/>
  <c r="BG354" i="18"/>
  <c r="BF354" i="18"/>
  <c r="T354" i="18"/>
  <c r="R354" i="18"/>
  <c r="P354" i="18"/>
  <c r="BI351" i="18"/>
  <c r="BH351" i="18"/>
  <c r="BG351" i="18"/>
  <c r="BF351" i="18"/>
  <c r="T351" i="18"/>
  <c r="R351" i="18"/>
  <c r="P351" i="18"/>
  <c r="BI348" i="18"/>
  <c r="BH348" i="18"/>
  <c r="BG348" i="18"/>
  <c r="BF348" i="18"/>
  <c r="T348" i="18"/>
  <c r="R348" i="18"/>
  <c r="P348" i="18"/>
  <c r="BI345" i="18"/>
  <c r="BH345" i="18"/>
  <c r="BG345" i="18"/>
  <c r="BF345" i="18"/>
  <c r="T345" i="18"/>
  <c r="R345" i="18"/>
  <c r="P345" i="18"/>
  <c r="BI342" i="18"/>
  <c r="BH342" i="18"/>
  <c r="BG342" i="18"/>
  <c r="BF342" i="18"/>
  <c r="T342" i="18"/>
  <c r="R342" i="18"/>
  <c r="P342" i="18"/>
  <c r="BI334" i="18"/>
  <c r="BH334" i="18"/>
  <c r="BG334" i="18"/>
  <c r="BF334" i="18"/>
  <c r="T334" i="18"/>
  <c r="R334" i="18"/>
  <c r="P334" i="18"/>
  <c r="BI328" i="18"/>
  <c r="BH328" i="18"/>
  <c r="BG328" i="18"/>
  <c r="BF328" i="18"/>
  <c r="T328" i="18"/>
  <c r="R328" i="18"/>
  <c r="P328" i="18"/>
  <c r="BI325" i="18"/>
  <c r="BH325" i="18"/>
  <c r="BG325" i="18"/>
  <c r="BF325" i="18"/>
  <c r="T325" i="18"/>
  <c r="R325" i="18"/>
  <c r="P325" i="18"/>
  <c r="BI320" i="18"/>
  <c r="BH320" i="18"/>
  <c r="BG320" i="18"/>
  <c r="BF320" i="18"/>
  <c r="T320" i="18"/>
  <c r="R320" i="18"/>
  <c r="P320" i="18"/>
  <c r="BI317" i="18"/>
  <c r="BH317" i="18"/>
  <c r="BG317" i="18"/>
  <c r="BF317" i="18"/>
  <c r="T317" i="18"/>
  <c r="R317" i="18"/>
  <c r="P317" i="18"/>
  <c r="BI314" i="18"/>
  <c r="BH314" i="18"/>
  <c r="BG314" i="18"/>
  <c r="BF314" i="18"/>
  <c r="T314" i="18"/>
  <c r="R314" i="18"/>
  <c r="P314" i="18"/>
  <c r="BI311" i="18"/>
  <c r="BH311" i="18"/>
  <c r="BG311" i="18"/>
  <c r="BF311" i="18"/>
  <c r="T311" i="18"/>
  <c r="R311" i="18"/>
  <c r="P311" i="18"/>
  <c r="BI308" i="18"/>
  <c r="BH308" i="18"/>
  <c r="BG308" i="18"/>
  <c r="BF308" i="18"/>
  <c r="T308" i="18"/>
  <c r="R308" i="18"/>
  <c r="P308" i="18"/>
  <c r="BI305" i="18"/>
  <c r="BH305" i="18"/>
  <c r="BG305" i="18"/>
  <c r="BF305" i="18"/>
  <c r="T305" i="18"/>
  <c r="R305" i="18"/>
  <c r="P305" i="18"/>
  <c r="BI302" i="18"/>
  <c r="BH302" i="18"/>
  <c r="BG302" i="18"/>
  <c r="BF302" i="18"/>
  <c r="T302" i="18"/>
  <c r="R302" i="18"/>
  <c r="P302" i="18"/>
  <c r="BI288" i="18"/>
  <c r="BH288" i="18"/>
  <c r="BG288" i="18"/>
  <c r="BF288" i="18"/>
  <c r="T288" i="18"/>
  <c r="R288" i="18"/>
  <c r="P288" i="18"/>
  <c r="BI283" i="18"/>
  <c r="BH283" i="18"/>
  <c r="BG283" i="18"/>
  <c r="BF283" i="18"/>
  <c r="T283" i="18"/>
  <c r="R283" i="18"/>
  <c r="P283" i="18"/>
  <c r="BI281" i="18"/>
  <c r="BH281" i="18"/>
  <c r="BG281" i="18"/>
  <c r="BF281" i="18"/>
  <c r="T281" i="18"/>
  <c r="R281" i="18"/>
  <c r="P281" i="18"/>
  <c r="BI275" i="18"/>
  <c r="BH275" i="18"/>
  <c r="BG275" i="18"/>
  <c r="BF275" i="18"/>
  <c r="T275" i="18"/>
  <c r="R275" i="18"/>
  <c r="P275" i="18"/>
  <c r="BI268" i="18"/>
  <c r="BH268" i="18"/>
  <c r="BG268" i="18"/>
  <c r="BF268" i="18"/>
  <c r="T268" i="18"/>
  <c r="R268" i="18"/>
  <c r="P268" i="18"/>
  <c r="BI261" i="18"/>
  <c r="BH261" i="18"/>
  <c r="BG261" i="18"/>
  <c r="BF261" i="18"/>
  <c r="T261" i="18"/>
  <c r="R261" i="18"/>
  <c r="P261" i="18"/>
  <c r="BI257" i="18"/>
  <c r="BH257" i="18"/>
  <c r="BG257" i="18"/>
  <c r="BF257" i="18"/>
  <c r="T257" i="18"/>
  <c r="R257" i="18"/>
  <c r="P257" i="18"/>
  <c r="BI252" i="18"/>
  <c r="BH252" i="18"/>
  <c r="BG252" i="18"/>
  <c r="BF252" i="18"/>
  <c r="T252" i="18"/>
  <c r="R252" i="18"/>
  <c r="P252" i="18"/>
  <c r="BI244" i="18"/>
  <c r="BH244" i="18"/>
  <c r="BG244" i="18"/>
  <c r="BF244" i="18"/>
  <c r="T244" i="18"/>
  <c r="R244" i="18"/>
  <c r="P244" i="18"/>
  <c r="BI235" i="18"/>
  <c r="BH235" i="18"/>
  <c r="BG235" i="18"/>
  <c r="BF235" i="18"/>
  <c r="T235" i="18"/>
  <c r="R235" i="18"/>
  <c r="P235" i="18"/>
  <c r="BI227" i="18"/>
  <c r="BH227" i="18"/>
  <c r="BG227" i="18"/>
  <c r="BF227" i="18"/>
  <c r="T227" i="18"/>
  <c r="R227" i="18"/>
  <c r="P227" i="18"/>
  <c r="BI219" i="18"/>
  <c r="BH219" i="18"/>
  <c r="BG219" i="18"/>
  <c r="BF219" i="18"/>
  <c r="T219" i="18"/>
  <c r="R219" i="18"/>
  <c r="P219" i="18"/>
  <c r="BI216" i="18"/>
  <c r="BH216" i="18"/>
  <c r="BG216" i="18"/>
  <c r="BF216" i="18"/>
  <c r="T216" i="18"/>
  <c r="R216" i="18"/>
  <c r="P216" i="18"/>
  <c r="BI208" i="18"/>
  <c r="BH208" i="18"/>
  <c r="BG208" i="18"/>
  <c r="BF208" i="18"/>
  <c r="T208" i="18"/>
  <c r="R208" i="18"/>
  <c r="P208" i="18"/>
  <c r="BI201" i="18"/>
  <c r="BH201" i="18"/>
  <c r="BG201" i="18"/>
  <c r="BF201" i="18"/>
  <c r="T201" i="18"/>
  <c r="R201" i="18"/>
  <c r="P201" i="18"/>
  <c r="BI199" i="18"/>
  <c r="BH199" i="18"/>
  <c r="BG199" i="18"/>
  <c r="BF199" i="18"/>
  <c r="T199" i="18"/>
  <c r="R199" i="18"/>
  <c r="P199" i="18"/>
  <c r="BI198" i="18"/>
  <c r="BH198" i="18"/>
  <c r="BG198" i="18"/>
  <c r="BF198" i="18"/>
  <c r="T198" i="18"/>
  <c r="R198" i="18"/>
  <c r="P198" i="18"/>
  <c r="BI192" i="18"/>
  <c r="BH192" i="18"/>
  <c r="BG192" i="18"/>
  <c r="BF192" i="18"/>
  <c r="T192" i="18"/>
  <c r="R192" i="18"/>
  <c r="P192" i="18"/>
  <c r="BI186" i="18"/>
  <c r="BH186" i="18"/>
  <c r="BG186" i="18"/>
  <c r="BF186" i="18"/>
  <c r="T186" i="18"/>
  <c r="R186" i="18"/>
  <c r="P186" i="18"/>
  <c r="BI178" i="18"/>
  <c r="BH178" i="18"/>
  <c r="BG178" i="18"/>
  <c r="BF178" i="18"/>
  <c r="T178" i="18"/>
  <c r="R178" i="18"/>
  <c r="P178" i="18"/>
  <c r="BI172" i="18"/>
  <c r="BH172" i="18"/>
  <c r="BG172" i="18"/>
  <c r="BF172" i="18"/>
  <c r="T172" i="18"/>
  <c r="R172" i="18"/>
  <c r="P172" i="18"/>
  <c r="BI167" i="18"/>
  <c r="BH167" i="18"/>
  <c r="BG167" i="18"/>
  <c r="BF167" i="18"/>
  <c r="T167" i="18"/>
  <c r="R167" i="18"/>
  <c r="P167" i="18"/>
  <c r="BI161" i="18"/>
  <c r="BH161" i="18"/>
  <c r="BG161" i="18"/>
  <c r="BF161" i="18"/>
  <c r="T161" i="18"/>
  <c r="R161" i="18"/>
  <c r="P161" i="18"/>
  <c r="BI158" i="18"/>
  <c r="BH158" i="18"/>
  <c r="BG158" i="18"/>
  <c r="BF158" i="18"/>
  <c r="T158" i="18"/>
  <c r="R158" i="18"/>
  <c r="P158" i="18"/>
  <c r="BI152" i="18"/>
  <c r="BH152" i="18"/>
  <c r="BG152" i="18"/>
  <c r="BF152" i="18"/>
  <c r="T152" i="18"/>
  <c r="R152" i="18"/>
  <c r="P152" i="18"/>
  <c r="BI147" i="18"/>
  <c r="BH147" i="18"/>
  <c r="BG147" i="18"/>
  <c r="BF147" i="18"/>
  <c r="T147" i="18"/>
  <c r="R147" i="18"/>
  <c r="P147" i="18"/>
  <c r="BI144" i="18"/>
  <c r="BH144" i="18"/>
  <c r="BG144" i="18"/>
  <c r="BF144" i="18"/>
  <c r="T144" i="18"/>
  <c r="R144" i="18"/>
  <c r="P144" i="18"/>
  <c r="BI139" i="18"/>
  <c r="BH139" i="18"/>
  <c r="BG139" i="18"/>
  <c r="BF139" i="18"/>
  <c r="T139" i="18"/>
  <c r="R139" i="18"/>
  <c r="P139" i="18"/>
  <c r="BI134" i="18"/>
  <c r="BH134" i="18"/>
  <c r="BG134" i="18"/>
  <c r="BF134" i="18"/>
  <c r="T134" i="18"/>
  <c r="R134" i="18"/>
  <c r="P134" i="18"/>
  <c r="BI131" i="18"/>
  <c r="BH131" i="18"/>
  <c r="BG131" i="18"/>
  <c r="BF131" i="18"/>
  <c r="T131" i="18"/>
  <c r="R131" i="18"/>
  <c r="P131" i="18"/>
  <c r="BI128" i="18"/>
  <c r="BH128" i="18"/>
  <c r="BG128" i="18"/>
  <c r="BF128" i="18"/>
  <c r="T128" i="18"/>
  <c r="R128" i="18"/>
  <c r="P128" i="18"/>
  <c r="BI125" i="18"/>
  <c r="BH125" i="18"/>
  <c r="BG125" i="18"/>
  <c r="BF125" i="18"/>
  <c r="T125" i="18"/>
  <c r="R125" i="18"/>
  <c r="P125" i="18"/>
  <c r="BI122" i="18"/>
  <c r="BH122" i="18"/>
  <c r="BG122" i="18"/>
  <c r="BF122" i="18"/>
  <c r="T122" i="18"/>
  <c r="R122" i="18"/>
  <c r="P122" i="18"/>
  <c r="BI117" i="18"/>
  <c r="BH117" i="18"/>
  <c r="BG117" i="18"/>
  <c r="BF117" i="18"/>
  <c r="T117" i="18"/>
  <c r="R117" i="18"/>
  <c r="P117" i="18"/>
  <c r="BI112" i="18"/>
  <c r="BH112" i="18"/>
  <c r="BG112" i="18"/>
  <c r="BF112" i="18"/>
  <c r="T112" i="18"/>
  <c r="R112" i="18"/>
  <c r="P112" i="18"/>
  <c r="BI107" i="18"/>
  <c r="BH107" i="18"/>
  <c r="BG107" i="18"/>
  <c r="BF107" i="18"/>
  <c r="T107" i="18"/>
  <c r="R107" i="18"/>
  <c r="P107" i="18"/>
  <c r="J101" i="18"/>
  <c r="J100" i="18"/>
  <c r="F98" i="18"/>
  <c r="E96" i="18"/>
  <c r="J55" i="18"/>
  <c r="J54" i="18"/>
  <c r="F52" i="18"/>
  <c r="E50" i="18"/>
  <c r="J18" i="18"/>
  <c r="E18" i="18"/>
  <c r="F101" i="18" s="1"/>
  <c r="J17" i="18"/>
  <c r="J15" i="18"/>
  <c r="E15" i="18"/>
  <c r="F100" i="18" s="1"/>
  <c r="J14" i="18"/>
  <c r="J12" i="18"/>
  <c r="J98" i="18" s="1"/>
  <c r="E7" i="18"/>
  <c r="E94" i="18" s="1"/>
  <c r="J39" i="17"/>
  <c r="J38" i="17"/>
  <c r="AY73" i="1" s="1"/>
  <c r="J37" i="17"/>
  <c r="AX73" i="1"/>
  <c r="BI128" i="17"/>
  <c r="BH128" i="17"/>
  <c r="BG128" i="17"/>
  <c r="BF128" i="17"/>
  <c r="T128" i="17"/>
  <c r="R128" i="17"/>
  <c r="P128" i="17"/>
  <c r="BI126" i="17"/>
  <c r="BH126" i="17"/>
  <c r="BG126" i="17"/>
  <c r="BF126" i="17"/>
  <c r="T126" i="17"/>
  <c r="R126" i="17"/>
  <c r="P126" i="17"/>
  <c r="BI125" i="17"/>
  <c r="BH125" i="17"/>
  <c r="BG125" i="17"/>
  <c r="BF125" i="17"/>
  <c r="T125" i="17"/>
  <c r="R125" i="17"/>
  <c r="P125" i="17"/>
  <c r="BI123" i="17"/>
  <c r="BH123" i="17"/>
  <c r="BG123" i="17"/>
  <c r="BF123" i="17"/>
  <c r="T123" i="17"/>
  <c r="R123" i="17"/>
  <c r="P123" i="17"/>
  <c r="BI122" i="17"/>
  <c r="BH122" i="17"/>
  <c r="BG122" i="17"/>
  <c r="BF122" i="17"/>
  <c r="T122" i="17"/>
  <c r="R122" i="17"/>
  <c r="P122" i="17"/>
  <c r="BI120" i="17"/>
  <c r="BH120" i="17"/>
  <c r="BG120" i="17"/>
  <c r="BF120" i="17"/>
  <c r="T120" i="17"/>
  <c r="R120" i="17"/>
  <c r="P120" i="17"/>
  <c r="BI118" i="17"/>
  <c r="BH118" i="17"/>
  <c r="BG118" i="17"/>
  <c r="BF118" i="17"/>
  <c r="T118" i="17"/>
  <c r="R118" i="17"/>
  <c r="P118" i="17"/>
  <c r="BI115" i="17"/>
  <c r="BH115" i="17"/>
  <c r="BG115" i="17"/>
  <c r="BF115" i="17"/>
  <c r="T115" i="17"/>
  <c r="R115" i="17"/>
  <c r="P115" i="17"/>
  <c r="BI112" i="17"/>
  <c r="BH112" i="17"/>
  <c r="BG112" i="17"/>
  <c r="BF112" i="17"/>
  <c r="T112" i="17"/>
  <c r="R112" i="17"/>
  <c r="P112" i="17"/>
  <c r="BI110" i="17"/>
  <c r="BH110" i="17"/>
  <c r="BG110" i="17"/>
  <c r="BF110" i="17"/>
  <c r="T110" i="17"/>
  <c r="R110" i="17"/>
  <c r="P110" i="17"/>
  <c r="BI108" i="17"/>
  <c r="BH108" i="17"/>
  <c r="BG108" i="17"/>
  <c r="BF108" i="17"/>
  <c r="T108" i="17"/>
  <c r="R108" i="17"/>
  <c r="P108" i="17"/>
  <c r="BI106" i="17"/>
  <c r="BH106" i="17"/>
  <c r="BG106" i="17"/>
  <c r="BF106" i="17"/>
  <c r="T106" i="17"/>
  <c r="R106" i="17"/>
  <c r="P106" i="17"/>
  <c r="BI104" i="17"/>
  <c r="BH104" i="17"/>
  <c r="BG104" i="17"/>
  <c r="BF104" i="17"/>
  <c r="T104" i="17"/>
  <c r="R104" i="17"/>
  <c r="P104" i="17"/>
  <c r="BI103" i="17"/>
  <c r="BH103" i="17"/>
  <c r="BG103" i="17"/>
  <c r="BF103" i="17"/>
  <c r="T103" i="17"/>
  <c r="R103" i="17"/>
  <c r="P103" i="17"/>
  <c r="BI102" i="17"/>
  <c r="BH102" i="17"/>
  <c r="BG102" i="17"/>
  <c r="BF102" i="17"/>
  <c r="T102" i="17"/>
  <c r="R102" i="17"/>
  <c r="P102" i="17"/>
  <c r="BI101" i="17"/>
  <c r="BH101" i="17"/>
  <c r="BG101" i="17"/>
  <c r="BF101" i="17"/>
  <c r="T101" i="17"/>
  <c r="R101" i="17"/>
  <c r="P101" i="17"/>
  <c r="BI98" i="17"/>
  <c r="BH98" i="17"/>
  <c r="BG98" i="17"/>
  <c r="BF98" i="17"/>
  <c r="T98" i="17"/>
  <c r="R98" i="17"/>
  <c r="P98" i="17"/>
  <c r="BI96" i="17"/>
  <c r="BH96" i="17"/>
  <c r="BG96" i="17"/>
  <c r="BF96" i="17"/>
  <c r="T96" i="17"/>
  <c r="R96" i="17"/>
  <c r="P96" i="17"/>
  <c r="BI94" i="17"/>
  <c r="BH94" i="17"/>
  <c r="BG94" i="17"/>
  <c r="BF94" i="17"/>
  <c r="T94" i="17"/>
  <c r="R94" i="17"/>
  <c r="P94" i="17"/>
  <c r="BI93" i="17"/>
  <c r="BH93" i="17"/>
  <c r="BG93" i="17"/>
  <c r="BF93" i="17"/>
  <c r="T93" i="17"/>
  <c r="R93" i="17"/>
  <c r="P93" i="17"/>
  <c r="BI92" i="17"/>
  <c r="BH92" i="17"/>
  <c r="BG92" i="17"/>
  <c r="BF92" i="17"/>
  <c r="T92" i="17"/>
  <c r="R92" i="17"/>
  <c r="P92" i="17"/>
  <c r="J86" i="17"/>
  <c r="J85" i="17"/>
  <c r="F83" i="17"/>
  <c r="E81" i="17"/>
  <c r="J59" i="17"/>
  <c r="J58" i="17"/>
  <c r="F56" i="17"/>
  <c r="E54" i="17"/>
  <c r="J20" i="17"/>
  <c r="E20" i="17"/>
  <c r="F86" i="17" s="1"/>
  <c r="J19" i="17"/>
  <c r="J17" i="17"/>
  <c r="E17" i="17"/>
  <c r="F58" i="17"/>
  <c r="J16" i="17"/>
  <c r="J14" i="17"/>
  <c r="J56" i="17"/>
  <c r="E7" i="17"/>
  <c r="E50" i="17"/>
  <c r="J39" i="16"/>
  <c r="J38" i="16"/>
  <c r="AY72" i="1" s="1"/>
  <c r="J37" i="16"/>
  <c r="AX72" i="1"/>
  <c r="BI139" i="16"/>
  <c r="BH139" i="16"/>
  <c r="BG139" i="16"/>
  <c r="BF139" i="16"/>
  <c r="T139" i="16"/>
  <c r="R139" i="16"/>
  <c r="P139" i="16"/>
  <c r="BI137" i="16"/>
  <c r="BH137" i="16"/>
  <c r="BG137" i="16"/>
  <c r="BF137" i="16"/>
  <c r="T137" i="16"/>
  <c r="R137" i="16"/>
  <c r="P137" i="16"/>
  <c r="BI135" i="16"/>
  <c r="BH135" i="16"/>
  <c r="BG135" i="16"/>
  <c r="BF135" i="16"/>
  <c r="T135" i="16"/>
  <c r="R135" i="16"/>
  <c r="P135" i="16"/>
  <c r="BI134" i="16"/>
  <c r="BH134" i="16"/>
  <c r="BG134" i="16"/>
  <c r="BF134" i="16"/>
  <c r="T134" i="16"/>
  <c r="R134" i="16"/>
  <c r="P134" i="16"/>
  <c r="BI131" i="16"/>
  <c r="BH131" i="16"/>
  <c r="BG131" i="16"/>
  <c r="BF131" i="16"/>
  <c r="T131" i="16"/>
  <c r="R131" i="16"/>
  <c r="P131" i="16"/>
  <c r="BI128" i="16"/>
  <c r="BH128" i="16"/>
  <c r="BG128" i="16"/>
  <c r="BF128" i="16"/>
  <c r="T128" i="16"/>
  <c r="R128" i="16"/>
  <c r="P128" i="16"/>
  <c r="BI126" i="16"/>
  <c r="BH126" i="16"/>
  <c r="BG126" i="16"/>
  <c r="BF126" i="16"/>
  <c r="T126" i="16"/>
  <c r="R126" i="16"/>
  <c r="P126" i="16"/>
  <c r="BI123" i="16"/>
  <c r="BH123" i="16"/>
  <c r="BG123" i="16"/>
  <c r="BF123" i="16"/>
  <c r="T123" i="16"/>
  <c r="R123" i="16"/>
  <c r="P123" i="16"/>
  <c r="BI120" i="16"/>
  <c r="BH120" i="16"/>
  <c r="BG120" i="16"/>
  <c r="BF120" i="16"/>
  <c r="T120" i="16"/>
  <c r="R120" i="16"/>
  <c r="P120" i="16"/>
  <c r="BI117" i="16"/>
  <c r="BH117" i="16"/>
  <c r="BG117" i="16"/>
  <c r="BF117" i="16"/>
  <c r="T117" i="16"/>
  <c r="R117" i="16"/>
  <c r="P117" i="16"/>
  <c r="BI112" i="16"/>
  <c r="BH112" i="16"/>
  <c r="BG112" i="16"/>
  <c r="BF112" i="16"/>
  <c r="T112" i="16"/>
  <c r="T111" i="16" s="1"/>
  <c r="R112" i="16"/>
  <c r="R111" i="16" s="1"/>
  <c r="P112" i="16"/>
  <c r="P111" i="16"/>
  <c r="BI109" i="16"/>
  <c r="BH109" i="16"/>
  <c r="BG109" i="16"/>
  <c r="BF109" i="16"/>
  <c r="T109" i="16"/>
  <c r="R109" i="16"/>
  <c r="P109" i="16"/>
  <c r="BI106" i="16"/>
  <c r="BH106" i="16"/>
  <c r="BG106" i="16"/>
  <c r="BF106" i="16"/>
  <c r="T106" i="16"/>
  <c r="R106" i="16"/>
  <c r="P106" i="16"/>
  <c r="BI104" i="16"/>
  <c r="BH104" i="16"/>
  <c r="BG104" i="16"/>
  <c r="BF104" i="16"/>
  <c r="T104" i="16"/>
  <c r="R104" i="16"/>
  <c r="P104" i="16"/>
  <c r="BI101" i="16"/>
  <c r="BH101" i="16"/>
  <c r="BG101" i="16"/>
  <c r="BF101" i="16"/>
  <c r="T101" i="16"/>
  <c r="R101" i="16"/>
  <c r="P101" i="16"/>
  <c r="BI98" i="16"/>
  <c r="BH98" i="16"/>
  <c r="BG98" i="16"/>
  <c r="BF98" i="16"/>
  <c r="T98" i="16"/>
  <c r="R98" i="16"/>
  <c r="P98" i="16"/>
  <c r="BI96" i="16"/>
  <c r="BH96" i="16"/>
  <c r="BG96" i="16"/>
  <c r="BF96" i="16"/>
  <c r="T96" i="16"/>
  <c r="R96" i="16"/>
  <c r="P96" i="16"/>
  <c r="BI93" i="16"/>
  <c r="BH93" i="16"/>
  <c r="BG93" i="16"/>
  <c r="BF93" i="16"/>
  <c r="T93" i="16"/>
  <c r="R93" i="16"/>
  <c r="P93" i="16"/>
  <c r="J87" i="16"/>
  <c r="J86" i="16"/>
  <c r="F84" i="16"/>
  <c r="E82" i="16"/>
  <c r="J59" i="16"/>
  <c r="J58" i="16"/>
  <c r="F56" i="16"/>
  <c r="E54" i="16"/>
  <c r="J20" i="16"/>
  <c r="E20" i="16"/>
  <c r="F87" i="16"/>
  <c r="J19" i="16"/>
  <c r="J17" i="16"/>
  <c r="E17" i="16"/>
  <c r="F58" i="16"/>
  <c r="J16" i="16"/>
  <c r="J14" i="16"/>
  <c r="J84" i="16" s="1"/>
  <c r="E7" i="16"/>
  <c r="E78" i="16" s="1"/>
  <c r="J39" i="15"/>
  <c r="J38" i="15"/>
  <c r="AY71" i="1"/>
  <c r="J37" i="15"/>
  <c r="AX71" i="1"/>
  <c r="BI90" i="15"/>
  <c r="BH90" i="15"/>
  <c r="BG90" i="15"/>
  <c r="BF90" i="15"/>
  <c r="T90" i="15"/>
  <c r="T89" i="15" s="1"/>
  <c r="T88" i="15" s="1"/>
  <c r="T87" i="15" s="1"/>
  <c r="R90" i="15"/>
  <c r="R89" i="15"/>
  <c r="R88" i="15" s="1"/>
  <c r="R87" i="15" s="1"/>
  <c r="P90" i="15"/>
  <c r="P89" i="15"/>
  <c r="P88" i="15" s="1"/>
  <c r="P87" i="15" s="1"/>
  <c r="AU71" i="1" s="1"/>
  <c r="J84" i="15"/>
  <c r="J83" i="15"/>
  <c r="F81" i="15"/>
  <c r="E79" i="15"/>
  <c r="J59" i="15"/>
  <c r="J58" i="15"/>
  <c r="F56" i="15"/>
  <c r="E54" i="15"/>
  <c r="J20" i="15"/>
  <c r="E20" i="15"/>
  <c r="F59" i="15"/>
  <c r="J19" i="15"/>
  <c r="J17" i="15"/>
  <c r="E17" i="15"/>
  <c r="F83" i="15" s="1"/>
  <c r="J16" i="15"/>
  <c r="J14" i="15"/>
  <c r="J81" i="15" s="1"/>
  <c r="E7" i="15"/>
  <c r="E75" i="15" s="1"/>
  <c r="J37" i="14"/>
  <c r="J36" i="14"/>
  <c r="AY70" i="1"/>
  <c r="J35" i="14"/>
  <c r="AX70" i="1" s="1"/>
  <c r="BI780" i="14"/>
  <c r="BH780" i="14"/>
  <c r="BG780" i="14"/>
  <c r="BF780" i="14"/>
  <c r="T780" i="14"/>
  <c r="R780" i="14"/>
  <c r="P780" i="14"/>
  <c r="BI779" i="14"/>
  <c r="BH779" i="14"/>
  <c r="BG779" i="14"/>
  <c r="BF779" i="14"/>
  <c r="T779" i="14"/>
  <c r="R779" i="14"/>
  <c r="P779" i="14"/>
  <c r="BI775" i="14"/>
  <c r="BH775" i="14"/>
  <c r="BG775" i="14"/>
  <c r="BF775" i="14"/>
  <c r="T775" i="14"/>
  <c r="R775" i="14"/>
  <c r="P775" i="14"/>
  <c r="BI769" i="14"/>
  <c r="BH769" i="14"/>
  <c r="BG769" i="14"/>
  <c r="BF769" i="14"/>
  <c r="T769" i="14"/>
  <c r="R769" i="14"/>
  <c r="P769" i="14"/>
  <c r="BI767" i="14"/>
  <c r="BH767" i="14"/>
  <c r="BG767" i="14"/>
  <c r="BF767" i="14"/>
  <c r="T767" i="14"/>
  <c r="R767" i="14"/>
  <c r="P767" i="14"/>
  <c r="BI761" i="14"/>
  <c r="BH761" i="14"/>
  <c r="BG761" i="14"/>
  <c r="BF761" i="14"/>
  <c r="T761" i="14"/>
  <c r="R761" i="14"/>
  <c r="P761" i="14"/>
  <c r="BI759" i="14"/>
  <c r="BH759" i="14"/>
  <c r="BG759" i="14"/>
  <c r="BF759" i="14"/>
  <c r="T759" i="14"/>
  <c r="R759" i="14"/>
  <c r="P759" i="14"/>
  <c r="BI753" i="14"/>
  <c r="BH753" i="14"/>
  <c r="BG753" i="14"/>
  <c r="BF753" i="14"/>
  <c r="T753" i="14"/>
  <c r="R753" i="14"/>
  <c r="P753" i="14"/>
  <c r="BI747" i="14"/>
  <c r="BH747" i="14"/>
  <c r="BG747" i="14"/>
  <c r="BF747" i="14"/>
  <c r="T747" i="14"/>
  <c r="R747" i="14"/>
  <c r="P747" i="14"/>
  <c r="BI744" i="14"/>
  <c r="BH744" i="14"/>
  <c r="BG744" i="14"/>
  <c r="BF744" i="14"/>
  <c r="T744" i="14"/>
  <c r="R744" i="14"/>
  <c r="P744" i="14"/>
  <c r="BI742" i="14"/>
  <c r="BH742" i="14"/>
  <c r="BG742" i="14"/>
  <c r="BF742" i="14"/>
  <c r="T742" i="14"/>
  <c r="R742" i="14"/>
  <c r="P742" i="14"/>
  <c r="BI739" i="14"/>
  <c r="BH739" i="14"/>
  <c r="BG739" i="14"/>
  <c r="BF739" i="14"/>
  <c r="T739" i="14"/>
  <c r="R739" i="14"/>
  <c r="P739" i="14"/>
  <c r="BI732" i="14"/>
  <c r="BH732" i="14"/>
  <c r="BG732" i="14"/>
  <c r="BF732" i="14"/>
  <c r="T732" i="14"/>
  <c r="R732" i="14"/>
  <c r="P732" i="14"/>
  <c r="BI726" i="14"/>
  <c r="BH726" i="14"/>
  <c r="BG726" i="14"/>
  <c r="BF726" i="14"/>
  <c r="T726" i="14"/>
  <c r="R726" i="14"/>
  <c r="P726" i="14"/>
  <c r="BI724" i="14"/>
  <c r="BH724" i="14"/>
  <c r="BG724" i="14"/>
  <c r="BF724" i="14"/>
  <c r="T724" i="14"/>
  <c r="R724" i="14"/>
  <c r="P724" i="14"/>
  <c r="BI721" i="14"/>
  <c r="BH721" i="14"/>
  <c r="BG721" i="14"/>
  <c r="BF721" i="14"/>
  <c r="T721" i="14"/>
  <c r="R721" i="14"/>
  <c r="P721" i="14"/>
  <c r="BI717" i="14"/>
  <c r="BH717" i="14"/>
  <c r="BG717" i="14"/>
  <c r="BF717" i="14"/>
  <c r="T717" i="14"/>
  <c r="R717" i="14"/>
  <c r="P717" i="14"/>
  <c r="BI714" i="14"/>
  <c r="BH714" i="14"/>
  <c r="BG714" i="14"/>
  <c r="BF714" i="14"/>
  <c r="T714" i="14"/>
  <c r="R714" i="14"/>
  <c r="P714" i="14"/>
  <c r="BI711" i="14"/>
  <c r="BH711" i="14"/>
  <c r="BG711" i="14"/>
  <c r="BF711" i="14"/>
  <c r="T711" i="14"/>
  <c r="R711" i="14"/>
  <c r="P711" i="14"/>
  <c r="BI708" i="14"/>
  <c r="BH708" i="14"/>
  <c r="BG708" i="14"/>
  <c r="BF708" i="14"/>
  <c r="T708" i="14"/>
  <c r="R708" i="14"/>
  <c r="P708" i="14"/>
  <c r="BI705" i="14"/>
  <c r="BH705" i="14"/>
  <c r="BG705" i="14"/>
  <c r="BF705" i="14"/>
  <c r="T705" i="14"/>
  <c r="R705" i="14"/>
  <c r="P705" i="14"/>
  <c r="BI702" i="14"/>
  <c r="BH702" i="14"/>
  <c r="BG702" i="14"/>
  <c r="BF702" i="14"/>
  <c r="T702" i="14"/>
  <c r="R702" i="14"/>
  <c r="P702" i="14"/>
  <c r="BI699" i="14"/>
  <c r="BH699" i="14"/>
  <c r="BG699" i="14"/>
  <c r="BF699" i="14"/>
  <c r="T699" i="14"/>
  <c r="R699" i="14"/>
  <c r="P699" i="14"/>
  <c r="BI696" i="14"/>
  <c r="BH696" i="14"/>
  <c r="BG696" i="14"/>
  <c r="BF696" i="14"/>
  <c r="T696" i="14"/>
  <c r="R696" i="14"/>
  <c r="P696" i="14"/>
  <c r="BI693" i="14"/>
  <c r="BH693" i="14"/>
  <c r="BG693" i="14"/>
  <c r="BF693" i="14"/>
  <c r="T693" i="14"/>
  <c r="R693" i="14"/>
  <c r="P693" i="14"/>
  <c r="BI691" i="14"/>
  <c r="BH691" i="14"/>
  <c r="BG691" i="14"/>
  <c r="BF691" i="14"/>
  <c r="T691" i="14"/>
  <c r="R691" i="14"/>
  <c r="P691" i="14"/>
  <c r="BI689" i="14"/>
  <c r="BH689" i="14"/>
  <c r="BG689" i="14"/>
  <c r="BF689" i="14"/>
  <c r="T689" i="14"/>
  <c r="R689" i="14"/>
  <c r="P689" i="14"/>
  <c r="BI683" i="14"/>
  <c r="BH683" i="14"/>
  <c r="BG683" i="14"/>
  <c r="BF683" i="14"/>
  <c r="T683" i="14"/>
  <c r="R683" i="14"/>
  <c r="P683" i="14"/>
  <c r="BI681" i="14"/>
  <c r="BH681" i="14"/>
  <c r="BG681" i="14"/>
  <c r="BF681" i="14"/>
  <c r="T681" i="14"/>
  <c r="R681" i="14"/>
  <c r="P681" i="14"/>
  <c r="BI676" i="14"/>
  <c r="BH676" i="14"/>
  <c r="BG676" i="14"/>
  <c r="BF676" i="14"/>
  <c r="T676" i="14"/>
  <c r="R676" i="14"/>
  <c r="P676" i="14"/>
  <c r="BI673" i="14"/>
  <c r="BH673" i="14"/>
  <c r="BG673" i="14"/>
  <c r="BF673" i="14"/>
  <c r="T673" i="14"/>
  <c r="R673" i="14"/>
  <c r="P673" i="14"/>
  <c r="BI669" i="14"/>
  <c r="BH669" i="14"/>
  <c r="BG669" i="14"/>
  <c r="BF669" i="14"/>
  <c r="T669" i="14"/>
  <c r="R669" i="14"/>
  <c r="P669" i="14"/>
  <c r="BI664" i="14"/>
  <c r="BH664" i="14"/>
  <c r="BG664" i="14"/>
  <c r="BF664" i="14"/>
  <c r="T664" i="14"/>
  <c r="R664" i="14"/>
  <c r="P664" i="14"/>
  <c r="BI663" i="14"/>
  <c r="BH663" i="14"/>
  <c r="BG663" i="14"/>
  <c r="BF663" i="14"/>
  <c r="T663" i="14"/>
  <c r="R663" i="14"/>
  <c r="P663" i="14"/>
  <c r="BI660" i="14"/>
  <c r="BH660" i="14"/>
  <c r="BG660" i="14"/>
  <c r="BF660" i="14"/>
  <c r="T660" i="14"/>
  <c r="R660" i="14"/>
  <c r="P660" i="14"/>
  <c r="BI658" i="14"/>
  <c r="BH658" i="14"/>
  <c r="BG658" i="14"/>
  <c r="BF658" i="14"/>
  <c r="T658" i="14"/>
  <c r="R658" i="14"/>
  <c r="P658" i="14"/>
  <c r="BI655" i="14"/>
  <c r="BH655" i="14"/>
  <c r="BG655" i="14"/>
  <c r="BF655" i="14"/>
  <c r="T655" i="14"/>
  <c r="R655" i="14"/>
  <c r="P655" i="14"/>
  <c r="BI654" i="14"/>
  <c r="BH654" i="14"/>
  <c r="BG654" i="14"/>
  <c r="BF654" i="14"/>
  <c r="T654" i="14"/>
  <c r="R654" i="14"/>
  <c r="P654" i="14"/>
  <c r="BI651" i="14"/>
  <c r="BH651" i="14"/>
  <c r="BG651" i="14"/>
  <c r="BF651" i="14"/>
  <c r="T651" i="14"/>
  <c r="R651" i="14"/>
  <c r="P651" i="14"/>
  <c r="BI648" i="14"/>
  <c r="BH648" i="14"/>
  <c r="BG648" i="14"/>
  <c r="BF648" i="14"/>
  <c r="T648" i="14"/>
  <c r="R648" i="14"/>
  <c r="P648" i="14"/>
  <c r="BI646" i="14"/>
  <c r="BH646" i="14"/>
  <c r="BG646" i="14"/>
  <c r="BF646" i="14"/>
  <c r="T646" i="14"/>
  <c r="R646" i="14"/>
  <c r="P646" i="14"/>
  <c r="BI645" i="14"/>
  <c r="BH645" i="14"/>
  <c r="BG645" i="14"/>
  <c r="BF645" i="14"/>
  <c r="T645" i="14"/>
  <c r="R645" i="14"/>
  <c r="P645" i="14"/>
  <c r="BI642" i="14"/>
  <c r="BH642" i="14"/>
  <c r="BG642" i="14"/>
  <c r="BF642" i="14"/>
  <c r="T642" i="14"/>
  <c r="R642" i="14"/>
  <c r="P642" i="14"/>
  <c r="BI639" i="14"/>
  <c r="BH639" i="14"/>
  <c r="BG639" i="14"/>
  <c r="BF639" i="14"/>
  <c r="T639" i="14"/>
  <c r="R639" i="14"/>
  <c r="P639" i="14"/>
  <c r="BI638" i="14"/>
  <c r="BH638" i="14"/>
  <c r="BG638" i="14"/>
  <c r="BF638" i="14"/>
  <c r="T638" i="14"/>
  <c r="R638" i="14"/>
  <c r="P638" i="14"/>
  <c r="BI635" i="14"/>
  <c r="BH635" i="14"/>
  <c r="BG635" i="14"/>
  <c r="BF635" i="14"/>
  <c r="T635" i="14"/>
  <c r="R635" i="14"/>
  <c r="P635" i="14"/>
  <c r="BI634" i="14"/>
  <c r="BH634" i="14"/>
  <c r="BG634" i="14"/>
  <c r="BF634" i="14"/>
  <c r="T634" i="14"/>
  <c r="R634" i="14"/>
  <c r="P634" i="14"/>
  <c r="BI631" i="14"/>
  <c r="BH631" i="14"/>
  <c r="BG631" i="14"/>
  <c r="BF631" i="14"/>
  <c r="T631" i="14"/>
  <c r="R631" i="14"/>
  <c r="P631" i="14"/>
  <c r="BI628" i="14"/>
  <c r="BH628" i="14"/>
  <c r="BG628" i="14"/>
  <c r="BF628" i="14"/>
  <c r="T628" i="14"/>
  <c r="R628" i="14"/>
  <c r="P628" i="14"/>
  <c r="BI625" i="14"/>
  <c r="BH625" i="14"/>
  <c r="BG625" i="14"/>
  <c r="BF625" i="14"/>
  <c r="T625" i="14"/>
  <c r="R625" i="14"/>
  <c r="P625" i="14"/>
  <c r="BI624" i="14"/>
  <c r="BH624" i="14"/>
  <c r="BG624" i="14"/>
  <c r="BF624" i="14"/>
  <c r="T624" i="14"/>
  <c r="R624" i="14"/>
  <c r="P624" i="14"/>
  <c r="BI621" i="14"/>
  <c r="BH621" i="14"/>
  <c r="BG621" i="14"/>
  <c r="BF621" i="14"/>
  <c r="T621" i="14"/>
  <c r="R621" i="14"/>
  <c r="P621" i="14"/>
  <c r="BI617" i="14"/>
  <c r="BH617" i="14"/>
  <c r="BG617" i="14"/>
  <c r="BF617" i="14"/>
  <c r="T617" i="14"/>
  <c r="R617" i="14"/>
  <c r="P617" i="14"/>
  <c r="BI612" i="14"/>
  <c r="BH612" i="14"/>
  <c r="BG612" i="14"/>
  <c r="BF612" i="14"/>
  <c r="T612" i="14"/>
  <c r="R612" i="14"/>
  <c r="P612" i="14"/>
  <c r="BI611" i="14"/>
  <c r="BH611" i="14"/>
  <c r="BG611" i="14"/>
  <c r="BF611" i="14"/>
  <c r="T611" i="14"/>
  <c r="R611" i="14"/>
  <c r="P611" i="14"/>
  <c r="BI602" i="14"/>
  <c r="BH602" i="14"/>
  <c r="BG602" i="14"/>
  <c r="BF602" i="14"/>
  <c r="T602" i="14"/>
  <c r="R602" i="14"/>
  <c r="P602" i="14"/>
  <c r="BI597" i="14"/>
  <c r="BH597" i="14"/>
  <c r="BG597" i="14"/>
  <c r="BF597" i="14"/>
  <c r="T597" i="14"/>
  <c r="R597" i="14"/>
  <c r="P597" i="14"/>
  <c r="BI591" i="14"/>
  <c r="BH591" i="14"/>
  <c r="BG591" i="14"/>
  <c r="BF591" i="14"/>
  <c r="T591" i="14"/>
  <c r="T590" i="14"/>
  <c r="R591" i="14"/>
  <c r="R590" i="14" s="1"/>
  <c r="P591" i="14"/>
  <c r="P590" i="14"/>
  <c r="BI585" i="14"/>
  <c r="BH585" i="14"/>
  <c r="BG585" i="14"/>
  <c r="BF585" i="14"/>
  <c r="T585" i="14"/>
  <c r="R585" i="14"/>
  <c r="P585" i="14"/>
  <c r="BI583" i="14"/>
  <c r="BH583" i="14"/>
  <c r="BG583" i="14"/>
  <c r="BF583" i="14"/>
  <c r="T583" i="14"/>
  <c r="R583" i="14"/>
  <c r="P583" i="14"/>
  <c r="BI580" i="14"/>
  <c r="BH580" i="14"/>
  <c r="BG580" i="14"/>
  <c r="BF580" i="14"/>
  <c r="T580" i="14"/>
  <c r="R580" i="14"/>
  <c r="P580" i="14"/>
  <c r="BI574" i="14"/>
  <c r="BH574" i="14"/>
  <c r="BG574" i="14"/>
  <c r="BF574" i="14"/>
  <c r="T574" i="14"/>
  <c r="R574" i="14"/>
  <c r="P574" i="14"/>
  <c r="BI571" i="14"/>
  <c r="BH571" i="14"/>
  <c r="BG571" i="14"/>
  <c r="BF571" i="14"/>
  <c r="T571" i="14"/>
  <c r="R571" i="14"/>
  <c r="P571" i="14"/>
  <c r="BI566" i="14"/>
  <c r="BH566" i="14"/>
  <c r="BG566" i="14"/>
  <c r="BF566" i="14"/>
  <c r="T566" i="14"/>
  <c r="R566" i="14"/>
  <c r="P566" i="14"/>
  <c r="BI561" i="14"/>
  <c r="BH561" i="14"/>
  <c r="BG561" i="14"/>
  <c r="BF561" i="14"/>
  <c r="T561" i="14"/>
  <c r="R561" i="14"/>
  <c r="P561" i="14"/>
  <c r="BI558" i="14"/>
  <c r="BH558" i="14"/>
  <c r="BG558" i="14"/>
  <c r="BF558" i="14"/>
  <c r="T558" i="14"/>
  <c r="R558" i="14"/>
  <c r="P558" i="14"/>
  <c r="BI555" i="14"/>
  <c r="BH555" i="14"/>
  <c r="BG555" i="14"/>
  <c r="BF555" i="14"/>
  <c r="T555" i="14"/>
  <c r="R555" i="14"/>
  <c r="P555" i="14"/>
  <c r="BI553" i="14"/>
  <c r="BH553" i="14"/>
  <c r="BG553" i="14"/>
  <c r="BF553" i="14"/>
  <c r="T553" i="14"/>
  <c r="R553" i="14"/>
  <c r="P553" i="14"/>
  <c r="BI548" i="14"/>
  <c r="BH548" i="14"/>
  <c r="BG548" i="14"/>
  <c r="BF548" i="14"/>
  <c r="T548" i="14"/>
  <c r="R548" i="14"/>
  <c r="P548" i="14"/>
  <c r="BI543" i="14"/>
  <c r="BH543" i="14"/>
  <c r="BG543" i="14"/>
  <c r="BF543" i="14"/>
  <c r="T543" i="14"/>
  <c r="R543" i="14"/>
  <c r="P543" i="14"/>
  <c r="BI538" i="14"/>
  <c r="BH538" i="14"/>
  <c r="BG538" i="14"/>
  <c r="BF538" i="14"/>
  <c r="T538" i="14"/>
  <c r="R538" i="14"/>
  <c r="P538" i="14"/>
  <c r="BI535" i="14"/>
  <c r="BH535" i="14"/>
  <c r="BG535" i="14"/>
  <c r="BF535" i="14"/>
  <c r="T535" i="14"/>
  <c r="R535" i="14"/>
  <c r="P535" i="14"/>
  <c r="BI532" i="14"/>
  <c r="BH532" i="14"/>
  <c r="BG532" i="14"/>
  <c r="BF532" i="14"/>
  <c r="T532" i="14"/>
  <c r="R532" i="14"/>
  <c r="P532" i="14"/>
  <c r="BI527" i="14"/>
  <c r="BH527" i="14"/>
  <c r="BG527" i="14"/>
  <c r="BF527" i="14"/>
  <c r="T527" i="14"/>
  <c r="R527" i="14"/>
  <c r="P527" i="14"/>
  <c r="BI524" i="14"/>
  <c r="BH524" i="14"/>
  <c r="BG524" i="14"/>
  <c r="BF524" i="14"/>
  <c r="T524" i="14"/>
  <c r="R524" i="14"/>
  <c r="P524" i="14"/>
  <c r="BI521" i="14"/>
  <c r="BH521" i="14"/>
  <c r="BG521" i="14"/>
  <c r="BF521" i="14"/>
  <c r="T521" i="14"/>
  <c r="R521" i="14"/>
  <c r="P521" i="14"/>
  <c r="BI518" i="14"/>
  <c r="BH518" i="14"/>
  <c r="BG518" i="14"/>
  <c r="BF518" i="14"/>
  <c r="T518" i="14"/>
  <c r="R518" i="14"/>
  <c r="P518" i="14"/>
  <c r="BI512" i="14"/>
  <c r="BH512" i="14"/>
  <c r="BG512" i="14"/>
  <c r="BF512" i="14"/>
  <c r="T512" i="14"/>
  <c r="R512" i="14"/>
  <c r="P512" i="14"/>
  <c r="BI506" i="14"/>
  <c r="BH506" i="14"/>
  <c r="BG506" i="14"/>
  <c r="BF506" i="14"/>
  <c r="T506" i="14"/>
  <c r="R506" i="14"/>
  <c r="P506" i="14"/>
  <c r="BI500" i="14"/>
  <c r="BH500" i="14"/>
  <c r="BG500" i="14"/>
  <c r="BF500" i="14"/>
  <c r="T500" i="14"/>
  <c r="R500" i="14"/>
  <c r="P500" i="14"/>
  <c r="BI494" i="14"/>
  <c r="BH494" i="14"/>
  <c r="BG494" i="14"/>
  <c r="BF494" i="14"/>
  <c r="T494" i="14"/>
  <c r="R494" i="14"/>
  <c r="P494" i="14"/>
  <c r="BI488" i="14"/>
  <c r="BH488" i="14"/>
  <c r="BG488" i="14"/>
  <c r="BF488" i="14"/>
  <c r="T488" i="14"/>
  <c r="R488" i="14"/>
  <c r="P488" i="14"/>
  <c r="BI484" i="14"/>
  <c r="BH484" i="14"/>
  <c r="BG484" i="14"/>
  <c r="BF484" i="14"/>
  <c r="T484" i="14"/>
  <c r="T483" i="14" s="1"/>
  <c r="R484" i="14"/>
  <c r="R483" i="14" s="1"/>
  <c r="P484" i="14"/>
  <c r="P483" i="14" s="1"/>
  <c r="BI481" i="14"/>
  <c r="BH481" i="14"/>
  <c r="BG481" i="14"/>
  <c r="BF481" i="14"/>
  <c r="T481" i="14"/>
  <c r="R481" i="14"/>
  <c r="P481" i="14"/>
  <c r="BI479" i="14"/>
  <c r="BH479" i="14"/>
  <c r="BG479" i="14"/>
  <c r="BF479" i="14"/>
  <c r="T479" i="14"/>
  <c r="R479" i="14"/>
  <c r="P479" i="14"/>
  <c r="BI477" i="14"/>
  <c r="BH477" i="14"/>
  <c r="BG477" i="14"/>
  <c r="BF477" i="14"/>
  <c r="T477" i="14"/>
  <c r="R477" i="14"/>
  <c r="P477" i="14"/>
  <c r="BI475" i="14"/>
  <c r="BH475" i="14"/>
  <c r="BG475" i="14"/>
  <c r="BF475" i="14"/>
  <c r="T475" i="14"/>
  <c r="R475" i="14"/>
  <c r="P475" i="14"/>
  <c r="BI472" i="14"/>
  <c r="BH472" i="14"/>
  <c r="BG472" i="14"/>
  <c r="BF472" i="14"/>
  <c r="T472" i="14"/>
  <c r="R472" i="14"/>
  <c r="P472" i="14"/>
  <c r="BI469" i="14"/>
  <c r="BH469" i="14"/>
  <c r="BG469" i="14"/>
  <c r="BF469" i="14"/>
  <c r="T469" i="14"/>
  <c r="R469" i="14"/>
  <c r="P469" i="14"/>
  <c r="BI467" i="14"/>
  <c r="BH467" i="14"/>
  <c r="BG467" i="14"/>
  <c r="BF467" i="14"/>
  <c r="T467" i="14"/>
  <c r="R467" i="14"/>
  <c r="P467" i="14"/>
  <c r="BI464" i="14"/>
  <c r="BH464" i="14"/>
  <c r="BG464" i="14"/>
  <c r="BF464" i="14"/>
  <c r="T464" i="14"/>
  <c r="R464" i="14"/>
  <c r="P464" i="14"/>
  <c r="BI460" i="14"/>
  <c r="BH460" i="14"/>
  <c r="BG460" i="14"/>
  <c r="BF460" i="14"/>
  <c r="T460" i="14"/>
  <c r="R460" i="14"/>
  <c r="P460" i="14"/>
  <c r="BI458" i="14"/>
  <c r="BH458" i="14"/>
  <c r="BG458" i="14"/>
  <c r="BF458" i="14"/>
  <c r="T458" i="14"/>
  <c r="R458" i="14"/>
  <c r="P458" i="14"/>
  <c r="BI449" i="14"/>
  <c r="BH449" i="14"/>
  <c r="BG449" i="14"/>
  <c r="BF449" i="14"/>
  <c r="T449" i="14"/>
  <c r="R449" i="14"/>
  <c r="P449" i="14"/>
  <c r="BI443" i="14"/>
  <c r="BH443" i="14"/>
  <c r="BG443" i="14"/>
  <c r="BF443" i="14"/>
  <c r="T443" i="14"/>
  <c r="R443" i="14"/>
  <c r="P443" i="14"/>
  <c r="BI440" i="14"/>
  <c r="BH440" i="14"/>
  <c r="BG440" i="14"/>
  <c r="BF440" i="14"/>
  <c r="T440" i="14"/>
  <c r="R440" i="14"/>
  <c r="P440" i="14"/>
  <c r="BI435" i="14"/>
  <c r="BH435" i="14"/>
  <c r="BG435" i="14"/>
  <c r="BF435" i="14"/>
  <c r="T435" i="14"/>
  <c r="R435" i="14"/>
  <c r="P435" i="14"/>
  <c r="BI430" i="14"/>
  <c r="BH430" i="14"/>
  <c r="BG430" i="14"/>
  <c r="BF430" i="14"/>
  <c r="T430" i="14"/>
  <c r="R430" i="14"/>
  <c r="P430" i="14"/>
  <c r="BI424" i="14"/>
  <c r="BH424" i="14"/>
  <c r="BG424" i="14"/>
  <c r="BF424" i="14"/>
  <c r="T424" i="14"/>
  <c r="R424" i="14"/>
  <c r="P424" i="14"/>
  <c r="BI416" i="14"/>
  <c r="BH416" i="14"/>
  <c r="BG416" i="14"/>
  <c r="BF416" i="14"/>
  <c r="T416" i="14"/>
  <c r="R416" i="14"/>
  <c r="P416" i="14"/>
  <c r="BI410" i="14"/>
  <c r="BH410" i="14"/>
  <c r="BG410" i="14"/>
  <c r="BF410" i="14"/>
  <c r="T410" i="14"/>
  <c r="R410" i="14"/>
  <c r="P410" i="14"/>
  <c r="BI407" i="14"/>
  <c r="BH407" i="14"/>
  <c r="BG407" i="14"/>
  <c r="BF407" i="14"/>
  <c r="T407" i="14"/>
  <c r="R407" i="14"/>
  <c r="P407" i="14"/>
  <c r="BI404" i="14"/>
  <c r="BH404" i="14"/>
  <c r="BG404" i="14"/>
  <c r="BF404" i="14"/>
  <c r="T404" i="14"/>
  <c r="R404" i="14"/>
  <c r="P404" i="14"/>
  <c r="BI402" i="14"/>
  <c r="BH402" i="14"/>
  <c r="BG402" i="14"/>
  <c r="BF402" i="14"/>
  <c r="T402" i="14"/>
  <c r="R402" i="14"/>
  <c r="P402" i="14"/>
  <c r="BI400" i="14"/>
  <c r="BH400" i="14"/>
  <c r="BG400" i="14"/>
  <c r="BF400" i="14"/>
  <c r="T400" i="14"/>
  <c r="R400" i="14"/>
  <c r="P400" i="14"/>
  <c r="BI396" i="14"/>
  <c r="BH396" i="14"/>
  <c r="BG396" i="14"/>
  <c r="BF396" i="14"/>
  <c r="T396" i="14"/>
  <c r="R396" i="14"/>
  <c r="P396" i="14"/>
  <c r="BI375" i="14"/>
  <c r="BH375" i="14"/>
  <c r="BG375" i="14"/>
  <c r="BF375" i="14"/>
  <c r="T375" i="14"/>
  <c r="R375" i="14"/>
  <c r="P375" i="14"/>
  <c r="BI363" i="14"/>
  <c r="BH363" i="14"/>
  <c r="BG363" i="14"/>
  <c r="BF363" i="14"/>
  <c r="T363" i="14"/>
  <c r="R363" i="14"/>
  <c r="P363" i="14"/>
  <c r="BI354" i="14"/>
  <c r="BH354" i="14"/>
  <c r="BG354" i="14"/>
  <c r="BF354" i="14"/>
  <c r="T354" i="14"/>
  <c r="R354" i="14"/>
  <c r="P354" i="14"/>
  <c r="BI351" i="14"/>
  <c r="BH351" i="14"/>
  <c r="BG351" i="14"/>
  <c r="BF351" i="14"/>
  <c r="T351" i="14"/>
  <c r="R351" i="14"/>
  <c r="P351" i="14"/>
  <c r="BI348" i="14"/>
  <c r="BH348" i="14"/>
  <c r="BG348" i="14"/>
  <c r="BF348" i="14"/>
  <c r="T348" i="14"/>
  <c r="R348" i="14"/>
  <c r="P348" i="14"/>
  <c r="BI345" i="14"/>
  <c r="BH345" i="14"/>
  <c r="BG345" i="14"/>
  <c r="BF345" i="14"/>
  <c r="T345" i="14"/>
  <c r="R345" i="14"/>
  <c r="P345" i="14"/>
  <c r="BI342" i="14"/>
  <c r="BH342" i="14"/>
  <c r="BG342" i="14"/>
  <c r="BF342" i="14"/>
  <c r="T342" i="14"/>
  <c r="R342" i="14"/>
  <c r="P342" i="14"/>
  <c r="BI339" i="14"/>
  <c r="BH339" i="14"/>
  <c r="BG339" i="14"/>
  <c r="BF339" i="14"/>
  <c r="T339" i="14"/>
  <c r="R339" i="14"/>
  <c r="P339" i="14"/>
  <c r="BI333" i="14"/>
  <c r="BH333" i="14"/>
  <c r="BG333" i="14"/>
  <c r="BF333" i="14"/>
  <c r="T333" i="14"/>
  <c r="R333" i="14"/>
  <c r="P333" i="14"/>
  <c r="BI330" i="14"/>
  <c r="BH330" i="14"/>
  <c r="BG330" i="14"/>
  <c r="BF330" i="14"/>
  <c r="T330" i="14"/>
  <c r="R330" i="14"/>
  <c r="P330" i="14"/>
  <c r="BI327" i="14"/>
  <c r="BH327" i="14"/>
  <c r="BG327" i="14"/>
  <c r="BF327" i="14"/>
  <c r="T327" i="14"/>
  <c r="R327" i="14"/>
  <c r="P327" i="14"/>
  <c r="BI324" i="14"/>
  <c r="BH324" i="14"/>
  <c r="BG324" i="14"/>
  <c r="BF324" i="14"/>
  <c r="T324" i="14"/>
  <c r="R324" i="14"/>
  <c r="P324" i="14"/>
  <c r="BI321" i="14"/>
  <c r="BH321" i="14"/>
  <c r="BG321" i="14"/>
  <c r="BF321" i="14"/>
  <c r="T321" i="14"/>
  <c r="R321" i="14"/>
  <c r="P321" i="14"/>
  <c r="BI318" i="14"/>
  <c r="BH318" i="14"/>
  <c r="BG318" i="14"/>
  <c r="BF318" i="14"/>
  <c r="T318" i="14"/>
  <c r="R318" i="14"/>
  <c r="P318" i="14"/>
  <c r="BI317" i="14"/>
  <c r="BH317" i="14"/>
  <c r="BG317" i="14"/>
  <c r="BF317" i="14"/>
  <c r="T317" i="14"/>
  <c r="R317" i="14"/>
  <c r="P317" i="14"/>
  <c r="BI314" i="14"/>
  <c r="BH314" i="14"/>
  <c r="BG314" i="14"/>
  <c r="BF314" i="14"/>
  <c r="T314" i="14"/>
  <c r="R314" i="14"/>
  <c r="P314" i="14"/>
  <c r="BI305" i="14"/>
  <c r="BH305" i="14"/>
  <c r="BG305" i="14"/>
  <c r="BF305" i="14"/>
  <c r="T305" i="14"/>
  <c r="R305" i="14"/>
  <c r="P305" i="14"/>
  <c r="BI296" i="14"/>
  <c r="BH296" i="14"/>
  <c r="BG296" i="14"/>
  <c r="BF296" i="14"/>
  <c r="T296" i="14"/>
  <c r="R296" i="14"/>
  <c r="P296" i="14"/>
  <c r="BI291" i="14"/>
  <c r="BH291" i="14"/>
  <c r="BG291" i="14"/>
  <c r="BF291" i="14"/>
  <c r="T291" i="14"/>
  <c r="R291" i="14"/>
  <c r="P291" i="14"/>
  <c r="BI285" i="14"/>
  <c r="BH285" i="14"/>
  <c r="BG285" i="14"/>
  <c r="BF285" i="14"/>
  <c r="T285" i="14"/>
  <c r="R285" i="14"/>
  <c r="P285" i="14"/>
  <c r="BI280" i="14"/>
  <c r="BH280" i="14"/>
  <c r="BG280" i="14"/>
  <c r="BF280" i="14"/>
  <c r="T280" i="14"/>
  <c r="R280" i="14"/>
  <c r="P280" i="14"/>
  <c r="BI277" i="14"/>
  <c r="BH277" i="14"/>
  <c r="BG277" i="14"/>
  <c r="BF277" i="14"/>
  <c r="T277" i="14"/>
  <c r="R277" i="14"/>
  <c r="P277" i="14"/>
  <c r="BI272" i="14"/>
  <c r="BH272" i="14"/>
  <c r="BG272" i="14"/>
  <c r="BF272" i="14"/>
  <c r="T272" i="14"/>
  <c r="R272" i="14"/>
  <c r="P272" i="14"/>
  <c r="BI269" i="14"/>
  <c r="BH269" i="14"/>
  <c r="BG269" i="14"/>
  <c r="BF269" i="14"/>
  <c r="T269" i="14"/>
  <c r="R269" i="14"/>
  <c r="P269" i="14"/>
  <c r="BI267" i="14"/>
  <c r="BH267" i="14"/>
  <c r="BG267" i="14"/>
  <c r="BF267" i="14"/>
  <c r="T267" i="14"/>
  <c r="R267" i="14"/>
  <c r="P267" i="14"/>
  <c r="BI264" i="14"/>
  <c r="BH264" i="14"/>
  <c r="BG264" i="14"/>
  <c r="BF264" i="14"/>
  <c r="T264" i="14"/>
  <c r="R264" i="14"/>
  <c r="P264" i="14"/>
  <c r="BI258" i="14"/>
  <c r="BH258" i="14"/>
  <c r="BG258" i="14"/>
  <c r="BF258" i="14"/>
  <c r="T258" i="14"/>
  <c r="R258" i="14"/>
  <c r="P258" i="14"/>
  <c r="BI255" i="14"/>
  <c r="BH255" i="14"/>
  <c r="BG255" i="14"/>
  <c r="BF255" i="14"/>
  <c r="T255" i="14"/>
  <c r="R255" i="14"/>
  <c r="P255" i="14"/>
  <c r="BI241" i="14"/>
  <c r="BH241" i="14"/>
  <c r="BG241" i="14"/>
  <c r="BF241" i="14"/>
  <c r="T241" i="14"/>
  <c r="R241" i="14"/>
  <c r="P241" i="14"/>
  <c r="BI240" i="14"/>
  <c r="BH240" i="14"/>
  <c r="BG240" i="14"/>
  <c r="BF240" i="14"/>
  <c r="T240" i="14"/>
  <c r="R240" i="14"/>
  <c r="P240" i="14"/>
  <c r="BI238" i="14"/>
  <c r="BH238" i="14"/>
  <c r="BG238" i="14"/>
  <c r="BF238" i="14"/>
  <c r="T238" i="14"/>
  <c r="R238" i="14"/>
  <c r="P238" i="14"/>
  <c r="BI223" i="14"/>
  <c r="BH223" i="14"/>
  <c r="BG223" i="14"/>
  <c r="BF223" i="14"/>
  <c r="T223" i="14"/>
  <c r="R223" i="14"/>
  <c r="P223" i="14"/>
  <c r="BI219" i="14"/>
  <c r="BH219" i="14"/>
  <c r="BG219" i="14"/>
  <c r="BF219" i="14"/>
  <c r="T219" i="14"/>
  <c r="R219" i="14"/>
  <c r="P219" i="14"/>
  <c r="BI207" i="14"/>
  <c r="BH207" i="14"/>
  <c r="BG207" i="14"/>
  <c r="BF207" i="14"/>
  <c r="T207" i="14"/>
  <c r="R207" i="14"/>
  <c r="P207" i="14"/>
  <c r="BI196" i="14"/>
  <c r="BH196" i="14"/>
  <c r="BG196" i="14"/>
  <c r="BF196" i="14"/>
  <c r="T196" i="14"/>
  <c r="R196" i="14"/>
  <c r="P196" i="14"/>
  <c r="BI187" i="14"/>
  <c r="BH187" i="14"/>
  <c r="BG187" i="14"/>
  <c r="BF187" i="14"/>
  <c r="T187" i="14"/>
  <c r="R187" i="14"/>
  <c r="P187" i="14"/>
  <c r="BI184" i="14"/>
  <c r="BH184" i="14"/>
  <c r="BG184" i="14"/>
  <c r="BF184" i="14"/>
  <c r="T184" i="14"/>
  <c r="R184" i="14"/>
  <c r="P184" i="14"/>
  <c r="BI181" i="14"/>
  <c r="BH181" i="14"/>
  <c r="BG181" i="14"/>
  <c r="BF181" i="14"/>
  <c r="T181" i="14"/>
  <c r="R181" i="14"/>
  <c r="P181" i="14"/>
  <c r="BI178" i="14"/>
  <c r="BH178" i="14"/>
  <c r="BG178" i="14"/>
  <c r="BF178" i="14"/>
  <c r="T178" i="14"/>
  <c r="R178" i="14"/>
  <c r="P178" i="14"/>
  <c r="BI173" i="14"/>
  <c r="BH173" i="14"/>
  <c r="BG173" i="14"/>
  <c r="BF173" i="14"/>
  <c r="T173" i="14"/>
  <c r="R173" i="14"/>
  <c r="P173" i="14"/>
  <c r="BI168" i="14"/>
  <c r="BH168" i="14"/>
  <c r="BG168" i="14"/>
  <c r="BF168" i="14"/>
  <c r="T168" i="14"/>
  <c r="R168" i="14"/>
  <c r="P168" i="14"/>
  <c r="BI165" i="14"/>
  <c r="BH165" i="14"/>
  <c r="BG165" i="14"/>
  <c r="BF165" i="14"/>
  <c r="T165" i="14"/>
  <c r="R165" i="14"/>
  <c r="P165" i="14"/>
  <c r="BI162" i="14"/>
  <c r="BH162" i="14"/>
  <c r="BG162" i="14"/>
  <c r="BF162" i="14"/>
  <c r="T162" i="14"/>
  <c r="R162" i="14"/>
  <c r="P162" i="14"/>
  <c r="BI156" i="14"/>
  <c r="BH156" i="14"/>
  <c r="BG156" i="14"/>
  <c r="BF156" i="14"/>
  <c r="T156" i="14"/>
  <c r="R156" i="14"/>
  <c r="P156" i="14"/>
  <c r="BI151" i="14"/>
  <c r="BH151" i="14"/>
  <c r="BG151" i="14"/>
  <c r="BF151" i="14"/>
  <c r="T151" i="14"/>
  <c r="R151" i="14"/>
  <c r="P151" i="14"/>
  <c r="BI146" i="14"/>
  <c r="BH146" i="14"/>
  <c r="BG146" i="14"/>
  <c r="BF146" i="14"/>
  <c r="T146" i="14"/>
  <c r="R146" i="14"/>
  <c r="P146" i="14"/>
  <c r="BI143" i="14"/>
  <c r="BH143" i="14"/>
  <c r="BG143" i="14"/>
  <c r="BF143" i="14"/>
  <c r="T143" i="14"/>
  <c r="R143" i="14"/>
  <c r="P143" i="14"/>
  <c r="BI140" i="14"/>
  <c r="BH140" i="14"/>
  <c r="BG140" i="14"/>
  <c r="BF140" i="14"/>
  <c r="T140" i="14"/>
  <c r="R140" i="14"/>
  <c r="P140" i="14"/>
  <c r="BI136" i="14"/>
  <c r="BH136" i="14"/>
  <c r="BG136" i="14"/>
  <c r="BF136" i="14"/>
  <c r="T136" i="14"/>
  <c r="R136" i="14"/>
  <c r="P136" i="14"/>
  <c r="BI131" i="14"/>
  <c r="BH131" i="14"/>
  <c r="BG131" i="14"/>
  <c r="BF131" i="14"/>
  <c r="T131" i="14"/>
  <c r="R131" i="14"/>
  <c r="P131" i="14"/>
  <c r="BI123" i="14"/>
  <c r="BH123" i="14"/>
  <c r="BG123" i="14"/>
  <c r="BF123" i="14"/>
  <c r="T123" i="14"/>
  <c r="R123" i="14"/>
  <c r="P123" i="14"/>
  <c r="BI119" i="14"/>
  <c r="BH119" i="14"/>
  <c r="BG119" i="14"/>
  <c r="BF119" i="14"/>
  <c r="T119" i="14"/>
  <c r="R119" i="14"/>
  <c r="P119" i="14"/>
  <c r="BI111" i="14"/>
  <c r="BH111" i="14"/>
  <c r="BG111" i="14"/>
  <c r="BF111" i="14"/>
  <c r="T111" i="14"/>
  <c r="R111" i="14"/>
  <c r="P111" i="14"/>
  <c r="BI108" i="14"/>
  <c r="BH108" i="14"/>
  <c r="BG108" i="14"/>
  <c r="BF108" i="14"/>
  <c r="T108" i="14"/>
  <c r="R108" i="14"/>
  <c r="P108" i="14"/>
  <c r="BI105" i="14"/>
  <c r="BH105" i="14"/>
  <c r="BG105" i="14"/>
  <c r="BF105" i="14"/>
  <c r="T105" i="14"/>
  <c r="R105" i="14"/>
  <c r="P105" i="14"/>
  <c r="J99" i="14"/>
  <c r="J98" i="14"/>
  <c r="F96" i="14"/>
  <c r="E94" i="14"/>
  <c r="J55" i="14"/>
  <c r="J54" i="14"/>
  <c r="F52" i="14"/>
  <c r="E50" i="14"/>
  <c r="J18" i="14"/>
  <c r="E18" i="14"/>
  <c r="F99" i="14"/>
  <c r="J17" i="14"/>
  <c r="J15" i="14"/>
  <c r="E15" i="14"/>
  <c r="F54" i="14" s="1"/>
  <c r="J14" i="14"/>
  <c r="J12" i="14"/>
  <c r="J96" i="14" s="1"/>
  <c r="E7" i="14"/>
  <c r="E92" i="14"/>
  <c r="J39" i="13"/>
  <c r="J38" i="13"/>
  <c r="AY68" i="1"/>
  <c r="J37" i="13"/>
  <c r="AX68" i="1"/>
  <c r="BI90" i="13"/>
  <c r="BH90" i="13"/>
  <c r="F38" i="13" s="1"/>
  <c r="BC68" i="1" s="1"/>
  <c r="BG90" i="13"/>
  <c r="BF90" i="13"/>
  <c r="T90" i="13"/>
  <c r="T89" i="13" s="1"/>
  <c r="T88" i="13" s="1"/>
  <c r="T87" i="13" s="1"/>
  <c r="R90" i="13"/>
  <c r="R89" i="13"/>
  <c r="R88" i="13" s="1"/>
  <c r="R87" i="13" s="1"/>
  <c r="P90" i="13"/>
  <c r="P89" i="13"/>
  <c r="P88" i="13" s="1"/>
  <c r="P87" i="13" s="1"/>
  <c r="AU68" i="1" s="1"/>
  <c r="J84" i="13"/>
  <c r="J83" i="13"/>
  <c r="F81" i="13"/>
  <c r="E79" i="13"/>
  <c r="J59" i="13"/>
  <c r="J58" i="13"/>
  <c r="F56" i="13"/>
  <c r="E54" i="13"/>
  <c r="J20" i="13"/>
  <c r="E20" i="13"/>
  <c r="F84" i="13"/>
  <c r="J19" i="13"/>
  <c r="J17" i="13"/>
  <c r="E17" i="13"/>
  <c r="F83" i="13" s="1"/>
  <c r="J16" i="13"/>
  <c r="J14" i="13"/>
  <c r="J81" i="13" s="1"/>
  <c r="E7" i="13"/>
  <c r="E75" i="13" s="1"/>
  <c r="J37" i="12"/>
  <c r="J36" i="12"/>
  <c r="AY67" i="1"/>
  <c r="J35" i="12"/>
  <c r="AX67" i="1" s="1"/>
  <c r="BI630" i="12"/>
  <c r="BH630" i="12"/>
  <c r="BG630" i="12"/>
  <c r="BF630" i="12"/>
  <c r="T630" i="12"/>
  <c r="R630" i="12"/>
  <c r="P630" i="12"/>
  <c r="BI627" i="12"/>
  <c r="BH627" i="12"/>
  <c r="BG627" i="12"/>
  <c r="BF627" i="12"/>
  <c r="T627" i="12"/>
  <c r="R627" i="12"/>
  <c r="P627" i="12"/>
  <c r="BI625" i="12"/>
  <c r="BH625" i="12"/>
  <c r="BG625" i="12"/>
  <c r="BF625" i="12"/>
  <c r="T625" i="12"/>
  <c r="R625" i="12"/>
  <c r="P625" i="12"/>
  <c r="BI622" i="12"/>
  <c r="BH622" i="12"/>
  <c r="BG622" i="12"/>
  <c r="BF622" i="12"/>
  <c r="T622" i="12"/>
  <c r="R622" i="12"/>
  <c r="P622" i="12"/>
  <c r="BI620" i="12"/>
  <c r="BH620" i="12"/>
  <c r="BG620" i="12"/>
  <c r="BF620" i="12"/>
  <c r="T620" i="12"/>
  <c r="R620" i="12"/>
  <c r="P620" i="12"/>
  <c r="BI617" i="12"/>
  <c r="BH617" i="12"/>
  <c r="BG617" i="12"/>
  <c r="BF617" i="12"/>
  <c r="T617" i="12"/>
  <c r="R617" i="12"/>
  <c r="P617" i="12"/>
  <c r="BI615" i="12"/>
  <c r="BH615" i="12"/>
  <c r="BG615" i="12"/>
  <c r="BF615" i="12"/>
  <c r="T615" i="12"/>
  <c r="R615" i="12"/>
  <c r="P615" i="12"/>
  <c r="BI612" i="12"/>
  <c r="BH612" i="12"/>
  <c r="BG612" i="12"/>
  <c r="BF612" i="12"/>
  <c r="T612" i="12"/>
  <c r="R612" i="12"/>
  <c r="P612" i="12"/>
  <c r="BI610" i="12"/>
  <c r="BH610" i="12"/>
  <c r="BG610" i="12"/>
  <c r="BF610" i="12"/>
  <c r="T610" i="12"/>
  <c r="R610" i="12"/>
  <c r="P610" i="12"/>
  <c r="BI607" i="12"/>
  <c r="BH607" i="12"/>
  <c r="BG607" i="12"/>
  <c r="BF607" i="12"/>
  <c r="T607" i="12"/>
  <c r="R607" i="12"/>
  <c r="P607" i="12"/>
  <c r="BI605" i="12"/>
  <c r="BH605" i="12"/>
  <c r="BG605" i="12"/>
  <c r="BF605" i="12"/>
  <c r="T605" i="12"/>
  <c r="R605" i="12"/>
  <c r="P605" i="12"/>
  <c r="BI602" i="12"/>
  <c r="BH602" i="12"/>
  <c r="BG602" i="12"/>
  <c r="BF602" i="12"/>
  <c r="T602" i="12"/>
  <c r="R602" i="12"/>
  <c r="P602" i="12"/>
  <c r="BI555" i="12"/>
  <c r="BH555" i="12"/>
  <c r="BG555" i="12"/>
  <c r="BF555" i="12"/>
  <c r="T555" i="12"/>
  <c r="R555" i="12"/>
  <c r="P555" i="12"/>
  <c r="BI542" i="12"/>
  <c r="BH542" i="12"/>
  <c r="BG542" i="12"/>
  <c r="BF542" i="12"/>
  <c r="T542" i="12"/>
  <c r="R542" i="12"/>
  <c r="P542" i="12"/>
  <c r="BI538" i="12"/>
  <c r="BH538" i="12"/>
  <c r="BG538" i="12"/>
  <c r="BF538" i="12"/>
  <c r="T538" i="12"/>
  <c r="R538" i="12"/>
  <c r="P538" i="12"/>
  <c r="BI535" i="12"/>
  <c r="BH535" i="12"/>
  <c r="BG535" i="12"/>
  <c r="BF535" i="12"/>
  <c r="T535" i="12"/>
  <c r="R535" i="12"/>
  <c r="P535" i="12"/>
  <c r="BI532" i="12"/>
  <c r="BH532" i="12"/>
  <c r="BG532" i="12"/>
  <c r="BF532" i="12"/>
  <c r="T532" i="12"/>
  <c r="R532" i="12"/>
  <c r="P532" i="12"/>
  <c r="BI530" i="12"/>
  <c r="BH530" i="12"/>
  <c r="BG530" i="12"/>
  <c r="BF530" i="12"/>
  <c r="T530" i="12"/>
  <c r="R530" i="12"/>
  <c r="P530" i="12"/>
  <c r="BI522" i="12"/>
  <c r="BH522" i="12"/>
  <c r="BG522" i="12"/>
  <c r="BF522" i="12"/>
  <c r="T522" i="12"/>
  <c r="R522" i="12"/>
  <c r="P522" i="12"/>
  <c r="BI514" i="12"/>
  <c r="BH514" i="12"/>
  <c r="BG514" i="12"/>
  <c r="BF514" i="12"/>
  <c r="T514" i="12"/>
  <c r="R514" i="12"/>
  <c r="P514" i="12"/>
  <c r="BI509" i="12"/>
  <c r="BH509" i="12"/>
  <c r="BG509" i="12"/>
  <c r="BF509" i="12"/>
  <c r="T509" i="12"/>
  <c r="R509" i="12"/>
  <c r="P509" i="12"/>
  <c r="BI504" i="12"/>
  <c r="BH504" i="12"/>
  <c r="BG504" i="12"/>
  <c r="BF504" i="12"/>
  <c r="T504" i="12"/>
  <c r="R504" i="12"/>
  <c r="P504" i="12"/>
  <c r="BI486" i="12"/>
  <c r="BH486" i="12"/>
  <c r="BG486" i="12"/>
  <c r="BF486" i="12"/>
  <c r="T486" i="12"/>
  <c r="R486" i="12"/>
  <c r="P486" i="12"/>
  <c r="BI468" i="12"/>
  <c r="BH468" i="12"/>
  <c r="BG468" i="12"/>
  <c r="BF468" i="12"/>
  <c r="T468" i="12"/>
  <c r="R468" i="12"/>
  <c r="P468" i="12"/>
  <c r="BI463" i="12"/>
  <c r="BH463" i="12"/>
  <c r="BG463" i="12"/>
  <c r="BF463" i="12"/>
  <c r="T463" i="12"/>
  <c r="R463" i="12"/>
  <c r="P463" i="12"/>
  <c r="BI449" i="12"/>
  <c r="BH449" i="12"/>
  <c r="BG449" i="12"/>
  <c r="BF449" i="12"/>
  <c r="T449" i="12"/>
  <c r="R449" i="12"/>
  <c r="P449" i="12"/>
  <c r="BI444" i="12"/>
  <c r="BH444" i="12"/>
  <c r="BG444" i="12"/>
  <c r="BF444" i="12"/>
  <c r="T444" i="12"/>
  <c r="R444" i="12"/>
  <c r="P444" i="12"/>
  <c r="BI438" i="12"/>
  <c r="BH438" i="12"/>
  <c r="BG438" i="12"/>
  <c r="BF438" i="12"/>
  <c r="T438" i="12"/>
  <c r="R438" i="12"/>
  <c r="P438" i="12"/>
  <c r="BI418" i="12"/>
  <c r="BH418" i="12"/>
  <c r="BG418" i="12"/>
  <c r="BF418" i="12"/>
  <c r="T418" i="12"/>
  <c r="R418" i="12"/>
  <c r="P418" i="12"/>
  <c r="BI413" i="12"/>
  <c r="BH413" i="12"/>
  <c r="BG413" i="12"/>
  <c r="BF413" i="12"/>
  <c r="T413" i="12"/>
  <c r="R413" i="12"/>
  <c r="P413" i="12"/>
  <c r="BI408" i="12"/>
  <c r="BH408" i="12"/>
  <c r="BG408" i="12"/>
  <c r="BF408" i="12"/>
  <c r="T408" i="12"/>
  <c r="R408" i="12"/>
  <c r="P408" i="12"/>
  <c r="BI405" i="12"/>
  <c r="BH405" i="12"/>
  <c r="BG405" i="12"/>
  <c r="BF405" i="12"/>
  <c r="T405" i="12"/>
  <c r="R405" i="12"/>
  <c r="P405" i="12"/>
  <c r="BI398" i="12"/>
  <c r="BH398" i="12"/>
  <c r="BG398" i="12"/>
  <c r="BF398" i="12"/>
  <c r="T398" i="12"/>
  <c r="R398" i="12"/>
  <c r="P398" i="12"/>
  <c r="BI390" i="12"/>
  <c r="BH390" i="12"/>
  <c r="BG390" i="12"/>
  <c r="BF390" i="12"/>
  <c r="T390" i="12"/>
  <c r="R390" i="12"/>
  <c r="P390" i="12"/>
  <c r="BI376" i="12"/>
  <c r="BH376" i="12"/>
  <c r="BG376" i="12"/>
  <c r="BF376" i="12"/>
  <c r="T376" i="12"/>
  <c r="R376" i="12"/>
  <c r="P376" i="12"/>
  <c r="BI368" i="12"/>
  <c r="BH368" i="12"/>
  <c r="BG368" i="12"/>
  <c r="BF368" i="12"/>
  <c r="T368" i="12"/>
  <c r="R368" i="12"/>
  <c r="P368" i="12"/>
  <c r="BI348" i="12"/>
  <c r="BH348" i="12"/>
  <c r="BG348" i="12"/>
  <c r="BF348" i="12"/>
  <c r="T348" i="12"/>
  <c r="R348" i="12"/>
  <c r="P348" i="12"/>
  <c r="BI339" i="12"/>
  <c r="BH339" i="12"/>
  <c r="BG339" i="12"/>
  <c r="BF339" i="12"/>
  <c r="T339" i="12"/>
  <c r="R339" i="12"/>
  <c r="P339" i="12"/>
  <c r="BI336" i="12"/>
  <c r="BH336" i="12"/>
  <c r="BG336" i="12"/>
  <c r="BF336" i="12"/>
  <c r="T336" i="12"/>
  <c r="R336" i="12"/>
  <c r="P336" i="12"/>
  <c r="BI334" i="12"/>
  <c r="BH334" i="12"/>
  <c r="BG334" i="12"/>
  <c r="BF334" i="12"/>
  <c r="T334" i="12"/>
  <c r="R334" i="12"/>
  <c r="P334" i="12"/>
  <c r="BI332" i="12"/>
  <c r="BH332" i="12"/>
  <c r="BG332" i="12"/>
  <c r="BF332" i="12"/>
  <c r="T332" i="12"/>
  <c r="R332" i="12"/>
  <c r="P332" i="12"/>
  <c r="BI325" i="12"/>
  <c r="BH325" i="12"/>
  <c r="BG325" i="12"/>
  <c r="BF325" i="12"/>
  <c r="T325" i="12"/>
  <c r="R325" i="12"/>
  <c r="P325" i="12"/>
  <c r="BI322" i="12"/>
  <c r="BH322" i="12"/>
  <c r="BG322" i="12"/>
  <c r="BF322" i="12"/>
  <c r="T322" i="12"/>
  <c r="R322" i="12"/>
  <c r="P322" i="12"/>
  <c r="BI320" i="12"/>
  <c r="BH320" i="12"/>
  <c r="BG320" i="12"/>
  <c r="BF320" i="12"/>
  <c r="T320" i="12"/>
  <c r="R320" i="12"/>
  <c r="P320" i="12"/>
  <c r="BI318" i="12"/>
  <c r="BH318" i="12"/>
  <c r="BG318" i="12"/>
  <c r="BF318" i="12"/>
  <c r="T318" i="12"/>
  <c r="R318" i="12"/>
  <c r="P318" i="12"/>
  <c r="BI316" i="12"/>
  <c r="BH316" i="12"/>
  <c r="BG316" i="12"/>
  <c r="BF316" i="12"/>
  <c r="T316" i="12"/>
  <c r="R316" i="12"/>
  <c r="P316" i="12"/>
  <c r="BI313" i="12"/>
  <c r="BH313" i="12"/>
  <c r="BG313" i="12"/>
  <c r="BF313" i="12"/>
  <c r="T313" i="12"/>
  <c r="R313" i="12"/>
  <c r="P313" i="12"/>
  <c r="BI311" i="12"/>
  <c r="BH311" i="12"/>
  <c r="BG311" i="12"/>
  <c r="BF311" i="12"/>
  <c r="T311" i="12"/>
  <c r="R311" i="12"/>
  <c r="P311" i="12"/>
  <c r="BI308" i="12"/>
  <c r="BH308" i="12"/>
  <c r="BG308" i="12"/>
  <c r="BF308" i="12"/>
  <c r="T308" i="12"/>
  <c r="R308" i="12"/>
  <c r="P308" i="12"/>
  <c r="BI306" i="12"/>
  <c r="BH306" i="12"/>
  <c r="BG306" i="12"/>
  <c r="BF306" i="12"/>
  <c r="T306" i="12"/>
  <c r="R306" i="12"/>
  <c r="P306" i="12"/>
  <c r="BI293" i="12"/>
  <c r="BH293" i="12"/>
  <c r="BG293" i="12"/>
  <c r="BF293" i="12"/>
  <c r="T293" i="12"/>
  <c r="R293" i="12"/>
  <c r="P293" i="12"/>
  <c r="BI284" i="12"/>
  <c r="BH284" i="12"/>
  <c r="BG284" i="12"/>
  <c r="BF284" i="12"/>
  <c r="T284" i="12"/>
  <c r="R284" i="12"/>
  <c r="P284" i="12"/>
  <c r="BI276" i="12"/>
  <c r="BH276" i="12"/>
  <c r="BG276" i="12"/>
  <c r="BF276" i="12"/>
  <c r="T276" i="12"/>
  <c r="R276" i="12"/>
  <c r="P276" i="12"/>
  <c r="BI265" i="12"/>
  <c r="BH265" i="12"/>
  <c r="BG265" i="12"/>
  <c r="BF265" i="12"/>
  <c r="T265" i="12"/>
  <c r="R265" i="12"/>
  <c r="P265" i="12"/>
  <c r="BI255" i="12"/>
  <c r="BH255" i="12"/>
  <c r="BG255" i="12"/>
  <c r="BF255" i="12"/>
  <c r="T255" i="12"/>
  <c r="R255" i="12"/>
  <c r="P255" i="12"/>
  <c r="BI251" i="12"/>
  <c r="BH251" i="12"/>
  <c r="BG251" i="12"/>
  <c r="BF251" i="12"/>
  <c r="T251" i="12"/>
  <c r="R251" i="12"/>
  <c r="P251" i="12"/>
  <c r="BI245" i="12"/>
  <c r="BH245" i="12"/>
  <c r="BG245" i="12"/>
  <c r="BF245" i="12"/>
  <c r="T245" i="12"/>
  <c r="R245" i="12"/>
  <c r="P245" i="12"/>
  <c r="BI242" i="12"/>
  <c r="BH242" i="12"/>
  <c r="BG242" i="12"/>
  <c r="BF242" i="12"/>
  <c r="T242" i="12"/>
  <c r="R242" i="12"/>
  <c r="P242" i="12"/>
  <c r="BI240" i="12"/>
  <c r="BH240" i="12"/>
  <c r="BG240" i="12"/>
  <c r="BF240" i="12"/>
  <c r="T240" i="12"/>
  <c r="R240" i="12"/>
  <c r="P240" i="12"/>
  <c r="BI237" i="12"/>
  <c r="BH237" i="12"/>
  <c r="BG237" i="12"/>
  <c r="BF237" i="12"/>
  <c r="T237" i="12"/>
  <c r="R237" i="12"/>
  <c r="P237" i="12"/>
  <c r="BI234" i="12"/>
  <c r="BH234" i="12"/>
  <c r="BG234" i="12"/>
  <c r="BF234" i="12"/>
  <c r="T234" i="12"/>
  <c r="R234" i="12"/>
  <c r="P234" i="12"/>
  <c r="BI226" i="12"/>
  <c r="BH226" i="12"/>
  <c r="BG226" i="12"/>
  <c r="BF226" i="12"/>
  <c r="T226" i="12"/>
  <c r="R226" i="12"/>
  <c r="P226" i="12"/>
  <c r="BI218" i="12"/>
  <c r="BH218" i="12"/>
  <c r="BG218" i="12"/>
  <c r="BF218" i="12"/>
  <c r="T218" i="12"/>
  <c r="R218" i="12"/>
  <c r="P218" i="12"/>
  <c r="BI214" i="12"/>
  <c r="BH214" i="12"/>
  <c r="BG214" i="12"/>
  <c r="BF214" i="12"/>
  <c r="T214" i="12"/>
  <c r="R214" i="12"/>
  <c r="P214" i="12"/>
  <c r="BI212" i="12"/>
  <c r="BH212" i="12"/>
  <c r="BG212" i="12"/>
  <c r="BF212" i="12"/>
  <c r="T212" i="12"/>
  <c r="R212" i="12"/>
  <c r="P212" i="12"/>
  <c r="BI208" i="12"/>
  <c r="BH208" i="12"/>
  <c r="BG208" i="12"/>
  <c r="BF208" i="12"/>
  <c r="T208" i="12"/>
  <c r="R208" i="12"/>
  <c r="P208" i="12"/>
  <c r="BI205" i="12"/>
  <c r="BH205" i="12"/>
  <c r="BG205" i="12"/>
  <c r="BF205" i="12"/>
  <c r="T205" i="12"/>
  <c r="R205" i="12"/>
  <c r="P205" i="12"/>
  <c r="BI202" i="12"/>
  <c r="BH202" i="12"/>
  <c r="BG202" i="12"/>
  <c r="BF202" i="12"/>
  <c r="T202" i="12"/>
  <c r="R202" i="12"/>
  <c r="P202" i="12"/>
  <c r="BI197" i="12"/>
  <c r="BH197" i="12"/>
  <c r="BG197" i="12"/>
  <c r="BF197" i="12"/>
  <c r="T197" i="12"/>
  <c r="R197" i="12"/>
  <c r="P197" i="12"/>
  <c r="BI194" i="12"/>
  <c r="BH194" i="12"/>
  <c r="BG194" i="12"/>
  <c r="BF194" i="12"/>
  <c r="T194" i="12"/>
  <c r="R194" i="12"/>
  <c r="P194" i="12"/>
  <c r="BI191" i="12"/>
  <c r="BH191" i="12"/>
  <c r="BG191" i="12"/>
  <c r="BF191" i="12"/>
  <c r="T191" i="12"/>
  <c r="R191" i="12"/>
  <c r="P191" i="12"/>
  <c r="BI188" i="12"/>
  <c r="BH188" i="12"/>
  <c r="BG188" i="12"/>
  <c r="BF188" i="12"/>
  <c r="T188" i="12"/>
  <c r="R188" i="12"/>
  <c r="P188" i="12"/>
  <c r="BI185" i="12"/>
  <c r="BH185" i="12"/>
  <c r="BG185" i="12"/>
  <c r="BF185" i="12"/>
  <c r="T185" i="12"/>
  <c r="R185" i="12"/>
  <c r="P185" i="12"/>
  <c r="BI175" i="12"/>
  <c r="BH175" i="12"/>
  <c r="BG175" i="12"/>
  <c r="BF175" i="12"/>
  <c r="T175" i="12"/>
  <c r="R175" i="12"/>
  <c r="P175" i="12"/>
  <c r="BI172" i="12"/>
  <c r="BH172" i="12"/>
  <c r="BG172" i="12"/>
  <c r="BF172" i="12"/>
  <c r="T172" i="12"/>
  <c r="R172" i="12"/>
  <c r="P172" i="12"/>
  <c r="BI169" i="12"/>
  <c r="BH169" i="12"/>
  <c r="BG169" i="12"/>
  <c r="BF169" i="12"/>
  <c r="T169" i="12"/>
  <c r="R169" i="12"/>
  <c r="P169" i="12"/>
  <c r="BI166" i="12"/>
  <c r="BH166" i="12"/>
  <c r="BG166" i="12"/>
  <c r="BF166" i="12"/>
  <c r="T166" i="12"/>
  <c r="R166" i="12"/>
  <c r="P166" i="12"/>
  <c r="BI162" i="12"/>
  <c r="BH162" i="12"/>
  <c r="BG162" i="12"/>
  <c r="BF162" i="12"/>
  <c r="T162" i="12"/>
  <c r="R162" i="12"/>
  <c r="P162" i="12"/>
  <c r="BI159" i="12"/>
  <c r="BH159" i="12"/>
  <c r="BG159" i="12"/>
  <c r="BF159" i="12"/>
  <c r="T159" i="12"/>
  <c r="R159" i="12"/>
  <c r="P159" i="12"/>
  <c r="BI156" i="12"/>
  <c r="BH156" i="12"/>
  <c r="BG156" i="12"/>
  <c r="BF156" i="12"/>
  <c r="T156" i="12"/>
  <c r="R156" i="12"/>
  <c r="P156" i="12"/>
  <c r="BI153" i="12"/>
  <c r="BH153" i="12"/>
  <c r="BG153" i="12"/>
  <c r="BF153" i="12"/>
  <c r="T153" i="12"/>
  <c r="R153" i="12"/>
  <c r="P153" i="12"/>
  <c r="BI147" i="12"/>
  <c r="BH147" i="12"/>
  <c r="BG147" i="12"/>
  <c r="BF147" i="12"/>
  <c r="T147" i="12"/>
  <c r="R147" i="12"/>
  <c r="P147" i="12"/>
  <c r="BI142" i="12"/>
  <c r="BH142" i="12"/>
  <c r="BG142" i="12"/>
  <c r="BF142" i="12"/>
  <c r="T142" i="12"/>
  <c r="R142" i="12"/>
  <c r="P142" i="12"/>
  <c r="BI137" i="12"/>
  <c r="BH137" i="12"/>
  <c r="BG137" i="12"/>
  <c r="BF137" i="12"/>
  <c r="T137" i="12"/>
  <c r="R137" i="12"/>
  <c r="P137" i="12"/>
  <c r="BI132" i="12"/>
  <c r="BH132" i="12"/>
  <c r="BG132" i="12"/>
  <c r="BF132" i="12"/>
  <c r="T132" i="12"/>
  <c r="R132" i="12"/>
  <c r="P132" i="12"/>
  <c r="BI129" i="12"/>
  <c r="BH129" i="12"/>
  <c r="BG129" i="12"/>
  <c r="BF129" i="12"/>
  <c r="T129" i="12"/>
  <c r="R129" i="12"/>
  <c r="P129" i="12"/>
  <c r="BI123" i="12"/>
  <c r="BH123" i="12"/>
  <c r="BG123" i="12"/>
  <c r="BF123" i="12"/>
  <c r="T123" i="12"/>
  <c r="R123" i="12"/>
  <c r="P123" i="12"/>
  <c r="BI120" i="12"/>
  <c r="BH120" i="12"/>
  <c r="BG120" i="12"/>
  <c r="BF120" i="12"/>
  <c r="T120" i="12"/>
  <c r="R120" i="12"/>
  <c r="P120" i="12"/>
  <c r="BI114" i="12"/>
  <c r="BH114" i="12"/>
  <c r="BG114" i="12"/>
  <c r="BF114" i="12"/>
  <c r="T114" i="12"/>
  <c r="R114" i="12"/>
  <c r="P114" i="12"/>
  <c r="BI108" i="12"/>
  <c r="BH108" i="12"/>
  <c r="BG108" i="12"/>
  <c r="BF108" i="12"/>
  <c r="T108" i="12"/>
  <c r="R108" i="12"/>
  <c r="P108" i="12"/>
  <c r="BI105" i="12"/>
  <c r="BH105" i="12"/>
  <c r="BG105" i="12"/>
  <c r="BF105" i="12"/>
  <c r="T105" i="12"/>
  <c r="R105" i="12"/>
  <c r="P105" i="12"/>
  <c r="BI100" i="12"/>
  <c r="BH100" i="12"/>
  <c r="BG100" i="12"/>
  <c r="BF100" i="12"/>
  <c r="T100" i="12"/>
  <c r="R100" i="12"/>
  <c r="P100" i="12"/>
  <c r="BI97" i="12"/>
  <c r="BH97" i="12"/>
  <c r="BG97" i="12"/>
  <c r="BF97" i="12"/>
  <c r="T97" i="12"/>
  <c r="R97" i="12"/>
  <c r="P97" i="12"/>
  <c r="J91" i="12"/>
  <c r="J90" i="12"/>
  <c r="F88" i="12"/>
  <c r="E86" i="12"/>
  <c r="J55" i="12"/>
  <c r="J54" i="12"/>
  <c r="F52" i="12"/>
  <c r="E50" i="12"/>
  <c r="J18" i="12"/>
  <c r="E18" i="12"/>
  <c r="F91" i="12"/>
  <c r="J17" i="12"/>
  <c r="J15" i="12"/>
  <c r="E15" i="12"/>
  <c r="F54" i="12" s="1"/>
  <c r="J14" i="12"/>
  <c r="J12" i="12"/>
  <c r="J52" i="12" s="1"/>
  <c r="E7" i="12"/>
  <c r="E48" i="12" s="1"/>
  <c r="J39" i="11"/>
  <c r="J38" i="11"/>
  <c r="AY65" i="1"/>
  <c r="J37" i="11"/>
  <c r="AX65" i="1"/>
  <c r="BI141" i="11"/>
  <c r="BH141" i="11"/>
  <c r="BG141" i="11"/>
  <c r="BF141" i="11"/>
  <c r="T141" i="11"/>
  <c r="R141" i="11"/>
  <c r="P141" i="11"/>
  <c r="BI136" i="11"/>
  <c r="BH136" i="11"/>
  <c r="BG136" i="11"/>
  <c r="BF136" i="11"/>
  <c r="T136" i="11"/>
  <c r="R136" i="11"/>
  <c r="P136" i="11"/>
  <c r="BI133" i="11"/>
  <c r="BH133" i="11"/>
  <c r="BG133" i="11"/>
  <c r="BF133" i="11"/>
  <c r="T133" i="11"/>
  <c r="R133" i="11"/>
  <c r="P133" i="11"/>
  <c r="BI130" i="11"/>
  <c r="BH130" i="11"/>
  <c r="BG130" i="11"/>
  <c r="BF130" i="11"/>
  <c r="T130" i="11"/>
  <c r="R130" i="11"/>
  <c r="P130" i="11"/>
  <c r="BI127" i="11"/>
  <c r="BH127" i="11"/>
  <c r="BG127" i="11"/>
  <c r="BF127" i="11"/>
  <c r="T127" i="11"/>
  <c r="R127" i="11"/>
  <c r="P127" i="11"/>
  <c r="BI124" i="11"/>
  <c r="BH124" i="11"/>
  <c r="BG124" i="11"/>
  <c r="BF124" i="11"/>
  <c r="T124" i="11"/>
  <c r="R124" i="11"/>
  <c r="P124" i="11"/>
  <c r="BI121" i="11"/>
  <c r="BH121" i="11"/>
  <c r="BG121" i="11"/>
  <c r="BF121" i="11"/>
  <c r="T121" i="11"/>
  <c r="R121" i="11"/>
  <c r="P121" i="11"/>
  <c r="BI115" i="11"/>
  <c r="BH115" i="11"/>
  <c r="BG115" i="11"/>
  <c r="BF115" i="11"/>
  <c r="T115" i="11"/>
  <c r="R115" i="11"/>
  <c r="P115" i="11"/>
  <c r="BI109" i="11"/>
  <c r="BH109" i="11"/>
  <c r="BG109" i="11"/>
  <c r="BF109" i="11"/>
  <c r="T109" i="11"/>
  <c r="R109" i="11"/>
  <c r="P109" i="11"/>
  <c r="BI103" i="11"/>
  <c r="BH103" i="11"/>
  <c r="BG103" i="11"/>
  <c r="BF103" i="11"/>
  <c r="T103" i="11"/>
  <c r="R103" i="11"/>
  <c r="P103" i="11"/>
  <c r="BI98" i="11"/>
  <c r="BH98" i="11"/>
  <c r="BG98" i="11"/>
  <c r="BF98" i="11"/>
  <c r="T98" i="11"/>
  <c r="R98" i="11"/>
  <c r="P98" i="11"/>
  <c r="BI95" i="11"/>
  <c r="BH95" i="11"/>
  <c r="BG95" i="11"/>
  <c r="BF95" i="11"/>
  <c r="T95" i="11"/>
  <c r="R95" i="11"/>
  <c r="P95" i="11"/>
  <c r="BI92" i="11"/>
  <c r="BH92" i="11"/>
  <c r="BG92" i="11"/>
  <c r="BF92" i="11"/>
  <c r="T92" i="11"/>
  <c r="T91" i="11"/>
  <c r="T90" i="11" s="1"/>
  <c r="R92" i="11"/>
  <c r="R91" i="11"/>
  <c r="R90" i="11" s="1"/>
  <c r="P92" i="11"/>
  <c r="P91" i="11"/>
  <c r="P90" i="11" s="1"/>
  <c r="J86" i="11"/>
  <c r="J85" i="11"/>
  <c r="F83" i="11"/>
  <c r="E81" i="11"/>
  <c r="J59" i="11"/>
  <c r="J58" i="11"/>
  <c r="F56" i="11"/>
  <c r="E54" i="11"/>
  <c r="J20" i="11"/>
  <c r="E20" i="11"/>
  <c r="F59" i="11"/>
  <c r="J19" i="11"/>
  <c r="J17" i="11"/>
  <c r="E17" i="11"/>
  <c r="F85" i="11" s="1"/>
  <c r="J16" i="11"/>
  <c r="J14" i="11"/>
  <c r="J83" i="11" s="1"/>
  <c r="E7" i="11"/>
  <c r="E77" i="11"/>
  <c r="J39" i="10"/>
  <c r="J38" i="10"/>
  <c r="AY64" i="1"/>
  <c r="J37" i="10"/>
  <c r="AX64" i="1"/>
  <c r="BI301" i="10"/>
  <c r="BH301" i="10"/>
  <c r="BG301" i="10"/>
  <c r="BF301" i="10"/>
  <c r="T301" i="10"/>
  <c r="R301" i="10"/>
  <c r="P301" i="10"/>
  <c r="BI299" i="10"/>
  <c r="BH299" i="10"/>
  <c r="BG299" i="10"/>
  <c r="BF299" i="10"/>
  <c r="T299" i="10"/>
  <c r="R299" i="10"/>
  <c r="P299" i="10"/>
  <c r="BI297" i="10"/>
  <c r="BH297" i="10"/>
  <c r="BG297" i="10"/>
  <c r="BF297" i="10"/>
  <c r="T297" i="10"/>
  <c r="R297" i="10"/>
  <c r="P297" i="10"/>
  <c r="BI296" i="10"/>
  <c r="BH296" i="10"/>
  <c r="BG296" i="10"/>
  <c r="BF296" i="10"/>
  <c r="T296" i="10"/>
  <c r="R296" i="10"/>
  <c r="P296" i="10"/>
  <c r="BI295" i="10"/>
  <c r="BH295" i="10"/>
  <c r="BG295" i="10"/>
  <c r="BF295" i="10"/>
  <c r="T295" i="10"/>
  <c r="R295" i="10"/>
  <c r="P295" i="10"/>
  <c r="BI294" i="10"/>
  <c r="BH294" i="10"/>
  <c r="BG294" i="10"/>
  <c r="BF294" i="10"/>
  <c r="T294" i="10"/>
  <c r="R294" i="10"/>
  <c r="P294" i="10"/>
  <c r="BI291" i="10"/>
  <c r="BH291" i="10"/>
  <c r="BG291" i="10"/>
  <c r="BF291" i="10"/>
  <c r="T291" i="10"/>
  <c r="R291" i="10"/>
  <c r="P291" i="10"/>
  <c r="BI289" i="10"/>
  <c r="BH289" i="10"/>
  <c r="BG289" i="10"/>
  <c r="BF289" i="10"/>
  <c r="T289" i="10"/>
  <c r="R289" i="10"/>
  <c r="P289" i="10"/>
  <c r="BI287" i="10"/>
  <c r="BH287" i="10"/>
  <c r="BG287" i="10"/>
  <c r="BF287" i="10"/>
  <c r="T287" i="10"/>
  <c r="R287" i="10"/>
  <c r="P287" i="10"/>
  <c r="BI285" i="10"/>
  <c r="BH285" i="10"/>
  <c r="BG285" i="10"/>
  <c r="BF285" i="10"/>
  <c r="T285" i="10"/>
  <c r="R285" i="10"/>
  <c r="P285" i="10"/>
  <c r="BI283" i="10"/>
  <c r="BH283" i="10"/>
  <c r="BG283" i="10"/>
  <c r="BF283" i="10"/>
  <c r="T283" i="10"/>
  <c r="R283" i="10"/>
  <c r="P283" i="10"/>
  <c r="BI282" i="10"/>
  <c r="BH282" i="10"/>
  <c r="BG282" i="10"/>
  <c r="BF282" i="10"/>
  <c r="T282" i="10"/>
  <c r="R282" i="10"/>
  <c r="P282" i="10"/>
  <c r="BI281" i="10"/>
  <c r="BH281" i="10"/>
  <c r="BG281" i="10"/>
  <c r="BF281" i="10"/>
  <c r="T281" i="10"/>
  <c r="R281" i="10"/>
  <c r="P281" i="10"/>
  <c r="BI280" i="10"/>
  <c r="BH280" i="10"/>
  <c r="BG280" i="10"/>
  <c r="BF280" i="10"/>
  <c r="T280" i="10"/>
  <c r="R280" i="10"/>
  <c r="P280" i="10"/>
  <c r="BI278" i="10"/>
  <c r="BH278" i="10"/>
  <c r="BG278" i="10"/>
  <c r="BF278" i="10"/>
  <c r="T278" i="10"/>
  <c r="R278" i="10"/>
  <c r="P278" i="10"/>
  <c r="BI276" i="10"/>
  <c r="BH276" i="10"/>
  <c r="BG276" i="10"/>
  <c r="BF276" i="10"/>
  <c r="T276" i="10"/>
  <c r="R276" i="10"/>
  <c r="P276" i="10"/>
  <c r="BI273" i="10"/>
  <c r="BH273" i="10"/>
  <c r="BG273" i="10"/>
  <c r="BF273" i="10"/>
  <c r="T273" i="10"/>
  <c r="R273" i="10"/>
  <c r="P273" i="10"/>
  <c r="BI270" i="10"/>
  <c r="BH270" i="10"/>
  <c r="BG270" i="10"/>
  <c r="BF270" i="10"/>
  <c r="T270" i="10"/>
  <c r="R270" i="10"/>
  <c r="P270" i="10"/>
  <c r="BI268" i="10"/>
  <c r="BH268" i="10"/>
  <c r="BG268" i="10"/>
  <c r="BF268" i="10"/>
  <c r="T268" i="10"/>
  <c r="R268" i="10"/>
  <c r="P268" i="10"/>
  <c r="BI267" i="10"/>
  <c r="BH267" i="10"/>
  <c r="BG267" i="10"/>
  <c r="BF267" i="10"/>
  <c r="T267" i="10"/>
  <c r="R267" i="10"/>
  <c r="P267" i="10"/>
  <c r="BI266" i="10"/>
  <c r="BH266" i="10"/>
  <c r="BG266" i="10"/>
  <c r="BF266" i="10"/>
  <c r="T266" i="10"/>
  <c r="R266" i="10"/>
  <c r="P266" i="10"/>
  <c r="BI264" i="10"/>
  <c r="BH264" i="10"/>
  <c r="BG264" i="10"/>
  <c r="BF264" i="10"/>
  <c r="T264" i="10"/>
  <c r="R264" i="10"/>
  <c r="P264" i="10"/>
  <c r="BI263" i="10"/>
  <c r="BH263" i="10"/>
  <c r="BG263" i="10"/>
  <c r="BF263" i="10"/>
  <c r="T263" i="10"/>
  <c r="R263" i="10"/>
  <c r="P263" i="10"/>
  <c r="BI260" i="10"/>
  <c r="BH260" i="10"/>
  <c r="BG260" i="10"/>
  <c r="BF260" i="10"/>
  <c r="T260" i="10"/>
  <c r="R260" i="10"/>
  <c r="P260" i="10"/>
  <c r="BI258" i="10"/>
  <c r="BH258" i="10"/>
  <c r="BG258" i="10"/>
  <c r="BF258" i="10"/>
  <c r="T258" i="10"/>
  <c r="R258" i="10"/>
  <c r="P258" i="10"/>
  <c r="BI257" i="10"/>
  <c r="BH257" i="10"/>
  <c r="BG257" i="10"/>
  <c r="BF257" i="10"/>
  <c r="T257" i="10"/>
  <c r="R257" i="10"/>
  <c r="P257" i="10"/>
  <c r="BI256" i="10"/>
  <c r="BH256" i="10"/>
  <c r="BG256" i="10"/>
  <c r="BF256" i="10"/>
  <c r="T256" i="10"/>
  <c r="R256" i="10"/>
  <c r="P256" i="10"/>
  <c r="BI254" i="10"/>
  <c r="BH254" i="10"/>
  <c r="BG254" i="10"/>
  <c r="BF254" i="10"/>
  <c r="T254" i="10"/>
  <c r="R254" i="10"/>
  <c r="P254" i="10"/>
  <c r="BI252" i="10"/>
  <c r="BH252" i="10"/>
  <c r="BG252" i="10"/>
  <c r="BF252" i="10"/>
  <c r="T252" i="10"/>
  <c r="R252" i="10"/>
  <c r="P252" i="10"/>
  <c r="BI250" i="10"/>
  <c r="BH250" i="10"/>
  <c r="BG250" i="10"/>
  <c r="BF250" i="10"/>
  <c r="T250" i="10"/>
  <c r="R250" i="10"/>
  <c r="P250" i="10"/>
  <c r="BI248" i="10"/>
  <c r="BH248" i="10"/>
  <c r="BG248" i="10"/>
  <c r="BF248" i="10"/>
  <c r="T248" i="10"/>
  <c r="R248" i="10"/>
  <c r="P248" i="10"/>
  <c r="BI246" i="10"/>
  <c r="BH246" i="10"/>
  <c r="BG246" i="10"/>
  <c r="BF246" i="10"/>
  <c r="T246" i="10"/>
  <c r="R246" i="10"/>
  <c r="P246" i="10"/>
  <c r="BI244" i="10"/>
  <c r="BH244" i="10"/>
  <c r="BG244" i="10"/>
  <c r="BF244" i="10"/>
  <c r="T244" i="10"/>
  <c r="R244" i="10"/>
  <c r="P244" i="10"/>
  <c r="BI242" i="10"/>
  <c r="BH242" i="10"/>
  <c r="BG242" i="10"/>
  <c r="BF242" i="10"/>
  <c r="T242" i="10"/>
  <c r="R242" i="10"/>
  <c r="P242" i="10"/>
  <c r="BI240" i="10"/>
  <c r="BH240" i="10"/>
  <c r="BG240" i="10"/>
  <c r="BF240" i="10"/>
  <c r="T240" i="10"/>
  <c r="R240" i="10"/>
  <c r="P240" i="10"/>
  <c r="BI238" i="10"/>
  <c r="BH238" i="10"/>
  <c r="BG238" i="10"/>
  <c r="BF238" i="10"/>
  <c r="T238" i="10"/>
  <c r="R238" i="10"/>
  <c r="P238" i="10"/>
  <c r="BI236" i="10"/>
  <c r="BH236" i="10"/>
  <c r="BG236" i="10"/>
  <c r="BF236" i="10"/>
  <c r="T236" i="10"/>
  <c r="R236" i="10"/>
  <c r="P236" i="10"/>
  <c r="BI234" i="10"/>
  <c r="BH234" i="10"/>
  <c r="BG234" i="10"/>
  <c r="BF234" i="10"/>
  <c r="T234" i="10"/>
  <c r="R234" i="10"/>
  <c r="P234" i="10"/>
  <c r="BI232" i="10"/>
  <c r="BH232" i="10"/>
  <c r="BG232" i="10"/>
  <c r="BF232" i="10"/>
  <c r="T232" i="10"/>
  <c r="R232" i="10"/>
  <c r="P232" i="10"/>
  <c r="BI230" i="10"/>
  <c r="BH230" i="10"/>
  <c r="BG230" i="10"/>
  <c r="BF230" i="10"/>
  <c r="T230" i="10"/>
  <c r="R230" i="10"/>
  <c r="P230" i="10"/>
  <c r="BI228" i="10"/>
  <c r="BH228" i="10"/>
  <c r="BG228" i="10"/>
  <c r="BF228" i="10"/>
  <c r="T228" i="10"/>
  <c r="R228" i="10"/>
  <c r="P228" i="10"/>
  <c r="BI226" i="10"/>
  <c r="BH226" i="10"/>
  <c r="BG226" i="10"/>
  <c r="BF226" i="10"/>
  <c r="T226" i="10"/>
  <c r="R226" i="10"/>
  <c r="P226" i="10"/>
  <c r="BI225" i="10"/>
  <c r="BH225" i="10"/>
  <c r="BG225" i="10"/>
  <c r="BF225" i="10"/>
  <c r="T225" i="10"/>
  <c r="R225" i="10"/>
  <c r="P225" i="10"/>
  <c r="BI224" i="10"/>
  <c r="BH224" i="10"/>
  <c r="BG224" i="10"/>
  <c r="BF224" i="10"/>
  <c r="T224" i="10"/>
  <c r="R224" i="10"/>
  <c r="P224" i="10"/>
  <c r="BI223" i="10"/>
  <c r="BH223" i="10"/>
  <c r="BG223" i="10"/>
  <c r="BF223" i="10"/>
  <c r="T223" i="10"/>
  <c r="R223" i="10"/>
  <c r="P223" i="10"/>
  <c r="BI222" i="10"/>
  <c r="BH222" i="10"/>
  <c r="BG222" i="10"/>
  <c r="BF222" i="10"/>
  <c r="T222" i="10"/>
  <c r="R222" i="10"/>
  <c r="P222" i="10"/>
  <c r="BI221" i="10"/>
  <c r="BH221" i="10"/>
  <c r="BG221" i="10"/>
  <c r="BF221" i="10"/>
  <c r="T221" i="10"/>
  <c r="R221" i="10"/>
  <c r="P221" i="10"/>
  <c r="BI220" i="10"/>
  <c r="BH220" i="10"/>
  <c r="BG220" i="10"/>
  <c r="BF220" i="10"/>
  <c r="T220" i="10"/>
  <c r="R220" i="10"/>
  <c r="P220" i="10"/>
  <c r="BI219" i="10"/>
  <c r="BH219" i="10"/>
  <c r="BG219" i="10"/>
  <c r="BF219" i="10"/>
  <c r="T219" i="10"/>
  <c r="R219" i="10"/>
  <c r="P219" i="10"/>
  <c r="BI218" i="10"/>
  <c r="BH218" i="10"/>
  <c r="BG218" i="10"/>
  <c r="BF218" i="10"/>
  <c r="T218" i="10"/>
  <c r="R218" i="10"/>
  <c r="P218" i="10"/>
  <c r="BI217" i="10"/>
  <c r="BH217" i="10"/>
  <c r="BG217" i="10"/>
  <c r="BF217" i="10"/>
  <c r="T217" i="10"/>
  <c r="R217" i="10"/>
  <c r="P217" i="10"/>
  <c r="BI214" i="10"/>
  <c r="BH214" i="10"/>
  <c r="BG214" i="10"/>
  <c r="BF214" i="10"/>
  <c r="T214" i="10"/>
  <c r="R214" i="10"/>
  <c r="P214" i="10"/>
  <c r="BI212" i="10"/>
  <c r="BH212" i="10"/>
  <c r="BG212" i="10"/>
  <c r="BF212" i="10"/>
  <c r="T212" i="10"/>
  <c r="R212" i="10"/>
  <c r="P212" i="10"/>
  <c r="BI209" i="10"/>
  <c r="BH209" i="10"/>
  <c r="BG209" i="10"/>
  <c r="BF209" i="10"/>
  <c r="T209" i="10"/>
  <c r="R209" i="10"/>
  <c r="P209" i="10"/>
  <c r="BI206" i="10"/>
  <c r="BH206" i="10"/>
  <c r="BG206" i="10"/>
  <c r="BF206" i="10"/>
  <c r="T206" i="10"/>
  <c r="R206" i="10"/>
  <c r="P206" i="10"/>
  <c r="BI203" i="10"/>
  <c r="BH203" i="10"/>
  <c r="BG203" i="10"/>
  <c r="BF203" i="10"/>
  <c r="T203" i="10"/>
  <c r="R203" i="10"/>
  <c r="P203" i="10"/>
  <c r="BI201" i="10"/>
  <c r="BH201" i="10"/>
  <c r="BG201" i="10"/>
  <c r="BF201" i="10"/>
  <c r="T201" i="10"/>
  <c r="R201" i="10"/>
  <c r="P201" i="10"/>
  <c r="BI198" i="10"/>
  <c r="BH198" i="10"/>
  <c r="BG198" i="10"/>
  <c r="BF198" i="10"/>
  <c r="T198" i="10"/>
  <c r="R198" i="10"/>
  <c r="P198" i="10"/>
  <c r="BI194" i="10"/>
  <c r="BH194" i="10"/>
  <c r="BG194" i="10"/>
  <c r="BF194" i="10"/>
  <c r="T194" i="10"/>
  <c r="R194" i="10"/>
  <c r="P194" i="10"/>
  <c r="BI190" i="10"/>
  <c r="BH190" i="10"/>
  <c r="BG190" i="10"/>
  <c r="BF190" i="10"/>
  <c r="T190" i="10"/>
  <c r="R190" i="10"/>
  <c r="P190" i="10"/>
  <c r="BI187" i="10"/>
  <c r="BH187" i="10"/>
  <c r="BG187" i="10"/>
  <c r="BF187" i="10"/>
  <c r="T187" i="10"/>
  <c r="R187" i="10"/>
  <c r="P187" i="10"/>
  <c r="BI183" i="10"/>
  <c r="BH183" i="10"/>
  <c r="BG183" i="10"/>
  <c r="BF183" i="10"/>
  <c r="T183" i="10"/>
  <c r="R183" i="10"/>
  <c r="P183" i="10"/>
  <c r="BI182" i="10"/>
  <c r="BH182" i="10"/>
  <c r="BG182" i="10"/>
  <c r="BF182" i="10"/>
  <c r="T182" i="10"/>
  <c r="R182" i="10"/>
  <c r="P182" i="10"/>
  <c r="BI179" i="10"/>
  <c r="BH179" i="10"/>
  <c r="BG179" i="10"/>
  <c r="BF179" i="10"/>
  <c r="T179" i="10"/>
  <c r="R179" i="10"/>
  <c r="P179" i="10"/>
  <c r="BI177" i="10"/>
  <c r="BH177" i="10"/>
  <c r="BG177" i="10"/>
  <c r="BF177" i="10"/>
  <c r="T177" i="10"/>
  <c r="R177" i="10"/>
  <c r="P177" i="10"/>
  <c r="BI176" i="10"/>
  <c r="BH176" i="10"/>
  <c r="BG176" i="10"/>
  <c r="BF176" i="10"/>
  <c r="T176" i="10"/>
  <c r="R176" i="10"/>
  <c r="P176" i="10"/>
  <c r="BI173" i="10"/>
  <c r="BH173" i="10"/>
  <c r="BG173" i="10"/>
  <c r="BF173" i="10"/>
  <c r="T173" i="10"/>
  <c r="R173" i="10"/>
  <c r="P173" i="10"/>
  <c r="BI170" i="10"/>
  <c r="BH170" i="10"/>
  <c r="BG170" i="10"/>
  <c r="BF170" i="10"/>
  <c r="T170" i="10"/>
  <c r="R170" i="10"/>
  <c r="P170" i="10"/>
  <c r="BI167" i="10"/>
  <c r="BH167" i="10"/>
  <c r="BG167" i="10"/>
  <c r="BF167" i="10"/>
  <c r="T167" i="10"/>
  <c r="R167" i="10"/>
  <c r="P167" i="10"/>
  <c r="BI165" i="10"/>
  <c r="BH165" i="10"/>
  <c r="BG165" i="10"/>
  <c r="BF165" i="10"/>
  <c r="T165" i="10"/>
  <c r="R165" i="10"/>
  <c r="P165" i="10"/>
  <c r="BI162" i="10"/>
  <c r="BH162" i="10"/>
  <c r="BG162" i="10"/>
  <c r="BF162" i="10"/>
  <c r="T162" i="10"/>
  <c r="R162" i="10"/>
  <c r="P162" i="10"/>
  <c r="BI161" i="10"/>
  <c r="BH161" i="10"/>
  <c r="BG161" i="10"/>
  <c r="BF161" i="10"/>
  <c r="T161" i="10"/>
  <c r="R161" i="10"/>
  <c r="P161" i="10"/>
  <c r="BI159" i="10"/>
  <c r="BH159" i="10"/>
  <c r="BG159" i="10"/>
  <c r="BF159" i="10"/>
  <c r="T159" i="10"/>
  <c r="R159" i="10"/>
  <c r="P159" i="10"/>
  <c r="BI158" i="10"/>
  <c r="BH158" i="10"/>
  <c r="BG158" i="10"/>
  <c r="BF158" i="10"/>
  <c r="T158" i="10"/>
  <c r="R158" i="10"/>
  <c r="P158" i="10"/>
  <c r="BI157" i="10"/>
  <c r="BH157" i="10"/>
  <c r="BG157" i="10"/>
  <c r="BF157" i="10"/>
  <c r="T157" i="10"/>
  <c r="R157" i="10"/>
  <c r="P157" i="10"/>
  <c r="BI156" i="10"/>
  <c r="BH156" i="10"/>
  <c r="BG156" i="10"/>
  <c r="BF156" i="10"/>
  <c r="T156" i="10"/>
  <c r="R156" i="10"/>
  <c r="P156" i="10"/>
  <c r="BI155" i="10"/>
  <c r="BH155" i="10"/>
  <c r="BG155" i="10"/>
  <c r="BF155" i="10"/>
  <c r="T155" i="10"/>
  <c r="R155" i="10"/>
  <c r="P155" i="10"/>
  <c r="BI154" i="10"/>
  <c r="BH154" i="10"/>
  <c r="BG154" i="10"/>
  <c r="BF154" i="10"/>
  <c r="T154" i="10"/>
  <c r="R154" i="10"/>
  <c r="P154" i="10"/>
  <c r="BI153" i="10"/>
  <c r="BH153" i="10"/>
  <c r="BG153" i="10"/>
  <c r="BF153" i="10"/>
  <c r="T153" i="10"/>
  <c r="R153" i="10"/>
  <c r="P153" i="10"/>
  <c r="BI152" i="10"/>
  <c r="BH152" i="10"/>
  <c r="BG152" i="10"/>
  <c r="BF152" i="10"/>
  <c r="T152" i="10"/>
  <c r="R152" i="10"/>
  <c r="P152" i="10"/>
  <c r="BI151" i="10"/>
  <c r="BH151" i="10"/>
  <c r="BG151" i="10"/>
  <c r="BF151" i="10"/>
  <c r="T151" i="10"/>
  <c r="R151" i="10"/>
  <c r="P151" i="10"/>
  <c r="BI150" i="10"/>
  <c r="BH150" i="10"/>
  <c r="BG150" i="10"/>
  <c r="BF150" i="10"/>
  <c r="T150" i="10"/>
  <c r="R150" i="10"/>
  <c r="P150" i="10"/>
  <c r="BI147" i="10"/>
  <c r="BH147" i="10"/>
  <c r="BG147" i="10"/>
  <c r="BF147" i="10"/>
  <c r="T147" i="10"/>
  <c r="R147" i="10"/>
  <c r="P147" i="10"/>
  <c r="BI145" i="10"/>
  <c r="BH145" i="10"/>
  <c r="BG145" i="10"/>
  <c r="BF145" i="10"/>
  <c r="T145" i="10"/>
  <c r="R145" i="10"/>
  <c r="P145" i="10"/>
  <c r="BI143" i="10"/>
  <c r="BH143" i="10"/>
  <c r="BG143" i="10"/>
  <c r="BF143" i="10"/>
  <c r="T143" i="10"/>
  <c r="R143" i="10"/>
  <c r="P143" i="10"/>
  <c r="BI141" i="10"/>
  <c r="BH141" i="10"/>
  <c r="BG141" i="10"/>
  <c r="BF141" i="10"/>
  <c r="T141" i="10"/>
  <c r="R141" i="10"/>
  <c r="P141" i="10"/>
  <c r="BI137" i="10"/>
  <c r="BH137" i="10"/>
  <c r="BG137" i="10"/>
  <c r="BF137" i="10"/>
  <c r="T137" i="10"/>
  <c r="R137" i="10"/>
  <c r="P137" i="10"/>
  <c r="BI134" i="10"/>
  <c r="BH134" i="10"/>
  <c r="BG134" i="10"/>
  <c r="BF134" i="10"/>
  <c r="T134" i="10"/>
  <c r="R134" i="10"/>
  <c r="P134" i="10"/>
  <c r="BI132" i="10"/>
  <c r="BH132" i="10"/>
  <c r="BG132" i="10"/>
  <c r="BF132" i="10"/>
  <c r="T132" i="10"/>
  <c r="R132" i="10"/>
  <c r="P132" i="10"/>
  <c r="BI131" i="10"/>
  <c r="BH131" i="10"/>
  <c r="BG131" i="10"/>
  <c r="BF131" i="10"/>
  <c r="T131" i="10"/>
  <c r="R131" i="10"/>
  <c r="P131" i="10"/>
  <c r="BI130" i="10"/>
  <c r="BH130" i="10"/>
  <c r="BG130" i="10"/>
  <c r="BF130" i="10"/>
  <c r="T130" i="10"/>
  <c r="R130" i="10"/>
  <c r="P130" i="10"/>
  <c r="BI127" i="10"/>
  <c r="BH127" i="10"/>
  <c r="BG127" i="10"/>
  <c r="BF127" i="10"/>
  <c r="T127" i="10"/>
  <c r="R127" i="10"/>
  <c r="P127" i="10"/>
  <c r="BI124" i="10"/>
  <c r="BH124" i="10"/>
  <c r="BG124" i="10"/>
  <c r="BF124" i="10"/>
  <c r="T124" i="10"/>
  <c r="R124" i="10"/>
  <c r="P124" i="10"/>
  <c r="BI121" i="10"/>
  <c r="BH121" i="10"/>
  <c r="BG121" i="10"/>
  <c r="BF121" i="10"/>
  <c r="T121" i="10"/>
  <c r="R121" i="10"/>
  <c r="P121" i="10"/>
  <c r="BI119" i="10"/>
  <c r="BH119" i="10"/>
  <c r="BG119" i="10"/>
  <c r="BF119" i="10"/>
  <c r="T119" i="10"/>
  <c r="R119" i="10"/>
  <c r="P119" i="10"/>
  <c r="BI116" i="10"/>
  <c r="BH116" i="10"/>
  <c r="BG116" i="10"/>
  <c r="BF116" i="10"/>
  <c r="T116" i="10"/>
  <c r="R116" i="10"/>
  <c r="P116" i="10"/>
  <c r="BI113" i="10"/>
  <c r="BH113" i="10"/>
  <c r="BG113" i="10"/>
  <c r="BF113" i="10"/>
  <c r="T113" i="10"/>
  <c r="R113" i="10"/>
  <c r="P113" i="10"/>
  <c r="BI110" i="10"/>
  <c r="BH110" i="10"/>
  <c r="BG110" i="10"/>
  <c r="BF110" i="10"/>
  <c r="T110" i="10"/>
  <c r="R110" i="10"/>
  <c r="P110" i="10"/>
  <c r="BI107" i="10"/>
  <c r="BH107" i="10"/>
  <c r="BG107" i="10"/>
  <c r="BF107" i="10"/>
  <c r="T107" i="10"/>
  <c r="R107" i="10"/>
  <c r="P107" i="10"/>
  <c r="BI105" i="10"/>
  <c r="BH105" i="10"/>
  <c r="BG105" i="10"/>
  <c r="BF105" i="10"/>
  <c r="T105" i="10"/>
  <c r="R105" i="10"/>
  <c r="P105" i="10"/>
  <c r="BI103" i="10"/>
  <c r="BH103" i="10"/>
  <c r="BG103" i="10"/>
  <c r="BF103" i="10"/>
  <c r="T103" i="10"/>
  <c r="R103" i="10"/>
  <c r="P103" i="10"/>
  <c r="BI101" i="10"/>
  <c r="BH101" i="10"/>
  <c r="BG101" i="10"/>
  <c r="BF101" i="10"/>
  <c r="T101" i="10"/>
  <c r="R101" i="10"/>
  <c r="P101" i="10"/>
  <c r="BI100" i="10"/>
  <c r="BH100" i="10"/>
  <c r="BG100" i="10"/>
  <c r="BF100" i="10"/>
  <c r="T100" i="10"/>
  <c r="R100" i="10"/>
  <c r="P100" i="10"/>
  <c r="BI99" i="10"/>
  <c r="BH99" i="10"/>
  <c r="BG99" i="10"/>
  <c r="BF99" i="10"/>
  <c r="T99" i="10"/>
  <c r="R99" i="10"/>
  <c r="P99" i="10"/>
  <c r="BI98" i="10"/>
  <c r="BH98" i="10"/>
  <c r="BG98" i="10"/>
  <c r="BF98" i="10"/>
  <c r="T98" i="10"/>
  <c r="R98" i="10"/>
  <c r="P98" i="10"/>
  <c r="BI97" i="10"/>
  <c r="BH97" i="10"/>
  <c r="BG97" i="10"/>
  <c r="BF97" i="10"/>
  <c r="T97" i="10"/>
  <c r="R97" i="10"/>
  <c r="P97" i="10"/>
  <c r="J91" i="10"/>
  <c r="J90" i="10"/>
  <c r="F88" i="10"/>
  <c r="E86" i="10"/>
  <c r="J59" i="10"/>
  <c r="J58" i="10"/>
  <c r="F56" i="10"/>
  <c r="E54" i="10"/>
  <c r="J20" i="10"/>
  <c r="E20" i="10"/>
  <c r="F59" i="10"/>
  <c r="J19" i="10"/>
  <c r="J17" i="10"/>
  <c r="E17" i="10"/>
  <c r="F90" i="10"/>
  <c r="J16" i="10"/>
  <c r="J14" i="10"/>
  <c r="J88" i="10"/>
  <c r="E7" i="10"/>
  <c r="E50" i="10" s="1"/>
  <c r="J39" i="9"/>
  <c r="J38" i="9"/>
  <c r="AY63" i="1"/>
  <c r="J37" i="9"/>
  <c r="AX63" i="1"/>
  <c r="BI431" i="9"/>
  <c r="BH431" i="9"/>
  <c r="BG431" i="9"/>
  <c r="BF431" i="9"/>
  <c r="T431" i="9"/>
  <c r="R431" i="9"/>
  <c r="P431" i="9"/>
  <c r="BI429" i="9"/>
  <c r="BH429" i="9"/>
  <c r="BG429" i="9"/>
  <c r="BF429" i="9"/>
  <c r="T429" i="9"/>
  <c r="R429" i="9"/>
  <c r="P429" i="9"/>
  <c r="BI427" i="9"/>
  <c r="BH427" i="9"/>
  <c r="BG427" i="9"/>
  <c r="BF427" i="9"/>
  <c r="T427" i="9"/>
  <c r="R427" i="9"/>
  <c r="P427" i="9"/>
  <c r="BI425" i="9"/>
  <c r="BH425" i="9"/>
  <c r="BG425" i="9"/>
  <c r="BF425" i="9"/>
  <c r="T425" i="9"/>
  <c r="R425" i="9"/>
  <c r="P425" i="9"/>
  <c r="BI422" i="9"/>
  <c r="BH422" i="9"/>
  <c r="BG422" i="9"/>
  <c r="BF422" i="9"/>
  <c r="T422" i="9"/>
  <c r="R422" i="9"/>
  <c r="P422" i="9"/>
  <c r="BI420" i="9"/>
  <c r="BH420" i="9"/>
  <c r="BG420" i="9"/>
  <c r="BF420" i="9"/>
  <c r="T420" i="9"/>
  <c r="R420" i="9"/>
  <c r="P420" i="9"/>
  <c r="BI417" i="9"/>
  <c r="BH417" i="9"/>
  <c r="BG417" i="9"/>
  <c r="BF417" i="9"/>
  <c r="T417" i="9"/>
  <c r="R417" i="9"/>
  <c r="P417" i="9"/>
  <c r="BI414" i="9"/>
  <c r="BH414" i="9"/>
  <c r="BG414" i="9"/>
  <c r="BF414" i="9"/>
  <c r="T414" i="9"/>
  <c r="R414" i="9"/>
  <c r="P414" i="9"/>
  <c r="BI412" i="9"/>
  <c r="BH412" i="9"/>
  <c r="BG412" i="9"/>
  <c r="BF412" i="9"/>
  <c r="T412" i="9"/>
  <c r="R412" i="9"/>
  <c r="P412" i="9"/>
  <c r="BI409" i="9"/>
  <c r="BH409" i="9"/>
  <c r="BG409" i="9"/>
  <c r="BF409" i="9"/>
  <c r="T409" i="9"/>
  <c r="R409" i="9"/>
  <c r="P409" i="9"/>
  <c r="BI406" i="9"/>
  <c r="BH406" i="9"/>
  <c r="BG406" i="9"/>
  <c r="BF406" i="9"/>
  <c r="T406" i="9"/>
  <c r="R406" i="9"/>
  <c r="P406" i="9"/>
  <c r="BI403" i="9"/>
  <c r="BH403" i="9"/>
  <c r="BG403" i="9"/>
  <c r="BF403" i="9"/>
  <c r="T403" i="9"/>
  <c r="R403" i="9"/>
  <c r="P403" i="9"/>
  <c r="BI401" i="9"/>
  <c r="BH401" i="9"/>
  <c r="BG401" i="9"/>
  <c r="BF401" i="9"/>
  <c r="T401" i="9"/>
  <c r="R401" i="9"/>
  <c r="P401" i="9"/>
  <c r="BI398" i="9"/>
  <c r="BH398" i="9"/>
  <c r="BG398" i="9"/>
  <c r="BF398" i="9"/>
  <c r="T398" i="9"/>
  <c r="R398" i="9"/>
  <c r="P398" i="9"/>
  <c r="BI395" i="9"/>
  <c r="BH395" i="9"/>
  <c r="BG395" i="9"/>
  <c r="BF395" i="9"/>
  <c r="T395" i="9"/>
  <c r="R395" i="9"/>
  <c r="P395" i="9"/>
  <c r="BI392" i="9"/>
  <c r="BH392" i="9"/>
  <c r="BG392" i="9"/>
  <c r="BF392" i="9"/>
  <c r="T392" i="9"/>
  <c r="R392" i="9"/>
  <c r="P392" i="9"/>
  <c r="BI389" i="9"/>
  <c r="BH389" i="9"/>
  <c r="BG389" i="9"/>
  <c r="BF389" i="9"/>
  <c r="T389" i="9"/>
  <c r="R389" i="9"/>
  <c r="P389" i="9"/>
  <c r="BI386" i="9"/>
  <c r="BH386" i="9"/>
  <c r="BG386" i="9"/>
  <c r="BF386" i="9"/>
  <c r="T386" i="9"/>
  <c r="R386" i="9"/>
  <c r="P386" i="9"/>
  <c r="BI383" i="9"/>
  <c r="BH383" i="9"/>
  <c r="BG383" i="9"/>
  <c r="BF383" i="9"/>
  <c r="T383" i="9"/>
  <c r="R383" i="9"/>
  <c r="P383" i="9"/>
  <c r="BI380" i="9"/>
  <c r="BH380" i="9"/>
  <c r="BG380" i="9"/>
  <c r="BF380" i="9"/>
  <c r="T380" i="9"/>
  <c r="R380" i="9"/>
  <c r="P380" i="9"/>
  <c r="BI378" i="9"/>
  <c r="BH378" i="9"/>
  <c r="BG378" i="9"/>
  <c r="BF378" i="9"/>
  <c r="T378" i="9"/>
  <c r="R378" i="9"/>
  <c r="P378" i="9"/>
  <c r="BI375" i="9"/>
  <c r="BH375" i="9"/>
  <c r="BG375" i="9"/>
  <c r="BF375" i="9"/>
  <c r="T375" i="9"/>
  <c r="R375" i="9"/>
  <c r="P375" i="9"/>
  <c r="BI372" i="9"/>
  <c r="BH372" i="9"/>
  <c r="BG372" i="9"/>
  <c r="BF372" i="9"/>
  <c r="T372" i="9"/>
  <c r="R372" i="9"/>
  <c r="P372" i="9"/>
  <c r="BI369" i="9"/>
  <c r="BH369" i="9"/>
  <c r="BG369" i="9"/>
  <c r="BF369" i="9"/>
  <c r="T369" i="9"/>
  <c r="R369" i="9"/>
  <c r="P369" i="9"/>
  <c r="BI366" i="9"/>
  <c r="BH366" i="9"/>
  <c r="BG366" i="9"/>
  <c r="BF366" i="9"/>
  <c r="T366" i="9"/>
  <c r="R366" i="9"/>
  <c r="P366" i="9"/>
  <c r="BI363" i="9"/>
  <c r="BH363" i="9"/>
  <c r="BG363" i="9"/>
  <c r="BF363" i="9"/>
  <c r="T363" i="9"/>
  <c r="R363" i="9"/>
  <c r="P363" i="9"/>
  <c r="BI360" i="9"/>
  <c r="BH360" i="9"/>
  <c r="BG360" i="9"/>
  <c r="BF360" i="9"/>
  <c r="T360" i="9"/>
  <c r="R360" i="9"/>
  <c r="P360" i="9"/>
  <c r="BI358" i="9"/>
  <c r="BH358" i="9"/>
  <c r="BG358" i="9"/>
  <c r="BF358" i="9"/>
  <c r="T358" i="9"/>
  <c r="R358" i="9"/>
  <c r="P358" i="9"/>
  <c r="BI355" i="9"/>
  <c r="BH355" i="9"/>
  <c r="BG355" i="9"/>
  <c r="BF355" i="9"/>
  <c r="T355" i="9"/>
  <c r="R355" i="9"/>
  <c r="P355" i="9"/>
  <c r="BI352" i="9"/>
  <c r="BH352" i="9"/>
  <c r="BG352" i="9"/>
  <c r="BF352" i="9"/>
  <c r="T352" i="9"/>
  <c r="R352" i="9"/>
  <c r="P352" i="9"/>
  <c r="BI349" i="9"/>
  <c r="BH349" i="9"/>
  <c r="BG349" i="9"/>
  <c r="BF349" i="9"/>
  <c r="T349" i="9"/>
  <c r="R349" i="9"/>
  <c r="P349" i="9"/>
  <c r="BI346" i="9"/>
  <c r="BH346" i="9"/>
  <c r="BG346" i="9"/>
  <c r="BF346" i="9"/>
  <c r="T346" i="9"/>
  <c r="R346" i="9"/>
  <c r="P346" i="9"/>
  <c r="BI343" i="9"/>
  <c r="BH343" i="9"/>
  <c r="BG343" i="9"/>
  <c r="BF343" i="9"/>
  <c r="T343" i="9"/>
  <c r="R343" i="9"/>
  <c r="P343" i="9"/>
  <c r="BI340" i="9"/>
  <c r="BH340" i="9"/>
  <c r="BG340" i="9"/>
  <c r="BF340" i="9"/>
  <c r="T340" i="9"/>
  <c r="R340" i="9"/>
  <c r="P340" i="9"/>
  <c r="BI337" i="9"/>
  <c r="BH337" i="9"/>
  <c r="BG337" i="9"/>
  <c r="BF337" i="9"/>
  <c r="T337" i="9"/>
  <c r="R337" i="9"/>
  <c r="P337" i="9"/>
  <c r="BI334" i="9"/>
  <c r="BH334" i="9"/>
  <c r="BG334" i="9"/>
  <c r="BF334" i="9"/>
  <c r="T334" i="9"/>
  <c r="R334" i="9"/>
  <c r="P334" i="9"/>
  <c r="BI331" i="9"/>
  <c r="BH331" i="9"/>
  <c r="BG331" i="9"/>
  <c r="BF331" i="9"/>
  <c r="T331" i="9"/>
  <c r="R331" i="9"/>
  <c r="P331" i="9"/>
  <c r="BI328" i="9"/>
  <c r="BH328" i="9"/>
  <c r="BG328" i="9"/>
  <c r="BF328" i="9"/>
  <c r="T328" i="9"/>
  <c r="R328" i="9"/>
  <c r="P328" i="9"/>
  <c r="BI325" i="9"/>
  <c r="BH325" i="9"/>
  <c r="BG325" i="9"/>
  <c r="BF325" i="9"/>
  <c r="T325" i="9"/>
  <c r="R325" i="9"/>
  <c r="P325" i="9"/>
  <c r="BI322" i="9"/>
  <c r="BH322" i="9"/>
  <c r="BG322" i="9"/>
  <c r="BF322" i="9"/>
  <c r="T322" i="9"/>
  <c r="R322" i="9"/>
  <c r="P322" i="9"/>
  <c r="BI318" i="9"/>
  <c r="BH318" i="9"/>
  <c r="BG318" i="9"/>
  <c r="BF318" i="9"/>
  <c r="T318" i="9"/>
  <c r="T317" i="9"/>
  <c r="R318" i="9"/>
  <c r="R317" i="9"/>
  <c r="P318" i="9"/>
  <c r="P317" i="9"/>
  <c r="BI315" i="9"/>
  <c r="BH315" i="9"/>
  <c r="BG315" i="9"/>
  <c r="BF315" i="9"/>
  <c r="T315" i="9"/>
  <c r="R315" i="9"/>
  <c r="P315" i="9"/>
  <c r="BI313" i="9"/>
  <c r="BH313" i="9"/>
  <c r="BG313" i="9"/>
  <c r="BF313" i="9"/>
  <c r="T313" i="9"/>
  <c r="R313" i="9"/>
  <c r="P313" i="9"/>
  <c r="BI311" i="9"/>
  <c r="BH311" i="9"/>
  <c r="BG311" i="9"/>
  <c r="BF311" i="9"/>
  <c r="T311" i="9"/>
  <c r="R311" i="9"/>
  <c r="P311" i="9"/>
  <c r="BI309" i="9"/>
  <c r="BH309" i="9"/>
  <c r="BG309" i="9"/>
  <c r="BF309" i="9"/>
  <c r="T309" i="9"/>
  <c r="R309" i="9"/>
  <c r="P309" i="9"/>
  <c r="BI306" i="9"/>
  <c r="BH306" i="9"/>
  <c r="BG306" i="9"/>
  <c r="BF306" i="9"/>
  <c r="T306" i="9"/>
  <c r="R306" i="9"/>
  <c r="P306" i="9"/>
  <c r="BI303" i="9"/>
  <c r="BH303" i="9"/>
  <c r="BG303" i="9"/>
  <c r="BF303" i="9"/>
  <c r="T303" i="9"/>
  <c r="R303" i="9"/>
  <c r="P303" i="9"/>
  <c r="BI301" i="9"/>
  <c r="BH301" i="9"/>
  <c r="BG301" i="9"/>
  <c r="BF301" i="9"/>
  <c r="T301" i="9"/>
  <c r="R301" i="9"/>
  <c r="P301" i="9"/>
  <c r="BI298" i="9"/>
  <c r="BH298" i="9"/>
  <c r="BG298" i="9"/>
  <c r="BF298" i="9"/>
  <c r="T298" i="9"/>
  <c r="R298" i="9"/>
  <c r="P298" i="9"/>
  <c r="BI295" i="9"/>
  <c r="BH295" i="9"/>
  <c r="BG295" i="9"/>
  <c r="BF295" i="9"/>
  <c r="T295" i="9"/>
  <c r="R295" i="9"/>
  <c r="P295" i="9"/>
  <c r="BI292" i="9"/>
  <c r="BH292" i="9"/>
  <c r="BG292" i="9"/>
  <c r="BF292" i="9"/>
  <c r="T292" i="9"/>
  <c r="R292" i="9"/>
  <c r="P292" i="9"/>
  <c r="BI289" i="9"/>
  <c r="BH289" i="9"/>
  <c r="BG289" i="9"/>
  <c r="BF289" i="9"/>
  <c r="T289" i="9"/>
  <c r="R289" i="9"/>
  <c r="P289" i="9"/>
  <c r="BI286" i="9"/>
  <c r="BH286" i="9"/>
  <c r="BG286" i="9"/>
  <c r="BF286" i="9"/>
  <c r="T286" i="9"/>
  <c r="R286" i="9"/>
  <c r="P286" i="9"/>
  <c r="BI283" i="9"/>
  <c r="BH283" i="9"/>
  <c r="BG283" i="9"/>
  <c r="BF283" i="9"/>
  <c r="T283" i="9"/>
  <c r="R283" i="9"/>
  <c r="P283" i="9"/>
  <c r="BI280" i="9"/>
  <c r="BH280" i="9"/>
  <c r="BG280" i="9"/>
  <c r="BF280" i="9"/>
  <c r="T280" i="9"/>
  <c r="R280" i="9"/>
  <c r="P280" i="9"/>
  <c r="BI277" i="9"/>
  <c r="BH277" i="9"/>
  <c r="BG277" i="9"/>
  <c r="BF277" i="9"/>
  <c r="T277" i="9"/>
  <c r="R277" i="9"/>
  <c r="P277" i="9"/>
  <c r="BI274" i="9"/>
  <c r="BH274" i="9"/>
  <c r="BG274" i="9"/>
  <c r="BF274" i="9"/>
  <c r="T274" i="9"/>
  <c r="R274" i="9"/>
  <c r="P274" i="9"/>
  <c r="BI271" i="9"/>
  <c r="BH271" i="9"/>
  <c r="BG271" i="9"/>
  <c r="BF271" i="9"/>
  <c r="T271" i="9"/>
  <c r="R271" i="9"/>
  <c r="P271" i="9"/>
  <c r="BI268" i="9"/>
  <c r="BH268" i="9"/>
  <c r="BG268" i="9"/>
  <c r="BF268" i="9"/>
  <c r="T268" i="9"/>
  <c r="R268" i="9"/>
  <c r="P268" i="9"/>
  <c r="BI265" i="9"/>
  <c r="BH265" i="9"/>
  <c r="BG265" i="9"/>
  <c r="BF265" i="9"/>
  <c r="T265" i="9"/>
  <c r="R265" i="9"/>
  <c r="P265" i="9"/>
  <c r="BI263" i="9"/>
  <c r="BH263" i="9"/>
  <c r="BG263" i="9"/>
  <c r="BF263" i="9"/>
  <c r="T263" i="9"/>
  <c r="R263" i="9"/>
  <c r="P263" i="9"/>
  <c r="BI261" i="9"/>
  <c r="BH261" i="9"/>
  <c r="BG261" i="9"/>
  <c r="BF261" i="9"/>
  <c r="T261" i="9"/>
  <c r="R261" i="9"/>
  <c r="P261" i="9"/>
  <c r="BI259" i="9"/>
  <c r="BH259" i="9"/>
  <c r="BG259" i="9"/>
  <c r="BF259" i="9"/>
  <c r="T259" i="9"/>
  <c r="R259" i="9"/>
  <c r="P259" i="9"/>
  <c r="BI257" i="9"/>
  <c r="BH257" i="9"/>
  <c r="BG257" i="9"/>
  <c r="BF257" i="9"/>
  <c r="T257" i="9"/>
  <c r="R257" i="9"/>
  <c r="P257" i="9"/>
  <c r="BI255" i="9"/>
  <c r="BH255" i="9"/>
  <c r="BG255" i="9"/>
  <c r="BF255" i="9"/>
  <c r="T255" i="9"/>
  <c r="R255" i="9"/>
  <c r="P255" i="9"/>
  <c r="BI253" i="9"/>
  <c r="BH253" i="9"/>
  <c r="BG253" i="9"/>
  <c r="BF253" i="9"/>
  <c r="T253" i="9"/>
  <c r="R253" i="9"/>
  <c r="P253" i="9"/>
  <c r="BI251" i="9"/>
  <c r="BH251" i="9"/>
  <c r="BG251" i="9"/>
  <c r="BF251" i="9"/>
  <c r="T251" i="9"/>
  <c r="R251" i="9"/>
  <c r="P251" i="9"/>
  <c r="BI249" i="9"/>
  <c r="BH249" i="9"/>
  <c r="BG249" i="9"/>
  <c r="BF249" i="9"/>
  <c r="T249" i="9"/>
  <c r="R249" i="9"/>
  <c r="P249" i="9"/>
  <c r="BI247" i="9"/>
  <c r="BH247" i="9"/>
  <c r="BG247" i="9"/>
  <c r="BF247" i="9"/>
  <c r="T247" i="9"/>
  <c r="R247" i="9"/>
  <c r="P247" i="9"/>
  <c r="BI245" i="9"/>
  <c r="BH245" i="9"/>
  <c r="BG245" i="9"/>
  <c r="BF245" i="9"/>
  <c r="T245" i="9"/>
  <c r="R245" i="9"/>
  <c r="P245" i="9"/>
  <c r="BI243" i="9"/>
  <c r="BH243" i="9"/>
  <c r="BG243" i="9"/>
  <c r="BF243" i="9"/>
  <c r="T243" i="9"/>
  <c r="R243" i="9"/>
  <c r="P243" i="9"/>
  <c r="BI241" i="9"/>
  <c r="BH241" i="9"/>
  <c r="BG241" i="9"/>
  <c r="BF241" i="9"/>
  <c r="T241" i="9"/>
  <c r="R241" i="9"/>
  <c r="P241" i="9"/>
  <c r="BI239" i="9"/>
  <c r="BH239" i="9"/>
  <c r="BG239" i="9"/>
  <c r="BF239" i="9"/>
  <c r="T239" i="9"/>
  <c r="R239" i="9"/>
  <c r="P239" i="9"/>
  <c r="BI237" i="9"/>
  <c r="BH237" i="9"/>
  <c r="BG237" i="9"/>
  <c r="BF237" i="9"/>
  <c r="T237" i="9"/>
  <c r="R237" i="9"/>
  <c r="P237" i="9"/>
  <c r="BI235" i="9"/>
  <c r="BH235" i="9"/>
  <c r="BG235" i="9"/>
  <c r="BF235" i="9"/>
  <c r="T235" i="9"/>
  <c r="R235" i="9"/>
  <c r="P235" i="9"/>
  <c r="BI233" i="9"/>
  <c r="BH233" i="9"/>
  <c r="BG233" i="9"/>
  <c r="BF233" i="9"/>
  <c r="T233" i="9"/>
  <c r="R233" i="9"/>
  <c r="P233" i="9"/>
  <c r="BI231" i="9"/>
  <c r="BH231" i="9"/>
  <c r="BG231" i="9"/>
  <c r="BF231" i="9"/>
  <c r="T231" i="9"/>
  <c r="R231" i="9"/>
  <c r="P231" i="9"/>
  <c r="BI229" i="9"/>
  <c r="BH229" i="9"/>
  <c r="BG229" i="9"/>
  <c r="BF229" i="9"/>
  <c r="T229" i="9"/>
  <c r="R229" i="9"/>
  <c r="P229" i="9"/>
  <c r="BI227" i="9"/>
  <c r="BH227" i="9"/>
  <c r="BG227" i="9"/>
  <c r="BF227" i="9"/>
  <c r="T227" i="9"/>
  <c r="R227" i="9"/>
  <c r="P227" i="9"/>
  <c r="BI225" i="9"/>
  <c r="BH225" i="9"/>
  <c r="BG225" i="9"/>
  <c r="BF225" i="9"/>
  <c r="T225" i="9"/>
  <c r="R225" i="9"/>
  <c r="P225" i="9"/>
  <c r="BI222" i="9"/>
  <c r="BH222" i="9"/>
  <c r="BG222" i="9"/>
  <c r="BF222" i="9"/>
  <c r="T222" i="9"/>
  <c r="R222" i="9"/>
  <c r="P222" i="9"/>
  <c r="BI219" i="9"/>
  <c r="BH219" i="9"/>
  <c r="BG219" i="9"/>
  <c r="BF219" i="9"/>
  <c r="T219" i="9"/>
  <c r="R219" i="9"/>
  <c r="P219" i="9"/>
  <c r="BI216" i="9"/>
  <c r="BH216" i="9"/>
  <c r="BG216" i="9"/>
  <c r="BF216" i="9"/>
  <c r="T216" i="9"/>
  <c r="R216" i="9"/>
  <c r="P216" i="9"/>
  <c r="BI213" i="9"/>
  <c r="BH213" i="9"/>
  <c r="BG213" i="9"/>
  <c r="BF213" i="9"/>
  <c r="T213" i="9"/>
  <c r="R213" i="9"/>
  <c r="P213" i="9"/>
  <c r="BI210" i="9"/>
  <c r="BH210" i="9"/>
  <c r="BG210" i="9"/>
  <c r="BF210" i="9"/>
  <c r="T210" i="9"/>
  <c r="R210" i="9"/>
  <c r="P210" i="9"/>
  <c r="BI207" i="9"/>
  <c r="BH207" i="9"/>
  <c r="BG207" i="9"/>
  <c r="BF207" i="9"/>
  <c r="T207" i="9"/>
  <c r="R207" i="9"/>
  <c r="P207" i="9"/>
  <c r="BI204" i="9"/>
  <c r="BH204" i="9"/>
  <c r="BG204" i="9"/>
  <c r="BF204" i="9"/>
  <c r="T204" i="9"/>
  <c r="R204" i="9"/>
  <c r="P204" i="9"/>
  <c r="BI201" i="9"/>
  <c r="BH201" i="9"/>
  <c r="BG201" i="9"/>
  <c r="BF201" i="9"/>
  <c r="T201" i="9"/>
  <c r="R201" i="9"/>
  <c r="P201" i="9"/>
  <c r="BI199" i="9"/>
  <c r="BH199" i="9"/>
  <c r="BG199" i="9"/>
  <c r="BF199" i="9"/>
  <c r="T199" i="9"/>
  <c r="R199" i="9"/>
  <c r="P199" i="9"/>
  <c r="BI197" i="9"/>
  <c r="BH197" i="9"/>
  <c r="BG197" i="9"/>
  <c r="BF197" i="9"/>
  <c r="T197" i="9"/>
  <c r="R197" i="9"/>
  <c r="P197" i="9"/>
  <c r="BI195" i="9"/>
  <c r="BH195" i="9"/>
  <c r="BG195" i="9"/>
  <c r="BF195" i="9"/>
  <c r="T195" i="9"/>
  <c r="R195" i="9"/>
  <c r="P195" i="9"/>
  <c r="BI194" i="9"/>
  <c r="BH194" i="9"/>
  <c r="BG194" i="9"/>
  <c r="BF194" i="9"/>
  <c r="T194" i="9"/>
  <c r="R194" i="9"/>
  <c r="P194" i="9"/>
  <c r="BI191" i="9"/>
  <c r="BH191" i="9"/>
  <c r="BG191" i="9"/>
  <c r="BF191" i="9"/>
  <c r="T191" i="9"/>
  <c r="R191" i="9"/>
  <c r="P191" i="9"/>
  <c r="BI188" i="9"/>
  <c r="BH188" i="9"/>
  <c r="BG188" i="9"/>
  <c r="BF188" i="9"/>
  <c r="T188" i="9"/>
  <c r="R188" i="9"/>
  <c r="P188" i="9"/>
  <c r="BI185" i="9"/>
  <c r="BH185" i="9"/>
  <c r="BG185" i="9"/>
  <c r="BF185" i="9"/>
  <c r="T185" i="9"/>
  <c r="R185" i="9"/>
  <c r="P185" i="9"/>
  <c r="BI182" i="9"/>
  <c r="BH182" i="9"/>
  <c r="BG182" i="9"/>
  <c r="BF182" i="9"/>
  <c r="T182" i="9"/>
  <c r="R182" i="9"/>
  <c r="P182" i="9"/>
  <c r="BI179" i="9"/>
  <c r="BH179" i="9"/>
  <c r="BG179" i="9"/>
  <c r="BF179" i="9"/>
  <c r="T179" i="9"/>
  <c r="R179" i="9"/>
  <c r="P179" i="9"/>
  <c r="BI177" i="9"/>
  <c r="BH177" i="9"/>
  <c r="BG177" i="9"/>
  <c r="BF177" i="9"/>
  <c r="T177" i="9"/>
  <c r="R177" i="9"/>
  <c r="P177" i="9"/>
  <c r="BI174" i="9"/>
  <c r="BH174" i="9"/>
  <c r="BG174" i="9"/>
  <c r="BF174" i="9"/>
  <c r="T174" i="9"/>
  <c r="R174" i="9"/>
  <c r="P174" i="9"/>
  <c r="BI172" i="9"/>
  <c r="BH172" i="9"/>
  <c r="BG172" i="9"/>
  <c r="BF172" i="9"/>
  <c r="T172" i="9"/>
  <c r="R172" i="9"/>
  <c r="P172" i="9"/>
  <c r="BI170" i="9"/>
  <c r="BH170" i="9"/>
  <c r="BG170" i="9"/>
  <c r="BF170" i="9"/>
  <c r="T170" i="9"/>
  <c r="R170" i="9"/>
  <c r="P170" i="9"/>
  <c r="BI168" i="9"/>
  <c r="BH168" i="9"/>
  <c r="BG168" i="9"/>
  <c r="BF168" i="9"/>
  <c r="T168" i="9"/>
  <c r="R168" i="9"/>
  <c r="P168" i="9"/>
  <c r="BI166" i="9"/>
  <c r="BH166" i="9"/>
  <c r="BG166" i="9"/>
  <c r="BF166" i="9"/>
  <c r="T166" i="9"/>
  <c r="R166" i="9"/>
  <c r="P166" i="9"/>
  <c r="BI163" i="9"/>
  <c r="BH163" i="9"/>
  <c r="BG163" i="9"/>
  <c r="BF163" i="9"/>
  <c r="T163" i="9"/>
  <c r="R163" i="9"/>
  <c r="P163" i="9"/>
  <c r="BI160" i="9"/>
  <c r="BH160" i="9"/>
  <c r="BG160" i="9"/>
  <c r="BF160" i="9"/>
  <c r="T160" i="9"/>
  <c r="R160" i="9"/>
  <c r="P160" i="9"/>
  <c r="BI157" i="9"/>
  <c r="BH157" i="9"/>
  <c r="BG157" i="9"/>
  <c r="BF157" i="9"/>
  <c r="T157" i="9"/>
  <c r="R157" i="9"/>
  <c r="P157" i="9"/>
  <c r="BI154" i="9"/>
  <c r="BH154" i="9"/>
  <c r="BG154" i="9"/>
  <c r="BF154" i="9"/>
  <c r="T154" i="9"/>
  <c r="R154" i="9"/>
  <c r="P154" i="9"/>
  <c r="BI151" i="9"/>
  <c r="BH151" i="9"/>
  <c r="BG151" i="9"/>
  <c r="BF151" i="9"/>
  <c r="T151" i="9"/>
  <c r="R151" i="9"/>
  <c r="P151" i="9"/>
  <c r="BI148" i="9"/>
  <c r="BH148" i="9"/>
  <c r="BG148" i="9"/>
  <c r="BF148" i="9"/>
  <c r="T148" i="9"/>
  <c r="R148" i="9"/>
  <c r="P148" i="9"/>
  <c r="BI145" i="9"/>
  <c r="BH145" i="9"/>
  <c r="BG145" i="9"/>
  <c r="BF145" i="9"/>
  <c r="T145" i="9"/>
  <c r="R145" i="9"/>
  <c r="P145" i="9"/>
  <c r="BI142" i="9"/>
  <c r="BH142" i="9"/>
  <c r="BG142" i="9"/>
  <c r="BF142" i="9"/>
  <c r="T142" i="9"/>
  <c r="R142" i="9"/>
  <c r="P142" i="9"/>
  <c r="BI139" i="9"/>
  <c r="BH139" i="9"/>
  <c r="BG139" i="9"/>
  <c r="BF139" i="9"/>
  <c r="T139" i="9"/>
  <c r="R139" i="9"/>
  <c r="P139" i="9"/>
  <c r="BI136" i="9"/>
  <c r="BH136" i="9"/>
  <c r="BG136" i="9"/>
  <c r="BF136" i="9"/>
  <c r="T136" i="9"/>
  <c r="R136" i="9"/>
  <c r="P136" i="9"/>
  <c r="BI131" i="9"/>
  <c r="BH131" i="9"/>
  <c r="BG131" i="9"/>
  <c r="BF131" i="9"/>
  <c r="T131" i="9"/>
  <c r="T130" i="9" s="1"/>
  <c r="R131" i="9"/>
  <c r="R130" i="9"/>
  <c r="P131" i="9"/>
  <c r="P130" i="9"/>
  <c r="BI128" i="9"/>
  <c r="BH128" i="9"/>
  <c r="BG128" i="9"/>
  <c r="BF128" i="9"/>
  <c r="T128" i="9"/>
  <c r="R128" i="9"/>
  <c r="P128" i="9"/>
  <c r="BI125" i="9"/>
  <c r="BH125" i="9"/>
  <c r="BG125" i="9"/>
  <c r="BF125" i="9"/>
  <c r="T125" i="9"/>
  <c r="R125" i="9"/>
  <c r="P125" i="9"/>
  <c r="BI122" i="9"/>
  <c r="BH122" i="9"/>
  <c r="BG122" i="9"/>
  <c r="BF122" i="9"/>
  <c r="T122" i="9"/>
  <c r="R122" i="9"/>
  <c r="P122" i="9"/>
  <c r="BI117" i="9"/>
  <c r="BH117" i="9"/>
  <c r="BG117" i="9"/>
  <c r="BF117" i="9"/>
  <c r="T117" i="9"/>
  <c r="R117" i="9"/>
  <c r="P117" i="9"/>
  <c r="BI114" i="9"/>
  <c r="BH114" i="9"/>
  <c r="BG114" i="9"/>
  <c r="BF114" i="9"/>
  <c r="T114" i="9"/>
  <c r="R114" i="9"/>
  <c r="P114" i="9"/>
  <c r="BI111" i="9"/>
  <c r="BH111" i="9"/>
  <c r="BG111" i="9"/>
  <c r="BF111" i="9"/>
  <c r="T111" i="9"/>
  <c r="R111" i="9"/>
  <c r="P111" i="9"/>
  <c r="BI108" i="9"/>
  <c r="BH108" i="9"/>
  <c r="BG108" i="9"/>
  <c r="BF108" i="9"/>
  <c r="T108" i="9"/>
  <c r="R108" i="9"/>
  <c r="P108" i="9"/>
  <c r="BI103" i="9"/>
  <c r="BH103" i="9"/>
  <c r="BG103" i="9"/>
  <c r="BF103" i="9"/>
  <c r="T103" i="9"/>
  <c r="R103" i="9"/>
  <c r="P103" i="9"/>
  <c r="BI100" i="9"/>
  <c r="BH100" i="9"/>
  <c r="BG100" i="9"/>
  <c r="BF100" i="9"/>
  <c r="T100" i="9"/>
  <c r="R100" i="9"/>
  <c r="P100" i="9"/>
  <c r="J94" i="9"/>
  <c r="J93" i="9"/>
  <c r="F91" i="9"/>
  <c r="E89" i="9"/>
  <c r="J59" i="9"/>
  <c r="J58" i="9"/>
  <c r="F56" i="9"/>
  <c r="E54" i="9"/>
  <c r="J20" i="9"/>
  <c r="E20" i="9"/>
  <c r="F94" i="9" s="1"/>
  <c r="J19" i="9"/>
  <c r="J17" i="9"/>
  <c r="E17" i="9"/>
  <c r="F58" i="9" s="1"/>
  <c r="J16" i="9"/>
  <c r="J14" i="9"/>
  <c r="J56" i="9" s="1"/>
  <c r="E7" i="9"/>
  <c r="E85" i="9" s="1"/>
  <c r="J39" i="8"/>
  <c r="J38" i="8"/>
  <c r="AY62" i="1" s="1"/>
  <c r="J37" i="8"/>
  <c r="AX62" i="1" s="1"/>
  <c r="BI92" i="8"/>
  <c r="BH92" i="8"/>
  <c r="BG92" i="8"/>
  <c r="BF92" i="8"/>
  <c r="T92" i="8"/>
  <c r="R92" i="8"/>
  <c r="P92" i="8"/>
  <c r="BI91" i="8"/>
  <c r="BH91" i="8"/>
  <c r="BG91" i="8"/>
  <c r="BF91" i="8"/>
  <c r="T91" i="8"/>
  <c r="R91" i="8"/>
  <c r="P91" i="8"/>
  <c r="BI90" i="8"/>
  <c r="BH90" i="8"/>
  <c r="BG90" i="8"/>
  <c r="BF90" i="8"/>
  <c r="T90" i="8"/>
  <c r="R90" i="8"/>
  <c r="P90" i="8"/>
  <c r="J84" i="8"/>
  <c r="J83" i="8"/>
  <c r="F81" i="8"/>
  <c r="E79" i="8"/>
  <c r="J59" i="8"/>
  <c r="J58" i="8"/>
  <c r="F56" i="8"/>
  <c r="E54" i="8"/>
  <c r="J20" i="8"/>
  <c r="E20" i="8"/>
  <c r="F84" i="8"/>
  <c r="J19" i="8"/>
  <c r="J17" i="8"/>
  <c r="E17" i="8"/>
  <c r="F83" i="8" s="1"/>
  <c r="J16" i="8"/>
  <c r="J14" i="8"/>
  <c r="J81" i="8" s="1"/>
  <c r="E7" i="8"/>
  <c r="E75" i="8" s="1"/>
  <c r="J39" i="7"/>
  <c r="J38" i="7"/>
  <c r="AY61" i="1"/>
  <c r="J37" i="7"/>
  <c r="AX61" i="1"/>
  <c r="BI90" i="7"/>
  <c r="F39" i="7" s="1"/>
  <c r="BD61" i="1" s="1"/>
  <c r="BH90" i="7"/>
  <c r="BG90" i="7"/>
  <c r="BF90" i="7"/>
  <c r="T90" i="7"/>
  <c r="T89" i="7" s="1"/>
  <c r="T88" i="7" s="1"/>
  <c r="T87" i="7" s="1"/>
  <c r="R90" i="7"/>
  <c r="R89" i="7"/>
  <c r="R88" i="7" s="1"/>
  <c r="R87" i="7" s="1"/>
  <c r="P90" i="7"/>
  <c r="P89" i="7" s="1"/>
  <c r="P88" i="7" s="1"/>
  <c r="P87" i="7" s="1"/>
  <c r="AU61" i="1" s="1"/>
  <c r="J84" i="7"/>
  <c r="J83" i="7"/>
  <c r="F81" i="7"/>
  <c r="E79" i="7"/>
  <c r="J59" i="7"/>
  <c r="J58" i="7"/>
  <c r="F56" i="7"/>
  <c r="E54" i="7"/>
  <c r="J20" i="7"/>
  <c r="E20" i="7"/>
  <c r="F84" i="7" s="1"/>
  <c r="J19" i="7"/>
  <c r="J17" i="7"/>
  <c r="E17" i="7"/>
  <c r="F83" i="7"/>
  <c r="J16" i="7"/>
  <c r="J14" i="7"/>
  <c r="J81" i="7" s="1"/>
  <c r="E7" i="7"/>
  <c r="E75" i="7"/>
  <c r="J39" i="6"/>
  <c r="J38" i="6"/>
  <c r="AY60" i="1" s="1"/>
  <c r="J37" i="6"/>
  <c r="AX60" i="1" s="1"/>
  <c r="BI336" i="6"/>
  <c r="BH336" i="6"/>
  <c r="BG336" i="6"/>
  <c r="BF336" i="6"/>
  <c r="T336" i="6"/>
  <c r="R336" i="6"/>
  <c r="P336" i="6"/>
  <c r="BI334" i="6"/>
  <c r="BH334" i="6"/>
  <c r="BG334" i="6"/>
  <c r="BF334" i="6"/>
  <c r="T334" i="6"/>
  <c r="R334" i="6"/>
  <c r="P334" i="6"/>
  <c r="BI330" i="6"/>
  <c r="BH330" i="6"/>
  <c r="BG330" i="6"/>
  <c r="BF330" i="6"/>
  <c r="T330" i="6"/>
  <c r="R330" i="6"/>
  <c r="P330" i="6"/>
  <c r="BI329" i="6"/>
  <c r="BH329" i="6"/>
  <c r="BG329" i="6"/>
  <c r="BF329" i="6"/>
  <c r="T329" i="6"/>
  <c r="R329" i="6"/>
  <c r="P329" i="6"/>
  <c r="BI328" i="6"/>
  <c r="BH328" i="6"/>
  <c r="BG328" i="6"/>
  <c r="BF328" i="6"/>
  <c r="T328" i="6"/>
  <c r="R328" i="6"/>
  <c r="P328" i="6"/>
  <c r="BI327" i="6"/>
  <c r="BH327" i="6"/>
  <c r="BG327" i="6"/>
  <c r="BF327" i="6"/>
  <c r="T327" i="6"/>
  <c r="R327" i="6"/>
  <c r="P327" i="6"/>
  <c r="BI325" i="6"/>
  <c r="BH325" i="6"/>
  <c r="BG325" i="6"/>
  <c r="BF325" i="6"/>
  <c r="T325" i="6"/>
  <c r="R325" i="6"/>
  <c r="P325" i="6"/>
  <c r="BI318" i="6"/>
  <c r="BH318" i="6"/>
  <c r="BG318" i="6"/>
  <c r="BF318" i="6"/>
  <c r="T318" i="6"/>
  <c r="R318" i="6"/>
  <c r="P318" i="6"/>
  <c r="BI317" i="6"/>
  <c r="BH317" i="6"/>
  <c r="BG317" i="6"/>
  <c r="BF317" i="6"/>
  <c r="T317" i="6"/>
  <c r="R317" i="6"/>
  <c r="P317" i="6"/>
  <c r="BI316" i="6"/>
  <c r="BH316" i="6"/>
  <c r="BG316" i="6"/>
  <c r="BF316" i="6"/>
  <c r="T316" i="6"/>
  <c r="R316" i="6"/>
  <c r="P316" i="6"/>
  <c r="BI315" i="6"/>
  <c r="BH315" i="6"/>
  <c r="BG315" i="6"/>
  <c r="BF315" i="6"/>
  <c r="T315" i="6"/>
  <c r="R315" i="6"/>
  <c r="P315" i="6"/>
  <c r="BI313" i="6"/>
  <c r="BH313" i="6"/>
  <c r="BG313" i="6"/>
  <c r="BF313" i="6"/>
  <c r="T313" i="6"/>
  <c r="R313" i="6"/>
  <c r="P313" i="6"/>
  <c r="BI311" i="6"/>
  <c r="BH311" i="6"/>
  <c r="BG311" i="6"/>
  <c r="BF311" i="6"/>
  <c r="T311" i="6"/>
  <c r="R311" i="6"/>
  <c r="P311" i="6"/>
  <c r="BI309" i="6"/>
  <c r="BH309" i="6"/>
  <c r="BG309" i="6"/>
  <c r="BF309" i="6"/>
  <c r="T309" i="6"/>
  <c r="R309" i="6"/>
  <c r="P309" i="6"/>
  <c r="BI307" i="6"/>
  <c r="BH307" i="6"/>
  <c r="BG307" i="6"/>
  <c r="BF307" i="6"/>
  <c r="T307" i="6"/>
  <c r="R307" i="6"/>
  <c r="P307" i="6"/>
  <c r="BI304" i="6"/>
  <c r="BH304" i="6"/>
  <c r="BG304" i="6"/>
  <c r="BF304" i="6"/>
  <c r="T304" i="6"/>
  <c r="R304" i="6"/>
  <c r="P304" i="6"/>
  <c r="BI302" i="6"/>
  <c r="BH302" i="6"/>
  <c r="BG302" i="6"/>
  <c r="BF302" i="6"/>
  <c r="T302" i="6"/>
  <c r="R302" i="6"/>
  <c r="P302" i="6"/>
  <c r="BI300" i="6"/>
  <c r="BH300" i="6"/>
  <c r="BG300" i="6"/>
  <c r="BF300" i="6"/>
  <c r="T300" i="6"/>
  <c r="R300" i="6"/>
  <c r="P300" i="6"/>
  <c r="BI299" i="6"/>
  <c r="BH299" i="6"/>
  <c r="BG299" i="6"/>
  <c r="BF299" i="6"/>
  <c r="T299" i="6"/>
  <c r="R299" i="6"/>
  <c r="P299" i="6"/>
  <c r="BI297" i="6"/>
  <c r="BH297" i="6"/>
  <c r="BG297" i="6"/>
  <c r="BF297" i="6"/>
  <c r="T297" i="6"/>
  <c r="R297" i="6"/>
  <c r="P297" i="6"/>
  <c r="BI296" i="6"/>
  <c r="BH296" i="6"/>
  <c r="BG296" i="6"/>
  <c r="BF296" i="6"/>
  <c r="T296" i="6"/>
  <c r="R296" i="6"/>
  <c r="P296" i="6"/>
  <c r="BI294" i="6"/>
  <c r="BH294" i="6"/>
  <c r="BG294" i="6"/>
  <c r="BF294" i="6"/>
  <c r="T294" i="6"/>
  <c r="R294" i="6"/>
  <c r="P294" i="6"/>
  <c r="BI293" i="6"/>
  <c r="BH293" i="6"/>
  <c r="BG293" i="6"/>
  <c r="BF293" i="6"/>
  <c r="T293" i="6"/>
  <c r="R293" i="6"/>
  <c r="P293" i="6"/>
  <c r="BI289" i="6"/>
  <c r="BH289" i="6"/>
  <c r="BG289" i="6"/>
  <c r="BF289" i="6"/>
  <c r="T289" i="6"/>
  <c r="R289" i="6"/>
  <c r="P289" i="6"/>
  <c r="BI287" i="6"/>
  <c r="BH287" i="6"/>
  <c r="BG287" i="6"/>
  <c r="BF287" i="6"/>
  <c r="T287" i="6"/>
  <c r="R287" i="6"/>
  <c r="P287" i="6"/>
  <c r="BI286" i="6"/>
  <c r="BH286" i="6"/>
  <c r="BG286" i="6"/>
  <c r="BF286" i="6"/>
  <c r="T286" i="6"/>
  <c r="R286" i="6"/>
  <c r="P286" i="6"/>
  <c r="BI285" i="6"/>
  <c r="BH285" i="6"/>
  <c r="BG285" i="6"/>
  <c r="BF285" i="6"/>
  <c r="T285" i="6"/>
  <c r="R285" i="6"/>
  <c r="P285" i="6"/>
  <c r="BI283" i="6"/>
  <c r="BH283" i="6"/>
  <c r="BG283" i="6"/>
  <c r="BF283" i="6"/>
  <c r="T283" i="6"/>
  <c r="R283" i="6"/>
  <c r="P283" i="6"/>
  <c r="BI279" i="6"/>
  <c r="BH279" i="6"/>
  <c r="BG279" i="6"/>
  <c r="BF279" i="6"/>
  <c r="T279" i="6"/>
  <c r="R279" i="6"/>
  <c r="P279" i="6"/>
  <c r="BI273" i="6"/>
  <c r="BH273" i="6"/>
  <c r="BG273" i="6"/>
  <c r="BF273" i="6"/>
  <c r="T273" i="6"/>
  <c r="R273" i="6"/>
  <c r="P273" i="6"/>
  <c r="BI267" i="6"/>
  <c r="BH267" i="6"/>
  <c r="BG267" i="6"/>
  <c r="BF267" i="6"/>
  <c r="T267" i="6"/>
  <c r="R267" i="6"/>
  <c r="P267" i="6"/>
  <c r="BI265" i="6"/>
  <c r="BH265" i="6"/>
  <c r="BG265" i="6"/>
  <c r="BF265" i="6"/>
  <c r="T265" i="6"/>
  <c r="R265" i="6"/>
  <c r="P265" i="6"/>
  <c r="BI264" i="6"/>
  <c r="BH264" i="6"/>
  <c r="BG264" i="6"/>
  <c r="BF264" i="6"/>
  <c r="T264" i="6"/>
  <c r="R264" i="6"/>
  <c r="P264" i="6"/>
  <c r="BI262" i="6"/>
  <c r="BH262" i="6"/>
  <c r="BG262" i="6"/>
  <c r="BF262" i="6"/>
  <c r="T262" i="6"/>
  <c r="R262" i="6"/>
  <c r="P262" i="6"/>
  <c r="BI261" i="6"/>
  <c r="BH261" i="6"/>
  <c r="BG261" i="6"/>
  <c r="BF261" i="6"/>
  <c r="T261" i="6"/>
  <c r="R261" i="6"/>
  <c r="P261" i="6"/>
  <c r="BI259" i="6"/>
  <c r="BH259" i="6"/>
  <c r="BG259" i="6"/>
  <c r="BF259" i="6"/>
  <c r="T259" i="6"/>
  <c r="R259" i="6"/>
  <c r="P259" i="6"/>
  <c r="BI257" i="6"/>
  <c r="BH257" i="6"/>
  <c r="BG257" i="6"/>
  <c r="BF257" i="6"/>
  <c r="T257" i="6"/>
  <c r="R257" i="6"/>
  <c r="P257" i="6"/>
  <c r="BI255" i="6"/>
  <c r="BH255" i="6"/>
  <c r="BG255" i="6"/>
  <c r="BF255" i="6"/>
  <c r="T255" i="6"/>
  <c r="R255" i="6"/>
  <c r="P255" i="6"/>
  <c r="BI253" i="6"/>
  <c r="BH253" i="6"/>
  <c r="BG253" i="6"/>
  <c r="BF253" i="6"/>
  <c r="T253" i="6"/>
  <c r="R253" i="6"/>
  <c r="P253" i="6"/>
  <c r="BI251" i="6"/>
  <c r="BH251" i="6"/>
  <c r="BG251" i="6"/>
  <c r="BF251" i="6"/>
  <c r="T251" i="6"/>
  <c r="R251" i="6"/>
  <c r="P251" i="6"/>
  <c r="BI249" i="6"/>
  <c r="BH249" i="6"/>
  <c r="BG249" i="6"/>
  <c r="BF249" i="6"/>
  <c r="T249" i="6"/>
  <c r="R249" i="6"/>
  <c r="P249" i="6"/>
  <c r="BI247" i="6"/>
  <c r="BH247" i="6"/>
  <c r="BG247" i="6"/>
  <c r="BF247" i="6"/>
  <c r="T247" i="6"/>
  <c r="R247" i="6"/>
  <c r="P247" i="6"/>
  <c r="BI245" i="6"/>
  <c r="BH245" i="6"/>
  <c r="BG245" i="6"/>
  <c r="BF245" i="6"/>
  <c r="T245" i="6"/>
  <c r="R245" i="6"/>
  <c r="P245" i="6"/>
  <c r="BI243" i="6"/>
  <c r="BH243" i="6"/>
  <c r="BG243" i="6"/>
  <c r="BF243" i="6"/>
  <c r="T243" i="6"/>
  <c r="R243" i="6"/>
  <c r="P243" i="6"/>
  <c r="BI241" i="6"/>
  <c r="BH241" i="6"/>
  <c r="BG241" i="6"/>
  <c r="BF241" i="6"/>
  <c r="T241" i="6"/>
  <c r="R241" i="6"/>
  <c r="P241" i="6"/>
  <c r="BI239" i="6"/>
  <c r="BH239" i="6"/>
  <c r="BG239" i="6"/>
  <c r="BF239" i="6"/>
  <c r="T239" i="6"/>
  <c r="R239" i="6"/>
  <c r="P239" i="6"/>
  <c r="BI237" i="6"/>
  <c r="BH237" i="6"/>
  <c r="BG237" i="6"/>
  <c r="BF237" i="6"/>
  <c r="T237" i="6"/>
  <c r="R237" i="6"/>
  <c r="P237" i="6"/>
  <c r="BI235" i="6"/>
  <c r="BH235" i="6"/>
  <c r="BG235" i="6"/>
  <c r="BF235" i="6"/>
  <c r="T235" i="6"/>
  <c r="R235" i="6"/>
  <c r="P235" i="6"/>
  <c r="BI233" i="6"/>
  <c r="BH233" i="6"/>
  <c r="BG233" i="6"/>
  <c r="BF233" i="6"/>
  <c r="T233" i="6"/>
  <c r="R233" i="6"/>
  <c r="P233" i="6"/>
  <c r="BI230" i="6"/>
  <c r="BH230" i="6"/>
  <c r="BG230" i="6"/>
  <c r="BF230" i="6"/>
  <c r="T230" i="6"/>
  <c r="R230" i="6"/>
  <c r="P230" i="6"/>
  <c r="BI228" i="6"/>
  <c r="BH228" i="6"/>
  <c r="BG228" i="6"/>
  <c r="BF228" i="6"/>
  <c r="T228" i="6"/>
  <c r="R228" i="6"/>
  <c r="P228" i="6"/>
  <c r="BI226" i="6"/>
  <c r="BH226" i="6"/>
  <c r="BG226" i="6"/>
  <c r="BF226" i="6"/>
  <c r="T226" i="6"/>
  <c r="R226" i="6"/>
  <c r="P226" i="6"/>
  <c r="BI225" i="6"/>
  <c r="BH225" i="6"/>
  <c r="BG225" i="6"/>
  <c r="BF225" i="6"/>
  <c r="T225" i="6"/>
  <c r="R225" i="6"/>
  <c r="P225" i="6"/>
  <c r="BI223" i="6"/>
  <c r="BH223" i="6"/>
  <c r="BG223" i="6"/>
  <c r="BF223" i="6"/>
  <c r="T223" i="6"/>
  <c r="R223" i="6"/>
  <c r="P223" i="6"/>
  <c r="BI222" i="6"/>
  <c r="BH222" i="6"/>
  <c r="BG222" i="6"/>
  <c r="BF222" i="6"/>
  <c r="T222" i="6"/>
  <c r="R222" i="6"/>
  <c r="P222" i="6"/>
  <c r="BI220" i="6"/>
  <c r="BH220" i="6"/>
  <c r="BG220" i="6"/>
  <c r="BF220" i="6"/>
  <c r="T220" i="6"/>
  <c r="R220" i="6"/>
  <c r="P220" i="6"/>
  <c r="BI219" i="6"/>
  <c r="BH219" i="6"/>
  <c r="BG219" i="6"/>
  <c r="BF219" i="6"/>
  <c r="T219" i="6"/>
  <c r="R219" i="6"/>
  <c r="P219" i="6"/>
  <c r="BI215" i="6"/>
  <c r="BH215" i="6"/>
  <c r="BG215" i="6"/>
  <c r="BF215" i="6"/>
  <c r="T215" i="6"/>
  <c r="R215" i="6"/>
  <c r="P215" i="6"/>
  <c r="BI214" i="6"/>
  <c r="BH214" i="6"/>
  <c r="BG214" i="6"/>
  <c r="BF214" i="6"/>
  <c r="T214" i="6"/>
  <c r="R214" i="6"/>
  <c r="P214" i="6"/>
  <c r="BI210" i="6"/>
  <c r="BH210" i="6"/>
  <c r="BG210" i="6"/>
  <c r="BF210" i="6"/>
  <c r="T210" i="6"/>
  <c r="R210" i="6"/>
  <c r="P210" i="6"/>
  <c r="BI208" i="6"/>
  <c r="BH208" i="6"/>
  <c r="BG208" i="6"/>
  <c r="BF208" i="6"/>
  <c r="T208" i="6"/>
  <c r="R208" i="6"/>
  <c r="P208" i="6"/>
  <c r="BI207" i="6"/>
  <c r="BH207" i="6"/>
  <c r="BG207" i="6"/>
  <c r="BF207" i="6"/>
  <c r="T207" i="6"/>
  <c r="R207" i="6"/>
  <c r="P207" i="6"/>
  <c r="BI206" i="6"/>
  <c r="BH206" i="6"/>
  <c r="BG206" i="6"/>
  <c r="BF206" i="6"/>
  <c r="T206" i="6"/>
  <c r="R206" i="6"/>
  <c r="P206" i="6"/>
  <c r="BI204" i="6"/>
  <c r="BH204" i="6"/>
  <c r="BG204" i="6"/>
  <c r="BF204" i="6"/>
  <c r="T204" i="6"/>
  <c r="R204" i="6"/>
  <c r="P204" i="6"/>
  <c r="BI203" i="6"/>
  <c r="BH203" i="6"/>
  <c r="BG203" i="6"/>
  <c r="BF203" i="6"/>
  <c r="T203" i="6"/>
  <c r="R203" i="6"/>
  <c r="P203" i="6"/>
  <c r="BI201" i="6"/>
  <c r="BH201" i="6"/>
  <c r="BG201" i="6"/>
  <c r="BF201" i="6"/>
  <c r="T201" i="6"/>
  <c r="R201" i="6"/>
  <c r="P201" i="6"/>
  <c r="BI200" i="6"/>
  <c r="BH200" i="6"/>
  <c r="BG200" i="6"/>
  <c r="BF200" i="6"/>
  <c r="T200" i="6"/>
  <c r="R200" i="6"/>
  <c r="P200" i="6"/>
  <c r="BI198" i="6"/>
  <c r="BH198" i="6"/>
  <c r="BG198" i="6"/>
  <c r="BF198" i="6"/>
  <c r="T198" i="6"/>
  <c r="R198" i="6"/>
  <c r="P198" i="6"/>
  <c r="BI194" i="6"/>
  <c r="BH194" i="6"/>
  <c r="BG194" i="6"/>
  <c r="BF194" i="6"/>
  <c r="T194" i="6"/>
  <c r="R194" i="6"/>
  <c r="P194" i="6"/>
  <c r="BI188" i="6"/>
  <c r="BH188" i="6"/>
  <c r="BG188" i="6"/>
  <c r="BF188" i="6"/>
  <c r="T188" i="6"/>
  <c r="R188" i="6"/>
  <c r="P188" i="6"/>
  <c r="BI181" i="6"/>
  <c r="BH181" i="6"/>
  <c r="BG181" i="6"/>
  <c r="BF181" i="6"/>
  <c r="T181" i="6"/>
  <c r="R181" i="6"/>
  <c r="P181" i="6"/>
  <c r="BI177" i="6"/>
  <c r="BH177" i="6"/>
  <c r="BG177" i="6"/>
  <c r="BF177" i="6"/>
  <c r="T177" i="6"/>
  <c r="R177" i="6"/>
  <c r="P177" i="6"/>
  <c r="BI173" i="6"/>
  <c r="BH173" i="6"/>
  <c r="BG173" i="6"/>
  <c r="BF173" i="6"/>
  <c r="T173" i="6"/>
  <c r="R173" i="6"/>
  <c r="P173" i="6"/>
  <c r="BI169" i="6"/>
  <c r="BH169" i="6"/>
  <c r="BG169" i="6"/>
  <c r="BF169" i="6"/>
  <c r="T169" i="6"/>
  <c r="R169" i="6"/>
  <c r="P169" i="6"/>
  <c r="BI167" i="6"/>
  <c r="BH167" i="6"/>
  <c r="BG167" i="6"/>
  <c r="BF167" i="6"/>
  <c r="T167" i="6"/>
  <c r="R167" i="6"/>
  <c r="P167" i="6"/>
  <c r="BI166" i="6"/>
  <c r="BH166" i="6"/>
  <c r="BG166" i="6"/>
  <c r="BF166" i="6"/>
  <c r="T166" i="6"/>
  <c r="R166" i="6"/>
  <c r="P166" i="6"/>
  <c r="BI164" i="6"/>
  <c r="BH164" i="6"/>
  <c r="BG164" i="6"/>
  <c r="BF164" i="6"/>
  <c r="T164" i="6"/>
  <c r="R164" i="6"/>
  <c r="P164" i="6"/>
  <c r="BI162" i="6"/>
  <c r="BH162" i="6"/>
  <c r="BG162" i="6"/>
  <c r="BF162" i="6"/>
  <c r="T162" i="6"/>
  <c r="R162" i="6"/>
  <c r="P162" i="6"/>
  <c r="BI160" i="6"/>
  <c r="BH160" i="6"/>
  <c r="BG160" i="6"/>
  <c r="BF160" i="6"/>
  <c r="T160" i="6"/>
  <c r="R160" i="6"/>
  <c r="P160" i="6"/>
  <c r="BI158" i="6"/>
  <c r="BH158" i="6"/>
  <c r="BG158" i="6"/>
  <c r="BF158" i="6"/>
  <c r="T158" i="6"/>
  <c r="R158" i="6"/>
  <c r="P158" i="6"/>
  <c r="BI156" i="6"/>
  <c r="BH156" i="6"/>
  <c r="BG156" i="6"/>
  <c r="BF156" i="6"/>
  <c r="T156" i="6"/>
  <c r="R156" i="6"/>
  <c r="P156" i="6"/>
  <c r="BI155" i="6"/>
  <c r="BH155" i="6"/>
  <c r="BG155" i="6"/>
  <c r="BF155" i="6"/>
  <c r="T155" i="6"/>
  <c r="R155" i="6"/>
  <c r="P155" i="6"/>
  <c r="BI153" i="6"/>
  <c r="BH153" i="6"/>
  <c r="BG153" i="6"/>
  <c r="BF153" i="6"/>
  <c r="T153" i="6"/>
  <c r="R153" i="6"/>
  <c r="P153" i="6"/>
  <c r="BI151" i="6"/>
  <c r="BH151" i="6"/>
  <c r="BG151" i="6"/>
  <c r="BF151" i="6"/>
  <c r="T151" i="6"/>
  <c r="R151" i="6"/>
  <c r="P151" i="6"/>
  <c r="BI149" i="6"/>
  <c r="BH149" i="6"/>
  <c r="BG149" i="6"/>
  <c r="BF149" i="6"/>
  <c r="T149" i="6"/>
  <c r="R149" i="6"/>
  <c r="P149" i="6"/>
  <c r="BI147" i="6"/>
  <c r="BH147" i="6"/>
  <c r="BG147" i="6"/>
  <c r="BF147" i="6"/>
  <c r="T147" i="6"/>
  <c r="R147" i="6"/>
  <c r="P147" i="6"/>
  <c r="BI145" i="6"/>
  <c r="BH145" i="6"/>
  <c r="BG145" i="6"/>
  <c r="BF145" i="6"/>
  <c r="T145" i="6"/>
  <c r="R145" i="6"/>
  <c r="P145" i="6"/>
  <c r="BI143" i="6"/>
  <c r="BH143" i="6"/>
  <c r="BG143" i="6"/>
  <c r="BF143" i="6"/>
  <c r="T143" i="6"/>
  <c r="R143" i="6"/>
  <c r="P143" i="6"/>
  <c r="BI141" i="6"/>
  <c r="BH141" i="6"/>
  <c r="BG141" i="6"/>
  <c r="BF141" i="6"/>
  <c r="T141" i="6"/>
  <c r="R141" i="6"/>
  <c r="P141" i="6"/>
  <c r="BI139" i="6"/>
  <c r="BH139" i="6"/>
  <c r="BG139" i="6"/>
  <c r="BF139" i="6"/>
  <c r="T139" i="6"/>
  <c r="R139" i="6"/>
  <c r="P139" i="6"/>
  <c r="BI137" i="6"/>
  <c r="BH137" i="6"/>
  <c r="BG137" i="6"/>
  <c r="BF137" i="6"/>
  <c r="T137" i="6"/>
  <c r="R137" i="6"/>
  <c r="P137" i="6"/>
  <c r="BI135" i="6"/>
  <c r="BH135" i="6"/>
  <c r="BG135" i="6"/>
  <c r="BF135" i="6"/>
  <c r="T135" i="6"/>
  <c r="R135" i="6"/>
  <c r="P135" i="6"/>
  <c r="BI133" i="6"/>
  <c r="BH133" i="6"/>
  <c r="BG133" i="6"/>
  <c r="BF133" i="6"/>
  <c r="T133" i="6"/>
  <c r="R133" i="6"/>
  <c r="P133" i="6"/>
  <c r="BI131" i="6"/>
  <c r="BH131" i="6"/>
  <c r="BG131" i="6"/>
  <c r="BF131" i="6"/>
  <c r="T131" i="6"/>
  <c r="R131" i="6"/>
  <c r="P131" i="6"/>
  <c r="BI129" i="6"/>
  <c r="BH129" i="6"/>
  <c r="BG129" i="6"/>
  <c r="BF129" i="6"/>
  <c r="T129" i="6"/>
  <c r="R129" i="6"/>
  <c r="P129" i="6"/>
  <c r="BI126" i="6"/>
  <c r="BH126" i="6"/>
  <c r="BG126" i="6"/>
  <c r="BF126" i="6"/>
  <c r="T126" i="6"/>
  <c r="R126" i="6"/>
  <c r="P126" i="6"/>
  <c r="BI124" i="6"/>
  <c r="BH124" i="6"/>
  <c r="BG124" i="6"/>
  <c r="BF124" i="6"/>
  <c r="T124" i="6"/>
  <c r="R124" i="6"/>
  <c r="P124" i="6"/>
  <c r="BI121" i="6"/>
  <c r="BH121" i="6"/>
  <c r="BG121" i="6"/>
  <c r="BF121" i="6"/>
  <c r="T121" i="6"/>
  <c r="R121" i="6"/>
  <c r="P121" i="6"/>
  <c r="BI119" i="6"/>
  <c r="BH119" i="6"/>
  <c r="BG119" i="6"/>
  <c r="BF119" i="6"/>
  <c r="T119" i="6"/>
  <c r="R119" i="6"/>
  <c r="P119" i="6"/>
  <c r="BI112" i="6"/>
  <c r="BH112" i="6"/>
  <c r="BG112" i="6"/>
  <c r="BF112" i="6"/>
  <c r="T112" i="6"/>
  <c r="R112" i="6"/>
  <c r="P112" i="6"/>
  <c r="BI105" i="6"/>
  <c r="BH105" i="6"/>
  <c r="BG105" i="6"/>
  <c r="BF105" i="6"/>
  <c r="T105" i="6"/>
  <c r="R105" i="6"/>
  <c r="P105" i="6"/>
  <c r="BI103" i="6"/>
  <c r="BH103" i="6"/>
  <c r="BG103" i="6"/>
  <c r="BF103" i="6"/>
  <c r="T103" i="6"/>
  <c r="R103" i="6"/>
  <c r="P103" i="6"/>
  <c r="BI102" i="6"/>
  <c r="BH102" i="6"/>
  <c r="BG102" i="6"/>
  <c r="BF102" i="6"/>
  <c r="T102" i="6"/>
  <c r="R102" i="6"/>
  <c r="P102" i="6"/>
  <c r="BI101" i="6"/>
  <c r="BH101" i="6"/>
  <c r="BG101" i="6"/>
  <c r="BF101" i="6"/>
  <c r="T101" i="6"/>
  <c r="R101" i="6"/>
  <c r="P101" i="6"/>
  <c r="BI100" i="6"/>
  <c r="BH100" i="6"/>
  <c r="BG100" i="6"/>
  <c r="BF100" i="6"/>
  <c r="T100" i="6"/>
  <c r="R100" i="6"/>
  <c r="P100" i="6"/>
  <c r="BI99" i="6"/>
  <c r="BH99" i="6"/>
  <c r="BG99" i="6"/>
  <c r="BF99" i="6"/>
  <c r="T99" i="6"/>
  <c r="R99" i="6"/>
  <c r="P99" i="6"/>
  <c r="BI98" i="6"/>
  <c r="BH98" i="6"/>
  <c r="BG98" i="6"/>
  <c r="BF98" i="6"/>
  <c r="T98" i="6"/>
  <c r="R98" i="6"/>
  <c r="P98" i="6"/>
  <c r="BI97" i="6"/>
  <c r="BH97" i="6"/>
  <c r="BG97" i="6"/>
  <c r="BF97" i="6"/>
  <c r="T97" i="6"/>
  <c r="R97" i="6"/>
  <c r="P97" i="6"/>
  <c r="BI96" i="6"/>
  <c r="BH96" i="6"/>
  <c r="BG96" i="6"/>
  <c r="BF96" i="6"/>
  <c r="T96" i="6"/>
  <c r="R96" i="6"/>
  <c r="P96" i="6"/>
  <c r="J90" i="6"/>
  <c r="J89" i="6"/>
  <c r="F87" i="6"/>
  <c r="E85" i="6"/>
  <c r="J59" i="6"/>
  <c r="J58" i="6"/>
  <c r="F56" i="6"/>
  <c r="E54" i="6"/>
  <c r="J20" i="6"/>
  <c r="E20" i="6"/>
  <c r="F90" i="6" s="1"/>
  <c r="J19" i="6"/>
  <c r="J17" i="6"/>
  <c r="E17" i="6"/>
  <c r="F58" i="6" s="1"/>
  <c r="J16" i="6"/>
  <c r="J14" i="6"/>
  <c r="J87" i="6" s="1"/>
  <c r="E7" i="6"/>
  <c r="E81" i="6"/>
  <c r="J37" i="5"/>
  <c r="J36" i="5"/>
  <c r="AY59" i="1" s="1"/>
  <c r="J35" i="5"/>
  <c r="AX59" i="1"/>
  <c r="BI1938" i="5"/>
  <c r="BH1938" i="5"/>
  <c r="BG1938" i="5"/>
  <c r="BF1938" i="5"/>
  <c r="T1938" i="5"/>
  <c r="R1938" i="5"/>
  <c r="P1938" i="5"/>
  <c r="BI1937" i="5"/>
  <c r="BH1937" i="5"/>
  <c r="BG1937" i="5"/>
  <c r="BF1937" i="5"/>
  <c r="T1937" i="5"/>
  <c r="R1937" i="5"/>
  <c r="P1937" i="5"/>
  <c r="BI1936" i="5"/>
  <c r="BH1936" i="5"/>
  <c r="BG1936" i="5"/>
  <c r="BF1936" i="5"/>
  <c r="T1936" i="5"/>
  <c r="R1936" i="5"/>
  <c r="P1936" i="5"/>
  <c r="BI1932" i="5"/>
  <c r="BH1932" i="5"/>
  <c r="BG1932" i="5"/>
  <c r="BF1932" i="5"/>
  <c r="T1932" i="5"/>
  <c r="R1932" i="5"/>
  <c r="P1932" i="5"/>
  <c r="BI1925" i="5"/>
  <c r="BH1925" i="5"/>
  <c r="BG1925" i="5"/>
  <c r="BF1925" i="5"/>
  <c r="T1925" i="5"/>
  <c r="R1925" i="5"/>
  <c r="P1925" i="5"/>
  <c r="BI1922" i="5"/>
  <c r="BH1922" i="5"/>
  <c r="BG1922" i="5"/>
  <c r="BF1922" i="5"/>
  <c r="T1922" i="5"/>
  <c r="R1922" i="5"/>
  <c r="P1922" i="5"/>
  <c r="BI1915" i="5"/>
  <c r="BH1915" i="5"/>
  <c r="BG1915" i="5"/>
  <c r="BF1915" i="5"/>
  <c r="T1915" i="5"/>
  <c r="R1915" i="5"/>
  <c r="P1915" i="5"/>
  <c r="BI1913" i="5"/>
  <c r="BH1913" i="5"/>
  <c r="BG1913" i="5"/>
  <c r="BF1913" i="5"/>
  <c r="T1913" i="5"/>
  <c r="R1913" i="5"/>
  <c r="P1913" i="5"/>
  <c r="BI1908" i="5"/>
  <c r="BH1908" i="5"/>
  <c r="BG1908" i="5"/>
  <c r="BF1908" i="5"/>
  <c r="T1908" i="5"/>
  <c r="R1908" i="5"/>
  <c r="P1908" i="5"/>
  <c r="BI1899" i="5"/>
  <c r="BH1899" i="5"/>
  <c r="BG1899" i="5"/>
  <c r="BF1899" i="5"/>
  <c r="T1899" i="5"/>
  <c r="R1899" i="5"/>
  <c r="P1899" i="5"/>
  <c r="BI1891" i="5"/>
  <c r="BH1891" i="5"/>
  <c r="BG1891" i="5"/>
  <c r="BF1891" i="5"/>
  <c r="T1891" i="5"/>
  <c r="R1891" i="5"/>
  <c r="P1891" i="5"/>
  <c r="BI1883" i="5"/>
  <c r="BH1883" i="5"/>
  <c r="BG1883" i="5"/>
  <c r="BF1883" i="5"/>
  <c r="T1883" i="5"/>
  <c r="R1883" i="5"/>
  <c r="P1883" i="5"/>
  <c r="BI1872" i="5"/>
  <c r="BH1872" i="5"/>
  <c r="BG1872" i="5"/>
  <c r="BF1872" i="5"/>
  <c r="T1872" i="5"/>
  <c r="R1872" i="5"/>
  <c r="P1872" i="5"/>
  <c r="BI1865" i="5"/>
  <c r="BH1865" i="5"/>
  <c r="BG1865" i="5"/>
  <c r="BF1865" i="5"/>
  <c r="T1865" i="5"/>
  <c r="R1865" i="5"/>
  <c r="P1865" i="5"/>
  <c r="BI1858" i="5"/>
  <c r="BH1858" i="5"/>
  <c r="BG1858" i="5"/>
  <c r="BF1858" i="5"/>
  <c r="T1858" i="5"/>
  <c r="R1858" i="5"/>
  <c r="P1858" i="5"/>
  <c r="BI1850" i="5"/>
  <c r="BH1850" i="5"/>
  <c r="BG1850" i="5"/>
  <c r="BF1850" i="5"/>
  <c r="T1850" i="5"/>
  <c r="R1850" i="5"/>
  <c r="P1850" i="5"/>
  <c r="BI1847" i="5"/>
  <c r="BH1847" i="5"/>
  <c r="BG1847" i="5"/>
  <c r="BF1847" i="5"/>
  <c r="T1847" i="5"/>
  <c r="R1847" i="5"/>
  <c r="P1847" i="5"/>
  <c r="BI1845" i="5"/>
  <c r="BH1845" i="5"/>
  <c r="BG1845" i="5"/>
  <c r="BF1845" i="5"/>
  <c r="T1845" i="5"/>
  <c r="R1845" i="5"/>
  <c r="P1845" i="5"/>
  <c r="BI1838" i="5"/>
  <c r="BH1838" i="5"/>
  <c r="BG1838" i="5"/>
  <c r="BF1838" i="5"/>
  <c r="T1838" i="5"/>
  <c r="R1838" i="5"/>
  <c r="P1838" i="5"/>
  <c r="BI1831" i="5"/>
  <c r="BH1831" i="5"/>
  <c r="BG1831" i="5"/>
  <c r="BF1831" i="5"/>
  <c r="T1831" i="5"/>
  <c r="R1831" i="5"/>
  <c r="P1831" i="5"/>
  <c r="BI1818" i="5"/>
  <c r="BH1818" i="5"/>
  <c r="BG1818" i="5"/>
  <c r="BF1818" i="5"/>
  <c r="T1818" i="5"/>
  <c r="R1818" i="5"/>
  <c r="P1818" i="5"/>
  <c r="BI1816" i="5"/>
  <c r="BH1816" i="5"/>
  <c r="BG1816" i="5"/>
  <c r="BF1816" i="5"/>
  <c r="T1816" i="5"/>
  <c r="R1816" i="5"/>
  <c r="P1816" i="5"/>
  <c r="BI1808" i="5"/>
  <c r="BH1808" i="5"/>
  <c r="BG1808" i="5"/>
  <c r="BF1808" i="5"/>
  <c r="T1808" i="5"/>
  <c r="R1808" i="5"/>
  <c r="P1808" i="5"/>
  <c r="BI1805" i="5"/>
  <c r="BH1805" i="5"/>
  <c r="BG1805" i="5"/>
  <c r="BF1805" i="5"/>
  <c r="T1805" i="5"/>
  <c r="R1805" i="5"/>
  <c r="P1805" i="5"/>
  <c r="BI1802" i="5"/>
  <c r="BH1802" i="5"/>
  <c r="BG1802" i="5"/>
  <c r="BF1802" i="5"/>
  <c r="T1802" i="5"/>
  <c r="R1802" i="5"/>
  <c r="P1802" i="5"/>
  <c r="BI1775" i="5"/>
  <c r="BH1775" i="5"/>
  <c r="BG1775" i="5"/>
  <c r="BF1775" i="5"/>
  <c r="T1775" i="5"/>
  <c r="R1775" i="5"/>
  <c r="P1775" i="5"/>
  <c r="BI1773" i="5"/>
  <c r="BH1773" i="5"/>
  <c r="BG1773" i="5"/>
  <c r="BF1773" i="5"/>
  <c r="T1773" i="5"/>
  <c r="R1773" i="5"/>
  <c r="P1773" i="5"/>
  <c r="BI1743" i="5"/>
  <c r="BH1743" i="5"/>
  <c r="BG1743" i="5"/>
  <c r="BF1743" i="5"/>
  <c r="T1743" i="5"/>
  <c r="R1743" i="5"/>
  <c r="P1743" i="5"/>
  <c r="BI1741" i="5"/>
  <c r="BH1741" i="5"/>
  <c r="BG1741" i="5"/>
  <c r="BF1741" i="5"/>
  <c r="T1741" i="5"/>
  <c r="R1741" i="5"/>
  <c r="P1741" i="5"/>
  <c r="BI1717" i="5"/>
  <c r="BH1717" i="5"/>
  <c r="BG1717" i="5"/>
  <c r="BF1717" i="5"/>
  <c r="T1717" i="5"/>
  <c r="R1717" i="5"/>
  <c r="P1717" i="5"/>
  <c r="BI1715" i="5"/>
  <c r="BH1715" i="5"/>
  <c r="BG1715" i="5"/>
  <c r="BF1715" i="5"/>
  <c r="T1715" i="5"/>
  <c r="R1715" i="5"/>
  <c r="P1715" i="5"/>
  <c r="BI1712" i="5"/>
  <c r="BH1712" i="5"/>
  <c r="BG1712" i="5"/>
  <c r="BF1712" i="5"/>
  <c r="T1712" i="5"/>
  <c r="R1712" i="5"/>
  <c r="P1712" i="5"/>
  <c r="BI1710" i="5"/>
  <c r="BH1710" i="5"/>
  <c r="BG1710" i="5"/>
  <c r="BF1710" i="5"/>
  <c r="T1710" i="5"/>
  <c r="R1710" i="5"/>
  <c r="P1710" i="5"/>
  <c r="BI1680" i="5"/>
  <c r="BH1680" i="5"/>
  <c r="BG1680" i="5"/>
  <c r="BF1680" i="5"/>
  <c r="T1680" i="5"/>
  <c r="R1680" i="5"/>
  <c r="P1680" i="5"/>
  <c r="BI1675" i="5"/>
  <c r="BH1675" i="5"/>
  <c r="BG1675" i="5"/>
  <c r="BF1675" i="5"/>
  <c r="T1675" i="5"/>
  <c r="R1675" i="5"/>
  <c r="P1675" i="5"/>
  <c r="BI1670" i="5"/>
  <c r="BH1670" i="5"/>
  <c r="BG1670" i="5"/>
  <c r="BF1670" i="5"/>
  <c r="T1670" i="5"/>
  <c r="R1670" i="5"/>
  <c r="P1670" i="5"/>
  <c r="BI1640" i="5"/>
  <c r="BH1640" i="5"/>
  <c r="BG1640" i="5"/>
  <c r="BF1640" i="5"/>
  <c r="T1640" i="5"/>
  <c r="R1640" i="5"/>
  <c r="P1640" i="5"/>
  <c r="BI1637" i="5"/>
  <c r="BH1637" i="5"/>
  <c r="BG1637" i="5"/>
  <c r="BF1637" i="5"/>
  <c r="T1637" i="5"/>
  <c r="R1637" i="5"/>
  <c r="P1637" i="5"/>
  <c r="BI1635" i="5"/>
  <c r="BH1635" i="5"/>
  <c r="BG1635" i="5"/>
  <c r="BF1635" i="5"/>
  <c r="T1635" i="5"/>
  <c r="R1635" i="5"/>
  <c r="P1635" i="5"/>
  <c r="BI1628" i="5"/>
  <c r="BH1628" i="5"/>
  <c r="BG1628" i="5"/>
  <c r="BF1628" i="5"/>
  <c r="T1628" i="5"/>
  <c r="R1628" i="5"/>
  <c r="P1628" i="5"/>
  <c r="BI1622" i="5"/>
  <c r="BH1622" i="5"/>
  <c r="BG1622" i="5"/>
  <c r="BF1622" i="5"/>
  <c r="T1622" i="5"/>
  <c r="R1622" i="5"/>
  <c r="P1622" i="5"/>
  <c r="BI1615" i="5"/>
  <c r="BH1615" i="5"/>
  <c r="BG1615" i="5"/>
  <c r="BF1615" i="5"/>
  <c r="T1615" i="5"/>
  <c r="R1615" i="5"/>
  <c r="P1615" i="5"/>
  <c r="BI1613" i="5"/>
  <c r="BH1613" i="5"/>
  <c r="BG1613" i="5"/>
  <c r="BF1613" i="5"/>
  <c r="T1613" i="5"/>
  <c r="R1613" i="5"/>
  <c r="P1613" i="5"/>
  <c r="BI1606" i="5"/>
  <c r="BH1606" i="5"/>
  <c r="BG1606" i="5"/>
  <c r="BF1606" i="5"/>
  <c r="T1606" i="5"/>
  <c r="R1606" i="5"/>
  <c r="P1606" i="5"/>
  <c r="BI1604" i="5"/>
  <c r="BH1604" i="5"/>
  <c r="BG1604" i="5"/>
  <c r="BF1604" i="5"/>
  <c r="T1604" i="5"/>
  <c r="R1604" i="5"/>
  <c r="P1604" i="5"/>
  <c r="BI1597" i="5"/>
  <c r="BH1597" i="5"/>
  <c r="BG1597" i="5"/>
  <c r="BF1597" i="5"/>
  <c r="T1597" i="5"/>
  <c r="R1597" i="5"/>
  <c r="P1597" i="5"/>
  <c r="BI1594" i="5"/>
  <c r="BH1594" i="5"/>
  <c r="BG1594" i="5"/>
  <c r="BF1594" i="5"/>
  <c r="T1594" i="5"/>
  <c r="R1594" i="5"/>
  <c r="P1594" i="5"/>
  <c r="BI1592" i="5"/>
  <c r="BH1592" i="5"/>
  <c r="BG1592" i="5"/>
  <c r="BF1592" i="5"/>
  <c r="T1592" i="5"/>
  <c r="R1592" i="5"/>
  <c r="P1592" i="5"/>
  <c r="BI1578" i="5"/>
  <c r="BH1578" i="5"/>
  <c r="BG1578" i="5"/>
  <c r="BF1578" i="5"/>
  <c r="T1578" i="5"/>
  <c r="R1578" i="5"/>
  <c r="P1578" i="5"/>
  <c r="BI1566" i="5"/>
  <c r="BH1566" i="5"/>
  <c r="BG1566" i="5"/>
  <c r="BF1566" i="5"/>
  <c r="T1566" i="5"/>
  <c r="R1566" i="5"/>
  <c r="P1566" i="5"/>
  <c r="BI1554" i="5"/>
  <c r="BH1554" i="5"/>
  <c r="BG1554" i="5"/>
  <c r="BF1554" i="5"/>
  <c r="T1554" i="5"/>
  <c r="R1554" i="5"/>
  <c r="P1554" i="5"/>
  <c r="BI1547" i="5"/>
  <c r="BH1547" i="5"/>
  <c r="BG1547" i="5"/>
  <c r="BF1547" i="5"/>
  <c r="T1547" i="5"/>
  <c r="R1547" i="5"/>
  <c r="P1547" i="5"/>
  <c r="BI1541" i="5"/>
  <c r="BH1541" i="5"/>
  <c r="BG1541" i="5"/>
  <c r="BF1541" i="5"/>
  <c r="T1541" i="5"/>
  <c r="R1541" i="5"/>
  <c r="P1541" i="5"/>
  <c r="BI1539" i="5"/>
  <c r="BH1539" i="5"/>
  <c r="BG1539" i="5"/>
  <c r="BF1539" i="5"/>
  <c r="T1539" i="5"/>
  <c r="R1539" i="5"/>
  <c r="P1539" i="5"/>
  <c r="BI1525" i="5"/>
  <c r="BH1525" i="5"/>
  <c r="BG1525" i="5"/>
  <c r="BF1525" i="5"/>
  <c r="T1525" i="5"/>
  <c r="R1525" i="5"/>
  <c r="P1525" i="5"/>
  <c r="BI1523" i="5"/>
  <c r="BH1523" i="5"/>
  <c r="BG1523" i="5"/>
  <c r="BF1523" i="5"/>
  <c r="T1523" i="5"/>
  <c r="R1523" i="5"/>
  <c r="P1523" i="5"/>
  <c r="BI1516" i="5"/>
  <c r="BH1516" i="5"/>
  <c r="BG1516" i="5"/>
  <c r="BF1516" i="5"/>
  <c r="T1516" i="5"/>
  <c r="R1516" i="5"/>
  <c r="P1516" i="5"/>
  <c r="BI1509" i="5"/>
  <c r="BH1509" i="5"/>
  <c r="BG1509" i="5"/>
  <c r="BF1509" i="5"/>
  <c r="T1509" i="5"/>
  <c r="R1509" i="5"/>
  <c r="P1509" i="5"/>
  <c r="BI1502" i="5"/>
  <c r="BH1502" i="5"/>
  <c r="BG1502" i="5"/>
  <c r="BF1502" i="5"/>
  <c r="T1502" i="5"/>
  <c r="R1502" i="5"/>
  <c r="P1502" i="5"/>
  <c r="BI1500" i="5"/>
  <c r="BH1500" i="5"/>
  <c r="BG1500" i="5"/>
  <c r="BF1500" i="5"/>
  <c r="T1500" i="5"/>
  <c r="R1500" i="5"/>
  <c r="P1500" i="5"/>
  <c r="BI1497" i="5"/>
  <c r="BH1497" i="5"/>
  <c r="BG1497" i="5"/>
  <c r="BF1497" i="5"/>
  <c r="T1497" i="5"/>
  <c r="R1497" i="5"/>
  <c r="P1497" i="5"/>
  <c r="BI1495" i="5"/>
  <c r="BH1495" i="5"/>
  <c r="BG1495" i="5"/>
  <c r="BF1495" i="5"/>
  <c r="T1495" i="5"/>
  <c r="R1495" i="5"/>
  <c r="P1495" i="5"/>
  <c r="BI1488" i="5"/>
  <c r="BH1488" i="5"/>
  <c r="BG1488" i="5"/>
  <c r="BF1488" i="5"/>
  <c r="T1488" i="5"/>
  <c r="R1488" i="5"/>
  <c r="P1488" i="5"/>
  <c r="BI1474" i="5"/>
  <c r="BH1474" i="5"/>
  <c r="BG1474" i="5"/>
  <c r="BF1474" i="5"/>
  <c r="T1474" i="5"/>
  <c r="R1474" i="5"/>
  <c r="P1474" i="5"/>
  <c r="BI1467" i="5"/>
  <c r="BH1467" i="5"/>
  <c r="BG1467" i="5"/>
  <c r="BF1467" i="5"/>
  <c r="T1467" i="5"/>
  <c r="R1467" i="5"/>
  <c r="P1467" i="5"/>
  <c r="BI1458" i="5"/>
  <c r="BH1458" i="5"/>
  <c r="BG1458" i="5"/>
  <c r="BF1458" i="5"/>
  <c r="T1458" i="5"/>
  <c r="R1458" i="5"/>
  <c r="P1458" i="5"/>
  <c r="BI1455" i="5"/>
  <c r="BH1455" i="5"/>
  <c r="BG1455" i="5"/>
  <c r="BF1455" i="5"/>
  <c r="T1455" i="5"/>
  <c r="R1455" i="5"/>
  <c r="P1455" i="5"/>
  <c r="BI1453" i="5"/>
  <c r="BH1453" i="5"/>
  <c r="BG1453" i="5"/>
  <c r="BF1453" i="5"/>
  <c r="T1453" i="5"/>
  <c r="R1453" i="5"/>
  <c r="P1453" i="5"/>
  <c r="BI1451" i="5"/>
  <c r="BH1451" i="5"/>
  <c r="BG1451" i="5"/>
  <c r="BF1451" i="5"/>
  <c r="T1451" i="5"/>
  <c r="R1451" i="5"/>
  <c r="P1451" i="5"/>
  <c r="BI1446" i="5"/>
  <c r="BH1446" i="5"/>
  <c r="BG1446" i="5"/>
  <c r="BF1446" i="5"/>
  <c r="T1446" i="5"/>
  <c r="R1446" i="5"/>
  <c r="P1446" i="5"/>
  <c r="BI1444" i="5"/>
  <c r="BH1444" i="5"/>
  <c r="BG1444" i="5"/>
  <c r="BF1444" i="5"/>
  <c r="T1444" i="5"/>
  <c r="R1444" i="5"/>
  <c r="P1444" i="5"/>
  <c r="BI1441" i="5"/>
  <c r="BH1441" i="5"/>
  <c r="BG1441" i="5"/>
  <c r="BF1441" i="5"/>
  <c r="T1441" i="5"/>
  <c r="R1441" i="5"/>
  <c r="P1441" i="5"/>
  <c r="BI1439" i="5"/>
  <c r="BH1439" i="5"/>
  <c r="BG1439" i="5"/>
  <c r="BF1439" i="5"/>
  <c r="T1439" i="5"/>
  <c r="R1439" i="5"/>
  <c r="P1439" i="5"/>
  <c r="BI1434" i="5"/>
  <c r="BH1434" i="5"/>
  <c r="BG1434" i="5"/>
  <c r="BF1434" i="5"/>
  <c r="T1434" i="5"/>
  <c r="R1434" i="5"/>
  <c r="P1434" i="5"/>
  <c r="BI1432" i="5"/>
  <c r="BH1432" i="5"/>
  <c r="BG1432" i="5"/>
  <c r="BF1432" i="5"/>
  <c r="T1432" i="5"/>
  <c r="R1432" i="5"/>
  <c r="P1432" i="5"/>
  <c r="BI1429" i="5"/>
  <c r="BH1429" i="5"/>
  <c r="BG1429" i="5"/>
  <c r="BF1429" i="5"/>
  <c r="T1429" i="5"/>
  <c r="R1429" i="5"/>
  <c r="P1429" i="5"/>
  <c r="BI1425" i="5"/>
  <c r="BH1425" i="5"/>
  <c r="BG1425" i="5"/>
  <c r="BF1425" i="5"/>
  <c r="T1425" i="5"/>
  <c r="R1425" i="5"/>
  <c r="P1425" i="5"/>
  <c r="BI1420" i="5"/>
  <c r="BH1420" i="5"/>
  <c r="BG1420" i="5"/>
  <c r="BF1420" i="5"/>
  <c r="T1420" i="5"/>
  <c r="R1420" i="5"/>
  <c r="P1420" i="5"/>
  <c r="BI1419" i="5"/>
  <c r="BH1419" i="5"/>
  <c r="BG1419" i="5"/>
  <c r="BF1419" i="5"/>
  <c r="T1419" i="5"/>
  <c r="R1419" i="5"/>
  <c r="P1419" i="5"/>
  <c r="BI1416" i="5"/>
  <c r="BH1416" i="5"/>
  <c r="BG1416" i="5"/>
  <c r="BF1416" i="5"/>
  <c r="T1416" i="5"/>
  <c r="R1416" i="5"/>
  <c r="P1416" i="5"/>
  <c r="BI1415" i="5"/>
  <c r="BH1415" i="5"/>
  <c r="BG1415" i="5"/>
  <c r="BF1415" i="5"/>
  <c r="T1415" i="5"/>
  <c r="R1415" i="5"/>
  <c r="P1415" i="5"/>
  <c r="BI1409" i="5"/>
  <c r="BH1409" i="5"/>
  <c r="BG1409" i="5"/>
  <c r="BF1409" i="5"/>
  <c r="T1409" i="5"/>
  <c r="R1409" i="5"/>
  <c r="P1409" i="5"/>
  <c r="BI1408" i="5"/>
  <c r="BH1408" i="5"/>
  <c r="BG1408" i="5"/>
  <c r="BF1408" i="5"/>
  <c r="T1408" i="5"/>
  <c r="R1408" i="5"/>
  <c r="P1408" i="5"/>
  <c r="BI1405" i="5"/>
  <c r="BH1405" i="5"/>
  <c r="BG1405" i="5"/>
  <c r="BF1405" i="5"/>
  <c r="T1405" i="5"/>
  <c r="R1405" i="5"/>
  <c r="P1405" i="5"/>
  <c r="BI1404" i="5"/>
  <c r="BH1404" i="5"/>
  <c r="BG1404" i="5"/>
  <c r="BF1404" i="5"/>
  <c r="T1404" i="5"/>
  <c r="R1404" i="5"/>
  <c r="P1404" i="5"/>
  <c r="BI1401" i="5"/>
  <c r="BH1401" i="5"/>
  <c r="BG1401" i="5"/>
  <c r="BF1401" i="5"/>
  <c r="T1401" i="5"/>
  <c r="R1401" i="5"/>
  <c r="P1401" i="5"/>
  <c r="BI1400" i="5"/>
  <c r="BH1400" i="5"/>
  <c r="BG1400" i="5"/>
  <c r="BF1400" i="5"/>
  <c r="T1400" i="5"/>
  <c r="R1400" i="5"/>
  <c r="P1400" i="5"/>
  <c r="BI1397" i="5"/>
  <c r="BH1397" i="5"/>
  <c r="BG1397" i="5"/>
  <c r="BF1397" i="5"/>
  <c r="T1397" i="5"/>
  <c r="R1397" i="5"/>
  <c r="P1397" i="5"/>
  <c r="BI1396" i="5"/>
  <c r="BH1396" i="5"/>
  <c r="BG1396" i="5"/>
  <c r="BF1396" i="5"/>
  <c r="T1396" i="5"/>
  <c r="R1396" i="5"/>
  <c r="P1396" i="5"/>
  <c r="BI1393" i="5"/>
  <c r="BH1393" i="5"/>
  <c r="BG1393" i="5"/>
  <c r="BF1393" i="5"/>
  <c r="T1393" i="5"/>
  <c r="R1393" i="5"/>
  <c r="P1393" i="5"/>
  <c r="BI1391" i="5"/>
  <c r="BH1391" i="5"/>
  <c r="BG1391" i="5"/>
  <c r="BF1391" i="5"/>
  <c r="T1391" i="5"/>
  <c r="R1391" i="5"/>
  <c r="P1391" i="5"/>
  <c r="BI1388" i="5"/>
  <c r="BH1388" i="5"/>
  <c r="BG1388" i="5"/>
  <c r="BF1388" i="5"/>
  <c r="T1388" i="5"/>
  <c r="R1388" i="5"/>
  <c r="P1388" i="5"/>
  <c r="BI1386" i="5"/>
  <c r="BH1386" i="5"/>
  <c r="BG1386" i="5"/>
  <c r="BF1386" i="5"/>
  <c r="T1386" i="5"/>
  <c r="R1386" i="5"/>
  <c r="P1386" i="5"/>
  <c r="BI1383" i="5"/>
  <c r="BH1383" i="5"/>
  <c r="BG1383" i="5"/>
  <c r="BF1383" i="5"/>
  <c r="T1383" i="5"/>
  <c r="R1383" i="5"/>
  <c r="P1383" i="5"/>
  <c r="BI1382" i="5"/>
  <c r="BH1382" i="5"/>
  <c r="BG1382" i="5"/>
  <c r="BF1382" i="5"/>
  <c r="T1382" i="5"/>
  <c r="R1382" i="5"/>
  <c r="P1382" i="5"/>
  <c r="BI1379" i="5"/>
  <c r="BH1379" i="5"/>
  <c r="BG1379" i="5"/>
  <c r="BF1379" i="5"/>
  <c r="T1379" i="5"/>
  <c r="R1379" i="5"/>
  <c r="P1379" i="5"/>
  <c r="BI1378" i="5"/>
  <c r="BH1378" i="5"/>
  <c r="BG1378" i="5"/>
  <c r="BF1378" i="5"/>
  <c r="T1378" i="5"/>
  <c r="R1378" i="5"/>
  <c r="P1378" i="5"/>
  <c r="BI1366" i="5"/>
  <c r="BH1366" i="5"/>
  <c r="BG1366" i="5"/>
  <c r="BF1366" i="5"/>
  <c r="T1366" i="5"/>
  <c r="R1366" i="5"/>
  <c r="P1366" i="5"/>
  <c r="BI1365" i="5"/>
  <c r="BH1365" i="5"/>
  <c r="BG1365" i="5"/>
  <c r="BF1365" i="5"/>
  <c r="T1365" i="5"/>
  <c r="R1365" i="5"/>
  <c r="P1365" i="5"/>
  <c r="BI1360" i="5"/>
  <c r="BH1360" i="5"/>
  <c r="BG1360" i="5"/>
  <c r="BF1360" i="5"/>
  <c r="T1360" i="5"/>
  <c r="R1360" i="5"/>
  <c r="P1360" i="5"/>
  <c r="BI1358" i="5"/>
  <c r="BH1358" i="5"/>
  <c r="BG1358" i="5"/>
  <c r="BF1358" i="5"/>
  <c r="T1358" i="5"/>
  <c r="R1358" i="5"/>
  <c r="P1358" i="5"/>
  <c r="BI1356" i="5"/>
  <c r="BH1356" i="5"/>
  <c r="BG1356" i="5"/>
  <c r="BF1356" i="5"/>
  <c r="T1356" i="5"/>
  <c r="R1356" i="5"/>
  <c r="P1356" i="5"/>
  <c r="BI1352" i="5"/>
  <c r="BH1352" i="5"/>
  <c r="BG1352" i="5"/>
  <c r="BF1352" i="5"/>
  <c r="T1352" i="5"/>
  <c r="R1352" i="5"/>
  <c r="P1352" i="5"/>
  <c r="BI1349" i="5"/>
  <c r="BH1349" i="5"/>
  <c r="BG1349" i="5"/>
  <c r="BF1349" i="5"/>
  <c r="T1349" i="5"/>
  <c r="R1349" i="5"/>
  <c r="P1349" i="5"/>
  <c r="BI1347" i="5"/>
  <c r="BH1347" i="5"/>
  <c r="BG1347" i="5"/>
  <c r="BF1347" i="5"/>
  <c r="T1347" i="5"/>
  <c r="R1347" i="5"/>
  <c r="P1347" i="5"/>
  <c r="BI1341" i="5"/>
  <c r="BH1341" i="5"/>
  <c r="BG1341" i="5"/>
  <c r="BF1341" i="5"/>
  <c r="T1341" i="5"/>
  <c r="R1341" i="5"/>
  <c r="P1341" i="5"/>
  <c r="BI1334" i="5"/>
  <c r="BH1334" i="5"/>
  <c r="BG1334" i="5"/>
  <c r="BF1334" i="5"/>
  <c r="T1334" i="5"/>
  <c r="R1334" i="5"/>
  <c r="P1334" i="5"/>
  <c r="BI1333" i="5"/>
  <c r="BH1333" i="5"/>
  <c r="BG1333" i="5"/>
  <c r="BF1333" i="5"/>
  <c r="T1333" i="5"/>
  <c r="R1333" i="5"/>
  <c r="P1333" i="5"/>
  <c r="BI1325" i="5"/>
  <c r="BH1325" i="5"/>
  <c r="BG1325" i="5"/>
  <c r="BF1325" i="5"/>
  <c r="T1325" i="5"/>
  <c r="R1325" i="5"/>
  <c r="P1325" i="5"/>
  <c r="BI1320" i="5"/>
  <c r="BH1320" i="5"/>
  <c r="BG1320" i="5"/>
  <c r="BF1320" i="5"/>
  <c r="T1320" i="5"/>
  <c r="R1320" i="5"/>
  <c r="P1320" i="5"/>
  <c r="BI1314" i="5"/>
  <c r="BH1314" i="5"/>
  <c r="BG1314" i="5"/>
  <c r="BF1314" i="5"/>
  <c r="T1314" i="5"/>
  <c r="R1314" i="5"/>
  <c r="P1314" i="5"/>
  <c r="BI1306" i="5"/>
  <c r="BH1306" i="5"/>
  <c r="BG1306" i="5"/>
  <c r="BF1306" i="5"/>
  <c r="T1306" i="5"/>
  <c r="R1306" i="5"/>
  <c r="P1306" i="5"/>
  <c r="BI1305" i="5"/>
  <c r="BH1305" i="5"/>
  <c r="BG1305" i="5"/>
  <c r="BF1305" i="5"/>
  <c r="T1305" i="5"/>
  <c r="R1305" i="5"/>
  <c r="P1305" i="5"/>
  <c r="BI1299" i="5"/>
  <c r="BH1299" i="5"/>
  <c r="BG1299" i="5"/>
  <c r="BF1299" i="5"/>
  <c r="T1299" i="5"/>
  <c r="R1299" i="5"/>
  <c r="P1299" i="5"/>
  <c r="BI1298" i="5"/>
  <c r="BH1298" i="5"/>
  <c r="BG1298" i="5"/>
  <c r="BF1298" i="5"/>
  <c r="T1298" i="5"/>
  <c r="R1298" i="5"/>
  <c r="P1298" i="5"/>
  <c r="BI1295" i="5"/>
  <c r="BH1295" i="5"/>
  <c r="BG1295" i="5"/>
  <c r="BF1295" i="5"/>
  <c r="T1295" i="5"/>
  <c r="R1295" i="5"/>
  <c r="P1295" i="5"/>
  <c r="BI1294" i="5"/>
  <c r="BH1294" i="5"/>
  <c r="BG1294" i="5"/>
  <c r="BF1294" i="5"/>
  <c r="T1294" i="5"/>
  <c r="R1294" i="5"/>
  <c r="P1294" i="5"/>
  <c r="BI1289" i="5"/>
  <c r="BH1289" i="5"/>
  <c r="BG1289" i="5"/>
  <c r="BF1289" i="5"/>
  <c r="T1289" i="5"/>
  <c r="R1289" i="5"/>
  <c r="P1289" i="5"/>
  <c r="BI1287" i="5"/>
  <c r="BH1287" i="5"/>
  <c r="BG1287" i="5"/>
  <c r="BF1287" i="5"/>
  <c r="T1287" i="5"/>
  <c r="R1287" i="5"/>
  <c r="P1287" i="5"/>
  <c r="BI1285" i="5"/>
  <c r="BH1285" i="5"/>
  <c r="BG1285" i="5"/>
  <c r="BF1285" i="5"/>
  <c r="T1285" i="5"/>
  <c r="R1285" i="5"/>
  <c r="P1285" i="5"/>
  <c r="BI1280" i="5"/>
  <c r="BH1280" i="5"/>
  <c r="BG1280" i="5"/>
  <c r="BF1280" i="5"/>
  <c r="T1280" i="5"/>
  <c r="R1280" i="5"/>
  <c r="P1280" i="5"/>
  <c r="BI1279" i="5"/>
  <c r="BH1279" i="5"/>
  <c r="BG1279" i="5"/>
  <c r="BF1279" i="5"/>
  <c r="T1279" i="5"/>
  <c r="R1279" i="5"/>
  <c r="P1279" i="5"/>
  <c r="BI1276" i="5"/>
  <c r="BH1276" i="5"/>
  <c r="BG1276" i="5"/>
  <c r="BF1276" i="5"/>
  <c r="T1276" i="5"/>
  <c r="R1276" i="5"/>
  <c r="P1276" i="5"/>
  <c r="BI1274" i="5"/>
  <c r="BH1274" i="5"/>
  <c r="BG1274" i="5"/>
  <c r="BF1274" i="5"/>
  <c r="T1274" i="5"/>
  <c r="R1274" i="5"/>
  <c r="P1274" i="5"/>
  <c r="BI1272" i="5"/>
  <c r="BH1272" i="5"/>
  <c r="BG1272" i="5"/>
  <c r="BF1272" i="5"/>
  <c r="T1272" i="5"/>
  <c r="R1272" i="5"/>
  <c r="P1272" i="5"/>
  <c r="BI1270" i="5"/>
  <c r="BH1270" i="5"/>
  <c r="BG1270" i="5"/>
  <c r="BF1270" i="5"/>
  <c r="T1270" i="5"/>
  <c r="R1270" i="5"/>
  <c r="P1270" i="5"/>
  <c r="BI1267" i="5"/>
  <c r="BH1267" i="5"/>
  <c r="BG1267" i="5"/>
  <c r="BF1267" i="5"/>
  <c r="T1267" i="5"/>
  <c r="R1267" i="5"/>
  <c r="P1267" i="5"/>
  <c r="BI1265" i="5"/>
  <c r="BH1265" i="5"/>
  <c r="BG1265" i="5"/>
  <c r="BF1265" i="5"/>
  <c r="T1265" i="5"/>
  <c r="R1265" i="5"/>
  <c r="P1265" i="5"/>
  <c r="BI1264" i="5"/>
  <c r="BH1264" i="5"/>
  <c r="BG1264" i="5"/>
  <c r="BF1264" i="5"/>
  <c r="T1264" i="5"/>
  <c r="R1264" i="5"/>
  <c r="P1264" i="5"/>
  <c r="BI1261" i="5"/>
  <c r="BH1261" i="5"/>
  <c r="BG1261" i="5"/>
  <c r="BF1261" i="5"/>
  <c r="T1261" i="5"/>
  <c r="R1261" i="5"/>
  <c r="P1261" i="5"/>
  <c r="BI1258" i="5"/>
  <c r="BH1258" i="5"/>
  <c r="BG1258" i="5"/>
  <c r="BF1258" i="5"/>
  <c r="T1258" i="5"/>
  <c r="R1258" i="5"/>
  <c r="P1258" i="5"/>
  <c r="BI1256" i="5"/>
  <c r="BH1256" i="5"/>
  <c r="BG1256" i="5"/>
  <c r="BF1256" i="5"/>
  <c r="T1256" i="5"/>
  <c r="R1256" i="5"/>
  <c r="P1256" i="5"/>
  <c r="BI1254" i="5"/>
  <c r="BH1254" i="5"/>
  <c r="BG1254" i="5"/>
  <c r="BF1254" i="5"/>
  <c r="T1254" i="5"/>
  <c r="R1254" i="5"/>
  <c r="P1254" i="5"/>
  <c r="BI1252" i="5"/>
  <c r="BH1252" i="5"/>
  <c r="BG1252" i="5"/>
  <c r="BF1252" i="5"/>
  <c r="T1252" i="5"/>
  <c r="R1252" i="5"/>
  <c r="P1252" i="5"/>
  <c r="BI1249" i="5"/>
  <c r="BH1249" i="5"/>
  <c r="BG1249" i="5"/>
  <c r="BF1249" i="5"/>
  <c r="T1249" i="5"/>
  <c r="R1249" i="5"/>
  <c r="P1249" i="5"/>
  <c r="BI1244" i="5"/>
  <c r="BH1244" i="5"/>
  <c r="BG1244" i="5"/>
  <c r="BF1244" i="5"/>
  <c r="T1244" i="5"/>
  <c r="R1244" i="5"/>
  <c r="P1244" i="5"/>
  <c r="BI1237" i="5"/>
  <c r="BH1237" i="5"/>
  <c r="BG1237" i="5"/>
  <c r="BF1237" i="5"/>
  <c r="T1237" i="5"/>
  <c r="R1237" i="5"/>
  <c r="P1237" i="5"/>
  <c r="BI1234" i="5"/>
  <c r="BH1234" i="5"/>
  <c r="BG1234" i="5"/>
  <c r="BF1234" i="5"/>
  <c r="T1234" i="5"/>
  <c r="R1234" i="5"/>
  <c r="P1234" i="5"/>
  <c r="BI1229" i="5"/>
  <c r="BH1229" i="5"/>
  <c r="BG1229" i="5"/>
  <c r="BF1229" i="5"/>
  <c r="T1229" i="5"/>
  <c r="R1229" i="5"/>
  <c r="P1229" i="5"/>
  <c r="BI1226" i="5"/>
  <c r="BH1226" i="5"/>
  <c r="BG1226" i="5"/>
  <c r="BF1226" i="5"/>
  <c r="T1226" i="5"/>
  <c r="R1226" i="5"/>
  <c r="P1226" i="5"/>
  <c r="BI1223" i="5"/>
  <c r="BH1223" i="5"/>
  <c r="BG1223" i="5"/>
  <c r="BF1223" i="5"/>
  <c r="T1223" i="5"/>
  <c r="R1223" i="5"/>
  <c r="P1223" i="5"/>
  <c r="BI1221" i="5"/>
  <c r="BH1221" i="5"/>
  <c r="BG1221" i="5"/>
  <c r="BF1221" i="5"/>
  <c r="T1221" i="5"/>
  <c r="R1221" i="5"/>
  <c r="P1221" i="5"/>
  <c r="BI1214" i="5"/>
  <c r="BH1214" i="5"/>
  <c r="BG1214" i="5"/>
  <c r="BF1214" i="5"/>
  <c r="T1214" i="5"/>
  <c r="R1214" i="5"/>
  <c r="P1214" i="5"/>
  <c r="BI1207" i="5"/>
  <c r="BH1207" i="5"/>
  <c r="BG1207" i="5"/>
  <c r="BF1207" i="5"/>
  <c r="T1207" i="5"/>
  <c r="R1207" i="5"/>
  <c r="P1207" i="5"/>
  <c r="BI1205" i="5"/>
  <c r="BH1205" i="5"/>
  <c r="BG1205" i="5"/>
  <c r="BF1205" i="5"/>
  <c r="T1205" i="5"/>
  <c r="R1205" i="5"/>
  <c r="P1205" i="5"/>
  <c r="BI1203" i="5"/>
  <c r="BH1203" i="5"/>
  <c r="BG1203" i="5"/>
  <c r="BF1203" i="5"/>
  <c r="T1203" i="5"/>
  <c r="R1203" i="5"/>
  <c r="P1203" i="5"/>
  <c r="BI1198" i="5"/>
  <c r="BH1198" i="5"/>
  <c r="BG1198" i="5"/>
  <c r="BF1198" i="5"/>
  <c r="T1198" i="5"/>
  <c r="R1198" i="5"/>
  <c r="P1198" i="5"/>
  <c r="BI1195" i="5"/>
  <c r="BH1195" i="5"/>
  <c r="BG1195" i="5"/>
  <c r="BF1195" i="5"/>
  <c r="T1195" i="5"/>
  <c r="R1195" i="5"/>
  <c r="P1195" i="5"/>
  <c r="BI1193" i="5"/>
  <c r="BH1193" i="5"/>
  <c r="BG1193" i="5"/>
  <c r="BF1193" i="5"/>
  <c r="T1193" i="5"/>
  <c r="R1193" i="5"/>
  <c r="P1193" i="5"/>
  <c r="BI1191" i="5"/>
  <c r="BH1191" i="5"/>
  <c r="BG1191" i="5"/>
  <c r="BF1191" i="5"/>
  <c r="T1191" i="5"/>
  <c r="R1191" i="5"/>
  <c r="P1191" i="5"/>
  <c r="BI1188" i="5"/>
  <c r="BH1188" i="5"/>
  <c r="BG1188" i="5"/>
  <c r="BF1188" i="5"/>
  <c r="T1188" i="5"/>
  <c r="R1188" i="5"/>
  <c r="P1188" i="5"/>
  <c r="BI1181" i="5"/>
  <c r="BH1181" i="5"/>
  <c r="BG1181" i="5"/>
  <c r="BF1181" i="5"/>
  <c r="T1181" i="5"/>
  <c r="R1181" i="5"/>
  <c r="P1181" i="5"/>
  <c r="BI1174" i="5"/>
  <c r="BH1174" i="5"/>
  <c r="BG1174" i="5"/>
  <c r="BF1174" i="5"/>
  <c r="T1174" i="5"/>
  <c r="R1174" i="5"/>
  <c r="P1174" i="5"/>
  <c r="BI1167" i="5"/>
  <c r="BH1167" i="5"/>
  <c r="BG1167" i="5"/>
  <c r="BF1167" i="5"/>
  <c r="T1167" i="5"/>
  <c r="R1167" i="5"/>
  <c r="P1167" i="5"/>
  <c r="BI1164" i="5"/>
  <c r="BH1164" i="5"/>
  <c r="BG1164" i="5"/>
  <c r="BF1164" i="5"/>
  <c r="T1164" i="5"/>
  <c r="R1164" i="5"/>
  <c r="P1164" i="5"/>
  <c r="BI1139" i="5"/>
  <c r="BH1139" i="5"/>
  <c r="BG1139" i="5"/>
  <c r="BF1139" i="5"/>
  <c r="T1139" i="5"/>
  <c r="R1139" i="5"/>
  <c r="P1139" i="5"/>
  <c r="BI1134" i="5"/>
  <c r="BH1134" i="5"/>
  <c r="BG1134" i="5"/>
  <c r="BF1134" i="5"/>
  <c r="T1134" i="5"/>
  <c r="R1134" i="5"/>
  <c r="P1134" i="5"/>
  <c r="BI1129" i="5"/>
  <c r="BH1129" i="5"/>
  <c r="BG1129" i="5"/>
  <c r="BF1129" i="5"/>
  <c r="T1129" i="5"/>
  <c r="R1129" i="5"/>
  <c r="P1129" i="5"/>
  <c r="BI1126" i="5"/>
  <c r="BH1126" i="5"/>
  <c r="BG1126" i="5"/>
  <c r="BF1126" i="5"/>
  <c r="T1126" i="5"/>
  <c r="R1126" i="5"/>
  <c r="P1126" i="5"/>
  <c r="BI1124" i="5"/>
  <c r="BH1124" i="5"/>
  <c r="BG1124" i="5"/>
  <c r="BF1124" i="5"/>
  <c r="T1124" i="5"/>
  <c r="R1124" i="5"/>
  <c r="P1124" i="5"/>
  <c r="BI1119" i="5"/>
  <c r="BH1119" i="5"/>
  <c r="BG1119" i="5"/>
  <c r="BF1119" i="5"/>
  <c r="T1119" i="5"/>
  <c r="R1119" i="5"/>
  <c r="P1119" i="5"/>
  <c r="BI1113" i="5"/>
  <c r="BH1113" i="5"/>
  <c r="BG1113" i="5"/>
  <c r="BF1113" i="5"/>
  <c r="T1113" i="5"/>
  <c r="R1113" i="5"/>
  <c r="P1113" i="5"/>
  <c r="BI1108" i="5"/>
  <c r="BH1108" i="5"/>
  <c r="BG1108" i="5"/>
  <c r="BF1108" i="5"/>
  <c r="T1108" i="5"/>
  <c r="R1108" i="5"/>
  <c r="P1108" i="5"/>
  <c r="BI1103" i="5"/>
  <c r="BH1103" i="5"/>
  <c r="BG1103" i="5"/>
  <c r="BF1103" i="5"/>
  <c r="T1103" i="5"/>
  <c r="R1103" i="5"/>
  <c r="P1103" i="5"/>
  <c r="BI1100" i="5"/>
  <c r="BH1100" i="5"/>
  <c r="BG1100" i="5"/>
  <c r="BF1100" i="5"/>
  <c r="T1100" i="5"/>
  <c r="R1100" i="5"/>
  <c r="P1100" i="5"/>
  <c r="BI1098" i="5"/>
  <c r="BH1098" i="5"/>
  <c r="BG1098" i="5"/>
  <c r="BF1098" i="5"/>
  <c r="T1098" i="5"/>
  <c r="R1098" i="5"/>
  <c r="P1098" i="5"/>
  <c r="BI1093" i="5"/>
  <c r="BH1093" i="5"/>
  <c r="BG1093" i="5"/>
  <c r="BF1093" i="5"/>
  <c r="T1093" i="5"/>
  <c r="R1093" i="5"/>
  <c r="P1093" i="5"/>
  <c r="BI1088" i="5"/>
  <c r="BH1088" i="5"/>
  <c r="BG1088" i="5"/>
  <c r="BF1088" i="5"/>
  <c r="T1088" i="5"/>
  <c r="R1088" i="5"/>
  <c r="P1088" i="5"/>
  <c r="BI1085" i="5"/>
  <c r="BH1085" i="5"/>
  <c r="BG1085" i="5"/>
  <c r="BF1085" i="5"/>
  <c r="T1085" i="5"/>
  <c r="R1085" i="5"/>
  <c r="P1085" i="5"/>
  <c r="BI1082" i="5"/>
  <c r="BH1082" i="5"/>
  <c r="BG1082" i="5"/>
  <c r="BF1082" i="5"/>
  <c r="T1082" i="5"/>
  <c r="R1082" i="5"/>
  <c r="P1082" i="5"/>
  <c r="BI1074" i="5"/>
  <c r="BH1074" i="5"/>
  <c r="BG1074" i="5"/>
  <c r="BF1074" i="5"/>
  <c r="T1074" i="5"/>
  <c r="R1074" i="5"/>
  <c r="P1074" i="5"/>
  <c r="BI1066" i="5"/>
  <c r="BH1066" i="5"/>
  <c r="BG1066" i="5"/>
  <c r="BF1066" i="5"/>
  <c r="T1066" i="5"/>
  <c r="R1066" i="5"/>
  <c r="P1066" i="5"/>
  <c r="BI1063" i="5"/>
  <c r="BH1063" i="5"/>
  <c r="BG1063" i="5"/>
  <c r="BF1063" i="5"/>
  <c r="T1063" i="5"/>
  <c r="R1063" i="5"/>
  <c r="P1063" i="5"/>
  <c r="BI1060" i="5"/>
  <c r="BH1060" i="5"/>
  <c r="BG1060" i="5"/>
  <c r="BF1060" i="5"/>
  <c r="T1060" i="5"/>
  <c r="R1060" i="5"/>
  <c r="P1060" i="5"/>
  <c r="BI1057" i="5"/>
  <c r="BH1057" i="5"/>
  <c r="BG1057" i="5"/>
  <c r="BF1057" i="5"/>
  <c r="T1057" i="5"/>
  <c r="R1057" i="5"/>
  <c r="P1057" i="5"/>
  <c r="BI1055" i="5"/>
  <c r="BH1055" i="5"/>
  <c r="BG1055" i="5"/>
  <c r="BF1055" i="5"/>
  <c r="T1055" i="5"/>
  <c r="R1055" i="5"/>
  <c r="P1055" i="5"/>
  <c r="BI1054" i="5"/>
  <c r="BH1054" i="5"/>
  <c r="BG1054" i="5"/>
  <c r="BF1054" i="5"/>
  <c r="T1054" i="5"/>
  <c r="R1054" i="5"/>
  <c r="P1054" i="5"/>
  <c r="BI1051" i="5"/>
  <c r="BH1051" i="5"/>
  <c r="BG1051" i="5"/>
  <c r="BF1051" i="5"/>
  <c r="T1051" i="5"/>
  <c r="R1051" i="5"/>
  <c r="P1051" i="5"/>
  <c r="BI1050" i="5"/>
  <c r="BH1050" i="5"/>
  <c r="BG1050" i="5"/>
  <c r="BF1050" i="5"/>
  <c r="T1050" i="5"/>
  <c r="R1050" i="5"/>
  <c r="P1050" i="5"/>
  <c r="BI1047" i="5"/>
  <c r="BH1047" i="5"/>
  <c r="BG1047" i="5"/>
  <c r="BF1047" i="5"/>
  <c r="T1047" i="5"/>
  <c r="R1047" i="5"/>
  <c r="P1047" i="5"/>
  <c r="BI1046" i="5"/>
  <c r="BH1046" i="5"/>
  <c r="BG1046" i="5"/>
  <c r="BF1046" i="5"/>
  <c r="T1046" i="5"/>
  <c r="R1046" i="5"/>
  <c r="P1046" i="5"/>
  <c r="BI1043" i="5"/>
  <c r="BH1043" i="5"/>
  <c r="BG1043" i="5"/>
  <c r="BF1043" i="5"/>
  <c r="T1043" i="5"/>
  <c r="R1043" i="5"/>
  <c r="P1043" i="5"/>
  <c r="BI1042" i="5"/>
  <c r="BH1042" i="5"/>
  <c r="BG1042" i="5"/>
  <c r="BF1042" i="5"/>
  <c r="T1042" i="5"/>
  <c r="R1042" i="5"/>
  <c r="P1042" i="5"/>
  <c r="BI1037" i="5"/>
  <c r="BH1037" i="5"/>
  <c r="BG1037" i="5"/>
  <c r="BF1037" i="5"/>
  <c r="T1037" i="5"/>
  <c r="R1037" i="5"/>
  <c r="P1037" i="5"/>
  <c r="BI1036" i="5"/>
  <c r="BH1036" i="5"/>
  <c r="BG1036" i="5"/>
  <c r="BF1036" i="5"/>
  <c r="T1036" i="5"/>
  <c r="R1036" i="5"/>
  <c r="P1036" i="5"/>
  <c r="BI1033" i="5"/>
  <c r="BH1033" i="5"/>
  <c r="BG1033" i="5"/>
  <c r="BF1033" i="5"/>
  <c r="T1033" i="5"/>
  <c r="R1033" i="5"/>
  <c r="P1033" i="5"/>
  <c r="BI1032" i="5"/>
  <c r="BH1032" i="5"/>
  <c r="BG1032" i="5"/>
  <c r="BF1032" i="5"/>
  <c r="T1032" i="5"/>
  <c r="R1032" i="5"/>
  <c r="P1032" i="5"/>
  <c r="BI1029" i="5"/>
  <c r="BH1029" i="5"/>
  <c r="BG1029" i="5"/>
  <c r="BF1029" i="5"/>
  <c r="T1029" i="5"/>
  <c r="R1029" i="5"/>
  <c r="P1029" i="5"/>
  <c r="BI1028" i="5"/>
  <c r="BH1028" i="5"/>
  <c r="BG1028" i="5"/>
  <c r="BF1028" i="5"/>
  <c r="T1028" i="5"/>
  <c r="R1028" i="5"/>
  <c r="P1028" i="5"/>
  <c r="BI1025" i="5"/>
  <c r="BH1025" i="5"/>
  <c r="BG1025" i="5"/>
  <c r="BF1025" i="5"/>
  <c r="T1025" i="5"/>
  <c r="R1025" i="5"/>
  <c r="P1025" i="5"/>
  <c r="BI1023" i="5"/>
  <c r="BH1023" i="5"/>
  <c r="BG1023" i="5"/>
  <c r="BF1023" i="5"/>
  <c r="T1023" i="5"/>
  <c r="R1023" i="5"/>
  <c r="P1023" i="5"/>
  <c r="BI1020" i="5"/>
  <c r="BH1020" i="5"/>
  <c r="BG1020" i="5"/>
  <c r="BF1020" i="5"/>
  <c r="T1020" i="5"/>
  <c r="R1020" i="5"/>
  <c r="P1020" i="5"/>
  <c r="BI1018" i="5"/>
  <c r="BH1018" i="5"/>
  <c r="BG1018" i="5"/>
  <c r="BF1018" i="5"/>
  <c r="T1018" i="5"/>
  <c r="R1018" i="5"/>
  <c r="P1018" i="5"/>
  <c r="BI1016" i="5"/>
  <c r="BH1016" i="5"/>
  <c r="BG1016" i="5"/>
  <c r="BF1016" i="5"/>
  <c r="T1016" i="5"/>
  <c r="R1016" i="5"/>
  <c r="P1016" i="5"/>
  <c r="BI1011" i="5"/>
  <c r="BH1011" i="5"/>
  <c r="BG1011" i="5"/>
  <c r="BF1011" i="5"/>
  <c r="T1011" i="5"/>
  <c r="R1011" i="5"/>
  <c r="P1011" i="5"/>
  <c r="BI1008" i="5"/>
  <c r="BH1008" i="5"/>
  <c r="BG1008" i="5"/>
  <c r="BF1008" i="5"/>
  <c r="T1008" i="5"/>
  <c r="R1008" i="5"/>
  <c r="P1008" i="5"/>
  <c r="BI1005" i="5"/>
  <c r="BH1005" i="5"/>
  <c r="BG1005" i="5"/>
  <c r="BF1005" i="5"/>
  <c r="T1005" i="5"/>
  <c r="R1005" i="5"/>
  <c r="P1005" i="5"/>
  <c r="BI1002" i="5"/>
  <c r="BH1002" i="5"/>
  <c r="BG1002" i="5"/>
  <c r="BF1002" i="5"/>
  <c r="T1002" i="5"/>
  <c r="R1002" i="5"/>
  <c r="P1002" i="5"/>
  <c r="BI994" i="5"/>
  <c r="BH994" i="5"/>
  <c r="BG994" i="5"/>
  <c r="BF994" i="5"/>
  <c r="T994" i="5"/>
  <c r="R994" i="5"/>
  <c r="P994" i="5"/>
  <c r="BI992" i="5"/>
  <c r="BH992" i="5"/>
  <c r="BG992" i="5"/>
  <c r="BF992" i="5"/>
  <c r="T992" i="5"/>
  <c r="R992" i="5"/>
  <c r="P992" i="5"/>
  <c r="BI990" i="5"/>
  <c r="BH990" i="5"/>
  <c r="BG990" i="5"/>
  <c r="BF990" i="5"/>
  <c r="T990" i="5"/>
  <c r="R990" i="5"/>
  <c r="P990" i="5"/>
  <c r="BI984" i="5"/>
  <c r="BH984" i="5"/>
  <c r="BG984" i="5"/>
  <c r="BF984" i="5"/>
  <c r="T984" i="5"/>
  <c r="R984" i="5"/>
  <c r="P984" i="5"/>
  <c r="BI979" i="5"/>
  <c r="BH979" i="5"/>
  <c r="BG979" i="5"/>
  <c r="BF979" i="5"/>
  <c r="T979" i="5"/>
  <c r="R979" i="5"/>
  <c r="P979" i="5"/>
  <c r="BI974" i="5"/>
  <c r="BH974" i="5"/>
  <c r="BG974" i="5"/>
  <c r="BF974" i="5"/>
  <c r="T974" i="5"/>
  <c r="R974" i="5"/>
  <c r="P974" i="5"/>
  <c r="BI967" i="5"/>
  <c r="BH967" i="5"/>
  <c r="BG967" i="5"/>
  <c r="BF967" i="5"/>
  <c r="T967" i="5"/>
  <c r="R967" i="5"/>
  <c r="P967" i="5"/>
  <c r="BI957" i="5"/>
  <c r="BH957" i="5"/>
  <c r="BG957" i="5"/>
  <c r="BF957" i="5"/>
  <c r="T957" i="5"/>
  <c r="R957" i="5"/>
  <c r="P957" i="5"/>
  <c r="BI937" i="5"/>
  <c r="BH937" i="5"/>
  <c r="BG937" i="5"/>
  <c r="BF937" i="5"/>
  <c r="T937" i="5"/>
  <c r="R937" i="5"/>
  <c r="P937" i="5"/>
  <c r="BI935" i="5"/>
  <c r="BH935" i="5"/>
  <c r="BG935" i="5"/>
  <c r="BF935" i="5"/>
  <c r="T935" i="5"/>
  <c r="R935" i="5"/>
  <c r="P935" i="5"/>
  <c r="BI932" i="5"/>
  <c r="BH932" i="5"/>
  <c r="BG932" i="5"/>
  <c r="BF932" i="5"/>
  <c r="T932" i="5"/>
  <c r="R932" i="5"/>
  <c r="P932" i="5"/>
  <c r="BI929" i="5"/>
  <c r="BH929" i="5"/>
  <c r="BG929" i="5"/>
  <c r="BF929" i="5"/>
  <c r="T929" i="5"/>
  <c r="R929" i="5"/>
  <c r="P929" i="5"/>
  <c r="BI927" i="5"/>
  <c r="BH927" i="5"/>
  <c r="BG927" i="5"/>
  <c r="BF927" i="5"/>
  <c r="T927" i="5"/>
  <c r="R927" i="5"/>
  <c r="P927" i="5"/>
  <c r="BI925" i="5"/>
  <c r="BH925" i="5"/>
  <c r="BG925" i="5"/>
  <c r="BF925" i="5"/>
  <c r="T925" i="5"/>
  <c r="R925" i="5"/>
  <c r="P925" i="5"/>
  <c r="BI919" i="5"/>
  <c r="BH919" i="5"/>
  <c r="BG919" i="5"/>
  <c r="BF919" i="5"/>
  <c r="T919" i="5"/>
  <c r="R919" i="5"/>
  <c r="P919" i="5"/>
  <c r="BI916" i="5"/>
  <c r="BH916" i="5"/>
  <c r="BG916" i="5"/>
  <c r="BF916" i="5"/>
  <c r="T916" i="5"/>
  <c r="R916" i="5"/>
  <c r="P916" i="5"/>
  <c r="BI914" i="5"/>
  <c r="BH914" i="5"/>
  <c r="BG914" i="5"/>
  <c r="BF914" i="5"/>
  <c r="T914" i="5"/>
  <c r="R914" i="5"/>
  <c r="P914" i="5"/>
  <c r="BI912" i="5"/>
  <c r="BH912" i="5"/>
  <c r="BG912" i="5"/>
  <c r="BF912" i="5"/>
  <c r="T912" i="5"/>
  <c r="R912" i="5"/>
  <c r="P912" i="5"/>
  <c r="BI909" i="5"/>
  <c r="BH909" i="5"/>
  <c r="BG909" i="5"/>
  <c r="BF909" i="5"/>
  <c r="T909" i="5"/>
  <c r="R909" i="5"/>
  <c r="P909" i="5"/>
  <c r="BI907" i="5"/>
  <c r="BH907" i="5"/>
  <c r="BG907" i="5"/>
  <c r="BF907" i="5"/>
  <c r="T907" i="5"/>
  <c r="R907" i="5"/>
  <c r="P907" i="5"/>
  <c r="BI904" i="5"/>
  <c r="BH904" i="5"/>
  <c r="BG904" i="5"/>
  <c r="BF904" i="5"/>
  <c r="T904" i="5"/>
  <c r="R904" i="5"/>
  <c r="P904" i="5"/>
  <c r="BI902" i="5"/>
  <c r="BH902" i="5"/>
  <c r="BG902" i="5"/>
  <c r="BF902" i="5"/>
  <c r="T902" i="5"/>
  <c r="R902" i="5"/>
  <c r="P902" i="5"/>
  <c r="BI899" i="5"/>
  <c r="BH899" i="5"/>
  <c r="BG899" i="5"/>
  <c r="BF899" i="5"/>
  <c r="T899" i="5"/>
  <c r="R899" i="5"/>
  <c r="P899" i="5"/>
  <c r="BI897" i="5"/>
  <c r="BH897" i="5"/>
  <c r="BG897" i="5"/>
  <c r="BF897" i="5"/>
  <c r="T897" i="5"/>
  <c r="R897" i="5"/>
  <c r="P897" i="5"/>
  <c r="BI894" i="5"/>
  <c r="BH894" i="5"/>
  <c r="BG894" i="5"/>
  <c r="BF894" i="5"/>
  <c r="T894" i="5"/>
  <c r="R894" i="5"/>
  <c r="P894" i="5"/>
  <c r="BI892" i="5"/>
  <c r="BH892" i="5"/>
  <c r="BG892" i="5"/>
  <c r="BF892" i="5"/>
  <c r="T892" i="5"/>
  <c r="R892" i="5"/>
  <c r="P892" i="5"/>
  <c r="BI889" i="5"/>
  <c r="BH889" i="5"/>
  <c r="BG889" i="5"/>
  <c r="BF889" i="5"/>
  <c r="T889" i="5"/>
  <c r="R889" i="5"/>
  <c r="P889" i="5"/>
  <c r="BI885" i="5"/>
  <c r="BH885" i="5"/>
  <c r="BG885" i="5"/>
  <c r="BF885" i="5"/>
  <c r="T885" i="5"/>
  <c r="R885" i="5"/>
  <c r="P885" i="5"/>
  <c r="BI883" i="5"/>
  <c r="BH883" i="5"/>
  <c r="BG883" i="5"/>
  <c r="BF883" i="5"/>
  <c r="T883" i="5"/>
  <c r="R883" i="5"/>
  <c r="P883" i="5"/>
  <c r="BI879" i="5"/>
  <c r="BH879" i="5"/>
  <c r="BG879" i="5"/>
  <c r="BF879" i="5"/>
  <c r="T879" i="5"/>
  <c r="R879" i="5"/>
  <c r="P879" i="5"/>
  <c r="BI876" i="5"/>
  <c r="BH876" i="5"/>
  <c r="BG876" i="5"/>
  <c r="BF876" i="5"/>
  <c r="T876" i="5"/>
  <c r="R876" i="5"/>
  <c r="P876" i="5"/>
  <c r="BI873" i="5"/>
  <c r="BH873" i="5"/>
  <c r="BG873" i="5"/>
  <c r="BF873" i="5"/>
  <c r="T873" i="5"/>
  <c r="R873" i="5"/>
  <c r="P873" i="5"/>
  <c r="BI871" i="5"/>
  <c r="BH871" i="5"/>
  <c r="BG871" i="5"/>
  <c r="BF871" i="5"/>
  <c r="T871" i="5"/>
  <c r="R871" i="5"/>
  <c r="P871" i="5"/>
  <c r="BI869" i="5"/>
  <c r="BH869" i="5"/>
  <c r="BG869" i="5"/>
  <c r="BF869" i="5"/>
  <c r="T869" i="5"/>
  <c r="R869" i="5"/>
  <c r="P869" i="5"/>
  <c r="BI866" i="5"/>
  <c r="BH866" i="5"/>
  <c r="BG866" i="5"/>
  <c r="BF866" i="5"/>
  <c r="T866" i="5"/>
  <c r="R866" i="5"/>
  <c r="P866" i="5"/>
  <c r="BI863" i="5"/>
  <c r="BH863" i="5"/>
  <c r="BG863" i="5"/>
  <c r="BF863" i="5"/>
  <c r="T863" i="5"/>
  <c r="R863" i="5"/>
  <c r="P863" i="5"/>
  <c r="BI860" i="5"/>
  <c r="BH860" i="5"/>
  <c r="BG860" i="5"/>
  <c r="BF860" i="5"/>
  <c r="T860" i="5"/>
  <c r="R860" i="5"/>
  <c r="P860" i="5"/>
  <c r="BI853" i="5"/>
  <c r="BH853" i="5"/>
  <c r="BG853" i="5"/>
  <c r="BF853" i="5"/>
  <c r="T853" i="5"/>
  <c r="R853" i="5"/>
  <c r="P853" i="5"/>
  <c r="BI846" i="5"/>
  <c r="BH846" i="5"/>
  <c r="BG846" i="5"/>
  <c r="BF846" i="5"/>
  <c r="T846" i="5"/>
  <c r="R846" i="5"/>
  <c r="P846" i="5"/>
  <c r="BI840" i="5"/>
  <c r="BH840" i="5"/>
  <c r="BG840" i="5"/>
  <c r="BF840" i="5"/>
  <c r="T840" i="5"/>
  <c r="R840" i="5"/>
  <c r="P840" i="5"/>
  <c r="BI833" i="5"/>
  <c r="BH833" i="5"/>
  <c r="BG833" i="5"/>
  <c r="BF833" i="5"/>
  <c r="T833" i="5"/>
  <c r="R833" i="5"/>
  <c r="P833" i="5"/>
  <c r="BI827" i="5"/>
  <c r="BH827" i="5"/>
  <c r="BG827" i="5"/>
  <c r="BF827" i="5"/>
  <c r="T827" i="5"/>
  <c r="R827" i="5"/>
  <c r="P827" i="5"/>
  <c r="BI824" i="5"/>
  <c r="BH824" i="5"/>
  <c r="BG824" i="5"/>
  <c r="BF824" i="5"/>
  <c r="T824" i="5"/>
  <c r="R824" i="5"/>
  <c r="P824" i="5"/>
  <c r="BI821" i="5"/>
  <c r="BH821" i="5"/>
  <c r="BG821" i="5"/>
  <c r="BF821" i="5"/>
  <c r="T821" i="5"/>
  <c r="R821" i="5"/>
  <c r="P821" i="5"/>
  <c r="BI818" i="5"/>
  <c r="BH818" i="5"/>
  <c r="BG818" i="5"/>
  <c r="BF818" i="5"/>
  <c r="T818" i="5"/>
  <c r="R818" i="5"/>
  <c r="P818" i="5"/>
  <c r="BI812" i="5"/>
  <c r="BH812" i="5"/>
  <c r="BG812" i="5"/>
  <c r="BF812" i="5"/>
  <c r="T812" i="5"/>
  <c r="R812" i="5"/>
  <c r="P812" i="5"/>
  <c r="BI805" i="5"/>
  <c r="BH805" i="5"/>
  <c r="BG805" i="5"/>
  <c r="BF805" i="5"/>
  <c r="T805" i="5"/>
  <c r="R805" i="5"/>
  <c r="P805" i="5"/>
  <c r="BI799" i="5"/>
  <c r="BH799" i="5"/>
  <c r="BG799" i="5"/>
  <c r="BF799" i="5"/>
  <c r="T799" i="5"/>
  <c r="R799" i="5"/>
  <c r="P799" i="5"/>
  <c r="BI798" i="5"/>
  <c r="BH798" i="5"/>
  <c r="BG798" i="5"/>
  <c r="BF798" i="5"/>
  <c r="T798" i="5"/>
  <c r="R798" i="5"/>
  <c r="P798" i="5"/>
  <c r="BI792" i="5"/>
  <c r="BH792" i="5"/>
  <c r="BG792" i="5"/>
  <c r="BF792" i="5"/>
  <c r="T792" i="5"/>
  <c r="R792" i="5"/>
  <c r="P792" i="5"/>
  <c r="BI789" i="5"/>
  <c r="BH789" i="5"/>
  <c r="BG789" i="5"/>
  <c r="BF789" i="5"/>
  <c r="T789" i="5"/>
  <c r="R789" i="5"/>
  <c r="P789" i="5"/>
  <c r="BI787" i="5"/>
  <c r="BH787" i="5"/>
  <c r="BG787" i="5"/>
  <c r="BF787" i="5"/>
  <c r="T787" i="5"/>
  <c r="R787" i="5"/>
  <c r="P787" i="5"/>
  <c r="BI785" i="5"/>
  <c r="BH785" i="5"/>
  <c r="BG785" i="5"/>
  <c r="BF785" i="5"/>
  <c r="T785" i="5"/>
  <c r="R785" i="5"/>
  <c r="P785" i="5"/>
  <c r="BI779" i="5"/>
  <c r="BH779" i="5"/>
  <c r="BG779" i="5"/>
  <c r="BF779" i="5"/>
  <c r="T779" i="5"/>
  <c r="R779" i="5"/>
  <c r="P779" i="5"/>
  <c r="BI773" i="5"/>
  <c r="BH773" i="5"/>
  <c r="BG773" i="5"/>
  <c r="BF773" i="5"/>
  <c r="T773" i="5"/>
  <c r="R773" i="5"/>
  <c r="P773" i="5"/>
  <c r="BI768" i="5"/>
  <c r="BH768" i="5"/>
  <c r="BG768" i="5"/>
  <c r="BF768" i="5"/>
  <c r="T768" i="5"/>
  <c r="R768" i="5"/>
  <c r="P768" i="5"/>
  <c r="BI719" i="5"/>
  <c r="BH719" i="5"/>
  <c r="BG719" i="5"/>
  <c r="BF719" i="5"/>
  <c r="T719" i="5"/>
  <c r="R719" i="5"/>
  <c r="P719" i="5"/>
  <c r="BI699" i="5"/>
  <c r="BH699" i="5"/>
  <c r="BG699" i="5"/>
  <c r="BF699" i="5"/>
  <c r="T699" i="5"/>
  <c r="R699" i="5"/>
  <c r="P699" i="5"/>
  <c r="BI694" i="5"/>
  <c r="BH694" i="5"/>
  <c r="BG694" i="5"/>
  <c r="BF694" i="5"/>
  <c r="T694" i="5"/>
  <c r="R694" i="5"/>
  <c r="P694" i="5"/>
  <c r="BI689" i="5"/>
  <c r="BH689" i="5"/>
  <c r="BG689" i="5"/>
  <c r="BF689" i="5"/>
  <c r="T689" i="5"/>
  <c r="R689" i="5"/>
  <c r="P689" i="5"/>
  <c r="BI686" i="5"/>
  <c r="BH686" i="5"/>
  <c r="BG686" i="5"/>
  <c r="BF686" i="5"/>
  <c r="T686" i="5"/>
  <c r="R686" i="5"/>
  <c r="P686" i="5"/>
  <c r="BI683" i="5"/>
  <c r="BH683" i="5"/>
  <c r="BG683" i="5"/>
  <c r="BF683" i="5"/>
  <c r="T683" i="5"/>
  <c r="R683" i="5"/>
  <c r="P683" i="5"/>
  <c r="BI678" i="5"/>
  <c r="BH678" i="5"/>
  <c r="BG678" i="5"/>
  <c r="BF678" i="5"/>
  <c r="T678" i="5"/>
  <c r="R678" i="5"/>
  <c r="P678" i="5"/>
  <c r="BI661" i="5"/>
  <c r="BH661" i="5"/>
  <c r="BG661" i="5"/>
  <c r="BF661" i="5"/>
  <c r="T661" i="5"/>
  <c r="R661" i="5"/>
  <c r="P661" i="5"/>
  <c r="BI656" i="5"/>
  <c r="BH656" i="5"/>
  <c r="BG656" i="5"/>
  <c r="BF656" i="5"/>
  <c r="T656" i="5"/>
  <c r="R656" i="5"/>
  <c r="P656" i="5"/>
  <c r="BI651" i="5"/>
  <c r="BH651" i="5"/>
  <c r="BG651" i="5"/>
  <c r="BF651" i="5"/>
  <c r="T651" i="5"/>
  <c r="R651" i="5"/>
  <c r="P651" i="5"/>
  <c r="BI648" i="5"/>
  <c r="BH648" i="5"/>
  <c r="BG648" i="5"/>
  <c r="BF648" i="5"/>
  <c r="T648" i="5"/>
  <c r="R648" i="5"/>
  <c r="P648" i="5"/>
  <c r="BI646" i="5"/>
  <c r="BH646" i="5"/>
  <c r="BG646" i="5"/>
  <c r="BF646" i="5"/>
  <c r="T646" i="5"/>
  <c r="R646" i="5"/>
  <c r="P646" i="5"/>
  <c r="BI636" i="5"/>
  <c r="BH636" i="5"/>
  <c r="BG636" i="5"/>
  <c r="BF636" i="5"/>
  <c r="T636" i="5"/>
  <c r="R636" i="5"/>
  <c r="P636" i="5"/>
  <c r="BI634" i="5"/>
  <c r="BH634" i="5"/>
  <c r="BG634" i="5"/>
  <c r="BF634" i="5"/>
  <c r="T634" i="5"/>
  <c r="R634" i="5"/>
  <c r="P634" i="5"/>
  <c r="BI626" i="5"/>
  <c r="BH626" i="5"/>
  <c r="BG626" i="5"/>
  <c r="BF626" i="5"/>
  <c r="T626" i="5"/>
  <c r="R626" i="5"/>
  <c r="P626" i="5"/>
  <c r="BI621" i="5"/>
  <c r="BH621" i="5"/>
  <c r="BG621" i="5"/>
  <c r="BF621" i="5"/>
  <c r="T621" i="5"/>
  <c r="R621" i="5"/>
  <c r="P621" i="5"/>
  <c r="BI616" i="5"/>
  <c r="BH616" i="5"/>
  <c r="BG616" i="5"/>
  <c r="BF616" i="5"/>
  <c r="T616" i="5"/>
  <c r="R616" i="5"/>
  <c r="P616" i="5"/>
  <c r="BI606" i="5"/>
  <c r="BH606" i="5"/>
  <c r="BG606" i="5"/>
  <c r="BF606" i="5"/>
  <c r="T606" i="5"/>
  <c r="R606" i="5"/>
  <c r="P606" i="5"/>
  <c r="BI605" i="5"/>
  <c r="BH605" i="5"/>
  <c r="BG605" i="5"/>
  <c r="BF605" i="5"/>
  <c r="T605" i="5"/>
  <c r="R605" i="5"/>
  <c r="P605" i="5"/>
  <c r="BI600" i="5"/>
  <c r="BH600" i="5"/>
  <c r="BG600" i="5"/>
  <c r="BF600" i="5"/>
  <c r="T600" i="5"/>
  <c r="R600" i="5"/>
  <c r="P600" i="5"/>
  <c r="BI597" i="5"/>
  <c r="BH597" i="5"/>
  <c r="BG597" i="5"/>
  <c r="BF597" i="5"/>
  <c r="T597" i="5"/>
  <c r="R597" i="5"/>
  <c r="P597" i="5"/>
  <c r="BI595" i="5"/>
  <c r="BH595" i="5"/>
  <c r="BG595" i="5"/>
  <c r="BF595" i="5"/>
  <c r="T595" i="5"/>
  <c r="R595" i="5"/>
  <c r="P595" i="5"/>
  <c r="BI592" i="5"/>
  <c r="BH592" i="5"/>
  <c r="BG592" i="5"/>
  <c r="BF592" i="5"/>
  <c r="T592" i="5"/>
  <c r="R592" i="5"/>
  <c r="P592" i="5"/>
  <c r="BI587" i="5"/>
  <c r="BH587" i="5"/>
  <c r="BG587" i="5"/>
  <c r="BF587" i="5"/>
  <c r="T587" i="5"/>
  <c r="R587" i="5"/>
  <c r="P587" i="5"/>
  <c r="BI582" i="5"/>
  <c r="BH582" i="5"/>
  <c r="BG582" i="5"/>
  <c r="BF582" i="5"/>
  <c r="T582" i="5"/>
  <c r="R582" i="5"/>
  <c r="P582" i="5"/>
  <c r="BI575" i="5"/>
  <c r="BH575" i="5"/>
  <c r="BG575" i="5"/>
  <c r="BF575" i="5"/>
  <c r="T575" i="5"/>
  <c r="R575" i="5"/>
  <c r="P575" i="5"/>
  <c r="BI568" i="5"/>
  <c r="BH568" i="5"/>
  <c r="BG568" i="5"/>
  <c r="BF568" i="5"/>
  <c r="T568" i="5"/>
  <c r="R568" i="5"/>
  <c r="P568" i="5"/>
  <c r="BI553" i="5"/>
  <c r="BH553" i="5"/>
  <c r="BG553" i="5"/>
  <c r="BF553" i="5"/>
  <c r="T553" i="5"/>
  <c r="R553" i="5"/>
  <c r="P553" i="5"/>
  <c r="BI546" i="5"/>
  <c r="BH546" i="5"/>
  <c r="BG546" i="5"/>
  <c r="BF546" i="5"/>
  <c r="T546" i="5"/>
  <c r="R546" i="5"/>
  <c r="P546" i="5"/>
  <c r="BI539" i="5"/>
  <c r="BH539" i="5"/>
  <c r="BG539" i="5"/>
  <c r="BF539" i="5"/>
  <c r="T539" i="5"/>
  <c r="R539" i="5"/>
  <c r="P539" i="5"/>
  <c r="BI532" i="5"/>
  <c r="BH532" i="5"/>
  <c r="BG532" i="5"/>
  <c r="BF532" i="5"/>
  <c r="T532" i="5"/>
  <c r="R532" i="5"/>
  <c r="P532" i="5"/>
  <c r="BI525" i="5"/>
  <c r="BH525" i="5"/>
  <c r="BG525" i="5"/>
  <c r="BF525" i="5"/>
  <c r="T525" i="5"/>
  <c r="R525" i="5"/>
  <c r="P525" i="5"/>
  <c r="BI519" i="5"/>
  <c r="BH519" i="5"/>
  <c r="BG519" i="5"/>
  <c r="BF519" i="5"/>
  <c r="T519" i="5"/>
  <c r="R519" i="5"/>
  <c r="P519" i="5"/>
  <c r="BI512" i="5"/>
  <c r="BH512" i="5"/>
  <c r="BG512" i="5"/>
  <c r="BF512" i="5"/>
  <c r="T512" i="5"/>
  <c r="R512" i="5"/>
  <c r="P512" i="5"/>
  <c r="BI506" i="5"/>
  <c r="BH506" i="5"/>
  <c r="BG506" i="5"/>
  <c r="BF506" i="5"/>
  <c r="T506" i="5"/>
  <c r="R506" i="5"/>
  <c r="P506" i="5"/>
  <c r="BI499" i="5"/>
  <c r="BH499" i="5"/>
  <c r="BG499" i="5"/>
  <c r="BF499" i="5"/>
  <c r="T499" i="5"/>
  <c r="R499" i="5"/>
  <c r="P499" i="5"/>
  <c r="BI493" i="5"/>
  <c r="BH493" i="5"/>
  <c r="BG493" i="5"/>
  <c r="BF493" i="5"/>
  <c r="T493" i="5"/>
  <c r="R493" i="5"/>
  <c r="P493" i="5"/>
  <c r="BI485" i="5"/>
  <c r="BH485" i="5"/>
  <c r="BG485" i="5"/>
  <c r="BF485" i="5"/>
  <c r="T485" i="5"/>
  <c r="R485" i="5"/>
  <c r="P485" i="5"/>
  <c r="BI478" i="5"/>
  <c r="BH478" i="5"/>
  <c r="BG478" i="5"/>
  <c r="BF478" i="5"/>
  <c r="T478" i="5"/>
  <c r="R478" i="5"/>
  <c r="P478" i="5"/>
  <c r="BI473" i="5"/>
  <c r="BH473" i="5"/>
  <c r="BG473" i="5"/>
  <c r="BF473" i="5"/>
  <c r="T473" i="5"/>
  <c r="R473" i="5"/>
  <c r="P473" i="5"/>
  <c r="BI468" i="5"/>
  <c r="BH468" i="5"/>
  <c r="BG468" i="5"/>
  <c r="BF468" i="5"/>
  <c r="T468" i="5"/>
  <c r="R468" i="5"/>
  <c r="P468" i="5"/>
  <c r="BI466" i="5"/>
  <c r="BH466" i="5"/>
  <c r="BG466" i="5"/>
  <c r="BF466" i="5"/>
  <c r="T466" i="5"/>
  <c r="R466" i="5"/>
  <c r="P466" i="5"/>
  <c r="BI464" i="5"/>
  <c r="BH464" i="5"/>
  <c r="BG464" i="5"/>
  <c r="BF464" i="5"/>
  <c r="T464" i="5"/>
  <c r="R464" i="5"/>
  <c r="P464" i="5"/>
  <c r="BI458" i="5"/>
  <c r="BH458" i="5"/>
  <c r="BG458" i="5"/>
  <c r="BF458" i="5"/>
  <c r="T458" i="5"/>
  <c r="R458" i="5"/>
  <c r="P458" i="5"/>
  <c r="BI452" i="5"/>
  <c r="BH452" i="5"/>
  <c r="BG452" i="5"/>
  <c r="BF452" i="5"/>
  <c r="T452" i="5"/>
  <c r="R452" i="5"/>
  <c r="P452" i="5"/>
  <c r="BI449" i="5"/>
  <c r="BH449" i="5"/>
  <c r="BG449" i="5"/>
  <c r="BF449" i="5"/>
  <c r="T449" i="5"/>
  <c r="R449" i="5"/>
  <c r="P449" i="5"/>
  <c r="BI446" i="5"/>
  <c r="BH446" i="5"/>
  <c r="BG446" i="5"/>
  <c r="BF446" i="5"/>
  <c r="T446" i="5"/>
  <c r="R446" i="5"/>
  <c r="P446" i="5"/>
  <c r="BI443" i="5"/>
  <c r="BH443" i="5"/>
  <c r="BG443" i="5"/>
  <c r="BF443" i="5"/>
  <c r="T443" i="5"/>
  <c r="R443" i="5"/>
  <c r="P443" i="5"/>
  <c r="BI440" i="5"/>
  <c r="BH440" i="5"/>
  <c r="BG440" i="5"/>
  <c r="BF440" i="5"/>
  <c r="T440" i="5"/>
  <c r="R440" i="5"/>
  <c r="P440" i="5"/>
  <c r="BI437" i="5"/>
  <c r="BH437" i="5"/>
  <c r="BG437" i="5"/>
  <c r="BF437" i="5"/>
  <c r="T437" i="5"/>
  <c r="R437" i="5"/>
  <c r="P437" i="5"/>
  <c r="BI434" i="5"/>
  <c r="BH434" i="5"/>
  <c r="BG434" i="5"/>
  <c r="BF434" i="5"/>
  <c r="T434" i="5"/>
  <c r="R434" i="5"/>
  <c r="P434" i="5"/>
  <c r="BI428" i="5"/>
  <c r="BH428" i="5"/>
  <c r="BG428" i="5"/>
  <c r="BF428" i="5"/>
  <c r="T428" i="5"/>
  <c r="R428" i="5"/>
  <c r="P428" i="5"/>
  <c r="BI422" i="5"/>
  <c r="BH422" i="5"/>
  <c r="BG422" i="5"/>
  <c r="BF422" i="5"/>
  <c r="T422" i="5"/>
  <c r="R422" i="5"/>
  <c r="P422" i="5"/>
  <c r="BI415" i="5"/>
  <c r="BH415" i="5"/>
  <c r="BG415" i="5"/>
  <c r="BF415" i="5"/>
  <c r="T415" i="5"/>
  <c r="R415" i="5"/>
  <c r="P415" i="5"/>
  <c r="BI409" i="5"/>
  <c r="BH409" i="5"/>
  <c r="BG409" i="5"/>
  <c r="BF409" i="5"/>
  <c r="T409" i="5"/>
  <c r="R409" i="5"/>
  <c r="P409" i="5"/>
  <c r="BI403" i="5"/>
  <c r="BH403" i="5"/>
  <c r="BG403" i="5"/>
  <c r="BF403" i="5"/>
  <c r="T403" i="5"/>
  <c r="R403" i="5"/>
  <c r="P403" i="5"/>
  <c r="BI396" i="5"/>
  <c r="BH396" i="5"/>
  <c r="BG396" i="5"/>
  <c r="BF396" i="5"/>
  <c r="T396" i="5"/>
  <c r="R396" i="5"/>
  <c r="P396" i="5"/>
  <c r="BI389" i="5"/>
  <c r="BH389" i="5"/>
  <c r="BG389" i="5"/>
  <c r="BF389" i="5"/>
  <c r="T389" i="5"/>
  <c r="R389" i="5"/>
  <c r="P389" i="5"/>
  <c r="BI372" i="5"/>
  <c r="BH372" i="5"/>
  <c r="BG372" i="5"/>
  <c r="BF372" i="5"/>
  <c r="T372" i="5"/>
  <c r="R372" i="5"/>
  <c r="P372" i="5"/>
  <c r="BI355" i="5"/>
  <c r="BH355" i="5"/>
  <c r="BG355" i="5"/>
  <c r="BF355" i="5"/>
  <c r="T355" i="5"/>
  <c r="R355" i="5"/>
  <c r="P355" i="5"/>
  <c r="BI340" i="5"/>
  <c r="BH340" i="5"/>
  <c r="BG340" i="5"/>
  <c r="BF340" i="5"/>
  <c r="T340" i="5"/>
  <c r="R340" i="5"/>
  <c r="P340" i="5"/>
  <c r="BI334" i="5"/>
  <c r="BH334" i="5"/>
  <c r="BG334" i="5"/>
  <c r="BF334" i="5"/>
  <c r="T334" i="5"/>
  <c r="R334" i="5"/>
  <c r="P334" i="5"/>
  <c r="BI323" i="5"/>
  <c r="BH323" i="5"/>
  <c r="BG323" i="5"/>
  <c r="BF323" i="5"/>
  <c r="T323" i="5"/>
  <c r="R323" i="5"/>
  <c r="P323" i="5"/>
  <c r="BI312" i="5"/>
  <c r="BH312" i="5"/>
  <c r="BG312" i="5"/>
  <c r="BF312" i="5"/>
  <c r="T312" i="5"/>
  <c r="R312" i="5"/>
  <c r="P312" i="5"/>
  <c r="BI299" i="5"/>
  <c r="BH299" i="5"/>
  <c r="BG299" i="5"/>
  <c r="BF299" i="5"/>
  <c r="T299" i="5"/>
  <c r="R299" i="5"/>
  <c r="P299" i="5"/>
  <c r="BI286" i="5"/>
  <c r="BH286" i="5"/>
  <c r="BG286" i="5"/>
  <c r="BF286" i="5"/>
  <c r="T286" i="5"/>
  <c r="R286" i="5"/>
  <c r="P286" i="5"/>
  <c r="BI273" i="5"/>
  <c r="BH273" i="5"/>
  <c r="BG273" i="5"/>
  <c r="BF273" i="5"/>
  <c r="T273" i="5"/>
  <c r="R273" i="5"/>
  <c r="P273" i="5"/>
  <c r="BI266" i="5"/>
  <c r="BH266" i="5"/>
  <c r="BG266" i="5"/>
  <c r="BF266" i="5"/>
  <c r="T266" i="5"/>
  <c r="R266" i="5"/>
  <c r="P266" i="5"/>
  <c r="BI259" i="5"/>
  <c r="BH259" i="5"/>
  <c r="BG259" i="5"/>
  <c r="BF259" i="5"/>
  <c r="T259" i="5"/>
  <c r="R259" i="5"/>
  <c r="P259" i="5"/>
  <c r="BI252" i="5"/>
  <c r="BH252" i="5"/>
  <c r="BG252" i="5"/>
  <c r="BF252" i="5"/>
  <c r="T252" i="5"/>
  <c r="R252" i="5"/>
  <c r="P252" i="5"/>
  <c r="BI249" i="5"/>
  <c r="BH249" i="5"/>
  <c r="BG249" i="5"/>
  <c r="BF249" i="5"/>
  <c r="T249" i="5"/>
  <c r="R249" i="5"/>
  <c r="P249" i="5"/>
  <c r="BI246" i="5"/>
  <c r="BH246" i="5"/>
  <c r="BG246" i="5"/>
  <c r="BF246" i="5"/>
  <c r="T246" i="5"/>
  <c r="R246" i="5"/>
  <c r="P246" i="5"/>
  <c r="BI241" i="5"/>
  <c r="BH241" i="5"/>
  <c r="BG241" i="5"/>
  <c r="BF241" i="5"/>
  <c r="T241" i="5"/>
  <c r="R241" i="5"/>
  <c r="P241" i="5"/>
  <c r="BI238" i="5"/>
  <c r="BH238" i="5"/>
  <c r="BG238" i="5"/>
  <c r="BF238" i="5"/>
  <c r="T238" i="5"/>
  <c r="R238" i="5"/>
  <c r="P238" i="5"/>
  <c r="BI218" i="5"/>
  <c r="BH218" i="5"/>
  <c r="BG218" i="5"/>
  <c r="BF218" i="5"/>
  <c r="T218" i="5"/>
  <c r="R218" i="5"/>
  <c r="P218" i="5"/>
  <c r="BI206" i="5"/>
  <c r="BH206" i="5"/>
  <c r="BG206" i="5"/>
  <c r="BF206" i="5"/>
  <c r="T206" i="5"/>
  <c r="R206" i="5"/>
  <c r="P206" i="5"/>
  <c r="BI202" i="5"/>
  <c r="BH202" i="5"/>
  <c r="BG202" i="5"/>
  <c r="BF202" i="5"/>
  <c r="T202" i="5"/>
  <c r="R202" i="5"/>
  <c r="P202" i="5"/>
  <c r="BI196" i="5"/>
  <c r="BH196" i="5"/>
  <c r="BG196" i="5"/>
  <c r="BF196" i="5"/>
  <c r="T196" i="5"/>
  <c r="R196" i="5"/>
  <c r="P196" i="5"/>
  <c r="BI190" i="5"/>
  <c r="BH190" i="5"/>
  <c r="BG190" i="5"/>
  <c r="BF190" i="5"/>
  <c r="T190" i="5"/>
  <c r="R190" i="5"/>
  <c r="P190" i="5"/>
  <c r="BI186" i="5"/>
  <c r="BH186" i="5"/>
  <c r="BG186" i="5"/>
  <c r="BF186" i="5"/>
  <c r="T186" i="5"/>
  <c r="R186" i="5"/>
  <c r="P186" i="5"/>
  <c r="BI183" i="5"/>
  <c r="BH183" i="5"/>
  <c r="BG183" i="5"/>
  <c r="BF183" i="5"/>
  <c r="T183" i="5"/>
  <c r="R183" i="5"/>
  <c r="P183" i="5"/>
  <c r="BI180" i="5"/>
  <c r="BH180" i="5"/>
  <c r="BG180" i="5"/>
  <c r="BF180" i="5"/>
  <c r="T180" i="5"/>
  <c r="R180" i="5"/>
  <c r="P180" i="5"/>
  <c r="BI177" i="5"/>
  <c r="BH177" i="5"/>
  <c r="BG177" i="5"/>
  <c r="BF177" i="5"/>
  <c r="T177" i="5"/>
  <c r="R177" i="5"/>
  <c r="P177" i="5"/>
  <c r="BI174" i="5"/>
  <c r="BH174" i="5"/>
  <c r="BG174" i="5"/>
  <c r="BF174" i="5"/>
  <c r="T174" i="5"/>
  <c r="R174" i="5"/>
  <c r="P174" i="5"/>
  <c r="BI171" i="5"/>
  <c r="BH171" i="5"/>
  <c r="BG171" i="5"/>
  <c r="BF171" i="5"/>
  <c r="T171" i="5"/>
  <c r="R171" i="5"/>
  <c r="P171" i="5"/>
  <c r="BI168" i="5"/>
  <c r="BH168" i="5"/>
  <c r="BG168" i="5"/>
  <c r="BF168" i="5"/>
  <c r="T168" i="5"/>
  <c r="R168" i="5"/>
  <c r="P168" i="5"/>
  <c r="BI165" i="5"/>
  <c r="BH165" i="5"/>
  <c r="BG165" i="5"/>
  <c r="BF165" i="5"/>
  <c r="T165" i="5"/>
  <c r="R165" i="5"/>
  <c r="P165" i="5"/>
  <c r="BI163" i="5"/>
  <c r="BH163" i="5"/>
  <c r="BG163" i="5"/>
  <c r="BF163" i="5"/>
  <c r="T163" i="5"/>
  <c r="R163" i="5"/>
  <c r="P163" i="5"/>
  <c r="BI160" i="5"/>
  <c r="BH160" i="5"/>
  <c r="BG160" i="5"/>
  <c r="BF160" i="5"/>
  <c r="T160" i="5"/>
  <c r="R160" i="5"/>
  <c r="P160" i="5"/>
  <c r="BI157" i="5"/>
  <c r="BH157" i="5"/>
  <c r="BG157" i="5"/>
  <c r="BF157" i="5"/>
  <c r="T157" i="5"/>
  <c r="R157" i="5"/>
  <c r="P157" i="5"/>
  <c r="BI154" i="5"/>
  <c r="BH154" i="5"/>
  <c r="BG154" i="5"/>
  <c r="BF154" i="5"/>
  <c r="T154" i="5"/>
  <c r="R154" i="5"/>
  <c r="P154" i="5"/>
  <c r="BI148" i="5"/>
  <c r="BH148" i="5"/>
  <c r="BG148" i="5"/>
  <c r="BF148" i="5"/>
  <c r="T148" i="5"/>
  <c r="R148" i="5"/>
  <c r="P148" i="5"/>
  <c r="BI142" i="5"/>
  <c r="BH142" i="5"/>
  <c r="BG142" i="5"/>
  <c r="BF142" i="5"/>
  <c r="T142" i="5"/>
  <c r="R142" i="5"/>
  <c r="P142" i="5"/>
  <c r="BI136" i="5"/>
  <c r="BH136" i="5"/>
  <c r="BG136" i="5"/>
  <c r="BF136" i="5"/>
  <c r="T136" i="5"/>
  <c r="R136" i="5"/>
  <c r="P136" i="5"/>
  <c r="BI133" i="5"/>
  <c r="BH133" i="5"/>
  <c r="BG133" i="5"/>
  <c r="BF133" i="5"/>
  <c r="T133" i="5"/>
  <c r="R133" i="5"/>
  <c r="P133" i="5"/>
  <c r="BI130" i="5"/>
  <c r="BH130" i="5"/>
  <c r="BG130" i="5"/>
  <c r="BF130" i="5"/>
  <c r="T130" i="5"/>
  <c r="R130" i="5"/>
  <c r="P130" i="5"/>
  <c r="BI127" i="5"/>
  <c r="BH127" i="5"/>
  <c r="BG127" i="5"/>
  <c r="BF127" i="5"/>
  <c r="T127" i="5"/>
  <c r="R127" i="5"/>
  <c r="P127" i="5"/>
  <c r="BI121" i="5"/>
  <c r="BH121" i="5"/>
  <c r="BG121" i="5"/>
  <c r="BF121" i="5"/>
  <c r="T121" i="5"/>
  <c r="R121" i="5"/>
  <c r="P121" i="5"/>
  <c r="BI116" i="5"/>
  <c r="BH116" i="5"/>
  <c r="BG116" i="5"/>
  <c r="BF116" i="5"/>
  <c r="T116" i="5"/>
  <c r="R116" i="5"/>
  <c r="P116" i="5"/>
  <c r="BI113" i="5"/>
  <c r="BH113" i="5"/>
  <c r="BG113" i="5"/>
  <c r="BF113" i="5"/>
  <c r="T113" i="5"/>
  <c r="R113" i="5"/>
  <c r="P113" i="5"/>
  <c r="BI110" i="5"/>
  <c r="BH110" i="5"/>
  <c r="BG110" i="5"/>
  <c r="BF110" i="5"/>
  <c r="T110" i="5"/>
  <c r="R110" i="5"/>
  <c r="P110" i="5"/>
  <c r="BI107" i="5"/>
  <c r="BH107" i="5"/>
  <c r="BG107" i="5"/>
  <c r="BF107" i="5"/>
  <c r="T107" i="5"/>
  <c r="R107" i="5"/>
  <c r="P107" i="5"/>
  <c r="J101" i="5"/>
  <c r="J100" i="5"/>
  <c r="F98" i="5"/>
  <c r="E96" i="5"/>
  <c r="J55" i="5"/>
  <c r="J54" i="5"/>
  <c r="F52" i="5"/>
  <c r="E50" i="5"/>
  <c r="J18" i="5"/>
  <c r="E18" i="5"/>
  <c r="F55" i="5"/>
  <c r="J17" i="5"/>
  <c r="J15" i="5"/>
  <c r="E15" i="5"/>
  <c r="F100" i="5" s="1"/>
  <c r="J14" i="5"/>
  <c r="J12" i="5"/>
  <c r="J98" i="5" s="1"/>
  <c r="E7" i="5"/>
  <c r="E48" i="5" s="1"/>
  <c r="J37" i="4"/>
  <c r="J36" i="4"/>
  <c r="AY57" i="1"/>
  <c r="J35" i="4"/>
  <c r="AX57" i="1"/>
  <c r="BI84" i="4"/>
  <c r="BH84" i="4"/>
  <c r="BG84" i="4"/>
  <c r="BF84" i="4"/>
  <c r="J34" i="4" s="1"/>
  <c r="AW57" i="1" s="1"/>
  <c r="T84" i="4"/>
  <c r="T83" i="4" s="1"/>
  <c r="T82" i="4" s="1"/>
  <c r="T81" i="4" s="1"/>
  <c r="R84" i="4"/>
  <c r="R83" i="4"/>
  <c r="R82" i="4" s="1"/>
  <c r="R81" i="4" s="1"/>
  <c r="P84" i="4"/>
  <c r="P83" i="4" s="1"/>
  <c r="P82" i="4" s="1"/>
  <c r="P81" i="4" s="1"/>
  <c r="AU57" i="1" s="1"/>
  <c r="J78" i="4"/>
  <c r="J77" i="4"/>
  <c r="F75" i="4"/>
  <c r="E73" i="4"/>
  <c r="J55" i="4"/>
  <c r="J54" i="4"/>
  <c r="F52" i="4"/>
  <c r="E50" i="4"/>
  <c r="J18" i="4"/>
  <c r="E18" i="4"/>
  <c r="F78" i="4"/>
  <c r="J17" i="4"/>
  <c r="J15" i="4"/>
  <c r="E15" i="4"/>
  <c r="F77" i="4" s="1"/>
  <c r="J14" i="4"/>
  <c r="J12" i="4"/>
  <c r="J75" i="4" s="1"/>
  <c r="E7" i="4"/>
  <c r="E71" i="4" s="1"/>
  <c r="J37" i="3"/>
  <c r="J36" i="3"/>
  <c r="AY56" i="1"/>
  <c r="J35" i="3"/>
  <c r="AX56" i="1" s="1"/>
  <c r="BI84" i="3"/>
  <c r="F37" i="3" s="1"/>
  <c r="BD56" i="1" s="1"/>
  <c r="BH84" i="3"/>
  <c r="F36" i="3" s="1"/>
  <c r="BC56" i="1" s="1"/>
  <c r="BG84" i="3"/>
  <c r="F35" i="3" s="1"/>
  <c r="BB56" i="1" s="1"/>
  <c r="BF84" i="3"/>
  <c r="J34" i="3" s="1"/>
  <c r="AW56" i="1" s="1"/>
  <c r="T84" i="3"/>
  <c r="T83" i="3" s="1"/>
  <c r="T82" i="3" s="1"/>
  <c r="T81" i="3" s="1"/>
  <c r="R84" i="3"/>
  <c r="R83" i="3"/>
  <c r="R82" i="3" s="1"/>
  <c r="R81" i="3" s="1"/>
  <c r="P84" i="3"/>
  <c r="P83" i="3" s="1"/>
  <c r="P82" i="3" s="1"/>
  <c r="P81" i="3" s="1"/>
  <c r="AU56" i="1" s="1"/>
  <c r="J78" i="3"/>
  <c r="J77" i="3"/>
  <c r="F75" i="3"/>
  <c r="E73" i="3"/>
  <c r="J55" i="3"/>
  <c r="J54" i="3"/>
  <c r="F52" i="3"/>
  <c r="E50" i="3"/>
  <c r="J18" i="3"/>
  <c r="E18" i="3"/>
  <c r="F78" i="3"/>
  <c r="J17" i="3"/>
  <c r="J15" i="3"/>
  <c r="E15" i="3"/>
  <c r="F77" i="3" s="1"/>
  <c r="J14" i="3"/>
  <c r="J12" i="3"/>
  <c r="J75" i="3" s="1"/>
  <c r="E7" i="3"/>
  <c r="E71" i="3" s="1"/>
  <c r="J37" i="2"/>
  <c r="J36" i="2"/>
  <c r="AY55" i="1" s="1"/>
  <c r="J35" i="2"/>
  <c r="AX55" i="1"/>
  <c r="BI92" i="2"/>
  <c r="BH92" i="2"/>
  <c r="BG92" i="2"/>
  <c r="BF92" i="2"/>
  <c r="T92" i="2"/>
  <c r="R92" i="2"/>
  <c r="P92" i="2"/>
  <c r="BI91" i="2"/>
  <c r="BH91" i="2"/>
  <c r="BG91" i="2"/>
  <c r="BF91" i="2"/>
  <c r="T91" i="2"/>
  <c r="R91" i="2"/>
  <c r="P91" i="2"/>
  <c r="BI90" i="2"/>
  <c r="BH90" i="2"/>
  <c r="BG90" i="2"/>
  <c r="BF90" i="2"/>
  <c r="T90" i="2"/>
  <c r="R90" i="2"/>
  <c r="P90" i="2"/>
  <c r="BI89" i="2"/>
  <c r="BH89" i="2"/>
  <c r="BG89" i="2"/>
  <c r="BF89" i="2"/>
  <c r="T89" i="2"/>
  <c r="R89" i="2"/>
  <c r="P89" i="2"/>
  <c r="BI88" i="2"/>
  <c r="BH88" i="2"/>
  <c r="BG88" i="2"/>
  <c r="BF88" i="2"/>
  <c r="T88" i="2"/>
  <c r="R88" i="2"/>
  <c r="P88" i="2"/>
  <c r="BI87" i="2"/>
  <c r="BH87" i="2"/>
  <c r="BG87" i="2"/>
  <c r="BF87" i="2"/>
  <c r="T87" i="2"/>
  <c r="R87" i="2"/>
  <c r="P87" i="2"/>
  <c r="BI86" i="2"/>
  <c r="BH86" i="2"/>
  <c r="BG86" i="2"/>
  <c r="BF86" i="2"/>
  <c r="T86" i="2"/>
  <c r="R86" i="2"/>
  <c r="P86" i="2"/>
  <c r="BI85" i="2"/>
  <c r="BH85" i="2"/>
  <c r="BG85" i="2"/>
  <c r="BF85" i="2"/>
  <c r="T85" i="2"/>
  <c r="R85" i="2"/>
  <c r="P85" i="2"/>
  <c r="BI84" i="2"/>
  <c r="BH84" i="2"/>
  <c r="BG84" i="2"/>
  <c r="BF84" i="2"/>
  <c r="T84" i="2"/>
  <c r="R84" i="2"/>
  <c r="P84" i="2"/>
  <c r="J78" i="2"/>
  <c r="J77" i="2"/>
  <c r="F75" i="2"/>
  <c r="E73" i="2"/>
  <c r="J55" i="2"/>
  <c r="J54" i="2"/>
  <c r="F52" i="2"/>
  <c r="E50" i="2"/>
  <c r="J18" i="2"/>
  <c r="E18" i="2"/>
  <c r="F78" i="2" s="1"/>
  <c r="J17" i="2"/>
  <c r="J15" i="2"/>
  <c r="E15" i="2"/>
  <c r="F77" i="2" s="1"/>
  <c r="J14" i="2"/>
  <c r="J12" i="2"/>
  <c r="J52" i="2"/>
  <c r="E7" i="2"/>
  <c r="E71" i="2" s="1"/>
  <c r="L50" i="1"/>
  <c r="AM50" i="1"/>
  <c r="AM49" i="1"/>
  <c r="L49" i="1"/>
  <c r="AM47" i="1"/>
  <c r="L47" i="1"/>
  <c r="L45" i="1"/>
  <c r="L44" i="1"/>
  <c r="J1640" i="5"/>
  <c r="BK957" i="5"/>
  <c r="BK1613" i="5"/>
  <c r="J873" i="5"/>
  <c r="BK892" i="5"/>
  <c r="BK113" i="5"/>
  <c r="BK252" i="5"/>
  <c r="BK1181" i="5"/>
  <c r="BK142" i="5"/>
  <c r="BK1221" i="5"/>
  <c r="J1539" i="5"/>
  <c r="BK286" i="6"/>
  <c r="J203" i="6"/>
  <c r="BK241" i="6"/>
  <c r="J105" i="6"/>
  <c r="BK406" i="9"/>
  <c r="J306" i="9"/>
  <c r="J231" i="9"/>
  <c r="J251" i="9"/>
  <c r="BK219" i="9"/>
  <c r="J294" i="10"/>
  <c r="J287" i="10"/>
  <c r="BK252" i="10"/>
  <c r="J167" i="10"/>
  <c r="BK141" i="11"/>
  <c r="J308" i="12"/>
  <c r="J610" i="12"/>
  <c r="BK159" i="12"/>
  <c r="BK242" i="12"/>
  <c r="BK591" i="14"/>
  <c r="BK761" i="14"/>
  <c r="J98" i="17"/>
  <c r="BK653" i="18"/>
  <c r="J208" i="18"/>
  <c r="BK519" i="18"/>
  <c r="J585" i="18"/>
  <c r="BK690" i="18"/>
  <c r="J186" i="20"/>
  <c r="BK190" i="20"/>
  <c r="J130" i="21"/>
  <c r="BK134" i="21"/>
  <c r="J722" i="22"/>
  <c r="J386" i="22"/>
  <c r="J244" i="22"/>
  <c r="J772" i="22"/>
  <c r="J443" i="22"/>
  <c r="J173" i="22"/>
  <c r="BK855" i="22"/>
  <c r="BK123" i="22"/>
  <c r="BK818" i="22"/>
  <c r="J805" i="22"/>
  <c r="J128" i="24"/>
  <c r="J93" i="25"/>
  <c r="J1651" i="26"/>
  <c r="BK634" i="26"/>
  <c r="J991" i="26"/>
  <c r="J999" i="26"/>
  <c r="BK1806" i="26"/>
  <c r="J1172" i="26"/>
  <c r="J115" i="29"/>
  <c r="J155" i="30"/>
  <c r="J103" i="30"/>
  <c r="BK269" i="31"/>
  <c r="J256" i="31"/>
  <c r="J342" i="34"/>
  <c r="J151" i="35"/>
  <c r="J136" i="36"/>
  <c r="BK123" i="38"/>
  <c r="J136" i="38"/>
  <c r="BK123" i="39"/>
  <c r="J125" i="40"/>
  <c r="J177" i="40"/>
  <c r="BK125" i="47"/>
  <c r="BK271" i="48"/>
  <c r="BK164" i="48"/>
  <c r="J334" i="49"/>
  <c r="BK256" i="49"/>
  <c r="BK162" i="53"/>
  <c r="J115" i="57"/>
  <c r="BK196" i="58"/>
  <c r="BK243" i="60"/>
  <c r="BK1566" i="5"/>
  <c r="BK883" i="5"/>
  <c r="J1554" i="5"/>
  <c r="J1256" i="5"/>
  <c r="J821" i="5"/>
  <c r="J1063" i="5"/>
  <c r="J1416" i="5"/>
  <c r="BK876" i="5"/>
  <c r="BK1775" i="5"/>
  <c r="BK812" i="5"/>
  <c r="J155" i="6"/>
  <c r="J293" i="6"/>
  <c r="BK121" i="6"/>
  <c r="J380" i="9"/>
  <c r="J225" i="9"/>
  <c r="J227" i="9"/>
  <c r="J315" i="9"/>
  <c r="J201" i="10"/>
  <c r="J223" i="10"/>
  <c r="J176" i="10"/>
  <c r="J103" i="10"/>
  <c r="BK463" i="12"/>
  <c r="J188" i="12"/>
  <c r="BK265" i="12"/>
  <c r="J321" i="14"/>
  <c r="J585" i="14"/>
  <c r="BK479" i="14"/>
  <c r="BK264" i="14"/>
  <c r="J651" i="18"/>
  <c r="BK960" i="18"/>
  <c r="J257" i="18"/>
  <c r="BK841" i="18"/>
  <c r="BK550" i="18"/>
  <c r="BK150" i="20"/>
  <c r="J150" i="20"/>
  <c r="BK176" i="21"/>
  <c r="J837" i="22"/>
  <c r="J1380" i="26"/>
  <c r="J93" i="31"/>
  <c r="BK353" i="33"/>
  <c r="J172" i="33"/>
  <c r="J144" i="35"/>
  <c r="J115" i="36"/>
  <c r="BK153" i="39"/>
  <c r="BK135" i="39"/>
  <c r="BK264" i="49"/>
  <c r="J168" i="53"/>
  <c r="J102" i="53"/>
  <c r="F37" i="54"/>
  <c r="BD117" i="1" s="1"/>
  <c r="J252" i="60"/>
  <c r="J192" i="60"/>
  <c r="BK139" i="60"/>
  <c r="J170" i="61"/>
  <c r="BK117" i="63"/>
  <c r="J112" i="64"/>
  <c r="AS84" i="1"/>
  <c r="BK1429" i="5"/>
  <c r="BK1057" i="5"/>
  <c r="J656" i="5"/>
  <c r="J163" i="5"/>
  <c r="J1360" i="5"/>
  <c r="BK1502" i="5"/>
  <c r="J196" i="5"/>
  <c r="BK1093" i="5"/>
  <c r="BK889" i="5"/>
  <c r="BK519" i="5"/>
  <c r="J1126" i="5"/>
  <c r="BK107" i="5"/>
  <c r="BK1129" i="5"/>
  <c r="J218" i="5"/>
  <c r="BK1023" i="5"/>
  <c r="BK340" i="5"/>
  <c r="BK655" i="14"/>
  <c r="J267" i="14"/>
  <c r="J548" i="14"/>
  <c r="J330" i="14"/>
  <c r="BK101" i="17"/>
  <c r="J564" i="18"/>
  <c r="BK874" i="18"/>
  <c r="BK244" i="18"/>
  <c r="J781" i="18"/>
  <c r="J198" i="18"/>
  <c r="BK922" i="18"/>
  <c r="J328" i="18"/>
  <c r="BK535" i="18"/>
  <c r="BK180" i="20"/>
  <c r="BK146" i="20"/>
  <c r="J156" i="20"/>
  <c r="J102" i="25"/>
  <c r="J1655" i="26"/>
  <c r="BK966" i="26"/>
  <c r="J1809" i="26"/>
  <c r="J185" i="26"/>
  <c r="J199" i="26"/>
  <c r="BK1096" i="26"/>
  <c r="J537" i="26"/>
  <c r="J1042" i="26"/>
  <c r="J139" i="26"/>
  <c r="J1144" i="26"/>
  <c r="J294" i="26"/>
  <c r="BK159" i="29"/>
  <c r="BK99" i="29"/>
  <c r="BK147" i="30"/>
  <c r="J397" i="31"/>
  <c r="BK275" i="31"/>
  <c r="BK375" i="33"/>
  <c r="BK303" i="33"/>
  <c r="BK237" i="33"/>
  <c r="J199" i="34"/>
  <c r="BK267" i="34"/>
  <c r="BK113" i="34"/>
  <c r="J172" i="35"/>
  <c r="J185" i="36"/>
  <c r="BK140" i="39"/>
  <c r="J215" i="40"/>
  <c r="J137" i="40"/>
  <c r="J202" i="41"/>
  <c r="BK116" i="46"/>
  <c r="BK323" i="48"/>
  <c r="BK118" i="48"/>
  <c r="J179" i="48"/>
  <c r="J197" i="48"/>
  <c r="BK217" i="49"/>
  <c r="J94" i="49"/>
  <c r="J106" i="51"/>
  <c r="BK194" i="53"/>
  <c r="BK135" i="53"/>
  <c r="F36" i="55"/>
  <c r="BC118" i="1" s="1"/>
  <c r="J184" i="58"/>
  <c r="J108" i="58"/>
  <c r="BK107" i="58"/>
  <c r="F37" i="59"/>
  <c r="BD122" i="1" s="1"/>
  <c r="J215" i="60"/>
  <c r="J191" i="60"/>
  <c r="BK158" i="60"/>
  <c r="J155" i="62"/>
  <c r="J107" i="63"/>
  <c r="J126" i="63"/>
  <c r="J87" i="64"/>
  <c r="J94" i="64"/>
  <c r="J1525" i="5"/>
  <c r="BK937" i="5"/>
  <c r="BK974" i="5"/>
  <c r="J621" i="5"/>
  <c r="BK1495" i="5"/>
  <c r="BK592" i="5"/>
  <c r="J169" i="6"/>
  <c r="BK169" i="6"/>
  <c r="BK220" i="6"/>
  <c r="BK99" i="6"/>
  <c r="J412" i="9"/>
  <c r="J233" i="9"/>
  <c r="BK299" i="10"/>
  <c r="J280" i="10"/>
  <c r="J258" i="10"/>
  <c r="J408" i="12"/>
  <c r="J861" i="22"/>
  <c r="BK706" i="22"/>
  <c r="J103" i="25"/>
  <c r="J1447" i="26"/>
  <c r="J275" i="26"/>
  <c r="BK1106" i="26"/>
  <c r="BK1518" i="26"/>
  <c r="BK1154" i="26"/>
  <c r="J483" i="26"/>
  <c r="BK1758" i="26"/>
  <c r="BK804" i="26"/>
  <c r="BK1551" i="26"/>
  <c r="BK1057" i="26"/>
  <c r="BK140" i="29"/>
  <c r="BK142" i="30"/>
  <c r="BK155" i="30"/>
  <c r="BK272" i="31"/>
  <c r="J389" i="31"/>
  <c r="J175" i="31"/>
  <c r="BK210" i="32"/>
  <c r="J248" i="33"/>
  <c r="BK288" i="33"/>
  <c r="J328" i="34"/>
  <c r="J165" i="34"/>
  <c r="J190" i="35"/>
  <c r="BK151" i="36"/>
  <c r="BK175" i="37"/>
  <c r="BK125" i="38"/>
  <c r="J149" i="39"/>
  <c r="J173" i="40"/>
  <c r="BK213" i="40"/>
  <c r="J120" i="41"/>
  <c r="J148" i="42"/>
  <c r="J116" i="42"/>
  <c r="BK138" i="46"/>
  <c r="J331" i="48"/>
  <c r="J369" i="48"/>
  <c r="BK110" i="48"/>
  <c r="J371" i="48"/>
  <c r="J264" i="49"/>
  <c r="J171" i="49"/>
  <c r="BK114" i="53"/>
  <c r="J114" i="53"/>
  <c r="BK99" i="56"/>
  <c r="J147" i="57"/>
  <c r="J102" i="58"/>
  <c r="J172" i="60"/>
  <c r="BK131" i="60"/>
  <c r="J133" i="60"/>
  <c r="BK155" i="62"/>
  <c r="J142" i="63"/>
  <c r="J96" i="63"/>
  <c r="BK89" i="2"/>
  <c r="BK1397" i="5"/>
  <c r="J805" i="5"/>
  <c r="J372" i="5"/>
  <c r="J1419" i="5"/>
  <c r="J582" i="5"/>
  <c r="J1119" i="5"/>
  <c r="BK437" i="5"/>
  <c r="J1036" i="5"/>
  <c r="BK1604" i="5"/>
  <c r="BK853" i="5"/>
  <c r="J1891" i="5"/>
  <c r="J876" i="5"/>
  <c r="J689" i="5"/>
  <c r="BK302" i="6"/>
  <c r="BK158" i="6"/>
  <c r="BK262" i="6"/>
  <c r="BK412" i="9"/>
  <c r="J222" i="9"/>
  <c r="J100" i="9"/>
  <c r="BK358" i="9"/>
  <c r="BK261" i="9"/>
  <c r="J285" i="10"/>
  <c r="BK242" i="10"/>
  <c r="BK273" i="10"/>
  <c r="BK376" i="12"/>
  <c r="J463" i="12"/>
  <c r="J108" i="14"/>
  <c r="BK321" i="14"/>
  <c r="J443" i="14"/>
  <c r="J354" i="14"/>
  <c r="J151" i="14"/>
  <c r="BK135" i="16"/>
  <c r="J102" i="17"/>
  <c r="J505" i="18"/>
  <c r="J161" i="18"/>
  <c r="BK494" i="18"/>
  <c r="J661" i="18"/>
  <c r="J646" i="18"/>
  <c r="BK605" i="18"/>
  <c r="J621" i="18"/>
  <c r="J115" i="20"/>
  <c r="J95" i="21"/>
  <c r="BK127" i="21"/>
  <c r="J430" i="22"/>
  <c r="BK143" i="29"/>
  <c r="J151" i="30"/>
  <c r="J234" i="31"/>
  <c r="BK128" i="31"/>
  <c r="BK204" i="32"/>
  <c r="J253" i="33"/>
  <c r="BK139" i="33"/>
  <c r="BK199" i="33"/>
  <c r="J344" i="34"/>
  <c r="BK138" i="34"/>
  <c r="BK116" i="35"/>
  <c r="BK157" i="36"/>
  <c r="J105" i="37"/>
  <c r="J141" i="38"/>
  <c r="BK144" i="39"/>
  <c r="J228" i="40"/>
  <c r="J200" i="40"/>
  <c r="J232" i="40"/>
  <c r="J157" i="41"/>
  <c r="BK116" i="42"/>
  <c r="BK118" i="42"/>
  <c r="J116" i="46"/>
  <c r="BK174" i="47"/>
  <c r="J417" i="48"/>
  <c r="BK285" i="48"/>
  <c r="J108" i="48"/>
  <c r="J290" i="48"/>
  <c r="BK380" i="48"/>
  <c r="BK299" i="49"/>
  <c r="J169" i="49"/>
  <c r="BK210" i="49"/>
  <c r="J138" i="53"/>
  <c r="BK108" i="53"/>
  <c r="J108" i="56"/>
  <c r="J87" i="57"/>
  <c r="J99" i="57"/>
  <c r="J114" i="58"/>
  <c r="BK192" i="58"/>
  <c r="BK96" i="60"/>
  <c r="J196" i="60"/>
  <c r="J181" i="60"/>
  <c r="J218" i="60"/>
  <c r="BK176" i="60"/>
  <c r="BK106" i="62"/>
  <c r="BK167" i="63"/>
  <c r="J1858" i="5"/>
  <c r="BK866" i="5"/>
  <c r="BK116" i="5"/>
  <c r="J1082" i="5"/>
  <c r="J415" i="5"/>
  <c r="BK990" i="5"/>
  <c r="BK916" i="5"/>
  <c r="J1103" i="5"/>
  <c r="BK597" i="5"/>
  <c r="BK1043" i="5"/>
  <c r="BK130" i="5"/>
  <c r="BK96" i="6"/>
  <c r="J228" i="6"/>
  <c r="BK222" i="6"/>
  <c r="J126" i="6"/>
  <c r="J358" i="9"/>
  <c r="BK188" i="9"/>
  <c r="BK274" i="9"/>
  <c r="J286" i="9"/>
  <c r="BK108" i="9"/>
  <c r="J153" i="10"/>
  <c r="BK244" i="10"/>
  <c r="BK248" i="10"/>
  <c r="J173" i="10"/>
  <c r="J165" i="10"/>
  <c r="BK293" i="12"/>
  <c r="J368" i="12"/>
  <c r="BK175" i="12"/>
  <c r="J449" i="14"/>
  <c r="J574" i="14"/>
  <c r="J348" i="14"/>
  <c r="J460" i="14"/>
  <c r="J122" i="17"/>
  <c r="J610" i="18"/>
  <c r="J892" i="18"/>
  <c r="J345" i="18"/>
  <c r="BK342" i="18"/>
  <c r="BK904" i="18"/>
  <c r="J308" i="18"/>
  <c r="BK216" i="20"/>
  <c r="BK123" i="20"/>
  <c r="J846" i="22"/>
  <c r="BK772" i="22"/>
  <c r="J782" i="22"/>
  <c r="J120" i="25"/>
  <c r="J94" i="25"/>
  <c r="BK989" i="26"/>
  <c r="J908" i="26"/>
  <c r="J1268" i="26"/>
  <c r="BK1396" i="26"/>
  <c r="BK1476" i="26"/>
  <c r="J1121" i="26"/>
  <c r="BK610" i="26"/>
  <c r="BK1102" i="26"/>
  <c r="BK161" i="29"/>
  <c r="J155" i="29"/>
  <c r="BK149" i="30"/>
  <c r="J94" i="30"/>
  <c r="J112" i="31"/>
  <c r="J185" i="32"/>
  <c r="BK343" i="33"/>
  <c r="BK285" i="33"/>
  <c r="BK332" i="33"/>
  <c r="BK114" i="33"/>
  <c r="BK283" i="34"/>
  <c r="J251" i="34"/>
  <c r="BK190" i="35"/>
  <c r="BK132" i="35"/>
  <c r="J151" i="36"/>
  <c r="J130" i="36"/>
  <c r="BK169" i="38"/>
  <c r="BK88" i="38"/>
  <c r="BK99" i="39"/>
  <c r="BK151" i="39"/>
  <c r="J97" i="40"/>
  <c r="BK237" i="40"/>
  <c r="J100" i="42"/>
  <c r="J107" i="42"/>
  <c r="BK90" i="44"/>
  <c r="J143" i="47"/>
  <c r="J105" i="47"/>
  <c r="J281" i="48"/>
  <c r="BK341" i="48"/>
  <c r="BK161" i="48"/>
  <c r="J268" i="48"/>
  <c r="J344" i="49"/>
  <c r="BK213" i="49"/>
  <c r="J196" i="49"/>
  <c r="BK144" i="53"/>
  <c r="BK105" i="56"/>
  <c r="J94" i="57"/>
  <c r="J140" i="57"/>
  <c r="BK89" i="58"/>
  <c r="J198" i="60"/>
  <c r="BK94" i="60"/>
  <c r="BK154" i="60"/>
  <c r="BK192" i="61"/>
  <c r="BK111" i="62"/>
  <c r="BK88" i="63"/>
  <c r="BK111" i="64"/>
  <c r="J1547" i="5"/>
  <c r="J994" i="5"/>
  <c r="BK415" i="5"/>
  <c r="BK1382" i="5"/>
  <c r="J1295" i="5"/>
  <c r="J1267" i="5"/>
  <c r="J1033" i="5"/>
  <c r="J1872" i="5"/>
  <c r="J1258" i="5"/>
  <c r="BK1295" i="5"/>
  <c r="BK249" i="5"/>
  <c r="J539" i="5"/>
  <c r="J1434" i="5"/>
  <c r="J1018" i="5"/>
  <c r="BK873" i="5"/>
  <c r="BK297" i="6"/>
  <c r="J112" i="6"/>
  <c r="BK100" i="6"/>
  <c r="J167" i="6"/>
  <c r="BK289" i="9"/>
  <c r="BK283" i="10"/>
  <c r="J141" i="10"/>
  <c r="J100" i="10"/>
  <c r="J116" i="10"/>
  <c r="J724" i="14"/>
  <c r="J238" i="14"/>
  <c r="J681" i="14"/>
  <c r="BK207" i="14"/>
  <c r="J143" i="14"/>
  <c r="J402" i="14"/>
  <c r="J196" i="14"/>
  <c r="J135" i="16"/>
  <c r="J94" i="17"/>
  <c r="BK328" i="18"/>
  <c r="J753" i="18"/>
  <c r="J275" i="18"/>
  <c r="J216" i="18"/>
  <c r="BK791" i="18"/>
  <c r="BK208" i="18"/>
  <c r="J527" i="18"/>
  <c r="F37" i="19"/>
  <c r="BB76" i="1" s="1"/>
  <c r="J234" i="20"/>
  <c r="BK181" i="21"/>
  <c r="BK130" i="21"/>
  <c r="J602" i="22"/>
  <c r="J550" i="22"/>
  <c r="J868" i="22"/>
  <c r="BK700" i="22"/>
  <c r="J660" i="22"/>
  <c r="J509" i="22"/>
  <c r="J112" i="24"/>
  <c r="BK106" i="25"/>
  <c r="J113" i="26"/>
  <c r="J1022" i="26"/>
  <c r="BK1569" i="26"/>
  <c r="J1585" i="26"/>
  <c r="J1704" i="26"/>
  <c r="J1831" i="26"/>
  <c r="J807" i="26"/>
  <c r="BK830" i="26"/>
  <c r="J165" i="29"/>
  <c r="J170" i="30"/>
  <c r="BK145" i="30"/>
  <c r="BK321" i="31"/>
  <c r="J301" i="31"/>
  <c r="J348" i="31"/>
  <c r="BK196" i="32"/>
  <c r="BK117" i="32"/>
  <c r="BK316" i="33"/>
  <c r="J272" i="33"/>
  <c r="BK208" i="33"/>
  <c r="BK274" i="34"/>
  <c r="BK188" i="34"/>
  <c r="J176" i="35"/>
  <c r="BK162" i="36"/>
  <c r="BK135" i="37"/>
  <c r="J127" i="38"/>
  <c r="J161" i="38"/>
  <c r="J94" i="39"/>
  <c r="J227" i="40"/>
  <c r="J157" i="40"/>
  <c r="BK182" i="42"/>
  <c r="J127" i="42"/>
  <c r="J84" i="45"/>
  <c r="BK177" i="47"/>
  <c r="J171" i="47"/>
  <c r="J257" i="48"/>
  <c r="J150" i="48"/>
  <c r="J164" i="48"/>
  <c r="J366" i="49"/>
  <c r="J170" i="53"/>
  <c r="J186" i="53"/>
  <c r="J107" i="56"/>
  <c r="BK109" i="57"/>
  <c r="BK108" i="58"/>
  <c r="BK200" i="60"/>
  <c r="BK118" i="60"/>
  <c r="J177" i="60"/>
  <c r="J135" i="61"/>
  <c r="BK179" i="63"/>
  <c r="BK121" i="63"/>
  <c r="BK1637" i="5"/>
  <c r="BK1167" i="5"/>
  <c r="J1347" i="5"/>
  <c r="J1167" i="5"/>
  <c r="BK616" i="5"/>
  <c r="J1818" i="5"/>
  <c r="BK1028" i="5"/>
  <c r="J1305" i="5"/>
  <c r="BK634" i="5"/>
  <c r="J1378" i="5"/>
  <c r="J506" i="5"/>
  <c r="BK1139" i="5"/>
  <c r="J273" i="6"/>
  <c r="BK330" i="6"/>
  <c r="J173" i="6"/>
  <c r="BK299" i="6"/>
  <c r="J230" i="6"/>
  <c r="J369" i="9"/>
  <c r="BK363" i="9"/>
  <c r="BK142" i="9"/>
  <c r="BK309" i="9"/>
  <c r="J257" i="9"/>
  <c r="BK267" i="10"/>
  <c r="J222" i="10"/>
  <c r="J190" i="10"/>
  <c r="BK214" i="10"/>
  <c r="BK141" i="10"/>
  <c r="BK625" i="12"/>
  <c r="J555" i="12"/>
  <c r="J313" i="12"/>
  <c r="J100" i="12"/>
  <c r="J555" i="14"/>
  <c r="BK726" i="14"/>
  <c r="J305" i="14"/>
  <c r="BK339" i="14"/>
  <c r="J472" i="14"/>
  <c r="J162" i="14"/>
  <c r="BK118" i="17"/>
  <c r="BK781" i="18"/>
  <c r="J465" i="18"/>
  <c r="BK862" i="18"/>
  <c r="BK919" i="18"/>
  <c r="BK689" i="18"/>
  <c r="J126" i="20"/>
  <c r="BK156" i="21"/>
  <c r="J730" i="22"/>
  <c r="BK360" i="22"/>
  <c r="BK868" i="22"/>
  <c r="BK627" i="22"/>
  <c r="J494" i="22"/>
  <c r="BK451" i="22"/>
  <c r="J693" i="22"/>
  <c r="J274" i="22"/>
  <c r="J1433" i="26"/>
  <c r="BK838" i="26"/>
  <c r="BK1421" i="26"/>
  <c r="J964" i="26"/>
  <c r="J610" i="26"/>
  <c r="J461" i="26"/>
  <c r="BK1856" i="26"/>
  <c r="J1221" i="26"/>
  <c r="BK1716" i="26"/>
  <c r="J1243" i="26"/>
  <c r="BK173" i="29"/>
  <c r="BK155" i="29"/>
  <c r="J105" i="30"/>
  <c r="BK96" i="30"/>
  <c r="J275" i="31"/>
  <c r="J340" i="31"/>
  <c r="J177" i="31"/>
  <c r="J110" i="32"/>
  <c r="J262" i="33"/>
  <c r="BK103" i="33"/>
  <c r="BK244" i="34"/>
  <c r="BK192" i="35"/>
  <c r="J161" i="36"/>
  <c r="J175" i="37"/>
  <c r="J110" i="38"/>
  <c r="J113" i="38"/>
  <c r="J120" i="39"/>
  <c r="BK128" i="39"/>
  <c r="J109" i="40"/>
  <c r="BK205" i="40"/>
  <c r="J125" i="41"/>
  <c r="BK142" i="42"/>
  <c r="F37" i="45"/>
  <c r="BD106" i="1" s="1"/>
  <c r="BK414" i="48"/>
  <c r="BK289" i="48"/>
  <c r="BK257" i="48"/>
  <c r="BK342" i="49"/>
  <c r="J245" i="49"/>
  <c r="BK138" i="53"/>
  <c r="BK110" i="53"/>
  <c r="BK101" i="56"/>
  <c r="BK147" i="57"/>
  <c r="J105" i="58"/>
  <c r="J228" i="60"/>
  <c r="J184" i="60"/>
  <c r="BK144" i="60"/>
  <c r="J135" i="60"/>
  <c r="J111" i="62"/>
  <c r="BK158" i="63"/>
  <c r="BK107" i="63"/>
  <c r="J1193" i="5"/>
  <c r="BK785" i="5"/>
  <c r="BK1046" i="5"/>
  <c r="J1050" i="5"/>
  <c r="BK506" i="5"/>
  <c r="J1712" i="5"/>
  <c r="BK929" i="5"/>
  <c r="BK1805" i="5"/>
  <c r="J1008" i="5"/>
  <c r="J329" i="6"/>
  <c r="J97" i="6"/>
  <c r="J225" i="6"/>
  <c r="BK151" i="6"/>
  <c r="J92" i="8"/>
  <c r="BK303" i="9"/>
  <c r="J128" i="9"/>
  <c r="J375" i="9"/>
  <c r="BK229" i="9"/>
  <c r="BK297" i="10"/>
  <c r="BK177" i="10"/>
  <c r="BK183" i="10"/>
  <c r="BK127" i="11"/>
  <c r="BK622" i="12"/>
  <c r="BK120" i="12"/>
  <c r="J172" i="12"/>
  <c r="BK775" i="14"/>
  <c r="BK717" i="14"/>
  <c r="J277" i="14"/>
  <c r="J673" i="14"/>
  <c r="BK108" i="14"/>
  <c r="BK561" i="14"/>
  <c r="BK143" i="14"/>
  <c r="BK168" i="14"/>
  <c r="BK109" i="16"/>
  <c r="J118" i="17"/>
  <c r="BK613" i="18"/>
  <c r="J227" i="18"/>
  <c r="BK311" i="18"/>
  <c r="J469" i="18"/>
  <c r="J403" i="18"/>
  <c r="BK117" i="18"/>
  <c r="BK616" i="18"/>
  <c r="J122" i="18"/>
  <c r="BK144" i="20"/>
  <c r="BK120" i="20"/>
  <c r="J219" i="20"/>
  <c r="J128" i="21"/>
  <c r="BK94" i="21"/>
  <c r="BK553" i="22"/>
  <c r="J781" i="22"/>
  <c r="J646" i="22"/>
  <c r="J706" i="22"/>
  <c r="BK785" i="22"/>
  <c r="J416" i="22"/>
  <c r="J188" i="22"/>
  <c r="J375" i="22"/>
  <c r="BK517" i="22"/>
  <c r="J473" i="22"/>
  <c r="BK109" i="24"/>
  <c r="J136" i="24"/>
  <c r="BK104" i="24"/>
  <c r="J106" i="25"/>
  <c r="BK98" i="25"/>
  <c r="J1466" i="26"/>
  <c r="J1337" i="26"/>
  <c r="BK780" i="26"/>
  <c r="J124" i="26"/>
  <c r="BK869" i="26"/>
  <c r="BK221" i="26"/>
  <c r="BK1340" i="26"/>
  <c r="J772" i="26"/>
  <c r="J1118" i="26"/>
  <c r="J882" i="26"/>
  <c r="BK764" i="26"/>
  <c r="BK142" i="26"/>
  <c r="BK1003" i="26"/>
  <c r="BK1696" i="26"/>
  <c r="J511" i="26"/>
  <c r="BK1466" i="26"/>
  <c r="BK466" i="26"/>
  <c r="BK1377" i="26"/>
  <c r="BK1022" i="26"/>
  <c r="BK408" i="26"/>
  <c r="F38" i="28"/>
  <c r="BC87" i="1" s="1"/>
  <c r="J152" i="30"/>
  <c r="J141" i="30"/>
  <c r="BK358" i="31"/>
  <c r="J264" i="31"/>
  <c r="BK387" i="31"/>
  <c r="J298" i="31"/>
  <c r="J367" i="31"/>
  <c r="J193" i="31"/>
  <c r="J191" i="32"/>
  <c r="BK98" i="32"/>
  <c r="BK165" i="32"/>
  <c r="BK110" i="32"/>
  <c r="BK294" i="33"/>
  <c r="J327" i="33"/>
  <c r="J340" i="33"/>
  <c r="BK336" i="33"/>
  <c r="BK100" i="33"/>
  <c r="BK270" i="34"/>
  <c r="BK116" i="34"/>
  <c r="BK129" i="34"/>
  <c r="J188" i="35"/>
  <c r="J132" i="35"/>
  <c r="J172" i="36"/>
  <c r="J114" i="37"/>
  <c r="J158" i="38"/>
  <c r="J125" i="38"/>
  <c r="J100" i="38"/>
  <c r="J148" i="39"/>
  <c r="BK104" i="39"/>
  <c r="J143" i="39"/>
  <c r="J171" i="40"/>
  <c r="BK173" i="40"/>
  <c r="J255" i="40"/>
  <c r="BK187" i="41"/>
  <c r="BK202" i="41"/>
  <c r="J182" i="41"/>
  <c r="BK177" i="41"/>
  <c r="BK159" i="41"/>
  <c r="BK136" i="41"/>
  <c r="J116" i="41"/>
  <c r="BK97" i="41"/>
  <c r="J148" i="41"/>
  <c r="J117" i="41"/>
  <c r="BK196" i="51"/>
  <c r="J165" i="51"/>
  <c r="BK110" i="51"/>
  <c r="BK181" i="51"/>
  <c r="BK94" i="51"/>
  <c r="J189" i="53"/>
  <c r="BK191" i="53"/>
  <c r="J98" i="56"/>
  <c r="J120" i="57"/>
  <c r="BK134" i="57"/>
  <c r="BK94" i="57"/>
  <c r="BK163" i="58"/>
  <c r="J123" i="58"/>
  <c r="BK258" i="60"/>
  <c r="BK133" i="60"/>
  <c r="BK212" i="60"/>
  <c r="J200" i="60"/>
  <c r="J223" i="60"/>
  <c r="J183" i="62"/>
  <c r="BK164" i="63"/>
  <c r="J117" i="63"/>
  <c r="J104" i="64"/>
  <c r="BK1439" i="5"/>
  <c r="J127" i="5"/>
  <c r="BK1366" i="5"/>
  <c r="J116" i="5"/>
  <c r="J1446" i="5"/>
  <c r="J1294" i="5"/>
  <c r="BK464" i="5"/>
  <c r="BK485" i="5"/>
  <c r="J215" i="6"/>
  <c r="BK311" i="9"/>
  <c r="J346" i="9"/>
  <c r="BK194" i="9"/>
  <c r="BK155" i="10"/>
  <c r="J113" i="10"/>
  <c r="J522" i="12"/>
  <c r="BK532" i="12"/>
  <c r="BK714" i="14"/>
  <c r="J699" i="14"/>
  <c r="BK146" i="14"/>
  <c r="BK120" i="17"/>
  <c r="J359" i="18"/>
  <c r="J832" i="18"/>
  <c r="BK248" i="20"/>
  <c r="J213" i="20"/>
  <c r="J112" i="21"/>
  <c r="J542" i="22"/>
  <c r="J113" i="22"/>
  <c r="BK489" i="22"/>
  <c r="BK139" i="22"/>
  <c r="J1620" i="26"/>
  <c r="BK1337" i="26"/>
  <c r="J192" i="26"/>
  <c r="BK1042" i="26"/>
  <c r="BK1850" i="26"/>
  <c r="BK908" i="26"/>
  <c r="J146" i="29"/>
  <c r="J167" i="30"/>
  <c r="J252" i="31"/>
  <c r="BK211" i="31"/>
  <c r="BK351" i="33"/>
  <c r="J277" i="33"/>
  <c r="BK377" i="34"/>
  <c r="F38" i="44"/>
  <c r="BC105" i="1" s="1"/>
  <c r="BK322" i="48"/>
  <c r="J259" i="49"/>
  <c r="J182" i="53"/>
  <c r="J160" i="57"/>
  <c r="BK165" i="58"/>
  <c r="J229" i="60"/>
  <c r="BK184" i="60"/>
  <c r="BK160" i="63"/>
  <c r="J108" i="64"/>
  <c r="J84" i="4"/>
  <c r="BK1622" i="5"/>
  <c r="BK1254" i="5"/>
  <c r="J606" i="5"/>
  <c r="BK428" i="5"/>
  <c r="J1578" i="5"/>
  <c r="BK648" i="5"/>
  <c r="BK249" i="6"/>
  <c r="J313" i="6"/>
  <c r="BK141" i="6"/>
  <c r="BK375" i="9"/>
  <c r="BK231" i="9"/>
  <c r="BK295" i="9"/>
  <c r="J360" i="9"/>
  <c r="J103" i="9"/>
  <c r="BK285" i="10"/>
  <c r="J156" i="10"/>
  <c r="J246" i="10"/>
  <c r="BK150" i="10"/>
  <c r="J130" i="11"/>
  <c r="J129" i="12"/>
  <c r="J251" i="12"/>
  <c r="BK142" i="12"/>
  <c r="J137" i="12"/>
  <c r="J639" i="14"/>
  <c r="J219" i="14"/>
  <c r="J634" i="14"/>
  <c r="J538" i="14"/>
  <c r="J98" i="16"/>
  <c r="J128" i="17"/>
  <c r="BK886" i="18"/>
  <c r="BK376" i="18"/>
  <c r="BK666" i="18"/>
  <c r="J320" i="18"/>
  <c r="BK317" i="18"/>
  <c r="J433" i="18"/>
  <c r="BK194" i="20"/>
  <c r="BK115" i="20"/>
  <c r="BK139" i="21"/>
  <c r="BK167" i="21"/>
  <c r="BK608" i="22"/>
  <c r="J369" i="22"/>
  <c r="J500" i="22"/>
  <c r="BK462" i="22"/>
  <c r="J666" i="22"/>
  <c r="J109" i="24"/>
  <c r="BK102" i="25"/>
  <c r="J1454" i="26"/>
  <c r="BK1471" i="26"/>
  <c r="BK379" i="26"/>
  <c r="BK1243" i="26"/>
  <c r="J726" i="26"/>
  <c r="BK664" i="26"/>
  <c r="BK165" i="29"/>
  <c r="J122" i="30"/>
  <c r="BK94" i="30"/>
  <c r="J128" i="31"/>
  <c r="J333" i="34"/>
  <c r="BK96" i="34"/>
  <c r="BK132" i="34"/>
  <c r="J112" i="35"/>
  <c r="J109" i="36"/>
  <c r="BK108" i="37"/>
  <c r="BK175" i="38"/>
  <c r="J116" i="39"/>
  <c r="J205" i="40"/>
  <c r="BK207" i="40"/>
  <c r="BK191" i="41"/>
  <c r="J139" i="47"/>
  <c r="BK210" i="48"/>
  <c r="BK191" i="48"/>
  <c r="BK382" i="49"/>
  <c r="BK118" i="53"/>
  <c r="BK115" i="57"/>
  <c r="BK166" i="58"/>
  <c r="J217" i="60"/>
  <c r="BK1229" i="5"/>
  <c r="BK646" i="5"/>
  <c r="BK1615" i="5"/>
  <c r="BK512" i="5"/>
  <c r="BK422" i="5"/>
  <c r="J984" i="5"/>
  <c r="BK1388" i="5"/>
  <c r="BK912" i="5"/>
  <c r="BK1865" i="5"/>
  <c r="J651" i="5"/>
  <c r="BK156" i="6"/>
  <c r="J219" i="6"/>
  <c r="J188" i="6"/>
  <c r="J129" i="6"/>
  <c r="J148" i="9"/>
  <c r="BK157" i="9"/>
  <c r="J108" i="9"/>
  <c r="J282" i="10"/>
  <c r="BK165" i="10"/>
  <c r="BK224" i="10"/>
  <c r="J150" i="10"/>
  <c r="J322" i="12"/>
  <c r="BK408" i="12"/>
  <c r="BK424" i="14"/>
  <c r="J711" i="14"/>
  <c r="BK699" i="14"/>
  <c r="BK566" i="14"/>
  <c r="J579" i="18"/>
  <c r="J899" i="18"/>
  <c r="BK813" i="18"/>
  <c r="BK953" i="18"/>
  <c r="BK673" i="18"/>
  <c r="J138" i="20"/>
  <c r="BK222" i="20"/>
  <c r="J159" i="21"/>
  <c r="BK309" i="22"/>
  <c r="J672" i="22"/>
  <c r="BK878" i="22"/>
  <c r="J795" i="22"/>
  <c r="J727" i="22"/>
  <c r="BK1439" i="26"/>
  <c r="J785" i="26"/>
  <c r="J389" i="26"/>
  <c r="BK1387" i="26"/>
  <c r="J553" i="26"/>
  <c r="J1729" i="26"/>
  <c r="J1181" i="26"/>
  <c r="BK594" i="26"/>
  <c r="BK129" i="29"/>
  <c r="BK141" i="30"/>
  <c r="BK301" i="31"/>
  <c r="J312" i="31"/>
  <c r="J219" i="33"/>
  <c r="BK287" i="34"/>
  <c r="J129" i="35"/>
  <c r="J171" i="37"/>
  <c r="BK171" i="38"/>
  <c r="BK159" i="38"/>
  <c r="BK112" i="39"/>
  <c r="J130" i="40"/>
  <c r="J331" i="49"/>
  <c r="BK168" i="53"/>
  <c r="BK132" i="57"/>
  <c r="J231" i="60"/>
  <c r="BK96" i="64"/>
  <c r="BK1455" i="5"/>
  <c r="BK1391" i="5"/>
  <c r="BK621" i="5"/>
  <c r="J1432" i="5"/>
  <c r="J1264" i="5"/>
  <c r="J466" i="5"/>
  <c r="BK600" i="5"/>
  <c r="BK1908" i="5"/>
  <c r="BK827" i="5"/>
  <c r="J194" i="6"/>
  <c r="J101" i="6"/>
  <c r="J229" i="9"/>
  <c r="J389" i="9"/>
  <c r="J343" i="9"/>
  <c r="J218" i="10"/>
  <c r="BK332" i="12"/>
  <c r="BK147" i="12"/>
  <c r="J702" i="14"/>
  <c r="J696" i="14"/>
  <c r="BK410" i="14"/>
  <c r="BK184" i="14"/>
  <c r="J93" i="16"/>
  <c r="J937" i="18"/>
  <c r="BK909" i="18"/>
  <c r="BK144" i="18"/>
  <c r="BK403" i="18"/>
  <c r="J192" i="20"/>
  <c r="BK173" i="21"/>
  <c r="BK118" i="22"/>
  <c r="J843" i="22"/>
  <c r="BK544" i="22"/>
  <c r="BK274" i="22"/>
  <c r="BK776" i="22"/>
  <c r="BK500" i="22"/>
  <c r="J339" i="22"/>
  <c r="J573" i="22"/>
  <c r="J285" i="22"/>
  <c r="BK173" i="22"/>
  <c r="BK1824" i="26"/>
  <c r="BK798" i="26"/>
  <c r="BK626" i="26"/>
  <c r="J821" i="26"/>
  <c r="BK1121" i="26"/>
  <c r="BK156" i="26"/>
  <c r="BK1011" i="26"/>
  <c r="BK922" i="26"/>
  <c r="J140" i="29"/>
  <c r="J165" i="30"/>
  <c r="J104" i="30"/>
  <c r="J108" i="31"/>
  <c r="J182" i="31"/>
  <c r="J353" i="33"/>
  <c r="BK228" i="33"/>
  <c r="J240" i="33"/>
  <c r="J267" i="34"/>
  <c r="J226" i="34"/>
  <c r="BK119" i="35"/>
  <c r="J157" i="36"/>
  <c r="BK235" i="40"/>
  <c r="BK137" i="40"/>
  <c r="BK153" i="41"/>
  <c r="BK148" i="48"/>
  <c r="J412" i="48"/>
  <c r="J281" i="49"/>
  <c r="J175" i="49"/>
  <c r="BK102" i="51"/>
  <c r="BK172" i="53"/>
  <c r="BK179" i="53"/>
  <c r="J100" i="56"/>
  <c r="BK118" i="57"/>
  <c r="BK146" i="58"/>
  <c r="J89" i="58"/>
  <c r="J206" i="60"/>
  <c r="J194" i="60"/>
  <c r="BK213" i="60"/>
  <c r="BK171" i="62"/>
  <c r="BK182" i="63"/>
  <c r="J97" i="63"/>
  <c r="BK1113" i="5"/>
  <c r="BK1334" i="5"/>
  <c r="J148" i="5"/>
  <c r="BK1554" i="5"/>
  <c r="BK234" i="10"/>
  <c r="BK223" i="10"/>
  <c r="J607" i="12"/>
  <c r="BK664" i="14"/>
  <c r="J178" i="14"/>
  <c r="BK258" i="14"/>
  <c r="J945" i="18"/>
  <c r="BK832" i="18"/>
  <c r="J773" i="18"/>
  <c r="BK810" i="18"/>
  <c r="BK636" i="5"/>
  <c r="J1453" i="5"/>
  <c r="J1191" i="5"/>
  <c r="BK779" i="5"/>
  <c r="J1325" i="5"/>
  <c r="BK1356" i="5"/>
  <c r="J532" i="5"/>
  <c r="BK1773" i="5"/>
  <c r="BK452" i="5"/>
  <c r="BK149" i="6"/>
  <c r="BK174" i="9"/>
  <c r="J213" i="9"/>
  <c r="BK158" i="10"/>
  <c r="BK153" i="10"/>
  <c r="BK218" i="10"/>
  <c r="BK134" i="10"/>
  <c r="J625" i="12"/>
  <c r="J264" i="14"/>
  <c r="BK280" i="14"/>
  <c r="BK90" i="15"/>
  <c r="J104" i="17"/>
  <c r="J958" i="18"/>
  <c r="BK325" i="18"/>
  <c r="J570" i="18"/>
  <c r="BK808" i="18"/>
  <c r="BK678" i="18"/>
  <c r="J545" i="18"/>
  <c r="BK629" i="18"/>
  <c r="J237" i="20"/>
  <c r="J107" i="20"/>
  <c r="J181" i="21"/>
  <c r="J179" i="21"/>
  <c r="BK773" i="22"/>
  <c r="BK540" i="22"/>
  <c r="J247" i="22"/>
  <c r="BK782" i="22"/>
  <c r="BK494" i="22"/>
  <c r="J314" i="22"/>
  <c r="J630" i="22"/>
  <c r="J537" i="22"/>
  <c r="J214" i="22"/>
  <c r="BK693" i="22"/>
  <c r="J138" i="24"/>
  <c r="BK112" i="25"/>
  <c r="J1324" i="26"/>
  <c r="J1286" i="26"/>
  <c r="J221" i="26"/>
  <c r="BK1831" i="26"/>
  <c r="J1305" i="26"/>
  <c r="J402" i="26"/>
  <c r="BK146" i="29"/>
  <c r="BK104" i="30"/>
  <c r="BK258" i="31"/>
  <c r="J277" i="31"/>
  <c r="J228" i="33"/>
  <c r="BK226" i="34"/>
  <c r="J96" i="34"/>
  <c r="J138" i="35"/>
  <c r="BK192" i="36"/>
  <c r="J177" i="37"/>
  <c r="J171" i="38"/>
  <c r="BK129" i="38"/>
  <c r="BK132" i="39"/>
  <c r="J112" i="40"/>
  <c r="J142" i="41"/>
  <c r="J386" i="48"/>
  <c r="BK305" i="48"/>
  <c r="J271" i="48"/>
  <c r="BK366" i="49"/>
  <c r="BK219" i="49"/>
  <c r="J100" i="53"/>
  <c r="J137" i="57"/>
  <c r="J196" i="58"/>
  <c r="BK255" i="60"/>
  <c r="BK1640" i="5"/>
  <c r="J914" i="5"/>
  <c r="J190" i="5"/>
  <c r="J546" i="5"/>
  <c r="J1023" i="5"/>
  <c r="BK1845" i="5"/>
  <c r="BK587" i="5"/>
  <c r="J1400" i="5"/>
  <c r="J409" i="5"/>
  <c r="J226" i="6"/>
  <c r="J133" i="6"/>
  <c r="BK219" i="6"/>
  <c r="BK352" i="9"/>
  <c r="BK277" i="9"/>
  <c r="BK398" i="9"/>
  <c r="BK136" i="9"/>
  <c r="BK143" i="10"/>
  <c r="J281" i="10"/>
  <c r="J101" i="10"/>
  <c r="J95" i="11"/>
  <c r="J405" i="12"/>
  <c r="J156" i="12"/>
  <c r="BK169" i="12"/>
  <c r="BK583" i="14"/>
  <c r="J111" i="14"/>
  <c r="J296" i="14"/>
  <c r="J488" i="14"/>
  <c r="J244" i="18"/>
  <c r="J582" i="18"/>
  <c r="J192" i="18"/>
  <c r="BK937" i="18"/>
  <c r="J163" i="20"/>
  <c r="J169" i="21"/>
  <c r="BK1054" i="5"/>
  <c r="J493" i="5"/>
  <c r="J1592" i="5"/>
  <c r="BK201" i="6"/>
  <c r="BK155" i="6"/>
  <c r="J427" i="9"/>
  <c r="J431" i="9"/>
  <c r="J278" i="10"/>
  <c r="J127" i="11"/>
  <c r="BK129" i="12"/>
  <c r="BK108" i="12"/>
  <c r="J475" i="14"/>
  <c r="J664" i="14"/>
  <c r="BK272" i="14"/>
  <c r="J324" i="14"/>
  <c r="F38" i="15"/>
  <c r="BC71" i="1" s="1"/>
  <c r="J167" i="18"/>
  <c r="J867" i="18"/>
  <c r="J463" i="18"/>
  <c r="J135" i="20"/>
  <c r="J176" i="21"/>
  <c r="J785" i="22"/>
  <c r="J596" i="22"/>
  <c r="J517" i="22"/>
  <c r="BK259" i="22"/>
  <c r="J790" i="22"/>
  <c r="J593" i="22"/>
  <c r="BK391" i="22"/>
  <c r="BK768" i="22"/>
  <c r="J433" i="22"/>
  <c r="BK253" i="22"/>
  <c r="J123" i="25"/>
  <c r="J1134" i="26"/>
  <c r="BK352" i="26"/>
  <c r="BK153" i="29"/>
  <c r="J143" i="29"/>
  <c r="BK256" i="31"/>
  <c r="J161" i="31"/>
  <c r="J152" i="32"/>
  <c r="J98" i="33"/>
  <c r="BK202" i="33"/>
  <c r="BK346" i="34"/>
  <c r="J122" i="34"/>
  <c r="J122" i="40"/>
  <c r="BK211" i="40"/>
  <c r="J137" i="47"/>
  <c r="BK388" i="48"/>
  <c r="J245" i="48"/>
  <c r="J273" i="48"/>
  <c r="BK266" i="49"/>
  <c r="J105" i="52"/>
  <c r="J179" i="53"/>
  <c r="J86" i="53"/>
  <c r="J156" i="57"/>
  <c r="J149" i="57"/>
  <c r="BK169" i="58"/>
  <c r="BK158" i="58"/>
  <c r="J190" i="60"/>
  <c r="BK228" i="60"/>
  <c r="J89" i="60"/>
  <c r="BK115" i="61"/>
  <c r="BK150" i="63"/>
  <c r="BK146" i="63"/>
  <c r="AS90" i="1"/>
  <c r="J1541" i="5"/>
  <c r="J1444" i="5"/>
  <c r="J897" i="5"/>
  <c r="BK919" i="5"/>
  <c r="J1100" i="5"/>
  <c r="J300" i="6"/>
  <c r="BK237" i="6"/>
  <c r="J195" i="9"/>
  <c r="BK100" i="10"/>
  <c r="J542" i="12"/>
  <c r="BK306" i="12"/>
  <c r="J631" i="14"/>
  <c r="BK333" i="14"/>
  <c r="BK139" i="16"/>
  <c r="BK477" i="18"/>
  <c r="J317" i="18"/>
  <c r="BK334" i="18"/>
  <c r="J767" i="18"/>
  <c r="J156" i="21"/>
  <c r="BK843" i="22"/>
  <c r="BK737" i="22"/>
  <c r="BK892" i="26"/>
  <c r="BK609" i="26"/>
  <c r="BK502" i="26"/>
  <c r="J576" i="26"/>
  <c r="BK1417" i="26"/>
  <c r="BK162" i="30"/>
  <c r="J364" i="31"/>
  <c r="J195" i="32"/>
  <c r="J208" i="33"/>
  <c r="J242" i="33"/>
  <c r="J305" i="34"/>
  <c r="BK115" i="36"/>
  <c r="BK173" i="38"/>
  <c r="J91" i="39"/>
  <c r="BK122" i="40"/>
  <c r="BK117" i="41"/>
  <c r="BK107" i="42"/>
  <c r="BK210" i="60"/>
  <c r="J195" i="61"/>
  <c r="J96" i="64"/>
  <c r="BK1635" i="5"/>
  <c r="J1500" i="5"/>
  <c r="J1254" i="5"/>
  <c r="BK1847" i="5"/>
  <c r="BK1333" i="5"/>
  <c r="J437" i="5"/>
  <c r="J434" i="5"/>
  <c r="BK204" i="6"/>
  <c r="J417" i="9"/>
  <c r="J219" i="9"/>
  <c r="J263" i="9"/>
  <c r="J132" i="10"/>
  <c r="BK132" i="10"/>
  <c r="J136" i="11"/>
  <c r="J514" i="12"/>
  <c r="BK683" i="14"/>
  <c r="BK285" i="14"/>
  <c r="J518" i="14"/>
  <c r="BK764" i="18"/>
  <c r="BK896" i="18"/>
  <c r="BK527" i="18"/>
  <c r="J489" i="18"/>
  <c r="BK231" i="20"/>
  <c r="J145" i="21"/>
  <c r="BK346" i="22"/>
  <c r="BK660" i="22"/>
  <c r="BK527" i="22"/>
  <c r="J558" i="22"/>
  <c r="BK94" i="25"/>
  <c r="BK1305" i="26"/>
  <c r="BK1249" i="26"/>
  <c r="J1401" i="26"/>
  <c r="J1096" i="26"/>
  <c r="BK1753" i="26"/>
  <c r="BK224" i="26"/>
  <c r="J126" i="29"/>
  <c r="BK285" i="31"/>
  <c r="BK162" i="32"/>
  <c r="J342" i="33"/>
  <c r="BK168" i="34"/>
  <c r="BK271" i="34"/>
  <c r="BK99" i="35"/>
  <c r="J120" i="37"/>
  <c r="BK143" i="39"/>
  <c r="BK183" i="40"/>
  <c r="J130" i="41"/>
  <c r="F36" i="45"/>
  <c r="BC106" i="1" s="1"/>
  <c r="J319" i="48"/>
  <c r="BK351" i="49"/>
  <c r="J321" i="49"/>
  <c r="J132" i="53"/>
  <c r="BK103" i="56"/>
  <c r="BK139" i="58"/>
  <c r="F35" i="59"/>
  <c r="BB122" i="1" s="1"/>
  <c r="BK91" i="60"/>
  <c r="BK122" i="62"/>
  <c r="AS66" i="1"/>
  <c r="BK1203" i="5"/>
  <c r="BK392" i="9"/>
  <c r="J277" i="9"/>
  <c r="BK157" i="10"/>
  <c r="J98" i="11"/>
  <c r="J234" i="12"/>
  <c r="BK351" i="14"/>
  <c r="J285" i="14"/>
  <c r="J120" i="17"/>
  <c r="J973" i="18"/>
  <c r="BK359" i="18"/>
  <c r="J494" i="18"/>
  <c r="J146" i="20"/>
  <c r="J120" i="21"/>
  <c r="BK314" i="22"/>
  <c r="J101" i="25"/>
  <c r="J1342" i="26"/>
  <c r="BK732" i="26"/>
  <c r="BK511" i="26"/>
  <c r="J504" i="26"/>
  <c r="J291" i="26"/>
  <c r="BK103" i="30"/>
  <c r="BK264" i="31"/>
  <c r="J103" i="33"/>
  <c r="BK172" i="33"/>
  <c r="BK119" i="34"/>
  <c r="J124" i="35"/>
  <c r="BK136" i="36"/>
  <c r="J169" i="38"/>
  <c r="J136" i="39"/>
  <c r="BK103" i="40"/>
  <c r="J125" i="42"/>
  <c r="BK84" i="59"/>
  <c r="BK169" i="60"/>
  <c r="BK176" i="61"/>
  <c r="J158" i="63"/>
  <c r="J899" i="5"/>
  <c r="BK1055" i="5"/>
  <c r="J869" i="5"/>
  <c r="BK1033" i="5"/>
  <c r="J1451" i="5"/>
  <c r="J1838" i="5"/>
  <c r="BK1258" i="5"/>
  <c r="BK207" i="6"/>
  <c r="J100" i="6"/>
  <c r="J243" i="9"/>
  <c r="BK235" i="9"/>
  <c r="J238" i="10"/>
  <c r="BK514" i="12"/>
  <c r="BK194" i="12"/>
  <c r="BK348" i="14"/>
  <c r="J558" i="14"/>
  <c r="BK131" i="14"/>
  <c r="BK131" i="16"/>
  <c r="BK543" i="18"/>
  <c r="BK128" i="18"/>
  <c r="BK134" i="18"/>
  <c r="BK512" i="18"/>
  <c r="J188" i="20"/>
  <c r="BK179" i="21"/>
  <c r="BK850" i="22"/>
  <c r="BK336" i="22"/>
  <c r="BK294" i="22"/>
  <c r="J96" i="24"/>
  <c r="BK1611" i="26"/>
  <c r="J843" i="26"/>
  <c r="BK971" i="26"/>
  <c r="BK821" i="26"/>
  <c r="J517" i="26"/>
  <c r="BK123" i="29"/>
  <c r="J117" i="30"/>
  <c r="BK232" i="31"/>
  <c r="J155" i="32"/>
  <c r="J300" i="33"/>
  <c r="BK152" i="33"/>
  <c r="J289" i="34"/>
  <c r="BK102" i="35"/>
  <c r="J199" i="36"/>
  <c r="J107" i="38"/>
  <c r="J128" i="39"/>
  <c r="BK185" i="41"/>
  <c r="J145" i="42"/>
  <c r="BK149" i="42"/>
  <c r="BK129" i="46"/>
  <c r="J113" i="47"/>
  <c r="J391" i="48"/>
  <c r="J241" i="49"/>
  <c r="J118" i="53"/>
  <c r="J193" i="58"/>
  <c r="BK226" i="60"/>
  <c r="BK151" i="60"/>
  <c r="J185" i="63"/>
  <c r="BK86" i="2"/>
  <c r="BK907" i="5"/>
  <c r="BK1525" i="5"/>
  <c r="J266" i="5"/>
  <c r="J1847" i="5"/>
  <c r="J1495" i="5"/>
  <c r="BK403" i="5"/>
  <c r="BK935" i="5"/>
  <c r="J210" i="6"/>
  <c r="BK173" i="6"/>
  <c r="BK343" i="9"/>
  <c r="J247" i="9"/>
  <c r="BK225" i="9"/>
  <c r="J98" i="10"/>
  <c r="BK116" i="10"/>
  <c r="J605" i="12"/>
  <c r="J311" i="12"/>
  <c r="BK634" i="14"/>
  <c r="J761" i="14"/>
  <c r="BK548" i="14"/>
  <c r="BK104" i="17"/>
  <c r="BK932" i="18"/>
  <c r="J219" i="18"/>
  <c r="J204" i="20"/>
  <c r="J110" i="21"/>
  <c r="J669" i="22"/>
  <c r="J239" i="22"/>
  <c r="BK765" i="22"/>
  <c r="J1833" i="26"/>
  <c r="BK1816" i="26"/>
  <c r="BK302" i="26"/>
  <c r="BK1614" i="26"/>
  <c r="BK772" i="26"/>
  <c r="J682" i="26"/>
  <c r="BK1074" i="26"/>
  <c r="J153" i="29"/>
  <c r="BK139" i="30"/>
  <c r="J265" i="31"/>
  <c r="BK200" i="32"/>
  <c r="BK325" i="33"/>
  <c r="BK291" i="33"/>
  <c r="BK293" i="34"/>
  <c r="J90" i="35"/>
  <c r="BK165" i="36"/>
  <c r="J159" i="38"/>
  <c r="J94" i="42"/>
  <c r="J112" i="46"/>
  <c r="J323" i="48"/>
  <c r="J347" i="49"/>
  <c r="J120" i="53"/>
  <c r="BK108" i="56"/>
  <c r="BK162" i="58"/>
  <c r="BK207" i="60"/>
  <c r="BK174" i="60"/>
  <c r="BK164" i="61"/>
  <c r="J111" i="64"/>
  <c r="J1628" i="5"/>
  <c r="J1306" i="5"/>
  <c r="BK626" i="5"/>
  <c r="BK1883" i="5"/>
  <c r="J719" i="5"/>
  <c r="J336" i="6"/>
  <c r="J311" i="6"/>
  <c r="J207" i="9"/>
  <c r="J259" i="9"/>
  <c r="BK217" i="10"/>
  <c r="BK92" i="17"/>
  <c r="BK947" i="18"/>
  <c r="BK778" i="18"/>
  <c r="J940" i="18"/>
  <c r="J132" i="20"/>
  <c r="BK564" i="22"/>
  <c r="BK433" i="22"/>
  <c r="BK622" i="22"/>
  <c r="J333" i="22"/>
  <c r="BK271" i="22"/>
  <c r="BK90" i="23"/>
  <c r="J93" i="24"/>
  <c r="J1735" i="26"/>
  <c r="BK981" i="26"/>
  <c r="BK661" i="26"/>
  <c r="J1192" i="26"/>
  <c r="J110" i="26"/>
  <c r="J1855" i="26"/>
  <c r="BK1631" i="26"/>
  <c r="J435" i="26"/>
  <c r="J1396" i="26"/>
  <c r="J903" i="26"/>
  <c r="BK96" i="29"/>
  <c r="BK168" i="30"/>
  <c r="J318" i="31"/>
  <c r="BK318" i="31"/>
  <c r="J210" i="32"/>
  <c r="BK102" i="32"/>
  <c r="J146" i="33"/>
  <c r="BK185" i="33"/>
  <c r="BK262" i="33"/>
  <c r="BK195" i="33"/>
  <c r="J129" i="34"/>
  <c r="BK154" i="34"/>
  <c r="J99" i="35"/>
  <c r="J108" i="37"/>
  <c r="J165" i="38"/>
  <c r="BK130" i="39"/>
  <c r="BK238" i="40"/>
  <c r="BK157" i="40"/>
  <c r="BK199" i="41"/>
  <c r="J171" i="41"/>
  <c r="BK132" i="41"/>
  <c r="J342" i="49"/>
  <c r="J130" i="50"/>
  <c r="BK93" i="50"/>
  <c r="J116" i="50"/>
  <c r="BK212" i="51"/>
  <c r="J181" i="51"/>
  <c r="J149" i="51"/>
  <c r="BK117" i="51"/>
  <c r="J200" i="51"/>
  <c r="BK173" i="51"/>
  <c r="BK129" i="51"/>
  <c r="BK96" i="52"/>
  <c r="J178" i="53"/>
  <c r="BK141" i="53"/>
  <c r="J96" i="56"/>
  <c r="BK97" i="57"/>
  <c r="BK113" i="57"/>
  <c r="BK123" i="58"/>
  <c r="J153" i="58"/>
  <c r="J180" i="58"/>
  <c r="J212" i="60"/>
  <c r="BK231" i="60"/>
  <c r="J97" i="60"/>
  <c r="J162" i="60"/>
  <c r="J1044" i="26"/>
  <c r="J178" i="29"/>
  <c r="BK111" i="30"/>
  <c r="BK134" i="30"/>
  <c r="BK195" i="32"/>
  <c r="BK334" i="33"/>
  <c r="BK208" i="34"/>
  <c r="BK210" i="36"/>
  <c r="BK199" i="36"/>
  <c r="BK114" i="37"/>
  <c r="J175" i="38"/>
  <c r="BK107" i="38"/>
  <c r="BK136" i="38"/>
  <c r="J153" i="39"/>
  <c r="BK113" i="39"/>
  <c r="BK221" i="40"/>
  <c r="BK110" i="5"/>
  <c r="J1613" i="5"/>
  <c r="BK1294" i="5"/>
  <c r="BK273" i="5"/>
  <c r="J208" i="6"/>
  <c r="J392" i="9"/>
  <c r="J406" i="9"/>
  <c r="BK251" i="9"/>
  <c r="BK266" i="10"/>
  <c r="BK627" i="12"/>
  <c r="BK630" i="12"/>
  <c r="BK673" i="14"/>
  <c r="BK747" i="14"/>
  <c r="J140" i="14"/>
  <c r="J173" i="14"/>
  <c r="BK449" i="14"/>
  <c r="BK123" i="17"/>
  <c r="J981" i="18"/>
  <c r="BK502" i="18"/>
  <c r="BK107" i="18"/>
  <c r="BK702" i="18"/>
  <c r="J231" i="20"/>
  <c r="BK182" i="20"/>
  <c r="BK148" i="21"/>
  <c r="BK630" i="22"/>
  <c r="J599" i="22"/>
  <c r="BK583" i="22"/>
  <c r="BK330" i="22"/>
  <c r="BK646" i="22"/>
  <c r="BK702" i="22"/>
  <c r="J143" i="22"/>
  <c r="BK117" i="24"/>
  <c r="J1429" i="26"/>
  <c r="J1664" i="26"/>
  <c r="BK1506" i="26"/>
  <c r="BK788" i="26"/>
  <c r="J1347" i="26"/>
  <c r="J542" i="26"/>
  <c r="J1471" i="26"/>
  <c r="J838" i="26"/>
  <c r="J159" i="29"/>
  <c r="J154" i="30"/>
  <c r="J269" i="31"/>
  <c r="J258" i="31"/>
  <c r="J162" i="32"/>
  <c r="J202" i="33"/>
  <c r="J195" i="33"/>
  <c r="J307" i="34"/>
  <c r="J148" i="34"/>
  <c r="J163" i="35"/>
  <c r="BK106" i="39"/>
  <c r="BK202" i="40"/>
  <c r="BK182" i="41"/>
  <c r="BK167" i="47"/>
  <c r="J277" i="48"/>
  <c r="BK311" i="48"/>
  <c r="BK214" i="48"/>
  <c r="J270" i="49"/>
  <c r="J210" i="51"/>
  <c r="J108" i="53"/>
  <c r="BK166" i="53"/>
  <c r="BK94" i="56"/>
  <c r="J106" i="57"/>
  <c r="J169" i="58"/>
  <c r="J188" i="58"/>
  <c r="J254" i="60"/>
  <c r="J248" i="60"/>
  <c r="J96" i="60"/>
  <c r="BK128" i="61"/>
  <c r="J171" i="63"/>
  <c r="BK104" i="64"/>
  <c r="J1773" i="5"/>
  <c r="J860" i="5"/>
  <c r="J1509" i="5"/>
  <c r="J1205" i="5"/>
  <c r="BK1393" i="5"/>
  <c r="J233" i="6"/>
  <c r="BK317" i="6"/>
  <c r="BK300" i="6"/>
  <c r="J331" i="9"/>
  <c r="J276" i="10"/>
  <c r="BK124" i="10"/>
  <c r="J622" i="12"/>
  <c r="BK318" i="14"/>
  <c r="J705" i="14"/>
  <c r="J136" i="14"/>
  <c r="J103" i="17"/>
  <c r="BK966" i="18"/>
  <c r="BK139" i="18"/>
  <c r="BK448" i="18"/>
  <c r="J438" i="18"/>
  <c r="J420" i="22"/>
  <c r="J309" i="22"/>
  <c r="BK1747" i="26"/>
  <c r="J1326" i="26"/>
  <c r="J966" i="26"/>
  <c r="J449" i="26"/>
  <c r="BK1566" i="26"/>
  <c r="BK1286" i="26"/>
  <c r="BK157" i="29"/>
  <c r="BK340" i="31"/>
  <c r="J358" i="31"/>
  <c r="BK94" i="32"/>
  <c r="J275" i="33"/>
  <c r="J396" i="34"/>
  <c r="J116" i="34"/>
  <c r="BK161" i="36"/>
  <c r="J160" i="38"/>
  <c r="BK148" i="39"/>
  <c r="J103" i="40"/>
  <c r="J188" i="41"/>
  <c r="J182" i="42"/>
  <c r="J161" i="47"/>
  <c r="J403" i="48"/>
  <c r="BK346" i="48"/>
  <c r="BK358" i="49"/>
  <c r="J129" i="53"/>
  <c r="BK137" i="57"/>
  <c r="BK167" i="58"/>
  <c r="BK182" i="60"/>
  <c r="BK234" i="60"/>
  <c r="BK93" i="63"/>
  <c r="BK194" i="10"/>
  <c r="J220" i="10"/>
  <c r="J630" i="12"/>
  <c r="BK226" i="12"/>
  <c r="BK711" i="14"/>
  <c r="BK555" i="14"/>
  <c r="J314" i="14"/>
  <c r="J36" i="15"/>
  <c r="AW71" i="1" s="1"/>
  <c r="BK257" i="18"/>
  <c r="J186" i="18"/>
  <c r="BK243" i="20"/>
  <c r="BK196" i="20"/>
  <c r="BK840" i="22"/>
  <c r="BK268" i="22"/>
  <c r="BK522" i="22"/>
  <c r="J391" i="22"/>
  <c r="BK104" i="25"/>
  <c r="BK1414" i="26"/>
  <c r="BK405" i="26"/>
  <c r="J1203" i="26"/>
  <c r="BK1795" i="26"/>
  <c r="J548" i="26"/>
  <c r="BK1116" i="26"/>
  <c r="J132" i="29"/>
  <c r="BK148" i="31"/>
  <c r="BK342" i="33"/>
  <c r="J139" i="33"/>
  <c r="J300" i="34"/>
  <c r="J167" i="38"/>
  <c r="BK150" i="39"/>
  <c r="BK112" i="40"/>
  <c r="BK145" i="42"/>
  <c r="J142" i="46"/>
  <c r="BK319" i="48"/>
  <c r="J137" i="48"/>
  <c r="BK254" i="49"/>
  <c r="BK175" i="49"/>
  <c r="BK107" i="56"/>
  <c r="BK146" i="57"/>
  <c r="BK116" i="58"/>
  <c r="J220" i="60"/>
  <c r="J131" i="60"/>
  <c r="BK171" i="63"/>
  <c r="BK1205" i="5"/>
  <c r="J1383" i="5"/>
  <c r="BK1899" i="5"/>
  <c r="J1299" i="5"/>
  <c r="J422" i="5"/>
  <c r="J262" i="6"/>
  <c r="J296" i="6"/>
  <c r="BK253" i="9"/>
  <c r="J268" i="9"/>
  <c r="BK226" i="10"/>
  <c r="BK296" i="10"/>
  <c r="BK107" i="10"/>
  <c r="J418" i="12"/>
  <c r="J651" i="14"/>
  <c r="BK196" i="14"/>
  <c r="BK238" i="14"/>
  <c r="J533" i="18"/>
  <c r="BK425" i="18"/>
  <c r="BK663" i="18"/>
  <c r="BK156" i="20"/>
  <c r="BK745" i="22"/>
  <c r="BK446" i="22"/>
  <c r="BK98" i="24"/>
  <c r="J1516" i="26"/>
  <c r="BK1590" i="26"/>
  <c r="J634" i="26"/>
  <c r="BK1163" i="26"/>
  <c r="BK744" i="26"/>
  <c r="J123" i="29"/>
  <c r="BK122" i="30"/>
  <c r="J98" i="32"/>
  <c r="J336" i="33"/>
  <c r="J401" i="34"/>
  <c r="J260" i="34"/>
  <c r="BK133" i="36"/>
  <c r="BK120" i="37"/>
  <c r="J88" i="38"/>
  <c r="J207" i="40"/>
  <c r="BK201" i="41"/>
  <c r="J100" i="46"/>
  <c r="J311" i="48"/>
  <c r="J210" i="48"/>
  <c r="J129" i="48"/>
  <c r="J247" i="49"/>
  <c r="BK92" i="53"/>
  <c r="BK154" i="57"/>
  <c r="J159" i="58"/>
  <c r="J144" i="60"/>
  <c r="BK183" i="62"/>
  <c r="BK109" i="64"/>
  <c r="J1415" i="5"/>
  <c r="J1715" i="5"/>
  <c r="BK1098" i="5"/>
  <c r="J912" i="5"/>
  <c r="BK160" i="5"/>
  <c r="BK177" i="5"/>
  <c r="J304" i="6"/>
  <c r="BK167" i="6"/>
  <c r="J352" i="9"/>
  <c r="BK170" i="9"/>
  <c r="BK270" i="10"/>
  <c r="BK156" i="10"/>
  <c r="BK95" i="11"/>
  <c r="J325" i="12"/>
  <c r="J416" i="14"/>
  <c r="BK744" i="14"/>
  <c r="BK375" i="14"/>
  <c r="J117" i="16"/>
  <c r="BK621" i="18"/>
  <c r="J666" i="18"/>
  <c r="J139" i="18"/>
  <c r="J591" i="18"/>
  <c r="BK748" i="18"/>
  <c r="BK186" i="20"/>
  <c r="J142" i="21"/>
  <c r="J742" i="22"/>
  <c r="BK769" i="22"/>
  <c r="BK123" i="24"/>
  <c r="J1692" i="26"/>
  <c r="J1147" i="26"/>
  <c r="BK1651" i="26"/>
  <c r="J1292" i="26"/>
  <c r="BK1128" i="26"/>
  <c r="BK1318" i="26"/>
  <c r="J415" i="26"/>
  <c r="J158" i="30"/>
  <c r="BK175" i="31"/>
  <c r="J106" i="32"/>
  <c r="BK355" i="33"/>
  <c r="J281" i="33"/>
  <c r="J346" i="34"/>
  <c r="J146" i="34"/>
  <c r="BK139" i="36"/>
  <c r="BK93" i="38"/>
  <c r="J144" i="39"/>
  <c r="BK254" i="40"/>
  <c r="BK154" i="42"/>
  <c r="BK176" i="42"/>
  <c r="F37" i="43"/>
  <c r="BB104" i="1"/>
  <c r="J118" i="48"/>
  <c r="J272" i="49"/>
  <c r="BK160" i="53"/>
  <c r="BK154" i="58"/>
  <c r="BK242" i="60"/>
  <c r="BK180" i="60"/>
  <c r="J133" i="62"/>
  <c r="J107" i="64"/>
  <c r="J1502" i="5"/>
  <c r="BK1325" i="5"/>
  <c r="J468" i="5"/>
  <c r="J334" i="5"/>
  <c r="BK1264" i="5"/>
  <c r="J1741" i="5"/>
  <c r="BK336" i="6"/>
  <c r="BK247" i="6"/>
  <c r="BK135" i="6"/>
  <c r="BK431" i="9"/>
  <c r="BK380" i="9"/>
  <c r="J291" i="10"/>
  <c r="J266" i="10"/>
  <c r="J109" i="11"/>
  <c r="J265" i="12"/>
  <c r="BK721" i="14"/>
  <c r="BK123" i="14"/>
  <c r="J904" i="18"/>
  <c r="J668" i="18"/>
  <c r="J919" i="18"/>
  <c r="BK351" i="18"/>
  <c r="J120" i="20"/>
  <c r="J139" i="21"/>
  <c r="J265" i="22"/>
  <c r="J608" i="22"/>
  <c r="J277" i="22"/>
  <c r="BK991" i="26"/>
  <c r="BK537" i="26"/>
  <c r="J1461" i="26"/>
  <c r="BK667" i="26"/>
  <c r="BK1463" i="26"/>
  <c r="BK135" i="29"/>
  <c r="BK154" i="30"/>
  <c r="BK283" i="31"/>
  <c r="BK146" i="32"/>
  <c r="J351" i="33"/>
  <c r="J117" i="33"/>
  <c r="BK199" i="34"/>
  <c r="J177" i="36"/>
  <c r="BK131" i="38"/>
  <c r="J148" i="40"/>
  <c r="J159" i="41"/>
  <c r="J36" i="43"/>
  <c r="AW104" i="1" s="1"/>
  <c r="BK189" i="48"/>
  <c r="BK290" i="49"/>
  <c r="J88" i="53"/>
  <c r="J101" i="56"/>
  <c r="BK172" i="58"/>
  <c r="BK246" i="60"/>
  <c r="BK239" i="60"/>
  <c r="BK185" i="63"/>
  <c r="BK85" i="2"/>
  <c r="J935" i="5"/>
  <c r="J403" i="5"/>
  <c r="BK196" i="5"/>
  <c r="BK1256" i="5"/>
  <c r="BK1214" i="5"/>
  <c r="J264" i="6"/>
  <c r="J247" i="6"/>
  <c r="BK182" i="9"/>
  <c r="BK172" i="9"/>
  <c r="J214" i="10"/>
  <c r="BK325" i="12"/>
  <c r="J212" i="12"/>
  <c r="BK742" i="14"/>
  <c r="J876" i="18"/>
  <c r="J634" i="18"/>
  <c r="BK188" i="20"/>
  <c r="BK133" i="21"/>
  <c r="J855" i="22"/>
  <c r="BK654" i="22"/>
  <c r="J527" i="22"/>
  <c r="BK619" i="22"/>
  <c r="BK713" i="22"/>
  <c r="J297" i="22"/>
  <c r="J98" i="25"/>
  <c r="BK1424" i="26"/>
  <c r="BK1542" i="26"/>
  <c r="BK162" i="26"/>
  <c r="BK389" i="26"/>
  <c r="BK344" i="26"/>
  <c r="J922" i="26"/>
  <c r="BK1292" i="26"/>
  <c r="BK92" i="28"/>
  <c r="J139" i="30"/>
  <c r="J131" i="30"/>
  <c r="J250" i="31"/>
  <c r="BK161" i="31"/>
  <c r="BK193" i="31"/>
  <c r="BK122" i="32"/>
  <c r="BK339" i="33"/>
  <c r="J370" i="33"/>
  <c r="J231" i="33"/>
  <c r="J199" i="33"/>
  <c r="J325" i="34"/>
  <c r="J135" i="34"/>
  <c r="J87" i="37"/>
  <c r="J119" i="38"/>
  <c r="J130" i="39"/>
  <c r="J146" i="39"/>
  <c r="BK132" i="40"/>
  <c r="J155" i="40"/>
  <c r="J103" i="41"/>
  <c r="BK179" i="41"/>
  <c r="J145" i="41"/>
  <c r="BK112" i="41"/>
  <c r="J100" i="41"/>
  <c r="BK116" i="41"/>
  <c r="BK184" i="42"/>
  <c r="J180" i="42"/>
  <c r="J176" i="42"/>
  <c r="J170" i="42"/>
  <c r="BK167" i="42"/>
  <c r="BK163" i="42"/>
  <c r="BK161" i="42"/>
  <c r="BK158" i="42"/>
  <c r="BK151" i="42"/>
  <c r="J149" i="42"/>
  <c r="J139" i="42"/>
  <c r="BK129" i="42"/>
  <c r="BK119" i="42"/>
  <c r="J118" i="42"/>
  <c r="J184" i="42"/>
  <c r="J171" i="42"/>
  <c r="J163" i="42"/>
  <c r="J155" i="42"/>
  <c r="J136" i="42"/>
  <c r="J114" i="42"/>
  <c r="BK180" i="42"/>
  <c r="F37" i="44"/>
  <c r="BB105" i="1" s="1"/>
  <c r="F35" i="45"/>
  <c r="BB106" i="1"/>
  <c r="J134" i="46"/>
  <c r="BK100" i="46"/>
  <c r="BK108" i="46"/>
  <c r="J94" i="46"/>
  <c r="J148" i="47"/>
  <c r="J98" i="47"/>
  <c r="J411" i="48"/>
  <c r="J360" i="48"/>
  <c r="BK316" i="48"/>
  <c r="BK273" i="48"/>
  <c r="J183" i="48"/>
  <c r="BK428" i="48"/>
  <c r="BK293" i="48"/>
  <c r="BK230" i="48"/>
  <c r="J177" i="48"/>
  <c r="BK123" i="48"/>
  <c r="BK331" i="48"/>
  <c r="J352" i="48"/>
  <c r="J305" i="48"/>
  <c r="BK139" i="48"/>
  <c r="BK337" i="49"/>
  <c r="BK262" i="49"/>
  <c r="J128" i="49"/>
  <c r="BK311" i="49"/>
  <c r="J293" i="49"/>
  <c r="BK251" i="49"/>
  <c r="BK182" i="49"/>
  <c r="J213" i="49"/>
  <c r="J135" i="50"/>
  <c r="J121" i="50"/>
  <c r="BK112" i="50"/>
  <c r="BK103" i="50"/>
  <c r="BK130" i="50"/>
  <c r="J124" i="50"/>
  <c r="J103" i="50"/>
  <c r="BK124" i="50"/>
  <c r="J204" i="51"/>
  <c r="BK185" i="51"/>
  <c r="J178" i="51"/>
  <c r="J173" i="51"/>
  <c r="J162" i="51"/>
  <c r="BK146" i="51"/>
  <c r="BK122" i="51"/>
  <c r="J98" i="51"/>
  <c r="J196" i="51"/>
  <c r="BK189" i="51"/>
  <c r="BK155" i="51"/>
  <c r="BK139" i="51"/>
  <c r="J110" i="51"/>
  <c r="BK101" i="52"/>
  <c r="J166" i="53"/>
  <c r="BK184" i="53"/>
  <c r="BK178" i="53"/>
  <c r="BK102" i="53"/>
  <c r="BK93" i="56"/>
  <c r="J102" i="56"/>
  <c r="BK156" i="57"/>
  <c r="J134" i="57"/>
  <c r="BK143" i="57"/>
  <c r="J142" i="57"/>
  <c r="BK140" i="57"/>
  <c r="J148" i="58"/>
  <c r="BK175" i="58"/>
  <c r="J172" i="58"/>
  <c r="BK156" i="58"/>
  <c r="J99" i="58"/>
  <c r="BK121" i="58"/>
  <c r="BK245" i="60"/>
  <c r="J176" i="60"/>
  <c r="BK190" i="60"/>
  <c r="J106" i="60"/>
  <c r="BK151" i="61"/>
  <c r="BK198" i="61"/>
  <c r="BK165" i="62"/>
  <c r="BK144" i="62"/>
  <c r="J104" i="63"/>
  <c r="J148" i="63"/>
  <c r="BK142" i="63"/>
  <c r="BK113" i="64"/>
  <c r="BK840" i="5"/>
  <c r="BK206" i="5"/>
  <c r="J1093" i="5"/>
  <c r="J1098" i="5"/>
  <c r="BK218" i="5"/>
  <c r="BK879" i="5"/>
  <c r="J355" i="5"/>
  <c r="BK927" i="5"/>
  <c r="BK186" i="5"/>
  <c r="J904" i="5"/>
  <c r="BK1516" i="5"/>
  <c r="BK799" i="5"/>
  <c r="BK127" i="5"/>
  <c r="BK1446" i="5"/>
  <c r="BK914" i="5"/>
  <c r="J894" i="5"/>
  <c r="J131" i="6"/>
  <c r="J318" i="6"/>
  <c r="BK97" i="6"/>
  <c r="BK197" i="9"/>
  <c r="BK227" i="9"/>
  <c r="BK283" i="9"/>
  <c r="J131" i="9"/>
  <c r="BK257" i="9"/>
  <c r="BK240" i="10"/>
  <c r="J159" i="10"/>
  <c r="J134" i="10"/>
  <c r="J617" i="12"/>
  <c r="BK276" i="12"/>
  <c r="BK449" i="12"/>
  <c r="BK114" i="12"/>
  <c r="J90" i="13"/>
  <c r="BK642" i="14"/>
  <c r="J363" i="14"/>
  <c r="BK658" i="14"/>
  <c r="BK241" i="14"/>
  <c r="BK518" i="14"/>
  <c r="BK123" i="16"/>
  <c r="BK125" i="17"/>
  <c r="J896" i="18"/>
  <c r="BK112" i="18"/>
  <c r="BK950" i="18"/>
  <c r="BK235" i="18"/>
  <c r="BK784" i="18"/>
  <c r="J112" i="18"/>
  <c r="BK797" i="18"/>
  <c r="J576" i="18"/>
  <c r="J543" i="18"/>
  <c r="J224" i="20"/>
  <c r="J251" i="20"/>
  <c r="J109" i="20"/>
  <c r="BK107" i="20"/>
  <c r="BK159" i="21"/>
  <c r="BK135" i="21"/>
  <c r="BK95" i="21"/>
  <c r="BK756" i="22"/>
  <c r="J292" i="22"/>
  <c r="J816" i="22"/>
  <c r="BK871" i="22"/>
  <c r="BK643" i="22"/>
  <c r="BK675" i="22"/>
  <c r="BK289" i="22"/>
  <c r="BK722" i="22"/>
  <c r="BK383" i="22"/>
  <c r="J36" i="23"/>
  <c r="AW81" i="1" s="1"/>
  <c r="BK1401" i="26"/>
  <c r="J531" i="26"/>
  <c r="BK1461" i="26"/>
  <c r="BK1692" i="26"/>
  <c r="J1506" i="26"/>
  <c r="BK1246" i="26"/>
  <c r="J1474" i="26"/>
  <c r="BK1342" i="26"/>
  <c r="J1850" i="26"/>
  <c r="BK199" i="26"/>
  <c r="J570" i="26"/>
  <c r="BK1361" i="26"/>
  <c r="J801" i="26"/>
  <c r="BK163" i="29"/>
  <c r="J164" i="30"/>
  <c r="J111" i="30"/>
  <c r="J254" i="31"/>
  <c r="J351" i="31"/>
  <c r="J176" i="32"/>
  <c r="BK155" i="32"/>
  <c r="BK327" i="33"/>
  <c r="J348" i="33"/>
  <c r="J291" i="33"/>
  <c r="BK192" i="33"/>
  <c r="J216" i="33"/>
  <c r="J298" i="34"/>
  <c r="BK248" i="34"/>
  <c r="J248" i="34"/>
  <c r="BK107" i="35"/>
  <c r="J100" i="37"/>
  <c r="BK104" i="38"/>
  <c r="BK119" i="38"/>
  <c r="BK145" i="39"/>
  <c r="BK186" i="40"/>
  <c r="BK200" i="40"/>
  <c r="J139" i="41"/>
  <c r="J156" i="42"/>
  <c r="J90" i="43"/>
  <c r="BK104" i="46"/>
  <c r="BK153" i="47"/>
  <c r="J309" i="48"/>
  <c r="J354" i="48"/>
  <c r="BK183" i="48"/>
  <c r="J240" i="48"/>
  <c r="J374" i="49"/>
  <c r="J262" i="49"/>
  <c r="J239" i="49"/>
  <c r="J128" i="57"/>
  <c r="BK123" i="57"/>
  <c r="J167" i="58"/>
  <c r="BK104" i="58"/>
  <c r="BK248" i="60"/>
  <c r="BK153" i="60"/>
  <c r="J214" i="60"/>
  <c r="BK158" i="61"/>
  <c r="BK170" i="61"/>
  <c r="J131" i="63"/>
  <c r="BK96" i="63"/>
  <c r="AS69" i="1"/>
  <c r="BK1124" i="5"/>
  <c r="BK259" i="5"/>
  <c r="BK1037" i="5"/>
  <c r="J1358" i="5"/>
  <c r="J863" i="5"/>
  <c r="J206" i="5"/>
  <c r="BK1547" i="5"/>
  <c r="BK805" i="5"/>
  <c r="J110" i="5"/>
  <c r="J818" i="5"/>
  <c r="J499" i="5"/>
  <c r="BK153" i="6"/>
  <c r="BK162" i="6"/>
  <c r="BK289" i="6"/>
  <c r="BK112" i="6"/>
  <c r="J425" i="9"/>
  <c r="J111" i="9"/>
  <c r="BK313" i="9"/>
  <c r="BK378" i="9"/>
  <c r="BK131" i="9"/>
  <c r="BK100" i="9"/>
  <c r="BK103" i="10"/>
  <c r="BK228" i="10"/>
  <c r="BK201" i="10"/>
  <c r="J203" i="10"/>
  <c r="J612" i="12"/>
  <c r="J214" i="12"/>
  <c r="J226" i="12"/>
  <c r="BK555" i="12"/>
  <c r="J105" i="12"/>
  <c r="J693" i="14"/>
  <c r="J410" i="14"/>
  <c r="BK732" i="14"/>
  <c r="J625" i="14"/>
  <c r="BK181" i="14"/>
  <c r="BK93" i="16"/>
  <c r="J673" i="18"/>
  <c r="BK787" i="18"/>
  <c r="J134" i="18"/>
  <c r="J457" i="18"/>
  <c r="BK637" i="18"/>
  <c r="J479" i="18"/>
  <c r="J161" i="20"/>
  <c r="J200" i="20"/>
  <c r="J177" i="21"/>
  <c r="J871" i="22"/>
  <c r="BK529" i="22"/>
  <c r="BK188" i="22"/>
  <c r="J663" i="22"/>
  <c r="J506" i="22"/>
  <c r="J325" i="22"/>
  <c r="J797" i="22"/>
  <c r="J979" i="26"/>
  <c r="J1408" i="26"/>
  <c r="BK192" i="26"/>
  <c r="J1332" i="26"/>
  <c r="J1424" i="26"/>
  <c r="J148" i="29"/>
  <c r="BK109" i="29"/>
  <c r="BK158" i="30"/>
  <c r="BK247" i="31"/>
  <c r="J316" i="33"/>
  <c r="BK305" i="34"/>
  <c r="J157" i="34"/>
  <c r="BK104" i="34"/>
  <c r="BK177" i="36"/>
  <c r="J106" i="36"/>
  <c r="BK161" i="38"/>
  <c r="BK100" i="38"/>
  <c r="J151" i="39"/>
  <c r="BK233" i="40"/>
  <c r="J160" i="41"/>
  <c r="BK164" i="47"/>
  <c r="J344" i="48"/>
  <c r="BK417" i="48"/>
  <c r="BK109" i="49"/>
  <c r="BK101" i="49"/>
  <c r="J143" i="57"/>
  <c r="BK157" i="58"/>
  <c r="BK95" i="58"/>
  <c r="BK148" i="5"/>
  <c r="BK1287" i="5"/>
  <c r="BK656" i="5"/>
  <c r="J1425" i="5"/>
  <c r="J686" i="5"/>
  <c r="BK1299" i="5"/>
  <c r="BK121" i="5"/>
  <c r="BK478" i="5"/>
  <c r="J287" i="6"/>
  <c r="J96" i="6"/>
  <c r="BK137" i="6"/>
  <c r="BK422" i="9"/>
  <c r="J298" i="9"/>
  <c r="J340" i="9"/>
  <c r="J142" i="9"/>
  <c r="BK264" i="10"/>
  <c r="BK221" i="10"/>
  <c r="BK130" i="11"/>
  <c r="BK615" i="12"/>
  <c r="BK413" i="12"/>
  <c r="J197" i="12"/>
  <c r="BK646" i="14"/>
  <c r="J269" i="14"/>
  <c r="J524" i="14"/>
  <c r="BK457" i="18"/>
  <c r="BK827" i="18"/>
  <c r="BK510" i="18"/>
  <c r="BK268" i="18"/>
  <c r="BK251" i="20"/>
  <c r="J101" i="20"/>
  <c r="J148" i="21"/>
  <c r="J102" i="32"/>
  <c r="J119" i="35"/>
  <c r="J157" i="37"/>
  <c r="J156" i="38"/>
  <c r="J112" i="39"/>
  <c r="J152" i="40"/>
  <c r="BK164" i="40"/>
  <c r="J219" i="40"/>
  <c r="J233" i="40"/>
  <c r="J145" i="40"/>
  <c r="J186" i="41"/>
  <c r="BK123" i="41"/>
  <c r="BK98" i="47"/>
  <c r="J111" i="47"/>
  <c r="BK393" i="48"/>
  <c r="J338" i="48"/>
  <c r="J265" i="48"/>
  <c r="BK153" i="48"/>
  <c r="BK366" i="48"/>
  <c r="BK260" i="48"/>
  <c r="J173" i="48"/>
  <c r="BK406" i="48"/>
  <c r="BK251" i="48"/>
  <c r="BK315" i="48"/>
  <c r="J144" i="48"/>
  <c r="J349" i="49"/>
  <c r="BK245" i="49"/>
  <c r="BK349" i="49"/>
  <c r="J193" i="49"/>
  <c r="BK241" i="49"/>
  <c r="J219" i="49"/>
  <c r="BK90" i="53"/>
  <c r="J95" i="56"/>
  <c r="J154" i="57"/>
  <c r="BK139" i="57"/>
  <c r="BK182" i="58"/>
  <c r="BK106" i="60"/>
  <c r="BK221" i="60"/>
  <c r="BK191" i="60"/>
  <c r="BK150" i="62"/>
  <c r="BK175" i="63"/>
  <c r="J84" i="2"/>
  <c r="J84" i="3"/>
  <c r="J1675" i="5"/>
  <c r="BK1320" i="5"/>
  <c r="BK1085" i="5"/>
  <c r="BK821" i="5"/>
  <c r="BK133" i="5"/>
  <c r="BK1420" i="5"/>
  <c r="BK899" i="5"/>
  <c r="J1229" i="5"/>
  <c r="J694" i="5"/>
  <c r="J133" i="5"/>
  <c r="BK1025" i="5"/>
  <c r="J1831" i="5"/>
  <c r="BK994" i="5"/>
  <c r="J1401" i="5"/>
  <c r="J678" i="5"/>
  <c r="J168" i="5"/>
  <c r="J1439" i="5"/>
  <c r="J1042" i="5"/>
  <c r="J302" i="6"/>
  <c r="BK264" i="6"/>
  <c r="J119" i="6"/>
  <c r="J139" i="9"/>
  <c r="J378" i="9"/>
  <c r="BK255" i="9"/>
  <c r="BK114" i="9"/>
  <c r="BK98" i="11"/>
  <c r="J348" i="12"/>
  <c r="BK320" i="12"/>
  <c r="BK132" i="12"/>
  <c r="J767" i="14"/>
  <c r="J553" i="14"/>
  <c r="BK767" i="14"/>
  <c r="J676" i="14"/>
  <c r="BK219" i="14"/>
  <c r="J874" i="18"/>
  <c r="J147" i="18"/>
  <c r="J354" i="18"/>
  <c r="J680" i="18"/>
  <c r="BK167" i="18"/>
  <c r="BK821" i="18"/>
  <c r="J550" i="18"/>
  <c r="BK411" i="18"/>
  <c r="BK198" i="20"/>
  <c r="J96" i="20"/>
  <c r="J163" i="21"/>
  <c r="J94" i="21"/>
  <c r="BK762" i="22"/>
  <c r="J294" i="22"/>
  <c r="J566" i="22"/>
  <c r="J354" i="22"/>
  <c r="J219" i="22"/>
  <c r="J769" i="22"/>
  <c r="J561" i="22"/>
  <c r="J457" i="22"/>
  <c r="BK319" i="22"/>
  <c r="BK159" i="22"/>
  <c r="BK599" i="22"/>
  <c r="BK234" i="22"/>
  <c r="BK375" i="22"/>
  <c r="BK715" i="22"/>
  <c r="J465" i="22"/>
  <c r="BK108" i="25"/>
  <c r="J1531" i="26"/>
  <c r="J759" i="26"/>
  <c r="J1011" i="26"/>
  <c r="J1696" i="26"/>
  <c r="J1609" i="26"/>
  <c r="BK1620" i="26"/>
  <c r="J162" i="26"/>
  <c r="J1486" i="26"/>
  <c r="J1032" i="26"/>
  <c r="J764" i="26"/>
  <c r="BK267" i="31"/>
  <c r="J212" i="32"/>
  <c r="J332" i="33"/>
  <c r="BK143" i="33"/>
  <c r="J258" i="33"/>
  <c r="BK260" i="34"/>
  <c r="BK135" i="34"/>
  <c r="J231" i="34"/>
  <c r="J93" i="35"/>
  <c r="J210" i="36"/>
  <c r="BK103" i="39"/>
  <c r="J194" i="40"/>
  <c r="J253" i="40"/>
  <c r="BK219" i="40"/>
  <c r="BK188" i="41"/>
  <c r="J157" i="47"/>
  <c r="J125" i="47"/>
  <c r="BK290" i="48"/>
  <c r="BK409" i="48"/>
  <c r="J201" i="48"/>
  <c r="J294" i="48"/>
  <c r="J356" i="49"/>
  <c r="J351" i="49"/>
  <c r="BK236" i="49"/>
  <c r="J96" i="52"/>
  <c r="BK186" i="53"/>
  <c r="BK120" i="53"/>
  <c r="BK100" i="56"/>
  <c r="BK88" i="56"/>
  <c r="BK126" i="57"/>
  <c r="J97" i="57"/>
  <c r="BK161" i="58"/>
  <c r="J239" i="60"/>
  <c r="J92" i="60"/>
  <c r="J180" i="60"/>
  <c r="J139" i="60"/>
  <c r="J158" i="61"/>
  <c r="BK183" i="61"/>
  <c r="J165" i="62"/>
  <c r="J111" i="63"/>
  <c r="J100" i="64"/>
  <c r="J92" i="2"/>
  <c r="BK1249" i="5"/>
  <c r="BK686" i="5"/>
  <c r="BK1467" i="5"/>
  <c r="J1207" i="5"/>
  <c r="J568" i="5"/>
  <c r="J892" i="5"/>
  <c r="BK458" i="5"/>
  <c r="J1637" i="5"/>
  <c r="J299" i="6"/>
  <c r="J121" i="6"/>
  <c r="J135" i="6"/>
  <c r="BK92" i="8"/>
  <c r="BK280" i="9"/>
  <c r="BK166" i="9"/>
  <c r="BK190" i="10"/>
  <c r="BK254" i="10"/>
  <c r="J221" i="10"/>
  <c r="BK542" i="12"/>
  <c r="J245" i="12"/>
  <c r="BK245" i="12"/>
  <c r="J561" i="14"/>
  <c r="BK638" i="14"/>
  <c r="BK585" i="14"/>
  <c r="BK532" i="14"/>
  <c r="BK126" i="17"/>
  <c r="BK545" i="18"/>
  <c r="BK680" i="18"/>
  <c r="J201" i="18"/>
  <c r="BK530" i="18"/>
  <c r="J202" i="20"/>
  <c r="J101" i="21"/>
  <c r="J133" i="21"/>
  <c r="BK342" i="22"/>
  <c r="BK179" i="22"/>
  <c r="J96" i="25"/>
  <c r="J1494" i="26"/>
  <c r="J588" i="26"/>
  <c r="BK553" i="26"/>
  <c r="J1521" i="26"/>
  <c r="J1065" i="26"/>
  <c r="J1231" i="26"/>
  <c r="BK588" i="26"/>
  <c r="BK1800" i="26"/>
  <c r="J940" i="26"/>
  <c r="J135" i="29"/>
  <c r="J93" i="30"/>
  <c r="J391" i="31"/>
  <c r="BK354" i="31"/>
  <c r="BK234" i="31"/>
  <c r="J135" i="32"/>
  <c r="BK340" i="33"/>
  <c r="J325" i="33"/>
  <c r="BK266" i="34"/>
  <c r="BK300" i="34"/>
  <c r="BK129" i="35"/>
  <c r="BK143" i="36"/>
  <c r="J129" i="37"/>
  <c r="BK96" i="38"/>
  <c r="BK139" i="39"/>
  <c r="J261" i="40"/>
  <c r="BK152" i="40"/>
  <c r="J119" i="40"/>
  <c r="BK166" i="42"/>
  <c r="J154" i="42"/>
  <c r="J108" i="46"/>
  <c r="BK129" i="47"/>
  <c r="BK179" i="48"/>
  <c r="J224" i="48"/>
  <c r="BK236" i="48"/>
  <c r="BK169" i="49"/>
  <c r="BK272" i="49"/>
  <c r="J164" i="53"/>
  <c r="J161" i="57"/>
  <c r="J170" i="58"/>
  <c r="J116" i="60"/>
  <c r="J118" i="60"/>
  <c r="BK95" i="62"/>
  <c r="BK138" i="63"/>
  <c r="J91" i="2"/>
  <c r="BK1237" i="5"/>
  <c r="J113" i="5"/>
  <c r="BK286" i="5"/>
  <c r="J452" i="5"/>
  <c r="J992" i="5"/>
  <c r="J1497" i="5"/>
  <c r="J180" i="5"/>
  <c r="BK206" i="6"/>
  <c r="BK233" i="6"/>
  <c r="J401" i="9"/>
  <c r="J303" i="9"/>
  <c r="BK201" i="9"/>
  <c r="BK210" i="9"/>
  <c r="BK206" i="10"/>
  <c r="BK167" i="10"/>
  <c r="BK509" i="12"/>
  <c r="BK156" i="12"/>
  <c r="J218" i="12"/>
  <c r="J654" i="14"/>
  <c r="J187" i="14"/>
  <c r="J123" i="14"/>
  <c r="BK187" i="14"/>
  <c r="BK106" i="16"/>
  <c r="BK692" i="18"/>
  <c r="J268" i="18"/>
  <c r="J663" i="18"/>
  <c r="BK538" i="18"/>
  <c r="BK755" i="18"/>
  <c r="BK773" i="18"/>
  <c r="J172" i="20"/>
  <c r="J150" i="21"/>
  <c r="J737" i="22"/>
  <c r="BK778" i="22"/>
  <c r="J643" i="22"/>
  <c r="BK219" i="22"/>
  <c r="J522" i="22"/>
  <c r="J713" i="22"/>
  <c r="BK113" i="22"/>
  <c r="BK131" i="24"/>
  <c r="BK1722" i="26"/>
  <c r="BK964" i="26"/>
  <c r="BK933" i="26"/>
  <c r="J1755" i="26"/>
  <c r="J798" i="26"/>
  <c r="J319" i="26"/>
  <c r="BK517" i="26"/>
  <c r="BK726" i="26"/>
  <c r="BK1352" i="26"/>
  <c r="F37" i="27"/>
  <c r="BB86" i="1" s="1"/>
  <c r="BK335" i="31"/>
  <c r="BK135" i="32"/>
  <c r="J134" i="33"/>
  <c r="BK240" i="33"/>
  <c r="BK120" i="33"/>
  <c r="J192" i="35"/>
  <c r="J181" i="36"/>
  <c r="BK157" i="37"/>
  <c r="BK127" i="38"/>
  <c r="J92" i="39"/>
  <c r="BK94" i="40"/>
  <c r="J246" i="40"/>
  <c r="BK132" i="42"/>
  <c r="BK90" i="43"/>
  <c r="BK111" i="47"/>
  <c r="BK354" i="48"/>
  <c r="J348" i="48"/>
  <c r="BK186" i="48"/>
  <c r="BK173" i="48"/>
  <c r="J352" i="49"/>
  <c r="BK215" i="49"/>
  <c r="J98" i="53"/>
  <c r="J99" i="56"/>
  <c r="J113" i="57"/>
  <c r="BK106" i="57"/>
  <c r="J192" i="58"/>
  <c r="J151" i="58"/>
  <c r="J234" i="60"/>
  <c r="BK116" i="60"/>
  <c r="J198" i="61"/>
  <c r="J87" i="62"/>
  <c r="BK87" i="64"/>
  <c r="BK1592" i="5"/>
  <c r="BK1802" i="5"/>
  <c r="J683" i="5"/>
  <c r="J1139" i="5"/>
  <c r="J1429" i="5"/>
  <c r="J798" i="5"/>
  <c r="BK532" i="5"/>
  <c r="BK145" i="6"/>
  <c r="J145" i="6"/>
  <c r="BK304" i="6"/>
  <c r="BK226" i="6"/>
  <c r="BK389" i="9"/>
  <c r="BK213" i="9"/>
  <c r="J325" i="9"/>
  <c r="BK289" i="10"/>
  <c r="BK113" i="10"/>
  <c r="J179" i="10"/>
  <c r="BK610" i="12"/>
  <c r="BK123" i="12"/>
  <c r="J376" i="12"/>
  <c r="BK267" i="14"/>
  <c r="BK119" i="14"/>
  <c r="J435" i="14"/>
  <c r="BK506" i="14"/>
  <c r="J92" i="17"/>
  <c r="J342" i="18"/>
  <c r="BK497" i="18"/>
  <c r="J980" i="18"/>
  <c r="J605" i="18"/>
  <c r="BK96" i="20"/>
  <c r="J137" i="21"/>
  <c r="BK796" i="22"/>
  <c r="BK691" i="22"/>
  <c r="BK112" i="24"/>
  <c r="BK1755" i="26"/>
  <c r="BK235" i="26"/>
  <c r="J1701" i="26"/>
  <c r="BK979" i="26"/>
  <c r="BK807" i="26"/>
  <c r="J1249" i="26"/>
  <c r="BK658" i="26"/>
  <c r="J1277" i="26"/>
  <c r="J36" i="28"/>
  <c r="AW87" i="1" s="1"/>
  <c r="BK389" i="31"/>
  <c r="J206" i="32"/>
  <c r="J288" i="33"/>
  <c r="BK156" i="33"/>
  <c r="BK349" i="34"/>
  <c r="BK212" i="34"/>
  <c r="J141" i="34"/>
  <c r="J141" i="35"/>
  <c r="J162" i="36"/>
  <c r="BK171" i="37"/>
  <c r="BK172" i="38"/>
  <c r="J110" i="39"/>
  <c r="J254" i="40"/>
  <c r="BK169" i="40"/>
  <c r="BK156" i="42"/>
  <c r="BK148" i="42"/>
  <c r="BK90" i="46"/>
  <c r="BK117" i="47"/>
  <c r="BK197" i="48"/>
  <c r="J298" i="48"/>
  <c r="J114" i="48"/>
  <c r="BK344" i="49"/>
  <c r="J134" i="49"/>
  <c r="J149" i="53"/>
  <c r="J123" i="57"/>
  <c r="BK193" i="58"/>
  <c r="BK250" i="60"/>
  <c r="J244" i="60"/>
  <c r="J104" i="60"/>
  <c r="BK121" i="61"/>
  <c r="J118" i="63"/>
  <c r="BK102" i="64"/>
  <c r="BK1850" i="5"/>
  <c r="J1234" i="5"/>
  <c r="BK165" i="5"/>
  <c r="J1054" i="5"/>
  <c r="J440" i="5"/>
  <c r="BK183" i="5"/>
  <c r="BK553" i="5"/>
  <c r="J648" i="5"/>
  <c r="J846" i="5"/>
  <c r="BK1597" i="5"/>
  <c r="BK440" i="5"/>
  <c r="BK251" i="6"/>
  <c r="BK255" i="6"/>
  <c r="J137" i="6"/>
  <c r="J383" i="9"/>
  <c r="J420" i="9"/>
  <c r="J309" i="9"/>
  <c r="J206" i="10"/>
  <c r="J242" i="10"/>
  <c r="BK162" i="10"/>
  <c r="J103" i="11"/>
  <c r="BK339" i="12"/>
  <c r="J162" i="12"/>
  <c r="J753" i="14"/>
  <c r="BK759" i="14"/>
  <c r="BK481" i="14"/>
  <c r="BK553" i="14"/>
  <c r="J90" i="15"/>
  <c r="J950" i="18"/>
  <c r="BK489" i="18"/>
  <c r="J953" i="18"/>
  <c r="J629" i="18"/>
  <c r="J125" i="18"/>
  <c r="J227" i="20"/>
  <c r="J246" i="20"/>
  <c r="BK224" i="20"/>
  <c r="J153" i="20"/>
  <c r="J161" i="21"/>
  <c r="J685" i="22"/>
  <c r="J654" i="22"/>
  <c r="J133" i="22"/>
  <c r="J108" i="22"/>
  <c r="BK128" i="25"/>
  <c r="BK96" i="25"/>
  <c r="J1387" i="26"/>
  <c r="BK1768" i="26"/>
  <c r="BK999" i="26"/>
  <c r="J900" i="26"/>
  <c r="BK497" i="26"/>
  <c r="BK618" i="26"/>
  <c r="J96" i="29"/>
  <c r="BK144" i="30"/>
  <c r="BK378" i="31"/>
  <c r="J404" i="31"/>
  <c r="BK252" i="31"/>
  <c r="J346" i="33"/>
  <c r="J192" i="33"/>
  <c r="BK146" i="33"/>
  <c r="J258" i="34"/>
  <c r="BK141" i="34"/>
  <c r="BK138" i="35"/>
  <c r="BK172" i="36"/>
  <c r="J125" i="37"/>
  <c r="J96" i="38"/>
  <c r="BK146" i="39"/>
  <c r="J209" i="40"/>
  <c r="J136" i="41"/>
  <c r="J110" i="42"/>
  <c r="J129" i="47"/>
  <c r="J428" i="48"/>
  <c r="J110" i="48"/>
  <c r="J406" i="48"/>
  <c r="J337" i="49"/>
  <c r="J172" i="53"/>
  <c r="J84" i="54"/>
  <c r="BK159" i="58"/>
  <c r="J139" i="58"/>
  <c r="J133" i="58"/>
  <c r="J174" i="60"/>
  <c r="J232" i="60"/>
  <c r="BK176" i="62"/>
  <c r="BK100" i="63"/>
  <c r="J86" i="2"/>
  <c r="J1037" i="5"/>
  <c r="J1396" i="5"/>
  <c r="J932" i="5"/>
  <c r="BK1050" i="5"/>
  <c r="BK719" i="5"/>
  <c r="BK238" i="5"/>
  <c r="BK860" i="5"/>
  <c r="BK1831" i="5"/>
  <c r="BK1276" i="5"/>
  <c r="J1287" i="5"/>
  <c r="BK287" i="6"/>
  <c r="J328" i="6"/>
  <c r="J251" i="6"/>
  <c r="J160" i="9"/>
  <c r="BK395" i="9"/>
  <c r="J414" i="9"/>
  <c r="BK216" i="9"/>
  <c r="J228" i="10"/>
  <c r="BK203" i="10"/>
  <c r="J182" i="10"/>
  <c r="J318" i="12"/>
  <c r="J97" i="12"/>
  <c r="J240" i="12"/>
  <c r="J400" i="14"/>
  <c r="BK645" i="14"/>
  <c r="BK354" i="14"/>
  <c r="J512" i="14"/>
  <c r="BK128" i="16"/>
  <c r="J101" i="17"/>
  <c r="J555" i="18"/>
  <c r="J288" i="18"/>
  <c r="BK927" i="18"/>
  <c r="BK465" i="18"/>
  <c r="J196" i="20"/>
  <c r="BK109" i="20"/>
  <c r="BK177" i="21"/>
  <c r="BK164" i="22"/>
  <c r="BK879" i="22"/>
  <c r="BK244" i="22"/>
  <c r="J256" i="22"/>
  <c r="J762" i="22"/>
  <c r="J1706" i="26"/>
  <c r="J1792" i="26"/>
  <c r="BK1408" i="26"/>
  <c r="BK1044" i="26"/>
  <c r="BK1404" i="26"/>
  <c r="BK1854" i="26"/>
  <c r="J1463" i="26"/>
  <c r="J505" i="26"/>
  <c r="J173" i="29"/>
  <c r="J125" i="30"/>
  <c r="BK114" i="30"/>
  <c r="BK250" i="31"/>
  <c r="BK312" i="31"/>
  <c r="J146" i="32"/>
  <c r="J185" i="33"/>
  <c r="BK344" i="34"/>
  <c r="J101" i="34"/>
  <c r="J101" i="36"/>
  <c r="J152" i="38"/>
  <c r="BK89" i="39"/>
  <c r="J211" i="40"/>
  <c r="BK209" i="40"/>
  <c r="BK114" i="42"/>
  <c r="BK142" i="46"/>
  <c r="J121" i="47"/>
  <c r="J236" i="48"/>
  <c r="J426" i="48"/>
  <c r="BK270" i="49"/>
  <c r="J287" i="49"/>
  <c r="BK175" i="53"/>
  <c r="BK91" i="56"/>
  <c r="J121" i="58"/>
  <c r="J247" i="60"/>
  <c r="BK260" i="60"/>
  <c r="J91" i="60"/>
  <c r="J202" i="60"/>
  <c r="J113" i="63"/>
  <c r="J87" i="2"/>
  <c r="J1455" i="5"/>
  <c r="BK869" i="5"/>
  <c r="J1134" i="5"/>
  <c r="J458" i="5"/>
  <c r="BK773" i="5"/>
  <c r="BK241" i="5"/>
  <c r="J1198" i="5"/>
  <c r="BK174" i="5"/>
  <c r="BK164" i="6"/>
  <c r="J162" i="6"/>
  <c r="J166" i="6"/>
  <c r="BK372" i="9"/>
  <c r="J194" i="9"/>
  <c r="J114" i="9"/>
  <c r="J268" i="10"/>
  <c r="J130" i="10"/>
  <c r="J504" i="12"/>
  <c r="BK240" i="12"/>
  <c r="BK237" i="12"/>
  <c r="BK90" i="13"/>
  <c r="J638" i="14"/>
  <c r="J714" i="14"/>
  <c r="BK648" i="14"/>
  <c r="J318" i="14"/>
  <c r="BK223" i="14"/>
  <c r="J120" i="16"/>
  <c r="J922" i="18"/>
  <c r="BK976" i="18"/>
  <c r="BK588" i="18"/>
  <c r="J562" i="18"/>
  <c r="J172" i="18"/>
  <c r="J311" i="18"/>
  <c r="J112" i="20"/>
  <c r="J180" i="21"/>
  <c r="BK682" i="22"/>
  <c r="J818" i="22"/>
  <c r="J476" i="22"/>
  <c r="BK727" i="22"/>
  <c r="J136" i="22"/>
  <c r="J720" i="22"/>
  <c r="BK746" i="22"/>
  <c r="BK106" i="24"/>
  <c r="BK128" i="24"/>
  <c r="J118" i="25"/>
  <c r="BK1559" i="26"/>
  <c r="J956" i="26"/>
  <c r="J502" i="26"/>
  <c r="J1102" i="26"/>
  <c r="J1542" i="26"/>
  <c r="BK1268" i="26"/>
  <c r="J756" i="26"/>
  <c r="J567" i="26"/>
  <c r="BK1335" i="26"/>
  <c r="J1722" i="26"/>
  <c r="J142" i="26"/>
  <c r="BK602" i="26"/>
  <c r="BK319" i="26"/>
  <c r="BK283" i="26"/>
  <c r="J171" i="30"/>
  <c r="J162" i="30"/>
  <c r="J113" i="30"/>
  <c r="BK230" i="31"/>
  <c r="J304" i="31"/>
  <c r="J232" i="31"/>
  <c r="BK152" i="32"/>
  <c r="J149" i="32"/>
  <c r="BK348" i="33"/>
  <c r="J214" i="33"/>
  <c r="BK346" i="33"/>
  <c r="BK161" i="33"/>
  <c r="J297" i="33"/>
  <c r="J363" i="34"/>
  <c r="BK331" i="34"/>
  <c r="J274" i="34"/>
  <c r="BK141" i="35"/>
  <c r="BK204" i="36"/>
  <c r="BK90" i="38"/>
  <c r="J99" i="39"/>
  <c r="BK110" i="39"/>
  <c r="BK246" i="40"/>
  <c r="BK204" i="41"/>
  <c r="J95" i="41"/>
  <c r="BK189" i="41"/>
  <c r="J174" i="41"/>
  <c r="BK157" i="41"/>
  <c r="BK120" i="41"/>
  <c r="J127" i="41"/>
  <c r="BK200" i="51"/>
  <c r="J142" i="51"/>
  <c r="J206" i="51"/>
  <c r="BK165" i="51"/>
  <c r="BK105" i="52"/>
  <c r="J158" i="53"/>
  <c r="J198" i="53"/>
  <c r="BK84" i="54"/>
  <c r="BK150" i="57"/>
  <c r="J158" i="57"/>
  <c r="J90" i="57"/>
  <c r="BK188" i="58"/>
  <c r="BK178" i="58"/>
  <c r="J84" i="59"/>
  <c r="J94" i="60"/>
  <c r="J189" i="60"/>
  <c r="BK135" i="60"/>
  <c r="BK194" i="60"/>
  <c r="J95" i="62"/>
  <c r="J179" i="63"/>
  <c r="J91" i="64"/>
  <c r="AS108" i="1"/>
  <c r="J1108" i="5"/>
  <c r="J605" i="5"/>
  <c r="J1382" i="5"/>
  <c r="BK1858" i="5"/>
  <c r="BK1432" i="5"/>
  <c r="BK101" i="6"/>
  <c r="BK243" i="9"/>
  <c r="BK222" i="9"/>
  <c r="BK291" i="10"/>
  <c r="J212" i="10"/>
  <c r="BK110" i="10"/>
  <c r="J142" i="12"/>
  <c r="J202" i="12"/>
  <c r="J464" i="14"/>
  <c r="J440" i="14"/>
  <c r="BK467" i="14"/>
  <c r="J96" i="17"/>
  <c r="J795" i="18"/>
  <c r="BK354" i="18"/>
  <c r="BK670" i="18"/>
  <c r="J491" i="18"/>
  <c r="BK163" i="20"/>
  <c r="BK172" i="20"/>
  <c r="BK132" i="21"/>
  <c r="J715" i="22"/>
  <c r="J632" i="22"/>
  <c r="J200" i="22"/>
  <c r="BK122" i="25"/>
  <c r="J1001" i="26"/>
  <c r="BK1001" i="26"/>
  <c r="J1628" i="26"/>
  <c r="BK172" i="31"/>
  <c r="J94" i="32"/>
  <c r="J361" i="33"/>
  <c r="BK87" i="37"/>
  <c r="J241" i="40"/>
  <c r="J185" i="41"/>
  <c r="BK103" i="42"/>
  <c r="J108" i="47"/>
  <c r="BK314" i="48"/>
  <c r="BK374" i="49"/>
  <c r="J299" i="49"/>
  <c r="J151" i="53"/>
  <c r="BK103" i="57"/>
  <c r="BK181" i="58"/>
  <c r="J187" i="60"/>
  <c r="J129" i="60"/>
  <c r="J161" i="63"/>
  <c r="J98" i="64"/>
  <c r="J971" i="26"/>
  <c r="BK1089" i="26"/>
  <c r="J157" i="29"/>
  <c r="BK148" i="29"/>
  <c r="J157" i="30"/>
  <c r="BK164" i="30"/>
  <c r="BK112" i="31"/>
  <c r="J101" i="31"/>
  <c r="BK205" i="33"/>
  <c r="J339" i="33"/>
  <c r="J255" i="34"/>
  <c r="BK315" i="34"/>
  <c r="BK1474" i="5"/>
  <c r="BK885" i="5"/>
  <c r="J1356" i="5"/>
  <c r="J446" i="5"/>
  <c r="J241" i="6"/>
  <c r="J295" i="9"/>
  <c r="BK334" i="9"/>
  <c r="BK199" i="9"/>
  <c r="BK101" i="10"/>
  <c r="BK145" i="10"/>
  <c r="J444" i="12"/>
  <c r="J132" i="12"/>
  <c r="J333" i="14"/>
  <c r="J543" i="14"/>
  <c r="BK416" i="14"/>
  <c r="BK112" i="16"/>
  <c r="BK112" i="17"/>
  <c r="BK199" i="18"/>
  <c r="BK406" i="18"/>
  <c r="J976" i="18"/>
  <c r="BK178" i="18"/>
  <c r="J243" i="20"/>
  <c r="J180" i="20"/>
  <c r="J135" i="21"/>
  <c r="BK810" i="22"/>
  <c r="BK874" i="22"/>
  <c r="BK366" i="22"/>
  <c r="J179" i="22"/>
  <c r="BK657" i="22"/>
  <c r="BK148" i="22"/>
  <c r="J700" i="22"/>
  <c r="J159" i="22"/>
  <c r="BK101" i="24"/>
  <c r="BK1616" i="26"/>
  <c r="BK1257" i="26"/>
  <c r="BK1585" i="26"/>
  <c r="J466" i="26"/>
  <c r="J1806" i="26"/>
  <c r="BK1537" i="26"/>
  <c r="J1364" i="26"/>
  <c r="J169" i="29"/>
  <c r="BK170" i="30"/>
  <c r="J279" i="31"/>
  <c r="BK364" i="31"/>
  <c r="J181" i="32"/>
  <c r="J322" i="33"/>
  <c r="BK318" i="33"/>
  <c r="BK312" i="34"/>
  <c r="AS58" i="1"/>
  <c r="BK1008" i="5"/>
  <c r="J1805" i="5"/>
  <c r="J1174" i="5"/>
  <c r="BK1060" i="5"/>
  <c r="J249" i="5"/>
  <c r="J312" i="5"/>
  <c r="J1314" i="5"/>
  <c r="BK1818" i="5"/>
  <c r="BK925" i="5"/>
  <c r="J249" i="6"/>
  <c r="J279" i="6"/>
  <c r="J156" i="6"/>
  <c r="J124" i="6"/>
  <c r="J181" i="6"/>
  <c r="BK247" i="9"/>
  <c r="BK409" i="9"/>
  <c r="BK239" i="9"/>
  <c r="J355" i="9"/>
  <c r="J199" i="9"/>
  <c r="BK225" i="10"/>
  <c r="BK137" i="10"/>
  <c r="J232" i="10"/>
  <c r="J137" i="10"/>
  <c r="J183" i="10"/>
  <c r="BK444" i="12"/>
  <c r="J316" i="12"/>
  <c r="J509" i="12"/>
  <c r="BK605" i="12"/>
  <c r="BK780" i="14"/>
  <c r="J628" i="14"/>
  <c r="BK702" i="14"/>
  <c r="J317" i="14"/>
  <c r="BK296" i="14"/>
  <c r="BK117" i="16"/>
  <c r="BK96" i="17"/>
  <c r="BK935" i="18"/>
  <c r="J411" i="18"/>
  <c r="J932" i="18"/>
  <c r="BK579" i="18"/>
  <c r="J808" i="18"/>
  <c r="BK138" i="20"/>
  <c r="BK202" i="20"/>
  <c r="BK135" i="20"/>
  <c r="BK171" i="21"/>
  <c r="J117" i="21"/>
  <c r="BK593" i="22"/>
  <c r="J104" i="46"/>
  <c r="J289" i="48"/>
  <c r="BK218" i="48"/>
  <c r="J288" i="48"/>
  <c r="BK315" i="49"/>
  <c r="BK96" i="53"/>
  <c r="BK163" i="57"/>
  <c r="J142" i="58"/>
  <c r="BK229" i="60"/>
  <c r="BK1453" i="5"/>
  <c r="BK473" i="5"/>
  <c r="BK1314" i="5"/>
  <c r="J1113" i="5"/>
  <c r="J238" i="5"/>
  <c r="J957" i="5"/>
  <c r="J1046" i="5"/>
  <c r="BK171" i="5"/>
  <c r="J1195" i="5"/>
  <c r="J330" i="6"/>
  <c r="BK311" i="6"/>
  <c r="BK285" i="6"/>
  <c r="J398" i="9"/>
  <c r="J372" i="9"/>
  <c r="J185" i="9"/>
  <c r="BK325" i="9"/>
  <c r="BK301" i="10"/>
  <c r="BK263" i="10"/>
  <c r="BK260" i="10"/>
  <c r="BK151" i="10"/>
  <c r="BK173" i="10"/>
  <c r="BK612" i="12"/>
  <c r="BK681" i="14"/>
  <c r="BK693" i="14"/>
  <c r="J119" i="14"/>
  <c r="J566" i="14"/>
  <c r="J152" i="18"/>
  <c r="BK141" i="21"/>
  <c r="BK114" i="21"/>
  <c r="BK813" i="22"/>
  <c r="BK280" i="22"/>
  <c r="J289" i="22"/>
  <c r="BK339" i="22"/>
  <c r="BK1456" i="26"/>
  <c r="J336" i="26"/>
  <c r="J1414" i="26"/>
  <c r="J1350" i="26"/>
  <c r="BK107" i="26"/>
  <c r="J153" i="26"/>
  <c r="J1566" i="26"/>
  <c r="F36" i="27"/>
  <c r="BA86" i="1" s="1"/>
  <c r="J378" i="31"/>
  <c r="BK173" i="32"/>
  <c r="BK231" i="33"/>
  <c r="J208" i="34"/>
  <c r="BK202" i="36"/>
  <c r="BK177" i="37"/>
  <c r="J173" i="38"/>
  <c r="BK149" i="39"/>
  <c r="J197" i="40"/>
  <c r="BK284" i="49"/>
  <c r="J116" i="53"/>
  <c r="J100" i="57"/>
  <c r="BK92" i="58"/>
  <c r="BK177" i="60"/>
  <c r="J158" i="60"/>
  <c r="J182" i="60"/>
  <c r="J177" i="63"/>
  <c r="BK91" i="2"/>
  <c r="BK1717" i="5"/>
  <c r="BK897" i="5"/>
  <c r="J1808" i="5"/>
  <c r="BK331" i="9"/>
  <c r="BK219" i="10"/>
  <c r="BK607" i="12"/>
  <c r="BK313" i="12"/>
  <c r="J646" i="14"/>
  <c r="J717" i="14"/>
  <c r="J424" i="14"/>
  <c r="BK111" i="14"/>
  <c r="BK98" i="17"/>
  <c r="J519" i="18"/>
  <c r="BK570" i="18"/>
  <c r="BK839" i="18"/>
  <c r="J829" i="18"/>
  <c r="J709" i="18"/>
  <c r="J169" i="20"/>
  <c r="BK145" i="21"/>
  <c r="BK823" i="22"/>
  <c r="BK509" i="22"/>
  <c r="BK578" i="22"/>
  <c r="BK473" i="22"/>
  <c r="J236" i="22"/>
  <c r="J746" i="22"/>
  <c r="BK101" i="25"/>
  <c r="BK1347" i="26"/>
  <c r="J1411" i="26"/>
  <c r="J1640" i="26"/>
  <c r="J667" i="26"/>
  <c r="BK900" i="26"/>
  <c r="BK1329" i="26"/>
  <c r="J411" i="26"/>
  <c r="J1537" i="26"/>
  <c r="BK176" i="29"/>
  <c r="BK131" i="30"/>
  <c r="J98" i="30"/>
  <c r="J225" i="31"/>
  <c r="BK189" i="32"/>
  <c r="BK341" i="33"/>
  <c r="J181" i="33"/>
  <c r="BK300" i="33"/>
  <c r="BK151" i="34"/>
  <c r="J312" i="34"/>
  <c r="BK148" i="35"/>
  <c r="J140" i="39"/>
  <c r="J175" i="40"/>
  <c r="J202" i="40"/>
  <c r="BK134" i="46"/>
  <c r="J117" i="47"/>
  <c r="BK281" i="48"/>
  <c r="J366" i="48"/>
  <c r="BK325" i="49"/>
  <c r="J122" i="51"/>
  <c r="J92" i="52"/>
  <c r="J175" i="53"/>
  <c r="J103" i="56"/>
  <c r="BK149" i="57"/>
  <c r="BK87" i="62"/>
  <c r="BK144" i="63"/>
  <c r="J102" i="64"/>
  <c r="J1937" i="5"/>
  <c r="BK1047" i="5"/>
  <c r="J396" i="5"/>
  <c r="J202" i="5"/>
  <c r="BK1872" i="5"/>
  <c r="BK334" i="6"/>
  <c r="BK245" i="6"/>
  <c r="BK185" i="12"/>
  <c r="BK396" i="14"/>
  <c r="J571" i="14"/>
  <c r="J131" i="14"/>
  <c r="BK103" i="17"/>
  <c r="BK634" i="18"/>
  <c r="J935" i="18"/>
  <c r="J616" i="18"/>
  <c r="BK174" i="21"/>
  <c r="BK99" i="21"/>
  <c r="J232" i="22"/>
  <c r="BK789" i="22"/>
  <c r="J126" i="25"/>
  <c r="BK1263" i="26"/>
  <c r="J875" i="26"/>
  <c r="J828" i="26"/>
  <c r="BK142" i="32"/>
  <c r="J303" i="33"/>
  <c r="BK149" i="33"/>
  <c r="J236" i="34"/>
  <c r="J202" i="36"/>
  <c r="BK100" i="37"/>
  <c r="J150" i="39"/>
  <c r="BK217" i="40"/>
  <c r="J178" i="42"/>
  <c r="BK139" i="42"/>
  <c r="BK113" i="47"/>
  <c r="J320" i="48"/>
  <c r="BK352" i="49"/>
  <c r="BK166" i="49"/>
  <c r="BK104" i="53"/>
  <c r="BK153" i="58"/>
  <c r="BK214" i="60"/>
  <c r="BK129" i="60"/>
  <c r="BK133" i="62"/>
  <c r="BK108" i="64"/>
  <c r="J1523" i="5"/>
  <c r="J1279" i="5"/>
  <c r="J1028" i="5"/>
  <c r="BK1378" i="5"/>
  <c r="BK932" i="5"/>
  <c r="J575" i="5"/>
  <c r="J334" i="6"/>
  <c r="J98" i="6"/>
  <c r="BK386" i="9"/>
  <c r="J249" i="9"/>
  <c r="BK119" i="10"/>
  <c r="J209" i="10"/>
  <c r="BK188" i="12"/>
  <c r="BK639" i="14"/>
  <c r="J207" i="14"/>
  <c r="J112" i="16"/>
  <c r="J598" i="18"/>
  <c r="BK364" i="18"/>
  <c r="BK348" i="18"/>
  <c r="J370" i="18"/>
  <c r="J164" i="21"/>
  <c r="J778" i="22"/>
  <c r="J878" i="22"/>
  <c r="J345" i="22"/>
  <c r="J271" i="22"/>
  <c r="BK1841" i="26"/>
  <c r="J830" i="26"/>
  <c r="BK1636" i="26"/>
  <c r="J1559" i="26"/>
  <c r="J1352" i="26"/>
  <c r="BK369" i="26"/>
  <c r="BK245" i="26"/>
  <c r="J95" i="30"/>
  <c r="J204" i="32"/>
  <c r="J318" i="33"/>
  <c r="BK162" i="34"/>
  <c r="J132" i="34"/>
  <c r="BK181" i="36"/>
  <c r="BK142" i="38"/>
  <c r="BK118" i="39"/>
  <c r="J132" i="40"/>
  <c r="BK178" i="42"/>
  <c r="J90" i="46"/>
  <c r="BK137" i="48"/>
  <c r="BK280" i="48"/>
  <c r="BK281" i="49"/>
  <c r="J153" i="53"/>
  <c r="J91" i="56"/>
  <c r="J166" i="58"/>
  <c r="BK162" i="60"/>
  <c r="J137" i="60"/>
  <c r="BK181" i="62"/>
  <c r="J150" i="63"/>
  <c r="BK1675" i="5"/>
  <c r="BK246" i="5"/>
  <c r="J246" i="5"/>
  <c r="BK902" i="5"/>
  <c r="BK1352" i="5"/>
  <c r="BK267" i="6"/>
  <c r="BK228" i="6"/>
  <c r="J177" i="9"/>
  <c r="J363" i="9"/>
  <c r="BK258" i="10"/>
  <c r="BK154" i="10"/>
  <c r="J124" i="10"/>
  <c r="J530" i="12"/>
  <c r="J398" i="12"/>
  <c r="J291" i="14"/>
  <c r="BK151" i="14"/>
  <c r="BK940" i="18"/>
  <c r="J741" i="18"/>
  <c r="J839" i="18"/>
  <c r="J129" i="20"/>
  <c r="J143" i="21"/>
  <c r="J688" i="22"/>
  <c r="BK786" i="22"/>
  <c r="J1569" i="26"/>
  <c r="BK360" i="26"/>
  <c r="BK110" i="26"/>
  <c r="J1816" i="26"/>
  <c r="BK329" i="26"/>
  <c r="BK165" i="30"/>
  <c r="J285" i="31"/>
  <c r="BK363" i="33"/>
  <c r="BK117" i="33"/>
  <c r="J317" i="34"/>
  <c r="BK163" i="35"/>
  <c r="J121" i="36"/>
  <c r="J127" i="39"/>
  <c r="BK194" i="40"/>
  <c r="J164" i="42"/>
  <c r="J177" i="47"/>
  <c r="BK106" i="48"/>
  <c r="BK429" i="48"/>
  <c r="J243" i="49"/>
  <c r="J189" i="49"/>
  <c r="J146" i="57"/>
  <c r="BK102" i="58"/>
  <c r="BK263" i="60"/>
  <c r="J151" i="60"/>
  <c r="J175" i="63"/>
  <c r="AS74" i="1"/>
  <c r="J592" i="5"/>
  <c r="BK1606" i="5"/>
  <c r="J634" i="5"/>
  <c r="J587" i="5"/>
  <c r="J327" i="6"/>
  <c r="J315" i="6"/>
  <c r="J349" i="9"/>
  <c r="J172" i="9"/>
  <c r="J122" i="9"/>
  <c r="BK232" i="10"/>
  <c r="J157" i="10"/>
  <c r="BK322" i="12"/>
  <c r="BK202" i="12"/>
  <c r="BK521" i="14"/>
  <c r="J642" i="14"/>
  <c r="BK165" i="14"/>
  <c r="J109" i="16"/>
  <c r="BK729" i="18"/>
  <c r="BK314" i="18"/>
  <c r="J841" i="18"/>
  <c r="BK401" i="18"/>
  <c r="J678" i="18"/>
  <c r="J184" i="20"/>
  <c r="BK153" i="20"/>
  <c r="J104" i="21"/>
  <c r="J394" i="22"/>
  <c r="BK333" i="22"/>
  <c r="BK96" i="24"/>
  <c r="J1795" i="26"/>
  <c r="J1590" i="26"/>
  <c r="BK1516" i="26"/>
  <c r="BK116" i="26"/>
  <c r="J163" i="29"/>
  <c r="BK125" i="30"/>
  <c r="BK395" i="31"/>
  <c r="J196" i="32"/>
  <c r="BK176" i="33"/>
  <c r="J119" i="34"/>
  <c r="J266" i="34"/>
  <c r="BK90" i="35"/>
  <c r="BK94" i="37"/>
  <c r="J116" i="38"/>
  <c r="BK243" i="40"/>
  <c r="BK171" i="42"/>
  <c r="J158" i="42"/>
  <c r="J284" i="48"/>
  <c r="J162" i="53"/>
  <c r="J111" i="58"/>
  <c r="BK142" i="58"/>
  <c r="J208" i="60"/>
  <c r="J183" i="61"/>
  <c r="J138" i="63"/>
  <c r="AS111" i="1"/>
  <c r="BK1349" i="5"/>
  <c r="J154" i="5"/>
  <c r="J925" i="5"/>
  <c r="J699" i="5"/>
  <c r="J1516" i="5"/>
  <c r="J241" i="5"/>
  <c r="BK208" i="6"/>
  <c r="BK90" i="7"/>
  <c r="BK154" i="9"/>
  <c r="BK346" i="9"/>
  <c r="J143" i="10"/>
  <c r="J158" i="10"/>
  <c r="BK234" i="12"/>
  <c r="J691" i="14"/>
  <c r="J689" i="14"/>
  <c r="J648" i="14"/>
  <c r="F37" i="15"/>
  <c r="BB71" i="1"/>
  <c r="BK973" i="18"/>
  <c r="J538" i="18"/>
  <c r="BK240" i="20"/>
  <c r="BK164" i="21"/>
  <c r="J544" i="22"/>
  <c r="J810" i="22"/>
  <c r="BK394" i="22"/>
  <c r="J1479" i="26"/>
  <c r="BK253" i="26"/>
  <c r="J942" i="26"/>
  <c r="J749" i="26"/>
  <c r="BK836" i="26"/>
  <c r="BK411" i="26"/>
  <c r="J99" i="29"/>
  <c r="BK171" i="30"/>
  <c r="J208" i="31"/>
  <c r="BK181" i="32"/>
  <c r="BK134" i="33"/>
  <c r="BK146" i="34"/>
  <c r="J135" i="35"/>
  <c r="BK188" i="36"/>
  <c r="J147" i="39"/>
  <c r="BK97" i="40"/>
  <c r="BK170" i="42"/>
  <c r="BK147" i="46"/>
  <c r="BK352" i="48"/>
  <c r="BK393" i="49"/>
  <c r="BK392" i="49" s="1"/>
  <c r="J392" i="49" s="1"/>
  <c r="J69" i="49" s="1"/>
  <c r="J254" i="49"/>
  <c r="BK164" i="53"/>
  <c r="BK90" i="57"/>
  <c r="BK257" i="60"/>
  <c r="BK202" i="60"/>
  <c r="BK135" i="61"/>
  <c r="BK140" i="63"/>
  <c r="AS79" i="1"/>
  <c r="J1285" i="5"/>
  <c r="BK1119" i="5"/>
  <c r="BK1416" i="5"/>
  <c r="BK606" i="5"/>
  <c r="BK235" i="6"/>
  <c r="BK191" i="9"/>
  <c r="J256" i="10"/>
  <c r="J92" i="11"/>
  <c r="J538" i="12"/>
  <c r="J205" i="12"/>
  <c r="J477" i="14"/>
  <c r="BK597" i="14"/>
  <c r="J430" i="14"/>
  <c r="BK477" i="14"/>
  <c r="J123" i="17"/>
  <c r="BK867" i="18"/>
  <c r="J878" i="18"/>
  <c r="J788" i="18"/>
  <c r="J588" i="18"/>
  <c r="BK166" i="20"/>
  <c r="BK169" i="21"/>
  <c r="J799" i="22"/>
  <c r="J154" i="22"/>
  <c r="BK430" i="22"/>
  <c r="J123" i="22"/>
  <c r="BK1369" i="26"/>
  <c r="BK1494" i="26"/>
  <c r="BK449" i="26"/>
  <c r="BK785" i="26"/>
  <c r="BK1231" i="26"/>
  <c r="BK1706" i="26"/>
  <c r="BK1181" i="26"/>
  <c r="J661" i="26"/>
  <c r="BK167" i="29"/>
  <c r="J96" i="30"/>
  <c r="J109" i="30"/>
  <c r="BK324" i="31"/>
  <c r="BK351" i="31"/>
  <c r="J148" i="31"/>
  <c r="J200" i="32"/>
  <c r="J355" i="33"/>
  <c r="BK189" i="33"/>
  <c r="J283" i="33"/>
  <c r="J156" i="33"/>
  <c r="J287" i="34"/>
  <c r="BK258" i="34"/>
  <c r="BK121" i="35"/>
  <c r="J151" i="37"/>
  <c r="BK158" i="38"/>
  <c r="J123" i="39"/>
  <c r="J221" i="40"/>
  <c r="BK175" i="40"/>
  <c r="J112" i="41"/>
  <c r="J199" i="41"/>
  <c r="BK168" i="41"/>
  <c r="BK142" i="41"/>
  <c r="BK103" i="41"/>
  <c r="J123" i="41"/>
  <c r="BK206" i="51"/>
  <c r="J139" i="51"/>
  <c r="J212" i="51"/>
  <c r="J152" i="51"/>
  <c r="BK92" i="52"/>
  <c r="BK153" i="53"/>
  <c r="J94" i="56"/>
  <c r="J152" i="57"/>
  <c r="BK120" i="57"/>
  <c r="J165" i="58"/>
  <c r="BK129" i="58"/>
  <c r="J162" i="58"/>
  <c r="J249" i="60"/>
  <c r="J156" i="60"/>
  <c r="BK206" i="60"/>
  <c r="J235" i="60"/>
  <c r="BK181" i="60"/>
  <c r="J164" i="61"/>
  <c r="J153" i="63"/>
  <c r="BK90" i="63"/>
  <c r="BK103" i="64"/>
  <c r="J1129" i="5"/>
  <c r="BK1401" i="5"/>
  <c r="BK493" i="5"/>
  <c r="J1020" i="5"/>
  <c r="BK1938" i="5"/>
  <c r="J889" i="5"/>
  <c r="BK1279" i="5"/>
  <c r="J243" i="6"/>
  <c r="BK131" i="6"/>
  <c r="J154" i="9"/>
  <c r="BK145" i="9"/>
  <c r="BK295" i="10"/>
  <c r="J198" i="10"/>
  <c r="BK198" i="10"/>
  <c r="J133" i="11"/>
  <c r="J166" i="12"/>
  <c r="J708" i="14"/>
  <c r="BK134" i="16"/>
  <c r="BK591" i="18"/>
  <c r="J502" i="18"/>
  <c r="J117" i="18"/>
  <c r="BK469" i="18"/>
  <c r="J821" i="18"/>
  <c r="BK161" i="20"/>
  <c r="BK117" i="21"/>
  <c r="BK790" i="22"/>
  <c r="J640" i="22"/>
  <c r="J425" i="22"/>
  <c r="BK550" i="22"/>
  <c r="BK1496" i="26"/>
  <c r="J857" i="26"/>
  <c r="J721" i="26"/>
  <c r="J1514" i="26"/>
  <c r="BK139" i="26"/>
  <c r="J344" i="26"/>
  <c r="J1047" i="26"/>
  <c r="BK150" i="29"/>
  <c r="J134" i="30"/>
  <c r="BK298" i="31"/>
  <c r="J129" i="32"/>
  <c r="BK242" i="33"/>
  <c r="J245" i="33"/>
  <c r="BK325" i="34"/>
  <c r="BK122" i="34"/>
  <c r="J196" i="36"/>
  <c r="J164" i="38"/>
  <c r="J164" i="40"/>
  <c r="J103" i="42"/>
  <c r="BK161" i="46"/>
  <c r="BK108" i="47"/>
  <c r="BK412" i="48"/>
  <c r="J414" i="48"/>
  <c r="J215" i="49"/>
  <c r="BK129" i="53"/>
  <c r="J93" i="56"/>
  <c r="BK100" i="57"/>
  <c r="BK99" i="58"/>
  <c r="J213" i="60"/>
  <c r="J154" i="60"/>
  <c r="BK183" i="63"/>
  <c r="BK92" i="2"/>
  <c r="J1680" i="5"/>
  <c r="J1441" i="5"/>
  <c r="J1276" i="5"/>
  <c r="J1060" i="5"/>
  <c r="BK818" i="5"/>
  <c r="BK409" i="5"/>
  <c r="J136" i="5"/>
  <c r="J1272" i="5"/>
  <c r="BK1347" i="5"/>
  <c r="BK1261" i="5"/>
  <c r="J299" i="5"/>
  <c r="BK1164" i="5"/>
  <c r="J979" i="5"/>
  <c r="J636" i="5"/>
  <c r="J428" i="5"/>
  <c r="J107" i="5"/>
  <c r="J779" i="5"/>
  <c r="J174" i="5"/>
  <c r="J1474" i="5"/>
  <c r="J1265" i="5"/>
  <c r="BK894" i="5"/>
  <c r="J485" i="5"/>
  <c r="J1899" i="5"/>
  <c r="BK1267" i="5"/>
  <c r="BK1005" i="5"/>
  <c r="J919" i="5"/>
  <c r="BK129" i="6"/>
  <c r="BK329" i="6"/>
  <c r="J267" i="6"/>
  <c r="BK102" i="6"/>
  <c r="BK139" i="6"/>
  <c r="BK307" i="6"/>
  <c r="J141" i="6"/>
  <c r="BK188" i="6"/>
  <c r="BK401" i="9"/>
  <c r="BK360" i="9"/>
  <c r="BK366" i="9"/>
  <c r="BK117" i="9"/>
  <c r="J210" i="9"/>
  <c r="BK383" i="9"/>
  <c r="BK318" i="9"/>
  <c r="J311" i="9"/>
  <c r="BK268" i="9"/>
  <c r="BK148" i="9"/>
  <c r="J244" i="10"/>
  <c r="J297" i="10"/>
  <c r="BK250" i="10"/>
  <c r="BK276" i="10"/>
  <c r="J187" i="10"/>
  <c r="J97" i="10"/>
  <c r="BK98" i="10"/>
  <c r="BK130" i="10"/>
  <c r="J147" i="10"/>
  <c r="BK115" i="11"/>
  <c r="J535" i="12"/>
  <c r="J390" i="12"/>
  <c r="J114" i="12"/>
  <c r="J306" i="12"/>
  <c r="BK208" i="12"/>
  <c r="J255" i="12"/>
  <c r="BK191" i="12"/>
  <c r="BK197" i="12"/>
  <c r="J191" i="12"/>
  <c r="J732" i="14"/>
  <c r="BK660" i="14"/>
  <c r="BK443" i="14"/>
  <c r="J327" i="14"/>
  <c r="BK140" i="14"/>
  <c r="J660" i="14"/>
  <c r="J345" i="14"/>
  <c r="J779" i="14"/>
  <c r="BK472" i="14"/>
  <c r="J104" i="16"/>
  <c r="BK137" i="16"/>
  <c r="BK115" i="17"/>
  <c r="J115" i="17"/>
  <c r="J768" i="18"/>
  <c r="J760" i="18"/>
  <c r="BK308" i="18"/>
  <c r="J178" i="18"/>
  <c r="J500" i="18"/>
  <c r="J128" i="18"/>
  <c r="J942" i="18"/>
  <c r="J813" i="18"/>
  <c r="BK864" i="18"/>
  <c r="J690" i="18"/>
  <c r="J487" i="18"/>
  <c r="BK768" i="18"/>
  <c r="BK210" i="20"/>
  <c r="BK184" i="20"/>
  <c r="J198" i="20"/>
  <c r="J99" i="20"/>
  <c r="BK112" i="20"/>
  <c r="BK163" i="21"/>
  <c r="BK143" i="21"/>
  <c r="J96" i="21"/>
  <c r="J132" i="21"/>
  <c r="BK837" i="22"/>
  <c r="J682" i="22"/>
  <c r="J564" i="22"/>
  <c r="BK486" i="22"/>
  <c r="J346" i="22"/>
  <c r="J262" i="22"/>
  <c r="BK167" i="22"/>
  <c r="BK805" i="22"/>
  <c r="BK640" i="22"/>
  <c r="J622" i="22"/>
  <c r="BK558" i="22"/>
  <c r="J451" i="22"/>
  <c r="J422" i="22"/>
  <c r="J336" i="22"/>
  <c r="BK297" i="22"/>
  <c r="J535" i="22"/>
  <c r="BK625" i="22"/>
  <c r="J808" i="22"/>
  <c r="J571" i="22"/>
  <c r="J380" i="22"/>
  <c r="BK369" i="22"/>
  <c r="BK93" i="24"/>
  <c r="J123" i="24"/>
  <c r="J1786" i="26"/>
  <c r="BK1429" i="26"/>
  <c r="BK801" i="26"/>
  <c r="J130" i="26"/>
  <c r="J1116" i="26"/>
  <c r="J283" i="26"/>
  <c r="BK1172" i="26"/>
  <c r="J1074" i="26"/>
  <c r="J1596" i="26"/>
  <c r="BK843" i="26"/>
  <c r="J1114" i="26"/>
  <c r="J840" i="26"/>
  <c r="J150" i="29"/>
  <c r="BK126" i="29"/>
  <c r="J142" i="30"/>
  <c r="BK151" i="30"/>
  <c r="BK404" i="31"/>
  <c r="BK208" i="31"/>
  <c r="J130" i="31"/>
  <c r="BK310" i="33"/>
  <c r="BK401" i="34"/>
  <c r="J271" i="34"/>
  <c r="J212" i="34"/>
  <c r="BK277" i="34"/>
  <c r="BK231" i="34"/>
  <c r="BK157" i="35"/>
  <c r="BK178" i="35"/>
  <c r="J208" i="36"/>
  <c r="BK96" i="36"/>
  <c r="BK125" i="37"/>
  <c r="BK142" i="37"/>
  <c r="J123" i="38"/>
  <c r="BK97" i="38"/>
  <c r="BK125" i="39"/>
  <c r="BK91" i="39"/>
  <c r="J230" i="40"/>
  <c r="J144" i="40"/>
  <c r="J186" i="40"/>
  <c r="J243" i="40"/>
  <c r="J189" i="41"/>
  <c r="BK184" i="41"/>
  <c r="J141" i="47"/>
  <c r="BK139" i="47"/>
  <c r="J346" i="48"/>
  <c r="J397" i="48"/>
  <c r="BK277" i="48"/>
  <c r="J421" i="48"/>
  <c r="BK309" i="48"/>
  <c r="J290" i="49"/>
  <c r="BK331" i="49"/>
  <c r="BK259" i="49"/>
  <c r="BK171" i="49"/>
  <c r="J144" i="53"/>
  <c r="BK97" i="56"/>
  <c r="BK87" i="57"/>
  <c r="J107" i="58"/>
  <c r="BK148" i="58"/>
  <c r="J255" i="60"/>
  <c r="BK1451" i="5"/>
  <c r="J916" i="5"/>
  <c r="BK133" i="6"/>
  <c r="BK328" i="6"/>
  <c r="J223" i="6"/>
  <c r="BK147" i="6"/>
  <c r="BK103" i="6"/>
  <c r="J294" i="6"/>
  <c r="AW61" i="1"/>
  <c r="BK625" i="14"/>
  <c r="J375" i="14"/>
  <c r="J663" i="14"/>
  <c r="BK400" i="14"/>
  <c r="BK527" i="14"/>
  <c r="BK407" i="14"/>
  <c r="J223" i="14"/>
  <c r="BK136" i="14"/>
  <c r="BK945" i="18"/>
  <c r="J305" i="18"/>
  <c r="J748" i="18"/>
  <c r="BK562" i="18"/>
  <c r="BK739" i="18"/>
  <c r="J190" i="20"/>
  <c r="BK219" i="20"/>
  <c r="J210" i="20"/>
  <c r="BK126" i="20"/>
  <c r="J108" i="21"/>
  <c r="J106" i="21"/>
  <c r="BK547" i="22"/>
  <c r="J773" i="22"/>
  <c r="BK720" i="22"/>
  <c r="BK372" i="22"/>
  <c r="J840" i="22"/>
  <c r="J303" i="22"/>
  <c r="BK797" i="22"/>
  <c r="J1824" i="26"/>
  <c r="BK956" i="26"/>
  <c r="BK917" i="26"/>
  <c r="J1753" i="26"/>
  <c r="J1006" i="26"/>
  <c r="J1611" i="26"/>
  <c r="J1106" i="26"/>
  <c r="J1854" i="26"/>
  <c r="BK1704" i="26"/>
  <c r="BK130" i="26"/>
  <c r="J1154" i="26"/>
  <c r="BK169" i="29"/>
  <c r="BK95" i="30"/>
  <c r="J283" i="31"/>
  <c r="BK384" i="31"/>
  <c r="BK139" i="32"/>
  <c r="J341" i="33"/>
  <c r="BK164" i="33"/>
  <c r="BK240" i="34"/>
  <c r="BK169" i="35"/>
  <c r="BK112" i="35"/>
  <c r="J167" i="36"/>
  <c r="BK101" i="36"/>
  <c r="BK105" i="37"/>
  <c r="J129" i="38"/>
  <c r="BK121" i="38"/>
  <c r="BK109" i="38"/>
  <c r="BK127" i="39"/>
  <c r="J104" i="39"/>
  <c r="BK192" i="40"/>
  <c r="BK119" i="40"/>
  <c r="J213" i="40"/>
  <c r="BK130" i="40"/>
  <c r="BK228" i="40"/>
  <c r="BK109" i="40"/>
  <c r="J201" i="41"/>
  <c r="J146" i="41"/>
  <c r="BK186" i="41"/>
  <c r="BK157" i="47"/>
  <c r="J164" i="47"/>
  <c r="BK369" i="48"/>
  <c r="BK298" i="48"/>
  <c r="J230" i="48"/>
  <c r="J126" i="48"/>
  <c r="BK102" i="48"/>
  <c r="BK338" i="48"/>
  <c r="BK294" i="48"/>
  <c r="J214" i="48"/>
  <c r="BK126" i="48"/>
  <c r="J321" i="48"/>
  <c r="BK411" i="48"/>
  <c r="J297" i="48"/>
  <c r="J393" i="49"/>
  <c r="BK317" i="49"/>
  <c r="BK193" i="49"/>
  <c r="BK293" i="49"/>
  <c r="BK189" i="49"/>
  <c r="J217" i="49"/>
  <c r="BK112" i="53"/>
  <c r="BK98" i="53"/>
  <c r="BK92" i="56"/>
  <c r="J132" i="57"/>
  <c r="J109" i="57"/>
  <c r="J181" i="58"/>
  <c r="J210" i="60"/>
  <c r="J242" i="60"/>
  <c r="BK208" i="60"/>
  <c r="J169" i="60"/>
  <c r="J87" i="61"/>
  <c r="J156" i="63"/>
  <c r="BK131" i="63"/>
  <c r="BK84" i="2"/>
  <c r="J1883" i="5"/>
  <c r="BK1500" i="5"/>
  <c r="J1214" i="5"/>
  <c r="J937" i="5"/>
  <c r="BK595" i="5"/>
  <c r="BK1891" i="5"/>
  <c r="BK1134" i="5"/>
  <c r="BK1298" i="5"/>
  <c r="J1334" i="5"/>
  <c r="BK846" i="5"/>
  <c r="BK168" i="5"/>
  <c r="BK446" i="5"/>
  <c r="BK1415" i="5"/>
  <c r="J927" i="5"/>
  <c r="J1845" i="5"/>
  <c r="J553" i="5"/>
  <c r="J1203" i="5"/>
  <c r="J1029" i="5"/>
  <c r="BK223" i="6"/>
  <c r="BK427" i="9"/>
  <c r="J301" i="9"/>
  <c r="J188" i="9"/>
  <c r="BK294" i="10"/>
  <c r="BK121" i="10"/>
  <c r="J124" i="11"/>
  <c r="J413" i="12"/>
  <c r="J284" i="12"/>
  <c r="J185" i="12"/>
  <c r="J780" i="14"/>
  <c r="BK621" i="14"/>
  <c r="BK173" i="14"/>
  <c r="J611" i="14"/>
  <c r="BK635" i="14"/>
  <c r="BK345" i="14"/>
  <c r="J535" i="14"/>
  <c r="J500" i="14"/>
  <c r="BK101" i="16"/>
  <c r="BK106" i="17"/>
  <c r="BK646" i="18"/>
  <c r="J966" i="18"/>
  <c r="J739" i="18"/>
  <c r="BK795" i="18"/>
  <c r="J530" i="18"/>
  <c r="BK101" i="20"/>
  <c r="J159" i="20"/>
  <c r="BK101" i="21"/>
  <c r="BK128" i="21"/>
  <c r="BK725" i="22"/>
  <c r="BK214" i="22"/>
  <c r="J372" i="22"/>
  <c r="BK200" i="22"/>
  <c r="BK802" i="22"/>
  <c r="J625" i="22"/>
  <c r="BK468" i="22"/>
  <c r="BK380" i="22"/>
  <c r="J259" i="22"/>
  <c r="BK663" i="22"/>
  <c r="J529" i="22"/>
  <c r="BK566" i="22"/>
  <c r="BK614" i="22"/>
  <c r="BK519" i="22"/>
  <c r="BK93" i="25"/>
  <c r="J1456" i="26"/>
  <c r="BK519" i="26"/>
  <c r="J369" i="26"/>
  <c r="J564" i="26"/>
  <c r="BK1326" i="26"/>
  <c r="BK1070" i="26"/>
  <c r="J1329" i="26"/>
  <c r="BK1701" i="26"/>
  <c r="J582" i="26"/>
  <c r="J1257" i="26"/>
  <c r="J678" i="26"/>
  <c r="BK101" i="29"/>
  <c r="J145" i="30"/>
  <c r="J137" i="30"/>
  <c r="J344" i="31"/>
  <c r="BK93" i="31"/>
  <c r="BK106" i="32"/>
  <c r="BK253" i="33"/>
  <c r="J127" i="33"/>
  <c r="J267" i="33"/>
  <c r="J391" i="34"/>
  <c r="J377" i="34"/>
  <c r="J178" i="34"/>
  <c r="BK182" i="35"/>
  <c r="BK135" i="35"/>
  <c r="BK196" i="36"/>
  <c r="J106" i="39"/>
  <c r="BK145" i="40"/>
  <c r="J128" i="40"/>
  <c r="J191" i="41"/>
  <c r="J96" i="46"/>
  <c r="J102" i="47"/>
  <c r="J409" i="48"/>
  <c r="J242" i="48"/>
  <c r="BK386" i="48"/>
  <c r="BK375" i="48"/>
  <c r="J106" i="48"/>
  <c r="BK249" i="49"/>
  <c r="J305" i="49"/>
  <c r="BK142" i="51"/>
  <c r="J109" i="52"/>
  <c r="J160" i="53"/>
  <c r="BK86" i="53"/>
  <c r="BK128" i="57"/>
  <c r="BK133" i="58"/>
  <c r="J95" i="58"/>
  <c r="BK186" i="58"/>
  <c r="J186" i="58"/>
  <c r="BK215" i="60"/>
  <c r="BK233" i="60"/>
  <c r="BK223" i="60"/>
  <c r="J226" i="60"/>
  <c r="BK200" i="61"/>
  <c r="J182" i="63"/>
  <c r="BK177" i="63"/>
  <c r="J93" i="63"/>
  <c r="BK112" i="64"/>
  <c r="J89" i="2"/>
  <c r="BK1400" i="5"/>
  <c r="BK904" i="5"/>
  <c r="BK1838" i="5"/>
  <c r="J840" i="5"/>
  <c r="BK1244" i="5"/>
  <c r="BK787" i="5"/>
  <c r="BK163" i="5"/>
  <c r="J789" i="5"/>
  <c r="J121" i="5"/>
  <c r="BK166" i="6"/>
  <c r="BK425" i="9"/>
  <c r="J235" i="9"/>
  <c r="J267" i="10"/>
  <c r="J224" i="10"/>
  <c r="J334" i="12"/>
  <c r="BK530" i="12"/>
  <c r="J721" i="14"/>
  <c r="J156" i="14"/>
  <c r="J580" i="14"/>
  <c r="BK440" i="14"/>
  <c r="BK122" i="17"/>
  <c r="BK788" i="18"/>
  <c r="J914" i="18"/>
  <c r="BK399" i="18"/>
  <c r="BK525" i="18"/>
  <c r="F39" i="19"/>
  <c r="BD76" i="1" s="1"/>
  <c r="BK105" i="21"/>
  <c r="J732" i="22"/>
  <c r="BK349" i="22"/>
  <c r="BK602" i="22"/>
  <c r="J134" i="24"/>
  <c r="J1404" i="26"/>
  <c r="J107" i="26"/>
  <c r="BK1654" i="26"/>
  <c r="J1354" i="26"/>
  <c r="BK1144" i="26"/>
  <c r="BK1350" i="26"/>
  <c r="BK461" i="26"/>
  <c r="BK1147" i="26"/>
  <c r="BK104" i="29"/>
  <c r="J112" i="30"/>
  <c r="J247" i="31"/>
  <c r="J335" i="31"/>
  <c r="BK169" i="32"/>
  <c r="BK358" i="33"/>
  <c r="J114" i="33"/>
  <c r="BK396" i="34"/>
  <c r="J168" i="34"/>
  <c r="BK195" i="35"/>
  <c r="J96" i="36"/>
  <c r="J139" i="38"/>
  <c r="BK253" i="40"/>
  <c r="BK162" i="40"/>
  <c r="J177" i="41"/>
  <c r="J134" i="42"/>
  <c r="BK94" i="42"/>
  <c r="J129" i="46"/>
  <c r="BK102" i="47"/>
  <c r="J251" i="48"/>
  <c r="BK300" i="48"/>
  <c r="BK321" i="49"/>
  <c r="BK128" i="49"/>
  <c r="BK132" i="53"/>
  <c r="BK160" i="57"/>
  <c r="J161" i="58"/>
  <c r="F34" i="59"/>
  <c r="BA122" i="1"/>
  <c r="BK1925" i="5"/>
  <c r="BK1082" i="5"/>
  <c r="J160" i="5"/>
  <c r="J1393" i="5"/>
  <c r="J909" i="5"/>
  <c r="BK180" i="5"/>
  <c r="BK798" i="5"/>
  <c r="BK1126" i="5"/>
  <c r="BK582" i="5"/>
  <c r="J1237" i="5"/>
  <c r="J253" i="6"/>
  <c r="J99" i="6"/>
  <c r="J91" i="8"/>
  <c r="J328" i="9"/>
  <c r="J179" i="9"/>
  <c r="BK263" i="9"/>
  <c r="BK246" i="10"/>
  <c r="J225" i="10"/>
  <c r="J151" i="10"/>
  <c r="J620" i="12"/>
  <c r="BK105" i="12"/>
  <c r="F37" i="13"/>
  <c r="BB68" i="1" s="1"/>
  <c r="BK663" i="14"/>
  <c r="BK363" i="14"/>
  <c r="J106" i="17"/>
  <c r="J448" i="18"/>
  <c r="J778" i="18"/>
  <c r="J158" i="18"/>
  <c r="BK158" i="18"/>
  <c r="J637" i="18"/>
  <c r="BK213" i="20"/>
  <c r="BK104" i="21"/>
  <c r="J363" i="22"/>
  <c r="J167" i="22"/>
  <c r="J813" i="22"/>
  <c r="J649" i="22"/>
  <c r="J802" i="22"/>
  <c r="J407" i="22"/>
  <c r="J98" i="24"/>
  <c r="J1518" i="26"/>
  <c r="BK570" i="26"/>
  <c r="J245" i="26"/>
  <c r="J211" i="26"/>
  <c r="J650" i="26"/>
  <c r="BK1114" i="26"/>
  <c r="BK1332" i="26"/>
  <c r="J732" i="26"/>
  <c r="J161" i="29"/>
  <c r="BK101" i="31"/>
  <c r="J204" i="31"/>
  <c r="J100" i="33"/>
  <c r="J120" i="33"/>
  <c r="BK251" i="34"/>
  <c r="BK148" i="34"/>
  <c r="J104" i="34"/>
  <c r="BK158" i="36"/>
  <c r="J139" i="36"/>
  <c r="J162" i="38"/>
  <c r="BK148" i="40"/>
  <c r="BK142" i="60"/>
  <c r="J151" i="61"/>
  <c r="BK97" i="63"/>
  <c r="F37" i="4"/>
  <c r="BD57" i="1"/>
  <c r="J1244" i="5"/>
  <c r="J871" i="5"/>
  <c r="BK1289" i="5"/>
  <c r="J1615" i="5"/>
  <c r="BK909" i="5"/>
  <c r="J883" i="5"/>
  <c r="BK318" i="6"/>
  <c r="J200" i="6"/>
  <c r="BK243" i="6"/>
  <c r="F37" i="7"/>
  <c r="BB61" i="1" s="1"/>
  <c r="BK122" i="18"/>
  <c r="BK246" i="20"/>
  <c r="J173" i="21"/>
  <c r="BK122" i="21"/>
  <c r="J879" i="22"/>
  <c r="J468" i="22"/>
  <c r="BK120" i="25"/>
  <c r="J1439" i="26"/>
  <c r="J1800" i="26"/>
  <c r="BK702" i="26"/>
  <c r="J1003" i="26"/>
  <c r="BK178" i="29"/>
  <c r="BK113" i="30"/>
  <c r="BK130" i="31"/>
  <c r="J142" i="32"/>
  <c r="J189" i="33"/>
  <c r="J205" i="33"/>
  <c r="BK236" i="34"/>
  <c r="J309" i="34"/>
  <c r="J116" i="35"/>
  <c r="J188" i="36"/>
  <c r="J148" i="37"/>
  <c r="BK113" i="38"/>
  <c r="J135" i="39"/>
  <c r="J238" i="40"/>
  <c r="BK125" i="40"/>
  <c r="BK145" i="41"/>
  <c r="BK99" i="42"/>
  <c r="BK143" i="47"/>
  <c r="BK348" i="48"/>
  <c r="BK150" i="48"/>
  <c r="BK262" i="48"/>
  <c r="J363" i="48"/>
  <c r="J130" i="49"/>
  <c r="BK196" i="49"/>
  <c r="BK88" i="53"/>
  <c r="BK161" i="57"/>
  <c r="J103" i="57"/>
  <c r="BK237" i="60"/>
  <c r="BK198" i="60"/>
  <c r="BK178" i="60"/>
  <c r="J176" i="62"/>
  <c r="BK181" i="63"/>
  <c r="BK118" i="63"/>
  <c r="J1938" i="5"/>
  <c r="J1074" i="5"/>
  <c r="J1908" i="5"/>
  <c r="J1597" i="5"/>
  <c r="J1188" i="5"/>
  <c r="J464" i="5"/>
  <c r="BK1018" i="5"/>
  <c r="J1057" i="5"/>
  <c r="J1349" i="5"/>
  <c r="J1932" i="5"/>
  <c r="BK694" i="5"/>
  <c r="BK294" i="6"/>
  <c r="J177" i="6"/>
  <c r="BK160" i="6"/>
  <c r="BK90" i="8"/>
  <c r="BK429" i="9"/>
  <c r="J239" i="9"/>
  <c r="BK163" i="9"/>
  <c r="J110" i="10"/>
  <c r="J248" i="10"/>
  <c r="BK159" i="10"/>
  <c r="J438" i="12"/>
  <c r="BK779" i="14"/>
  <c r="J658" i="14"/>
  <c r="BK705" i="14"/>
  <c r="BK484" i="14"/>
  <c r="BK460" i="14"/>
  <c r="J494" i="14"/>
  <c r="J108" i="17"/>
  <c r="BK878" i="18"/>
  <c r="BK980" i="18"/>
  <c r="J420" i="18"/>
  <c r="BK1372" i="26"/>
  <c r="J269" i="26"/>
  <c r="BK749" i="26"/>
  <c r="J664" i="26"/>
  <c r="BK558" i="26"/>
  <c r="J609" i="26"/>
  <c r="BK1192" i="26"/>
  <c r="BK483" i="26"/>
  <c r="F39" i="28"/>
  <c r="BD87" i="1"/>
  <c r="BK108" i="31"/>
  <c r="BK370" i="33"/>
  <c r="J164" i="33"/>
  <c r="J106" i="33"/>
  <c r="J331" i="34"/>
  <c r="J321" i="34"/>
  <c r="J96" i="35"/>
  <c r="BK121" i="36"/>
  <c r="J163" i="37"/>
  <c r="BK162" i="38"/>
  <c r="J145" i="39"/>
  <c r="J159" i="40"/>
  <c r="BK166" i="41"/>
  <c r="BK111" i="57"/>
  <c r="BK125" i="58"/>
  <c r="F36" i="59"/>
  <c r="BC122" i="1"/>
  <c r="J241" i="60"/>
  <c r="BK195" i="61"/>
  <c r="BK161" i="63"/>
  <c r="J113" i="64"/>
  <c r="F36" i="4"/>
  <c r="BC57" i="1" s="1"/>
  <c r="BK833" i="5"/>
  <c r="BK871" i="5"/>
  <c r="J787" i="5"/>
  <c r="J1488" i="5"/>
  <c r="BK1051" i="5"/>
  <c r="J1002" i="5"/>
  <c r="J157" i="5"/>
  <c r="BK1409" i="5"/>
  <c r="J519" i="5"/>
  <c r="J325" i="6"/>
  <c r="BK126" i="6"/>
  <c r="BK325" i="6"/>
  <c r="J90" i="8"/>
  <c r="BK233" i="9"/>
  <c r="BK265" i="9"/>
  <c r="J386" i="9"/>
  <c r="J161" i="10"/>
  <c r="J252" i="10"/>
  <c r="BK170" i="10"/>
  <c r="BK602" i="12"/>
  <c r="J175" i="12"/>
  <c r="BK178" i="14"/>
  <c r="J602" i="14"/>
  <c r="BK255" i="14"/>
  <c r="BK475" i="14"/>
  <c r="BK120" i="16"/>
  <c r="BK102" i="17"/>
  <c r="J302" i="18"/>
  <c r="J351" i="18"/>
  <c r="J653" i="18"/>
  <c r="BK345" i="18"/>
  <c r="J248" i="20"/>
  <c r="BK169" i="20"/>
  <c r="J123" i="20"/>
  <c r="J776" i="22"/>
  <c r="BK820" i="22"/>
  <c r="J588" i="22"/>
  <c r="BK611" i="22"/>
  <c r="BK696" i="22"/>
  <c r="J594" i="26"/>
  <c r="BK840" i="26"/>
  <c r="BK1531" i="26"/>
  <c r="BK185" i="26"/>
  <c r="BK1178" i="26"/>
  <c r="J892" i="26"/>
  <c r="BK115" i="29"/>
  <c r="J395" i="31"/>
  <c r="BK367" i="31"/>
  <c r="J230" i="31"/>
  <c r="BK212" i="32"/>
  <c r="BK281" i="33"/>
  <c r="BK106" i="33"/>
  <c r="BK168" i="33"/>
  <c r="BK317" i="34"/>
  <c r="BK101" i="34"/>
  <c r="J133" i="36"/>
  <c r="J154" i="37"/>
  <c r="BK147" i="39"/>
  <c r="J109" i="39"/>
  <c r="BK128" i="40"/>
  <c r="J142" i="42"/>
  <c r="J153" i="47"/>
  <c r="BK245" i="48"/>
  <c r="BK239" i="49"/>
  <c r="J256" i="49"/>
  <c r="J84" i="55"/>
  <c r="J163" i="57"/>
  <c r="J190" i="58"/>
  <c r="BK104" i="60"/>
  <c r="BK92" i="60"/>
  <c r="J200" i="61"/>
  <c r="J163" i="63"/>
  <c r="BK1680" i="5"/>
  <c r="J1055" i="5"/>
  <c r="BK355" i="5"/>
  <c r="BK984" i="5"/>
  <c r="J252" i="5"/>
  <c r="J273" i="5"/>
  <c r="BK1523" i="5"/>
  <c r="BK261" i="6"/>
  <c r="BK98" i="6"/>
  <c r="BK230" i="6"/>
  <c r="BK239" i="6"/>
  <c r="BK420" i="9"/>
  <c r="BK249" i="9"/>
  <c r="J197" i="9"/>
  <c r="BK282" i="10"/>
  <c r="BK179" i="10"/>
  <c r="J115" i="11"/>
  <c r="BK418" i="12"/>
  <c r="BK172" i="12"/>
  <c r="BK97" i="12"/>
  <c r="J669" i="14"/>
  <c r="J769" i="14"/>
  <c r="BK327" i="14"/>
  <c r="BK330" i="14"/>
  <c r="J105" i="14"/>
  <c r="BK96" i="16"/>
  <c r="BK753" i="18"/>
  <c r="BK320" i="18"/>
  <c r="J401" i="18"/>
  <c r="J864" i="18"/>
  <c r="BK479" i="18"/>
  <c r="BK533" i="18"/>
  <c r="BK207" i="20"/>
  <c r="J175" i="20"/>
  <c r="BK161" i="21"/>
  <c r="BK153" i="21"/>
  <c r="J768" i="22"/>
  <c r="J128" i="22"/>
  <c r="J555" i="22"/>
  <c r="BK239" i="22"/>
  <c r="BK506" i="22"/>
  <c r="J619" i="22"/>
  <c r="J366" i="22"/>
  <c r="BK136" i="24"/>
  <c r="BK134" i="24"/>
  <c r="BK118" i="25"/>
  <c r="BK1450" i="26"/>
  <c r="J869" i="26"/>
  <c r="BK1479" i="26"/>
  <c r="J1496" i="26"/>
  <c r="J1616" i="26"/>
  <c r="BK548" i="26"/>
  <c r="J1626" i="26"/>
  <c r="BK1602" i="26"/>
  <c r="J1246" i="26"/>
  <c r="BK1777" i="26"/>
  <c r="J702" i="26"/>
  <c r="J729" i="26"/>
  <c r="BK1065" i="26"/>
  <c r="BK759" i="26"/>
  <c r="BK132" i="29"/>
  <c r="J129" i="29"/>
  <c r="BK152" i="30"/>
  <c r="BK397" i="31"/>
  <c r="J117" i="31"/>
  <c r="BK117" i="31"/>
  <c r="J260" i="31"/>
  <c r="J169" i="32"/>
  <c r="BK191" i="32"/>
  <c r="J363" i="33"/>
  <c r="BK212" i="33"/>
  <c r="J310" i="33"/>
  <c r="J337" i="34"/>
  <c r="BK165" i="34"/>
  <c r="J138" i="34"/>
  <c r="BK176" i="35"/>
  <c r="J143" i="36"/>
  <c r="BK139" i="38"/>
  <c r="J145" i="38"/>
  <c r="BK261" i="40"/>
  <c r="BK223" i="40"/>
  <c r="J192" i="40"/>
  <c r="BK100" i="41"/>
  <c r="J197" i="41"/>
  <c r="J180" i="41"/>
  <c r="BK160" i="41"/>
  <c r="BK125" i="41"/>
  <c r="J109" i="41"/>
  <c r="BK146" i="41"/>
  <c r="BK117" i="49"/>
  <c r="BK116" i="50"/>
  <c r="J127" i="50"/>
  <c r="J108" i="50"/>
  <c r="J98" i="50"/>
  <c r="J191" i="51"/>
  <c r="BK169" i="51"/>
  <c r="J135" i="51"/>
  <c r="BK204" i="51"/>
  <c r="BK162" i="51"/>
  <c r="BK98" i="51"/>
  <c r="J184" i="53"/>
  <c r="J94" i="53"/>
  <c r="BK102" i="56"/>
  <c r="J97" i="56"/>
  <c r="J87" i="56"/>
  <c r="J105" i="57"/>
  <c r="BK105" i="57"/>
  <c r="BK190" i="58"/>
  <c r="J125" i="58"/>
  <c r="J157" i="58"/>
  <c r="BK222" i="60"/>
  <c r="J245" i="60"/>
  <c r="J178" i="60"/>
  <c r="BK249" i="60"/>
  <c r="BK188" i="61"/>
  <c r="J144" i="62"/>
  <c r="BK129" i="63"/>
  <c r="BK104" i="63"/>
  <c r="BK94" i="64"/>
  <c r="BK1285" i="5"/>
  <c r="J1635" i="5"/>
  <c r="BK1223" i="5"/>
  <c r="J1280" i="5"/>
  <c r="J323" i="5"/>
  <c r="BK605" i="5"/>
  <c r="BK1383" i="5"/>
  <c r="J286" i="6"/>
  <c r="BK181" i="6"/>
  <c r="J337" i="9"/>
  <c r="BK315" i="9"/>
  <c r="J145" i="10"/>
  <c r="BK278" i="10"/>
  <c r="BK105" i="10"/>
  <c r="J123" i="12"/>
  <c r="BK218" i="12"/>
  <c r="BK769" i="14"/>
  <c r="J184" i="14"/>
  <c r="J624" i="14"/>
  <c r="J123" i="16"/>
  <c r="BK741" i="18"/>
  <c r="J395" i="18"/>
  <c r="J252" i="18"/>
  <c r="BK683" i="18"/>
  <c r="BK90" i="19"/>
  <c r="J229" i="20"/>
  <c r="J99" i="21"/>
  <c r="J820" i="22"/>
  <c r="J151" i="22"/>
  <c r="BK465" i="22"/>
  <c r="J702" i="22"/>
  <c r="J796" i="22"/>
  <c r="J108" i="25"/>
  <c r="J793" i="26"/>
  <c r="J558" i="26"/>
  <c r="J1377" i="26"/>
  <c r="J933" i="26"/>
  <c r="BK1699" i="26"/>
  <c r="J1758" i="26"/>
  <c r="BK435" i="26"/>
  <c r="J179" i="29"/>
  <c r="BK348" i="31"/>
  <c r="J338" i="31"/>
  <c r="J189" i="32"/>
  <c r="BK322" i="33"/>
  <c r="J240" i="34"/>
  <c r="J188" i="34"/>
  <c r="BK163" i="37"/>
  <c r="J97" i="38"/>
  <c r="BK92" i="39"/>
  <c r="BK161" i="41"/>
  <c r="J90" i="44"/>
  <c r="BK131" i="48"/>
  <c r="J131" i="48"/>
  <c r="J266" i="49"/>
  <c r="BK158" i="53"/>
  <c r="F35" i="55"/>
  <c r="BB118" i="1"/>
  <c r="J160" i="62"/>
  <c r="BK89" i="64"/>
  <c r="J85" i="2"/>
  <c r="J1802" i="5"/>
  <c r="BK1539" i="5"/>
  <c r="BK1419" i="5"/>
  <c r="J1226" i="5"/>
  <c r="J879" i="5"/>
  <c r="J525" i="5"/>
  <c r="BK154" i="5"/>
  <c r="BK1358" i="5"/>
  <c r="J1391" i="5"/>
  <c r="BK824" i="5"/>
  <c r="J171" i="5"/>
  <c r="BK1103" i="5"/>
  <c r="BK1032" i="5"/>
  <c r="J478" i="5"/>
  <c r="BK334" i="5"/>
  <c r="BK1594" i="5"/>
  <c r="J595" i="5"/>
  <c r="BK1016" i="5"/>
  <c r="BK661" i="5"/>
  <c r="J259" i="5"/>
  <c r="BK1915" i="5"/>
  <c r="BK1488" i="5"/>
  <c r="BK1108" i="5"/>
  <c r="BK202" i="5"/>
  <c r="BK1274" i="5"/>
  <c r="BK293" i="6"/>
  <c r="BK265" i="6"/>
  <c r="J307" i="6"/>
  <c r="BK198" i="6"/>
  <c r="J222" i="6"/>
  <c r="J206" i="6"/>
  <c r="J164" i="6"/>
  <c r="J214" i="6"/>
  <c r="J265" i="6"/>
  <c r="J103" i="6"/>
  <c r="J163" i="9"/>
  <c r="BK286" i="9"/>
  <c r="BK417" i="9"/>
  <c r="J204" i="9"/>
  <c r="BK349" i="9"/>
  <c r="BK298" i="9"/>
  <c r="J253" i="9"/>
  <c r="BK179" i="9"/>
  <c r="BK259" i="9"/>
  <c r="J775" i="14"/>
  <c r="J683" i="14"/>
  <c r="BK500" i="14"/>
  <c r="BK291" i="14"/>
  <c r="BK691" i="14"/>
  <c r="BK654" i="14"/>
  <c r="BK469" i="14"/>
  <c r="BK524" i="14"/>
  <c r="BK156" i="14"/>
  <c r="J106" i="16"/>
  <c r="J139" i="16"/>
  <c r="J131" i="16"/>
  <c r="J947" i="18"/>
  <c r="J855" i="18"/>
  <c r="J510" i="18"/>
  <c r="J283" i="18"/>
  <c r="J131" i="18"/>
  <c r="J719" i="18"/>
  <c r="BK881" i="18"/>
  <c r="J862" i="18"/>
  <c r="BK505" i="18"/>
  <c r="J791" i="18"/>
  <c r="BK443" i="18"/>
  <c r="J512" i="18"/>
  <c r="J729" i="18"/>
  <c r="J240" i="20"/>
  <c r="J157" i="20"/>
  <c r="J104" i="20"/>
  <c r="J141" i="20"/>
  <c r="BK157" i="20"/>
  <c r="BK112" i="21"/>
  <c r="J124" i="21"/>
  <c r="J114" i="21"/>
  <c r="BK242" i="22"/>
  <c r="BK730" i="22"/>
  <c r="BK573" i="22"/>
  <c r="BK363" i="22"/>
  <c r="BK325" i="22"/>
  <c r="J234" i="22"/>
  <c r="BK143" i="22"/>
  <c r="BK795" i="22"/>
  <c r="BK632" i="22"/>
  <c r="BK571" i="22"/>
  <c r="J462" i="22"/>
  <c r="BK416" i="22"/>
  <c r="J148" i="22"/>
  <c r="J853" i="22"/>
  <c r="J360" i="22"/>
  <c r="BK265" i="22"/>
  <c r="BK357" i="22"/>
  <c r="BK418" i="22"/>
  <c r="BK742" i="22"/>
  <c r="J745" i="22"/>
  <c r="J118" i="22"/>
  <c r="BK138" i="24"/>
  <c r="J106" i="24"/>
  <c r="BK103" i="25"/>
  <c r="BK92" i="25"/>
  <c r="J1699" i="26"/>
  <c r="BK1444" i="26"/>
  <c r="BK875" i="26"/>
  <c r="BK1741" i="26"/>
  <c r="BK942" i="26"/>
  <c r="BK1486" i="26"/>
  <c r="BK402" i="26"/>
  <c r="BK159" i="26"/>
  <c r="J408" i="26"/>
  <c r="J954" i="26"/>
  <c r="J137" i="29"/>
  <c r="J168" i="30"/>
  <c r="BK112" i="30"/>
  <c r="BK117" i="30"/>
  <c r="J324" i="31"/>
  <c r="BK281" i="31"/>
  <c r="BK361" i="31"/>
  <c r="BK368" i="33"/>
  <c r="BK342" i="34"/>
  <c r="BK265" i="34"/>
  <c r="BK328" i="34"/>
  <c r="J219" i="34"/>
  <c r="J293" i="34"/>
  <c r="J107" i="35"/>
  <c r="BK130" i="36"/>
  <c r="J192" i="36"/>
  <c r="J142" i="37"/>
  <c r="J94" i="37"/>
  <c r="BK145" i="38"/>
  <c r="BK167" i="38"/>
  <c r="J103" i="39"/>
  <c r="J132" i="39"/>
  <c r="J183" i="40"/>
  <c r="J169" i="40"/>
  <c r="BK155" i="40"/>
  <c r="BK171" i="40"/>
  <c r="J184" i="41"/>
  <c r="BK87" i="46"/>
  <c r="BK171" i="47"/>
  <c r="BK327" i="48"/>
  <c r="BK421" i="48"/>
  <c r="BK321" i="48"/>
  <c r="BK129" i="48"/>
  <c r="BK169" i="48"/>
  <c r="BK201" i="48"/>
  <c r="BK252" i="49"/>
  <c r="J302" i="49"/>
  <c r="BK305" i="49"/>
  <c r="J109" i="49"/>
  <c r="J104" i="53"/>
  <c r="F35" i="54"/>
  <c r="BB117" i="1" s="1"/>
  <c r="J154" i="58"/>
  <c r="J204" i="60"/>
  <c r="BK84" i="3"/>
  <c r="J1710" i="5"/>
  <c r="J1270" i="5"/>
  <c r="J1043" i="5"/>
  <c r="J827" i="5"/>
  <c r="J177" i="5"/>
  <c r="J1850" i="5"/>
  <c r="J1341" i="5"/>
  <c r="J1404" i="5"/>
  <c r="BK1379" i="5"/>
  <c r="J1221" i="5"/>
  <c r="J929" i="5"/>
  <c r="BK323" i="5"/>
  <c r="BK136" i="5"/>
  <c r="BK1174" i="5"/>
  <c r="BK546" i="5"/>
  <c r="BK1578" i="5"/>
  <c r="BK1198" i="5"/>
  <c r="BK1088" i="5"/>
  <c r="J646" i="5"/>
  <c r="J449" i="5"/>
  <c r="BK1628" i="5"/>
  <c r="BK1280" i="5"/>
  <c r="J907" i="5"/>
  <c r="J183" i="5"/>
  <c r="J289" i="6"/>
  <c r="BK215" i="6"/>
  <c r="BK253" i="6"/>
  <c r="BK177" i="6"/>
  <c r="J309" i="6"/>
  <c r="J102" i="6"/>
  <c r="J283" i="9"/>
  <c r="J166" i="9"/>
  <c r="J313" i="9"/>
  <c r="J403" i="9"/>
  <c r="J216" i="9"/>
  <c r="J292" i="9"/>
  <c r="BK369" i="9"/>
  <c r="J182" i="9"/>
  <c r="J201" i="9"/>
  <c r="BK287" i="10"/>
  <c r="J301" i="10"/>
  <c r="J257" i="10"/>
  <c r="BK236" i="10"/>
  <c r="J131" i="10"/>
  <c r="BK212" i="10"/>
  <c r="BK176" i="10"/>
  <c r="BK103" i="11"/>
  <c r="BK348" i="12"/>
  <c r="BK535" i="12"/>
  <c r="BK100" i="12"/>
  <c r="BK255" i="12"/>
  <c r="BK308" i="12"/>
  <c r="BK318" i="12"/>
  <c r="J726" i="14"/>
  <c r="J484" i="14"/>
  <c r="J241" i="14"/>
  <c r="J181" i="14"/>
  <c r="J621" i="14"/>
  <c r="BK624" i="14"/>
  <c r="BK558" i="14"/>
  <c r="BK317" i="14"/>
  <c r="J848" i="18"/>
  <c r="BK305" i="18"/>
  <c r="J107" i="18"/>
  <c r="BK433" i="18"/>
  <c r="J281" i="18"/>
  <c r="J376" i="18"/>
  <c r="J144" i="18"/>
  <c r="BK131" i="18"/>
  <c r="J827" i="18"/>
  <c r="J364" i="18"/>
  <c r="BK178" i="20"/>
  <c r="BK175" i="20"/>
  <c r="BK204" i="20"/>
  <c r="BK180" i="21"/>
  <c r="J141" i="21"/>
  <c r="BK108" i="21"/>
  <c r="BK739" i="22"/>
  <c r="J330" i="22"/>
  <c r="J627" i="22"/>
  <c r="J711" i="22"/>
  <c r="J553" i="22"/>
  <c r="J1578" i="26"/>
  <c r="BK954" i="26"/>
  <c r="J1345" i="26"/>
  <c r="BK793" i="26"/>
  <c r="BK211" i="26"/>
  <c r="BK93" i="30"/>
  <c r="J217" i="34"/>
  <c r="BK154" i="36"/>
  <c r="BK138" i="37"/>
  <c r="BK165" i="38"/>
  <c r="BK152" i="38"/>
  <c r="BK108" i="39"/>
  <c r="BK255" i="40"/>
  <c r="BK241" i="40"/>
  <c r="BK215" i="40"/>
  <c r="BK174" i="41"/>
  <c r="BK183" i="41"/>
  <c r="BK426" i="48"/>
  <c r="BK288" i="48"/>
  <c r="J388" i="48"/>
  <c r="J316" i="48"/>
  <c r="BK144" i="48"/>
  <c r="BK108" i="48"/>
  <c r="BK224" i="48"/>
  <c r="J268" i="49"/>
  <c r="J382" i="49"/>
  <c r="J252" i="49"/>
  <c r="J106" i="53"/>
  <c r="J92" i="56"/>
  <c r="BK155" i="57"/>
  <c r="BK111" i="58"/>
  <c r="J222" i="60"/>
  <c r="BK97" i="60"/>
  <c r="J181" i="62"/>
  <c r="BK113" i="63"/>
  <c r="BK1741" i="5"/>
  <c r="J799" i="5"/>
  <c r="BK1011" i="5"/>
  <c r="BK979" i="5"/>
  <c r="J1458" i="5"/>
  <c r="BK768" i="5"/>
  <c r="BK1234" i="5"/>
  <c r="BK1816" i="5"/>
  <c r="BK992" i="5"/>
  <c r="BK210" i="6"/>
  <c r="BK143" i="6"/>
  <c r="BK271" i="9"/>
  <c r="BK182" i="10"/>
  <c r="BK212" i="12"/>
  <c r="BK284" i="12"/>
  <c r="J597" i="14"/>
  <c r="BK628" i="14"/>
  <c r="BK651" i="14"/>
  <c r="BK494" i="14"/>
  <c r="J96" i="16"/>
  <c r="BK719" i="18"/>
  <c r="BK281" i="18"/>
  <c r="BK261" i="18"/>
  <c r="BK651" i="18"/>
  <c r="F38" i="19"/>
  <c r="BC76" i="1" s="1"/>
  <c r="J174" i="21"/>
  <c r="BK561" i="22"/>
  <c r="J765" i="22"/>
  <c r="BK537" i="22"/>
  <c r="BK285" i="22"/>
  <c r="BK853" i="22"/>
  <c r="BK511" i="22"/>
  <c r="J418" i="22"/>
  <c r="J874" i="22"/>
  <c r="J502" i="22"/>
  <c r="BK443" i="22"/>
  <c r="BK292" i="22"/>
  <c r="J131" i="24"/>
  <c r="BK1729" i="26"/>
  <c r="BK153" i="26"/>
  <c r="J253" i="26"/>
  <c r="BK1411" i="26"/>
  <c r="BK1596" i="26"/>
  <c r="J689" i="26"/>
  <c r="BK1709" i="26"/>
  <c r="J224" i="26"/>
  <c r="J112" i="29"/>
  <c r="BK120" i="30"/>
  <c r="J228" i="31"/>
  <c r="BK228" i="31"/>
  <c r="J139" i="32"/>
  <c r="J222" i="33"/>
  <c r="BK258" i="33"/>
  <c r="F35" i="4"/>
  <c r="BB57" i="1" s="1"/>
  <c r="J773" i="5"/>
  <c r="J1566" i="5"/>
  <c r="J1397" i="5"/>
  <c r="J824" i="5"/>
  <c r="J142" i="5"/>
  <c r="BK1743" i="5"/>
  <c r="BK863" i="5"/>
  <c r="BK1305" i="5"/>
  <c r="J389" i="5"/>
  <c r="BK316" i="6"/>
  <c r="J316" i="6"/>
  <c r="BK313" i="6"/>
  <c r="J139" i="6"/>
  <c r="J271" i="9"/>
  <c r="BK185" i="9"/>
  <c r="BK301" i="9"/>
  <c r="J157" i="9"/>
  <c r="J289" i="9"/>
  <c r="BK280" i="10"/>
  <c r="BK209" i="10"/>
  <c r="BK256" i="10"/>
  <c r="J177" i="10"/>
  <c r="BK136" i="11"/>
  <c r="BK504" i="12"/>
  <c r="BK468" i="12"/>
  <c r="J336" i="12"/>
  <c r="J169" i="12"/>
  <c r="J759" i="14"/>
  <c r="BK612" i="14"/>
  <c r="BK676" i="14"/>
  <c r="J168" i="14"/>
  <c r="J126" i="16"/>
  <c r="BK126" i="16"/>
  <c r="BK128" i="17"/>
  <c r="BK942" i="18"/>
  <c r="BK219" i="18"/>
  <c r="BK161" i="18"/>
  <c r="J881" i="18"/>
  <c r="BK147" i="18"/>
  <c r="J477" i="18"/>
  <c r="BK502" i="22"/>
  <c r="BK205" i="22"/>
  <c r="BK759" i="22"/>
  <c r="J585" i="22"/>
  <c r="BK386" i="22"/>
  <c r="BK669" i="22"/>
  <c r="BK232" i="22"/>
  <c r="J696" i="22"/>
  <c r="BK136" i="22"/>
  <c r="BK476" i="22"/>
  <c r="BK126" i="25"/>
  <c r="J1551" i="26"/>
  <c r="BK294" i="26"/>
  <c r="J813" i="26"/>
  <c r="J626" i="26"/>
  <c r="BK1032" i="26"/>
  <c r="J167" i="29"/>
  <c r="J384" i="31"/>
  <c r="BK279" i="31"/>
  <c r="BK98" i="33"/>
  <c r="BK391" i="34"/>
  <c r="BK255" i="34"/>
  <c r="J102" i="35"/>
  <c r="J148" i="36"/>
  <c r="BK129" i="37"/>
  <c r="BK141" i="38"/>
  <c r="BK94" i="39"/>
  <c r="BK232" i="40"/>
  <c r="J223" i="40"/>
  <c r="J187" i="41"/>
  <c r="BK403" i="48"/>
  <c r="J123" i="48"/>
  <c r="BK371" i="48"/>
  <c r="BK232" i="49"/>
  <c r="J249" i="49"/>
  <c r="BK158" i="57"/>
  <c r="J219" i="60"/>
  <c r="BK1808" i="5"/>
  <c r="BK1066" i="5"/>
  <c r="BK396" i="5"/>
  <c r="BK1272" i="5"/>
  <c r="J853" i="5"/>
  <c r="BK1408" i="5"/>
  <c r="J286" i="5"/>
  <c r="J785" i="5"/>
  <c r="J1925" i="5"/>
  <c r="J1011" i="5"/>
  <c r="J257" i="6"/>
  <c r="BK119" i="6"/>
  <c r="BK281" i="10"/>
  <c r="J119" i="10"/>
  <c r="BK187" i="10"/>
  <c r="J121" i="11"/>
  <c r="J627" i="12"/>
  <c r="BK398" i="12"/>
  <c r="F36" i="13"/>
  <c r="BA68" i="1"/>
  <c r="J165" i="14"/>
  <c r="J351" i="14"/>
  <c r="J497" i="18"/>
  <c r="J755" i="18"/>
  <c r="J199" i="18"/>
  <c r="BK186" i="18"/>
  <c r="BK148" i="20"/>
  <c r="J144" i="20"/>
  <c r="J166" i="21"/>
  <c r="J739" i="22"/>
  <c r="J583" i="22"/>
  <c r="BK685" i="22"/>
  <c r="BK256" i="22"/>
  <c r="BK1809" i="26"/>
  <c r="J1335" i="26"/>
  <c r="BK1514" i="26"/>
  <c r="J1631" i="26"/>
  <c r="J497" i="26"/>
  <c r="J1504" i="26"/>
  <c r="BK689" i="26"/>
  <c r="BK415" i="26"/>
  <c r="BK756" i="26"/>
  <c r="BK137" i="29"/>
  <c r="BK262" i="31"/>
  <c r="J237" i="33"/>
  <c r="J93" i="34"/>
  <c r="J152" i="35"/>
  <c r="BK167" i="36"/>
  <c r="BK148" i="37"/>
  <c r="BK136" i="39"/>
  <c r="J161" i="49"/>
  <c r="BK151" i="58"/>
  <c r="J257" i="60"/>
  <c r="J237" i="60"/>
  <c r="J188" i="61"/>
  <c r="J146" i="63"/>
  <c r="BK90" i="2"/>
  <c r="J1594" i="5"/>
  <c r="J1261" i="5"/>
  <c r="BK389" i="5"/>
  <c r="J1606" i="5"/>
  <c r="BK1191" i="5"/>
  <c r="J1047" i="5"/>
  <c r="BK443" i="5"/>
  <c r="BK683" i="5"/>
  <c r="BK1360" i="5"/>
  <c r="BK1497" i="5"/>
  <c r="J812" i="5"/>
  <c r="BK1715" i="5"/>
  <c r="J661" i="5"/>
  <c r="BK327" i="6"/>
  <c r="J90" i="7"/>
  <c r="J145" i="9"/>
  <c r="BK125" i="9"/>
  <c r="J219" i="10"/>
  <c r="J449" i="12"/>
  <c r="J320" i="12"/>
  <c r="BK214" i="12"/>
  <c r="J407" i="14"/>
  <c r="BK324" i="14"/>
  <c r="BK535" i="14"/>
  <c r="J101" i="16"/>
  <c r="BK93" i="17"/>
  <c r="BK463" i="18"/>
  <c r="BK661" i="18"/>
  <c r="BK420" i="18"/>
  <c r="J399" i="18"/>
  <c r="J613" i="18"/>
  <c r="J207" i="20"/>
  <c r="BK120" i="21"/>
  <c r="BK846" i="22"/>
  <c r="J349" i="22"/>
  <c r="BK555" i="22"/>
  <c r="J342" i="22"/>
  <c r="BK108" i="22"/>
  <c r="J614" i="22"/>
  <c r="BK425" i="22"/>
  <c r="BK816" i="22"/>
  <c r="J357" i="22"/>
  <c r="BK133" i="22"/>
  <c r="J511" i="22"/>
  <c r="BK110" i="25"/>
  <c r="BK882" i="26"/>
  <c r="J804" i="26"/>
  <c r="J658" i="26"/>
  <c r="BK1221" i="26"/>
  <c r="J379" i="26"/>
  <c r="J1768" i="26"/>
  <c r="BK1640" i="26"/>
  <c r="BK120" i="29"/>
  <c r="BK109" i="30"/>
  <c r="J134" i="31"/>
  <c r="J387" i="31"/>
  <c r="BK225" i="33"/>
  <c r="BK323" i="34"/>
  <c r="BK321" i="34"/>
  <c r="BK219" i="34"/>
  <c r="BK124" i="35"/>
  <c r="J235" i="40"/>
  <c r="J162" i="40"/>
  <c r="J168" i="41"/>
  <c r="J174" i="47"/>
  <c r="BK360" i="48"/>
  <c r="J314" i="48"/>
  <c r="J117" i="49"/>
  <c r="BK135" i="51"/>
  <c r="BK189" i="53"/>
  <c r="BK100" i="53"/>
  <c r="J106" i="56"/>
  <c r="BK99" i="57"/>
  <c r="J127" i="58"/>
  <c r="J146" i="58"/>
  <c r="J131" i="58"/>
  <c r="BK160" i="60"/>
  <c r="BK156" i="60"/>
  <c r="J192" i="61"/>
  <c r="J171" i="62"/>
  <c r="J160" i="63"/>
  <c r="J109" i="64"/>
  <c r="BK84" i="4"/>
  <c r="BK575" i="5"/>
  <c r="J1420" i="5"/>
  <c r="J1775" i="5"/>
  <c r="BK1441" i="5"/>
  <c r="J1274" i="5"/>
  <c r="J143" i="6"/>
  <c r="J160" i="6"/>
  <c r="J265" i="9"/>
  <c r="J366" i="9"/>
  <c r="J194" i="10"/>
  <c r="BK147" i="10"/>
  <c r="BK438" i="12"/>
  <c r="J108" i="12"/>
  <c r="J742" i="14"/>
  <c r="J272" i="14"/>
  <c r="J527" i="14"/>
  <c r="BK125" i="18"/>
  <c r="BK855" i="18"/>
  <c r="BK598" i="18"/>
  <c r="BK141" i="20"/>
  <c r="J105" i="21"/>
  <c r="BK781" i="22"/>
  <c r="J578" i="22"/>
  <c r="J112" i="25"/>
  <c r="BK1504" i="26"/>
  <c r="J1777" i="26"/>
  <c r="BK1521" i="26"/>
  <c r="BK124" i="26"/>
  <c r="J235" i="26"/>
  <c r="BK476" i="26"/>
  <c r="J114" i="30"/>
  <c r="BK144" i="35"/>
  <c r="J89" i="36"/>
  <c r="J142" i="38"/>
  <c r="J108" i="39"/>
  <c r="BK125" i="42"/>
  <c r="BK84" i="45"/>
  <c r="BK391" i="48"/>
  <c r="BK284" i="48"/>
  <c r="BK302" i="49"/>
  <c r="BK243" i="49"/>
  <c r="J111" i="57"/>
  <c r="BK127" i="58"/>
  <c r="J243" i="60"/>
  <c r="BK196" i="60"/>
  <c r="J164" i="63"/>
  <c r="BK1710" i="5"/>
  <c r="J885" i="5"/>
  <c r="BK1341" i="5"/>
  <c r="BK792" i="5"/>
  <c r="BK1029" i="5"/>
  <c r="J768" i="5"/>
  <c r="BK1074" i="5"/>
  <c r="J297" i="6"/>
  <c r="J198" i="6"/>
  <c r="BK355" i="9"/>
  <c r="BK160" i="9"/>
  <c r="J117" i="9"/>
  <c r="BK222" i="10"/>
  <c r="J532" i="12"/>
  <c r="J332" i="12"/>
  <c r="BK669" i="14"/>
  <c r="J655" i="14"/>
  <c r="J521" i="14"/>
  <c r="J927" i="18"/>
  <c r="BK981" i="18"/>
  <c r="J792" i="18"/>
  <c r="J525" i="18"/>
  <c r="J153" i="21"/>
  <c r="BK97" i="21"/>
  <c r="BK637" i="22"/>
  <c r="BK303" i="22"/>
  <c r="BK191" i="22"/>
  <c r="J117" i="24"/>
  <c r="J115" i="25"/>
  <c r="BK1680" i="26"/>
  <c r="BK1277" i="26"/>
  <c r="BK721" i="26"/>
  <c r="J1178" i="26"/>
  <c r="BK1006" i="26"/>
  <c r="BK106" i="30"/>
  <c r="BK182" i="31"/>
  <c r="BK361" i="33"/>
  <c r="J277" i="34"/>
  <c r="J265" i="34"/>
  <c r="J126" i="36"/>
  <c r="J121" i="38"/>
  <c r="BK101" i="39"/>
  <c r="BK177" i="40"/>
  <c r="J161" i="42"/>
  <c r="BK137" i="47"/>
  <c r="BK206" i="48"/>
  <c r="BK240" i="48"/>
  <c r="J315" i="49"/>
  <c r="BK94" i="53"/>
  <c r="J155" i="57"/>
  <c r="J163" i="58"/>
  <c r="BK136" i="58"/>
  <c r="BK172" i="60"/>
  <c r="BK220" i="60"/>
  <c r="J144" i="63"/>
  <c r="BK87" i="2"/>
  <c r="BK699" i="5"/>
  <c r="BK1020" i="5"/>
  <c r="BK1100" i="5"/>
  <c r="BK1042" i="5"/>
  <c r="BK296" i="6"/>
  <c r="J322" i="9"/>
  <c r="J174" i="9"/>
  <c r="J260" i="10"/>
  <c r="J264" i="10"/>
  <c r="BK92" i="11"/>
  <c r="BK162" i="12"/>
  <c r="BK611" i="14"/>
  <c r="J617" i="14"/>
  <c r="BK488" i="14"/>
  <c r="BK829" i="18"/>
  <c r="BK283" i="18"/>
  <c r="J784" i="18"/>
  <c r="BK96" i="21"/>
  <c r="BK588" i="22"/>
  <c r="J611" i="22"/>
  <c r="BK120" i="24"/>
  <c r="BK567" i="26"/>
  <c r="BK218" i="26"/>
  <c r="J352" i="26"/>
  <c r="J836" i="26"/>
  <c r="J144" i="30"/>
  <c r="BK185" i="32"/>
  <c r="J306" i="33"/>
  <c r="J294" i="33"/>
  <c r="BK337" i="34"/>
  <c r="J126" i="35"/>
  <c r="J167" i="37"/>
  <c r="BK133" i="38"/>
  <c r="J89" i="39"/>
  <c r="BK159" i="40"/>
  <c r="BK180" i="41"/>
  <c r="J36" i="44"/>
  <c r="AW105" i="1"/>
  <c r="BK287" i="49"/>
  <c r="J194" i="53"/>
  <c r="BK96" i="56"/>
  <c r="BK184" i="58"/>
  <c r="J221" i="60"/>
  <c r="BK192" i="60"/>
  <c r="BK126" i="63"/>
  <c r="J1670" i="5"/>
  <c r="BK789" i="5"/>
  <c r="BK1434" i="5"/>
  <c r="BK689" i="5"/>
  <c r="J1915" i="5"/>
  <c r="J1604" i="5"/>
  <c r="J1298" i="5"/>
  <c r="BK194" i="6"/>
  <c r="J261" i="6"/>
  <c r="BK340" i="9"/>
  <c r="BK337" i="9"/>
  <c r="J296" i="10"/>
  <c r="J299" i="10"/>
  <c r="BK133" i="11"/>
  <c r="BK137" i="12"/>
  <c r="BK696" i="14"/>
  <c r="BK277" i="14"/>
  <c r="J255" i="14"/>
  <c r="J93" i="17"/>
  <c r="BK201" i="18"/>
  <c r="J314" i="18"/>
  <c r="BK914" i="18"/>
  <c r="BK555" i="18"/>
  <c r="J167" i="21"/>
  <c r="BK124" i="21"/>
  <c r="BK236" i="22"/>
  <c r="BK605" i="22"/>
  <c r="J125" i="25"/>
  <c r="BK1454" i="26"/>
  <c r="BK564" i="26"/>
  <c r="BK263" i="26"/>
  <c r="BK178" i="26"/>
  <c r="BK1833" i="26"/>
  <c r="J90" i="27"/>
  <c r="J100" i="30"/>
  <c r="J272" i="31"/>
  <c r="BK338" i="31"/>
  <c r="BK219" i="33"/>
  <c r="J176" i="33"/>
  <c r="BK309" i="34"/>
  <c r="BK151" i="35"/>
  <c r="BK185" i="36"/>
  <c r="BK148" i="38"/>
  <c r="J125" i="39"/>
  <c r="BK139" i="41"/>
  <c r="BK127" i="42"/>
  <c r="BK110" i="42"/>
  <c r="BK94" i="46"/>
  <c r="BK177" i="48"/>
  <c r="J189" i="48"/>
  <c r="J96" i="53"/>
  <c r="BK95" i="56"/>
  <c r="J182" i="58"/>
  <c r="BK247" i="60"/>
  <c r="J101" i="60"/>
  <c r="J140" i="63"/>
  <c r="BK98" i="64"/>
  <c r="BK1306" i="5"/>
  <c r="BK1188" i="5"/>
  <c r="J149" i="6"/>
  <c r="BK204" i="9"/>
  <c r="BK306" i="9"/>
  <c r="BK268" i="10"/>
  <c r="J152" i="10"/>
  <c r="J468" i="12"/>
  <c r="J153" i="12"/>
  <c r="BK314" i="14"/>
  <c r="BK464" i="14"/>
  <c r="J479" i="14"/>
  <c r="BK172" i="18"/>
  <c r="J689" i="18"/>
  <c r="J764" i="18"/>
  <c r="J194" i="20"/>
  <c r="BK110" i="21"/>
  <c r="J725" i="22"/>
  <c r="BK834" i="22"/>
  <c r="J164" i="22"/>
  <c r="BK1626" i="26"/>
  <c r="BK1650" i="26"/>
  <c r="J1680" i="26"/>
  <c r="BK254" i="31"/>
  <c r="BK283" i="33"/>
  <c r="J349" i="34"/>
  <c r="BK93" i="35"/>
  <c r="J168" i="38"/>
  <c r="BK109" i="39"/>
  <c r="J183" i="41"/>
  <c r="J119" i="42"/>
  <c r="BK142" i="48"/>
  <c r="J102" i="48"/>
  <c r="J101" i="49"/>
  <c r="J148" i="49"/>
  <c r="J118" i="57"/>
  <c r="J158" i="58"/>
  <c r="BK218" i="60"/>
  <c r="BK187" i="60"/>
  <c r="J106" i="62"/>
  <c r="J89" i="64"/>
  <c r="J1289" i="5"/>
  <c r="BK1365" i="5"/>
  <c r="J1249" i="5"/>
  <c r="BK1541" i="5"/>
  <c r="J1333" i="5"/>
  <c r="BK203" i="6"/>
  <c r="J151" i="6"/>
  <c r="J409" i="9"/>
  <c r="BK328" i="9"/>
  <c r="J334" i="9"/>
  <c r="BK230" i="10"/>
  <c r="BK127" i="10"/>
  <c r="BK153" i="12"/>
  <c r="J293" i="12"/>
  <c r="BK602" i="14"/>
  <c r="BK631" i="14"/>
  <c r="J645" i="14"/>
  <c r="F39" i="15"/>
  <c r="BD71" i="1"/>
  <c r="BK675" i="18"/>
  <c r="BK152" i="18"/>
  <c r="BK767" i="18"/>
  <c r="J90" i="19"/>
  <c r="BK192" i="20"/>
  <c r="J127" i="21"/>
  <c r="BK407" i="22"/>
  <c r="BK666" i="22"/>
  <c r="BK688" i="22"/>
  <c r="J226" i="22"/>
  <c r="BK672" i="22"/>
  <c r="J120" i="24"/>
  <c r="BK125" i="25"/>
  <c r="BK1855" i="26"/>
  <c r="BK1354" i="26"/>
  <c r="J218" i="26"/>
  <c r="J1393" i="26"/>
  <c r="J360" i="26"/>
  <c r="J1163" i="26"/>
  <c r="J1856" i="26"/>
  <c r="J1089" i="26"/>
  <c r="BK650" i="26"/>
  <c r="BK1118" i="26"/>
  <c r="BK90" i="27"/>
  <c r="J147" i="30"/>
  <c r="BK100" i="30"/>
  <c r="J281" i="31"/>
  <c r="BK344" i="31"/>
  <c r="J117" i="32"/>
  <c r="J368" i="33"/>
  <c r="BK245" i="33"/>
  <c r="BK297" i="33"/>
  <c r="BK95" i="33"/>
  <c r="BK307" i="34"/>
  <c r="BK191" i="34"/>
  <c r="BK126" i="35"/>
  <c r="J165" i="36"/>
  <c r="BK168" i="38"/>
  <c r="J172" i="38"/>
  <c r="BK96" i="39"/>
  <c r="BK257" i="40"/>
  <c r="J204" i="41"/>
  <c r="BK195" i="41"/>
  <c r="J166" i="41"/>
  <c r="BK127" i="41"/>
  <c r="J153" i="41"/>
  <c r="J189" i="51"/>
  <c r="BK152" i="51"/>
  <c r="BK191" i="51"/>
  <c r="J146" i="51"/>
  <c r="BK109" i="52"/>
  <c r="BK151" i="53"/>
  <c r="BK170" i="53"/>
  <c r="BK252" i="60"/>
  <c r="J160" i="60"/>
  <c r="J167" i="60"/>
  <c r="J128" i="61"/>
  <c r="J150" i="62"/>
  <c r="J167" i="63"/>
  <c r="J103" i="64"/>
  <c r="J88" i="2"/>
  <c r="J626" i="5"/>
  <c r="BK1265" i="5"/>
  <c r="J1025" i="5"/>
  <c r="J1051" i="5"/>
  <c r="J1124" i="5"/>
  <c r="BK1036" i="5"/>
  <c r="BK299" i="5"/>
  <c r="BK678" i="5"/>
  <c r="BK214" i="6"/>
  <c r="F38" i="7"/>
  <c r="BC61" i="1" s="1"/>
  <c r="J99" i="10"/>
  <c r="J120" i="12"/>
  <c r="BK689" i="14"/>
  <c r="BK753" i="14"/>
  <c r="J583" i="14"/>
  <c r="J128" i="16"/>
  <c r="BK500" i="18"/>
  <c r="BK634" i="22"/>
  <c r="J850" i="22"/>
  <c r="J268" i="22"/>
  <c r="J104" i="25"/>
  <c r="J156" i="26"/>
  <c r="J116" i="26"/>
  <c r="BK1618" i="26"/>
  <c r="BK1393" i="26"/>
  <c r="J780" i="26"/>
  <c r="J302" i="26"/>
  <c r="BK179" i="29"/>
  <c r="J128" i="30"/>
  <c r="J172" i="31"/>
  <c r="BK225" i="31"/>
  <c r="J375" i="33"/>
  <c r="BK222" i="33"/>
  <c r="BK289" i="34"/>
  <c r="J323" i="34"/>
  <c r="J121" i="35"/>
  <c r="BK156" i="38"/>
  <c r="J237" i="40"/>
  <c r="BK136" i="42"/>
  <c r="J122" i="42"/>
  <c r="BK148" i="47"/>
  <c r="BK268" i="48"/>
  <c r="J161" i="48"/>
  <c r="J328" i="49"/>
  <c r="BK116" i="53"/>
  <c r="BK106" i="56"/>
  <c r="BK180" i="58"/>
  <c r="J260" i="60"/>
  <c r="BK254" i="60"/>
  <c r="J121" i="61"/>
  <c r="J129" i="63"/>
  <c r="BK204" i="31"/>
  <c r="J270" i="34"/>
  <c r="BK152" i="35"/>
  <c r="BK148" i="36"/>
  <c r="J135" i="37"/>
  <c r="J90" i="38"/>
  <c r="J113" i="39"/>
  <c r="BK251" i="40"/>
  <c r="BK1002" i="5"/>
  <c r="J1320" i="5"/>
  <c r="BK1937" i="5"/>
  <c r="BK466" i="5"/>
  <c r="BK283" i="6"/>
  <c r="BK91" i="8"/>
  <c r="BK237" i="9"/>
  <c r="J170" i="9"/>
  <c r="BK152" i="10"/>
  <c r="J602" i="12"/>
  <c r="BK522" i="12"/>
  <c r="J739" i="14"/>
  <c r="J258" i="14"/>
  <c r="J404" i="14"/>
  <c r="J506" i="14"/>
  <c r="BK543" i="14"/>
  <c r="J137" i="16"/>
  <c r="BK108" i="17"/>
  <c r="BK792" i="18"/>
  <c r="J325" i="18"/>
  <c r="BK668" i="18"/>
  <c r="BK582" i="18"/>
  <c r="BK129" i="20"/>
  <c r="BK125" i="21"/>
  <c r="J675" i="22"/>
  <c r="BK705" i="22"/>
  <c r="J489" i="22"/>
  <c r="BK151" i="22"/>
  <c r="J634" i="22"/>
  <c r="J446" i="22"/>
  <c r="J298" i="22"/>
  <c r="BK128" i="22"/>
  <c r="J759" i="22"/>
  <c r="J705" i="22"/>
  <c r="J1602" i="26"/>
  <c r="BK946" i="26"/>
  <c r="BK940" i="26"/>
  <c r="BK1786" i="26"/>
  <c r="J744" i="26"/>
  <c r="J642" i="26"/>
  <c r="J176" i="29"/>
  <c r="BK98" i="30"/>
  <c r="BK392" i="31"/>
  <c r="BK260" i="31"/>
  <c r="BK178" i="32"/>
  <c r="J152" i="33"/>
  <c r="BK275" i="33"/>
  <c r="BK280" i="34"/>
  <c r="J280" i="34"/>
  <c r="BK93" i="34"/>
  <c r="J169" i="35"/>
  <c r="BK116" i="39"/>
  <c r="J251" i="40"/>
  <c r="J132" i="41"/>
  <c r="BK141" i="47"/>
  <c r="J186" i="48"/>
  <c r="J142" i="48"/>
  <c r="BK114" i="48"/>
  <c r="J251" i="49"/>
  <c r="J102" i="51"/>
  <c r="J126" i="53"/>
  <c r="BK106" i="53"/>
  <c r="BK142" i="57"/>
  <c r="J156" i="58"/>
  <c r="J175" i="58"/>
  <c r="J246" i="60"/>
  <c r="J258" i="60"/>
  <c r="BK204" i="60"/>
  <c r="J122" i="62"/>
  <c r="J121" i="63"/>
  <c r="BK111" i="63"/>
  <c r="BK91" i="64"/>
  <c r="BK1670" i="5"/>
  <c r="J130" i="5"/>
  <c r="J1032" i="5"/>
  <c r="J473" i="5"/>
  <c r="BK372" i="5"/>
  <c r="J443" i="5"/>
  <c r="J317" i="6"/>
  <c r="BK225" i="6"/>
  <c r="J191" i="9"/>
  <c r="J245" i="9"/>
  <c r="BK220" i="10"/>
  <c r="BK205" i="12"/>
  <c r="BK316" i="12"/>
  <c r="BK435" i="14"/>
  <c r="J342" i="14"/>
  <c r="J396" i="14"/>
  <c r="J702" i="18"/>
  <c r="BK275" i="18"/>
  <c r="J692" i="18"/>
  <c r="J443" i="18"/>
  <c r="BK150" i="21"/>
  <c r="BK542" i="22"/>
  <c r="J657" i="22"/>
  <c r="J205" i="22"/>
  <c r="J1614" i="26"/>
  <c r="BK1655" i="26"/>
  <c r="BK269" i="26"/>
  <c r="J917" i="26"/>
  <c r="BK813" i="26"/>
  <c r="J104" i="29"/>
  <c r="BK137" i="30"/>
  <c r="BK304" i="31"/>
  <c r="J358" i="33"/>
  <c r="BK306" i="33"/>
  <c r="BK217" i="34"/>
  <c r="BK157" i="34"/>
  <c r="J154" i="36"/>
  <c r="J138" i="37"/>
  <c r="J118" i="39"/>
  <c r="J225" i="40"/>
  <c r="BK155" i="42"/>
  <c r="F38" i="43"/>
  <c r="BC104" i="1"/>
  <c r="J317" i="49"/>
  <c r="BK126" i="53"/>
  <c r="BK98" i="56"/>
  <c r="J92" i="58"/>
  <c r="BK261" i="60"/>
  <c r="BK219" i="60"/>
  <c r="BK163" i="63"/>
  <c r="BK107" i="64"/>
  <c r="J600" i="5"/>
  <c r="J1085" i="5"/>
  <c r="J597" i="5"/>
  <c r="J1865" i="5"/>
  <c r="J1743" i="5"/>
  <c r="BK1270" i="5"/>
  <c r="J285" i="6"/>
  <c r="J237" i="9"/>
  <c r="J429" i="9"/>
  <c r="BK177" i="9"/>
  <c r="J234" i="10"/>
  <c r="BK121" i="11"/>
  <c r="J159" i="12"/>
  <c r="BK336" i="12"/>
  <c r="BK571" i="14"/>
  <c r="BK458" i="14"/>
  <c r="J458" i="14"/>
  <c r="J110" i="17"/>
  <c r="J960" i="18"/>
  <c r="BK288" i="18"/>
  <c r="BK848" i="18"/>
  <c r="BK132" i="20"/>
  <c r="BK104" i="20"/>
  <c r="J823" i="22"/>
  <c r="BK262" i="22"/>
  <c r="J834" i="22"/>
  <c r="BK711" i="22"/>
  <c r="J128" i="25"/>
  <c r="J1450" i="26"/>
  <c r="J788" i="26"/>
  <c r="J159" i="26"/>
  <c r="BK113" i="26"/>
  <c r="BK505" i="26"/>
  <c r="J476" i="26"/>
  <c r="J101" i="29"/>
  <c r="J354" i="31"/>
  <c r="BK277" i="33"/>
  <c r="BK127" i="33"/>
  <c r="BK298" i="34"/>
  <c r="J157" i="35"/>
  <c r="BK151" i="37"/>
  <c r="BK120" i="39"/>
  <c r="J139" i="40"/>
  <c r="BK193" i="41"/>
  <c r="F39" i="44"/>
  <c r="BD105" i="1" s="1"/>
  <c r="J166" i="49"/>
  <c r="J141" i="53"/>
  <c r="J139" i="57"/>
  <c r="J512" i="5"/>
  <c r="BK525" i="5"/>
  <c r="BK190" i="5"/>
  <c r="J1467" i="5"/>
  <c r="J237" i="6"/>
  <c r="J153" i="6"/>
  <c r="J274" i="9"/>
  <c r="J280" i="9"/>
  <c r="BK195" i="9"/>
  <c r="J295" i="10"/>
  <c r="J226" i="10"/>
  <c r="J141" i="11"/>
  <c r="BK368" i="12"/>
  <c r="BK430" i="14"/>
  <c r="BK342" i="14"/>
  <c r="BK305" i="14"/>
  <c r="BK709" i="18"/>
  <c r="BK227" i="18"/>
  <c r="J406" i="18"/>
  <c r="J125" i="21"/>
  <c r="BK585" i="22"/>
  <c r="J104" i="24"/>
  <c r="J1654" i="26"/>
  <c r="J1128" i="26"/>
  <c r="BK1324" i="26"/>
  <c r="J1747" i="26"/>
  <c r="J1421" i="26"/>
  <c r="J92" i="28"/>
  <c r="BK167" i="30"/>
  <c r="J262" i="31"/>
  <c r="BK149" i="32"/>
  <c r="J343" i="33"/>
  <c r="J191" i="34"/>
  <c r="BK223" i="34"/>
  <c r="BK106" i="36"/>
  <c r="J132" i="37"/>
  <c r="J109" i="38"/>
  <c r="BK144" i="40"/>
  <c r="BK122" i="42"/>
  <c r="J161" i="46"/>
  <c r="J400" i="48"/>
  <c r="BK383" i="48"/>
  <c r="J315" i="48"/>
  <c r="J325" i="49"/>
  <c r="J123" i="53"/>
  <c r="J105" i="56"/>
  <c r="BK105" i="58"/>
  <c r="BK137" i="60"/>
  <c r="J128" i="60"/>
  <c r="BK148" i="63"/>
  <c r="AS100" i="1"/>
  <c r="BK1405" i="5"/>
  <c r="BK312" i="5"/>
  <c r="BK1404" i="5"/>
  <c r="J974" i="5"/>
  <c r="J1223" i="5"/>
  <c r="J204" i="6"/>
  <c r="J255" i="6"/>
  <c r="J395" i="9"/>
  <c r="J254" i="10"/>
  <c r="J105" i="10"/>
  <c r="BK617" i="12"/>
  <c r="BK334" i="12"/>
  <c r="BK617" i="14"/>
  <c r="J339" i="14"/>
  <c r="J240" i="14"/>
  <c r="BK110" i="17"/>
  <c r="BK876" i="18"/>
  <c r="BK395" i="18"/>
  <c r="J675" i="18"/>
  <c r="J425" i="18"/>
  <c r="J222" i="20"/>
  <c r="J134" i="21"/>
  <c r="BK808" i="22"/>
  <c r="J191" i="22"/>
  <c r="BK354" i="22"/>
  <c r="J110" i="25"/>
  <c r="J1444" i="26"/>
  <c r="J1318" i="26"/>
  <c r="BK903" i="26"/>
  <c r="J1372" i="26"/>
  <c r="J981" i="26"/>
  <c r="BK1474" i="26"/>
  <c r="J120" i="29"/>
  <c r="BK105" i="30"/>
  <c r="BK277" i="31"/>
  <c r="J173" i="32"/>
  <c r="J161" i="33"/>
  <c r="BK178" i="34"/>
  <c r="BK363" i="34"/>
  <c r="BK208" i="36"/>
  <c r="J159" i="37"/>
  <c r="J104" i="38"/>
  <c r="BK197" i="40"/>
  <c r="BK164" i="42"/>
  <c r="J99" i="42"/>
  <c r="J125" i="46"/>
  <c r="J383" i="48"/>
  <c r="J300" i="48"/>
  <c r="BK247" i="49"/>
  <c r="F37" i="55"/>
  <c r="BD118" i="1"/>
  <c r="BK217" i="60"/>
  <c r="BK244" i="60"/>
  <c r="BK156" i="63"/>
  <c r="J1816" i="5"/>
  <c r="BK1063" i="5"/>
  <c r="J1066" i="5"/>
  <c r="BK1195" i="5"/>
  <c r="J1622" i="5"/>
  <c r="BK1913" i="5"/>
  <c r="J792" i="5"/>
  <c r="J201" i="6"/>
  <c r="BK105" i="6"/>
  <c r="BK207" i="9"/>
  <c r="J136" i="9"/>
  <c r="J230" i="10"/>
  <c r="BK109" i="11"/>
  <c r="J237" i="12"/>
  <c r="J469" i="14"/>
  <c r="J146" i="14"/>
  <c r="J134" i="16"/>
  <c r="J683" i="18"/>
  <c r="BK491" i="18"/>
  <c r="BK585" i="18"/>
  <c r="BK237" i="20"/>
  <c r="BK617" i="22"/>
  <c r="J789" i="22"/>
  <c r="J540" i="22"/>
  <c r="J1369" i="26"/>
  <c r="J1263" i="26"/>
  <c r="BK582" i="26"/>
  <c r="BK694" i="26"/>
  <c r="J1716" i="26"/>
  <c r="J405" i="26"/>
  <c r="F39" i="27"/>
  <c r="BD86" i="1" s="1"/>
  <c r="BK157" i="30"/>
  <c r="J321" i="31"/>
  <c r="J178" i="32"/>
  <c r="J143" i="33"/>
  <c r="J285" i="33"/>
  <c r="J148" i="35"/>
  <c r="BK126" i="36"/>
  <c r="BK116" i="38"/>
  <c r="BK225" i="40"/>
  <c r="J195" i="41"/>
  <c r="BK134" i="42"/>
  <c r="J87" i="46"/>
  <c r="BK320" i="48"/>
  <c r="BK334" i="49"/>
  <c r="BK182" i="53"/>
  <c r="BK145" i="57"/>
  <c r="BK118" i="58"/>
  <c r="BK167" i="60"/>
  <c r="BK99" i="61"/>
  <c r="J100" i="63"/>
  <c r="BK1922" i="5"/>
  <c r="BK568" i="5"/>
  <c r="J833" i="5"/>
  <c r="J1409" i="5"/>
  <c r="J1936" i="5"/>
  <c r="BK449" i="5"/>
  <c r="BK309" i="6"/>
  <c r="BK259" i="6"/>
  <c r="J255" i="9"/>
  <c r="J422" i="9"/>
  <c r="J107" i="10"/>
  <c r="J155" i="10"/>
  <c r="BK538" i="12"/>
  <c r="BK404" i="14"/>
  <c r="BK240" i="14"/>
  <c r="BK538" i="14"/>
  <c r="J126" i="17"/>
  <c r="J535" i="18"/>
  <c r="BK216" i="18"/>
  <c r="BK576" i="18"/>
  <c r="BK229" i="20"/>
  <c r="BK99" i="20"/>
  <c r="J97" i="21"/>
  <c r="J319" i="22"/>
  <c r="BK247" i="22"/>
  <c r="BK799" i="22"/>
  <c r="J519" i="22"/>
  <c r="J691" i="22"/>
  <c r="J101" i="24"/>
  <c r="J92" i="25"/>
  <c r="BK1433" i="26"/>
  <c r="BK542" i="26"/>
  <c r="BK576" i="26"/>
  <c r="J946" i="26"/>
  <c r="BK1047" i="26"/>
  <c r="J1070" i="26"/>
  <c r="J519" i="26"/>
  <c r="BK336" i="26"/>
  <c r="BK1622" i="26"/>
  <c r="BK857" i="26"/>
  <c r="J109" i="29"/>
  <c r="J120" i="30"/>
  <c r="BK177" i="31"/>
  <c r="BK265" i="31"/>
  <c r="BK176" i="32"/>
  <c r="BK267" i="33"/>
  <c r="J225" i="33"/>
  <c r="J149" i="33"/>
  <c r="BK248" i="33"/>
  <c r="J244" i="34"/>
  <c r="J151" i="34"/>
  <c r="BK96" i="35"/>
  <c r="J133" i="38"/>
  <c r="J131" i="38"/>
  <c r="J101" i="39"/>
  <c r="J94" i="40"/>
  <c r="BK139" i="40"/>
  <c r="BK109" i="41"/>
  <c r="J193" i="41"/>
  <c r="J161" i="41"/>
  <c r="BK130" i="41"/>
  <c r="BK95" i="41"/>
  <c r="J97" i="41"/>
  <c r="BK96" i="42"/>
  <c r="J151" i="42"/>
  <c r="J129" i="42"/>
  <c r="BK100" i="42"/>
  <c r="BK154" i="46"/>
  <c r="J147" i="46"/>
  <c r="BK125" i="46"/>
  <c r="J154" i="46"/>
  <c r="BK96" i="46"/>
  <c r="BK121" i="47"/>
  <c r="J133" i="47"/>
  <c r="BK133" i="47"/>
  <c r="J393" i="48"/>
  <c r="J341" i="48"/>
  <c r="J293" i="48"/>
  <c r="J218" i="48"/>
  <c r="J139" i="48"/>
  <c r="BK363" i="48"/>
  <c r="J327" i="48"/>
  <c r="BK265" i="48"/>
  <c r="J206" i="48"/>
  <c r="J148" i="48"/>
  <c r="BK397" i="48"/>
  <c r="J260" i="48"/>
  <c r="J429" i="48"/>
  <c r="J262" i="48"/>
  <c r="J358" i="49"/>
  <c r="J284" i="49"/>
  <c r="J236" i="49"/>
  <c r="BK356" i="49"/>
  <c r="J232" i="49"/>
  <c r="BK268" i="49"/>
  <c r="BK134" i="49"/>
  <c r="BK161" i="49"/>
  <c r="BK127" i="50"/>
  <c r="BK108" i="50"/>
  <c r="BK135" i="50"/>
  <c r="BK121" i="50"/>
  <c r="J112" i="50"/>
  <c r="BK98" i="50"/>
  <c r="J93" i="50"/>
  <c r="BK210" i="51"/>
  <c r="BK195" i="51"/>
  <c r="BK178" i="51"/>
  <c r="J176" i="51"/>
  <c r="J155" i="51"/>
  <c r="J129" i="51"/>
  <c r="BK106" i="51"/>
  <c r="J195" i="51"/>
  <c r="J185" i="51"/>
  <c r="J169" i="51"/>
  <c r="BK149" i="51"/>
  <c r="J117" i="51"/>
  <c r="J94" i="51"/>
  <c r="BK198" i="53"/>
  <c r="J110" i="53"/>
  <c r="BK149" i="53"/>
  <c r="J191" i="53"/>
  <c r="BK123" i="53"/>
  <c r="F34" i="55"/>
  <c r="BA118" i="1"/>
  <c r="BK114" i="58"/>
  <c r="BK232" i="60"/>
  <c r="BK189" i="60"/>
  <c r="J261" i="60"/>
  <c r="BK224" i="60"/>
  <c r="J142" i="60"/>
  <c r="BK101" i="60"/>
  <c r="BK241" i="60"/>
  <c r="BK128" i="60"/>
  <c r="J115" i="61"/>
  <c r="J181" i="63"/>
  <c r="BK153" i="63"/>
  <c r="J133" i="63"/>
  <c r="BK88" i="2"/>
  <c r="J1913" i="5"/>
  <c r="BK967" i="5"/>
  <c r="BK434" i="5"/>
  <c r="J1366" i="5"/>
  <c r="J1405" i="5"/>
  <c r="J866" i="5"/>
  <c r="BK651" i="5"/>
  <c r="J186" i="5"/>
  <c r="BK1712" i="5"/>
  <c r="J1379" i="5"/>
  <c r="J1717" i="5"/>
  <c r="J1181" i="5"/>
  <c r="BK266" i="5"/>
  <c r="BK315" i="6"/>
  <c r="BK257" i="6"/>
  <c r="J245" i="6"/>
  <c r="BK403" i="9"/>
  <c r="BK139" i="9"/>
  <c r="BK128" i="9"/>
  <c r="J241" i="9"/>
  <c r="J318" i="9"/>
  <c r="J270" i="10"/>
  <c r="J250" i="10"/>
  <c r="BK257" i="10"/>
  <c r="J240" i="10"/>
  <c r="BK161" i="10"/>
  <c r="BK124" i="11"/>
  <c r="BK405" i="12"/>
  <c r="J486" i="12"/>
  <c r="J242" i="12"/>
  <c r="J276" i="12"/>
  <c r="J744" i="14"/>
  <c r="BK580" i="14"/>
  <c r="BK269" i="14"/>
  <c r="J612" i="14"/>
  <c r="J481" i="14"/>
  <c r="J532" i="14"/>
  <c r="BK105" i="14"/>
  <c r="BK94" i="17"/>
  <c r="BK958" i="18"/>
  <c r="BK198" i="18"/>
  <c r="J670" i="18"/>
  <c r="BK438" i="18"/>
  <c r="BK564" i="18"/>
  <c r="J909" i="18"/>
  <c r="BK892" i="18"/>
  <c r="BK302" i="18"/>
  <c r="BK610" i="18"/>
  <c r="BK200" i="20"/>
  <c r="J178" i="20"/>
  <c r="BK137" i="21"/>
  <c r="J171" i="21"/>
  <c r="BK596" i="22"/>
  <c r="J383" i="22"/>
  <c r="J280" i="22"/>
  <c r="J242" i="22"/>
  <c r="BK226" i="22"/>
  <c r="BK732" i="22"/>
  <c r="BK457" i="22"/>
  <c r="BK420" i="22"/>
  <c r="J126" i="24"/>
  <c r="BK123" i="25"/>
  <c r="BK1447" i="26"/>
  <c r="BK852" i="26"/>
  <c r="BK1792" i="26"/>
  <c r="J329" i="26"/>
  <c r="J1361" i="26"/>
  <c r="J989" i="26"/>
  <c r="BK504" i="26"/>
  <c r="BK531" i="26"/>
  <c r="J694" i="26"/>
  <c r="J1340" i="26"/>
  <c r="J1476" i="26"/>
  <c r="BK1203" i="26"/>
  <c r="J178" i="26"/>
  <c r="J107" i="29"/>
  <c r="BK112" i="29"/>
  <c r="J149" i="30"/>
  <c r="BK134" i="31"/>
  <c r="J392" i="31"/>
  <c r="BK206" i="32"/>
  <c r="BK129" i="32"/>
  <c r="BK272" i="33"/>
  <c r="BK216" i="33"/>
  <c r="J168" i="33"/>
  <c r="J95" i="33"/>
  <c r="BK333" i="34"/>
  <c r="J162" i="34"/>
  <c r="J339" i="34"/>
  <c r="BK188" i="35"/>
  <c r="BK172" i="35"/>
  <c r="BK132" i="37"/>
  <c r="BK154" i="37"/>
  <c r="J148" i="38"/>
  <c r="BK160" i="38"/>
  <c r="J139" i="39"/>
  <c r="BK227" i="40"/>
  <c r="BK197" i="41"/>
  <c r="J167" i="42"/>
  <c r="J132" i="42"/>
  <c r="J138" i="46"/>
  <c r="BK112" i="46"/>
  <c r="J375" i="48"/>
  <c r="J191" i="48"/>
  <c r="BK242" i="48"/>
  <c r="J285" i="48"/>
  <c r="J311" i="49"/>
  <c r="BK130" i="49"/>
  <c r="BK94" i="49"/>
  <c r="J90" i="53"/>
  <c r="J92" i="53"/>
  <c r="BK152" i="57"/>
  <c r="J145" i="57"/>
  <c r="J136" i="58"/>
  <c r="J104" i="58"/>
  <c r="J129" i="58"/>
  <c r="BK235" i="60"/>
  <c r="BK89" i="60"/>
  <c r="BK160" i="62"/>
  <c r="J183" i="63"/>
  <c r="J90" i="63"/>
  <c r="BK100" i="64"/>
  <c r="BK1932" i="5"/>
  <c r="BK1386" i="5"/>
  <c r="J902" i="5"/>
  <c r="BK1458" i="5"/>
  <c r="BK1425" i="5"/>
  <c r="BK1252" i="5"/>
  <c r="BK539" i="5"/>
  <c r="J259" i="6"/>
  <c r="J239" i="6"/>
  <c r="BK200" i="6"/>
  <c r="J235" i="6"/>
  <c r="BK122" i="9"/>
  <c r="J168" i="9"/>
  <c r="BK241" i="9"/>
  <c r="J263" i="10"/>
  <c r="J273" i="10"/>
  <c r="J283" i="10"/>
  <c r="J121" i="10"/>
  <c r="J162" i="10"/>
  <c r="BK620" i="12"/>
  <c r="BK390" i="12"/>
  <c r="J147" i="12"/>
  <c r="BK311" i="12"/>
  <c r="J747" i="14"/>
  <c r="BK402" i="14"/>
  <c r="J591" i="14"/>
  <c r="J467" i="14"/>
  <c r="BK98" i="16"/>
  <c r="J125" i="17"/>
  <c r="J886" i="18"/>
  <c r="J261" i="18"/>
  <c r="BK487" i="18"/>
  <c r="J787" i="18"/>
  <c r="J797" i="18"/>
  <c r="J334" i="18"/>
  <c r="BK234" i="20"/>
  <c r="J166" i="20"/>
  <c r="BK142" i="21"/>
  <c r="J547" i="22"/>
  <c r="BK277" i="22"/>
  <c r="BK861" i="22"/>
  <c r="J605" i="22"/>
  <c r="BK345" i="22"/>
  <c r="J139" i="22"/>
  <c r="BK649" i="22"/>
  <c r="BK154" i="22"/>
  <c r="J617" i="22"/>
  <c r="BK298" i="22"/>
  <c r="BK115" i="25"/>
  <c r="BK1364" i="26"/>
  <c r="BK1609" i="26"/>
  <c r="BK729" i="26"/>
  <c r="BK1628" i="26"/>
  <c r="J1636" i="26"/>
  <c r="BK175" i="29"/>
  <c r="BK128" i="30"/>
  <c r="BK391" i="31"/>
  <c r="BK181" i="33"/>
  <c r="J154" i="34"/>
  <c r="J223" i="34"/>
  <c r="J178" i="35"/>
  <c r="J158" i="36"/>
  <c r="BK109" i="36"/>
  <c r="BK167" i="37"/>
  <c r="BK164" i="38"/>
  <c r="J96" i="39"/>
  <c r="J257" i="40"/>
  <c r="BK171" i="41"/>
  <c r="BK105" i="47"/>
  <c r="J380" i="48"/>
  <c r="BK347" i="49"/>
  <c r="BK148" i="49"/>
  <c r="J112" i="53"/>
  <c r="BK87" i="56"/>
  <c r="BK170" i="58"/>
  <c r="J116" i="58"/>
  <c r="BK1936" i="5"/>
  <c r="J1408" i="5"/>
  <c r="J616" i="5"/>
  <c r="BK1396" i="5"/>
  <c r="J1164" i="5"/>
  <c r="J1016" i="5"/>
  <c r="J165" i="5"/>
  <c r="J1922" i="5"/>
  <c r="J1386" i="5"/>
  <c r="BK499" i="5"/>
  <c r="BK1444" i="5"/>
  <c r="BK1207" i="5"/>
  <c r="BK273" i="6"/>
  <c r="J207" i="6"/>
  <c r="BK245" i="9"/>
  <c r="BK322" i="9"/>
  <c r="BK292" i="9"/>
  <c r="J151" i="9"/>
  <c r="J236" i="10"/>
  <c r="J127" i="10"/>
  <c r="BK97" i="10"/>
  <c r="BK131" i="10"/>
  <c r="J615" i="12"/>
  <c r="J208" i="12"/>
  <c r="BK486" i="12"/>
  <c r="BK708" i="14"/>
  <c r="BK739" i="14"/>
  <c r="BK574" i="14"/>
  <c r="BK162" i="14"/>
  <c r="BK370" i="18"/>
  <c r="BK192" i="18"/>
  <c r="BK899" i="18"/>
  <c r="BK227" i="20"/>
  <c r="J182" i="20"/>
  <c r="J122" i="21"/>
  <c r="BK106" i="21"/>
  <c r="J786" i="22"/>
  <c r="BK535" i="22"/>
  <c r="J756" i="22"/>
  <c r="J486" i="22"/>
  <c r="BK1664" i="26"/>
  <c r="J1417" i="26"/>
  <c r="BK1134" i="26"/>
  <c r="BK291" i="26"/>
  <c r="BK1578" i="26"/>
  <c r="J852" i="26"/>
  <c r="J1618" i="26"/>
  <c r="BK642" i="26"/>
  <c r="BK275" i="26"/>
  <c r="BK107" i="29"/>
  <c r="J106" i="30"/>
  <c r="J211" i="31"/>
  <c r="BK214" i="33"/>
  <c r="J315" i="34"/>
  <c r="J182" i="35"/>
  <c r="BK344" i="48"/>
  <c r="J322" i="48"/>
  <c r="BK328" i="49"/>
  <c r="BK176" i="51"/>
  <c r="J101" i="52"/>
  <c r="J135" i="53"/>
  <c r="J88" i="56"/>
  <c r="J150" i="57"/>
  <c r="J178" i="58"/>
  <c r="BK131" i="58"/>
  <c r="J224" i="60"/>
  <c r="J207" i="60"/>
  <c r="J263" i="60"/>
  <c r="J176" i="61"/>
  <c r="BK133" i="63"/>
  <c r="J340" i="5"/>
  <c r="J967" i="5"/>
  <c r="J1352" i="5"/>
  <c r="J1088" i="5"/>
  <c r="J283" i="6"/>
  <c r="J220" i="6"/>
  <c r="BK414" i="9"/>
  <c r="BK111" i="9"/>
  <c r="BK238" i="10"/>
  <c r="J154" i="10"/>
  <c r="J194" i="12"/>
  <c r="F39" i="13"/>
  <c r="BD68" i="1" s="1"/>
  <c r="J635" i="14"/>
  <c r="BK104" i="16"/>
  <c r="BK252" i="18"/>
  <c r="J348" i="18"/>
  <c r="BK760" i="18"/>
  <c r="BK159" i="20"/>
  <c r="BK166" i="21"/>
  <c r="J637" i="22"/>
  <c r="J253" i="22"/>
  <c r="J122" i="25"/>
  <c r="BK828" i="26"/>
  <c r="J263" i="26"/>
  <c r="J618" i="26"/>
  <c r="J1841" i="26"/>
  <c r="BK682" i="26"/>
  <c r="F37" i="28"/>
  <c r="BB87" i="1"/>
  <c r="J361" i="31"/>
  <c r="J165" i="32"/>
  <c r="J212" i="33"/>
  <c r="BK339" i="34"/>
  <c r="J283" i="34"/>
  <c r="J204" i="36"/>
  <c r="BK159" i="37"/>
  <c r="BK110" i="38"/>
  <c r="J217" i="40"/>
  <c r="BK148" i="41"/>
  <c r="J166" i="42"/>
  <c r="BK161" i="47"/>
  <c r="BK297" i="48"/>
  <c r="J169" i="48"/>
  <c r="J153" i="48"/>
  <c r="J182" i="49"/>
  <c r="F36" i="54"/>
  <c r="BC117" i="1" s="1"/>
  <c r="J233" i="60"/>
  <c r="J153" i="60"/>
  <c r="J99" i="61"/>
  <c r="J88" i="63"/>
  <c r="J990" i="5"/>
  <c r="BK1509" i="5"/>
  <c r="J1388" i="5"/>
  <c r="BK1193" i="5"/>
  <c r="J1365" i="5"/>
  <c r="J158" i="6"/>
  <c r="J147" i="6"/>
  <c r="BK168" i="9"/>
  <c r="J125" i="9"/>
  <c r="J289" i="10"/>
  <c r="BK99" i="10"/>
  <c r="BK251" i="12"/>
  <c r="J339" i="12"/>
  <c r="BK724" i="14"/>
  <c r="BK126" i="24"/>
  <c r="J1650" i="26"/>
  <c r="BK1380" i="26"/>
  <c r="J602" i="26"/>
  <c r="BK678" i="26"/>
  <c r="J1709" i="26"/>
  <c r="J1741" i="26"/>
  <c r="J175" i="29"/>
  <c r="J267" i="31"/>
  <c r="J122" i="32"/>
  <c r="J334" i="33"/>
  <c r="J113" i="34"/>
  <c r="J195" i="35"/>
  <c r="BK89" i="36"/>
  <c r="J93" i="38"/>
  <c r="BK230" i="40"/>
  <c r="J179" i="41"/>
  <c r="J96" i="42"/>
  <c r="J167" i="47"/>
  <c r="BK400" i="48"/>
  <c r="J280" i="48"/>
  <c r="J210" i="49"/>
  <c r="BK84" i="55"/>
  <c r="J126" i="57"/>
  <c r="J118" i="58"/>
  <c r="J250" i="60"/>
  <c r="BK87" i="61"/>
  <c r="J90" i="2"/>
  <c r="J1005" i="5"/>
  <c r="J1252" i="5"/>
  <c r="BK157" i="5"/>
  <c r="BK468" i="5"/>
  <c r="BK1226" i="5"/>
  <c r="BK279" i="6"/>
  <c r="BK124" i="6"/>
  <c r="BK103" i="9"/>
  <c r="BK151" i="9"/>
  <c r="J261" i="9"/>
  <c r="J217" i="10"/>
  <c r="J170" i="10"/>
  <c r="BK166" i="12"/>
  <c r="BK512" i="14"/>
  <c r="J280" i="14"/>
  <c r="J112" i="17"/>
  <c r="J235" i="18"/>
  <c r="J810" i="18"/>
  <c r="J148" i="20"/>
  <c r="J216" i="20"/>
  <c r="BK422" i="22"/>
  <c r="J90" i="23"/>
  <c r="BK1345" i="26"/>
  <c r="J1622" i="26"/>
  <c r="J1057" i="26"/>
  <c r="BK1735" i="26"/>
  <c r="F35" i="2" l="1"/>
  <c r="R83" i="2"/>
  <c r="R82" i="2"/>
  <c r="R81" i="2"/>
  <c r="P106" i="5"/>
  <c r="P492" i="5"/>
  <c r="R931" i="5"/>
  <c r="R1639" i="5"/>
  <c r="T1907" i="5"/>
  <c r="T128" i="6"/>
  <c r="R324" i="6"/>
  <c r="R135" i="9"/>
  <c r="R382" i="9"/>
  <c r="R424" i="9"/>
  <c r="P96" i="10"/>
  <c r="T96" i="10"/>
  <c r="P136" i="10"/>
  <c r="R149" i="10"/>
  <c r="T216" i="10"/>
  <c r="R293" i="10"/>
  <c r="T184" i="12"/>
  <c r="P244" i="12"/>
  <c r="P310" i="12"/>
  <c r="P324" i="12"/>
  <c r="R541" i="12"/>
  <c r="T139" i="14"/>
  <c r="P186" i="14"/>
  <c r="R395" i="14"/>
  <c r="R463" i="14"/>
  <c r="BK487" i="14"/>
  <c r="J487" i="14"/>
  <c r="J72" i="14" s="1"/>
  <c r="R650" i="14"/>
  <c r="P746" i="14"/>
  <c r="R778" i="14"/>
  <c r="R777" i="14" s="1"/>
  <c r="R116" i="16"/>
  <c r="R115" i="16" s="1"/>
  <c r="BK100" i="17"/>
  <c r="J100" i="17"/>
  <c r="J67" i="17"/>
  <c r="BK143" i="18"/>
  <c r="P274" i="18"/>
  <c r="BK578" i="18"/>
  <c r="J578" i="18"/>
  <c r="J72" i="18"/>
  <c r="T665" i="18"/>
  <c r="P820" i="18"/>
  <c r="T895" i="18"/>
  <c r="P972" i="18"/>
  <c r="T979" i="18"/>
  <c r="BK119" i="20"/>
  <c r="J119" i="20"/>
  <c r="J68" i="20" s="1"/>
  <c r="BK103" i="21"/>
  <c r="J103" i="21" s="1"/>
  <c r="J67" i="21" s="1"/>
  <c r="T131" i="21"/>
  <c r="T107" i="22"/>
  <c r="R142" i="22"/>
  <c r="R293" i="22"/>
  <c r="P505" i="22"/>
  <c r="BK695" i="22"/>
  <c r="J695" i="22"/>
  <c r="J76" i="22"/>
  <c r="BK812" i="22"/>
  <c r="J812" i="22"/>
  <c r="J79" i="22" s="1"/>
  <c r="R867" i="22"/>
  <c r="T116" i="24"/>
  <c r="T115" i="24" s="1"/>
  <c r="T100" i="25"/>
  <c r="T106" i="26"/>
  <c r="BK290" i="26"/>
  <c r="J290" i="26"/>
  <c r="J63" i="26"/>
  <c r="BK601" i="26"/>
  <c r="J601" i="26" s="1"/>
  <c r="J66" i="26" s="1"/>
  <c r="T1120" i="26"/>
  <c r="T1328" i="26"/>
  <c r="R1520" i="26"/>
  <c r="P1708" i="26"/>
  <c r="T1823" i="26"/>
  <c r="R152" i="29"/>
  <c r="BK102" i="30"/>
  <c r="R116" i="31"/>
  <c r="P168" i="32"/>
  <c r="T142" i="33"/>
  <c r="R280" i="33"/>
  <c r="P338" i="33"/>
  <c r="T92" i="34"/>
  <c r="T211" i="34"/>
  <c r="P286" i="34"/>
  <c r="R311" i="34"/>
  <c r="T115" i="35"/>
  <c r="P181" i="35"/>
  <c r="P180" i="35" s="1"/>
  <c r="BK88" i="36"/>
  <c r="R129" i="36"/>
  <c r="BK191" i="36"/>
  <c r="J191" i="36" s="1"/>
  <c r="J65" i="36" s="1"/>
  <c r="T207" i="36"/>
  <c r="T141" i="37"/>
  <c r="T87" i="38"/>
  <c r="T196" i="40"/>
  <c r="P138" i="41"/>
  <c r="R147" i="41"/>
  <c r="R133" i="46"/>
  <c r="P136" i="47"/>
  <c r="R166" i="47"/>
  <c r="R101" i="48"/>
  <c r="P182" i="48"/>
  <c r="R190" i="48"/>
  <c r="BK276" i="48"/>
  <c r="J276" i="48"/>
  <c r="J70" i="48"/>
  <c r="R396" i="48"/>
  <c r="R116" i="49"/>
  <c r="BK102" i="50"/>
  <c r="J102" i="50" s="1"/>
  <c r="J66" i="50" s="1"/>
  <c r="P93" i="51"/>
  <c r="BK154" i="51"/>
  <c r="J154" i="51" s="1"/>
  <c r="J67" i="51" s="1"/>
  <c r="P85" i="53"/>
  <c r="P84" i="53"/>
  <c r="P83" i="53"/>
  <c r="AU116" i="1" s="1"/>
  <c r="T90" i="56"/>
  <c r="T131" i="57"/>
  <c r="T88" i="58"/>
  <c r="P138" i="58"/>
  <c r="BK86" i="62"/>
  <c r="J86" i="62"/>
  <c r="J61" i="62" s="1"/>
  <c r="T180" i="62"/>
  <c r="T205" i="5"/>
  <c r="P1059" i="5"/>
  <c r="BK1639" i="5"/>
  <c r="J1639" i="5" s="1"/>
  <c r="J81" i="5" s="1"/>
  <c r="R1907" i="5"/>
  <c r="BK104" i="6"/>
  <c r="J104" i="6"/>
  <c r="J66" i="6"/>
  <c r="BK123" i="6"/>
  <c r="J123" i="6" s="1"/>
  <c r="J67" i="6" s="1"/>
  <c r="T238" i="6"/>
  <c r="BK324" i="6"/>
  <c r="J324" i="6"/>
  <c r="J71" i="6" s="1"/>
  <c r="T203" i="9"/>
  <c r="T382" i="9"/>
  <c r="P416" i="9"/>
  <c r="R216" i="10"/>
  <c r="R96" i="12"/>
  <c r="P131" i="12"/>
  <c r="P152" i="12"/>
  <c r="BK165" i="12"/>
  <c r="J165" i="12" s="1"/>
  <c r="J64" i="12" s="1"/>
  <c r="P338" i="12"/>
  <c r="P534" i="12"/>
  <c r="P104" i="14"/>
  <c r="T395" i="14"/>
  <c r="R457" i="14"/>
  <c r="BK517" i="14"/>
  <c r="P650" i="14"/>
  <c r="T746" i="14"/>
  <c r="P91" i="17"/>
  <c r="R95" i="17"/>
  <c r="R143" i="18"/>
  <c r="R274" i="18"/>
  <c r="P394" i="18"/>
  <c r="T462" i="18"/>
  <c r="P504" i="18"/>
  <c r="R682" i="18"/>
  <c r="P831" i="18"/>
  <c r="P880" i="18"/>
  <c r="BK952" i="18"/>
  <c r="J952" i="18"/>
  <c r="J82" i="18" s="1"/>
  <c r="R972" i="18"/>
  <c r="R95" i="20"/>
  <c r="R94" i="20" s="1"/>
  <c r="R119" i="20"/>
  <c r="R233" i="20"/>
  <c r="R107" i="22"/>
  <c r="R178" i="22"/>
  <c r="P415" i="22"/>
  <c r="T505" i="22"/>
  <c r="R557" i="22"/>
  <c r="BK621" i="22"/>
  <c r="J621" i="22" s="1"/>
  <c r="J74" i="22" s="1"/>
  <c r="R636" i="22"/>
  <c r="R695" i="22"/>
  <c r="BK801" i="22"/>
  <c r="J801" i="22" s="1"/>
  <c r="J78" i="22" s="1"/>
  <c r="R812" i="22"/>
  <c r="T833" i="22"/>
  <c r="P116" i="24"/>
  <c r="P115" i="24"/>
  <c r="R100" i="25"/>
  <c r="P223" i="26"/>
  <c r="BK359" i="26"/>
  <c r="J359" i="26" s="1"/>
  <c r="J64" i="26" s="1"/>
  <c r="T601" i="26"/>
  <c r="BK1120" i="26"/>
  <c r="J1120" i="26" s="1"/>
  <c r="J73" i="26" s="1"/>
  <c r="BK1328" i="26"/>
  <c r="J1328" i="26"/>
  <c r="J74" i="26"/>
  <c r="BK1520" i="26"/>
  <c r="J1520" i="26" s="1"/>
  <c r="J77" i="26" s="1"/>
  <c r="BK1708" i="26"/>
  <c r="J1708" i="26" s="1"/>
  <c r="J79" i="26" s="1"/>
  <c r="BK1823" i="26"/>
  <c r="J1823" i="26" s="1"/>
  <c r="J81" i="26" s="1"/>
  <c r="BK1853" i="26"/>
  <c r="BK1852" i="26"/>
  <c r="J1852" i="26"/>
  <c r="J83" i="26"/>
  <c r="R95" i="29"/>
  <c r="R94" i="29"/>
  <c r="R119" i="29"/>
  <c r="R118" i="29" s="1"/>
  <c r="P172" i="29"/>
  <c r="P171" i="29" s="1"/>
  <c r="R102" i="30"/>
  <c r="R92" i="31"/>
  <c r="BK93" i="32"/>
  <c r="J93" i="32"/>
  <c r="J65" i="32"/>
  <c r="BK154" i="32"/>
  <c r="J154" i="32" s="1"/>
  <c r="J67" i="32" s="1"/>
  <c r="R205" i="32"/>
  <c r="P94" i="33"/>
  <c r="BK241" i="33"/>
  <c r="J241" i="33" s="1"/>
  <c r="J66" i="33" s="1"/>
  <c r="P321" i="33"/>
  <c r="BK137" i="34"/>
  <c r="J137" i="34"/>
  <c r="J62" i="34"/>
  <c r="R211" i="34"/>
  <c r="BK286" i="34"/>
  <c r="J286" i="34"/>
  <c r="J66" i="34" s="1"/>
  <c r="P348" i="34"/>
  <c r="BK89" i="35"/>
  <c r="J89" i="35" s="1"/>
  <c r="J61" i="35" s="1"/>
  <c r="BK147" i="35"/>
  <c r="J147" i="35" s="1"/>
  <c r="J63" i="35" s="1"/>
  <c r="T181" i="35"/>
  <c r="T180" i="35"/>
  <c r="R142" i="36"/>
  <c r="T184" i="36"/>
  <c r="R207" i="36"/>
  <c r="P128" i="37"/>
  <c r="BK174" i="37"/>
  <c r="J174" i="37" s="1"/>
  <c r="J64" i="37" s="1"/>
  <c r="R87" i="38"/>
  <c r="P155" i="38"/>
  <c r="T122" i="39"/>
  <c r="P134" i="39"/>
  <c r="R196" i="40"/>
  <c r="BK165" i="41"/>
  <c r="J165" i="41" s="1"/>
  <c r="J69" i="41" s="1"/>
  <c r="BK147" i="42"/>
  <c r="J147" i="42"/>
  <c r="J68" i="42" s="1"/>
  <c r="BK86" i="46"/>
  <c r="J86" i="46"/>
  <c r="J61" i="46" s="1"/>
  <c r="BK133" i="46"/>
  <c r="J133" i="46"/>
  <c r="J62" i="46"/>
  <c r="R97" i="47"/>
  <c r="BK136" i="47"/>
  <c r="J136" i="47" s="1"/>
  <c r="J67" i="47" s="1"/>
  <c r="P156" i="47"/>
  <c r="P101" i="48"/>
  <c r="T182" i="48"/>
  <c r="R205" i="48"/>
  <c r="T396" i="48"/>
  <c r="BK316" i="49"/>
  <c r="J316" i="49"/>
  <c r="J67" i="49"/>
  <c r="T102" i="50"/>
  <c r="T121" i="51"/>
  <c r="P205" i="51"/>
  <c r="T91" i="52"/>
  <c r="R90" i="56"/>
  <c r="P86" i="57"/>
  <c r="R122" i="57"/>
  <c r="R88" i="58"/>
  <c r="R187" i="58"/>
  <c r="T175" i="60"/>
  <c r="R157" i="61"/>
  <c r="T174" i="63"/>
  <c r="R104" i="14"/>
  <c r="R186" i="14"/>
  <c r="P395" i="14"/>
  <c r="R517" i="14"/>
  <c r="BK650" i="14"/>
  <c r="J650" i="14" s="1"/>
  <c r="J76" i="14" s="1"/>
  <c r="R746" i="14"/>
  <c r="BK92" i="16"/>
  <c r="J92" i="16"/>
  <c r="J65" i="16"/>
  <c r="T116" i="16"/>
  <c r="T115" i="16" s="1"/>
  <c r="R91" i="17"/>
  <c r="T95" i="17"/>
  <c r="P106" i="18"/>
  <c r="R282" i="18"/>
  <c r="R504" i="18"/>
  <c r="R529" i="18"/>
  <c r="T529" i="18"/>
  <c r="BK665" i="18"/>
  <c r="J665" i="18"/>
  <c r="J73" i="18"/>
  <c r="P895" i="18"/>
  <c r="T165" i="20"/>
  <c r="BK93" i="21"/>
  <c r="J93" i="21"/>
  <c r="J65" i="21" s="1"/>
  <c r="R103" i="21"/>
  <c r="P170" i="21"/>
  <c r="BK142" i="22"/>
  <c r="J142" i="22"/>
  <c r="J63" i="22" s="1"/>
  <c r="T293" i="22"/>
  <c r="R505" i="22"/>
  <c r="R587" i="22"/>
  <c r="T621" i="22"/>
  <c r="P741" i="22"/>
  <c r="T812" i="22"/>
  <c r="T867" i="22"/>
  <c r="P92" i="24"/>
  <c r="P91" i="24" s="1"/>
  <c r="P90" i="24" s="1"/>
  <c r="AU82" i="1" s="1"/>
  <c r="R91" i="25"/>
  <c r="T95" i="25"/>
  <c r="P106" i="26"/>
  <c r="R290" i="26"/>
  <c r="T359" i="26"/>
  <c r="T414" i="26"/>
  <c r="P827" i="26"/>
  <c r="BK939" i="26"/>
  <c r="J939" i="26"/>
  <c r="J68" i="26" s="1"/>
  <c r="T939" i="26"/>
  <c r="P945" i="26"/>
  <c r="BK1005" i="26"/>
  <c r="J1005" i="26"/>
  <c r="J71" i="26"/>
  <c r="T1005" i="26"/>
  <c r="T1046" i="26"/>
  <c r="R1349" i="26"/>
  <c r="P1478" i="26"/>
  <c r="R1613" i="26"/>
  <c r="T1708" i="26"/>
  <c r="R1823" i="26"/>
  <c r="P1853" i="26"/>
  <c r="P1852" i="26"/>
  <c r="T95" i="29"/>
  <c r="T94" i="29"/>
  <c r="BK119" i="29"/>
  <c r="P152" i="29"/>
  <c r="T172" i="29"/>
  <c r="T171" i="29" s="1"/>
  <c r="P92" i="30"/>
  <c r="P97" i="30"/>
  <c r="BK148" i="30"/>
  <c r="J148" i="30" s="1"/>
  <c r="J68" i="30" s="1"/>
  <c r="T116" i="31"/>
  <c r="R93" i="32"/>
  <c r="P121" i="32"/>
  <c r="R154" i="32"/>
  <c r="BK205" i="32"/>
  <c r="J205" i="32" s="1"/>
  <c r="J69" i="32" s="1"/>
  <c r="R155" i="33"/>
  <c r="BK227" i="33"/>
  <c r="J227" i="33"/>
  <c r="J64" i="33" s="1"/>
  <c r="R241" i="33"/>
  <c r="P315" i="33"/>
  <c r="BK357" i="33"/>
  <c r="J357" i="33"/>
  <c r="J72" i="33"/>
  <c r="R254" i="34"/>
  <c r="R348" i="34"/>
  <c r="R89" i="35"/>
  <c r="R181" i="35"/>
  <c r="R180" i="35" s="1"/>
  <c r="P129" i="36"/>
  <c r="R184" i="36"/>
  <c r="P86" i="37"/>
  <c r="P87" i="38"/>
  <c r="BK126" i="39"/>
  <c r="J126" i="39"/>
  <c r="J63" i="39"/>
  <c r="BK129" i="39"/>
  <c r="J129" i="39" s="1"/>
  <c r="J64" i="39" s="1"/>
  <c r="P93" i="40"/>
  <c r="BK191" i="40"/>
  <c r="J191" i="40"/>
  <c r="J67" i="40" s="1"/>
  <c r="BK147" i="41"/>
  <c r="J147" i="41"/>
  <c r="J68" i="41" s="1"/>
  <c r="P147" i="42"/>
  <c r="P86" i="46"/>
  <c r="P97" i="47"/>
  <c r="R156" i="47"/>
  <c r="R155" i="47"/>
  <c r="T101" i="48"/>
  <c r="P190" i="48"/>
  <c r="P276" i="48"/>
  <c r="BK116" i="49"/>
  <c r="J116" i="49" s="1"/>
  <c r="J66" i="49" s="1"/>
  <c r="R365" i="49"/>
  <c r="R121" i="51"/>
  <c r="R205" i="51"/>
  <c r="BK104" i="56"/>
  <c r="J104" i="56" s="1"/>
  <c r="J64" i="56" s="1"/>
  <c r="P88" i="58"/>
  <c r="R138" i="58"/>
  <c r="R175" i="60"/>
  <c r="BK86" i="61"/>
  <c r="R174" i="63"/>
  <c r="R106" i="5"/>
  <c r="P153" i="5"/>
  <c r="P205" i="5"/>
  <c r="BK339" i="5"/>
  <c r="J339" i="5"/>
  <c r="J64" i="5" s="1"/>
  <c r="R492" i="5"/>
  <c r="T791" i="5"/>
  <c r="BK888" i="5"/>
  <c r="R888" i="5"/>
  <c r="BK918" i="5"/>
  <c r="J918" i="5" s="1"/>
  <c r="J70" i="5" s="1"/>
  <c r="T918" i="5"/>
  <c r="T931" i="5"/>
  <c r="BK1059" i="5"/>
  <c r="J1059" i="5"/>
  <c r="J73" i="5" s="1"/>
  <c r="T1128" i="5"/>
  <c r="T1225" i="5"/>
  <c r="BK1260" i="5"/>
  <c r="J1260" i="5"/>
  <c r="J76" i="5" s="1"/>
  <c r="R1260" i="5"/>
  <c r="T1260" i="5"/>
  <c r="R1269" i="5"/>
  <c r="BK1457" i="5"/>
  <c r="J1457" i="5"/>
  <c r="J79" i="5"/>
  <c r="R1849" i="5"/>
  <c r="BK95" i="6"/>
  <c r="J95" i="6" s="1"/>
  <c r="J65" i="6" s="1"/>
  <c r="P104" i="6"/>
  <c r="P123" i="6"/>
  <c r="P238" i="6"/>
  <c r="T312" i="6"/>
  <c r="BK99" i="9"/>
  <c r="J99" i="9"/>
  <c r="J65" i="9"/>
  <c r="P135" i="9"/>
  <c r="R321" i="9"/>
  <c r="P405" i="9"/>
  <c r="R416" i="9"/>
  <c r="BK102" i="10"/>
  <c r="J102" i="10"/>
  <c r="J66" i="10" s="1"/>
  <c r="P181" i="10"/>
  <c r="BK293" i="10"/>
  <c r="J293" i="10" s="1"/>
  <c r="J72" i="10" s="1"/>
  <c r="BK94" i="11"/>
  <c r="J94" i="11"/>
  <c r="J67" i="11" s="1"/>
  <c r="R131" i="12"/>
  <c r="P165" i="12"/>
  <c r="BK244" i="12"/>
  <c r="J244" i="12"/>
  <c r="J69" i="12" s="1"/>
  <c r="BK338" i="12"/>
  <c r="J338" i="12"/>
  <c r="J72" i="12" s="1"/>
  <c r="BK534" i="12"/>
  <c r="J534" i="12"/>
  <c r="J73" i="12"/>
  <c r="T534" i="12"/>
  <c r="T104" i="14"/>
  <c r="P161" i="14"/>
  <c r="P268" i="14"/>
  <c r="P463" i="14"/>
  <c r="T487" i="14"/>
  <c r="T650" i="14"/>
  <c r="BK746" i="14"/>
  <c r="J746" i="14" s="1"/>
  <c r="J80" i="14" s="1"/>
  <c r="BK116" i="16"/>
  <c r="J116" i="16"/>
  <c r="J68" i="16" s="1"/>
  <c r="BK91" i="17"/>
  <c r="J91" i="17" s="1"/>
  <c r="J65" i="17" s="1"/>
  <c r="T91" i="17"/>
  <c r="T90" i="17" s="1"/>
  <c r="T89" i="17" s="1"/>
  <c r="P95" i="17"/>
  <c r="BK106" i="18"/>
  <c r="J106" i="18"/>
  <c r="J61" i="18" s="1"/>
  <c r="R394" i="18"/>
  <c r="T468" i="18"/>
  <c r="R493" i="18"/>
  <c r="BK529" i="18"/>
  <c r="J529" i="18"/>
  <c r="J71" i="18" s="1"/>
  <c r="T682" i="18"/>
  <c r="BK831" i="18"/>
  <c r="J831" i="18" s="1"/>
  <c r="J77" i="18" s="1"/>
  <c r="BK895" i="18"/>
  <c r="J895" i="18" s="1"/>
  <c r="J81" i="18" s="1"/>
  <c r="T95" i="20"/>
  <c r="T94" i="20"/>
  <c r="P119" i="20"/>
  <c r="P233" i="20"/>
  <c r="BK131" i="21"/>
  <c r="J131" i="21" s="1"/>
  <c r="J68" i="21" s="1"/>
  <c r="BK293" i="22"/>
  <c r="J293" i="22"/>
  <c r="J66" i="22"/>
  <c r="BK505" i="22"/>
  <c r="J505" i="22" s="1"/>
  <c r="J70" i="22" s="1"/>
  <c r="BK557" i="22"/>
  <c r="J557" i="22" s="1"/>
  <c r="J72" i="22" s="1"/>
  <c r="BK587" i="22"/>
  <c r="J587" i="22" s="1"/>
  <c r="J73" i="22" s="1"/>
  <c r="BK636" i="22"/>
  <c r="J636" i="22"/>
  <c r="J75" i="22"/>
  <c r="BK741" i="22"/>
  <c r="J741" i="22" s="1"/>
  <c r="J77" i="22" s="1"/>
  <c r="T801" i="22"/>
  <c r="P833" i="22"/>
  <c r="BK877" i="22"/>
  <c r="J877" i="22" s="1"/>
  <c r="J85" i="22" s="1"/>
  <c r="R116" i="24"/>
  <c r="R115" i="24" s="1"/>
  <c r="P100" i="25"/>
  <c r="P290" i="26"/>
  <c r="R359" i="26"/>
  <c r="R414" i="26"/>
  <c r="R827" i="26"/>
  <c r="R939" i="26"/>
  <c r="T945" i="26"/>
  <c r="P1005" i="26"/>
  <c r="P1046" i="26"/>
  <c r="P1349" i="26"/>
  <c r="T1478" i="26"/>
  <c r="P1613" i="26"/>
  <c r="R1708" i="26"/>
  <c r="P1823" i="26"/>
  <c r="T1853" i="26"/>
  <c r="T1852" i="26" s="1"/>
  <c r="T102" i="30"/>
  <c r="P92" i="31"/>
  <c r="T339" i="31"/>
  <c r="R94" i="33"/>
  <c r="T280" i="33"/>
  <c r="T315" i="33"/>
  <c r="P357" i="33"/>
  <c r="R92" i="34"/>
  <c r="BK254" i="34"/>
  <c r="J254" i="34"/>
  <c r="J65" i="34" s="1"/>
  <c r="T286" i="34"/>
  <c r="T311" i="34"/>
  <c r="P147" i="35"/>
  <c r="BK181" i="35"/>
  <c r="J181" i="35"/>
  <c r="J66" i="35" s="1"/>
  <c r="BK142" i="36"/>
  <c r="J142" i="36"/>
  <c r="J63" i="36" s="1"/>
  <c r="T191" i="36"/>
  <c r="T86" i="37"/>
  <c r="T174" i="37"/>
  <c r="BK196" i="40"/>
  <c r="J196" i="40"/>
  <c r="J68" i="40"/>
  <c r="BK138" i="41"/>
  <c r="J138" i="41"/>
  <c r="J66" i="41" s="1"/>
  <c r="T165" i="41"/>
  <c r="T147" i="42"/>
  <c r="R86" i="46"/>
  <c r="BK146" i="46"/>
  <c r="J146" i="46"/>
  <c r="J64" i="46" s="1"/>
  <c r="BK116" i="47"/>
  <c r="J116" i="47"/>
  <c r="J66" i="47"/>
  <c r="BK166" i="47"/>
  <c r="J166" i="47"/>
  <c r="J73" i="47" s="1"/>
  <c r="T168" i="48"/>
  <c r="BK304" i="48"/>
  <c r="J304" i="48" s="1"/>
  <c r="J71" i="48" s="1"/>
  <c r="BK425" i="48"/>
  <c r="J425" i="48" s="1"/>
  <c r="J77" i="48" s="1"/>
  <c r="P316" i="49"/>
  <c r="R168" i="51"/>
  <c r="R85" i="53"/>
  <c r="R84" i="53"/>
  <c r="R83" i="53" s="1"/>
  <c r="P86" i="56"/>
  <c r="P85" i="56"/>
  <c r="BK86" i="57"/>
  <c r="P122" i="57"/>
  <c r="P187" i="58"/>
  <c r="T159" i="60"/>
  <c r="BK157" i="61"/>
  <c r="J157" i="61"/>
  <c r="J62" i="61"/>
  <c r="T197" i="61"/>
  <c r="R86" i="62"/>
  <c r="P174" i="63"/>
  <c r="T83" i="2"/>
  <c r="T82" i="2"/>
  <c r="T81" i="2" s="1"/>
  <c r="T106" i="5"/>
  <c r="R205" i="5"/>
  <c r="T492" i="5"/>
  <c r="BK882" i="5"/>
  <c r="J882" i="5"/>
  <c r="J67" i="5"/>
  <c r="T882" i="5"/>
  <c r="P931" i="5"/>
  <c r="T1022" i="5"/>
  <c r="R1128" i="5"/>
  <c r="BK1269" i="5"/>
  <c r="J1269" i="5" s="1"/>
  <c r="J77" i="5" s="1"/>
  <c r="P1351" i="5"/>
  <c r="P1639" i="5"/>
  <c r="P1907" i="5"/>
  <c r="R128" i="6"/>
  <c r="BK312" i="6"/>
  <c r="J312" i="6" s="1"/>
  <c r="J70" i="6" s="1"/>
  <c r="T324" i="6"/>
  <c r="P203" i="9"/>
  <c r="P424" i="9"/>
  <c r="BK96" i="10"/>
  <c r="J96" i="10" s="1"/>
  <c r="J65" i="10" s="1"/>
  <c r="R102" i="10"/>
  <c r="R136" i="10"/>
  <c r="P149" i="10"/>
  <c r="BK216" i="10"/>
  <c r="J216" i="10" s="1"/>
  <c r="J70" i="10" s="1"/>
  <c r="BK262" i="10"/>
  <c r="J262" i="10"/>
  <c r="J71" i="10"/>
  <c r="P293" i="10"/>
  <c r="R94" i="11"/>
  <c r="R93" i="11"/>
  <c r="R89" i="11" s="1"/>
  <c r="T96" i="12"/>
  <c r="R152" i="12"/>
  <c r="R184" i="12"/>
  <c r="T211" i="12"/>
  <c r="P217" i="12"/>
  <c r="R217" i="12"/>
  <c r="T338" i="12"/>
  <c r="BK104" i="14"/>
  <c r="J104" i="14" s="1"/>
  <c r="J61" i="14" s="1"/>
  <c r="P139" i="14"/>
  <c r="T161" i="14"/>
  <c r="R268" i="14"/>
  <c r="BK457" i="14"/>
  <c r="J457" i="14"/>
  <c r="J68" i="14" s="1"/>
  <c r="T463" i="14"/>
  <c r="R487" i="14"/>
  <c r="P596" i="14"/>
  <c r="P695" i="14"/>
  <c r="R720" i="14"/>
  <c r="P738" i="14"/>
  <c r="BK778" i="14"/>
  <c r="J778" i="14" s="1"/>
  <c r="J82" i="14" s="1"/>
  <c r="T92" i="16"/>
  <c r="T91" i="16"/>
  <c r="T90" i="16" s="1"/>
  <c r="T100" i="17"/>
  <c r="R106" i="18"/>
  <c r="BK282" i="18"/>
  <c r="J282" i="18" s="1"/>
  <c r="J64" i="18" s="1"/>
  <c r="BK468" i="18"/>
  <c r="J468" i="18" s="1"/>
  <c r="J68" i="18" s="1"/>
  <c r="P578" i="18"/>
  <c r="R665" i="18"/>
  <c r="R820" i="18"/>
  <c r="R895" i="18"/>
  <c r="BK972" i="18"/>
  <c r="J972" i="18"/>
  <c r="J83" i="18" s="1"/>
  <c r="R165" i="20"/>
  <c r="T93" i="21"/>
  <c r="T98" i="21"/>
  <c r="R131" i="21"/>
  <c r="BK107" i="22"/>
  <c r="P178" i="22"/>
  <c r="T415" i="22"/>
  <c r="T499" i="22"/>
  <c r="BK546" i="22"/>
  <c r="J546" i="22"/>
  <c r="J71" i="22"/>
  <c r="T587" i="22"/>
  <c r="R621" i="22"/>
  <c r="R741" i="22"/>
  <c r="BK867" i="22"/>
  <c r="J867" i="22" s="1"/>
  <c r="J83" i="22" s="1"/>
  <c r="R92" i="24"/>
  <c r="R91" i="24" s="1"/>
  <c r="P91" i="25"/>
  <c r="P90" i="25"/>
  <c r="P89" i="25"/>
  <c r="AU83" i="1" s="1"/>
  <c r="P95" i="25"/>
  <c r="BK223" i="26"/>
  <c r="J223" i="26" s="1"/>
  <c r="J62" i="26" s="1"/>
  <c r="T290" i="26"/>
  <c r="P601" i="26"/>
  <c r="R1120" i="26"/>
  <c r="R1328" i="26"/>
  <c r="P1520" i="26"/>
  <c r="BK1757" i="26"/>
  <c r="J1757" i="26"/>
  <c r="J80" i="26" s="1"/>
  <c r="P95" i="29"/>
  <c r="P94" i="29"/>
  <c r="P119" i="29"/>
  <c r="R172" i="29"/>
  <c r="R171" i="29"/>
  <c r="R92" i="30"/>
  <c r="P148" i="30"/>
  <c r="BK339" i="31"/>
  <c r="J339" i="31" s="1"/>
  <c r="J67" i="31" s="1"/>
  <c r="T93" i="32"/>
  <c r="T154" i="32"/>
  <c r="BK155" i="33"/>
  <c r="J155" i="33"/>
  <c r="J63" i="33" s="1"/>
  <c r="P241" i="33"/>
  <c r="R315" i="33"/>
  <c r="R357" i="33"/>
  <c r="P254" i="34"/>
  <c r="T292" i="34"/>
  <c r="T147" i="35"/>
  <c r="P142" i="36"/>
  <c r="P207" i="36"/>
  <c r="BK128" i="37"/>
  <c r="J128" i="37" s="1"/>
  <c r="J62" i="37" s="1"/>
  <c r="BK87" i="38"/>
  <c r="T155" i="38"/>
  <c r="BK122" i="39"/>
  <c r="J122" i="39"/>
  <c r="J62" i="39" s="1"/>
  <c r="T134" i="39"/>
  <c r="R93" i="40"/>
  <c r="P191" i="40"/>
  <c r="T147" i="41"/>
  <c r="P93" i="42"/>
  <c r="R138" i="42"/>
  <c r="P116" i="47"/>
  <c r="P96" i="47"/>
  <c r="T156" i="47"/>
  <c r="R182" i="48"/>
  <c r="T190" i="48"/>
  <c r="T276" i="48"/>
  <c r="T316" i="49"/>
  <c r="R102" i="50"/>
  <c r="P121" i="51"/>
  <c r="T205" i="51"/>
  <c r="P100" i="52"/>
  <c r="BK85" i="53"/>
  <c r="J85" i="53"/>
  <c r="J61" i="53"/>
  <c r="R86" i="56"/>
  <c r="R85" i="56"/>
  <c r="R86" i="57"/>
  <c r="T145" i="58"/>
  <c r="R88" i="60"/>
  <c r="R86" i="61"/>
  <c r="BK197" i="61"/>
  <c r="J197" i="61"/>
  <c r="J64" i="61" s="1"/>
  <c r="R170" i="62"/>
  <c r="BK152" i="63"/>
  <c r="J152" i="63"/>
  <c r="J62" i="63" s="1"/>
  <c r="P339" i="31"/>
  <c r="T168" i="32"/>
  <c r="P142" i="33"/>
  <c r="P227" i="33"/>
  <c r="R236" i="33"/>
  <c r="R321" i="33"/>
  <c r="T254" i="34"/>
  <c r="P292" i="34"/>
  <c r="R147" i="35"/>
  <c r="T88" i="36"/>
  <c r="BK184" i="36"/>
  <c r="J184" i="36" s="1"/>
  <c r="J64" i="36" s="1"/>
  <c r="BK207" i="36"/>
  <c r="J207" i="36" s="1"/>
  <c r="J66" i="36" s="1"/>
  <c r="T128" i="37"/>
  <c r="R135" i="38"/>
  <c r="P122" i="39"/>
  <c r="R126" i="39"/>
  <c r="R129" i="39"/>
  <c r="T191" i="40"/>
  <c r="T138" i="41"/>
  <c r="P144" i="41"/>
  <c r="P133" i="46"/>
  <c r="R136" i="47"/>
  <c r="BK156" i="47"/>
  <c r="J156" i="47" s="1"/>
  <c r="J72" i="47" s="1"/>
  <c r="BK101" i="48"/>
  <c r="R304" i="48"/>
  <c r="P425" i="48"/>
  <c r="P424" i="48" s="1"/>
  <c r="T116" i="49"/>
  <c r="BK93" i="51"/>
  <c r="T154" i="51"/>
  <c r="R91" i="52"/>
  <c r="T86" i="57"/>
  <c r="BK138" i="58"/>
  <c r="J138" i="58"/>
  <c r="J63" i="58"/>
  <c r="T88" i="60"/>
  <c r="BK256" i="60"/>
  <c r="J256" i="60"/>
  <c r="J65" i="60"/>
  <c r="R182" i="61"/>
  <c r="T86" i="62"/>
  <c r="R180" i="62"/>
  <c r="T87" i="63"/>
  <c r="R339" i="5"/>
  <c r="T1059" i="5"/>
  <c r="R1351" i="5"/>
  <c r="T1639" i="5"/>
  <c r="R1935" i="5"/>
  <c r="R95" i="6"/>
  <c r="T95" i="6"/>
  <c r="T104" i="6"/>
  <c r="T123" i="6"/>
  <c r="BK238" i="6"/>
  <c r="J238" i="6"/>
  <c r="J69" i="6" s="1"/>
  <c r="P312" i="6"/>
  <c r="P324" i="6"/>
  <c r="R89" i="8"/>
  <c r="R88" i="8"/>
  <c r="R87" i="8" s="1"/>
  <c r="T99" i="9"/>
  <c r="T98" i="9"/>
  <c r="BK203" i="9"/>
  <c r="BK321" i="9"/>
  <c r="J321" i="9" s="1"/>
  <c r="J71" i="9" s="1"/>
  <c r="BK382" i="9"/>
  <c r="J382" i="9"/>
  <c r="J72" i="9"/>
  <c r="T405" i="9"/>
  <c r="BK424" i="9"/>
  <c r="J424" i="9"/>
  <c r="J75" i="9"/>
  <c r="R96" i="10"/>
  <c r="BK136" i="10"/>
  <c r="J136" i="10"/>
  <c r="J67" i="10" s="1"/>
  <c r="T136" i="10"/>
  <c r="T181" i="10"/>
  <c r="R262" i="10"/>
  <c r="P96" i="12"/>
  <c r="BK152" i="12"/>
  <c r="J152" i="12" s="1"/>
  <c r="J63" i="12" s="1"/>
  <c r="T165" i="12"/>
  <c r="P211" i="12"/>
  <c r="T244" i="12"/>
  <c r="R310" i="12"/>
  <c r="R324" i="12"/>
  <c r="BK541" i="12"/>
  <c r="J541" i="12" s="1"/>
  <c r="J74" i="12" s="1"/>
  <c r="BK161" i="14"/>
  <c r="J161" i="14" s="1"/>
  <c r="J63" i="14" s="1"/>
  <c r="BK186" i="14"/>
  <c r="J186" i="14"/>
  <c r="J64" i="14" s="1"/>
  <c r="BK263" i="14"/>
  <c r="J263" i="14"/>
  <c r="J65" i="14" s="1"/>
  <c r="P263" i="14"/>
  <c r="R263" i="14"/>
  <c r="T263" i="14"/>
  <c r="T517" i="14"/>
  <c r="BK596" i="14"/>
  <c r="J596" i="14" s="1"/>
  <c r="J75" i="14" s="1"/>
  <c r="BK695" i="14"/>
  <c r="J695" i="14" s="1"/>
  <c r="J77" i="14" s="1"/>
  <c r="BK720" i="14"/>
  <c r="J720" i="14" s="1"/>
  <c r="J78" i="14" s="1"/>
  <c r="T738" i="14"/>
  <c r="T106" i="18"/>
  <c r="T282" i="18"/>
  <c r="BK462" i="18"/>
  <c r="J462" i="18" s="1"/>
  <c r="J66" i="18" s="1"/>
  <c r="R468" i="18"/>
  <c r="BK504" i="18"/>
  <c r="J504" i="18"/>
  <c r="J70" i="18"/>
  <c r="P529" i="18"/>
  <c r="P682" i="18"/>
  <c r="BK820" i="18"/>
  <c r="J820" i="18"/>
  <c r="J76" i="18" s="1"/>
  <c r="T820" i="18"/>
  <c r="BK866" i="18"/>
  <c r="J866" i="18"/>
  <c r="J78" i="18"/>
  <c r="P866" i="18"/>
  <c r="T880" i="18"/>
  <c r="R952" i="18"/>
  <c r="BK979" i="18"/>
  <c r="J979" i="18" s="1"/>
  <c r="J84" i="18" s="1"/>
  <c r="R979" i="18"/>
  <c r="P95" i="20"/>
  <c r="P94" i="20" s="1"/>
  <c r="T119" i="20"/>
  <c r="BK233" i="20"/>
  <c r="J233" i="20"/>
  <c r="J70" i="20" s="1"/>
  <c r="BK98" i="21"/>
  <c r="J98" i="21"/>
  <c r="J66" i="21" s="1"/>
  <c r="T103" i="21"/>
  <c r="BK170" i="21"/>
  <c r="J170" i="21"/>
  <c r="J69" i="21" s="1"/>
  <c r="P142" i="22"/>
  <c r="P293" i="22"/>
  <c r="BK499" i="22"/>
  <c r="J499" i="22"/>
  <c r="J68" i="22" s="1"/>
  <c r="T546" i="22"/>
  <c r="T695" i="22"/>
  <c r="R801" i="22"/>
  <c r="R833" i="22"/>
  <c r="P867" i="22"/>
  <c r="BK92" i="24"/>
  <c r="J92" i="24" s="1"/>
  <c r="J65" i="24" s="1"/>
  <c r="BK116" i="24"/>
  <c r="J116" i="24"/>
  <c r="J68" i="24"/>
  <c r="BK95" i="25"/>
  <c r="J95" i="25"/>
  <c r="J66" i="25"/>
  <c r="BK106" i="26"/>
  <c r="J106" i="26" s="1"/>
  <c r="J61" i="26" s="1"/>
  <c r="R223" i="26"/>
  <c r="P359" i="26"/>
  <c r="R601" i="26"/>
  <c r="P1120" i="26"/>
  <c r="P1328" i="26"/>
  <c r="BK1478" i="26"/>
  <c r="J1478" i="26" s="1"/>
  <c r="J76" i="26" s="1"/>
  <c r="BK1613" i="26"/>
  <c r="J1613" i="26" s="1"/>
  <c r="J78" i="26" s="1"/>
  <c r="R1757" i="26"/>
  <c r="BK152" i="29"/>
  <c r="J152" i="29" s="1"/>
  <c r="J69" i="29" s="1"/>
  <c r="P102" i="30"/>
  <c r="BK116" i="31"/>
  <c r="J116" i="31"/>
  <c r="J66" i="31" s="1"/>
  <c r="R121" i="32"/>
  <c r="P205" i="32"/>
  <c r="P155" i="33"/>
  <c r="T241" i="33"/>
  <c r="T321" i="33"/>
  <c r="BK92" i="34"/>
  <c r="J92" i="34" s="1"/>
  <c r="J61" i="34" s="1"/>
  <c r="P211" i="34"/>
  <c r="BK348" i="34"/>
  <c r="J348" i="34"/>
  <c r="J70" i="34" s="1"/>
  <c r="R115" i="35"/>
  <c r="R175" i="35"/>
  <c r="R88" i="36"/>
  <c r="P191" i="36"/>
  <c r="R86" i="37"/>
  <c r="P174" i="37"/>
  <c r="R155" i="38"/>
  <c r="T88" i="39"/>
  <c r="T126" i="39"/>
  <c r="T129" i="39"/>
  <c r="BK93" i="40"/>
  <c r="J93" i="40"/>
  <c r="J65" i="40" s="1"/>
  <c r="P147" i="41"/>
  <c r="R93" i="42"/>
  <c r="T116" i="47"/>
  <c r="BK205" i="48"/>
  <c r="J205" i="48"/>
  <c r="J69" i="48" s="1"/>
  <c r="BK396" i="48"/>
  <c r="J396" i="48"/>
  <c r="J72" i="48" s="1"/>
  <c r="T425" i="48"/>
  <c r="T424" i="48"/>
  <c r="R92" i="50"/>
  <c r="R91" i="50" s="1"/>
  <c r="R90" i="50" s="1"/>
  <c r="T168" i="51"/>
  <c r="P91" i="52"/>
  <c r="P90" i="52"/>
  <c r="P89" i="52" s="1"/>
  <c r="AU115" i="1" s="1"/>
  <c r="T100" i="52"/>
  <c r="P90" i="56"/>
  <c r="T104" i="56"/>
  <c r="R131" i="57"/>
  <c r="BK88" i="58"/>
  <c r="J88" i="58" s="1"/>
  <c r="J61" i="58" s="1"/>
  <c r="T138" i="58"/>
  <c r="T187" i="58"/>
  <c r="BK88" i="60"/>
  <c r="J88" i="60" s="1"/>
  <c r="J61" i="60" s="1"/>
  <c r="R159" i="60"/>
  <c r="P171" i="60"/>
  <c r="T256" i="60"/>
  <c r="T157" i="61"/>
  <c r="R197" i="61"/>
  <c r="R149" i="62"/>
  <c r="P170" i="62"/>
  <c r="BK180" i="62"/>
  <c r="J180" i="62" s="1"/>
  <c r="J64" i="62" s="1"/>
  <c r="P87" i="63"/>
  <c r="R152" i="63"/>
  <c r="BK106" i="5"/>
  <c r="R153" i="5"/>
  <c r="BK492" i="5"/>
  <c r="J492" i="5" s="1"/>
  <c r="J65" i="5" s="1"/>
  <c r="P791" i="5"/>
  <c r="P882" i="5"/>
  <c r="P888" i="5"/>
  <c r="P918" i="5"/>
  <c r="P1022" i="5"/>
  <c r="R1059" i="5"/>
  <c r="BK1225" i="5"/>
  <c r="J1225" i="5"/>
  <c r="J75" i="5"/>
  <c r="BK1351" i="5"/>
  <c r="J1351" i="5" s="1"/>
  <c r="J78" i="5" s="1"/>
  <c r="R1457" i="5"/>
  <c r="P1596" i="5"/>
  <c r="P1849" i="5"/>
  <c r="BK1935" i="5"/>
  <c r="J1935" i="5"/>
  <c r="J84" i="5"/>
  <c r="P95" i="6"/>
  <c r="R104" i="6"/>
  <c r="R123" i="6"/>
  <c r="R238" i="6"/>
  <c r="R312" i="6"/>
  <c r="BK89" i="8"/>
  <c r="J89" i="8"/>
  <c r="J65" i="8" s="1"/>
  <c r="P99" i="9"/>
  <c r="P98" i="9" s="1"/>
  <c r="T135" i="9"/>
  <c r="T321" i="9"/>
  <c r="R405" i="9"/>
  <c r="T416" i="9"/>
  <c r="P102" i="10"/>
  <c r="BK149" i="10"/>
  <c r="J149" i="10" s="1"/>
  <c r="J68" i="10" s="1"/>
  <c r="R181" i="10"/>
  <c r="T262" i="10"/>
  <c r="BK96" i="12"/>
  <c r="J96" i="12" s="1"/>
  <c r="J61" i="12" s="1"/>
  <c r="T131" i="12"/>
  <c r="R165" i="12"/>
  <c r="BK211" i="12"/>
  <c r="J211" i="12"/>
  <c r="J66" i="12" s="1"/>
  <c r="R244" i="12"/>
  <c r="T310" i="12"/>
  <c r="T324" i="12"/>
  <c r="T541" i="12"/>
  <c r="R139" i="14"/>
  <c r="R161" i="14"/>
  <c r="T186" i="14"/>
  <c r="BK395" i="14"/>
  <c r="J395" i="14" s="1"/>
  <c r="J67" i="14" s="1"/>
  <c r="P457" i="14"/>
  <c r="P517" i="14"/>
  <c r="T596" i="14"/>
  <c r="R695" i="14"/>
  <c r="P720" i="14"/>
  <c r="R738" i="14"/>
  <c r="T778" i="14"/>
  <c r="T777" i="14" s="1"/>
  <c r="R92" i="16"/>
  <c r="R91" i="16"/>
  <c r="R90" i="16" s="1"/>
  <c r="P116" i="16"/>
  <c r="P115" i="16"/>
  <c r="P100" i="17"/>
  <c r="P143" i="18"/>
  <c r="BK274" i="18"/>
  <c r="J274" i="18"/>
  <c r="J63" i="18" s="1"/>
  <c r="T274" i="18"/>
  <c r="T394" i="18"/>
  <c r="R462" i="18"/>
  <c r="BK493" i="18"/>
  <c r="J493" i="18" s="1"/>
  <c r="J69" i="18" s="1"/>
  <c r="T493" i="18"/>
  <c r="T504" i="18"/>
  <c r="BK682" i="18"/>
  <c r="J682" i="18" s="1"/>
  <c r="J74" i="18" s="1"/>
  <c r="R831" i="18"/>
  <c r="R866" i="18"/>
  <c r="R880" i="18"/>
  <c r="P952" i="18"/>
  <c r="T972" i="18"/>
  <c r="BK95" i="20"/>
  <c r="J95" i="20"/>
  <c r="J65" i="20"/>
  <c r="T233" i="20"/>
  <c r="P98" i="21"/>
  <c r="T170" i="21"/>
  <c r="BK178" i="22"/>
  <c r="J178" i="22" s="1"/>
  <c r="J64" i="22" s="1"/>
  <c r="R415" i="22"/>
  <c r="R499" i="22"/>
  <c r="R546" i="22"/>
  <c r="R504" i="22" s="1"/>
  <c r="T557" i="22"/>
  <c r="P636" i="22"/>
  <c r="P695" i="22"/>
  <c r="P801" i="22"/>
  <c r="BK833" i="22"/>
  <c r="J833" i="22"/>
  <c r="J81" i="22" s="1"/>
  <c r="T877" i="22"/>
  <c r="T876" i="22" s="1"/>
  <c r="BK100" i="25"/>
  <c r="J100" i="25"/>
  <c r="J67" i="25" s="1"/>
  <c r="P414" i="26"/>
  <c r="T827" i="26"/>
  <c r="P939" i="26"/>
  <c r="R945" i="26"/>
  <c r="R944" i="26" s="1"/>
  <c r="R1005" i="26"/>
  <c r="R1046" i="26"/>
  <c r="T1349" i="26"/>
  <c r="R1478" i="26"/>
  <c r="T1613" i="26"/>
  <c r="T1757" i="26"/>
  <c r="R1853" i="26"/>
  <c r="R1852" i="26"/>
  <c r="T119" i="29"/>
  <c r="BK172" i="29"/>
  <c r="J172" i="29" s="1"/>
  <c r="J71" i="29" s="1"/>
  <c r="BK97" i="30"/>
  <c r="J97" i="30" s="1"/>
  <c r="J66" i="30" s="1"/>
  <c r="T148" i="30"/>
  <c r="P93" i="32"/>
  <c r="P92" i="32"/>
  <c r="P91" i="32" s="1"/>
  <c r="AU92" i="1" s="1"/>
  <c r="BK121" i="32"/>
  <c r="J121" i="32" s="1"/>
  <c r="J66" i="32" s="1"/>
  <c r="P154" i="32"/>
  <c r="T205" i="32"/>
  <c r="T155" i="33"/>
  <c r="R227" i="33"/>
  <c r="BK236" i="33"/>
  <c r="J236" i="33"/>
  <c r="J65" i="33"/>
  <c r="T236" i="33"/>
  <c r="BK321" i="33"/>
  <c r="T357" i="33"/>
  <c r="P92" i="34"/>
  <c r="BK211" i="34"/>
  <c r="J211" i="34" s="1"/>
  <c r="J64" i="34" s="1"/>
  <c r="R286" i="34"/>
  <c r="P311" i="34"/>
  <c r="P89" i="35"/>
  <c r="P88" i="36"/>
  <c r="BK129" i="36"/>
  <c r="J129" i="36" s="1"/>
  <c r="J62" i="36" s="1"/>
  <c r="R191" i="36"/>
  <c r="BK86" i="37"/>
  <c r="J86" i="37" s="1"/>
  <c r="J61" i="37" s="1"/>
  <c r="R128" i="37"/>
  <c r="R174" i="37"/>
  <c r="P135" i="38"/>
  <c r="R122" i="39"/>
  <c r="BK134" i="39"/>
  <c r="J134" i="39"/>
  <c r="J65" i="39" s="1"/>
  <c r="T93" i="40"/>
  <c r="T92" i="40"/>
  <c r="T91" i="40" s="1"/>
  <c r="R191" i="40"/>
  <c r="R165" i="41"/>
  <c r="T93" i="42"/>
  <c r="T92" i="42" s="1"/>
  <c r="T91" i="42" s="1"/>
  <c r="T138" i="42"/>
  <c r="T86" i="46"/>
  <c r="P146" i="46"/>
  <c r="BK190" i="48"/>
  <c r="J190" i="48"/>
  <c r="J68" i="48"/>
  <c r="R276" i="48"/>
  <c r="P116" i="49"/>
  <c r="T365" i="49"/>
  <c r="BK92" i="50"/>
  <c r="J92" i="50" s="1"/>
  <c r="J65" i="50" s="1"/>
  <c r="R93" i="51"/>
  <c r="P154" i="51"/>
  <c r="BK90" i="56"/>
  <c r="J90" i="56" s="1"/>
  <c r="J63" i="56" s="1"/>
  <c r="BK131" i="57"/>
  <c r="J131" i="57" s="1"/>
  <c r="J63" i="57" s="1"/>
  <c r="BK145" i="58"/>
  <c r="J145" i="58"/>
  <c r="J64" i="58" s="1"/>
  <c r="P175" i="60"/>
  <c r="T86" i="61"/>
  <c r="P197" i="61"/>
  <c r="P86" i="62"/>
  <c r="BK92" i="30"/>
  <c r="J92" i="30"/>
  <c r="J65" i="30"/>
  <c r="R97" i="30"/>
  <c r="T97" i="30"/>
  <c r="P116" i="31"/>
  <c r="BK168" i="32"/>
  <c r="J168" i="32" s="1"/>
  <c r="J68" i="32" s="1"/>
  <c r="T94" i="33"/>
  <c r="BK280" i="33"/>
  <c r="J280" i="33"/>
  <c r="J67" i="33" s="1"/>
  <c r="R338" i="33"/>
  <c r="R137" i="34"/>
  <c r="BK292" i="34"/>
  <c r="J292" i="34" s="1"/>
  <c r="J68" i="34" s="1"/>
  <c r="R292" i="34"/>
  <c r="R291" i="34" s="1"/>
  <c r="T89" i="35"/>
  <c r="T175" i="35"/>
  <c r="T142" i="36"/>
  <c r="BK141" i="37"/>
  <c r="J141" i="37"/>
  <c r="J63" i="37" s="1"/>
  <c r="T135" i="38"/>
  <c r="P88" i="39"/>
  <c r="P196" i="40"/>
  <c r="R138" i="41"/>
  <c r="R144" i="41"/>
  <c r="R94" i="41" s="1"/>
  <c r="R93" i="41" s="1"/>
  <c r="R92" i="41" s="1"/>
  <c r="R147" i="42"/>
  <c r="T133" i="46"/>
  <c r="T97" i="47"/>
  <c r="BK182" i="48"/>
  <c r="J182" i="48" s="1"/>
  <c r="J67" i="48" s="1"/>
  <c r="T205" i="48"/>
  <c r="R316" i="49"/>
  <c r="BK121" i="51"/>
  <c r="J121" i="51" s="1"/>
  <c r="J66" i="51" s="1"/>
  <c r="BK205" i="51"/>
  <c r="J205" i="51" s="1"/>
  <c r="J69" i="51" s="1"/>
  <c r="T86" i="56"/>
  <c r="T85" i="56" s="1"/>
  <c r="P104" i="56"/>
  <c r="P131" i="57"/>
  <c r="P145" i="58"/>
  <c r="R171" i="60"/>
  <c r="R256" i="60"/>
  <c r="P86" i="61"/>
  <c r="T182" i="61"/>
  <c r="T149" i="62"/>
  <c r="T170" i="62"/>
  <c r="R87" i="63"/>
  <c r="R86" i="63"/>
  <c r="R85" i="63" s="1"/>
  <c r="P152" i="63"/>
  <c r="BK174" i="63"/>
  <c r="J174" i="63"/>
  <c r="J64" i="63" s="1"/>
  <c r="P83" i="2"/>
  <c r="P82" i="2" s="1"/>
  <c r="P81" i="2" s="1"/>
  <c r="AU55" i="1" s="1"/>
  <c r="BK92" i="31"/>
  <c r="J92" i="31"/>
  <c r="J65" i="31"/>
  <c r="R339" i="31"/>
  <c r="T121" i="32"/>
  <c r="BK94" i="33"/>
  <c r="J94" i="33"/>
  <c r="J61" i="33" s="1"/>
  <c r="R142" i="33"/>
  <c r="T227" i="33"/>
  <c r="P236" i="33"/>
  <c r="BK315" i="33"/>
  <c r="T338" i="33"/>
  <c r="P137" i="34"/>
  <c r="T348" i="34"/>
  <c r="T291" i="34" s="1"/>
  <c r="P115" i="35"/>
  <c r="P175" i="35"/>
  <c r="T129" i="36"/>
  <c r="P184" i="36"/>
  <c r="P141" i="37"/>
  <c r="BK135" i="38"/>
  <c r="J135" i="38" s="1"/>
  <c r="J62" i="38" s="1"/>
  <c r="BK88" i="39"/>
  <c r="R134" i="39"/>
  <c r="BK144" i="41"/>
  <c r="J144" i="41" s="1"/>
  <c r="J67" i="41" s="1"/>
  <c r="T144" i="41"/>
  <c r="BK93" i="42"/>
  <c r="P138" i="42"/>
  <c r="BK97" i="47"/>
  <c r="J97" i="47"/>
  <c r="J65" i="47" s="1"/>
  <c r="T166" i="47"/>
  <c r="R168" i="48"/>
  <c r="T304" i="48"/>
  <c r="P93" i="49"/>
  <c r="P92" i="50"/>
  <c r="P168" i="51"/>
  <c r="BK100" i="52"/>
  <c r="J100" i="52"/>
  <c r="J66" i="52" s="1"/>
  <c r="BK86" i="56"/>
  <c r="J86" i="56"/>
  <c r="J61" i="56" s="1"/>
  <c r="R104" i="56"/>
  <c r="BK122" i="57"/>
  <c r="J122" i="57" s="1"/>
  <c r="J62" i="57" s="1"/>
  <c r="R145" i="58"/>
  <c r="P88" i="60"/>
  <c r="P87" i="60" s="1"/>
  <c r="P86" i="60" s="1"/>
  <c r="AU123" i="1" s="1"/>
  <c r="P159" i="60"/>
  <c r="BK171" i="60"/>
  <c r="J171" i="60" s="1"/>
  <c r="J63" i="60" s="1"/>
  <c r="P256" i="60"/>
  <c r="P157" i="61"/>
  <c r="BK149" i="62"/>
  <c r="J149" i="62" s="1"/>
  <c r="J62" i="62" s="1"/>
  <c r="BK170" i="62"/>
  <c r="BK85" i="62" s="1"/>
  <c r="BK84" i="62" s="1"/>
  <c r="J84" i="62" s="1"/>
  <c r="J170" i="62"/>
  <c r="J63" i="62" s="1"/>
  <c r="P180" i="62"/>
  <c r="BK87" i="63"/>
  <c r="T152" i="63"/>
  <c r="BK153" i="5"/>
  <c r="J153" i="5" s="1"/>
  <c r="J62" i="5" s="1"/>
  <c r="T153" i="5"/>
  <c r="P339" i="5"/>
  <c r="R791" i="5"/>
  <c r="R882" i="5"/>
  <c r="T888" i="5"/>
  <c r="R918" i="5"/>
  <c r="BK1022" i="5"/>
  <c r="J1022" i="5"/>
  <c r="J72" i="5"/>
  <c r="BK1128" i="5"/>
  <c r="J1128" i="5" s="1"/>
  <c r="J74" i="5" s="1"/>
  <c r="P1225" i="5"/>
  <c r="P1260" i="5"/>
  <c r="T1269" i="5"/>
  <c r="P1457" i="5"/>
  <c r="R1596" i="5"/>
  <c r="T1849" i="5"/>
  <c r="T1935" i="5"/>
  <c r="P128" i="6"/>
  <c r="P89" i="8"/>
  <c r="P88" i="8" s="1"/>
  <c r="P87" i="8" s="1"/>
  <c r="AU62" i="1" s="1"/>
  <c r="R203" i="9"/>
  <c r="P382" i="9"/>
  <c r="BK416" i="9"/>
  <c r="J416" i="9" s="1"/>
  <c r="J74" i="9" s="1"/>
  <c r="BK181" i="10"/>
  <c r="J181" i="10" s="1"/>
  <c r="J69" i="10" s="1"/>
  <c r="P94" i="11"/>
  <c r="P93" i="11" s="1"/>
  <c r="P89" i="11" s="1"/>
  <c r="AU65" i="1" s="1"/>
  <c r="P184" i="12"/>
  <c r="BK217" i="12"/>
  <c r="T217" i="12"/>
  <c r="T216" i="12" s="1"/>
  <c r="BK310" i="12"/>
  <c r="J310" i="12"/>
  <c r="J70" i="12" s="1"/>
  <c r="BK324" i="12"/>
  <c r="J324" i="12"/>
  <c r="J71" i="12" s="1"/>
  <c r="P541" i="12"/>
  <c r="T268" i="14"/>
  <c r="T457" i="14"/>
  <c r="T720" i="14"/>
  <c r="P778" i="14"/>
  <c r="P777" i="14" s="1"/>
  <c r="R100" i="17"/>
  <c r="R90" i="17"/>
  <c r="R89" i="17" s="1"/>
  <c r="T143" i="18"/>
  <c r="BK394" i="18"/>
  <c r="J394" i="18" s="1"/>
  <c r="J65" i="18" s="1"/>
  <c r="P462" i="18"/>
  <c r="P493" i="18"/>
  <c r="R578" i="18"/>
  <c r="P665" i="18"/>
  <c r="T831" i="18"/>
  <c r="BK880" i="18"/>
  <c r="J880" i="18"/>
  <c r="J79" i="18" s="1"/>
  <c r="T952" i="18"/>
  <c r="P165" i="20"/>
  <c r="R93" i="21"/>
  <c r="R98" i="21"/>
  <c r="P131" i="21"/>
  <c r="T178" i="22"/>
  <c r="BK288" i="22"/>
  <c r="J288" i="22"/>
  <c r="J65" i="22" s="1"/>
  <c r="P288" i="22"/>
  <c r="R288" i="22"/>
  <c r="T288" i="22"/>
  <c r="P557" i="22"/>
  <c r="T636" i="22"/>
  <c r="P812" i="22"/>
  <c r="P877" i="22"/>
  <c r="P876" i="22" s="1"/>
  <c r="BK91" i="25"/>
  <c r="BK90" i="25" s="1"/>
  <c r="J90" i="25" s="1"/>
  <c r="J64" i="25" s="1"/>
  <c r="R106" i="26"/>
  <c r="R105" i="26"/>
  <c r="T223" i="26"/>
  <c r="BK414" i="26"/>
  <c r="J414" i="26" s="1"/>
  <c r="J65" i="26" s="1"/>
  <c r="BK827" i="26"/>
  <c r="J827" i="26"/>
  <c r="J67" i="26" s="1"/>
  <c r="BK945" i="26"/>
  <c r="BK1046" i="26"/>
  <c r="J1046" i="26"/>
  <c r="J72" i="26"/>
  <c r="BK1349" i="26"/>
  <c r="J1349" i="26"/>
  <c r="J75" i="26"/>
  <c r="T1520" i="26"/>
  <c r="P1757" i="26"/>
  <c r="BK95" i="29"/>
  <c r="T152" i="29"/>
  <c r="T92" i="30"/>
  <c r="R148" i="30"/>
  <c r="T92" i="31"/>
  <c r="T91" i="31"/>
  <c r="T90" i="31"/>
  <c r="R168" i="32"/>
  <c r="BK142" i="33"/>
  <c r="J142" i="33"/>
  <c r="J62" i="33" s="1"/>
  <c r="P280" i="33"/>
  <c r="BK338" i="33"/>
  <c r="J338" i="33"/>
  <c r="J71" i="33" s="1"/>
  <c r="T137" i="34"/>
  <c r="BK311" i="34"/>
  <c r="J311" i="34"/>
  <c r="J69" i="34"/>
  <c r="BK115" i="35"/>
  <c r="J115" i="35"/>
  <c r="J62" i="35"/>
  <c r="BK175" i="35"/>
  <c r="J175" i="35" s="1"/>
  <c r="J64" i="35" s="1"/>
  <c r="R141" i="37"/>
  <c r="BK155" i="38"/>
  <c r="J155" i="38"/>
  <c r="J64" i="38" s="1"/>
  <c r="R88" i="39"/>
  <c r="R87" i="39"/>
  <c r="R86" i="39" s="1"/>
  <c r="P126" i="39"/>
  <c r="P129" i="39"/>
  <c r="P165" i="41"/>
  <c r="BK138" i="42"/>
  <c r="J138" i="42" s="1"/>
  <c r="J66" i="42" s="1"/>
  <c r="T146" i="46"/>
  <c r="R116" i="47"/>
  <c r="P168" i="48"/>
  <c r="P304" i="48"/>
  <c r="R425" i="48"/>
  <c r="R424" i="48" s="1"/>
  <c r="BK93" i="49"/>
  <c r="J93" i="49"/>
  <c r="J65" i="49" s="1"/>
  <c r="T93" i="49"/>
  <c r="T92" i="49" s="1"/>
  <c r="T91" i="49" s="1"/>
  <c r="BK365" i="49"/>
  <c r="J365" i="49"/>
  <c r="J68" i="49" s="1"/>
  <c r="P102" i="50"/>
  <c r="BK168" i="51"/>
  <c r="J168" i="51" s="1"/>
  <c r="J68" i="51" s="1"/>
  <c r="BK91" i="52"/>
  <c r="J91" i="52" s="1"/>
  <c r="J65" i="52" s="1"/>
  <c r="R100" i="52"/>
  <c r="BK159" i="60"/>
  <c r="J159" i="60" s="1"/>
  <c r="J62" i="60" s="1"/>
  <c r="T171" i="60"/>
  <c r="P182" i="61"/>
  <c r="BK86" i="64"/>
  <c r="J86" i="64" s="1"/>
  <c r="J61" i="64" s="1"/>
  <c r="P86" i="64"/>
  <c r="R86" i="64"/>
  <c r="T86" i="64"/>
  <c r="BK93" i="64"/>
  <c r="J93" i="64" s="1"/>
  <c r="J62" i="64" s="1"/>
  <c r="P93" i="64"/>
  <c r="R93" i="64"/>
  <c r="T93" i="64"/>
  <c r="BK106" i="64"/>
  <c r="J106" i="64" s="1"/>
  <c r="J63" i="64" s="1"/>
  <c r="P106" i="64"/>
  <c r="R106" i="64"/>
  <c r="T106" i="64"/>
  <c r="BK110" i="64"/>
  <c r="J110" i="64"/>
  <c r="J64" i="64" s="1"/>
  <c r="P110" i="64"/>
  <c r="R110" i="64"/>
  <c r="T110" i="64"/>
  <c r="BK83" i="2"/>
  <c r="BK205" i="5"/>
  <c r="J205" i="5" s="1"/>
  <c r="J63" i="5" s="1"/>
  <c r="T339" i="5"/>
  <c r="BK791" i="5"/>
  <c r="J791" i="5" s="1"/>
  <c r="J66" i="5" s="1"/>
  <c r="BK931" i="5"/>
  <c r="J931" i="5"/>
  <c r="J71" i="5"/>
  <c r="R1022" i="5"/>
  <c r="P1128" i="5"/>
  <c r="R1225" i="5"/>
  <c r="P1269" i="5"/>
  <c r="T1351" i="5"/>
  <c r="T1457" i="5"/>
  <c r="BK1596" i="5"/>
  <c r="J1596" i="5" s="1"/>
  <c r="J80" i="5" s="1"/>
  <c r="T1596" i="5"/>
  <c r="BK1849" i="5"/>
  <c r="J1849" i="5"/>
  <c r="J82" i="5" s="1"/>
  <c r="BK1907" i="5"/>
  <c r="J1907" i="5"/>
  <c r="J83" i="5" s="1"/>
  <c r="P1935" i="5"/>
  <c r="BK128" i="6"/>
  <c r="J128" i="6"/>
  <c r="J68" i="6" s="1"/>
  <c r="T89" i="8"/>
  <c r="T88" i="8" s="1"/>
  <c r="T87" i="8" s="1"/>
  <c r="R99" i="9"/>
  <c r="R98" i="9" s="1"/>
  <c r="BK135" i="9"/>
  <c r="J135" i="9"/>
  <c r="J68" i="9" s="1"/>
  <c r="P321" i="9"/>
  <c r="BK405" i="9"/>
  <c r="J405" i="9"/>
  <c r="J73" i="9" s="1"/>
  <c r="T424" i="9"/>
  <c r="T102" i="10"/>
  <c r="T149" i="10"/>
  <c r="P216" i="10"/>
  <c r="P262" i="10"/>
  <c r="T293" i="10"/>
  <c r="T94" i="11"/>
  <c r="T93" i="11" s="1"/>
  <c r="T89" i="11" s="1"/>
  <c r="BK131" i="12"/>
  <c r="J131" i="12"/>
  <c r="J62" i="12" s="1"/>
  <c r="T152" i="12"/>
  <c r="BK184" i="12"/>
  <c r="J184" i="12"/>
  <c r="J65" i="12"/>
  <c r="R211" i="12"/>
  <c r="R338" i="12"/>
  <c r="R534" i="12"/>
  <c r="BK139" i="14"/>
  <c r="J139" i="14" s="1"/>
  <c r="J62" i="14" s="1"/>
  <c r="BK268" i="14"/>
  <c r="J268" i="14" s="1"/>
  <c r="J66" i="14" s="1"/>
  <c r="BK463" i="14"/>
  <c r="J463" i="14"/>
  <c r="J70" i="14"/>
  <c r="P487" i="14"/>
  <c r="R596" i="14"/>
  <c r="T695" i="14"/>
  <c r="BK738" i="14"/>
  <c r="J738" i="14" s="1"/>
  <c r="J79" i="14" s="1"/>
  <c r="P92" i="16"/>
  <c r="P91" i="16" s="1"/>
  <c r="P90" i="16" s="1"/>
  <c r="AU72" i="1" s="1"/>
  <c r="BK95" i="17"/>
  <c r="J95" i="17"/>
  <c r="J66" i="17" s="1"/>
  <c r="P282" i="18"/>
  <c r="P468" i="18"/>
  <c r="P467" i="18" s="1"/>
  <c r="T578" i="18"/>
  <c r="T866" i="18"/>
  <c r="P979" i="18"/>
  <c r="BK165" i="20"/>
  <c r="J165" i="20"/>
  <c r="J69" i="20" s="1"/>
  <c r="P93" i="21"/>
  <c r="P103" i="21"/>
  <c r="R170" i="21"/>
  <c r="P107" i="22"/>
  <c r="P106" i="22"/>
  <c r="T142" i="22"/>
  <c r="BK415" i="22"/>
  <c r="J415" i="22" s="1"/>
  <c r="J67" i="22" s="1"/>
  <c r="P499" i="22"/>
  <c r="P546" i="22"/>
  <c r="P587" i="22"/>
  <c r="P621" i="22"/>
  <c r="T741" i="22"/>
  <c r="R877" i="22"/>
  <c r="R876" i="22"/>
  <c r="T92" i="24"/>
  <c r="T91" i="24" s="1"/>
  <c r="T90" i="24" s="1"/>
  <c r="T91" i="25"/>
  <c r="T90" i="25"/>
  <c r="T89" i="25" s="1"/>
  <c r="R95" i="25"/>
  <c r="R146" i="46"/>
  <c r="T136" i="47"/>
  <c r="P166" i="47"/>
  <c r="BK168" i="48"/>
  <c r="J168" i="48"/>
  <c r="J66" i="48"/>
  <c r="P205" i="48"/>
  <c r="P396" i="48"/>
  <c r="R93" i="49"/>
  <c r="R92" i="49"/>
  <c r="R91" i="49" s="1"/>
  <c r="P365" i="49"/>
  <c r="T92" i="50"/>
  <c r="T91" i="50"/>
  <c r="T90" i="50"/>
  <c r="T93" i="51"/>
  <c r="R154" i="51"/>
  <c r="T85" i="53"/>
  <c r="T84" i="53" s="1"/>
  <c r="T83" i="53" s="1"/>
  <c r="T122" i="57"/>
  <c r="BK187" i="58"/>
  <c r="J187" i="58" s="1"/>
  <c r="J65" i="58" s="1"/>
  <c r="BK175" i="60"/>
  <c r="J175" i="60"/>
  <c r="J64" i="60"/>
  <c r="BK182" i="61"/>
  <c r="J182" i="61"/>
  <c r="J63" i="61"/>
  <c r="P149" i="62"/>
  <c r="BK590" i="14"/>
  <c r="J590" i="14" s="1"/>
  <c r="J74" i="14" s="1"/>
  <c r="BK174" i="38"/>
  <c r="J174" i="38"/>
  <c r="J65" i="38" s="1"/>
  <c r="BK420" i="48"/>
  <c r="BK419" i="48"/>
  <c r="J419" i="48" s="1"/>
  <c r="J74" i="48" s="1"/>
  <c r="BK197" i="53"/>
  <c r="J197" i="53" s="1"/>
  <c r="J63" i="53" s="1"/>
  <c r="BK83" i="54"/>
  <c r="J83" i="54"/>
  <c r="J61" i="54" s="1"/>
  <c r="BK170" i="63"/>
  <c r="J170" i="63" s="1"/>
  <c r="J63" i="63" s="1"/>
  <c r="BK111" i="16"/>
  <c r="BK152" i="39"/>
  <c r="J152" i="39" s="1"/>
  <c r="J66" i="39" s="1"/>
  <c r="BK89" i="43"/>
  <c r="J89" i="43" s="1"/>
  <c r="J65" i="43" s="1"/>
  <c r="BK152" i="47"/>
  <c r="J152" i="47" s="1"/>
  <c r="J70" i="47" s="1"/>
  <c r="BK849" i="22"/>
  <c r="BK91" i="28"/>
  <c r="J91" i="28" s="1"/>
  <c r="J66" i="28" s="1"/>
  <c r="BK151" i="38"/>
  <c r="J151" i="38"/>
  <c r="J63" i="38" s="1"/>
  <c r="BK260" i="40"/>
  <c r="BK92" i="40" s="1"/>
  <c r="J92" i="40" s="1"/>
  <c r="J64" i="40" s="1"/>
  <c r="BK147" i="47"/>
  <c r="BK108" i="52"/>
  <c r="J108" i="52" s="1"/>
  <c r="J67" i="52" s="1"/>
  <c r="BK193" i="53"/>
  <c r="J193" i="53"/>
  <c r="J62" i="53" s="1"/>
  <c r="BK89" i="15"/>
  <c r="J89" i="15" s="1"/>
  <c r="J65" i="15" s="1"/>
  <c r="BK89" i="27"/>
  <c r="BK88" i="27" s="1"/>
  <c r="J88" i="27" s="1"/>
  <c r="J64" i="27" s="1"/>
  <c r="BK142" i="47"/>
  <c r="J142" i="47" s="1"/>
  <c r="J68" i="47" s="1"/>
  <c r="BK134" i="50"/>
  <c r="J134" i="50" s="1"/>
  <c r="J68" i="50" s="1"/>
  <c r="BK89" i="7"/>
  <c r="J89" i="7" s="1"/>
  <c r="J65" i="7" s="1"/>
  <c r="BK1849" i="26"/>
  <c r="J1849" i="26"/>
  <c r="J82" i="26"/>
  <c r="BK185" i="40"/>
  <c r="J185" i="40" s="1"/>
  <c r="J66" i="40" s="1"/>
  <c r="BK203" i="41"/>
  <c r="J203" i="41" s="1"/>
  <c r="J70" i="41" s="1"/>
  <c r="BK162" i="57"/>
  <c r="J162" i="57"/>
  <c r="J64" i="57"/>
  <c r="BK130" i="9"/>
  <c r="J130" i="9"/>
  <c r="J66" i="9"/>
  <c r="BK91" i="11"/>
  <c r="J91" i="11" s="1"/>
  <c r="J65" i="11" s="1"/>
  <c r="BK114" i="20"/>
  <c r="J114" i="20" s="1"/>
  <c r="J66" i="20" s="1"/>
  <c r="BK822" i="22"/>
  <c r="J822" i="22"/>
  <c r="J80" i="22"/>
  <c r="BK89" i="23"/>
  <c r="J89" i="23" s="1"/>
  <c r="J65" i="23" s="1"/>
  <c r="BK403" i="31"/>
  <c r="J403" i="31" s="1"/>
  <c r="J68" i="31" s="1"/>
  <c r="BK194" i="35"/>
  <c r="J194" i="35" s="1"/>
  <c r="J67" i="35" s="1"/>
  <c r="BK144" i="42"/>
  <c r="J144" i="42"/>
  <c r="J67" i="42"/>
  <c r="BK135" i="58"/>
  <c r="J135" i="58"/>
  <c r="J62" i="58"/>
  <c r="BK89" i="13"/>
  <c r="J89" i="13" s="1"/>
  <c r="J65" i="13" s="1"/>
  <c r="BK812" i="18"/>
  <c r="J812" i="18" s="1"/>
  <c r="J75" i="18" s="1"/>
  <c r="BK89" i="19"/>
  <c r="J89" i="19" s="1"/>
  <c r="J65" i="19" s="1"/>
  <c r="BK111" i="24"/>
  <c r="J111" i="24"/>
  <c r="J66" i="24"/>
  <c r="BK114" i="29"/>
  <c r="J114" i="29" s="1"/>
  <c r="J66" i="29" s="1"/>
  <c r="BK183" i="42"/>
  <c r="J183" i="42" s="1"/>
  <c r="J69" i="42" s="1"/>
  <c r="BK89" i="44"/>
  <c r="J89" i="44"/>
  <c r="J65" i="44" s="1"/>
  <c r="BK83" i="59"/>
  <c r="BK82" i="59"/>
  <c r="J82" i="59"/>
  <c r="J60" i="59" s="1"/>
  <c r="BK83" i="55"/>
  <c r="J83" i="55" s="1"/>
  <c r="J61" i="55" s="1"/>
  <c r="BK195" i="58"/>
  <c r="J195" i="58"/>
  <c r="J66" i="58" s="1"/>
  <c r="BK184" i="63"/>
  <c r="J184" i="63"/>
  <c r="J65" i="63" s="1"/>
  <c r="BK83" i="3"/>
  <c r="J83" i="3" s="1"/>
  <c r="J61" i="3" s="1"/>
  <c r="BK207" i="34"/>
  <c r="J207" i="34" s="1"/>
  <c r="J63" i="34" s="1"/>
  <c r="BK83" i="45"/>
  <c r="J83" i="45" s="1"/>
  <c r="J61" i="45" s="1"/>
  <c r="BK141" i="46"/>
  <c r="J141" i="46"/>
  <c r="J63" i="46" s="1"/>
  <c r="BK262" i="60"/>
  <c r="J262" i="60"/>
  <c r="J66" i="60" s="1"/>
  <c r="BK317" i="9"/>
  <c r="J317" i="9" s="1"/>
  <c r="J70" i="9" s="1"/>
  <c r="BK250" i="20"/>
  <c r="J250" i="20"/>
  <c r="J71" i="20" s="1"/>
  <c r="BK416" i="48"/>
  <c r="J416" i="48"/>
  <c r="J73" i="48" s="1"/>
  <c r="BK83" i="4"/>
  <c r="BK82" i="4" s="1"/>
  <c r="BK483" i="14"/>
  <c r="J483" i="14"/>
  <c r="J71" i="14" s="1"/>
  <c r="BK891" i="18"/>
  <c r="J891" i="18" s="1"/>
  <c r="J80" i="18" s="1"/>
  <c r="BK138" i="22"/>
  <c r="J138" i="22" s="1"/>
  <c r="J62" i="22" s="1"/>
  <c r="J52" i="64"/>
  <c r="E74" i="64"/>
  <c r="BE89" i="64"/>
  <c r="BE91" i="64"/>
  <c r="BE96" i="64"/>
  <c r="F54" i="64"/>
  <c r="F55" i="64"/>
  <c r="BE87" i="64"/>
  <c r="BE100" i="64"/>
  <c r="BE109" i="64"/>
  <c r="BE111" i="64"/>
  <c r="BE112" i="64"/>
  <c r="BE94" i="64"/>
  <c r="BE98" i="64"/>
  <c r="BE102" i="64"/>
  <c r="BE103" i="64"/>
  <c r="BE104" i="64"/>
  <c r="BE107" i="64"/>
  <c r="BE108" i="64"/>
  <c r="BE113" i="64"/>
  <c r="F54" i="63"/>
  <c r="BE88" i="63"/>
  <c r="BE96" i="63"/>
  <c r="E48" i="63"/>
  <c r="BE107" i="63"/>
  <c r="BE126" i="63"/>
  <c r="BE129" i="63"/>
  <c r="BE100" i="63"/>
  <c r="BE131" i="63"/>
  <c r="BE142" i="63"/>
  <c r="F55" i="63"/>
  <c r="BE97" i="63"/>
  <c r="BE111" i="63"/>
  <c r="BE117" i="63"/>
  <c r="BE121" i="63"/>
  <c r="BE140" i="63"/>
  <c r="BE150" i="63"/>
  <c r="BE153" i="63"/>
  <c r="BE161" i="63"/>
  <c r="BE163" i="63"/>
  <c r="BE171" i="63"/>
  <c r="BE179" i="63"/>
  <c r="BE181" i="63"/>
  <c r="BE182" i="63"/>
  <c r="BE185" i="63"/>
  <c r="J52" i="63"/>
  <c r="BE90" i="63"/>
  <c r="BE93" i="63"/>
  <c r="BE104" i="63"/>
  <c r="BE113" i="63"/>
  <c r="BE118" i="63"/>
  <c r="BE133" i="63"/>
  <c r="BE138" i="63"/>
  <c r="BE144" i="63"/>
  <c r="BE146" i="63"/>
  <c r="BE148" i="63"/>
  <c r="BE156" i="63"/>
  <c r="BE158" i="63"/>
  <c r="BE160" i="63"/>
  <c r="BE164" i="63"/>
  <c r="BE167" i="63"/>
  <c r="BE175" i="63"/>
  <c r="BE177" i="63"/>
  <c r="BE183" i="63"/>
  <c r="J86" i="61"/>
  <c r="J61" i="61"/>
  <c r="F54" i="62"/>
  <c r="BE133" i="62"/>
  <c r="F55" i="62"/>
  <c r="BE160" i="62"/>
  <c r="BE171" i="62"/>
  <c r="J52" i="62"/>
  <c r="BE144" i="62"/>
  <c r="BE106" i="62"/>
  <c r="E74" i="62"/>
  <c r="BE155" i="62"/>
  <c r="BE181" i="62"/>
  <c r="BE87" i="62"/>
  <c r="BE95" i="62"/>
  <c r="BE111" i="62"/>
  <c r="BE122" i="62"/>
  <c r="BE150" i="62"/>
  <c r="BE165" i="62"/>
  <c r="BE176" i="62"/>
  <c r="BE183" i="62"/>
  <c r="BE164" i="61"/>
  <c r="BK87" i="60"/>
  <c r="J87" i="60" s="1"/>
  <c r="J60" i="60" s="1"/>
  <c r="BE170" i="61"/>
  <c r="BE188" i="61"/>
  <c r="BE198" i="61"/>
  <c r="BE195" i="61"/>
  <c r="E48" i="61"/>
  <c r="J52" i="61"/>
  <c r="F54" i="61"/>
  <c r="F55" i="61"/>
  <c r="BE87" i="61"/>
  <c r="BE99" i="61"/>
  <c r="BE115" i="61"/>
  <c r="BE121" i="61"/>
  <c r="BE128" i="61"/>
  <c r="BE135" i="61"/>
  <c r="BE151" i="61"/>
  <c r="BE158" i="61"/>
  <c r="BE176" i="61"/>
  <c r="BE183" i="61"/>
  <c r="BE192" i="61"/>
  <c r="BE200" i="61"/>
  <c r="BE210" i="60"/>
  <c r="BE212" i="60"/>
  <c r="BE213" i="60"/>
  <c r="BE214" i="60"/>
  <c r="BE223" i="60"/>
  <c r="BE89" i="60"/>
  <c r="BE104" i="60"/>
  <c r="BE106" i="60"/>
  <c r="BE162" i="60"/>
  <c r="BE172" i="60"/>
  <c r="BE190" i="60"/>
  <c r="BE239" i="60"/>
  <c r="BE242" i="60"/>
  <c r="BE246" i="60"/>
  <c r="BE248" i="60"/>
  <c r="BE257" i="60"/>
  <c r="E48" i="60"/>
  <c r="BE96" i="60"/>
  <c r="BE133" i="60"/>
  <c r="BE169" i="60"/>
  <c r="BE222" i="60"/>
  <c r="BE231" i="60"/>
  <c r="BE237" i="60"/>
  <c r="BE94" i="60"/>
  <c r="BE118" i="60"/>
  <c r="BE156" i="60"/>
  <c r="BE176" i="60"/>
  <c r="BE181" i="60"/>
  <c r="BE244" i="60"/>
  <c r="J80" i="60"/>
  <c r="BE131" i="60"/>
  <c r="BE144" i="60"/>
  <c r="BE158" i="60"/>
  <c r="BE180" i="60"/>
  <c r="BE202" i="60"/>
  <c r="BE220" i="60"/>
  <c r="BE224" i="60"/>
  <c r="F54" i="60"/>
  <c r="BE92" i="60"/>
  <c r="BE137" i="60"/>
  <c r="BE167" i="60"/>
  <c r="BE241" i="60"/>
  <c r="BE247" i="60"/>
  <c r="BE252" i="60"/>
  <c r="BE97" i="60"/>
  <c r="BE101" i="60"/>
  <c r="BE139" i="60"/>
  <c r="BE154" i="60"/>
  <c r="BE191" i="60"/>
  <c r="BE178" i="60"/>
  <c r="BE189" i="60"/>
  <c r="BE198" i="60"/>
  <c r="BE215" i="60"/>
  <c r="BE218" i="60"/>
  <c r="BE243" i="60"/>
  <c r="BE250" i="60"/>
  <c r="BE91" i="60"/>
  <c r="BE116" i="60"/>
  <c r="BE128" i="60"/>
  <c r="BE151" i="60"/>
  <c r="BE174" i="60"/>
  <c r="BE177" i="60"/>
  <c r="BE184" i="60"/>
  <c r="BE187" i="60"/>
  <c r="BE204" i="60"/>
  <c r="BE207" i="60"/>
  <c r="BE208" i="60"/>
  <c r="BE217" i="60"/>
  <c r="BE219" i="60"/>
  <c r="BE226" i="60"/>
  <c r="BE229" i="60"/>
  <c r="BE232" i="60"/>
  <c r="BE234" i="60"/>
  <c r="BE235" i="60"/>
  <c r="BE245" i="60"/>
  <c r="BE249" i="60"/>
  <c r="F55" i="60"/>
  <c r="BE129" i="60"/>
  <c r="BE135" i="60"/>
  <c r="BE142" i="60"/>
  <c r="BE153" i="60"/>
  <c r="BE160" i="60"/>
  <c r="BE182" i="60"/>
  <c r="BE192" i="60"/>
  <c r="BE194" i="60"/>
  <c r="BE196" i="60"/>
  <c r="BE200" i="60"/>
  <c r="BE206" i="60"/>
  <c r="BE221" i="60"/>
  <c r="BE228" i="60"/>
  <c r="BE233" i="60"/>
  <c r="BE254" i="60"/>
  <c r="BE255" i="60"/>
  <c r="BE258" i="60"/>
  <c r="BE260" i="60"/>
  <c r="BE261" i="60"/>
  <c r="BE263" i="60"/>
  <c r="BK87" i="58"/>
  <c r="BK86" i="58" s="1"/>
  <c r="J86" i="58" s="1"/>
  <c r="J59" i="58" s="1"/>
  <c r="J52" i="59"/>
  <c r="F55" i="59"/>
  <c r="E71" i="59"/>
  <c r="F77" i="59"/>
  <c r="BE84" i="59"/>
  <c r="BE181" i="58"/>
  <c r="BE196" i="58"/>
  <c r="J52" i="58"/>
  <c r="BE123" i="58"/>
  <c r="BE139" i="58"/>
  <c r="BE148" i="58"/>
  <c r="BE163" i="58"/>
  <c r="E48" i="58"/>
  <c r="BE99" i="58"/>
  <c r="BE108" i="58"/>
  <c r="BE114" i="58"/>
  <c r="BE125" i="58"/>
  <c r="BE153" i="58"/>
  <c r="BE92" i="58"/>
  <c r="BE127" i="58"/>
  <c r="BE146" i="58"/>
  <c r="BE89" i="58"/>
  <c r="BE133" i="58"/>
  <c r="BE180" i="58"/>
  <c r="J86" i="57"/>
  <c r="J61" i="57" s="1"/>
  <c r="F54" i="58"/>
  <c r="BE182" i="58"/>
  <c r="BE193" i="58"/>
  <c r="BE118" i="58"/>
  <c r="BE157" i="58"/>
  <c r="BE167" i="58"/>
  <c r="BE104" i="58"/>
  <c r="BE111" i="58"/>
  <c r="BE116" i="58"/>
  <c r="BE151" i="58"/>
  <c r="BE154" i="58"/>
  <c r="F83" i="58"/>
  <c r="BE102" i="58"/>
  <c r="BE107" i="58"/>
  <c r="BE136" i="58"/>
  <c r="BE158" i="58"/>
  <c r="BE159" i="58"/>
  <c r="BE165" i="58"/>
  <c r="BE169" i="58"/>
  <c r="BE170" i="58"/>
  <c r="BE175" i="58"/>
  <c r="BE186" i="58"/>
  <c r="BE188" i="58"/>
  <c r="BE131" i="58"/>
  <c r="BE156" i="58"/>
  <c r="BE161" i="58"/>
  <c r="BE162" i="58"/>
  <c r="BE166" i="58"/>
  <c r="BE184" i="58"/>
  <c r="BE95" i="58"/>
  <c r="BE105" i="58"/>
  <c r="BE121" i="58"/>
  <c r="BE129" i="58"/>
  <c r="BE142" i="58"/>
  <c r="BE172" i="58"/>
  <c r="BE178" i="58"/>
  <c r="BE190" i="58"/>
  <c r="BE192" i="58"/>
  <c r="BE97" i="57"/>
  <c r="BE100" i="57"/>
  <c r="BE111" i="57"/>
  <c r="BE118" i="57"/>
  <c r="BE142" i="57"/>
  <c r="BE146" i="57"/>
  <c r="J52" i="57"/>
  <c r="F54" i="57"/>
  <c r="F55" i="57"/>
  <c r="BE87" i="57"/>
  <c r="BE99" i="57"/>
  <c r="BE106" i="57"/>
  <c r="BE109" i="57"/>
  <c r="BE115" i="57"/>
  <c r="BE120" i="57"/>
  <c r="BE128" i="57"/>
  <c r="BE140" i="57"/>
  <c r="BE143" i="57"/>
  <c r="BE145" i="57"/>
  <c r="BE147" i="57"/>
  <c r="BE149" i="57"/>
  <c r="BE150" i="57"/>
  <c r="E48" i="57"/>
  <c r="BE90" i="57"/>
  <c r="BE94" i="57"/>
  <c r="BE103" i="57"/>
  <c r="BE105" i="57"/>
  <c r="BE113" i="57"/>
  <c r="BE123" i="57"/>
  <c r="BE126" i="57"/>
  <c r="BE132" i="57"/>
  <c r="BE134" i="57"/>
  <c r="BE137" i="57"/>
  <c r="BE139" i="57"/>
  <c r="BE152" i="57"/>
  <c r="BE154" i="57"/>
  <c r="BE155" i="57"/>
  <c r="BE156" i="57"/>
  <c r="BE158" i="57"/>
  <c r="BE160" i="57"/>
  <c r="BE161" i="57"/>
  <c r="BE163" i="57"/>
  <c r="J52" i="56"/>
  <c r="F55" i="56"/>
  <c r="F80" i="56"/>
  <c r="BE87" i="56"/>
  <c r="BE92" i="56"/>
  <c r="BE94" i="56"/>
  <c r="BE95" i="56"/>
  <c r="BE98" i="56"/>
  <c r="BE103" i="56"/>
  <c r="BE108" i="56"/>
  <c r="BE93" i="56"/>
  <c r="BE96" i="56"/>
  <c r="BE100" i="56"/>
  <c r="BE105" i="56"/>
  <c r="BE107" i="56"/>
  <c r="E48" i="56"/>
  <c r="BE88" i="56"/>
  <c r="BE91" i="56"/>
  <c r="BE97" i="56"/>
  <c r="BE99" i="56"/>
  <c r="BE101" i="56"/>
  <c r="BE102" i="56"/>
  <c r="BE106" i="56"/>
  <c r="E48" i="55"/>
  <c r="F55" i="55"/>
  <c r="J75" i="55"/>
  <c r="F54" i="55"/>
  <c r="BE84" i="55"/>
  <c r="F55" i="54"/>
  <c r="F77" i="54"/>
  <c r="BE84" i="54"/>
  <c r="F33" i="54" s="1"/>
  <c r="AZ117" i="1" s="1"/>
  <c r="E48" i="54"/>
  <c r="J52" i="54"/>
  <c r="E48" i="53"/>
  <c r="F54" i="53"/>
  <c r="F80" i="53"/>
  <c r="BE86" i="53"/>
  <c r="BE88" i="53"/>
  <c r="BE96" i="53"/>
  <c r="BE116" i="53"/>
  <c r="BE132" i="53"/>
  <c r="BE158" i="53"/>
  <c r="BE175" i="53"/>
  <c r="BE189" i="53"/>
  <c r="BE198" i="53"/>
  <c r="J77" i="53"/>
  <c r="BE126" i="53"/>
  <c r="BE135" i="53"/>
  <c r="BE141" i="53"/>
  <c r="BE149" i="53"/>
  <c r="BE151" i="53"/>
  <c r="BE162" i="53"/>
  <c r="BE100" i="53"/>
  <c r="BE104" i="53"/>
  <c r="BE114" i="53"/>
  <c r="BE168" i="53"/>
  <c r="BE179" i="53"/>
  <c r="BE184" i="53"/>
  <c r="BE108" i="53"/>
  <c r="BE112" i="53"/>
  <c r="BE123" i="53"/>
  <c r="BE90" i="53"/>
  <c r="BE98" i="53"/>
  <c r="BE106" i="53"/>
  <c r="BE120" i="53"/>
  <c r="BE129" i="53"/>
  <c r="BE160" i="53"/>
  <c r="BE172" i="53"/>
  <c r="BE194" i="53"/>
  <c r="BE92" i="53"/>
  <c r="BE94" i="53"/>
  <c r="BE102" i="53"/>
  <c r="BE110" i="53"/>
  <c r="BE118" i="53"/>
  <c r="BE138" i="53"/>
  <c r="BE144" i="53"/>
  <c r="BE153" i="53"/>
  <c r="BE164" i="53"/>
  <c r="BE166" i="53"/>
  <c r="BE170" i="53"/>
  <c r="BE178" i="53"/>
  <c r="BE182" i="53"/>
  <c r="BE186" i="53"/>
  <c r="BE191" i="53"/>
  <c r="E50" i="52"/>
  <c r="J56" i="52"/>
  <c r="F58" i="52"/>
  <c r="F59" i="52"/>
  <c r="BE92" i="52"/>
  <c r="BE96" i="52"/>
  <c r="BE101" i="52"/>
  <c r="BE105" i="52"/>
  <c r="BE109" i="52"/>
  <c r="J85" i="51"/>
  <c r="BE146" i="51"/>
  <c r="BE165" i="51"/>
  <c r="BE173" i="51"/>
  <c r="BE178" i="51"/>
  <c r="BE185" i="51"/>
  <c r="BE191" i="51"/>
  <c r="F58" i="51"/>
  <c r="F59" i="51"/>
  <c r="BE98" i="51"/>
  <c r="BE106" i="51"/>
  <c r="BE110" i="51"/>
  <c r="BE129" i="51"/>
  <c r="BE135" i="51"/>
  <c r="BE139" i="51"/>
  <c r="BE162" i="51"/>
  <c r="BE169" i="51"/>
  <c r="BE181" i="51"/>
  <c r="BE189" i="51"/>
  <c r="BE195" i="51"/>
  <c r="BE200" i="51"/>
  <c r="BE204" i="51"/>
  <c r="E50" i="51"/>
  <c r="BE94" i="51"/>
  <c r="BE102" i="51"/>
  <c r="BE117" i="51"/>
  <c r="BE122" i="51"/>
  <c r="BE142" i="51"/>
  <c r="BE149" i="51"/>
  <c r="BE152" i="51"/>
  <c r="BE155" i="51"/>
  <c r="BE176" i="51"/>
  <c r="BE196" i="51"/>
  <c r="BE206" i="51"/>
  <c r="BE210" i="51"/>
  <c r="BE212" i="51"/>
  <c r="BK92" i="49"/>
  <c r="J92" i="49"/>
  <c r="J64" i="49" s="1"/>
  <c r="J56" i="50"/>
  <c r="F59" i="50"/>
  <c r="E78" i="50"/>
  <c r="BE98" i="50"/>
  <c r="BE108" i="50"/>
  <c r="BE116" i="50"/>
  <c r="BE127" i="50"/>
  <c r="BE130" i="50"/>
  <c r="F58" i="50"/>
  <c r="BE93" i="50"/>
  <c r="BE103" i="50"/>
  <c r="BE112" i="50"/>
  <c r="BE121" i="50"/>
  <c r="BE124" i="50"/>
  <c r="BE135" i="50"/>
  <c r="BE130" i="49"/>
  <c r="J85" i="49"/>
  <c r="BE213" i="49"/>
  <c r="J420" i="48"/>
  <c r="J75" i="48" s="1"/>
  <c r="E79" i="49"/>
  <c r="BE166" i="49"/>
  <c r="BE171" i="49"/>
  <c r="BE239" i="49"/>
  <c r="BK424" i="48"/>
  <c r="J424" i="48"/>
  <c r="J76" i="48" s="1"/>
  <c r="BE175" i="49"/>
  <c r="BE182" i="49"/>
  <c r="BE210" i="49"/>
  <c r="BE219" i="49"/>
  <c r="BE128" i="49"/>
  <c r="BE193" i="49"/>
  <c r="BE117" i="49"/>
  <c r="BE148" i="49"/>
  <c r="BE215" i="49"/>
  <c r="J101" i="48"/>
  <c r="J65" i="48"/>
  <c r="F87" i="49"/>
  <c r="BE101" i="49"/>
  <c r="BE134" i="49"/>
  <c r="BE256" i="49"/>
  <c r="BE262" i="49"/>
  <c r="BE264" i="49"/>
  <c r="BE305" i="49"/>
  <c r="F59" i="49"/>
  <c r="BE169" i="49"/>
  <c r="BE243" i="49"/>
  <c r="BE245" i="49"/>
  <c r="BE259" i="49"/>
  <c r="BE270" i="49"/>
  <c r="BE281" i="49"/>
  <c r="BE290" i="49"/>
  <c r="BE315" i="49"/>
  <c r="BE337" i="49"/>
  <c r="BE196" i="49"/>
  <c r="BE249" i="49"/>
  <c r="BE252" i="49"/>
  <c r="BE284" i="49"/>
  <c r="BE321" i="49"/>
  <c r="BE351" i="49"/>
  <c r="BE109" i="49"/>
  <c r="BE217" i="49"/>
  <c r="BE287" i="49"/>
  <c r="BE293" i="49"/>
  <c r="BE299" i="49"/>
  <c r="BE302" i="49"/>
  <c r="BE317" i="49"/>
  <c r="BE342" i="49"/>
  <c r="BE344" i="49"/>
  <c r="BE356" i="49"/>
  <c r="BE366" i="49"/>
  <c r="BE382" i="49"/>
  <c r="BE393" i="49"/>
  <c r="BE94" i="49"/>
  <c r="BE161" i="49"/>
  <c r="BE189" i="49"/>
  <c r="BE232" i="49"/>
  <c r="BE236" i="49"/>
  <c r="BE241" i="49"/>
  <c r="BE247" i="49"/>
  <c r="BE251" i="49"/>
  <c r="BE254" i="49"/>
  <c r="BE266" i="49"/>
  <c r="BE268" i="49"/>
  <c r="BE272" i="49"/>
  <c r="BE311" i="49"/>
  <c r="BE325" i="49"/>
  <c r="BE328" i="49"/>
  <c r="BE331" i="49"/>
  <c r="BE334" i="49"/>
  <c r="BE347" i="49"/>
  <c r="BE349" i="49"/>
  <c r="BE352" i="49"/>
  <c r="BE358" i="49"/>
  <c r="BE374" i="49"/>
  <c r="J93" i="48"/>
  <c r="BE108" i="48"/>
  <c r="BE110" i="48"/>
  <c r="BE137" i="48"/>
  <c r="BE169" i="48"/>
  <c r="BE186" i="48"/>
  <c r="BE197" i="48"/>
  <c r="BE210" i="48"/>
  <c r="BE271" i="48"/>
  <c r="BE294" i="48"/>
  <c r="BE375" i="48"/>
  <c r="BE391" i="48"/>
  <c r="BE414" i="48"/>
  <c r="BE421" i="48"/>
  <c r="BE428" i="48"/>
  <c r="BE102" i="48"/>
  <c r="BE153" i="48"/>
  <c r="BE179" i="48"/>
  <c r="BE183" i="48"/>
  <c r="BE201" i="48"/>
  <c r="BE277" i="48"/>
  <c r="BE297" i="48"/>
  <c r="BE298" i="48"/>
  <c r="BE311" i="48"/>
  <c r="BE314" i="48"/>
  <c r="BE322" i="48"/>
  <c r="BE327" i="48"/>
  <c r="BE369" i="48"/>
  <c r="BE388" i="48"/>
  <c r="BE393" i="48"/>
  <c r="BE403" i="48"/>
  <c r="F58" i="48"/>
  <c r="E87" i="48"/>
  <c r="BE118" i="48"/>
  <c r="BE123" i="48"/>
  <c r="BE126" i="48"/>
  <c r="BE131" i="48"/>
  <c r="BE142" i="48"/>
  <c r="BE144" i="48"/>
  <c r="BE161" i="48"/>
  <c r="BE177" i="48"/>
  <c r="BE206" i="48"/>
  <c r="BE224" i="48"/>
  <c r="BE230" i="48"/>
  <c r="BE236" i="48"/>
  <c r="BE240" i="48"/>
  <c r="BE251" i="48"/>
  <c r="BE260" i="48"/>
  <c r="BE268" i="48"/>
  <c r="BE273" i="48"/>
  <c r="BE280" i="48"/>
  <c r="BE281" i="48"/>
  <c r="BE288" i="48"/>
  <c r="BE290" i="48"/>
  <c r="BE293" i="48"/>
  <c r="BE300" i="48"/>
  <c r="BE319" i="48"/>
  <c r="BE323" i="48"/>
  <c r="BE331" i="48"/>
  <c r="BE338" i="48"/>
  <c r="BE348" i="48"/>
  <c r="BE354" i="48"/>
  <c r="BE360" i="48"/>
  <c r="BE363" i="48"/>
  <c r="BE371" i="48"/>
  <c r="BE380" i="48"/>
  <c r="BE406" i="48"/>
  <c r="BE411" i="48"/>
  <c r="BE412" i="48"/>
  <c r="BE417" i="48"/>
  <c r="BE426" i="48"/>
  <c r="BE429" i="48"/>
  <c r="F59" i="48"/>
  <c r="BE106" i="48"/>
  <c r="BE114" i="48"/>
  <c r="BE129" i="48"/>
  <c r="BE139" i="48"/>
  <c r="BE148" i="48"/>
  <c r="BE150" i="48"/>
  <c r="BE164" i="48"/>
  <c r="BE173" i="48"/>
  <c r="BE189" i="48"/>
  <c r="BE191" i="48"/>
  <c r="BE214" i="48"/>
  <c r="BE218" i="48"/>
  <c r="BE242" i="48"/>
  <c r="BE245" i="48"/>
  <c r="BE257" i="48"/>
  <c r="BE262" i="48"/>
  <c r="BE265" i="48"/>
  <c r="BE284" i="48"/>
  <c r="BE285" i="48"/>
  <c r="BE289" i="48"/>
  <c r="BE305" i="48"/>
  <c r="BE309" i="48"/>
  <c r="BE315" i="48"/>
  <c r="BE316" i="48"/>
  <c r="BE320" i="48"/>
  <c r="BE321" i="48"/>
  <c r="BE341" i="48"/>
  <c r="BE344" i="48"/>
  <c r="BE346" i="48"/>
  <c r="BE352" i="48"/>
  <c r="BE366" i="48"/>
  <c r="BE383" i="48"/>
  <c r="BE386" i="48"/>
  <c r="BE397" i="48"/>
  <c r="BE400" i="48"/>
  <c r="BE409" i="48"/>
  <c r="BE105" i="47"/>
  <c r="BK85" i="46"/>
  <c r="J85" i="46" s="1"/>
  <c r="J60" i="46" s="1"/>
  <c r="BE133" i="47"/>
  <c r="J56" i="47"/>
  <c r="BE98" i="47"/>
  <c r="BE111" i="47"/>
  <c r="BE113" i="47"/>
  <c r="BE143" i="47"/>
  <c r="F58" i="47"/>
  <c r="E83" i="47"/>
  <c r="F92" i="47"/>
  <c r="BE102" i="47"/>
  <c r="BE108" i="47"/>
  <c r="BE117" i="47"/>
  <c r="BE121" i="47"/>
  <c r="BE139" i="47"/>
  <c r="BE141" i="47"/>
  <c r="BE161" i="47"/>
  <c r="BE164" i="47"/>
  <c r="BE171" i="47"/>
  <c r="BE174" i="47"/>
  <c r="BE125" i="47"/>
  <c r="BE129" i="47"/>
  <c r="BE137" i="47"/>
  <c r="BE148" i="47"/>
  <c r="BE153" i="47"/>
  <c r="BE157" i="47"/>
  <c r="BE167" i="47"/>
  <c r="BE177" i="47"/>
  <c r="J52" i="46"/>
  <c r="F55" i="46"/>
  <c r="F80" i="46"/>
  <c r="BE112" i="46"/>
  <c r="BE147" i="46"/>
  <c r="E74" i="46"/>
  <c r="BE87" i="46"/>
  <c r="BE90" i="46"/>
  <c r="BE96" i="46"/>
  <c r="BE100" i="46"/>
  <c r="BE108" i="46"/>
  <c r="BE116" i="46"/>
  <c r="BE125" i="46"/>
  <c r="BE134" i="46"/>
  <c r="BE138" i="46"/>
  <c r="BE161" i="46"/>
  <c r="BE94" i="46"/>
  <c r="BE104" i="46"/>
  <c r="BE129" i="46"/>
  <c r="BE142" i="46"/>
  <c r="BE154" i="46"/>
  <c r="F54" i="45"/>
  <c r="E48" i="45"/>
  <c r="F55" i="45"/>
  <c r="J52" i="45"/>
  <c r="BE84" i="45"/>
  <c r="E50" i="44"/>
  <c r="J56" i="44"/>
  <c r="F58" i="44"/>
  <c r="F59" i="44"/>
  <c r="BE90" i="44"/>
  <c r="J93" i="42"/>
  <c r="J65" i="42"/>
  <c r="E50" i="43"/>
  <c r="J56" i="43"/>
  <c r="F58" i="43"/>
  <c r="F59" i="43"/>
  <c r="BE90" i="43"/>
  <c r="J85" i="42"/>
  <c r="BE94" i="42"/>
  <c r="E50" i="42"/>
  <c r="F59" i="42"/>
  <c r="BE114" i="42"/>
  <c r="BE164" i="42"/>
  <c r="BE170" i="42"/>
  <c r="BE100" i="42"/>
  <c r="BE103" i="42"/>
  <c r="BE110" i="42"/>
  <c r="BE116" i="42"/>
  <c r="BE118" i="42"/>
  <c r="BE125" i="42"/>
  <c r="BE129" i="42"/>
  <c r="BE132" i="42"/>
  <c r="BE134" i="42"/>
  <c r="BE136" i="42"/>
  <c r="BE139" i="42"/>
  <c r="BE154" i="42"/>
  <c r="BE155" i="42"/>
  <c r="BE158" i="42"/>
  <c r="BE161" i="42"/>
  <c r="BE166" i="42"/>
  <c r="BE167" i="42"/>
  <c r="BE178" i="42"/>
  <c r="BE180" i="42"/>
  <c r="F58" i="42"/>
  <c r="BE96" i="42"/>
  <c r="BE99" i="42"/>
  <c r="BE107" i="42"/>
  <c r="BE119" i="42"/>
  <c r="BE122" i="42"/>
  <c r="BE127" i="42"/>
  <c r="BE142" i="42"/>
  <c r="BE145" i="42"/>
  <c r="BE148" i="42"/>
  <c r="BE149" i="42"/>
  <c r="BE151" i="42"/>
  <c r="BE156" i="42"/>
  <c r="BE163" i="42"/>
  <c r="BE171" i="42"/>
  <c r="BE176" i="42"/>
  <c r="BE182" i="42"/>
  <c r="BE184" i="42"/>
  <c r="F58" i="41"/>
  <c r="E80" i="41"/>
  <c r="F89" i="41"/>
  <c r="BE109" i="41"/>
  <c r="BE125" i="41"/>
  <c r="BE132" i="41"/>
  <c r="J86" i="41"/>
  <c r="BE97" i="41"/>
  <c r="BE100" i="41"/>
  <c r="BE103" i="41"/>
  <c r="BE112" i="41"/>
  <c r="BE117" i="41"/>
  <c r="BE120" i="41"/>
  <c r="BE123" i="41"/>
  <c r="BE127" i="41"/>
  <c r="BE130" i="41"/>
  <c r="BE142" i="41"/>
  <c r="BE153" i="41"/>
  <c r="BE159" i="41"/>
  <c r="BE160" i="41"/>
  <c r="BE166" i="41"/>
  <c r="BE168" i="41"/>
  <c r="BE174" i="41"/>
  <c r="BE177" i="41"/>
  <c r="BE182" i="41"/>
  <c r="BE183" i="41"/>
  <c r="BE184" i="41"/>
  <c r="BE185" i="41"/>
  <c r="BE186" i="41"/>
  <c r="BE189" i="41"/>
  <c r="BE193" i="41"/>
  <c r="BE195" i="41"/>
  <c r="BE199" i="41"/>
  <c r="BE201" i="41"/>
  <c r="BE95" i="41"/>
  <c r="BE116" i="41"/>
  <c r="BE136" i="41"/>
  <c r="BE139" i="41"/>
  <c r="BE145" i="41"/>
  <c r="BE146" i="41"/>
  <c r="BE148" i="41"/>
  <c r="BE157" i="41"/>
  <c r="BE161" i="41"/>
  <c r="BE171" i="41"/>
  <c r="BE179" i="41"/>
  <c r="BE180" i="41"/>
  <c r="BE187" i="41"/>
  <c r="BE188" i="41"/>
  <c r="BE191" i="41"/>
  <c r="BE197" i="41"/>
  <c r="BE202" i="41"/>
  <c r="BE204" i="41"/>
  <c r="J56" i="40"/>
  <c r="BE164" i="40"/>
  <c r="BE241" i="40"/>
  <c r="J88" i="39"/>
  <c r="J61" i="39"/>
  <c r="BE112" i="40"/>
  <c r="BE125" i="40"/>
  <c r="BE130" i="40"/>
  <c r="BE152" i="40"/>
  <c r="BE251" i="40"/>
  <c r="E79" i="40"/>
  <c r="BE119" i="40"/>
  <c r="BE169" i="40"/>
  <c r="BE173" i="40"/>
  <c r="BE192" i="40"/>
  <c r="BE233" i="40"/>
  <c r="BE238" i="40"/>
  <c r="BE159" i="40"/>
  <c r="BE186" i="40"/>
  <c r="BE202" i="40"/>
  <c r="BE144" i="40"/>
  <c r="BE197" i="40"/>
  <c r="BE207" i="40"/>
  <c r="BE246" i="40"/>
  <c r="BE257" i="40"/>
  <c r="BE103" i="40"/>
  <c r="BE205" i="40"/>
  <c r="F59" i="40"/>
  <c r="F87" i="40"/>
  <c r="BE109" i="40"/>
  <c r="BE148" i="40"/>
  <c r="BE157" i="40"/>
  <c r="BE200" i="40"/>
  <c r="BE209" i="40"/>
  <c r="BE221" i="40"/>
  <c r="BE232" i="40"/>
  <c r="BE235" i="40"/>
  <c r="BE253" i="40"/>
  <c r="BE255" i="40"/>
  <c r="BE94" i="40"/>
  <c r="BE97" i="40"/>
  <c r="BE122" i="40"/>
  <c r="BE128" i="40"/>
  <c r="BE139" i="40"/>
  <c r="BE145" i="40"/>
  <c r="BE155" i="40"/>
  <c r="BE171" i="40"/>
  <c r="BE175" i="40"/>
  <c r="BE183" i="40"/>
  <c r="BE211" i="40"/>
  <c r="BE225" i="40"/>
  <c r="BE227" i="40"/>
  <c r="BE254" i="40"/>
  <c r="BE261" i="40"/>
  <c r="BE132" i="40"/>
  <c r="BE137" i="40"/>
  <c r="BE162" i="40"/>
  <c r="BE177" i="40"/>
  <c r="BE194" i="40"/>
  <c r="BE213" i="40"/>
  <c r="BE215" i="40"/>
  <c r="BE217" i="40"/>
  <c r="BE219" i="40"/>
  <c r="BE223" i="40"/>
  <c r="BE228" i="40"/>
  <c r="BE230" i="40"/>
  <c r="BE237" i="40"/>
  <c r="BE243" i="40"/>
  <c r="J87" i="38"/>
  <c r="J61" i="38" s="1"/>
  <c r="BE94" i="39"/>
  <c r="BE128" i="39"/>
  <c r="BE130" i="39"/>
  <c r="BE144" i="39"/>
  <c r="BE91" i="39"/>
  <c r="BE140" i="39"/>
  <c r="BE113" i="39"/>
  <c r="BE127" i="39"/>
  <c r="BE147" i="39"/>
  <c r="BE96" i="39"/>
  <c r="BE101" i="39"/>
  <c r="BE103" i="39"/>
  <c r="BE109" i="39"/>
  <c r="BE110" i="39"/>
  <c r="BE116" i="39"/>
  <c r="BE123" i="39"/>
  <c r="BE139" i="39"/>
  <c r="J52" i="39"/>
  <c r="F55" i="39"/>
  <c r="BE92" i="39"/>
  <c r="BE104" i="39"/>
  <c r="BE118" i="39"/>
  <c r="BE120" i="39"/>
  <c r="BE132" i="39"/>
  <c r="BE136" i="39"/>
  <c r="BE106" i="39"/>
  <c r="BE112" i="39"/>
  <c r="BE143" i="39"/>
  <c r="BE148" i="39"/>
  <c r="BE149" i="39"/>
  <c r="BE150" i="39"/>
  <c r="BE135" i="39"/>
  <c r="BE145" i="39"/>
  <c r="BE146" i="39"/>
  <c r="E48" i="39"/>
  <c r="F54" i="39"/>
  <c r="BE89" i="39"/>
  <c r="BE99" i="39"/>
  <c r="BE108" i="39"/>
  <c r="BE125" i="39"/>
  <c r="BE151" i="39"/>
  <c r="BE153" i="39"/>
  <c r="F81" i="38"/>
  <c r="BE90" i="38"/>
  <c r="F55" i="38"/>
  <c r="BE96" i="38"/>
  <c r="BE88" i="38"/>
  <c r="BE104" i="38"/>
  <c r="BE107" i="38"/>
  <c r="BK85" i="37"/>
  <c r="J85" i="37" s="1"/>
  <c r="J60" i="37" s="1"/>
  <c r="J79" i="38"/>
  <c r="BE131" i="38"/>
  <c r="BE141" i="38"/>
  <c r="BE148" i="38"/>
  <c r="BE162" i="38"/>
  <c r="E48" i="38"/>
  <c r="BE97" i="38"/>
  <c r="BE109" i="38"/>
  <c r="BE93" i="38"/>
  <c r="BE110" i="38"/>
  <c r="BE116" i="38"/>
  <c r="BE125" i="38"/>
  <c r="BE127" i="38"/>
  <c r="BE133" i="38"/>
  <c r="BE142" i="38"/>
  <c r="BE145" i="38"/>
  <c r="BE152" i="38"/>
  <c r="BE161" i="38"/>
  <c r="BE165" i="38"/>
  <c r="BE168" i="38"/>
  <c r="BE113" i="38"/>
  <c r="BE119" i="38"/>
  <c r="BE121" i="38"/>
  <c r="BE123" i="38"/>
  <c r="BE136" i="38"/>
  <c r="BE139" i="38"/>
  <c r="BE156" i="38"/>
  <c r="BE158" i="38"/>
  <c r="BE159" i="38"/>
  <c r="BE160" i="38"/>
  <c r="BE164" i="38"/>
  <c r="BE172" i="38"/>
  <c r="BE173" i="38"/>
  <c r="BE175" i="38"/>
  <c r="BE100" i="38"/>
  <c r="BE129" i="38"/>
  <c r="BE167" i="38"/>
  <c r="BE169" i="38"/>
  <c r="BE171" i="38"/>
  <c r="J88" i="36"/>
  <c r="J61" i="36" s="1"/>
  <c r="F81" i="37"/>
  <c r="BE94" i="37"/>
  <c r="F54" i="37"/>
  <c r="BE87" i="37"/>
  <c r="BE100" i="37"/>
  <c r="BE105" i="37"/>
  <c r="BE108" i="37"/>
  <c r="BE125" i="37"/>
  <c r="BE135" i="37"/>
  <c r="BE151" i="37"/>
  <c r="BE154" i="37"/>
  <c r="BE167" i="37"/>
  <c r="BE171" i="37"/>
  <c r="E48" i="37"/>
  <c r="J52" i="37"/>
  <c r="BE114" i="37"/>
  <c r="BE120" i="37"/>
  <c r="BE129" i="37"/>
  <c r="BE132" i="37"/>
  <c r="BE138" i="37"/>
  <c r="BE142" i="37"/>
  <c r="BE148" i="37"/>
  <c r="BE157" i="37"/>
  <c r="BE159" i="37"/>
  <c r="BE163" i="37"/>
  <c r="BE175" i="37"/>
  <c r="BE177" i="37"/>
  <c r="BE121" i="36"/>
  <c r="BE208" i="36"/>
  <c r="BE161" i="36"/>
  <c r="BE167" i="36"/>
  <c r="BE202" i="36"/>
  <c r="F55" i="36"/>
  <c r="BE115" i="36"/>
  <c r="BE133" i="36"/>
  <c r="BE139" i="36"/>
  <c r="BE177" i="36"/>
  <c r="BE192" i="36"/>
  <c r="BK180" i="35"/>
  <c r="J180" i="35"/>
  <c r="J65" i="35"/>
  <c r="F54" i="36"/>
  <c r="BE89" i="36"/>
  <c r="BE126" i="36"/>
  <c r="BE151" i="36"/>
  <c r="BE136" i="36"/>
  <c r="BE154" i="36"/>
  <c r="BE181" i="36"/>
  <c r="BE158" i="36"/>
  <c r="BE185" i="36"/>
  <c r="BE96" i="36"/>
  <c r="BE106" i="36"/>
  <c r="BE109" i="36"/>
  <c r="BE143" i="36"/>
  <c r="BE172" i="36"/>
  <c r="BK88" i="35"/>
  <c r="BK87" i="35"/>
  <c r="J87" i="35"/>
  <c r="E48" i="36"/>
  <c r="J52" i="36"/>
  <c r="BE101" i="36"/>
  <c r="BE130" i="36"/>
  <c r="BE157" i="36"/>
  <c r="BE162" i="36"/>
  <c r="BE165" i="36"/>
  <c r="BE199" i="36"/>
  <c r="BE204" i="36"/>
  <c r="BE210" i="36"/>
  <c r="BE148" i="36"/>
  <c r="BE188" i="36"/>
  <c r="BE196" i="36"/>
  <c r="J52" i="35"/>
  <c r="BE169" i="35"/>
  <c r="BE182" i="35"/>
  <c r="F84" i="35"/>
  <c r="BE124" i="35"/>
  <c r="BE176" i="35"/>
  <c r="BE116" i="35"/>
  <c r="BE138" i="35"/>
  <c r="BE157" i="35"/>
  <c r="BE90" i="35"/>
  <c r="BE129" i="35"/>
  <c r="BE141" i="35"/>
  <c r="BE190" i="35"/>
  <c r="BK91" i="34"/>
  <c r="E48" i="35"/>
  <c r="BE107" i="35"/>
  <c r="F54" i="35"/>
  <c r="BE93" i="35"/>
  <c r="BE99" i="35"/>
  <c r="BE102" i="35"/>
  <c r="BE112" i="35"/>
  <c r="BE119" i="35"/>
  <c r="BE126" i="35"/>
  <c r="BE132" i="35"/>
  <c r="BE135" i="35"/>
  <c r="BE144" i="35"/>
  <c r="BE148" i="35"/>
  <c r="BE151" i="35"/>
  <c r="BE188" i="35"/>
  <c r="BE192" i="35"/>
  <c r="BE195" i="35"/>
  <c r="BE96" i="35"/>
  <c r="BE121" i="35"/>
  <c r="BE152" i="35"/>
  <c r="BE163" i="35"/>
  <c r="BE172" i="35"/>
  <c r="BE178" i="35"/>
  <c r="J321" i="33"/>
  <c r="J70" i="33"/>
  <c r="BE168" i="34"/>
  <c r="BE191" i="34"/>
  <c r="BE219" i="34"/>
  <c r="BE165" i="34"/>
  <c r="BE217" i="34"/>
  <c r="E48" i="34"/>
  <c r="BE104" i="34"/>
  <c r="BE129" i="34"/>
  <c r="BE138" i="34"/>
  <c r="BE132" i="34"/>
  <c r="BE146" i="34"/>
  <c r="BE151" i="34"/>
  <c r="BE391" i="34"/>
  <c r="BE135" i="34"/>
  <c r="BE141" i="34"/>
  <c r="BE148" i="34"/>
  <c r="BE188" i="34"/>
  <c r="BE212" i="34"/>
  <c r="BE223" i="34"/>
  <c r="BE226" i="34"/>
  <c r="BE236" i="34"/>
  <c r="BE244" i="34"/>
  <c r="BE325" i="34"/>
  <c r="F87" i="34"/>
  <c r="BE96" i="34"/>
  <c r="J52" i="34"/>
  <c r="F86" i="34"/>
  <c r="BE119" i="34"/>
  <c r="BE154" i="34"/>
  <c r="BE162" i="34"/>
  <c r="BE157" i="34"/>
  <c r="BE199" i="34"/>
  <c r="BE208" i="34"/>
  <c r="BE266" i="34"/>
  <c r="BE274" i="34"/>
  <c r="BE280" i="34"/>
  <c r="BE283" i="34"/>
  <c r="BE298" i="34"/>
  <c r="BE337" i="34"/>
  <c r="BE342" i="34"/>
  <c r="BE346" i="34"/>
  <c r="BE349" i="34"/>
  <c r="BE101" i="34"/>
  <c r="BE113" i="34"/>
  <c r="BE178" i="34"/>
  <c r="BE231" i="34"/>
  <c r="BE251" i="34"/>
  <c r="BE255" i="34"/>
  <c r="BE258" i="34"/>
  <c r="BE260" i="34"/>
  <c r="BE265" i="34"/>
  <c r="BE287" i="34"/>
  <c r="BE309" i="34"/>
  <c r="BE321" i="34"/>
  <c r="BE363" i="34"/>
  <c r="BE293" i="34"/>
  <c r="BE305" i="34"/>
  <c r="BE307" i="34"/>
  <c r="BE312" i="34"/>
  <c r="BE344" i="34"/>
  <c r="BE116" i="34"/>
  <c r="BE122" i="34"/>
  <c r="BE240" i="34"/>
  <c r="BE248" i="34"/>
  <c r="BE267" i="34"/>
  <c r="BE270" i="34"/>
  <c r="BE271" i="34"/>
  <c r="BE277" i="34"/>
  <c r="BE300" i="34"/>
  <c r="BE323" i="34"/>
  <c r="BE333" i="34"/>
  <c r="BE339" i="34"/>
  <c r="BE377" i="34"/>
  <c r="BE401" i="34"/>
  <c r="BE93" i="34"/>
  <c r="BE289" i="34"/>
  <c r="BE315" i="34"/>
  <c r="BE317" i="34"/>
  <c r="BE328" i="34"/>
  <c r="BE331" i="34"/>
  <c r="BE396" i="34"/>
  <c r="BK92" i="32"/>
  <c r="J92" i="32"/>
  <c r="J64" i="32"/>
  <c r="F88" i="33"/>
  <c r="BE106" i="33"/>
  <c r="BE127" i="33"/>
  <c r="BE143" i="33"/>
  <c r="BE168" i="33"/>
  <c r="BE192" i="33"/>
  <c r="BE272" i="33"/>
  <c r="BE139" i="33"/>
  <c r="BE208" i="33"/>
  <c r="BE225" i="33"/>
  <c r="BE98" i="33"/>
  <c r="BE100" i="33"/>
  <c r="BE231" i="33"/>
  <c r="BE237" i="33"/>
  <c r="BE242" i="33"/>
  <c r="BE277" i="33"/>
  <c r="BE283" i="33"/>
  <c r="BE288" i="33"/>
  <c r="BE176" i="33"/>
  <c r="BE199" i="33"/>
  <c r="BE228" i="33"/>
  <c r="BE267" i="33"/>
  <c r="BE281" i="33"/>
  <c r="J86" i="33"/>
  <c r="BE103" i="33"/>
  <c r="BE152" i="33"/>
  <c r="BE245" i="33"/>
  <c r="BE258" i="33"/>
  <c r="BE95" i="33"/>
  <c r="BE134" i="33"/>
  <c r="BE181" i="33"/>
  <c r="BE285" i="33"/>
  <c r="BE294" i="33"/>
  <c r="BE316" i="33"/>
  <c r="BE117" i="33"/>
  <c r="BE149" i="33"/>
  <c r="BE195" i="33"/>
  <c r="BE248" i="33"/>
  <c r="BE322" i="33"/>
  <c r="BE343" i="33"/>
  <c r="F89" i="33"/>
  <c r="BE146" i="33"/>
  <c r="BE156" i="33"/>
  <c r="BE172" i="33"/>
  <c r="BE205" i="33"/>
  <c r="BE339" i="33"/>
  <c r="BE340" i="33"/>
  <c r="BE348" i="33"/>
  <c r="BE161" i="33"/>
  <c r="BE189" i="33"/>
  <c r="BE202" i="33"/>
  <c r="BE212" i="33"/>
  <c r="BE216" i="33"/>
  <c r="BE275" i="33"/>
  <c r="BE303" i="33"/>
  <c r="BE114" i="33"/>
  <c r="BE164" i="33"/>
  <c r="BE185" i="33"/>
  <c r="BE214" i="33"/>
  <c r="BE306" i="33"/>
  <c r="BE346" i="33"/>
  <c r="E48" i="33"/>
  <c r="BE219" i="33"/>
  <c r="BE240" i="33"/>
  <c r="BE253" i="33"/>
  <c r="BE297" i="33"/>
  <c r="BE300" i="33"/>
  <c r="BE310" i="33"/>
  <c r="BE318" i="33"/>
  <c r="BE351" i="33"/>
  <c r="BE353" i="33"/>
  <c r="BE355" i="33"/>
  <c r="BE361" i="33"/>
  <c r="BE120" i="33"/>
  <c r="BE222" i="33"/>
  <c r="BE262" i="33"/>
  <c r="BE291" i="33"/>
  <c r="BE325" i="33"/>
  <c r="BE327" i="33"/>
  <c r="BE332" i="33"/>
  <c r="BE334" i="33"/>
  <c r="BE336" i="33"/>
  <c r="BE341" i="33"/>
  <c r="BE342" i="33"/>
  <c r="BE358" i="33"/>
  <c r="BE363" i="33"/>
  <c r="BE368" i="33"/>
  <c r="BE370" i="33"/>
  <c r="BE375" i="33"/>
  <c r="BK91" i="31"/>
  <c r="BK90" i="31" s="1"/>
  <c r="J90" i="31" s="1"/>
  <c r="J63" i="31" s="1"/>
  <c r="BE102" i="32"/>
  <c r="BE117" i="32"/>
  <c r="BE142" i="32"/>
  <c r="BE173" i="32"/>
  <c r="BE195" i="32"/>
  <c r="E50" i="32"/>
  <c r="J56" i="32"/>
  <c r="F88" i="32"/>
  <c r="BE94" i="32"/>
  <c r="BE98" i="32"/>
  <c r="BE106" i="32"/>
  <c r="BE139" i="32"/>
  <c r="BE149" i="32"/>
  <c r="BE152" i="32"/>
  <c r="BE165" i="32"/>
  <c r="BE169" i="32"/>
  <c r="BE191" i="32"/>
  <c r="BE196" i="32"/>
  <c r="BE200" i="32"/>
  <c r="BE204" i="32"/>
  <c r="BE210" i="32"/>
  <c r="F58" i="32"/>
  <c r="BE110" i="32"/>
  <c r="BE122" i="32"/>
  <c r="BE129" i="32"/>
  <c r="BE135" i="32"/>
  <c r="BE146" i="32"/>
  <c r="BE155" i="32"/>
  <c r="BE162" i="32"/>
  <c r="BE176" i="32"/>
  <c r="BE178" i="32"/>
  <c r="BE181" i="32"/>
  <c r="BE185" i="32"/>
  <c r="BE189" i="32"/>
  <c r="BE206" i="32"/>
  <c r="BE212" i="32"/>
  <c r="BE208" i="31"/>
  <c r="BE272" i="31"/>
  <c r="BE301" i="31"/>
  <c r="BE321" i="31"/>
  <c r="F87" i="31"/>
  <c r="BE182" i="31"/>
  <c r="BE264" i="31"/>
  <c r="BE367" i="31"/>
  <c r="F86" i="31"/>
  <c r="BE172" i="31"/>
  <c r="BE260" i="31"/>
  <c r="BE312" i="31"/>
  <c r="BE318" i="31"/>
  <c r="BE335" i="31"/>
  <c r="BE358" i="31"/>
  <c r="J102" i="30"/>
  <c r="J67" i="30"/>
  <c r="J56" i="31"/>
  <c r="BE225" i="31"/>
  <c r="BE232" i="31"/>
  <c r="BE252" i="31"/>
  <c r="BE354" i="31"/>
  <c r="BE361" i="31"/>
  <c r="BE391" i="31"/>
  <c r="E50" i="31"/>
  <c r="BE93" i="31"/>
  <c r="BE258" i="31"/>
  <c r="BE275" i="31"/>
  <c r="BE265" i="31"/>
  <c r="BE338" i="31"/>
  <c r="BE348" i="31"/>
  <c r="BE387" i="31"/>
  <c r="BE112" i="31"/>
  <c r="BE193" i="31"/>
  <c r="BE230" i="31"/>
  <c r="BE234" i="31"/>
  <c r="BE324" i="31"/>
  <c r="BE344" i="31"/>
  <c r="BE378" i="31"/>
  <c r="BE177" i="31"/>
  <c r="BE250" i="31"/>
  <c r="BE281" i="31"/>
  <c r="BE285" i="31"/>
  <c r="BE364" i="31"/>
  <c r="BE108" i="31"/>
  <c r="BE161" i="31"/>
  <c r="BE228" i="31"/>
  <c r="BE256" i="31"/>
  <c r="BE267" i="31"/>
  <c r="BE277" i="31"/>
  <c r="BE283" i="31"/>
  <c r="BE340" i="31"/>
  <c r="BE389" i="31"/>
  <c r="BE395" i="31"/>
  <c r="BE101" i="31"/>
  <c r="BE117" i="31"/>
  <c r="BE128" i="31"/>
  <c r="BE130" i="31"/>
  <c r="BE134" i="31"/>
  <c r="BE247" i="31"/>
  <c r="BE254" i="31"/>
  <c r="BE269" i="31"/>
  <c r="BE279" i="31"/>
  <c r="BE298" i="31"/>
  <c r="BE304" i="31"/>
  <c r="BE384" i="31"/>
  <c r="BE397" i="31"/>
  <c r="BE404" i="31"/>
  <c r="BE148" i="31"/>
  <c r="BE175" i="31"/>
  <c r="BE204" i="31"/>
  <c r="BE211" i="31"/>
  <c r="BE262" i="31"/>
  <c r="BE351" i="31"/>
  <c r="BE392" i="31"/>
  <c r="J119" i="29"/>
  <c r="J68" i="29"/>
  <c r="J56" i="30"/>
  <c r="J95" i="29"/>
  <c r="J65" i="29"/>
  <c r="E50" i="30"/>
  <c r="BE93" i="30"/>
  <c r="BK171" i="29"/>
  <c r="J171" i="29"/>
  <c r="J70" i="29" s="1"/>
  <c r="F59" i="30"/>
  <c r="BE94" i="30"/>
  <c r="BE95" i="30"/>
  <c r="BE100" i="30"/>
  <c r="BE103" i="30"/>
  <c r="BE104" i="30"/>
  <c r="BE109" i="30"/>
  <c r="BE113" i="30"/>
  <c r="BE114" i="30"/>
  <c r="BE117" i="30"/>
  <c r="BE122" i="30"/>
  <c r="BE125" i="30"/>
  <c r="BE134" i="30"/>
  <c r="BE137" i="30"/>
  <c r="BE141" i="30"/>
  <c r="BE144" i="30"/>
  <c r="BE147" i="30"/>
  <c r="BE149" i="30"/>
  <c r="BE154" i="30"/>
  <c r="BE157" i="30"/>
  <c r="BE158" i="30"/>
  <c r="BE162" i="30"/>
  <c r="BE164" i="30"/>
  <c r="BE165" i="30"/>
  <c r="BE167" i="30"/>
  <c r="BE168" i="30"/>
  <c r="BE170" i="30"/>
  <c r="BE171" i="30"/>
  <c r="F58" i="30"/>
  <c r="BE96" i="30"/>
  <c r="BE98" i="30"/>
  <c r="BE105" i="30"/>
  <c r="BE106" i="30"/>
  <c r="BE111" i="30"/>
  <c r="BE112" i="30"/>
  <c r="BE120" i="30"/>
  <c r="BE128" i="30"/>
  <c r="BE131" i="30"/>
  <c r="BE139" i="30"/>
  <c r="BE142" i="30"/>
  <c r="BE145" i="30"/>
  <c r="BE151" i="30"/>
  <c r="BE152" i="30"/>
  <c r="BE155" i="30"/>
  <c r="E50" i="29"/>
  <c r="F58" i="29"/>
  <c r="F59" i="29"/>
  <c r="J87" i="29"/>
  <c r="BE101" i="29"/>
  <c r="BE107" i="29"/>
  <c r="BE109" i="29"/>
  <c r="BE120" i="29"/>
  <c r="BE129" i="29"/>
  <c r="BE132" i="29"/>
  <c r="BE140" i="29"/>
  <c r="BE150" i="29"/>
  <c r="BE161" i="29"/>
  <c r="BE163" i="29"/>
  <c r="BE165" i="29"/>
  <c r="BE167" i="29"/>
  <c r="BE175" i="29"/>
  <c r="BE176" i="29"/>
  <c r="BE179" i="29"/>
  <c r="BE96" i="29"/>
  <c r="BE99" i="29"/>
  <c r="BE104" i="29"/>
  <c r="BE112" i="29"/>
  <c r="BE115" i="29"/>
  <c r="BE135" i="29"/>
  <c r="BE137" i="29"/>
  <c r="BE143" i="29"/>
  <c r="BE146" i="29"/>
  <c r="BE155" i="29"/>
  <c r="BE173" i="29"/>
  <c r="BE178" i="29"/>
  <c r="BE123" i="29"/>
  <c r="BE126" i="29"/>
  <c r="BE148" i="29"/>
  <c r="BE153" i="29"/>
  <c r="BE157" i="29"/>
  <c r="BE159" i="29"/>
  <c r="BE169" i="29"/>
  <c r="J56" i="28"/>
  <c r="F58" i="28"/>
  <c r="E76" i="28"/>
  <c r="F85" i="28"/>
  <c r="BE92" i="28"/>
  <c r="J1853" i="26"/>
  <c r="J84" i="26" s="1"/>
  <c r="F58" i="27"/>
  <c r="J945" i="26"/>
  <c r="J70" i="26" s="1"/>
  <c r="J56" i="27"/>
  <c r="F84" i="27"/>
  <c r="BE90" i="27"/>
  <c r="E50" i="27"/>
  <c r="F101" i="26"/>
  <c r="BE221" i="26"/>
  <c r="BE336" i="26"/>
  <c r="BE689" i="26"/>
  <c r="BE788" i="26"/>
  <c r="BE793" i="26"/>
  <c r="BE946" i="26"/>
  <c r="BE1011" i="26"/>
  <c r="BE1042" i="26"/>
  <c r="BE1044" i="26"/>
  <c r="BE1070" i="26"/>
  <c r="BE1096" i="26"/>
  <c r="BE1163" i="26"/>
  <c r="BE1178" i="26"/>
  <c r="BE1408" i="26"/>
  <c r="BE1414" i="26"/>
  <c r="BE1421" i="26"/>
  <c r="BE1461" i="26"/>
  <c r="BE1466" i="26"/>
  <c r="BE1479" i="26"/>
  <c r="BE1494" i="26"/>
  <c r="BE1504" i="26"/>
  <c r="BK89" i="25"/>
  <c r="J89" i="25" s="1"/>
  <c r="E48" i="26"/>
  <c r="BE156" i="26"/>
  <c r="BE263" i="26"/>
  <c r="BE389" i="26"/>
  <c r="BE435" i="26"/>
  <c r="BE483" i="26"/>
  <c r="BE564" i="26"/>
  <c r="BE576" i="26"/>
  <c r="BE602" i="26"/>
  <c r="BE610" i="26"/>
  <c r="BE892" i="26"/>
  <c r="BE991" i="26"/>
  <c r="BE1001" i="26"/>
  <c r="BE1022" i="26"/>
  <c r="BE1181" i="26"/>
  <c r="BE1292" i="26"/>
  <c r="BE1372" i="26"/>
  <c r="BE1516" i="26"/>
  <c r="BE1622" i="26"/>
  <c r="BE1722" i="26"/>
  <c r="J98" i="26"/>
  <c r="BE110" i="26"/>
  <c r="BE113" i="26"/>
  <c r="BE124" i="26"/>
  <c r="BE185" i="26"/>
  <c r="BE192" i="26"/>
  <c r="BE218" i="26"/>
  <c r="BE379" i="26"/>
  <c r="BE476" i="26"/>
  <c r="BE537" i="26"/>
  <c r="BE609" i="26"/>
  <c r="BE650" i="26"/>
  <c r="BE749" i="26"/>
  <c r="BE756" i="26"/>
  <c r="BE821" i="26"/>
  <c r="BE956" i="26"/>
  <c r="BE981" i="26"/>
  <c r="BE1326" i="26"/>
  <c r="BE1377" i="26"/>
  <c r="BE1542" i="26"/>
  <c r="BE1590" i="26"/>
  <c r="BE1618" i="26"/>
  <c r="BE1664" i="26"/>
  <c r="BE1741" i="26"/>
  <c r="BE1809" i="26"/>
  <c r="J91" i="25"/>
  <c r="J65" i="25"/>
  <c r="BE159" i="26"/>
  <c r="BE245" i="26"/>
  <c r="BE402" i="26"/>
  <c r="BE449" i="26"/>
  <c r="BE466" i="26"/>
  <c r="BE548" i="26"/>
  <c r="BE678" i="26"/>
  <c r="BE801" i="26"/>
  <c r="BE836" i="26"/>
  <c r="BE840" i="26"/>
  <c r="BE869" i="26"/>
  <c r="BE908" i="26"/>
  <c r="BE933" i="26"/>
  <c r="BE1231" i="26"/>
  <c r="BE1332" i="26"/>
  <c r="BE1342" i="26"/>
  <c r="BE1474" i="26"/>
  <c r="BE1620" i="26"/>
  <c r="BE1636" i="26"/>
  <c r="BE1680" i="26"/>
  <c r="BE1704" i="26"/>
  <c r="BE199" i="26"/>
  <c r="BE253" i="26"/>
  <c r="BE504" i="26"/>
  <c r="BE519" i="26"/>
  <c r="BE531" i="26"/>
  <c r="BE726" i="26"/>
  <c r="BE813" i="26"/>
  <c r="BE940" i="26"/>
  <c r="BE954" i="26"/>
  <c r="BE989" i="26"/>
  <c r="BE1006" i="26"/>
  <c r="BE1032" i="26"/>
  <c r="BE1057" i="26"/>
  <c r="BE1065" i="26"/>
  <c r="BE1074" i="26"/>
  <c r="BE1277" i="26"/>
  <c r="BE1305" i="26"/>
  <c r="BE1345" i="26"/>
  <c r="BE1380" i="26"/>
  <c r="BE1476" i="26"/>
  <c r="BE1521" i="26"/>
  <c r="BE1585" i="26"/>
  <c r="BE1699" i="26"/>
  <c r="BE1841" i="26"/>
  <c r="BE1854" i="26"/>
  <c r="BE1855" i="26"/>
  <c r="BE1856" i="26"/>
  <c r="BE130" i="26"/>
  <c r="BE235" i="26"/>
  <c r="BE319" i="26"/>
  <c r="BE405" i="26"/>
  <c r="BE511" i="26"/>
  <c r="BE567" i="26"/>
  <c r="BE582" i="26"/>
  <c r="BE594" i="26"/>
  <c r="BE626" i="26"/>
  <c r="BE664" i="26"/>
  <c r="BE838" i="26"/>
  <c r="BE882" i="26"/>
  <c r="BE903" i="26"/>
  <c r="BE1116" i="26"/>
  <c r="BE1172" i="26"/>
  <c r="BE1203" i="26"/>
  <c r="BE1354" i="26"/>
  <c r="BE1387" i="26"/>
  <c r="BE1471" i="26"/>
  <c r="BE1631" i="26"/>
  <c r="BE1650" i="26"/>
  <c r="BE107" i="26"/>
  <c r="BE153" i="26"/>
  <c r="BE329" i="26"/>
  <c r="BE415" i="26"/>
  <c r="BE505" i="26"/>
  <c r="BE553" i="26"/>
  <c r="BE570" i="26"/>
  <c r="BE634" i="26"/>
  <c r="BE661" i="26"/>
  <c r="BE732" i="26"/>
  <c r="BE857" i="26"/>
  <c r="BE917" i="26"/>
  <c r="BE971" i="26"/>
  <c r="BE1102" i="26"/>
  <c r="BE1144" i="26"/>
  <c r="BE1249" i="26"/>
  <c r="BE1350" i="26"/>
  <c r="BE1486" i="26"/>
  <c r="BE1518" i="26"/>
  <c r="BE1551" i="26"/>
  <c r="BE1569" i="26"/>
  <c r="BE1640" i="26"/>
  <c r="BE1655" i="26"/>
  <c r="BE116" i="26"/>
  <c r="BE283" i="26"/>
  <c r="BE642" i="26"/>
  <c r="BE682" i="26"/>
  <c r="BE759" i="26"/>
  <c r="BE785" i="26"/>
  <c r="BE798" i="26"/>
  <c r="BE804" i="26"/>
  <c r="BE830" i="26"/>
  <c r="BE1114" i="26"/>
  <c r="BE1121" i="26"/>
  <c r="BE1192" i="26"/>
  <c r="BE1246" i="26"/>
  <c r="BE1286" i="26"/>
  <c r="BE1324" i="26"/>
  <c r="BE1335" i="26"/>
  <c r="BE1496" i="26"/>
  <c r="BE1531" i="26"/>
  <c r="BE1626" i="26"/>
  <c r="BE1654" i="26"/>
  <c r="F100" i="26"/>
  <c r="BE269" i="26"/>
  <c r="BE542" i="26"/>
  <c r="BE658" i="26"/>
  <c r="BE729" i="26"/>
  <c r="BE964" i="26"/>
  <c r="BE1003" i="26"/>
  <c r="BE1257" i="26"/>
  <c r="BE1263" i="26"/>
  <c r="BE1337" i="26"/>
  <c r="BE1429" i="26"/>
  <c r="BE1559" i="26"/>
  <c r="BE1566" i="26"/>
  <c r="BE1614" i="26"/>
  <c r="BE1701" i="26"/>
  <c r="BE275" i="26"/>
  <c r="BE502" i="26"/>
  <c r="BE588" i="26"/>
  <c r="BE618" i="26"/>
  <c r="BE667" i="26"/>
  <c r="BE694" i="26"/>
  <c r="BE744" i="26"/>
  <c r="BE828" i="26"/>
  <c r="BE843" i="26"/>
  <c r="BE875" i="26"/>
  <c r="BE922" i="26"/>
  <c r="BE979" i="26"/>
  <c r="BE1047" i="26"/>
  <c r="BE1089" i="26"/>
  <c r="BE1106" i="26"/>
  <c r="BE1221" i="26"/>
  <c r="BE1340" i="26"/>
  <c r="BE1364" i="26"/>
  <c r="BE1537" i="26"/>
  <c r="BE1578" i="26"/>
  <c r="BE1596" i="26"/>
  <c r="BE1616" i="26"/>
  <c r="BE1628" i="26"/>
  <c r="BE1651" i="26"/>
  <c r="BE1706" i="26"/>
  <c r="BE1709" i="26"/>
  <c r="BE1729" i="26"/>
  <c r="BE1735" i="26"/>
  <c r="BE1747" i="26"/>
  <c r="BE1753" i="26"/>
  <c r="BE1800" i="26"/>
  <c r="BE1816" i="26"/>
  <c r="BE139" i="26"/>
  <c r="BE142" i="26"/>
  <c r="BE162" i="26"/>
  <c r="BE291" i="26"/>
  <c r="BE294" i="26"/>
  <c r="BE344" i="26"/>
  <c r="BE411" i="26"/>
  <c r="BE721" i="26"/>
  <c r="BE764" i="26"/>
  <c r="BE780" i="26"/>
  <c r="BE852" i="26"/>
  <c r="BE900" i="26"/>
  <c r="BE966" i="26"/>
  <c r="BE1147" i="26"/>
  <c r="BE1154" i="26"/>
  <c r="BE1243" i="26"/>
  <c r="BE1347" i="26"/>
  <c r="BE1369" i="26"/>
  <c r="BE1401" i="26"/>
  <c r="BE1404" i="26"/>
  <c r="BE1611" i="26"/>
  <c r="BE1692" i="26"/>
  <c r="BE1755" i="26"/>
  <c r="BE1786" i="26"/>
  <c r="BE1795" i="26"/>
  <c r="BE1806" i="26"/>
  <c r="BE178" i="26"/>
  <c r="BE211" i="26"/>
  <c r="BE224" i="26"/>
  <c r="BE302" i="26"/>
  <c r="BE352" i="26"/>
  <c r="BE360" i="26"/>
  <c r="BE369" i="26"/>
  <c r="BE408" i="26"/>
  <c r="BE461" i="26"/>
  <c r="BE497" i="26"/>
  <c r="BE517" i="26"/>
  <c r="BE558" i="26"/>
  <c r="BE702" i="26"/>
  <c r="BE772" i="26"/>
  <c r="BE807" i="26"/>
  <c r="BE942" i="26"/>
  <c r="BE999" i="26"/>
  <c r="BE1118" i="26"/>
  <c r="BE1128" i="26"/>
  <c r="BE1134" i="26"/>
  <c r="BE1268" i="26"/>
  <c r="BE1318" i="26"/>
  <c r="BE1329" i="26"/>
  <c r="BE1352" i="26"/>
  <c r="BE1361" i="26"/>
  <c r="BE1393" i="26"/>
  <c r="BE1396" i="26"/>
  <c r="BE1411" i="26"/>
  <c r="BE1417" i="26"/>
  <c r="BE1424" i="26"/>
  <c r="BE1433" i="26"/>
  <c r="BE1439" i="26"/>
  <c r="BE1444" i="26"/>
  <c r="BE1447" i="26"/>
  <c r="BE1450" i="26"/>
  <c r="BE1454" i="26"/>
  <c r="BE1456" i="26"/>
  <c r="BE1463" i="26"/>
  <c r="BE1506" i="26"/>
  <c r="BE1514" i="26"/>
  <c r="BE1602" i="26"/>
  <c r="BE1609" i="26"/>
  <c r="BE1696" i="26"/>
  <c r="BE1716" i="26"/>
  <c r="BE1758" i="26"/>
  <c r="BE1768" i="26"/>
  <c r="BE1777" i="26"/>
  <c r="BE1792" i="26"/>
  <c r="BE1824" i="26"/>
  <c r="BE1831" i="26"/>
  <c r="BE1833" i="26"/>
  <c r="BE1850" i="26"/>
  <c r="J56" i="25"/>
  <c r="F85" i="25"/>
  <c r="F86" i="25"/>
  <c r="BE92" i="25"/>
  <c r="BE94" i="25"/>
  <c r="BE101" i="25"/>
  <c r="BE103" i="25"/>
  <c r="BE106" i="25"/>
  <c r="BE112" i="25"/>
  <c r="BE115" i="25"/>
  <c r="BE125" i="25"/>
  <c r="E50" i="25"/>
  <c r="BE93" i="25"/>
  <c r="BE96" i="25"/>
  <c r="BE98" i="25"/>
  <c r="BE102" i="25"/>
  <c r="BE104" i="25"/>
  <c r="BE108" i="25"/>
  <c r="BE110" i="25"/>
  <c r="BE118" i="25"/>
  <c r="BE120" i="25"/>
  <c r="BE122" i="25"/>
  <c r="BE123" i="25"/>
  <c r="BE126" i="25"/>
  <c r="BE128" i="25"/>
  <c r="BE96" i="24"/>
  <c r="F58" i="24"/>
  <c r="BE138" i="24"/>
  <c r="BE109" i="24"/>
  <c r="BE126" i="24"/>
  <c r="J84" i="24"/>
  <c r="BE93" i="24"/>
  <c r="BE101" i="24"/>
  <c r="BE123" i="24"/>
  <c r="BE106" i="24"/>
  <c r="F59" i="24"/>
  <c r="BE136" i="24"/>
  <c r="E78" i="24"/>
  <c r="BE98" i="24"/>
  <c r="BE104" i="24"/>
  <c r="BE117" i="24"/>
  <c r="BE128" i="24"/>
  <c r="BE120" i="24"/>
  <c r="BE112" i="24"/>
  <c r="BE131" i="24"/>
  <c r="BE134" i="24"/>
  <c r="J107" i="22"/>
  <c r="J61" i="22" s="1"/>
  <c r="E50" i="23"/>
  <c r="J56" i="23"/>
  <c r="F58" i="23"/>
  <c r="F59" i="23"/>
  <c r="BE90" i="23"/>
  <c r="BE205" i="22"/>
  <c r="BE226" i="22"/>
  <c r="BE239" i="22"/>
  <c r="BE242" i="22"/>
  <c r="BE262" i="22"/>
  <c r="BE280" i="22"/>
  <c r="BE303" i="22"/>
  <c r="BE425" i="22"/>
  <c r="BE443" i="22"/>
  <c r="BE446" i="22"/>
  <c r="BE522" i="22"/>
  <c r="BE527" i="22"/>
  <c r="BE646" i="22"/>
  <c r="BE657" i="22"/>
  <c r="BE696" i="22"/>
  <c r="BE700" i="22"/>
  <c r="BE732" i="22"/>
  <c r="BE739" i="22"/>
  <c r="E95" i="22"/>
  <c r="BE143" i="22"/>
  <c r="BE154" i="22"/>
  <c r="BE188" i="22"/>
  <c r="BE219" i="22"/>
  <c r="BE325" i="22"/>
  <c r="BE357" i="22"/>
  <c r="BE465" i="22"/>
  <c r="BE544" i="22"/>
  <c r="BE585" i="22"/>
  <c r="BE685" i="22"/>
  <c r="BE691" i="22"/>
  <c r="BE706" i="22"/>
  <c r="BE765" i="22"/>
  <c r="F101" i="22"/>
  <c r="BE164" i="22"/>
  <c r="BE214" i="22"/>
  <c r="BE285" i="22"/>
  <c r="BE297" i="22"/>
  <c r="BE298" i="22"/>
  <c r="BE319" i="22"/>
  <c r="BE433" i="22"/>
  <c r="BE564" i="22"/>
  <c r="BE599" i="22"/>
  <c r="BE605" i="22"/>
  <c r="BE663" i="22"/>
  <c r="BE672" i="22"/>
  <c r="BE725" i="22"/>
  <c r="BE730" i="22"/>
  <c r="BE746" i="22"/>
  <c r="BE773" i="22"/>
  <c r="BE795" i="22"/>
  <c r="BE802" i="22"/>
  <c r="BE818" i="22"/>
  <c r="BE108" i="22"/>
  <c r="BE128" i="22"/>
  <c r="BE259" i="22"/>
  <c r="BE345" i="22"/>
  <c r="BE346" i="22"/>
  <c r="BE407" i="22"/>
  <c r="BE422" i="22"/>
  <c r="BE473" i="22"/>
  <c r="BE500" i="22"/>
  <c r="BE542" i="22"/>
  <c r="BE573" i="22"/>
  <c r="BE583" i="22"/>
  <c r="BE602" i="22"/>
  <c r="BE640" i="22"/>
  <c r="BE722" i="22"/>
  <c r="BE768" i="22"/>
  <c r="BE785" i="22"/>
  <c r="BE139" i="22"/>
  <c r="BE167" i="22"/>
  <c r="BE234" i="22"/>
  <c r="BE268" i="22"/>
  <c r="BE292" i="22"/>
  <c r="BE349" i="22"/>
  <c r="BE380" i="22"/>
  <c r="BE391" i="22"/>
  <c r="BE394" i="22"/>
  <c r="BE420" i="22"/>
  <c r="BE451" i="22"/>
  <c r="BE509" i="22"/>
  <c r="BE737" i="22"/>
  <c r="BE742" i="22"/>
  <c r="BE745" i="22"/>
  <c r="BE759" i="22"/>
  <c r="BE781" i="22"/>
  <c r="BE247" i="22"/>
  <c r="BE360" i="22"/>
  <c r="BE369" i="22"/>
  <c r="BE418" i="22"/>
  <c r="BE462" i="22"/>
  <c r="BE502" i="22"/>
  <c r="BE511" i="22"/>
  <c r="BE578" i="22"/>
  <c r="BE654" i="22"/>
  <c r="BE682" i="22"/>
  <c r="BE688" i="22"/>
  <c r="BE711" i="22"/>
  <c r="BE715" i="22"/>
  <c r="J99" i="22"/>
  <c r="BE136" i="22"/>
  <c r="BE191" i="22"/>
  <c r="BE236" i="22"/>
  <c r="BE330" i="22"/>
  <c r="BE342" i="22"/>
  <c r="BE430" i="22"/>
  <c r="BE468" i="22"/>
  <c r="BE506" i="22"/>
  <c r="BE537" i="22"/>
  <c r="BE550" i="22"/>
  <c r="BE561" i="22"/>
  <c r="BE611" i="22"/>
  <c r="BE622" i="22"/>
  <c r="BE625" i="22"/>
  <c r="BE702" i="22"/>
  <c r="BE850" i="22"/>
  <c r="BE159" i="22"/>
  <c r="BE173" i="22"/>
  <c r="BE244" i="22"/>
  <c r="BE363" i="22"/>
  <c r="BE547" i="22"/>
  <c r="BE634" i="22"/>
  <c r="BE637" i="22"/>
  <c r="BE660" i="22"/>
  <c r="BE786" i="22"/>
  <c r="BE855" i="22"/>
  <c r="BE861" i="22"/>
  <c r="BE151" i="22"/>
  <c r="BE179" i="22"/>
  <c r="BE200" i="22"/>
  <c r="BE277" i="22"/>
  <c r="BE294" i="22"/>
  <c r="BE354" i="22"/>
  <c r="BE372" i="22"/>
  <c r="BE375" i="22"/>
  <c r="BE383" i="22"/>
  <c r="BE457" i="22"/>
  <c r="BE476" i="22"/>
  <c r="BE486" i="22"/>
  <c r="BE489" i="22"/>
  <c r="BE588" i="22"/>
  <c r="BE593" i="22"/>
  <c r="BE596" i="22"/>
  <c r="BE608" i="22"/>
  <c r="BE617" i="22"/>
  <c r="BE619" i="22"/>
  <c r="BE630" i="22"/>
  <c r="BE756" i="22"/>
  <c r="BE762" i="22"/>
  <c r="BE778" i="22"/>
  <c r="BE796" i="22"/>
  <c r="BE799" i="22"/>
  <c r="BE808" i="22"/>
  <c r="BE816" i="22"/>
  <c r="BE837" i="22"/>
  <c r="BE113" i="22"/>
  <c r="BE118" i="22"/>
  <c r="BE123" i="22"/>
  <c r="BE133" i="22"/>
  <c r="BE148" i="22"/>
  <c r="BE232" i="22"/>
  <c r="BE253" i="22"/>
  <c r="BE256" i="22"/>
  <c r="BE271" i="22"/>
  <c r="BE309" i="22"/>
  <c r="BE314" i="22"/>
  <c r="BE333" i="22"/>
  <c r="BE336" i="22"/>
  <c r="BE386" i="22"/>
  <c r="BE494" i="22"/>
  <c r="BE535" i="22"/>
  <c r="BE558" i="22"/>
  <c r="BE571" i="22"/>
  <c r="BE614" i="22"/>
  <c r="BE669" i="22"/>
  <c r="BE675" i="22"/>
  <c r="BE713" i="22"/>
  <c r="BE720" i="22"/>
  <c r="BE772" i="22"/>
  <c r="BE776" i="22"/>
  <c r="BE810" i="22"/>
  <c r="BE820" i="22"/>
  <c r="BE823" i="22"/>
  <c r="BE840" i="22"/>
  <c r="BE843" i="22"/>
  <c r="BE846" i="22"/>
  <c r="BE853" i="22"/>
  <c r="BE868" i="22"/>
  <c r="BE871" i="22"/>
  <c r="BE874" i="22"/>
  <c r="BE878" i="22"/>
  <c r="BE879" i="22"/>
  <c r="BE265" i="22"/>
  <c r="BE274" i="22"/>
  <c r="BE339" i="22"/>
  <c r="BE366" i="22"/>
  <c r="BE416" i="22"/>
  <c r="BE519" i="22"/>
  <c r="BE529" i="22"/>
  <c r="BE540" i="22"/>
  <c r="BE555" i="22"/>
  <c r="BE566" i="22"/>
  <c r="BE632" i="22"/>
  <c r="BE649" i="22"/>
  <c r="BE666" i="22"/>
  <c r="BE693" i="22"/>
  <c r="BE782" i="22"/>
  <c r="BE789" i="22"/>
  <c r="BE797" i="22"/>
  <c r="BE805" i="22"/>
  <c r="BE834" i="22"/>
  <c r="F55" i="22"/>
  <c r="BE289" i="22"/>
  <c r="BE517" i="22"/>
  <c r="BE553" i="22"/>
  <c r="BE627" i="22"/>
  <c r="BE643" i="22"/>
  <c r="BE705" i="22"/>
  <c r="BE727" i="22"/>
  <c r="BE769" i="22"/>
  <c r="BE790" i="22"/>
  <c r="BE813" i="22"/>
  <c r="E79" i="21"/>
  <c r="BE95" i="21"/>
  <c r="BE110" i="21"/>
  <c r="BK118" i="20"/>
  <c r="J118" i="20"/>
  <c r="J67" i="20"/>
  <c r="J56" i="21"/>
  <c r="F87" i="21"/>
  <c r="BE96" i="21"/>
  <c r="BE105" i="21"/>
  <c r="BE134" i="21"/>
  <c r="BE94" i="21"/>
  <c r="BE99" i="21"/>
  <c r="BE101" i="21"/>
  <c r="BE106" i="21"/>
  <c r="BE127" i="21"/>
  <c r="BE104" i="21"/>
  <c r="BE117" i="21"/>
  <c r="BE125" i="21"/>
  <c r="BE137" i="21"/>
  <c r="BK94" i="20"/>
  <c r="J94" i="20" s="1"/>
  <c r="J64" i="20" s="1"/>
  <c r="BE97" i="21"/>
  <c r="BE124" i="21"/>
  <c r="BE130" i="21"/>
  <c r="BE132" i="21"/>
  <c r="BE133" i="21"/>
  <c r="BE139" i="21"/>
  <c r="BE143" i="21"/>
  <c r="BE159" i="21"/>
  <c r="BE166" i="21"/>
  <c r="BE169" i="21"/>
  <c r="F59" i="21"/>
  <c r="BE112" i="21"/>
  <c r="BE114" i="21"/>
  <c r="BE120" i="21"/>
  <c r="BE122" i="21"/>
  <c r="BE135" i="21"/>
  <c r="BE142" i="21"/>
  <c r="BE145" i="21"/>
  <c r="BE148" i="21"/>
  <c r="BE150" i="21"/>
  <c r="BE153" i="21"/>
  <c r="BE161" i="21"/>
  <c r="BE163" i="21"/>
  <c r="BE164" i="21"/>
  <c r="BE173" i="21"/>
  <c r="BE174" i="21"/>
  <c r="BE176" i="21"/>
  <c r="BE177" i="21"/>
  <c r="BE179" i="21"/>
  <c r="BE180" i="21"/>
  <c r="BE181" i="21"/>
  <c r="BE108" i="21"/>
  <c r="BE128" i="21"/>
  <c r="BE141" i="21"/>
  <c r="BE156" i="21"/>
  <c r="BE167" i="21"/>
  <c r="BE171" i="21"/>
  <c r="BE101" i="20"/>
  <c r="BE144" i="20"/>
  <c r="BE148" i="20"/>
  <c r="BE156" i="20"/>
  <c r="BE194" i="20"/>
  <c r="BE115" i="20"/>
  <c r="BE129" i="20"/>
  <c r="BE141" i="20"/>
  <c r="BE163" i="20"/>
  <c r="BE188" i="20"/>
  <c r="BE190" i="20"/>
  <c r="BE202" i="20"/>
  <c r="J56" i="20"/>
  <c r="BE104" i="20"/>
  <c r="BE123" i="20"/>
  <c r="BE166" i="20"/>
  <c r="BE96" i="20"/>
  <c r="BE112" i="20"/>
  <c r="BE169" i="20"/>
  <c r="E50" i="20"/>
  <c r="BE107" i="20"/>
  <c r="BE153" i="20"/>
  <c r="BE186" i="20"/>
  <c r="BE200" i="20"/>
  <c r="BE204" i="20"/>
  <c r="BE227" i="20"/>
  <c r="BE132" i="20"/>
  <c r="BE161" i="20"/>
  <c r="BE182" i="20"/>
  <c r="BE198" i="20"/>
  <c r="BE216" i="20"/>
  <c r="BE234" i="20"/>
  <c r="BE120" i="20"/>
  <c r="BE159" i="20"/>
  <c r="F59" i="20"/>
  <c r="BE240" i="20"/>
  <c r="F58" i="20"/>
  <c r="BE157" i="20"/>
  <c r="BE178" i="20"/>
  <c r="BE180" i="20"/>
  <c r="BE196" i="20"/>
  <c r="BE210" i="20"/>
  <c r="BE229" i="20"/>
  <c r="BE231" i="20"/>
  <c r="BE172" i="20"/>
  <c r="BE175" i="20"/>
  <c r="BE192" i="20"/>
  <c r="BE207" i="20"/>
  <c r="BE224" i="20"/>
  <c r="BE135" i="20"/>
  <c r="BE138" i="20"/>
  <c r="BE184" i="20"/>
  <c r="BE219" i="20"/>
  <c r="BE222" i="20"/>
  <c r="BE99" i="20"/>
  <c r="BE109" i="20"/>
  <c r="BE126" i="20"/>
  <c r="BE146" i="20"/>
  <c r="BE150" i="20"/>
  <c r="BE213" i="20"/>
  <c r="BE237" i="20"/>
  <c r="BE243" i="20"/>
  <c r="BE246" i="20"/>
  <c r="BE248" i="20"/>
  <c r="BE251" i="20"/>
  <c r="J143" i="18"/>
  <c r="J62" i="18" s="1"/>
  <c r="E50" i="19"/>
  <c r="J56" i="19"/>
  <c r="F58" i="19"/>
  <c r="F59" i="19"/>
  <c r="BE90" i="19"/>
  <c r="J35" i="19" s="1"/>
  <c r="AV76" i="1" s="1"/>
  <c r="AT76" i="1" s="1"/>
  <c r="F55" i="18"/>
  <c r="BE317" i="18"/>
  <c r="BE334" i="18"/>
  <c r="BE535" i="18"/>
  <c r="BE668" i="18"/>
  <c r="BE778" i="18"/>
  <c r="BE827" i="18"/>
  <c r="BE147" i="18"/>
  <c r="BE302" i="18"/>
  <c r="BE311" i="18"/>
  <c r="BE348" i="18"/>
  <c r="BE399" i="18"/>
  <c r="BE465" i="18"/>
  <c r="BE469" i="18"/>
  <c r="BE494" i="18"/>
  <c r="BE502" i="18"/>
  <c r="BE653" i="18"/>
  <c r="BE675" i="18"/>
  <c r="BE692" i="18"/>
  <c r="BE788" i="18"/>
  <c r="E48" i="18"/>
  <c r="BE152" i="18"/>
  <c r="BE305" i="18"/>
  <c r="BE345" i="18"/>
  <c r="BE395" i="18"/>
  <c r="BE479" i="18"/>
  <c r="BE510" i="18"/>
  <c r="BE562" i="18"/>
  <c r="BE610" i="18"/>
  <c r="BE646" i="18"/>
  <c r="BE719" i="18"/>
  <c r="BE729" i="18"/>
  <c r="BE741" i="18"/>
  <c r="BE753" i="18"/>
  <c r="BE764" i="18"/>
  <c r="BE787" i="18"/>
  <c r="BE808" i="18"/>
  <c r="BE881" i="18"/>
  <c r="BE131" i="18"/>
  <c r="BE172" i="18"/>
  <c r="BE288" i="18"/>
  <c r="BE491" i="18"/>
  <c r="BE497" i="18"/>
  <c r="BE680" i="18"/>
  <c r="BE760" i="18"/>
  <c r="BE797" i="18"/>
  <c r="BE904" i="18"/>
  <c r="BE914" i="18"/>
  <c r="BE947" i="18"/>
  <c r="BE107" i="18"/>
  <c r="BE139" i="18"/>
  <c r="BE186" i="18"/>
  <c r="BE370" i="18"/>
  <c r="BE477" i="18"/>
  <c r="BE533" i="18"/>
  <c r="BE545" i="18"/>
  <c r="BE555" i="18"/>
  <c r="BE666" i="18"/>
  <c r="BE690" i="18"/>
  <c r="BE792" i="18"/>
  <c r="BE841" i="18"/>
  <c r="BE848" i="18"/>
  <c r="BE864" i="18"/>
  <c r="BE892" i="18"/>
  <c r="BE909" i="18"/>
  <c r="BE945" i="18"/>
  <c r="BK90" i="17"/>
  <c r="BK89" i="17" s="1"/>
  <c r="J89" i="17" s="1"/>
  <c r="J63" i="17" s="1"/>
  <c r="F54" i="18"/>
  <c r="BE117" i="18"/>
  <c r="BE161" i="18"/>
  <c r="BE201" i="18"/>
  <c r="BE208" i="18"/>
  <c r="BE219" i="18"/>
  <c r="BE227" i="18"/>
  <c r="BE235" i="18"/>
  <c r="BE244" i="18"/>
  <c r="BE325" i="18"/>
  <c r="BE351" i="18"/>
  <c r="BE354" i="18"/>
  <c r="BE433" i="18"/>
  <c r="BE463" i="18"/>
  <c r="BE525" i="18"/>
  <c r="BE527" i="18"/>
  <c r="BE570" i="18"/>
  <c r="BE579" i="18"/>
  <c r="BE598" i="18"/>
  <c r="BE605" i="18"/>
  <c r="BE629" i="18"/>
  <c r="BE784" i="18"/>
  <c r="BE874" i="18"/>
  <c r="BE919" i="18"/>
  <c r="BE927" i="18"/>
  <c r="BE966" i="18"/>
  <c r="BE813" i="18"/>
  <c r="BE867" i="18"/>
  <c r="BE876" i="18"/>
  <c r="BE896" i="18"/>
  <c r="BE942" i="18"/>
  <c r="BE973" i="18"/>
  <c r="BE199" i="18"/>
  <c r="BE342" i="18"/>
  <c r="BE364" i="18"/>
  <c r="BE425" i="18"/>
  <c r="BE438" i="18"/>
  <c r="BE443" i="18"/>
  <c r="BE448" i="18"/>
  <c r="BE457" i="18"/>
  <c r="BE564" i="18"/>
  <c r="BE591" i="18"/>
  <c r="BE613" i="18"/>
  <c r="BE616" i="18"/>
  <c r="BE651" i="18"/>
  <c r="BE663" i="18"/>
  <c r="BE673" i="18"/>
  <c r="BE683" i="18"/>
  <c r="BE689" i="18"/>
  <c r="BE709" i="18"/>
  <c r="BE768" i="18"/>
  <c r="BE795" i="18"/>
  <c r="BE932" i="18"/>
  <c r="BE112" i="18"/>
  <c r="BE128" i="18"/>
  <c r="BE308" i="18"/>
  <c r="BE489" i="18"/>
  <c r="BE512" i="18"/>
  <c r="BE543" i="18"/>
  <c r="BE550" i="18"/>
  <c r="BE576" i="18"/>
  <c r="BE588" i="18"/>
  <c r="BE621" i="18"/>
  <c r="BE661" i="18"/>
  <c r="BE670" i="18"/>
  <c r="BE678" i="18"/>
  <c r="BE702" i="18"/>
  <c r="BE855" i="18"/>
  <c r="BE122" i="18"/>
  <c r="BE125" i="18"/>
  <c r="BE144" i="18"/>
  <c r="BE167" i="18"/>
  <c r="BE178" i="18"/>
  <c r="BE198" i="18"/>
  <c r="BE216" i="18"/>
  <c r="BE252" i="18"/>
  <c r="BE261" i="18"/>
  <c r="BE268" i="18"/>
  <c r="BE275" i="18"/>
  <c r="BE281" i="18"/>
  <c r="BE283" i="18"/>
  <c r="BE320" i="18"/>
  <c r="BE328" i="18"/>
  <c r="BE359" i="18"/>
  <c r="BE401" i="18"/>
  <c r="BE403" i="18"/>
  <c r="BE406" i="18"/>
  <c r="BE411" i="18"/>
  <c r="BE420" i="18"/>
  <c r="BE487" i="18"/>
  <c r="BE500" i="18"/>
  <c r="BE505" i="18"/>
  <c r="BE519" i="18"/>
  <c r="BE582" i="18"/>
  <c r="BE585" i="18"/>
  <c r="BE739" i="18"/>
  <c r="BE748" i="18"/>
  <c r="BE755" i="18"/>
  <c r="BE781" i="18"/>
  <c r="BE791" i="18"/>
  <c r="BE810" i="18"/>
  <c r="BE821" i="18"/>
  <c r="BE829" i="18"/>
  <c r="BE839" i="18"/>
  <c r="BE862" i="18"/>
  <c r="BE878" i="18"/>
  <c r="BE886" i="18"/>
  <c r="BE899" i="18"/>
  <c r="BE922" i="18"/>
  <c r="BE935" i="18"/>
  <c r="BE940" i="18"/>
  <c r="BE953" i="18"/>
  <c r="BE958" i="18"/>
  <c r="BE960" i="18"/>
  <c r="BE976" i="18"/>
  <c r="BE980" i="18"/>
  <c r="BE981" i="18"/>
  <c r="J52" i="18"/>
  <c r="BE134" i="18"/>
  <c r="BE158" i="18"/>
  <c r="BE192" i="18"/>
  <c r="BE257" i="18"/>
  <c r="BE314" i="18"/>
  <c r="BE376" i="18"/>
  <c r="BE530" i="18"/>
  <c r="BE538" i="18"/>
  <c r="BE634" i="18"/>
  <c r="BE637" i="18"/>
  <c r="BE767" i="18"/>
  <c r="BE773" i="18"/>
  <c r="BE832" i="18"/>
  <c r="BE937" i="18"/>
  <c r="BE950" i="18"/>
  <c r="BE94" i="17"/>
  <c r="BE101" i="17"/>
  <c r="BE108" i="17"/>
  <c r="BE110" i="17"/>
  <c r="BE122" i="17"/>
  <c r="J83" i="17"/>
  <c r="BE92" i="17"/>
  <c r="BE96" i="17"/>
  <c r="BE106" i="17"/>
  <c r="BE120" i="17"/>
  <c r="BE104" i="17"/>
  <c r="BE118" i="17"/>
  <c r="BE126" i="17"/>
  <c r="E77" i="17"/>
  <c r="F85" i="17"/>
  <c r="BE93" i="17"/>
  <c r="BE115" i="17"/>
  <c r="BE123" i="17"/>
  <c r="F59" i="17"/>
  <c r="BE112" i="17"/>
  <c r="BE98" i="17"/>
  <c r="BE102" i="17"/>
  <c r="BK115" i="16"/>
  <c r="J115" i="16" s="1"/>
  <c r="J67" i="16"/>
  <c r="BE103" i="17"/>
  <c r="BE125" i="17"/>
  <c r="BE128" i="17"/>
  <c r="E50" i="16"/>
  <c r="F59" i="16"/>
  <c r="F86" i="16"/>
  <c r="BE106" i="16"/>
  <c r="BE117" i="16"/>
  <c r="BE96" i="16"/>
  <c r="BE109" i="16"/>
  <c r="J56" i="16"/>
  <c r="BE101" i="16"/>
  <c r="BE104" i="16"/>
  <c r="BE112" i="16"/>
  <c r="BE123" i="16"/>
  <c r="BE131" i="16"/>
  <c r="BE93" i="16"/>
  <c r="BE120" i="16"/>
  <c r="BE126" i="16"/>
  <c r="BE134" i="16"/>
  <c r="BE135" i="16"/>
  <c r="BE139" i="16"/>
  <c r="BE98" i="16"/>
  <c r="BE128" i="16"/>
  <c r="BE137" i="16"/>
  <c r="BK103" i="14"/>
  <c r="J517" i="14"/>
  <c r="J73" i="14" s="1"/>
  <c r="E50" i="15"/>
  <c r="J56" i="15"/>
  <c r="F84" i="15"/>
  <c r="BE90" i="15"/>
  <c r="J35" i="15" s="1"/>
  <c r="AV71" i="1" s="1"/>
  <c r="AT71" i="1" s="1"/>
  <c r="F58" i="15"/>
  <c r="E48" i="14"/>
  <c r="F55" i="14"/>
  <c r="F98" i="14"/>
  <c r="BE111" i="14"/>
  <c r="BE131" i="14"/>
  <c r="BE339" i="14"/>
  <c r="BE351" i="14"/>
  <c r="BE449" i="14"/>
  <c r="BE318" i="14"/>
  <c r="BE469" i="14"/>
  <c r="BE532" i="14"/>
  <c r="BE543" i="14"/>
  <c r="BE555" i="14"/>
  <c r="BE285" i="14"/>
  <c r="BE327" i="14"/>
  <c r="BE348" i="14"/>
  <c r="BE396" i="14"/>
  <c r="BE512" i="14"/>
  <c r="BE524" i="14"/>
  <c r="BE548" i="14"/>
  <c r="BE140" i="14"/>
  <c r="BE521" i="14"/>
  <c r="J52" i="14"/>
  <c r="BE196" i="14"/>
  <c r="BE269" i="14"/>
  <c r="BE291" i="14"/>
  <c r="BE354" i="14"/>
  <c r="BE558" i="14"/>
  <c r="BE136" i="14"/>
  <c r="BE258" i="14"/>
  <c r="BE267" i="14"/>
  <c r="BE317" i="14"/>
  <c r="BE342" i="14"/>
  <c r="BE500" i="14"/>
  <c r="BE538" i="14"/>
  <c r="BE143" i="14"/>
  <c r="BE241" i="14"/>
  <c r="BE475" i="14"/>
  <c r="BE484" i="14"/>
  <c r="BE553" i="14"/>
  <c r="BE561" i="14"/>
  <c r="BE611" i="14"/>
  <c r="BE178" i="14"/>
  <c r="BE402" i="14"/>
  <c r="BE404" i="14"/>
  <c r="BE416" i="14"/>
  <c r="BE430" i="14"/>
  <c r="BE443" i="14"/>
  <c r="BE477" i="14"/>
  <c r="BE488" i="14"/>
  <c r="BE566" i="14"/>
  <c r="BE621" i="14"/>
  <c r="BE624" i="14"/>
  <c r="BE625" i="14"/>
  <c r="BE639" i="14"/>
  <c r="BE123" i="14"/>
  <c r="BE151" i="14"/>
  <c r="BE184" i="14"/>
  <c r="BE223" i="14"/>
  <c r="BE314" i="14"/>
  <c r="BE321" i="14"/>
  <c r="BE631" i="14"/>
  <c r="BE635" i="14"/>
  <c r="BE105" i="14"/>
  <c r="BE165" i="14"/>
  <c r="BE181" i="14"/>
  <c r="BE280" i="14"/>
  <c r="BE363" i="14"/>
  <c r="BE400" i="14"/>
  <c r="BE464" i="14"/>
  <c r="BE518" i="14"/>
  <c r="BE646" i="14"/>
  <c r="BE660" i="14"/>
  <c r="BE673" i="14"/>
  <c r="BE702" i="14"/>
  <c r="BE714" i="14"/>
  <c r="BE759" i="14"/>
  <c r="BE767" i="14"/>
  <c r="BE156" i="14"/>
  <c r="BE173" i="14"/>
  <c r="BE238" i="14"/>
  <c r="BE264" i="14"/>
  <c r="BE277" i="14"/>
  <c r="BE296" i="14"/>
  <c r="BE333" i="14"/>
  <c r="BE410" i="14"/>
  <c r="BE424" i="14"/>
  <c r="BE435" i="14"/>
  <c r="BE440" i="14"/>
  <c r="BE467" i="14"/>
  <c r="BE472" i="14"/>
  <c r="BE479" i="14"/>
  <c r="BE574" i="14"/>
  <c r="BE580" i="14"/>
  <c r="BE591" i="14"/>
  <c r="BE597" i="14"/>
  <c r="BE602" i="14"/>
  <c r="BE612" i="14"/>
  <c r="BE617" i="14"/>
  <c r="BE634" i="14"/>
  <c r="BE642" i="14"/>
  <c r="BE645" i="14"/>
  <c r="BE648" i="14"/>
  <c r="BE651" i="14"/>
  <c r="BE654" i="14"/>
  <c r="BE658" i="14"/>
  <c r="BE664" i="14"/>
  <c r="BE676" i="14"/>
  <c r="BE681" i="14"/>
  <c r="BE683" i="14"/>
  <c r="BE691" i="14"/>
  <c r="BE693" i="14"/>
  <c r="BE696" i="14"/>
  <c r="BE699" i="14"/>
  <c r="BE708" i="14"/>
  <c r="BE744" i="14"/>
  <c r="BE747" i="14"/>
  <c r="BE769" i="14"/>
  <c r="BK88" i="13"/>
  <c r="J88" i="13" s="1"/>
  <c r="J64" i="13" s="1"/>
  <c r="BE108" i="14"/>
  <c r="BE119" i="14"/>
  <c r="BE146" i="14"/>
  <c r="BE162" i="14"/>
  <c r="BE168" i="14"/>
  <c r="BE187" i="14"/>
  <c r="BE207" i="14"/>
  <c r="BE219" i="14"/>
  <c r="BE240" i="14"/>
  <c r="BE255" i="14"/>
  <c r="BE272" i="14"/>
  <c r="BE305" i="14"/>
  <c r="BE324" i="14"/>
  <c r="BE330" i="14"/>
  <c r="BE345" i="14"/>
  <c r="BE375" i="14"/>
  <c r="BE407" i="14"/>
  <c r="BE458" i="14"/>
  <c r="BE460" i="14"/>
  <c r="BE481" i="14"/>
  <c r="BE494" i="14"/>
  <c r="BE506" i="14"/>
  <c r="BE527" i="14"/>
  <c r="BE535" i="14"/>
  <c r="BE571" i="14"/>
  <c r="BE583" i="14"/>
  <c r="BE585" i="14"/>
  <c r="BE628" i="14"/>
  <c r="BE638" i="14"/>
  <c r="BE655" i="14"/>
  <c r="BE663" i="14"/>
  <c r="BE669" i="14"/>
  <c r="BE689" i="14"/>
  <c r="BE705" i="14"/>
  <c r="BE711" i="14"/>
  <c r="BE717" i="14"/>
  <c r="BE721" i="14"/>
  <c r="BE724" i="14"/>
  <c r="BE726" i="14"/>
  <c r="BE732" i="14"/>
  <c r="BE739" i="14"/>
  <c r="BE742" i="14"/>
  <c r="BE753" i="14"/>
  <c r="BE761" i="14"/>
  <c r="BE775" i="14"/>
  <c r="BE779" i="14"/>
  <c r="BE780" i="14"/>
  <c r="J217" i="12"/>
  <c r="J68" i="12"/>
  <c r="E50" i="13"/>
  <c r="J56" i="13"/>
  <c r="F58" i="13"/>
  <c r="F59" i="13"/>
  <c r="BE90" i="13"/>
  <c r="J35" i="13" s="1"/>
  <c r="AV68" i="1" s="1"/>
  <c r="BE100" i="12"/>
  <c r="BE129" i="12"/>
  <c r="BE185" i="12"/>
  <c r="BE214" i="12"/>
  <c r="BE226" i="12"/>
  <c r="BE245" i="12"/>
  <c r="BE251" i="12"/>
  <c r="BE293" i="12"/>
  <c r="BE306" i="12"/>
  <c r="F55" i="12"/>
  <c r="J88" i="12"/>
  <c r="BE166" i="12"/>
  <c r="BE191" i="12"/>
  <c r="BE234" i="12"/>
  <c r="BE237" i="12"/>
  <c r="BE313" i="12"/>
  <c r="BE322" i="12"/>
  <c r="BE339" i="12"/>
  <c r="BE159" i="12"/>
  <c r="BE175" i="12"/>
  <c r="BE308" i="12"/>
  <c r="BE318" i="12"/>
  <c r="BE368" i="12"/>
  <c r="BE405" i="12"/>
  <c r="BE418" i="12"/>
  <c r="BE486" i="12"/>
  <c r="BE504" i="12"/>
  <c r="BE535" i="12"/>
  <c r="BE284" i="12"/>
  <c r="BE334" i="12"/>
  <c r="BE514" i="12"/>
  <c r="BE156" i="12"/>
  <c r="BK93" i="11"/>
  <c r="J93" i="11"/>
  <c r="J66" i="11" s="1"/>
  <c r="BE97" i="12"/>
  <c r="BE208" i="12"/>
  <c r="BE413" i="12"/>
  <c r="BE532" i="12"/>
  <c r="E84" i="12"/>
  <c r="F90" i="12"/>
  <c r="BE114" i="12"/>
  <c r="BE132" i="12"/>
  <c r="BE162" i="12"/>
  <c r="BE172" i="12"/>
  <c r="BE205" i="12"/>
  <c r="BE265" i="12"/>
  <c r="BE542" i="12"/>
  <c r="BE615" i="12"/>
  <c r="BE123" i="12"/>
  <c r="BE194" i="12"/>
  <c r="BE242" i="12"/>
  <c r="BE316" i="12"/>
  <c r="BE320" i="12"/>
  <c r="BE325" i="12"/>
  <c r="BE332" i="12"/>
  <c r="BE348" i="12"/>
  <c r="BE390" i="12"/>
  <c r="BE617" i="12"/>
  <c r="BE622" i="12"/>
  <c r="BE625" i="12"/>
  <c r="BE105" i="12"/>
  <c r="BE120" i="12"/>
  <c r="BE142" i="12"/>
  <c r="BE197" i="12"/>
  <c r="BE449" i="12"/>
  <c r="BE602" i="12"/>
  <c r="BE108" i="12"/>
  <c r="BE153" i="12"/>
  <c r="BE202" i="12"/>
  <c r="BE240" i="12"/>
  <c r="BE311" i="12"/>
  <c r="BE408" i="12"/>
  <c r="BE137" i="12"/>
  <c r="BE376" i="12"/>
  <c r="BE444" i="12"/>
  <c r="BE463" i="12"/>
  <c r="BE522" i="12"/>
  <c r="BE538" i="12"/>
  <c r="BE605" i="12"/>
  <c r="BE147" i="12"/>
  <c r="BE169" i="12"/>
  <c r="BE188" i="12"/>
  <c r="BE212" i="12"/>
  <c r="BE218" i="12"/>
  <c r="BE255" i="12"/>
  <c r="BE276" i="12"/>
  <c r="BE336" i="12"/>
  <c r="BE398" i="12"/>
  <c r="BE438" i="12"/>
  <c r="BE468" i="12"/>
  <c r="BE509" i="12"/>
  <c r="BE530" i="12"/>
  <c r="BE555" i="12"/>
  <c r="BE607" i="12"/>
  <c r="BE610" i="12"/>
  <c r="BE612" i="12"/>
  <c r="BE620" i="12"/>
  <c r="BE627" i="12"/>
  <c r="BE630" i="12"/>
  <c r="J56" i="11"/>
  <c r="F86" i="11"/>
  <c r="BK95" i="10"/>
  <c r="BK94" i="10" s="1"/>
  <c r="J94" i="10" s="1"/>
  <c r="J63" i="10" s="1"/>
  <c r="E50" i="11"/>
  <c r="BE95" i="11"/>
  <c r="BE98" i="11"/>
  <c r="BE103" i="11"/>
  <c r="BE109" i="11"/>
  <c r="BE133" i="11"/>
  <c r="BE136" i="11"/>
  <c r="BE141" i="11"/>
  <c r="F58" i="11"/>
  <c r="BE92" i="11"/>
  <c r="BE115" i="11"/>
  <c r="BE121" i="11"/>
  <c r="BE124" i="11"/>
  <c r="BE127" i="11"/>
  <c r="BE130" i="11"/>
  <c r="BE116" i="10"/>
  <c r="BE131" i="10"/>
  <c r="BE150" i="10"/>
  <c r="BE121" i="10"/>
  <c r="BE124" i="10"/>
  <c r="BE137" i="10"/>
  <c r="BE151" i="10"/>
  <c r="F58" i="10"/>
  <c r="BE110" i="10"/>
  <c r="BE194" i="10"/>
  <c r="F91" i="10"/>
  <c r="BE100" i="10"/>
  <c r="BE201" i="10"/>
  <c r="E82" i="10"/>
  <c r="BE132" i="10"/>
  <c r="BE141" i="10"/>
  <c r="BE154" i="10"/>
  <c r="BE165" i="10"/>
  <c r="BE203" i="10"/>
  <c r="J56" i="10"/>
  <c r="BE99" i="10"/>
  <c r="BE152" i="10"/>
  <c r="BE156" i="10"/>
  <c r="BE159" i="10"/>
  <c r="BE179" i="10"/>
  <c r="BE182" i="10"/>
  <c r="BE113" i="10"/>
  <c r="BE143" i="10"/>
  <c r="BE153" i="10"/>
  <c r="BE170" i="10"/>
  <c r="BE173" i="10"/>
  <c r="BE177" i="10"/>
  <c r="BE183" i="10"/>
  <c r="BE209" i="10"/>
  <c r="BE212" i="10"/>
  <c r="BE107" i="10"/>
  <c r="BE119" i="10"/>
  <c r="BE158" i="10"/>
  <c r="BE206" i="10"/>
  <c r="BE214" i="10"/>
  <c r="BE221" i="10"/>
  <c r="BE225" i="10"/>
  <c r="BE270" i="10"/>
  <c r="BE276" i="10"/>
  <c r="BE291" i="10"/>
  <c r="BE98" i="10"/>
  <c r="BE190" i="10"/>
  <c r="BE198" i="10"/>
  <c r="BE217" i="10"/>
  <c r="BE223" i="10"/>
  <c r="BE246" i="10"/>
  <c r="BE263" i="10"/>
  <c r="BE264" i="10"/>
  <c r="BE267" i="10"/>
  <c r="BE280" i="10"/>
  <c r="BE285" i="10"/>
  <c r="BE297" i="10"/>
  <c r="BE130" i="10"/>
  <c r="BE134" i="10"/>
  <c r="BE145" i="10"/>
  <c r="BE167" i="10"/>
  <c r="BE222" i="10"/>
  <c r="BE224" i="10"/>
  <c r="BE248" i="10"/>
  <c r="BE273" i="10"/>
  <c r="BE283" i="10"/>
  <c r="BE289" i="10"/>
  <c r="BK98" i="9"/>
  <c r="J98" i="9"/>
  <c r="J64" i="9" s="1"/>
  <c r="BE101" i="10"/>
  <c r="BE103" i="10"/>
  <c r="BE105" i="10"/>
  <c r="BE155" i="10"/>
  <c r="BE157" i="10"/>
  <c r="BE161" i="10"/>
  <c r="BE176" i="10"/>
  <c r="BE219" i="10"/>
  <c r="BE226" i="10"/>
  <c r="BE228" i="10"/>
  <c r="BE232" i="10"/>
  <c r="BE234" i="10"/>
  <c r="BE236" i="10"/>
  <c r="BE238" i="10"/>
  <c r="BE240" i="10"/>
  <c r="BE244" i="10"/>
  <c r="BE252" i="10"/>
  <c r="BE256" i="10"/>
  <c r="BE260" i="10"/>
  <c r="BE266" i="10"/>
  <c r="BE281" i="10"/>
  <c r="BE294" i="10"/>
  <c r="BE296" i="10"/>
  <c r="BE97" i="10"/>
  <c r="BE127" i="10"/>
  <c r="BE147" i="10"/>
  <c r="BE162" i="10"/>
  <c r="BE187" i="10"/>
  <c r="BE218" i="10"/>
  <c r="BE220" i="10"/>
  <c r="BE230" i="10"/>
  <c r="BE242" i="10"/>
  <c r="BE250" i="10"/>
  <c r="BE254" i="10"/>
  <c r="BE257" i="10"/>
  <c r="BE258" i="10"/>
  <c r="BE268" i="10"/>
  <c r="BE278" i="10"/>
  <c r="BE282" i="10"/>
  <c r="BE287" i="10"/>
  <c r="BE295" i="10"/>
  <c r="BE299" i="10"/>
  <c r="BE301" i="10"/>
  <c r="E50" i="9"/>
  <c r="F59" i="9"/>
  <c r="BE145" i="9"/>
  <c r="BE151" i="9"/>
  <c r="BE188" i="9"/>
  <c r="BE204" i="9"/>
  <c r="BE213" i="9"/>
  <c r="BE259" i="9"/>
  <c r="BE263" i="9"/>
  <c r="BE274" i="9"/>
  <c r="BE295" i="9"/>
  <c r="BE122" i="9"/>
  <c r="BE154" i="9"/>
  <c r="BE160" i="9"/>
  <c r="BE170" i="9"/>
  <c r="BE185" i="9"/>
  <c r="BE199" i="9"/>
  <c r="BE207" i="9"/>
  <c r="BE225" i="9"/>
  <c r="BE261" i="9"/>
  <c r="BE298" i="9"/>
  <c r="BE328" i="9"/>
  <c r="BE340" i="9"/>
  <c r="BE352" i="9"/>
  <c r="BK88" i="8"/>
  <c r="J88" i="8" s="1"/>
  <c r="J64" i="8" s="1"/>
  <c r="F93" i="9"/>
  <c r="BE111" i="9"/>
  <c r="BE117" i="9"/>
  <c r="BE174" i="9"/>
  <c r="BE179" i="9"/>
  <c r="BE216" i="9"/>
  <c r="BE303" i="9"/>
  <c r="BE313" i="9"/>
  <c r="BE103" i="9"/>
  <c r="BE201" i="9"/>
  <c r="BE227" i="9"/>
  <c r="BE247" i="9"/>
  <c r="BE268" i="9"/>
  <c r="BE311" i="9"/>
  <c r="BE253" i="9"/>
  <c r="BE257" i="9"/>
  <c r="BE355" i="9"/>
  <c r="BE358" i="9"/>
  <c r="BE360" i="9"/>
  <c r="BE363" i="9"/>
  <c r="BE366" i="9"/>
  <c r="BE375" i="9"/>
  <c r="BE386" i="9"/>
  <c r="BE148" i="9"/>
  <c r="BE168" i="9"/>
  <c r="BE222" i="9"/>
  <c r="BE237" i="9"/>
  <c r="BE243" i="9"/>
  <c r="BE255" i="9"/>
  <c r="BE277" i="9"/>
  <c r="BE318" i="9"/>
  <c r="BE427" i="9"/>
  <c r="BE100" i="9"/>
  <c r="BE194" i="9"/>
  <c r="BE229" i="9"/>
  <c r="BE241" i="9"/>
  <c r="BE271" i="9"/>
  <c r="BE301" i="9"/>
  <c r="BE309" i="9"/>
  <c r="BE315" i="9"/>
  <c r="BE322" i="9"/>
  <c r="BE337" i="9"/>
  <c r="BE343" i="9"/>
  <c r="BE349" i="9"/>
  <c r="BE392" i="9"/>
  <c r="BE401" i="9"/>
  <c r="BE425" i="9"/>
  <c r="J91" i="9"/>
  <c r="BE125" i="9"/>
  <c r="BE131" i="9"/>
  <c r="BE136" i="9"/>
  <c r="BE233" i="9"/>
  <c r="BE235" i="9"/>
  <c r="BE251" i="9"/>
  <c r="BE280" i="9"/>
  <c r="BE292" i="9"/>
  <c r="BE334" i="9"/>
  <c r="BE383" i="9"/>
  <c r="BE406" i="9"/>
  <c r="BE139" i="9"/>
  <c r="BE157" i="9"/>
  <c r="BE177" i="9"/>
  <c r="BE182" i="9"/>
  <c r="BE197" i="9"/>
  <c r="BE265" i="9"/>
  <c r="BE283" i="9"/>
  <c r="BE325" i="9"/>
  <c r="BE389" i="9"/>
  <c r="BE163" i="9"/>
  <c r="BE195" i="9"/>
  <c r="BE219" i="9"/>
  <c r="BE245" i="9"/>
  <c r="BE286" i="9"/>
  <c r="BE289" i="9"/>
  <c r="BE331" i="9"/>
  <c r="BE369" i="9"/>
  <c r="BE380" i="9"/>
  <c r="BE395" i="9"/>
  <c r="BE398" i="9"/>
  <c r="BE412" i="9"/>
  <c r="BE414" i="9"/>
  <c r="BE420" i="9"/>
  <c r="BE422" i="9"/>
  <c r="BE431" i="9"/>
  <c r="BE210" i="9"/>
  <c r="BE239" i="9"/>
  <c r="BE346" i="9"/>
  <c r="BE372" i="9"/>
  <c r="BE378" i="9"/>
  <c r="BE409" i="9"/>
  <c r="BE417" i="9"/>
  <c r="BE108" i="9"/>
  <c r="BE114" i="9"/>
  <c r="BE128" i="9"/>
  <c r="BE142" i="9"/>
  <c r="BE166" i="9"/>
  <c r="BE172" i="9"/>
  <c r="BE191" i="9"/>
  <c r="BE231" i="9"/>
  <c r="BE249" i="9"/>
  <c r="BE306" i="9"/>
  <c r="BE403" i="9"/>
  <c r="BE429" i="9"/>
  <c r="E50" i="8"/>
  <c r="F59" i="8"/>
  <c r="J56" i="8"/>
  <c r="F58" i="8"/>
  <c r="BE90" i="8"/>
  <c r="BE91" i="8"/>
  <c r="BE92" i="8"/>
  <c r="E50" i="7"/>
  <c r="F58" i="7"/>
  <c r="F59" i="7"/>
  <c r="BE90" i="7"/>
  <c r="J35" i="7" s="1"/>
  <c r="AV61" i="1" s="1"/>
  <c r="AT61" i="1" s="1"/>
  <c r="J56" i="7"/>
  <c r="F89" i="6"/>
  <c r="BE97" i="6"/>
  <c r="BE101" i="6"/>
  <c r="BE131" i="6"/>
  <c r="BE203" i="6"/>
  <c r="BE208" i="6"/>
  <c r="BE220" i="6"/>
  <c r="BE233" i="6"/>
  <c r="BE241" i="6"/>
  <c r="BE119" i="6"/>
  <c r="BE124" i="6"/>
  <c r="BE143" i="6"/>
  <c r="BE160" i="6"/>
  <c r="BE230" i="6"/>
  <c r="BE239" i="6"/>
  <c r="BE247" i="6"/>
  <c r="BE96" i="6"/>
  <c r="BE145" i="6"/>
  <c r="BE169" i="6"/>
  <c r="BE200" i="6"/>
  <c r="BE249" i="6"/>
  <c r="J56" i="6"/>
  <c r="BE98" i="6"/>
  <c r="BE129" i="6"/>
  <c r="BE153" i="6"/>
  <c r="BE156" i="6"/>
  <c r="BE225" i="6"/>
  <c r="BE299" i="6"/>
  <c r="BE103" i="6"/>
  <c r="BE126" i="6"/>
  <c r="BE133" i="6"/>
  <c r="BE135" i="6"/>
  <c r="BE162" i="6"/>
  <c r="BE188" i="6"/>
  <c r="BE198" i="6"/>
  <c r="BE223" i="6"/>
  <c r="BE226" i="6"/>
  <c r="BE237" i="6"/>
  <c r="E50" i="6"/>
  <c r="BE112" i="6"/>
  <c r="BE137" i="6"/>
  <c r="BE147" i="6"/>
  <c r="BE283" i="6"/>
  <c r="BE286" i="6"/>
  <c r="BE302" i="6"/>
  <c r="BE311" i="6"/>
  <c r="J888" i="5"/>
  <c r="J69" i="5"/>
  <c r="F59" i="6"/>
  <c r="BE99" i="6"/>
  <c r="BE121" i="6"/>
  <c r="BE167" i="6"/>
  <c r="BE177" i="6"/>
  <c r="BE228" i="6"/>
  <c r="BE245" i="6"/>
  <c r="BE251" i="6"/>
  <c r="BE257" i="6"/>
  <c r="BE259" i="6"/>
  <c r="BE264" i="6"/>
  <c r="BE273" i="6"/>
  <c r="BE293" i="6"/>
  <c r="BE297" i="6"/>
  <c r="BE300" i="6"/>
  <c r="BE149" i="6"/>
  <c r="BE151" i="6"/>
  <c r="BE166" i="6"/>
  <c r="BE201" i="6"/>
  <c r="BE214" i="6"/>
  <c r="BE243" i="6"/>
  <c r="BE267" i="6"/>
  <c r="BE285" i="6"/>
  <c r="BE307" i="6"/>
  <c r="BE325" i="6"/>
  <c r="BE141" i="6"/>
  <c r="BE155" i="6"/>
  <c r="BE158" i="6"/>
  <c r="BE164" i="6"/>
  <c r="BE181" i="6"/>
  <c r="BE204" i="6"/>
  <c r="BE194" i="6"/>
  <c r="BE206" i="6"/>
  <c r="BE210" i="6"/>
  <c r="BE215" i="6"/>
  <c r="BE253" i="6"/>
  <c r="BE261" i="6"/>
  <c r="BE262" i="6"/>
  <c r="BE279" i="6"/>
  <c r="BE309" i="6"/>
  <c r="BE313" i="6"/>
  <c r="BE315" i="6"/>
  <c r="BE318" i="6"/>
  <c r="BE327" i="6"/>
  <c r="BE328" i="6"/>
  <c r="BE330" i="6"/>
  <c r="BE100" i="6"/>
  <c r="BE102" i="6"/>
  <c r="BE105" i="6"/>
  <c r="BE173" i="6"/>
  <c r="BE207" i="6"/>
  <c r="BE219" i="6"/>
  <c r="BE222" i="6"/>
  <c r="BE316" i="6"/>
  <c r="BE139" i="6"/>
  <c r="BE235" i="6"/>
  <c r="BE255" i="6"/>
  <c r="BE265" i="6"/>
  <c r="BE287" i="6"/>
  <c r="BE289" i="6"/>
  <c r="BE294" i="6"/>
  <c r="BE296" i="6"/>
  <c r="BE304" i="6"/>
  <c r="BE317" i="6"/>
  <c r="BE329" i="6"/>
  <c r="BE334" i="6"/>
  <c r="BE336" i="6"/>
  <c r="BE434" i="5"/>
  <c r="BE539" i="5"/>
  <c r="BE600" i="5"/>
  <c r="BE636" i="5"/>
  <c r="BE773" i="5"/>
  <c r="BE821" i="5"/>
  <c r="BE833" i="5"/>
  <c r="BE840" i="5"/>
  <c r="BE860" i="5"/>
  <c r="BE866" i="5"/>
  <c r="BE871" i="5"/>
  <c r="BE897" i="5"/>
  <c r="BE912" i="5"/>
  <c r="BE925" i="5"/>
  <c r="BE937" i="5"/>
  <c r="BE974" i="5"/>
  <c r="BE1002" i="5"/>
  <c r="BE1033" i="5"/>
  <c r="BE1050" i="5"/>
  <c r="BE1074" i="5"/>
  <c r="BE1126" i="5"/>
  <c r="BE1221" i="5"/>
  <c r="BE1223" i="5"/>
  <c r="BE1234" i="5"/>
  <c r="BE1276" i="5"/>
  <c r="BE1314" i="5"/>
  <c r="BE1365" i="5"/>
  <c r="BE1379" i="5"/>
  <c r="BE1400" i="5"/>
  <c r="BE1416" i="5"/>
  <c r="BE1467" i="5"/>
  <c r="BE1502" i="5"/>
  <c r="BE1566" i="5"/>
  <c r="J52" i="5"/>
  <c r="BE110" i="5"/>
  <c r="BE127" i="5"/>
  <c r="BE171" i="5"/>
  <c r="BE180" i="5"/>
  <c r="BE196" i="5"/>
  <c r="BE206" i="5"/>
  <c r="BE389" i="5"/>
  <c r="BE415" i="5"/>
  <c r="BE428" i="5"/>
  <c r="BE437" i="5"/>
  <c r="BE446" i="5"/>
  <c r="BE449" i="5"/>
  <c r="BE464" i="5"/>
  <c r="BE473" i="5"/>
  <c r="BE597" i="5"/>
  <c r="BE605" i="5"/>
  <c r="BE621" i="5"/>
  <c r="BE689" i="5"/>
  <c r="BE787" i="5"/>
  <c r="BE824" i="5"/>
  <c r="BE904" i="5"/>
  <c r="BE1016" i="5"/>
  <c r="BE1060" i="5"/>
  <c r="BE1063" i="5"/>
  <c r="BE1085" i="5"/>
  <c r="BE1134" i="5"/>
  <c r="BE1193" i="5"/>
  <c r="BE1264" i="5"/>
  <c r="BE1265" i="5"/>
  <c r="BE1295" i="5"/>
  <c r="BE1333" i="5"/>
  <c r="BE1341" i="5"/>
  <c r="BE1360" i="5"/>
  <c r="BE1378" i="5"/>
  <c r="BE1432" i="5"/>
  <c r="BE1441" i="5"/>
  <c r="BE1451" i="5"/>
  <c r="BE1453" i="5"/>
  <c r="BE1539" i="5"/>
  <c r="BE1547" i="5"/>
  <c r="BE1554" i="5"/>
  <c r="BE1594" i="5"/>
  <c r="BE1615" i="5"/>
  <c r="BE1622" i="5"/>
  <c r="BE1635" i="5"/>
  <c r="BE1717" i="5"/>
  <c r="BE1773" i="5"/>
  <c r="BE1802" i="5"/>
  <c r="BE1838" i="5"/>
  <c r="BE1883" i="5"/>
  <c r="BE1891" i="5"/>
  <c r="BE1932" i="5"/>
  <c r="BE107" i="5"/>
  <c r="BE136" i="5"/>
  <c r="BE148" i="5"/>
  <c r="BE154" i="5"/>
  <c r="BE355" i="5"/>
  <c r="BE396" i="5"/>
  <c r="BE440" i="5"/>
  <c r="BE512" i="5"/>
  <c r="BE546" i="5"/>
  <c r="BE587" i="5"/>
  <c r="BE595" i="5"/>
  <c r="BE626" i="5"/>
  <c r="BE646" i="5"/>
  <c r="BE648" i="5"/>
  <c r="BE683" i="5"/>
  <c r="BE719" i="5"/>
  <c r="BE846" i="5"/>
  <c r="BE869" i="5"/>
  <c r="BE892" i="5"/>
  <c r="BE914" i="5"/>
  <c r="BE916" i="5"/>
  <c r="BE919" i="5"/>
  <c r="BE957" i="5"/>
  <c r="BE990" i="5"/>
  <c r="BE1020" i="5"/>
  <c r="BE1029" i="5"/>
  <c r="BE1032" i="5"/>
  <c r="BE1082" i="5"/>
  <c r="BE1174" i="5"/>
  <c r="BE1191" i="5"/>
  <c r="BE1203" i="5"/>
  <c r="BE1229" i="5"/>
  <c r="BE1261" i="5"/>
  <c r="BE1352" i="5"/>
  <c r="BE1397" i="5"/>
  <c r="BE1439" i="5"/>
  <c r="BE1509" i="5"/>
  <c r="BE1597" i="5"/>
  <c r="BE1818" i="5"/>
  <c r="BE1850" i="5"/>
  <c r="BE1858" i="5"/>
  <c r="E94" i="5"/>
  <c r="F101" i="5"/>
  <c r="BE113" i="5"/>
  <c r="BE116" i="5"/>
  <c r="BE133" i="5"/>
  <c r="BE163" i="5"/>
  <c r="BE183" i="5"/>
  <c r="BE259" i="5"/>
  <c r="BE372" i="5"/>
  <c r="BE422" i="5"/>
  <c r="BE458" i="5"/>
  <c r="BE525" i="5"/>
  <c r="BE553" i="5"/>
  <c r="BE575" i="5"/>
  <c r="BE616" i="5"/>
  <c r="BE651" i="5"/>
  <c r="BE661" i="5"/>
  <c r="BE699" i="5"/>
  <c r="BE812" i="5"/>
  <c r="BE883" i="5"/>
  <c r="BE894" i="5"/>
  <c r="BE935" i="5"/>
  <c r="BE979" i="5"/>
  <c r="BE1011" i="5"/>
  <c r="BE1025" i="5"/>
  <c r="BE1113" i="5"/>
  <c r="BE1139" i="5"/>
  <c r="BE1214" i="5"/>
  <c r="BE1287" i="5"/>
  <c r="BE1320" i="5"/>
  <c r="BE1366" i="5"/>
  <c r="BE1382" i="5"/>
  <c r="BE1396" i="5"/>
  <c r="BE1419" i="5"/>
  <c r="BE1500" i="5"/>
  <c r="BE1516" i="5"/>
  <c r="BE1613" i="5"/>
  <c r="BE1743" i="5"/>
  <c r="BE1805" i="5"/>
  <c r="BE1808" i="5"/>
  <c r="BE1816" i="5"/>
  <c r="BE1937" i="5"/>
  <c r="BE157" i="5"/>
  <c r="BE160" i="5"/>
  <c r="BE168" i="5"/>
  <c r="BE190" i="5"/>
  <c r="BE238" i="5"/>
  <c r="BE246" i="5"/>
  <c r="BE249" i="5"/>
  <c r="BE266" i="5"/>
  <c r="BE312" i="5"/>
  <c r="BE340" i="5"/>
  <c r="BE443" i="5"/>
  <c r="BE468" i="5"/>
  <c r="BE506" i="5"/>
  <c r="BE789" i="5"/>
  <c r="BE863" i="5"/>
  <c r="BE899" i="5"/>
  <c r="BE909" i="5"/>
  <c r="BE967" i="5"/>
  <c r="BE984" i="5"/>
  <c r="BE1005" i="5"/>
  <c r="BE1042" i="5"/>
  <c r="BE1103" i="5"/>
  <c r="BE1272" i="5"/>
  <c r="BE1285" i="5"/>
  <c r="BE1294" i="5"/>
  <c r="BE1306" i="5"/>
  <c r="BE1334" i="5"/>
  <c r="BE1393" i="5"/>
  <c r="BE1409" i="5"/>
  <c r="BE1434" i="5"/>
  <c r="BE1523" i="5"/>
  <c r="BE1592" i="5"/>
  <c r="BE1606" i="5"/>
  <c r="BE929" i="5"/>
  <c r="BE994" i="5"/>
  <c r="BE1018" i="5"/>
  <c r="BE1037" i="5"/>
  <c r="BE1043" i="5"/>
  <c r="BE1055" i="5"/>
  <c r="BE1164" i="5"/>
  <c r="BE1167" i="5"/>
  <c r="BE1188" i="5"/>
  <c r="BE1207" i="5"/>
  <c r="BE1289" i="5"/>
  <c r="BE1358" i="5"/>
  <c r="BE1455" i="5"/>
  <c r="BE1908" i="5"/>
  <c r="BE130" i="5"/>
  <c r="BE165" i="5"/>
  <c r="BE174" i="5"/>
  <c r="BE202" i="5"/>
  <c r="BE218" i="5"/>
  <c r="BE241" i="5"/>
  <c r="BE273" i="5"/>
  <c r="BE409" i="5"/>
  <c r="BE452" i="5"/>
  <c r="BE466" i="5"/>
  <c r="BE485" i="5"/>
  <c r="BE499" i="5"/>
  <c r="BE592" i="5"/>
  <c r="BE634" i="5"/>
  <c r="BE686" i="5"/>
  <c r="BE785" i="5"/>
  <c r="BE818" i="5"/>
  <c r="BE885" i="5"/>
  <c r="BE907" i="5"/>
  <c r="BE927" i="5"/>
  <c r="BE1008" i="5"/>
  <c r="BE1023" i="5"/>
  <c r="BE1046" i="5"/>
  <c r="BE1181" i="5"/>
  <c r="BE1198" i="5"/>
  <c r="BE1249" i="5"/>
  <c r="BE1270" i="5"/>
  <c r="BE1356" i="5"/>
  <c r="BE1386" i="5"/>
  <c r="BE1388" i="5"/>
  <c r="BE177" i="5"/>
  <c r="BE493" i="5"/>
  <c r="BE519" i="5"/>
  <c r="BE568" i="5"/>
  <c r="BE606" i="5"/>
  <c r="BE656" i="5"/>
  <c r="BE805" i="5"/>
  <c r="BE827" i="5"/>
  <c r="BE879" i="5"/>
  <c r="BE889" i="5"/>
  <c r="BE902" i="5"/>
  <c r="BE932" i="5"/>
  <c r="BE992" i="5"/>
  <c r="BE1028" i="5"/>
  <c r="BE1036" i="5"/>
  <c r="BE1047" i="5"/>
  <c r="BE1057" i="5"/>
  <c r="BE1066" i="5"/>
  <c r="BE1093" i="5"/>
  <c r="BE1124" i="5"/>
  <c r="BE1129" i="5"/>
  <c r="BE1226" i="5"/>
  <c r="BE1408" i="5"/>
  <c r="BE1488" i="5"/>
  <c r="BE1541" i="5"/>
  <c r="BE1425" i="5"/>
  <c r="BE1446" i="5"/>
  <c r="BE1458" i="5"/>
  <c r="BE1256" i="5"/>
  <c r="BE1279" i="5"/>
  <c r="BE1298" i="5"/>
  <c r="BE1347" i="5"/>
  <c r="BE1383" i="5"/>
  <c r="BE1401" i="5"/>
  <c r="BE1405" i="5"/>
  <c r="BE1415" i="5"/>
  <c r="BE1429" i="5"/>
  <c r="BE1474" i="5"/>
  <c r="BE1712" i="5"/>
  <c r="BE1098" i="5"/>
  <c r="BE1100" i="5"/>
  <c r="BE1195" i="5"/>
  <c r="BE1205" i="5"/>
  <c r="BE1237" i="5"/>
  <c r="BE1254" i="5"/>
  <c r="BE1274" i="5"/>
  <c r="BE1280" i="5"/>
  <c r="BE1325" i="5"/>
  <c r="BE1349" i="5"/>
  <c r="BE1404" i="5"/>
  <c r="BE1495" i="5"/>
  <c r="BE1525" i="5"/>
  <c r="BE1831" i="5"/>
  <c r="BE1847" i="5"/>
  <c r="BE1865" i="5"/>
  <c r="F54" i="5"/>
  <c r="BE121" i="5"/>
  <c r="BE142" i="5"/>
  <c r="BE186" i="5"/>
  <c r="BE252" i="5"/>
  <c r="BE286" i="5"/>
  <c r="BE299" i="5"/>
  <c r="BE323" i="5"/>
  <c r="BE334" i="5"/>
  <c r="BE403" i="5"/>
  <c r="BE478" i="5"/>
  <c r="BE532" i="5"/>
  <c r="BE582" i="5"/>
  <c r="BE678" i="5"/>
  <c r="BE694" i="5"/>
  <c r="BE768" i="5"/>
  <c r="BE779" i="5"/>
  <c r="BE792" i="5"/>
  <c r="BE798" i="5"/>
  <c r="BE799" i="5"/>
  <c r="BE853" i="5"/>
  <c r="BE873" i="5"/>
  <c r="BE876" i="5"/>
  <c r="BE1051" i="5"/>
  <c r="BE1054" i="5"/>
  <c r="BE1088" i="5"/>
  <c r="BE1108" i="5"/>
  <c r="BE1119" i="5"/>
  <c r="BE1244" i="5"/>
  <c r="BE1252" i="5"/>
  <c r="BE1258" i="5"/>
  <c r="BE1267" i="5"/>
  <c r="BE1299" i="5"/>
  <c r="BE1305" i="5"/>
  <c r="BE1391" i="5"/>
  <c r="BE1420" i="5"/>
  <c r="BE1444" i="5"/>
  <c r="BE1497" i="5"/>
  <c r="BE1578" i="5"/>
  <c r="BE1604" i="5"/>
  <c r="BE1628" i="5"/>
  <c r="BE1637" i="5"/>
  <c r="BE1640" i="5"/>
  <c r="BE1670" i="5"/>
  <c r="BE1675" i="5"/>
  <c r="BE1680" i="5"/>
  <c r="BE1710" i="5"/>
  <c r="BE1715" i="5"/>
  <c r="BE1741" i="5"/>
  <c r="BE1775" i="5"/>
  <c r="BE1845" i="5"/>
  <c r="BE1872" i="5"/>
  <c r="BE1899" i="5"/>
  <c r="BE1913" i="5"/>
  <c r="BE1915" i="5"/>
  <c r="BE1922" i="5"/>
  <c r="BE1925" i="5"/>
  <c r="BE1936" i="5"/>
  <c r="BE1938" i="5"/>
  <c r="J52" i="4"/>
  <c r="E48" i="4"/>
  <c r="F54" i="4"/>
  <c r="F55" i="4"/>
  <c r="BE84" i="4"/>
  <c r="E48" i="3"/>
  <c r="J52" i="3"/>
  <c r="F55" i="3"/>
  <c r="F54" i="3"/>
  <c r="BE84" i="3"/>
  <c r="J33" i="3" s="1"/>
  <c r="AV56" i="1" s="1"/>
  <c r="AT56" i="1" s="1"/>
  <c r="E48" i="2"/>
  <c r="F54" i="2"/>
  <c r="J75" i="2"/>
  <c r="BE84" i="2"/>
  <c r="BE86" i="2"/>
  <c r="BE87" i="2"/>
  <c r="BE89" i="2"/>
  <c r="F55" i="2"/>
  <c r="BE85" i="2"/>
  <c r="BE88" i="2"/>
  <c r="BE90" i="2"/>
  <c r="BE91" i="2"/>
  <c r="BE92" i="2"/>
  <c r="BB55" i="1"/>
  <c r="J36" i="31"/>
  <c r="AW91" i="1" s="1"/>
  <c r="F35" i="12"/>
  <c r="BB67" i="1"/>
  <c r="BB66" i="1" s="1"/>
  <c r="AX66" i="1" s="1"/>
  <c r="F35" i="18"/>
  <c r="BB75" i="1" s="1"/>
  <c r="J34" i="39"/>
  <c r="AW99" i="1"/>
  <c r="F35" i="53"/>
  <c r="BB116" i="1" s="1"/>
  <c r="F38" i="30"/>
  <c r="BC89" i="1" s="1"/>
  <c r="J34" i="36"/>
  <c r="AW96" i="1"/>
  <c r="F36" i="47"/>
  <c r="BA109" i="1"/>
  <c r="F36" i="61"/>
  <c r="BC124" i="1" s="1"/>
  <c r="J34" i="22"/>
  <c r="AW80" i="1"/>
  <c r="F37" i="30"/>
  <c r="BB89" i="1" s="1"/>
  <c r="F35" i="60"/>
  <c r="BB123" i="1"/>
  <c r="J34" i="53"/>
  <c r="AW116" i="1"/>
  <c r="F39" i="32"/>
  <c r="BD92" i="1"/>
  <c r="F34" i="46"/>
  <c r="BA107" i="1"/>
  <c r="F34" i="53"/>
  <c r="BA116" i="1"/>
  <c r="J34" i="61"/>
  <c r="AW124" i="1" s="1"/>
  <c r="F34" i="12"/>
  <c r="BA67" i="1" s="1"/>
  <c r="BA66" i="1" s="1"/>
  <c r="AW66" i="1" s="1"/>
  <c r="F37" i="25"/>
  <c r="BB83" i="1"/>
  <c r="F36" i="43"/>
  <c r="BA104" i="1"/>
  <c r="F39" i="50"/>
  <c r="BD113" i="1"/>
  <c r="J34" i="63"/>
  <c r="AW126" i="1" s="1"/>
  <c r="F38" i="10"/>
  <c r="BC64" i="1"/>
  <c r="F36" i="63"/>
  <c r="BC126" i="1"/>
  <c r="F34" i="22"/>
  <c r="BA80" i="1"/>
  <c r="J34" i="26"/>
  <c r="AW85" i="1" s="1"/>
  <c r="BA62" i="1"/>
  <c r="J35" i="23"/>
  <c r="AV81" i="1"/>
  <c r="AT81" i="1" s="1"/>
  <c r="J30" i="35"/>
  <c r="F35" i="37"/>
  <c r="BB97" i="1" s="1"/>
  <c r="F37" i="52"/>
  <c r="BB115" i="1"/>
  <c r="F37" i="60"/>
  <c r="BD123" i="1" s="1"/>
  <c r="F36" i="36"/>
  <c r="BC96" i="1"/>
  <c r="F38" i="48"/>
  <c r="BC110" i="1" s="1"/>
  <c r="F38" i="41"/>
  <c r="BC102" i="1"/>
  <c r="F39" i="6"/>
  <c r="BD60" i="1"/>
  <c r="F38" i="47"/>
  <c r="BC109" i="1"/>
  <c r="F36" i="20"/>
  <c r="BA77" i="1" s="1"/>
  <c r="F34" i="54"/>
  <c r="BA117" i="1" s="1"/>
  <c r="J34" i="57"/>
  <c r="AW120" i="1" s="1"/>
  <c r="AW64" i="1"/>
  <c r="F37" i="40"/>
  <c r="BB101" i="1" s="1"/>
  <c r="F37" i="46"/>
  <c r="BD107" i="1"/>
  <c r="F35" i="58"/>
  <c r="BB121" i="1" s="1"/>
  <c r="F38" i="8"/>
  <c r="BC62" i="1" s="1"/>
  <c r="F36" i="12"/>
  <c r="BC67" i="1"/>
  <c r="BC66" i="1" s="1"/>
  <c r="AY66" i="1" s="1"/>
  <c r="F38" i="49"/>
  <c r="BC112" i="1" s="1"/>
  <c r="J36" i="27"/>
  <c r="AW86" i="1"/>
  <c r="F39" i="30"/>
  <c r="BD89" i="1" s="1"/>
  <c r="F34" i="33"/>
  <c r="BA93" i="1" s="1"/>
  <c r="F36" i="50"/>
  <c r="BA113" i="1"/>
  <c r="F34" i="58"/>
  <c r="BA121" i="1"/>
  <c r="F38" i="31"/>
  <c r="BC91" i="1" s="1"/>
  <c r="J34" i="55"/>
  <c r="AW118" i="1"/>
  <c r="F37" i="58"/>
  <c r="BD121" i="1" s="1"/>
  <c r="F39" i="20"/>
  <c r="BD77" i="1"/>
  <c r="J34" i="33"/>
  <c r="AW93" i="1"/>
  <c r="F35" i="38"/>
  <c r="BB98" i="1"/>
  <c r="F34" i="57"/>
  <c r="BA120" i="1"/>
  <c r="AW60" i="1"/>
  <c r="BA64" i="1"/>
  <c r="F34" i="18"/>
  <c r="BA75" i="1" s="1"/>
  <c r="F36" i="15"/>
  <c r="BA71" i="1" s="1"/>
  <c r="F37" i="16"/>
  <c r="BB72" i="1"/>
  <c r="F34" i="26"/>
  <c r="BA85" i="1" s="1"/>
  <c r="F35" i="61"/>
  <c r="BB124" i="1"/>
  <c r="F37" i="18"/>
  <c r="BD75" i="1" s="1"/>
  <c r="F37" i="29"/>
  <c r="BB88" i="1"/>
  <c r="F34" i="38"/>
  <c r="BA98" i="1"/>
  <c r="F38" i="6"/>
  <c r="BC60" i="1"/>
  <c r="F37" i="42"/>
  <c r="BB103" i="1" s="1"/>
  <c r="F34" i="61"/>
  <c r="BA124" i="1"/>
  <c r="F36" i="16"/>
  <c r="BA72" i="1" s="1"/>
  <c r="F39" i="24"/>
  <c r="BD82" i="1"/>
  <c r="F33" i="45"/>
  <c r="AZ106" i="1" s="1"/>
  <c r="F37" i="47"/>
  <c r="BB109" i="1"/>
  <c r="F33" i="59"/>
  <c r="AZ122" i="1"/>
  <c r="F37" i="62"/>
  <c r="BD125" i="1"/>
  <c r="F36" i="21"/>
  <c r="BA78" i="1" s="1"/>
  <c r="F37" i="31"/>
  <c r="BB91" i="1" s="1"/>
  <c r="J36" i="51"/>
  <c r="AW114" i="1"/>
  <c r="F36" i="14"/>
  <c r="BC70" i="1"/>
  <c r="F34" i="39"/>
  <c r="BA99" i="1"/>
  <c r="F36" i="40"/>
  <c r="BA101" i="1"/>
  <c r="J36" i="50"/>
  <c r="AW113" i="1" s="1"/>
  <c r="F36" i="52"/>
  <c r="BA115" i="1" s="1"/>
  <c r="J34" i="59"/>
  <c r="AW122" i="1"/>
  <c r="F35" i="64"/>
  <c r="BB127" i="1"/>
  <c r="F38" i="21"/>
  <c r="BC78" i="1" s="1"/>
  <c r="F37" i="38"/>
  <c r="BD98" i="1"/>
  <c r="J36" i="52"/>
  <c r="AW115" i="1" s="1"/>
  <c r="J34" i="58"/>
  <c r="AW121" i="1"/>
  <c r="F37" i="6"/>
  <c r="BB60" i="1" s="1"/>
  <c r="F36" i="25"/>
  <c r="BA83" i="1"/>
  <c r="J34" i="37"/>
  <c r="AW97" i="1"/>
  <c r="J36" i="42"/>
  <c r="AW103" i="1"/>
  <c r="F37" i="49"/>
  <c r="BB112" i="1" s="1"/>
  <c r="F37" i="33"/>
  <c r="BD93" i="1" s="1"/>
  <c r="F37" i="11"/>
  <c r="BB65" i="1" s="1"/>
  <c r="F36" i="18"/>
  <c r="BC75" i="1"/>
  <c r="J36" i="40"/>
  <c r="AW101" i="1" s="1"/>
  <c r="F34" i="64"/>
  <c r="BA127" i="1"/>
  <c r="F37" i="22"/>
  <c r="BD80" i="1" s="1"/>
  <c r="F36" i="62"/>
  <c r="BC125" i="1" s="1"/>
  <c r="F37" i="24"/>
  <c r="BB82" i="1"/>
  <c r="F38" i="42"/>
  <c r="BC103" i="1"/>
  <c r="J34" i="62"/>
  <c r="AW125" i="1"/>
  <c r="F35" i="22"/>
  <c r="BB80" i="1" s="1"/>
  <c r="F37" i="12"/>
  <c r="BD67" i="1"/>
  <c r="BD66" i="1"/>
  <c r="F36" i="5"/>
  <c r="BC59" i="1" s="1"/>
  <c r="J36" i="32"/>
  <c r="AW92" i="1"/>
  <c r="F37" i="37"/>
  <c r="BD97" i="1"/>
  <c r="F35" i="46"/>
  <c r="BB107" i="1"/>
  <c r="F39" i="52"/>
  <c r="BD115" i="1" s="1"/>
  <c r="F36" i="60"/>
  <c r="BC123" i="1"/>
  <c r="F34" i="35"/>
  <c r="BA95" i="1" s="1"/>
  <c r="J34" i="38"/>
  <c r="AW98" i="1" s="1"/>
  <c r="F36" i="44"/>
  <c r="BA105" i="1" s="1"/>
  <c r="F39" i="49"/>
  <c r="BD112" i="1"/>
  <c r="F36" i="31"/>
  <c r="BA91" i="1" s="1"/>
  <c r="J36" i="41"/>
  <c r="AW102" i="1"/>
  <c r="J35" i="43"/>
  <c r="AV104" i="1" s="1"/>
  <c r="AT104" i="1" s="1"/>
  <c r="J36" i="47"/>
  <c r="AW109" i="1" s="1"/>
  <c r="J33" i="55"/>
  <c r="AV118" i="1" s="1"/>
  <c r="J34" i="56"/>
  <c r="AW119" i="1"/>
  <c r="AW62" i="1"/>
  <c r="AW65" i="1"/>
  <c r="F34" i="34"/>
  <c r="BA94" i="1"/>
  <c r="F35" i="14"/>
  <c r="BB70" i="1" s="1"/>
  <c r="F38" i="9"/>
  <c r="BC63" i="1" s="1"/>
  <c r="F37" i="39"/>
  <c r="BD99" i="1"/>
  <c r="F34" i="56"/>
  <c r="BA119" i="1"/>
  <c r="F34" i="60"/>
  <c r="BA123" i="1" s="1"/>
  <c r="J34" i="35"/>
  <c r="AW95" i="1"/>
  <c r="F39" i="42"/>
  <c r="BD103" i="1" s="1"/>
  <c r="J34" i="60"/>
  <c r="AW123" i="1"/>
  <c r="F35" i="39"/>
  <c r="BB99" i="1" s="1"/>
  <c r="J36" i="48"/>
  <c r="AW110" i="1" s="1"/>
  <c r="F36" i="38"/>
  <c r="BC98" i="1" s="1"/>
  <c r="F36" i="56"/>
  <c r="BC119" i="1" s="1"/>
  <c r="F37" i="61"/>
  <c r="BD124" i="1" s="1"/>
  <c r="F37" i="14"/>
  <c r="BD70" i="1"/>
  <c r="F34" i="62"/>
  <c r="BA125" i="1" s="1"/>
  <c r="F37" i="21"/>
  <c r="BB78" i="1"/>
  <c r="F38" i="32"/>
  <c r="BC92" i="1" s="1"/>
  <c r="F36" i="41"/>
  <c r="BA102" i="1" s="1"/>
  <c r="F34" i="3"/>
  <c r="BA56" i="1" s="1"/>
  <c r="J36" i="13"/>
  <c r="AW68" i="1" s="1"/>
  <c r="F34" i="14"/>
  <c r="BA70" i="1"/>
  <c r="J36" i="21"/>
  <c r="AW78" i="1" s="1"/>
  <c r="F39" i="29"/>
  <c r="BD88" i="1"/>
  <c r="F36" i="35"/>
  <c r="BC95" i="1" s="1"/>
  <c r="J36" i="49"/>
  <c r="AW112" i="1" s="1"/>
  <c r="F37" i="8"/>
  <c r="BB62" i="1"/>
  <c r="J34" i="12"/>
  <c r="AW67" i="1" s="1"/>
  <c r="F39" i="31"/>
  <c r="BD91" i="1"/>
  <c r="F38" i="51"/>
  <c r="BC114" i="1"/>
  <c r="F35" i="63"/>
  <c r="BB126" i="1"/>
  <c r="F38" i="17"/>
  <c r="BC73" i="1" s="1"/>
  <c r="J34" i="34"/>
  <c r="AW94" i="1"/>
  <c r="J34" i="46"/>
  <c r="AW107" i="1" s="1"/>
  <c r="F36" i="48"/>
  <c r="BA110" i="1"/>
  <c r="F36" i="53"/>
  <c r="BC116" i="1"/>
  <c r="F38" i="16"/>
  <c r="BC72" i="1"/>
  <c r="F36" i="23"/>
  <c r="BA81" i="1" s="1"/>
  <c r="F38" i="24"/>
  <c r="BC82" i="1"/>
  <c r="F38" i="40"/>
  <c r="BC101" i="1" s="1"/>
  <c r="F36" i="30"/>
  <c r="BA89" i="1"/>
  <c r="F39" i="40"/>
  <c r="BD101" i="1"/>
  <c r="F39" i="16"/>
  <c r="BD72" i="1"/>
  <c r="F36" i="24"/>
  <c r="BA82" i="1" s="1"/>
  <c r="F34" i="37"/>
  <c r="BA97" i="1"/>
  <c r="F38" i="50"/>
  <c r="BC113" i="1" s="1"/>
  <c r="F35" i="62"/>
  <c r="BB125" i="1"/>
  <c r="F39" i="11"/>
  <c r="BD65" i="1" s="1"/>
  <c r="J36" i="17"/>
  <c r="AW73" i="1"/>
  <c r="F37" i="34"/>
  <c r="BD94" i="1" s="1"/>
  <c r="J32" i="25"/>
  <c r="F35" i="27"/>
  <c r="AZ86" i="1" s="1"/>
  <c r="F38" i="29"/>
  <c r="BC88" i="1"/>
  <c r="F35" i="35"/>
  <c r="BB95" i="1" s="1"/>
  <c r="J35" i="44"/>
  <c r="AV105" i="1" s="1"/>
  <c r="AT105" i="1" s="1"/>
  <c r="F37" i="48"/>
  <c r="BB110" i="1" s="1"/>
  <c r="F35" i="56"/>
  <c r="BB119" i="1"/>
  <c r="F34" i="63"/>
  <c r="BA126" i="1" s="1"/>
  <c r="F36" i="32"/>
  <c r="BA92" i="1"/>
  <c r="F35" i="36"/>
  <c r="BB96" i="1"/>
  <c r="J34" i="2"/>
  <c r="AW55" i="1" s="1"/>
  <c r="BA63" i="1"/>
  <c r="F36" i="17"/>
  <c r="BA73" i="1"/>
  <c r="J36" i="25"/>
  <c r="AW83" i="1" s="1"/>
  <c r="F34" i="45"/>
  <c r="BA106" i="1"/>
  <c r="F39" i="51"/>
  <c r="BD114" i="1"/>
  <c r="F35" i="5"/>
  <c r="BB59" i="1"/>
  <c r="J33" i="4"/>
  <c r="AV57" i="1" s="1"/>
  <c r="AT57" i="1" s="1"/>
  <c r="F37" i="36"/>
  <c r="BD96" i="1"/>
  <c r="F36" i="49"/>
  <c r="BA112" i="1"/>
  <c r="F39" i="25"/>
  <c r="BD83" i="1" s="1"/>
  <c r="F36" i="34"/>
  <c r="BC94" i="1" s="1"/>
  <c r="F34" i="2"/>
  <c r="BA55" i="1" s="1"/>
  <c r="BA60" i="1"/>
  <c r="F38" i="25"/>
  <c r="BC83" i="1" s="1"/>
  <c r="F39" i="41"/>
  <c r="BD102" i="1"/>
  <c r="F36" i="64"/>
  <c r="BC127" i="1" s="1"/>
  <c r="F36" i="19"/>
  <c r="BA76" i="1" s="1"/>
  <c r="F36" i="22"/>
  <c r="BC80" i="1"/>
  <c r="F34" i="4"/>
  <c r="BA57" i="1" s="1"/>
  <c r="J36" i="20"/>
  <c r="AW77" i="1"/>
  <c r="F36" i="28"/>
  <c r="BA87" i="1" s="1"/>
  <c r="F36" i="29"/>
  <c r="BA88" i="1" s="1"/>
  <c r="F36" i="33"/>
  <c r="BC93" i="1"/>
  <c r="AW59" i="1"/>
  <c r="F36" i="46"/>
  <c r="BC107" i="1" s="1"/>
  <c r="F35" i="57"/>
  <c r="BB120" i="1"/>
  <c r="J35" i="28"/>
  <c r="AV87" i="1" s="1"/>
  <c r="AT87" i="1" s="1"/>
  <c r="J36" i="29"/>
  <c r="AW88" i="1"/>
  <c r="J36" i="30"/>
  <c r="AW89" i="1" s="1"/>
  <c r="F35" i="33"/>
  <c r="BB93" i="1" s="1"/>
  <c r="F38" i="11"/>
  <c r="BC65" i="1" s="1"/>
  <c r="J34" i="18"/>
  <c r="AW75" i="1"/>
  <c r="F36" i="39"/>
  <c r="BC99" i="1"/>
  <c r="F38" i="52"/>
  <c r="BC115" i="1"/>
  <c r="F37" i="2"/>
  <c r="BD55" i="1" s="1"/>
  <c r="F37" i="9"/>
  <c r="BB63" i="1" s="1"/>
  <c r="F36" i="57"/>
  <c r="BC120" i="1" s="1"/>
  <c r="F39" i="21"/>
  <c r="BD78" i="1"/>
  <c r="F39" i="47"/>
  <c r="BD109" i="1"/>
  <c r="F37" i="63"/>
  <c r="BD126" i="1"/>
  <c r="F37" i="17"/>
  <c r="BB73" i="1" s="1"/>
  <c r="F36" i="26"/>
  <c r="BC85" i="1" s="1"/>
  <c r="J34" i="64"/>
  <c r="AW127" i="1" s="1"/>
  <c r="F39" i="8"/>
  <c r="BD62" i="1"/>
  <c r="J36" i="16"/>
  <c r="AW72" i="1"/>
  <c r="F35" i="26"/>
  <c r="BB85" i="1"/>
  <c r="F37" i="32"/>
  <c r="BB92" i="1" s="1"/>
  <c r="F37" i="56"/>
  <c r="BD119" i="1" s="1"/>
  <c r="F36" i="2"/>
  <c r="BC55" i="1" s="1"/>
  <c r="F39" i="9"/>
  <c r="BD63" i="1"/>
  <c r="F37" i="53"/>
  <c r="BD116" i="1"/>
  <c r="BA61" i="1"/>
  <c r="AW63" i="1"/>
  <c r="F37" i="57"/>
  <c r="BD120" i="1" s="1"/>
  <c r="F38" i="20"/>
  <c r="BC77" i="1" s="1"/>
  <c r="F34" i="36"/>
  <c r="BA96" i="1"/>
  <c r="F36" i="42"/>
  <c r="BA103" i="1"/>
  <c r="J30" i="62"/>
  <c r="F37" i="5"/>
  <c r="BD59" i="1"/>
  <c r="F37" i="20"/>
  <c r="BB77" i="1"/>
  <c r="F37" i="41"/>
  <c r="BB102" i="1"/>
  <c r="F37" i="10"/>
  <c r="BB64" i="1"/>
  <c r="BA65" i="1"/>
  <c r="F39" i="17"/>
  <c r="BD73" i="1" s="1"/>
  <c r="F37" i="26"/>
  <c r="BD85" i="1"/>
  <c r="J34" i="14"/>
  <c r="AW70" i="1"/>
  <c r="F37" i="51"/>
  <c r="BB114" i="1"/>
  <c r="F37" i="64"/>
  <c r="BD127" i="1"/>
  <c r="F39" i="10"/>
  <c r="BD64" i="1" s="1"/>
  <c r="BA59" i="1"/>
  <c r="F39" i="48"/>
  <c r="BD110" i="1"/>
  <c r="F37" i="35"/>
  <c r="BD95" i="1"/>
  <c r="F37" i="50"/>
  <c r="BB113" i="1"/>
  <c r="AS54" i="1"/>
  <c r="J36" i="24"/>
  <c r="AW82" i="1"/>
  <c r="F36" i="37"/>
  <c r="BC97" i="1"/>
  <c r="F36" i="51"/>
  <c r="BA114" i="1"/>
  <c r="F36" i="58"/>
  <c r="BC121" i="1" s="1"/>
  <c r="F35" i="34"/>
  <c r="BB94" i="1" s="1"/>
  <c r="J82" i="4" l="1"/>
  <c r="J60" i="4" s="1"/>
  <c r="BK81" i="4"/>
  <c r="J81" i="4" s="1"/>
  <c r="J30" i="4" s="1"/>
  <c r="J83" i="4"/>
  <c r="J61" i="4" s="1"/>
  <c r="BK88" i="15"/>
  <c r="BK87" i="15" s="1"/>
  <c r="J87" i="15" s="1"/>
  <c r="J63" i="15" s="1"/>
  <c r="J83" i="2"/>
  <c r="J61" i="2" s="1"/>
  <c r="BK82" i="2"/>
  <c r="J82" i="2" s="1"/>
  <c r="J60" i="2" s="1"/>
  <c r="J106" i="5"/>
  <c r="J61" i="5" s="1"/>
  <c r="BK105" i="5"/>
  <c r="J105" i="5" s="1"/>
  <c r="J60" i="5" s="1"/>
  <c r="T87" i="39"/>
  <c r="T86" i="39" s="1"/>
  <c r="J87" i="63"/>
  <c r="J61" i="63" s="1"/>
  <c r="BK86" i="63"/>
  <c r="J86" i="63" s="1"/>
  <c r="J60" i="63" s="1"/>
  <c r="J203" i="9"/>
  <c r="J69" i="9" s="1"/>
  <c r="BK134" i="9"/>
  <c r="J134" i="9" s="1"/>
  <c r="J67" i="9" s="1"/>
  <c r="J111" i="16"/>
  <c r="J66" i="16" s="1"/>
  <c r="BK91" i="16"/>
  <c r="J91" i="16" s="1"/>
  <c r="J64" i="16" s="1"/>
  <c r="T88" i="35"/>
  <c r="T87" i="35" s="1"/>
  <c r="J147" i="47"/>
  <c r="J69" i="47" s="1"/>
  <c r="BK96" i="47"/>
  <c r="J315" i="33"/>
  <c r="J68" i="33" s="1"/>
  <c r="BK93" i="33"/>
  <c r="J93" i="33" s="1"/>
  <c r="J60" i="33" s="1"/>
  <c r="R104" i="26"/>
  <c r="J849" i="22"/>
  <c r="J82" i="22" s="1"/>
  <c r="BK504" i="22"/>
  <c r="J504" i="22" s="1"/>
  <c r="J69" i="22" s="1"/>
  <c r="J93" i="51"/>
  <c r="J65" i="51" s="1"/>
  <c r="BK92" i="51"/>
  <c r="J92" i="51" s="1"/>
  <c r="J64" i="51" s="1"/>
  <c r="R90" i="24"/>
  <c r="J260" i="40"/>
  <c r="J69" i="40" s="1"/>
  <c r="BK84" i="53"/>
  <c r="BK83" i="53" s="1"/>
  <c r="J83" i="53" s="1"/>
  <c r="J59" i="53" s="1"/>
  <c r="BK105" i="26"/>
  <c r="J105" i="26" s="1"/>
  <c r="J60" i="26" s="1"/>
  <c r="BK216" i="12"/>
  <c r="J216" i="12"/>
  <c r="J67" i="12" s="1"/>
  <c r="T94" i="41"/>
  <c r="T93" i="41" s="1"/>
  <c r="T92" i="41" s="1"/>
  <c r="P94" i="41"/>
  <c r="P93" i="41"/>
  <c r="P92" i="41" s="1"/>
  <c r="AU102" i="1" s="1"/>
  <c r="T94" i="6"/>
  <c r="T93" i="6" s="1"/>
  <c r="P92" i="21"/>
  <c r="P91" i="21"/>
  <c r="AU78" i="1" s="1"/>
  <c r="BK94" i="29"/>
  <c r="J94" i="29" s="1"/>
  <c r="J64" i="29" s="1"/>
  <c r="T93" i="33"/>
  <c r="P86" i="63"/>
  <c r="P85" i="63" s="1"/>
  <c r="AU126" i="1" s="1"/>
  <c r="R85" i="37"/>
  <c r="R84" i="37" s="1"/>
  <c r="T105" i="18"/>
  <c r="P95" i="12"/>
  <c r="P94" i="12" s="1"/>
  <c r="AU67" i="1" s="1"/>
  <c r="AU66" i="1" s="1"/>
  <c r="R85" i="57"/>
  <c r="R84" i="57"/>
  <c r="T95" i="12"/>
  <c r="T94" i="12"/>
  <c r="P92" i="40"/>
  <c r="P91" i="40"/>
  <c r="AU101" i="1" s="1"/>
  <c r="P118" i="29"/>
  <c r="P93" i="29"/>
  <c r="AU88" i="1" s="1"/>
  <c r="R87" i="58"/>
  <c r="R86" i="58"/>
  <c r="P93" i="33"/>
  <c r="R85" i="64"/>
  <c r="R84" i="64" s="1"/>
  <c r="R92" i="51"/>
  <c r="R91" i="51"/>
  <c r="BK320" i="33"/>
  <c r="J320" i="33" s="1"/>
  <c r="J69" i="33" s="1"/>
  <c r="T118" i="29"/>
  <c r="T93" i="29" s="1"/>
  <c r="T85" i="57"/>
  <c r="T84" i="57"/>
  <c r="R320" i="33"/>
  <c r="T92" i="21"/>
  <c r="T91" i="21" s="1"/>
  <c r="R85" i="62"/>
  <c r="R84" i="62"/>
  <c r="T944" i="26"/>
  <c r="P134" i="9"/>
  <c r="P97" i="9"/>
  <c r="AU63" i="1"/>
  <c r="P100" i="48"/>
  <c r="P99" i="48"/>
  <c r="AU110" i="1"/>
  <c r="R91" i="30"/>
  <c r="R90" i="30"/>
  <c r="R106" i="22"/>
  <c r="R105" i="22"/>
  <c r="BK105" i="18"/>
  <c r="J105" i="18"/>
  <c r="J60" i="18" s="1"/>
  <c r="T320" i="33"/>
  <c r="R90" i="52"/>
  <c r="R89" i="52" s="1"/>
  <c r="T105" i="5"/>
  <c r="BK887" i="5"/>
  <c r="J887" i="5" s="1"/>
  <c r="J68" i="5" s="1"/>
  <c r="R88" i="35"/>
  <c r="R87" i="35"/>
  <c r="R103" i="14"/>
  <c r="R86" i="38"/>
  <c r="R85" i="38" s="1"/>
  <c r="R118" i="20"/>
  <c r="R93" i="20"/>
  <c r="BK91" i="30"/>
  <c r="J91" i="30"/>
  <c r="J64" i="30"/>
  <c r="P504" i="22"/>
  <c r="P105" i="22"/>
  <c r="AU80" i="1" s="1"/>
  <c r="AU79" i="1" s="1"/>
  <c r="BK92" i="42"/>
  <c r="J92" i="42"/>
  <c r="J64" i="42"/>
  <c r="P92" i="49"/>
  <c r="P91" i="49"/>
  <c r="AU112" i="1"/>
  <c r="P87" i="36"/>
  <c r="P86" i="36"/>
  <c r="AU96" i="1"/>
  <c r="P105" i="18"/>
  <c r="P104" i="18"/>
  <c r="AU75" i="1" s="1"/>
  <c r="T134" i="9"/>
  <c r="T97" i="9"/>
  <c r="R87" i="36"/>
  <c r="R86" i="36" s="1"/>
  <c r="T87" i="36"/>
  <c r="T86" i="36"/>
  <c r="R216" i="12"/>
  <c r="T91" i="30"/>
  <c r="T90" i="30"/>
  <c r="T462" i="14"/>
  <c r="T100" i="48"/>
  <c r="T99" i="48" s="1"/>
  <c r="T89" i="56"/>
  <c r="T84" i="56"/>
  <c r="BK87" i="36"/>
  <c r="J87" i="36" s="1"/>
  <c r="J60" i="36" s="1"/>
  <c r="T85" i="62"/>
  <c r="T84" i="62" s="1"/>
  <c r="R85" i="61"/>
  <c r="R84" i="61"/>
  <c r="BK85" i="61"/>
  <c r="J85" i="61"/>
  <c r="J60" i="61" s="1"/>
  <c r="T504" i="22"/>
  <c r="R462" i="14"/>
  <c r="R102" i="14"/>
  <c r="P85" i="62"/>
  <c r="P84" i="62"/>
  <c r="AU125" i="1"/>
  <c r="T85" i="46"/>
  <c r="T84" i="46"/>
  <c r="P91" i="34"/>
  <c r="R95" i="10"/>
  <c r="R94" i="10"/>
  <c r="BK86" i="38"/>
  <c r="J86" i="38"/>
  <c r="J60" i="38"/>
  <c r="T85" i="37"/>
  <c r="T84" i="37" s="1"/>
  <c r="P91" i="31"/>
  <c r="P90" i="31"/>
  <c r="AU91" i="1" s="1"/>
  <c r="AU90" i="1" s="1"/>
  <c r="P85" i="37"/>
  <c r="P84" i="37"/>
  <c r="AU97" i="1" s="1"/>
  <c r="T90" i="52"/>
  <c r="T89" i="52" s="1"/>
  <c r="R134" i="9"/>
  <c r="R97" i="9"/>
  <c r="P89" i="56"/>
  <c r="P84" i="56" s="1"/>
  <c r="AU119" i="1" s="1"/>
  <c r="P291" i="34"/>
  <c r="P86" i="38"/>
  <c r="P85" i="38"/>
  <c r="AU98" i="1"/>
  <c r="BK118" i="29"/>
  <c r="J118" i="29"/>
  <c r="J67" i="29" s="1"/>
  <c r="R91" i="31"/>
  <c r="R90" i="31"/>
  <c r="BK462" i="14"/>
  <c r="J462" i="14" s="1"/>
  <c r="J69" i="14" s="1"/>
  <c r="R100" i="48"/>
  <c r="R99" i="48" s="1"/>
  <c r="BK944" i="26"/>
  <c r="J944" i="26"/>
  <c r="J69" i="26" s="1"/>
  <c r="R92" i="21"/>
  <c r="R91" i="21" s="1"/>
  <c r="T118" i="20"/>
  <c r="T93" i="20"/>
  <c r="R467" i="18"/>
  <c r="R104" i="18" s="1"/>
  <c r="T92" i="32"/>
  <c r="T91" i="32"/>
  <c r="T86" i="38"/>
  <c r="T85" i="38" s="1"/>
  <c r="T85" i="64"/>
  <c r="T84" i="64"/>
  <c r="BK87" i="39"/>
  <c r="BK86" i="39"/>
  <c r="J86" i="39" s="1"/>
  <c r="J59" i="39" s="1"/>
  <c r="T96" i="47"/>
  <c r="P887" i="5"/>
  <c r="R87" i="60"/>
  <c r="R86" i="60"/>
  <c r="P92" i="42"/>
  <c r="P91" i="42" s="1"/>
  <c r="AU103" i="1" s="1"/>
  <c r="BK106" i="22"/>
  <c r="J106" i="22" s="1"/>
  <c r="J60" i="22" s="1"/>
  <c r="P216" i="12"/>
  <c r="R85" i="46"/>
  <c r="R84" i="46" s="1"/>
  <c r="P118" i="20"/>
  <c r="P93" i="20"/>
  <c r="AU77" i="1" s="1"/>
  <c r="T467" i="18"/>
  <c r="T103" i="14"/>
  <c r="T102" i="14" s="1"/>
  <c r="R105" i="5"/>
  <c r="R89" i="56"/>
  <c r="R84" i="56" s="1"/>
  <c r="P155" i="47"/>
  <c r="P95" i="47"/>
  <c r="AU109" i="1" s="1"/>
  <c r="P103" i="14"/>
  <c r="T87" i="58"/>
  <c r="T86" i="58" s="1"/>
  <c r="P94" i="6"/>
  <c r="P93" i="6"/>
  <c r="AU60" i="1" s="1"/>
  <c r="R92" i="42"/>
  <c r="R91" i="42" s="1"/>
  <c r="T86" i="63"/>
  <c r="T85" i="63"/>
  <c r="T155" i="47"/>
  <c r="R93" i="33"/>
  <c r="R92" i="33"/>
  <c r="R887" i="5"/>
  <c r="P87" i="58"/>
  <c r="P86" i="58" s="1"/>
  <c r="AU121" i="1" s="1"/>
  <c r="P85" i="46"/>
  <c r="P84" i="46"/>
  <c r="AU107" i="1" s="1"/>
  <c r="P91" i="30"/>
  <c r="P90" i="30"/>
  <c r="AU89" i="1"/>
  <c r="P105" i="26"/>
  <c r="R90" i="25"/>
  <c r="R89" i="25"/>
  <c r="T92" i="51"/>
  <c r="T91" i="51" s="1"/>
  <c r="R96" i="47"/>
  <c r="R95" i="47" s="1"/>
  <c r="P90" i="17"/>
  <c r="P89" i="17" s="1"/>
  <c r="AU73" i="1" s="1"/>
  <c r="T105" i="26"/>
  <c r="T104" i="26"/>
  <c r="P95" i="10"/>
  <c r="P94" i="10"/>
  <c r="AU64" i="1"/>
  <c r="T887" i="5"/>
  <c r="P85" i="61"/>
  <c r="P84" i="61"/>
  <c r="AU124" i="1" s="1"/>
  <c r="P87" i="39"/>
  <c r="P86" i="39" s="1"/>
  <c r="AU99" i="1" s="1"/>
  <c r="P88" i="35"/>
  <c r="P87" i="35"/>
  <c r="AU95" i="1" s="1"/>
  <c r="P462" i="14"/>
  <c r="P102" i="14"/>
  <c r="AU70" i="1" s="1"/>
  <c r="R94" i="6"/>
  <c r="R93" i="6"/>
  <c r="BK100" i="48"/>
  <c r="BK99" i="48" s="1"/>
  <c r="J99" i="48" s="1"/>
  <c r="J32" i="48" s="1"/>
  <c r="AG110" i="1" s="1"/>
  <c r="J100" i="48"/>
  <c r="J64" i="48" s="1"/>
  <c r="R105" i="18"/>
  <c r="BK85" i="57"/>
  <c r="J85" i="57" s="1"/>
  <c r="J60" i="57" s="1"/>
  <c r="R91" i="34"/>
  <c r="R90" i="34" s="1"/>
  <c r="P944" i="26"/>
  <c r="P320" i="33"/>
  <c r="R95" i="12"/>
  <c r="R94" i="12"/>
  <c r="P92" i="51"/>
  <c r="P91" i="51" s="1"/>
  <c r="AU114" i="1" s="1"/>
  <c r="T91" i="34"/>
  <c r="T90" i="34" s="1"/>
  <c r="T95" i="10"/>
  <c r="T94" i="10"/>
  <c r="P85" i="64"/>
  <c r="P84" i="64" s="1"/>
  <c r="AU127" i="1" s="1"/>
  <c r="P91" i="50"/>
  <c r="P90" i="50"/>
  <c r="AU113" i="1" s="1"/>
  <c r="T85" i="61"/>
  <c r="T84" i="61"/>
  <c r="T87" i="60"/>
  <c r="T86" i="60" s="1"/>
  <c r="R92" i="40"/>
  <c r="R91" i="40"/>
  <c r="R92" i="32"/>
  <c r="R91" i="32" s="1"/>
  <c r="P85" i="57"/>
  <c r="P84" i="57" s="1"/>
  <c r="AU120" i="1" s="1"/>
  <c r="R93" i="29"/>
  <c r="T106" i="22"/>
  <c r="T105" i="22"/>
  <c r="P105" i="5"/>
  <c r="P104" i="5" s="1"/>
  <c r="AU59" i="1" s="1"/>
  <c r="BK94" i="41"/>
  <c r="J94" i="41" s="1"/>
  <c r="J65" i="41" s="1"/>
  <c r="BK90" i="11"/>
  <c r="J90" i="11" s="1"/>
  <c r="J64" i="11" s="1"/>
  <c r="BK88" i="44"/>
  <c r="J88" i="44" s="1"/>
  <c r="J64" i="44" s="1"/>
  <c r="BK82" i="54"/>
  <c r="J82" i="54" s="1"/>
  <c r="J60" i="54" s="1"/>
  <c r="BK91" i="24"/>
  <c r="J91" i="24" s="1"/>
  <c r="J64" i="24" s="1"/>
  <c r="J83" i="59"/>
  <c r="J61" i="59" s="1"/>
  <c r="J89" i="27"/>
  <c r="J65" i="27" s="1"/>
  <c r="BK90" i="52"/>
  <c r="J90" i="52"/>
  <c r="J64" i="52"/>
  <c r="BK87" i="27"/>
  <c r="J87" i="27"/>
  <c r="J63" i="27" s="1"/>
  <c r="BK291" i="34"/>
  <c r="J291" i="34" s="1"/>
  <c r="J67" i="34" s="1"/>
  <c r="BK82" i="3"/>
  <c r="J82" i="3"/>
  <c r="J60" i="3" s="1"/>
  <c r="BK82" i="45"/>
  <c r="J82" i="45"/>
  <c r="J60" i="45"/>
  <c r="BK85" i="56"/>
  <c r="J85" i="56"/>
  <c r="J60" i="56"/>
  <c r="BK88" i="19"/>
  <c r="J88" i="19" s="1"/>
  <c r="J64" i="19" s="1"/>
  <c r="BK92" i="21"/>
  <c r="J92" i="21"/>
  <c r="J64" i="21" s="1"/>
  <c r="BK876" i="22"/>
  <c r="J876" i="22"/>
  <c r="J84" i="22"/>
  <c r="BK82" i="55"/>
  <c r="J82" i="55"/>
  <c r="J60" i="55"/>
  <c r="BK81" i="59"/>
  <c r="J81" i="59" s="1"/>
  <c r="J59" i="59" s="1"/>
  <c r="BK777" i="14"/>
  <c r="J777" i="14"/>
  <c r="J81" i="14" s="1"/>
  <c r="BK115" i="24"/>
  <c r="J115" i="24"/>
  <c r="J67" i="24"/>
  <c r="BK90" i="28"/>
  <c r="J90" i="28"/>
  <c r="J65" i="28"/>
  <c r="BK88" i="43"/>
  <c r="J88" i="43" s="1"/>
  <c r="J64" i="43" s="1"/>
  <c r="BK155" i="47"/>
  <c r="J155" i="47"/>
  <c r="J71" i="47" s="1"/>
  <c r="BK89" i="56"/>
  <c r="J89" i="56"/>
  <c r="J62" i="56"/>
  <c r="BK467" i="18"/>
  <c r="J467" i="18"/>
  <c r="J67" i="18"/>
  <c r="BK85" i="64"/>
  <c r="J85" i="64" s="1"/>
  <c r="J60" i="64" s="1"/>
  <c r="BK94" i="6"/>
  <c r="J94" i="6"/>
  <c r="J64" i="6" s="1"/>
  <c r="BK88" i="7"/>
  <c r="J88" i="7"/>
  <c r="J64" i="7" s="1"/>
  <c r="BK95" i="12"/>
  <c r="J95" i="12"/>
  <c r="J60" i="12"/>
  <c r="BK88" i="23"/>
  <c r="J88" i="23" s="1"/>
  <c r="J64" i="23" s="1"/>
  <c r="BK91" i="50"/>
  <c r="J91" i="50"/>
  <c r="J64" i="50" s="1"/>
  <c r="BK85" i="63"/>
  <c r="J85" i="63"/>
  <c r="J59" i="63"/>
  <c r="AG125" i="1"/>
  <c r="J59" i="62"/>
  <c r="J85" i="62"/>
  <c r="J60" i="62" s="1"/>
  <c r="BK86" i="60"/>
  <c r="J86" i="60"/>
  <c r="J87" i="58"/>
  <c r="J60" i="58"/>
  <c r="BK91" i="49"/>
  <c r="J91" i="49"/>
  <c r="J63" i="49" s="1"/>
  <c r="J96" i="47"/>
  <c r="J64" i="47"/>
  <c r="BK84" i="46"/>
  <c r="J84" i="46" s="1"/>
  <c r="J59" i="46" s="1"/>
  <c r="BK91" i="40"/>
  <c r="J91" i="40" s="1"/>
  <c r="J63" i="40" s="1"/>
  <c r="BK84" i="37"/>
  <c r="J84" i="37" s="1"/>
  <c r="J59" i="37" s="1"/>
  <c r="AG95" i="1"/>
  <c r="J59" i="35"/>
  <c r="J88" i="35"/>
  <c r="J60" i="35" s="1"/>
  <c r="J91" i="34"/>
  <c r="J60" i="34"/>
  <c r="BK92" i="33"/>
  <c r="J92" i="33" s="1"/>
  <c r="J59" i="33" s="1"/>
  <c r="BK91" i="32"/>
  <c r="J91" i="32" s="1"/>
  <c r="J32" i="32" s="1"/>
  <c r="AG92" i="1" s="1"/>
  <c r="J91" i="31"/>
  <c r="J64" i="31"/>
  <c r="BK93" i="29"/>
  <c r="J93" i="29" s="1"/>
  <c r="J63" i="29" s="1"/>
  <c r="BK104" i="26"/>
  <c r="J104" i="26"/>
  <c r="J59" i="26"/>
  <c r="AG83" i="1"/>
  <c r="J63" i="25"/>
  <c r="BK105" i="22"/>
  <c r="J105" i="22" s="1"/>
  <c r="J59" i="22" s="1"/>
  <c r="BK93" i="20"/>
  <c r="J93" i="20" s="1"/>
  <c r="J32" i="20" s="1"/>
  <c r="AG77" i="1" s="1"/>
  <c r="J90" i="17"/>
  <c r="J64" i="17" s="1"/>
  <c r="J88" i="15"/>
  <c r="J64" i="15"/>
  <c r="J103" i="14"/>
  <c r="J60" i="14" s="1"/>
  <c r="BK87" i="13"/>
  <c r="J87" i="13"/>
  <c r="J63" i="13" s="1"/>
  <c r="BK89" i="11"/>
  <c r="J89" i="11" s="1"/>
  <c r="J63" i="11" s="1"/>
  <c r="J95" i="10"/>
  <c r="J64" i="10"/>
  <c r="BK87" i="8"/>
  <c r="J87" i="8" s="1"/>
  <c r="J63" i="8" s="1"/>
  <c r="BK104" i="5"/>
  <c r="J104" i="5" s="1"/>
  <c r="J59" i="5" s="1"/>
  <c r="AG57" i="1"/>
  <c r="AN57" i="1"/>
  <c r="J59" i="4"/>
  <c r="J39" i="4"/>
  <c r="BK81" i="2"/>
  <c r="J81" i="2"/>
  <c r="J30" i="2" s="1"/>
  <c r="AG55" i="1" s="1"/>
  <c r="J30" i="58"/>
  <c r="AG121" i="1" s="1"/>
  <c r="BA58" i="1"/>
  <c r="AW58" i="1" s="1"/>
  <c r="F33" i="35"/>
  <c r="AZ95" i="1" s="1"/>
  <c r="F33" i="58"/>
  <c r="AZ121" i="1" s="1"/>
  <c r="BB79" i="1"/>
  <c r="AX79" i="1"/>
  <c r="J35" i="25"/>
  <c r="AV83" i="1" s="1"/>
  <c r="AT83" i="1" s="1"/>
  <c r="AN83" i="1" s="1"/>
  <c r="J33" i="60"/>
  <c r="AV123" i="1" s="1"/>
  <c r="AT123" i="1" s="1"/>
  <c r="J35" i="20"/>
  <c r="AV77" i="1"/>
  <c r="AT77" i="1" s="1"/>
  <c r="BC79" i="1"/>
  <c r="AY79" i="1"/>
  <c r="F35" i="25"/>
  <c r="AZ83" i="1" s="1"/>
  <c r="F35" i="30"/>
  <c r="AZ89" i="1" s="1"/>
  <c r="F35" i="15"/>
  <c r="AZ71" i="1" s="1"/>
  <c r="BA69" i="1"/>
  <c r="AW69" i="1"/>
  <c r="BC111" i="1"/>
  <c r="AY111" i="1" s="1"/>
  <c r="J33" i="56"/>
  <c r="AV119" i="1"/>
  <c r="AT119" i="1" s="1"/>
  <c r="BD58" i="1"/>
  <c r="F35" i="41"/>
  <c r="AZ102" i="1" s="1"/>
  <c r="J33" i="57"/>
  <c r="AV120" i="1" s="1"/>
  <c r="AT120" i="1" s="1"/>
  <c r="F33" i="57"/>
  <c r="AZ120" i="1"/>
  <c r="J35" i="30"/>
  <c r="AV89" i="1"/>
  <c r="AT89" i="1"/>
  <c r="BA90" i="1"/>
  <c r="AW90" i="1" s="1"/>
  <c r="BB100" i="1"/>
  <c r="AX100" i="1" s="1"/>
  <c r="J35" i="16"/>
  <c r="AV72" i="1" s="1"/>
  <c r="AT72" i="1" s="1"/>
  <c r="J33" i="26"/>
  <c r="AV85" i="1"/>
  <c r="AT85" i="1" s="1"/>
  <c r="J35" i="9"/>
  <c r="AV63" i="1"/>
  <c r="AT63" i="1" s="1"/>
  <c r="J33" i="45"/>
  <c r="AV106" i="1" s="1"/>
  <c r="AT106" i="1" s="1"/>
  <c r="F35" i="8"/>
  <c r="AZ62" i="1" s="1"/>
  <c r="J35" i="17"/>
  <c r="AV73" i="1"/>
  <c r="AT73" i="1"/>
  <c r="F33" i="26"/>
  <c r="AZ85" i="1"/>
  <c r="F33" i="12"/>
  <c r="AZ67" i="1" s="1"/>
  <c r="BD79" i="1"/>
  <c r="F33" i="64"/>
  <c r="AZ127" i="1" s="1"/>
  <c r="J33" i="38"/>
  <c r="AV98" i="1" s="1"/>
  <c r="AT98" i="1" s="1"/>
  <c r="BC100" i="1"/>
  <c r="AY100" i="1" s="1"/>
  <c r="BA108" i="1"/>
  <c r="AW108" i="1"/>
  <c r="F35" i="48"/>
  <c r="AZ110" i="1" s="1"/>
  <c r="BA79" i="1"/>
  <c r="AW79" i="1"/>
  <c r="F35" i="29"/>
  <c r="AZ88" i="1"/>
  <c r="BA100" i="1"/>
  <c r="AW100" i="1" s="1"/>
  <c r="J35" i="52"/>
  <c r="AV115" i="1"/>
  <c r="AT115" i="1" s="1"/>
  <c r="F33" i="53"/>
  <c r="AZ116" i="1"/>
  <c r="J33" i="37"/>
  <c r="AV97" i="1" s="1"/>
  <c r="AT97" i="1" s="1"/>
  <c r="AT118" i="1"/>
  <c r="BB74" i="1"/>
  <c r="AX74" i="1" s="1"/>
  <c r="F35" i="21"/>
  <c r="AZ78" i="1"/>
  <c r="J32" i="10"/>
  <c r="AG64" i="1" s="1"/>
  <c r="F35" i="13"/>
  <c r="AZ68" i="1"/>
  <c r="BC90" i="1"/>
  <c r="AY90" i="1" s="1"/>
  <c r="BD90" i="1"/>
  <c r="F33" i="34"/>
  <c r="AZ94" i="1" s="1"/>
  <c r="F33" i="62"/>
  <c r="AZ125" i="1" s="1"/>
  <c r="BD74" i="1"/>
  <c r="J35" i="21"/>
  <c r="AV78" i="1" s="1"/>
  <c r="AT78" i="1" s="1"/>
  <c r="AT68" i="1"/>
  <c r="BC84" i="1"/>
  <c r="AY84" i="1" s="1"/>
  <c r="F35" i="42"/>
  <c r="AZ103" i="1"/>
  <c r="J33" i="59"/>
  <c r="AV122" i="1"/>
  <c r="AT122" i="1"/>
  <c r="F33" i="33"/>
  <c r="AZ93" i="1" s="1"/>
  <c r="J33" i="5"/>
  <c r="AV59" i="1" s="1"/>
  <c r="AT59" i="1" s="1"/>
  <c r="F33" i="39"/>
  <c r="AZ99" i="1" s="1"/>
  <c r="F33" i="22"/>
  <c r="AZ80" i="1"/>
  <c r="F33" i="3"/>
  <c r="AZ56" i="1" s="1"/>
  <c r="BC69" i="1"/>
  <c r="AY69" i="1" s="1"/>
  <c r="BD69" i="1"/>
  <c r="J35" i="40"/>
  <c r="AV101" i="1" s="1"/>
  <c r="AT101" i="1" s="1"/>
  <c r="F35" i="40"/>
  <c r="AZ101" i="1"/>
  <c r="BB111" i="1"/>
  <c r="AX111" i="1"/>
  <c r="F33" i="55"/>
  <c r="AZ118" i="1" s="1"/>
  <c r="J35" i="11"/>
  <c r="AV65" i="1"/>
  <c r="AT65" i="1" s="1"/>
  <c r="F35" i="44"/>
  <c r="AZ105" i="1" s="1"/>
  <c r="F35" i="47"/>
  <c r="AZ109" i="1"/>
  <c r="J35" i="6"/>
  <c r="AV60" i="1" s="1"/>
  <c r="AT60" i="1" s="1"/>
  <c r="J35" i="24"/>
  <c r="AV82" i="1"/>
  <c r="AT82" i="1"/>
  <c r="F35" i="11"/>
  <c r="AZ65" i="1" s="1"/>
  <c r="J35" i="31"/>
  <c r="AV91" i="1"/>
  <c r="AT91" i="1"/>
  <c r="J32" i="17"/>
  <c r="AG73" i="1"/>
  <c r="J35" i="42"/>
  <c r="AV103" i="1" s="1"/>
  <c r="AT103" i="1" s="1"/>
  <c r="J33" i="46"/>
  <c r="AV107" i="1"/>
  <c r="AT107" i="1"/>
  <c r="BD100" i="1"/>
  <c r="BC108" i="1"/>
  <c r="AY108" i="1"/>
  <c r="J35" i="10"/>
  <c r="AV64" i="1"/>
  <c r="AT64" i="1"/>
  <c r="F35" i="23"/>
  <c r="AZ81" i="1" s="1"/>
  <c r="BB84" i="1"/>
  <c r="AX84" i="1"/>
  <c r="BB90" i="1"/>
  <c r="AX90" i="1" s="1"/>
  <c r="F35" i="43"/>
  <c r="AZ104" i="1"/>
  <c r="J35" i="47"/>
  <c r="AV109" i="1" s="1"/>
  <c r="AT109" i="1" s="1"/>
  <c r="F35" i="50"/>
  <c r="AZ113" i="1" s="1"/>
  <c r="J33" i="12"/>
  <c r="AV67" i="1"/>
  <c r="AT67" i="1"/>
  <c r="J35" i="29"/>
  <c r="AV88" i="1" s="1"/>
  <c r="AT88" i="1" s="1"/>
  <c r="F35" i="31"/>
  <c r="AZ91" i="1"/>
  <c r="F35" i="49"/>
  <c r="AZ112" i="1"/>
  <c r="BD108" i="1"/>
  <c r="BB108" i="1"/>
  <c r="AX108" i="1" s="1"/>
  <c r="J32" i="15"/>
  <c r="AG71" i="1"/>
  <c r="AN71" i="1"/>
  <c r="BB69" i="1"/>
  <c r="AX69" i="1"/>
  <c r="F35" i="20"/>
  <c r="AZ77" i="1"/>
  <c r="F35" i="6"/>
  <c r="AZ60" i="1"/>
  <c r="BD111" i="1"/>
  <c r="J35" i="8"/>
  <c r="AV62" i="1" s="1"/>
  <c r="AT62" i="1" s="1"/>
  <c r="F33" i="46"/>
  <c r="AZ107" i="1"/>
  <c r="J33" i="62"/>
  <c r="AV125" i="1"/>
  <c r="AT125" i="1"/>
  <c r="AN125" i="1"/>
  <c r="F33" i="63"/>
  <c r="AZ126" i="1"/>
  <c r="J33" i="14"/>
  <c r="AV70" i="1" s="1"/>
  <c r="AT70" i="1" s="1"/>
  <c r="J30" i="60"/>
  <c r="AG123" i="1"/>
  <c r="BB58" i="1"/>
  <c r="J35" i="41"/>
  <c r="AV102" i="1"/>
  <c r="AT102" i="1"/>
  <c r="J33" i="64"/>
  <c r="AV127" i="1" s="1"/>
  <c r="AT127" i="1" s="1"/>
  <c r="F33" i="60"/>
  <c r="AZ123" i="1" s="1"/>
  <c r="F35" i="16"/>
  <c r="AZ72" i="1"/>
  <c r="J33" i="34"/>
  <c r="AV94" i="1" s="1"/>
  <c r="AT94" i="1" s="1"/>
  <c r="F35" i="9"/>
  <c r="AZ63" i="1"/>
  <c r="BD84" i="1"/>
  <c r="F33" i="36"/>
  <c r="AZ96" i="1"/>
  <c r="J33" i="53"/>
  <c r="AV116" i="1" s="1"/>
  <c r="AT116" i="1" s="1"/>
  <c r="J33" i="2"/>
  <c r="AV55" i="1" s="1"/>
  <c r="AT55" i="1" s="1"/>
  <c r="J33" i="36"/>
  <c r="AV96" i="1" s="1"/>
  <c r="AT96" i="1" s="1"/>
  <c r="J35" i="49"/>
  <c r="AV112" i="1" s="1"/>
  <c r="AT112" i="1" s="1"/>
  <c r="F33" i="4"/>
  <c r="AZ57" i="1" s="1"/>
  <c r="BA74" i="1"/>
  <c r="AW74" i="1" s="1"/>
  <c r="F33" i="37"/>
  <c r="AZ97" i="1" s="1"/>
  <c r="F33" i="56"/>
  <c r="AZ119" i="1"/>
  <c r="F33" i="38"/>
  <c r="AZ98" i="1" s="1"/>
  <c r="F33" i="5"/>
  <c r="AZ59" i="1"/>
  <c r="J33" i="18"/>
  <c r="AV75" i="1" s="1"/>
  <c r="AT75" i="1" s="1"/>
  <c r="F33" i="61"/>
  <c r="AZ124" i="1"/>
  <c r="J33" i="33"/>
  <c r="AV93" i="1" s="1"/>
  <c r="AT93" i="1" s="1"/>
  <c r="J33" i="54"/>
  <c r="AV117" i="1" s="1"/>
  <c r="AT117" i="1" s="1"/>
  <c r="BC58" i="1"/>
  <c r="AY58" i="1" s="1"/>
  <c r="J33" i="35"/>
  <c r="AV95" i="1"/>
  <c r="AT95" i="1"/>
  <c r="AN95" i="1"/>
  <c r="J35" i="51"/>
  <c r="AV114" i="1" s="1"/>
  <c r="AT114" i="1" s="1"/>
  <c r="BC74" i="1"/>
  <c r="AY74" i="1" s="1"/>
  <c r="F35" i="28"/>
  <c r="AZ87" i="1"/>
  <c r="BA84" i="1"/>
  <c r="AW84" i="1" s="1"/>
  <c r="J35" i="50"/>
  <c r="AV113" i="1"/>
  <c r="AT113" i="1"/>
  <c r="F33" i="14"/>
  <c r="AZ70" i="1" s="1"/>
  <c r="F35" i="7"/>
  <c r="AZ61" i="1" s="1"/>
  <c r="J33" i="61"/>
  <c r="AV124" i="1"/>
  <c r="AT124" i="1"/>
  <c r="F35" i="51"/>
  <c r="AZ114" i="1" s="1"/>
  <c r="J35" i="48"/>
  <c r="AV110" i="1"/>
  <c r="AT110" i="1"/>
  <c r="J35" i="27"/>
  <c r="AV86" i="1" s="1"/>
  <c r="AT86" i="1" s="1"/>
  <c r="J35" i="32"/>
  <c r="AV92" i="1" s="1"/>
  <c r="AT92" i="1" s="1"/>
  <c r="F35" i="10"/>
  <c r="AZ64" i="1" s="1"/>
  <c r="F33" i="18"/>
  <c r="AZ75" i="1"/>
  <c r="J33" i="58"/>
  <c r="AV121" i="1" s="1"/>
  <c r="AT121" i="1" s="1"/>
  <c r="J33" i="22"/>
  <c r="AV80" i="1"/>
  <c r="AT80" i="1"/>
  <c r="F35" i="17"/>
  <c r="AZ73" i="1"/>
  <c r="F35" i="24"/>
  <c r="AZ82" i="1" s="1"/>
  <c r="BA111" i="1"/>
  <c r="AW111" i="1"/>
  <c r="F33" i="2"/>
  <c r="AZ55" i="1" s="1"/>
  <c r="J32" i="31"/>
  <c r="AG91" i="1" s="1"/>
  <c r="F35" i="32"/>
  <c r="AZ92" i="1"/>
  <c r="F35" i="52"/>
  <c r="AZ115" i="1"/>
  <c r="F35" i="19"/>
  <c r="AZ76" i="1" s="1"/>
  <c r="J33" i="39"/>
  <c r="AV99" i="1"/>
  <c r="AT99" i="1"/>
  <c r="J33" i="63"/>
  <c r="AV126" i="1" s="1"/>
  <c r="AT126" i="1" s="1"/>
  <c r="BK97" i="9" l="1"/>
  <c r="J97" i="9" s="1"/>
  <c r="J63" i="9" s="1"/>
  <c r="BK91" i="51"/>
  <c r="J91" i="51" s="1"/>
  <c r="J63" i="51" s="1"/>
  <c r="J30" i="53"/>
  <c r="AG116" i="1" s="1"/>
  <c r="AN116" i="1" s="1"/>
  <c r="BK90" i="16"/>
  <c r="J90" i="16" s="1"/>
  <c r="J63" i="16" s="1"/>
  <c r="J84" i="53"/>
  <c r="J60" i="53" s="1"/>
  <c r="P104" i="26"/>
  <c r="AU85" i="1"/>
  <c r="P90" i="34"/>
  <c r="AU94" i="1"/>
  <c r="R104" i="5"/>
  <c r="T95" i="47"/>
  <c r="T104" i="5"/>
  <c r="P92" i="33"/>
  <c r="AU93" i="1"/>
  <c r="T104" i="18"/>
  <c r="T92" i="33"/>
  <c r="BK84" i="57"/>
  <c r="J84" i="57"/>
  <c r="J59" i="57"/>
  <c r="BK84" i="56"/>
  <c r="J84" i="56"/>
  <c r="J59" i="56" s="1"/>
  <c r="BK81" i="55"/>
  <c r="J81" i="55" s="1"/>
  <c r="J59" i="55" s="1"/>
  <c r="BK86" i="36"/>
  <c r="J86" i="36"/>
  <c r="J59" i="36" s="1"/>
  <c r="BK89" i="28"/>
  <c r="J89" i="28"/>
  <c r="J64" i="28"/>
  <c r="BK91" i="42"/>
  <c r="J91" i="42"/>
  <c r="J63" i="42" s="1"/>
  <c r="BK94" i="12"/>
  <c r="J94" i="12" s="1"/>
  <c r="J59" i="12" s="1"/>
  <c r="J87" i="39"/>
  <c r="J60" i="39"/>
  <c r="BK81" i="54"/>
  <c r="J81" i="54"/>
  <c r="J59" i="54"/>
  <c r="BK90" i="30"/>
  <c r="J90" i="30"/>
  <c r="J63" i="30" s="1"/>
  <c r="BK84" i="61"/>
  <c r="J84" i="61"/>
  <c r="BK89" i="52"/>
  <c r="J89" i="52" s="1"/>
  <c r="J63" i="52" s="1"/>
  <c r="BK87" i="44"/>
  <c r="J87" i="44" s="1"/>
  <c r="J63" i="44" s="1"/>
  <c r="BK87" i="7"/>
  <c r="J87" i="7" s="1"/>
  <c r="J63" i="7" s="1"/>
  <c r="BK87" i="43"/>
  <c r="J87" i="43" s="1"/>
  <c r="J32" i="43" s="1"/>
  <c r="AG104" i="1" s="1"/>
  <c r="BK87" i="23"/>
  <c r="J87" i="23" s="1"/>
  <c r="J32" i="23" s="1"/>
  <c r="J41" i="23" s="1"/>
  <c r="BK87" i="19"/>
  <c r="J87" i="19"/>
  <c r="J63" i="19" s="1"/>
  <c r="BK90" i="24"/>
  <c r="J90" i="24"/>
  <c r="J63" i="24"/>
  <c r="BK85" i="38"/>
  <c r="J85" i="38"/>
  <c r="J30" i="38" s="1"/>
  <c r="AG98" i="1" s="1"/>
  <c r="BK93" i="41"/>
  <c r="BK92" i="41" s="1"/>
  <c r="J92" i="41" s="1"/>
  <c r="J63" i="41" s="1"/>
  <c r="BK90" i="50"/>
  <c r="J90" i="50"/>
  <c r="J63" i="50"/>
  <c r="BK104" i="18"/>
  <c r="J104" i="18"/>
  <c r="J59" i="18"/>
  <c r="BK81" i="45"/>
  <c r="J81" i="45"/>
  <c r="J30" i="45" s="1"/>
  <c r="AG106" i="1" s="1"/>
  <c r="BK90" i="34"/>
  <c r="J90" i="34" s="1"/>
  <c r="J59" i="34" s="1"/>
  <c r="BK95" i="47"/>
  <c r="J95" i="47" s="1"/>
  <c r="J32" i="47" s="1"/>
  <c r="AG109" i="1" s="1"/>
  <c r="BK84" i="64"/>
  <c r="J84" i="64"/>
  <c r="J59" i="64" s="1"/>
  <c r="BK81" i="3"/>
  <c r="J81" i="3" s="1"/>
  <c r="J59" i="3" s="1"/>
  <c r="BK93" i="6"/>
  <c r="J93" i="6"/>
  <c r="J63" i="6" s="1"/>
  <c r="BK102" i="14"/>
  <c r="J102" i="14" s="1"/>
  <c r="J59" i="14" s="1"/>
  <c r="BK91" i="21"/>
  <c r="J91" i="21"/>
  <c r="J32" i="21" s="1"/>
  <c r="AG78" i="1" s="1"/>
  <c r="J39" i="62"/>
  <c r="AN123" i="1"/>
  <c r="J59" i="60"/>
  <c r="J39" i="60"/>
  <c r="AN121" i="1"/>
  <c r="J39" i="58"/>
  <c r="J39" i="53"/>
  <c r="AN110" i="1"/>
  <c r="J63" i="48"/>
  <c r="J41" i="48"/>
  <c r="J39" i="35"/>
  <c r="AN92" i="1"/>
  <c r="J63" i="32"/>
  <c r="AN91" i="1"/>
  <c r="J41" i="32"/>
  <c r="J41" i="31"/>
  <c r="J41" i="25"/>
  <c r="AN77" i="1"/>
  <c r="J63" i="20"/>
  <c r="J41" i="20"/>
  <c r="AN73" i="1"/>
  <c r="J41" i="17"/>
  <c r="J41" i="15"/>
  <c r="AN64" i="1"/>
  <c r="J41" i="10"/>
  <c r="AN55" i="1"/>
  <c r="J59" i="2"/>
  <c r="J39" i="2"/>
  <c r="AU74" i="1"/>
  <c r="J30" i="22"/>
  <c r="AG80" i="1"/>
  <c r="BA54" i="1"/>
  <c r="AW54" i="1" s="1"/>
  <c r="AK30" i="1" s="1"/>
  <c r="J30" i="37"/>
  <c r="AG97" i="1" s="1"/>
  <c r="AN97" i="1" s="1"/>
  <c r="AU111" i="1"/>
  <c r="J30" i="46"/>
  <c r="AG107" i="1"/>
  <c r="AN107" i="1"/>
  <c r="AU69" i="1"/>
  <c r="J32" i="16"/>
  <c r="AG72" i="1" s="1"/>
  <c r="AN72" i="1" s="1"/>
  <c r="AZ90" i="1"/>
  <c r="AV90" i="1"/>
  <c r="AT90" i="1"/>
  <c r="BD54" i="1"/>
  <c r="W33" i="1" s="1"/>
  <c r="AU84" i="1"/>
  <c r="J30" i="63"/>
  <c r="AG126" i="1" s="1"/>
  <c r="AN126" i="1" s="1"/>
  <c r="AZ58" i="1"/>
  <c r="AV58" i="1" s="1"/>
  <c r="AT58" i="1" s="1"/>
  <c r="J30" i="39"/>
  <c r="AG99" i="1"/>
  <c r="AZ79" i="1"/>
  <c r="AV79" i="1"/>
  <c r="AT79" i="1" s="1"/>
  <c r="J32" i="8"/>
  <c r="AG62" i="1" s="1"/>
  <c r="AN62" i="1" s="1"/>
  <c r="AG90" i="1"/>
  <c r="AU58" i="1"/>
  <c r="AZ111" i="1"/>
  <c r="AV111" i="1"/>
  <c r="AT111" i="1"/>
  <c r="J30" i="33"/>
  <c r="AG93" i="1" s="1"/>
  <c r="AN93" i="1" s="1"/>
  <c r="AZ66" i="1"/>
  <c r="AV66" i="1" s="1"/>
  <c r="AT66" i="1" s="1"/>
  <c r="AX58" i="1"/>
  <c r="J30" i="59"/>
  <c r="AG122" i="1"/>
  <c r="J32" i="40"/>
  <c r="AG101" i="1"/>
  <c r="AZ100" i="1"/>
  <c r="AV100" i="1" s="1"/>
  <c r="AT100" i="1" s="1"/>
  <c r="AU108" i="1"/>
  <c r="J32" i="9"/>
  <c r="AG63" i="1" s="1"/>
  <c r="AN63" i="1" s="1"/>
  <c r="J30" i="26"/>
  <c r="AG85" i="1" s="1"/>
  <c r="J32" i="51"/>
  <c r="AG114" i="1"/>
  <c r="AN114" i="1"/>
  <c r="BB54" i="1"/>
  <c r="AX54" i="1" s="1"/>
  <c r="J32" i="27"/>
  <c r="AG86" i="1" s="1"/>
  <c r="AZ74" i="1"/>
  <c r="AV74" i="1" s="1"/>
  <c r="AT74" i="1" s="1"/>
  <c r="BC54" i="1"/>
  <c r="AY54" i="1" s="1"/>
  <c r="AU100" i="1"/>
  <c r="AZ108" i="1"/>
  <c r="AV108" i="1"/>
  <c r="AT108" i="1" s="1"/>
  <c r="J32" i="29"/>
  <c r="AG88" i="1"/>
  <c r="AN88" i="1"/>
  <c r="J30" i="5"/>
  <c r="AG59" i="1"/>
  <c r="AZ69" i="1"/>
  <c r="AV69" i="1" s="1"/>
  <c r="AT69" i="1" s="1"/>
  <c r="AZ84" i="1"/>
  <c r="AV84" i="1" s="1"/>
  <c r="AT84" i="1" s="1"/>
  <c r="J32" i="13"/>
  <c r="AG68" i="1" s="1"/>
  <c r="AN68" i="1" s="1"/>
  <c r="J30" i="61"/>
  <c r="AG124" i="1" s="1"/>
  <c r="J32" i="11"/>
  <c r="AG65" i="1"/>
  <c r="AN65" i="1"/>
  <c r="J32" i="49"/>
  <c r="AG112" i="1"/>
  <c r="J39" i="45" l="1"/>
  <c r="J41" i="27"/>
  <c r="J39" i="38"/>
  <c r="J41" i="21"/>
  <c r="J39" i="39"/>
  <c r="J41" i="47"/>
  <c r="J39" i="59"/>
  <c r="J39" i="61"/>
  <c r="J59" i="38"/>
  <c r="J59" i="45"/>
  <c r="J63" i="21"/>
  <c r="BK88" i="28"/>
  <c r="J88" i="28" s="1"/>
  <c r="J63" i="28" s="1"/>
  <c r="J63" i="43"/>
  <c r="J63" i="23"/>
  <c r="J41" i="43"/>
  <c r="AG81" i="1"/>
  <c r="AN81" i="1"/>
  <c r="J59" i="61"/>
  <c r="J93" i="41"/>
  <c r="J64" i="41" s="1"/>
  <c r="J63" i="47"/>
  <c r="J39" i="63"/>
  <c r="J41" i="51"/>
  <c r="J41" i="49"/>
  <c r="AN112" i="1"/>
  <c r="J39" i="46"/>
  <c r="J41" i="40"/>
  <c r="AN101" i="1"/>
  <c r="J39" i="37"/>
  <c r="J39" i="33"/>
  <c r="AN90" i="1"/>
  <c r="J41" i="29"/>
  <c r="J39" i="26"/>
  <c r="AN85" i="1"/>
  <c r="J39" i="22"/>
  <c r="AN80" i="1"/>
  <c r="J41" i="16"/>
  <c r="J41" i="13"/>
  <c r="J41" i="11"/>
  <c r="J41" i="9"/>
  <c r="J41" i="8"/>
  <c r="J39" i="5"/>
  <c r="AN59" i="1"/>
  <c r="AN104" i="1"/>
  <c r="AN124" i="1"/>
  <c r="AN106" i="1"/>
  <c r="AN98" i="1"/>
  <c r="AN86" i="1"/>
  <c r="AN109" i="1"/>
  <c r="AN78" i="1"/>
  <c r="AN99" i="1"/>
  <c r="AN122" i="1"/>
  <c r="AG108" i="1"/>
  <c r="J32" i="6"/>
  <c r="AG60" i="1"/>
  <c r="J30" i="57"/>
  <c r="AG120" i="1"/>
  <c r="AN120" i="1"/>
  <c r="J30" i="14"/>
  <c r="AG70" i="1"/>
  <c r="AN70" i="1" s="1"/>
  <c r="J32" i="7"/>
  <c r="AG61" i="1" s="1"/>
  <c r="AN61" i="1" s="1"/>
  <c r="J30" i="36"/>
  <c r="AG96" i="1"/>
  <c r="AN96" i="1"/>
  <c r="AU54" i="1"/>
  <c r="W32" i="1"/>
  <c r="J30" i="56"/>
  <c r="AG119" i="1" s="1"/>
  <c r="J32" i="30"/>
  <c r="AG89" i="1" s="1"/>
  <c r="AN89" i="1" s="1"/>
  <c r="J32" i="24"/>
  <c r="AG82" i="1"/>
  <c r="J30" i="55"/>
  <c r="AG118" i="1"/>
  <c r="W30" i="1"/>
  <c r="J30" i="3"/>
  <c r="AG56" i="1" s="1"/>
  <c r="AN56" i="1" s="1"/>
  <c r="J30" i="54"/>
  <c r="AG117" i="1"/>
  <c r="J30" i="64"/>
  <c r="AG127" i="1" s="1"/>
  <c r="J30" i="34"/>
  <c r="AG94" i="1"/>
  <c r="AN94" i="1"/>
  <c r="J32" i="50"/>
  <c r="AG113" i="1"/>
  <c r="J32" i="52"/>
  <c r="AG115" i="1"/>
  <c r="W31" i="1"/>
  <c r="AZ54" i="1"/>
  <c r="W29" i="1" s="1"/>
  <c r="J32" i="19"/>
  <c r="J41" i="19"/>
  <c r="J32" i="42"/>
  <c r="AG103" i="1"/>
  <c r="AN103" i="1"/>
  <c r="J30" i="18"/>
  <c r="AG75" i="1"/>
  <c r="AN75" i="1" s="1"/>
  <c r="J30" i="12"/>
  <c r="AG67" i="1"/>
  <c r="AN67" i="1" s="1"/>
  <c r="J32" i="44"/>
  <c r="AG105" i="1" s="1"/>
  <c r="J32" i="41"/>
  <c r="AG102" i="1" s="1"/>
  <c r="AN102" i="1" s="1"/>
  <c r="AN108" i="1" l="1"/>
  <c r="AG76" i="1"/>
  <c r="AN76" i="1" s="1"/>
  <c r="J39" i="12"/>
  <c r="J39" i="3"/>
  <c r="J39" i="18"/>
  <c r="J39" i="55"/>
  <c r="J41" i="6"/>
  <c r="J41" i="24"/>
  <c r="J39" i="14"/>
  <c r="J41" i="7"/>
  <c r="J41" i="42"/>
  <c r="J39" i="56"/>
  <c r="J39" i="64"/>
  <c r="J41" i="30"/>
  <c r="J39" i="57"/>
  <c r="J41" i="41"/>
  <c r="J41" i="52"/>
  <c r="J39" i="36"/>
  <c r="J39" i="54"/>
  <c r="J39" i="34"/>
  <c r="J41" i="50"/>
  <c r="J41" i="44"/>
  <c r="AN105" i="1"/>
  <c r="AN127" i="1"/>
  <c r="AN115" i="1"/>
  <c r="AN117" i="1"/>
  <c r="AN119" i="1"/>
  <c r="AN118" i="1"/>
  <c r="AN113" i="1"/>
  <c r="AN60" i="1"/>
  <c r="AN82" i="1"/>
  <c r="J32" i="28"/>
  <c r="J41" i="28"/>
  <c r="AV54" i="1"/>
  <c r="AK29" i="1" s="1"/>
  <c r="AG69" i="1"/>
  <c r="AG79" i="1"/>
  <c r="AN79" i="1" s="1"/>
  <c r="AG58" i="1"/>
  <c r="AG111" i="1"/>
  <c r="AG66" i="1"/>
  <c r="AN66" i="1"/>
  <c r="AG100" i="1"/>
  <c r="AN100" i="1"/>
  <c r="AN58" i="1" l="1"/>
  <c r="AN69" i="1"/>
  <c r="AN111" i="1"/>
  <c r="AG87" i="1"/>
  <c r="AN87" i="1"/>
  <c r="AG74" i="1"/>
  <c r="AT54" i="1"/>
  <c r="AN74" i="1" l="1"/>
  <c r="AG84" i="1"/>
  <c r="AN84" i="1"/>
  <c r="AG54" i="1" l="1"/>
  <c r="AK26" i="1" s="1"/>
  <c r="AK35" i="1" s="1"/>
  <c r="AN54" i="1" l="1"/>
</calcChain>
</file>

<file path=xl/sharedStrings.xml><?xml version="1.0" encoding="utf-8"?>
<sst xmlns="http://schemas.openxmlformats.org/spreadsheetml/2006/main" count="126299" uniqueCount="13580">
  <si>
    <t>Export Komplet</t>
  </si>
  <si>
    <t>VZ</t>
  </si>
  <si>
    <t>2.0</t>
  </si>
  <si>
    <t/>
  </si>
  <si>
    <t>False</t>
  </si>
  <si>
    <t>{4d922849-3652-495b-b31b-fced1a4649bc}</t>
  </si>
  <si>
    <t>&gt;&gt;  skryté sloupce  &lt;&lt;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</si>
  <si>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</si>
  <si>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</si>
  <si>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</si>
  <si>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</si>
  <si>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</si>
  <si>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</si>
  <si>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</si>
  <si>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</si>
  <si>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31/22/242_Final_04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</si>
  <si>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</si>
  <si>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</si>
  <si>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Areál železničního depa v Dolní Lipce</t>
  </si>
  <si>
    <t>KSO:</t>
  </si>
  <si>
    <t>CC-CZ:</t>
  </si>
  <si>
    <t>Místo:</t>
  </si>
  <si>
    <t>obec Dolní Lipka</t>
  </si>
  <si>
    <t>Datum:</t>
  </si>
  <si>
    <t>12. 5. 2025</t>
  </si>
  <si>
    <t>Zadavatel:</t>
  </si>
  <si>
    <t>IČ:</t>
  </si>
  <si>
    <t xml:space="preserve"> </t>
  </si>
  <si>
    <t>DIČ:</t>
  </si>
  <si>
    <t>Účastník:</t>
  </si>
  <si>
    <t>Vyplň údaj</t>
  </si>
  <si>
    <t>Projektant:</t>
  </si>
  <si>
    <t>PRODIN a. s.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</si>
  <si>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</si>
  <si>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</si>
  <si>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</si>
  <si>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</si>
  <si>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</si>
  <si>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</si>
  <si>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</si>
  <si>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</si>
  <si>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</si>
  <si>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</si>
  <si>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</si>
  <si>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</si>
  <si>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</si>
  <si>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</si>
  <si>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</si>
  <si>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</si>
  <si>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</si>
  <si>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</si>
  <si>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</si>
  <si>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</si>
  <si>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</si>
  <si>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</si>
  <si>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</si>
  <si>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</si>
  <si>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</si>
  <si>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</si>
  <si>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</si>
  <si>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</si>
  <si>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</si>
  <si>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</si>
  <si>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</si>
  <si>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</si>
  <si>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</si>
  <si>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</si>
  <si>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</si>
  <si>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</si>
  <si>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</si>
  <si>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</si>
  <si>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</si>
  <si>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</si>
  <si>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</si>
  <si>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</si>
  <si>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</si>
  <si>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PS01</t>
  </si>
  <si>
    <t>Zabezpečovací zařízení</t>
  </si>
  <si>
    <t>STA</t>
  </si>
  <si>
    <t>1</t>
  </si>
  <si>
    <t>{56c20693-adc6-4ef1-a8de-edb983000708}</t>
  </si>
  <si>
    <t>2</t>
  </si>
  <si>
    <t>PS02</t>
  </si>
  <si>
    <t>Točna pr. 14,5 m</t>
  </si>
  <si>
    <t>{4df762eb-d207-48cc-a89e-64f6e5b4d1d2}</t>
  </si>
  <si>
    <t>PS03</t>
  </si>
  <si>
    <t>Točna pr. 22,14 m</t>
  </si>
  <si>
    <t>{f64f0c5d-7de6-426d-b72d-177e99c33ffb}</t>
  </si>
  <si>
    <t>SO01</t>
  </si>
  <si>
    <t>Vstupní objekt včetně vybavení gastro</t>
  </si>
  <si>
    <t>{797bee09-7d24-431b-b4c6-c756c250f245}</t>
  </si>
  <si>
    <t>Soupis</t>
  </si>
  <si>
    <t>###NOINSERT###</t>
  </si>
  <si>
    <t>SO01.05</t>
  </si>
  <si>
    <t>Vzduchotechnika</t>
  </si>
  <si>
    <t>{5b0505ca-589c-451b-b802-cb525ea3494f}</t>
  </si>
  <si>
    <t>SO01.01</t>
  </si>
  <si>
    <t>Elektro</t>
  </si>
  <si>
    <t>{eab256c4-f595-46a0-bd7f-8e0e8abc95d5}</t>
  </si>
  <si>
    <t>SO01.03</t>
  </si>
  <si>
    <t>Měření a regulace</t>
  </si>
  <si>
    <t>{c47f8981-8536-402a-ba1a-2565847bf289}</t>
  </si>
  <si>
    <t>SO01.04</t>
  </si>
  <si>
    <t>Zdravetně technické instalace</t>
  </si>
  <si>
    <t>{126445bb-4862-4cad-83e2-19368bd9b27c}</t>
  </si>
  <si>
    <t>SO01.02</t>
  </si>
  <si>
    <t>Vytápění</t>
  </si>
  <si>
    <t>{3d474295-2893-41aa-be86-712d65de3372}</t>
  </si>
  <si>
    <t>SO01.06</t>
  </si>
  <si>
    <t>Slaboproud</t>
  </si>
  <si>
    <t>{2057496f-ad04-4f86-8911-13be4dba5afb}</t>
  </si>
  <si>
    <t>SO02</t>
  </si>
  <si>
    <t>Rotunda (mimo INTERREG)</t>
  </si>
  <si>
    <t>{40a68242-1296-4ab7-b4f8-585c373b7870}</t>
  </si>
  <si>
    <t>SO02.01</t>
  </si>
  <si>
    <t>Elektro (mimo INTERREG)</t>
  </si>
  <si>
    <t>{5ca9cc5d-82f5-4760-b5ec-cc13e886df26}</t>
  </si>
  <si>
    <t>SO03</t>
  </si>
  <si>
    <t>Hradlo (mimo INTERREG)</t>
  </si>
  <si>
    <t>{94548aa8-d31a-49b1-908f-14c17292b23d}</t>
  </si>
  <si>
    <t>SO03.01</t>
  </si>
  <si>
    <t>{348c180b-4940-4ffd-80c4-ac1da61f831e}</t>
  </si>
  <si>
    <t>SO03.02</t>
  </si>
  <si>
    <t>Zdravotně technické instalace (mimo INTERREG)</t>
  </si>
  <si>
    <t>{fe64d3b2-9ced-4f2d-9c23-1c0f0434c203}</t>
  </si>
  <si>
    <t>SO03.03</t>
  </si>
  <si>
    <t>Vzduchotechnika a vytápění (mimo INTERREG)</t>
  </si>
  <si>
    <t>{e951fe70-b995-4128-b29a-40b186c76b18}</t>
  </si>
  <si>
    <t>SO04</t>
  </si>
  <si>
    <t>Vodárna (mimo INTERREG)</t>
  </si>
  <si>
    <t>{f5825de2-62bb-4790-a7ae-ee88d61bd956}</t>
  </si>
  <si>
    <t>SO04.01</t>
  </si>
  <si>
    <t>{d0527578-2f6f-4a8b-8d74-cf41ef30d459}</t>
  </si>
  <si>
    <t>SO04.02</t>
  </si>
  <si>
    <t>{2fbf2108-37fb-4d6f-8137-bc9be9571fc4}</t>
  </si>
  <si>
    <t>SO04.03</t>
  </si>
  <si>
    <t>{9f93aaf5-0a06-43ec-9262-14111bda9831}</t>
  </si>
  <si>
    <t>SO05</t>
  </si>
  <si>
    <t>Objekt traťového okrsku (mimo INTERREG)</t>
  </si>
  <si>
    <t>{085c7ed2-385c-4ba6-aaea-f3a941465d00}</t>
  </si>
  <si>
    <t>SO05.01</t>
  </si>
  <si>
    <t>{a58dbe99-2149-433f-b768-5e4065de5e19}</t>
  </si>
  <si>
    <t>SO05.02</t>
  </si>
  <si>
    <t>Zdravotně technikcé instalace (mimo INTERREG)</t>
  </si>
  <si>
    <t>{4ae61a02-f73d-4939-9f5d-3ecb2de822b0}</t>
  </si>
  <si>
    <t>SO05.03</t>
  </si>
  <si>
    <t>{36a4d615-26d7-40e9-a1c0-003e682f4ad1}</t>
  </si>
  <si>
    <t>SO06.1</t>
  </si>
  <si>
    <t>Výtopna (mimo INTERREG)</t>
  </si>
  <si>
    <t>{f794d663-f014-4921-839f-16e94e3b2887}</t>
  </si>
  <si>
    <t>SO06.1.1</t>
  </si>
  <si>
    <t>{380e5ffb-a7c1-4844-bf97-92d4e9902212}</t>
  </si>
  <si>
    <t>SO06.1.2</t>
  </si>
  <si>
    <t>Měření a regulace (mimo INTERREG)</t>
  </si>
  <si>
    <t>{1273274b-870b-4c1b-ba23-4095d45fc315}</t>
  </si>
  <si>
    <t>SO06.1.3</t>
  </si>
  <si>
    <t>{29cb9a20-218d-4e3f-a035-30b94b788a6b}</t>
  </si>
  <si>
    <t>SO06.1.4</t>
  </si>
  <si>
    <t>{5b1e7b6a-a744-4976-935c-9afa10584767}</t>
  </si>
  <si>
    <t>SO06.2</t>
  </si>
  <si>
    <t>{75747e76-d20d-4915-b724-aa2387b77c41}</t>
  </si>
  <si>
    <t>SO06.2.1</t>
  </si>
  <si>
    <t>Železniční svršek (mimo INTERREG)</t>
  </si>
  <si>
    <t>{583984df-2583-4af9-9851-6211833ef037}</t>
  </si>
  <si>
    <t>SO06.2.2</t>
  </si>
  <si>
    <t>Železniční spodek (mimo INTERREG)</t>
  </si>
  <si>
    <t>{b1b435b1-510b-4209-b84a-130b35f2b807}</t>
  </si>
  <si>
    <t>SO07</t>
  </si>
  <si>
    <t>{fdf4e5ff-9616-4a5c-9a91-5cd227ab3373}</t>
  </si>
  <si>
    <t>SO08</t>
  </si>
  <si>
    <t>{a8c5b1c1-0be5-4584-a956-48afc28dd4b0}</t>
  </si>
  <si>
    <t>SO09</t>
  </si>
  <si>
    <t>Vodní jeřáb (mimo INTERREG)</t>
  </si>
  <si>
    <t>{f6a83499-54f7-4190-a2bb-84c4c2f9d9fd}</t>
  </si>
  <si>
    <t>SO10.1</t>
  </si>
  <si>
    <t>Oplocení a brány - uznatelné položky</t>
  </si>
  <si>
    <t>{67083bb6-07a5-4c71-8f11-d291cd9783b8}</t>
  </si>
  <si>
    <t>SO10.2</t>
  </si>
  <si>
    <t>Oplocení a brány - neuznatelné položky</t>
  </si>
  <si>
    <t>{15e650f0-470f-435f-b9d3-aa208064205b}</t>
  </si>
  <si>
    <t>SO11</t>
  </si>
  <si>
    <t>Jímka na vyvážení / ČOV</t>
  </si>
  <si>
    <t>{c2be9906-7938-4d38-96cb-9663229a734d}</t>
  </si>
  <si>
    <t>SO12</t>
  </si>
  <si>
    <t>Likvidace dešťových vod</t>
  </si>
  <si>
    <t>{69330175-e99c-4728-949a-583dd30b8caa}</t>
  </si>
  <si>
    <t>SO13</t>
  </si>
  <si>
    <t>Areálové rozvody</t>
  </si>
  <si>
    <t>{ac0bb229-75f9-417a-baae-493fdfb74b12}</t>
  </si>
  <si>
    <t>SO13.01</t>
  </si>
  <si>
    <t>Vodovod</t>
  </si>
  <si>
    <t>{bea78aef-ec41-410a-bd79-2fc683e654c2}</t>
  </si>
  <si>
    <t>SO13.02</t>
  </si>
  <si>
    <t>Gravitační splašková kanalizace</t>
  </si>
  <si>
    <t>{eb1b6111-12f7-4cfa-a96a-6d4854262217}</t>
  </si>
  <si>
    <t>SO13.03</t>
  </si>
  <si>
    <t>Výtlačný řád</t>
  </si>
  <si>
    <t>{f7908fda-4fb0-4b3e-928f-86f874f11ebe}</t>
  </si>
  <si>
    <t>SO13.04</t>
  </si>
  <si>
    <t>{c32795f5-38d0-4a5e-be74-6de9161fe8a4}</t>
  </si>
  <si>
    <t>SO13.05</t>
  </si>
  <si>
    <t>{1c8b0db7-bd1a-4298-bd10-e0866da083a6}</t>
  </si>
  <si>
    <t>SO14</t>
  </si>
  <si>
    <t>Osvětlení areálu</t>
  </si>
  <si>
    <t>{eab8e80a-c6bc-4c7b-8860-1e5a72823df4}</t>
  </si>
  <si>
    <t>SO15</t>
  </si>
  <si>
    <t>HTÚ</t>
  </si>
  <si>
    <t>{11f7473c-6529-4727-9c4d-d7394ad9c589}</t>
  </si>
  <si>
    <t>SO16</t>
  </si>
  <si>
    <t>Obslužná komunikace a zpevnné plochy</t>
  </si>
  <si>
    <t>{0f9cfd24-a771-4575-ac26-1f249a6d93ec}</t>
  </si>
  <si>
    <t>SO16 N</t>
  </si>
  <si>
    <t>Obslužná komunikace a zpevnné plochy - Neuznatelné položky</t>
  </si>
  <si>
    <t>{6cb92320-3aed-490d-9b6e-4821d73eb754}</t>
  </si>
  <si>
    <t>SO16 U</t>
  </si>
  <si>
    <t>Obslužná komunikace a zpevnné plochy - Uznatelné položky</t>
  </si>
  <si>
    <t>{99280601-6ca0-495a-9ee6-c6242ddbc461}</t>
  </si>
  <si>
    <t>SO17</t>
  </si>
  <si>
    <t>Železniční svršek a spodek</t>
  </si>
  <si>
    <t>{67c14180-308a-4953-871a-8f4ce12e38d4}</t>
  </si>
  <si>
    <t>SO17.01.1</t>
  </si>
  <si>
    <t>Železniční svršek - uznatelné položky</t>
  </si>
  <si>
    <t>{e93cf9e2-0902-4ff7-92cf-04f54922e862}</t>
  </si>
  <si>
    <t>SO17.01.2</t>
  </si>
  <si>
    <t>Železniční svršek - neuznatelné pložky</t>
  </si>
  <si>
    <t>{95df440c-c206-4bef-9143-a5c2f0e30297}</t>
  </si>
  <si>
    <t>SO17.02.1</t>
  </si>
  <si>
    <t>Železniční spodek - uznatelné položky</t>
  </si>
  <si>
    <t>{d13c24cc-9df2-490a-a2de-b5b217373b5b}</t>
  </si>
  <si>
    <t>SO17.02.2</t>
  </si>
  <si>
    <t>Železniční spodek - neuznatelné položky</t>
  </si>
  <si>
    <t>{d42cde9f-1db9-4e7d-af5e-364629461cff}</t>
  </si>
  <si>
    <t>SO18</t>
  </si>
  <si>
    <t>KTÚ a sadové úpravy</t>
  </si>
  <si>
    <t>{d5229435-e023-4d57-81e8-4f67429274d6}</t>
  </si>
  <si>
    <t>SO19</t>
  </si>
  <si>
    <t>Přeložka přípojky VN (SŽ SEE)- přeložka sdělovacího kabelu</t>
  </si>
  <si>
    <t>{c981049c-429b-4f98-9b6b-07fcad0aa95a}</t>
  </si>
  <si>
    <t>SO20</t>
  </si>
  <si>
    <t>CETIN</t>
  </si>
  <si>
    <t>{0d428cc6-0163-45c7-b180-8190e3f4af99}</t>
  </si>
  <si>
    <t>SO21</t>
  </si>
  <si>
    <t>Přeložka komunikačních kabelů - ČD telematika</t>
  </si>
  <si>
    <t>{1cfc61b7-01b5-45b2-b3c6-ca22baa671e5}</t>
  </si>
  <si>
    <t>SO22</t>
  </si>
  <si>
    <t>Přípojka vodovodu pro areál</t>
  </si>
  <si>
    <t>{2eefb99a-feb4-4c22-accd-b0b64428fea0}</t>
  </si>
  <si>
    <t>SO23</t>
  </si>
  <si>
    <t>Přípojka vodovodu pro RD</t>
  </si>
  <si>
    <t>{30f5ebd7-902d-4595-a905-0266f3b73fd0}</t>
  </si>
  <si>
    <t>SO24</t>
  </si>
  <si>
    <t>Přípojka elektro pro potřeby areálu</t>
  </si>
  <si>
    <t>{ee16b3e8-5fd4-4095-8a6e-8ff182cfadd6}</t>
  </si>
  <si>
    <t>SO25</t>
  </si>
  <si>
    <t>Obnova stávajících vodovodních přípojek a rekonstrukce vodoměrné šachty</t>
  </si>
  <si>
    <t>{7174e528-e6c4-4290-bb0b-c350b7a88f73}</t>
  </si>
  <si>
    <t>SO26.1</t>
  </si>
  <si>
    <t>Vlečkové brány - uznatelné položky</t>
  </si>
  <si>
    <t>{dfba2eae-4c42-4258-9b47-4b38c3d8e3b4}</t>
  </si>
  <si>
    <t>SO26.2</t>
  </si>
  <si>
    <t>Vlečkové brány - neuznatelné položky</t>
  </si>
  <si>
    <t>{f807fe7f-fbd1-439d-90d3-7356af673343}</t>
  </si>
  <si>
    <t>SO27</t>
  </si>
  <si>
    <t>Požární nádrž</t>
  </si>
  <si>
    <t>{a50d853f-4e5e-41bc-b0d8-f3a8cbdb5c60}</t>
  </si>
  <si>
    <t>VRN</t>
  </si>
  <si>
    <t>Vedlejší rozpočtové náklady</t>
  </si>
  <si>
    <t>{a9bb0bfb-cee0-44e1-a6d5-6b1e30d67b68}</t>
  </si>
  <si>
    <t>KRYCÍ LIST SOUPISU PRACÍ</t>
  </si>
  <si>
    <t>Objekt:</t>
  </si>
  <si>
    <t>PS01 - Zabezpečovací zařízení</t>
  </si>
  <si>
    <t>REKAPITULACE ČLENĚNÍ SOUPISU PRACÍ</t>
  </si>
  <si>
    <t>Kód dílu - Popis</t>
  </si>
  <si>
    <t>Cena celkem [CZK]</t>
  </si>
  <si>
    <t>-1</t>
  </si>
  <si>
    <t>M - Práce a dodávky M</t>
  </si>
  <si>
    <t xml:space="preserve">    22-M - Montáže technologických zařízení pro dopravní stavby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</si>
  <si>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</si>
  <si>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</si>
  <si>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</si>
  <si>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</si>
  <si>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</si>
  <si>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</si>
  <si>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</si>
  <si>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</si>
  <si>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</si>
  <si>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</si>
  <si>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</si>
  <si>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</si>
  <si>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</si>
  <si>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M</t>
  </si>
  <si>
    <t>Práce a dodávky M</t>
  </si>
  <si>
    <t>3</t>
  </si>
  <si>
    <t>ROZPOCET</t>
  </si>
  <si>
    <t>22-M</t>
  </si>
  <si>
    <t>Montáže technologických zařízení pro dopravní stavby</t>
  </si>
  <si>
    <t>R75C221</t>
  </si>
  <si>
    <t>rychlostník NS dvouciferný</t>
  </si>
  <si>
    <t>kus</t>
  </si>
  <si>
    <t>256</t>
  </si>
  <si>
    <t>64</t>
  </si>
  <si>
    <t>-1407187858</t>
  </si>
  <si>
    <t>R75C231</t>
  </si>
  <si>
    <t>rychlostník NS tříciferný</t>
  </si>
  <si>
    <t>-1336370316</t>
  </si>
  <si>
    <t>R75C411</t>
  </si>
  <si>
    <t>rychlostník-obdélník</t>
  </si>
  <si>
    <t>-681218847</t>
  </si>
  <si>
    <t>4</t>
  </si>
  <si>
    <t>K</t>
  </si>
  <si>
    <t>220800001</t>
  </si>
  <si>
    <t>Montáž zámku výměnového včetně úpravy štěrkového lože, rozebrání zámku, uvolnění závěrného háku, montáže ochranné skříňky a kostry zámku, regulace závěrného háku, přetypování a sestavení zámku, nasazení krytu a jeho zajištění, oštítkování klíčů a kontroly činnosti jednoduchého</t>
  </si>
  <si>
    <t>-711310092</t>
  </si>
  <si>
    <t>5</t>
  </si>
  <si>
    <t>220800003</t>
  </si>
  <si>
    <t>Montáž zámku výměnového včetně úpravy štěrkového lože, rozebrání zámku, uvolnění závěrného háku, montáže ochranné skříňky a kostry zámku, regulace závěrného háku, přetypování a sestavení zámku, nasazení krytu a jeho zajištění, oštítkování klíčů a kontroly činnosti ochranné skříňky</t>
  </si>
  <si>
    <t>-78212820</t>
  </si>
  <si>
    <t>6</t>
  </si>
  <si>
    <t>220800067</t>
  </si>
  <si>
    <t>Montáž výkolejky s návěstním tělesem se zámkem úplná montáž výkolejky se zámkem včetně návěstního tělesa,včetně položení na dřevěné pražce, vyvrtání otvorů a přišroubování na paty kolejnice, přišroubování dosedacího úhelníku, vyzkoušení sklápění, přetypování zámku, opravy nátěru a očištění výkolejky kontrolním</t>
  </si>
  <si>
    <t>965214981</t>
  </si>
  <si>
    <t>7</t>
  </si>
  <si>
    <t>228800001</t>
  </si>
  <si>
    <t>Demontáž zámku výměnového včetně demontáže ochranné skříňky a kostry zámku jednoduchého</t>
  </si>
  <si>
    <t>-928587724</t>
  </si>
  <si>
    <t>8</t>
  </si>
  <si>
    <t>228800067</t>
  </si>
  <si>
    <t>Demontáž výkolejky s návěstním tělesem se zámkem kontrolním</t>
  </si>
  <si>
    <t>1628259823</t>
  </si>
  <si>
    <t>9</t>
  </si>
  <si>
    <t>R220890011</t>
  </si>
  <si>
    <t>Zkoušení a regulování zabezpečovacího zařízení</t>
  </si>
  <si>
    <t>2100914508</t>
  </si>
  <si>
    <t>PS02 - Točna pr. 14,5 m</t>
  </si>
  <si>
    <t>N00 - Nepojmenované práce</t>
  </si>
  <si>
    <t xml:space="preserve">    N01 - Technologie</t>
  </si>
  <si>
    <t>N00</t>
  </si>
  <si>
    <t>Nepojmenované práce</t>
  </si>
  <si>
    <t>N01</t>
  </si>
  <si>
    <t>Technologie</t>
  </si>
  <si>
    <t>ON01</t>
  </si>
  <si>
    <t>Technologie malé točny</t>
  </si>
  <si>
    <t>kpl</t>
  </si>
  <si>
    <t>512</t>
  </si>
  <si>
    <t>890410846</t>
  </si>
  <si>
    <t>P</t>
  </si>
  <si>
    <t>Poznámka k položce:_x000D_
Stávající technologie točny určená k repasy s následným využítím na uvedeném projektu. Celkové náklady zahrnují veškerou manipulaci s technologii toční, její dovoz, repasy odbornou firmou včetně potřebných náhradních dílů. Detailní popis viz PD.</t>
  </si>
  <si>
    <t>PS03 - Točna pr. 22,14 m</t>
  </si>
  <si>
    <t>ON02</t>
  </si>
  <si>
    <t>Technologie velké točny</t>
  </si>
  <si>
    <t>898148748</t>
  </si>
  <si>
    <t>SO01 - Vstupní objekt včetně vybavení gastro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</si>
  <si>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</si>
  <si>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</si>
  <si>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</si>
  <si>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</si>
  <si>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</si>
  <si>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</si>
  <si>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</si>
  <si>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</si>
  <si>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</si>
  <si>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</si>
  <si>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</si>
  <si>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</si>
  <si>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725 - Zdravotechnika - zařizovací předměty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</si>
  <si>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</si>
  <si>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</si>
  <si>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</si>
  <si>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</si>
  <si>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</si>
  <si>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</si>
  <si>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</si>
  <si>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772 - Podlahy z kamene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</si>
  <si>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</si>
  <si>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</si>
  <si>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</si>
  <si>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</si>
  <si>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HSV</t>
  </si>
  <si>
    <t>Práce a dodávky HSV</t>
  </si>
  <si>
    <t>Zemní práce</t>
  </si>
  <si>
    <t>115101201</t>
  </si>
  <si>
    <t>Čerpání vody na dopravní výšku do 10 m s uvažovaným průměrným přítokem do 500 l/min</t>
  </si>
  <si>
    <t>hod</t>
  </si>
  <si>
    <t>CS ÚRS 2024 02</t>
  </si>
  <si>
    <t>-313877011</t>
  </si>
  <si>
    <t>Online PSC</t>
  </si>
  <si>
    <t>https://podminky.urs.cz/item/CS_URS_2024_02/115101201</t>
  </si>
  <si>
    <t>VV</t>
  </si>
  <si>
    <t>"předpoklad - fakturovat dle skutečnosti"   100</t>
  </si>
  <si>
    <t>115101301</t>
  </si>
  <si>
    <t>Pohotovost záložní čerpací soupravy pro dopravní výšku do 10 m s uvažovaným průměrným přítokem do 500 l/min</t>
  </si>
  <si>
    <t>den</t>
  </si>
  <si>
    <t>-1153096179</t>
  </si>
  <si>
    <t>https://podminky.urs.cz/item/CS_URS_2024_02/115101301</t>
  </si>
  <si>
    <t>"předpoklad - fakturovat dle skutečnosti"   10</t>
  </si>
  <si>
    <t>132251102</t>
  </si>
  <si>
    <t>Hloubení nezapažených rýh šířky do 800 mm strojně s urovnáním dna do předepsaného profilu a spádu v hornině třídy těžitelnosti I skupiny 3 přes 20 do 50 m3</t>
  </si>
  <si>
    <t>m3</t>
  </si>
  <si>
    <t>-1219541088</t>
  </si>
  <si>
    <t>https://podminky.urs.cz/item/CS_URS_2024_02/132251102</t>
  </si>
  <si>
    <t>"základové pasy - objem převzatý z výkresu SO01 Vstupní objekt (Základy)"   27,75</t>
  </si>
  <si>
    <t>132251253</t>
  </si>
  <si>
    <t>Hloubení nezapažených rýh šířky přes 800 do 2 000 mm strojně s urovnáním dna do předepsaného profilu a spádu v hornině třídy těžitelnosti I skupiny 3 přes 50 do 100 m3</t>
  </si>
  <si>
    <t>1478141948</t>
  </si>
  <si>
    <t>https://podminky.urs.cz/item/CS_URS_2024_02/132251253</t>
  </si>
  <si>
    <t>"vnější rýha po úhlem na perimetru základů - plocha v řezu převzata z CAD"   0,91*(2*(28,86+10,46))</t>
  </si>
  <si>
    <t>"vnější rýha po úhlem na perimetru základů - plocha v řezu převzata z CAD (rohy)"   0,91*0,91*6</t>
  </si>
  <si>
    <t>Součet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</si>
  <si>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</si>
  <si>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</si>
  <si>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769383128</t>
  </si>
  <si>
    <t>https://podminky.urs.cz/item/CS_URS_2024_02/162751117</t>
  </si>
  <si>
    <t>"dtto p.č. 132 25 1102 - hloubení nezapažených rýh"   27,75</t>
  </si>
  <si>
    <t>"dtto p.č. 132 25 1253 - hloubení nezapažených rýh"   76,531</t>
  </si>
  <si>
    <t>"dtto p.č. 226 21 2113 - velkoformátové vrty průměru přes 550 do 600 mm v hl. 0-5m, v hornině tř. III"   72*(3,14*(0,3*0,3))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</si>
  <si>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</si>
  <si>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</si>
  <si>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56855699</t>
  </si>
  <si>
    <t>https://podminky.urs.cz/item/CS_URS_2024_02/162751137</t>
  </si>
  <si>
    <t>"dtto p.č. 226 21 2114 - velkoformátové vrty průměru přes 550 do 600 mm v hl. 0-5m, v hornině tř. IV"   88*(3,14*(0,3*0,3))</t>
  </si>
  <si>
    <t>167151101</t>
  </si>
  <si>
    <t>Nakládání, skládání a překládání neulehlého výkopku nebo sypaniny strojně nakládání, množství do 100 m3, z horniny třídy těžitelnosti I, skupiny 1 až 3</t>
  </si>
  <si>
    <t>-1992928844</t>
  </si>
  <si>
    <t>https://podminky.urs.cz/item/CS_URS_2024_02/167151101</t>
  </si>
  <si>
    <t>167151102</t>
  </si>
  <si>
    <t>Nakládání, skládání a překládání neulehlého výkopku nebo sypaniny strojně nakládání, množství do 100 m3, z horniny třídy těžitelnosti II, skupiny 4 a 5</t>
  </si>
  <si>
    <t>-1610836556</t>
  </si>
  <si>
    <t>https://podminky.urs.cz/item/CS_URS_2024_02/167151102</t>
  </si>
  <si>
    <t>"dtto p.č. 226 21 2114 - velkoformátové vrty průměru přes 550 do 600 mm v hl. 0-5m, v hornině tř. IV"   24,869</t>
  </si>
  <si>
    <t>171201221</t>
  </si>
  <si>
    <t>Poplatek za uložení stavebního odpadu na skládce (skládkovné) zeminy a kamení zatříděného do Katalogu odpadů pod kódem 17 05 04</t>
  </si>
  <si>
    <t>t</t>
  </si>
  <si>
    <t>1084278631</t>
  </si>
  <si>
    <t>https://podminky.urs.cz/item/CS_URS_2024_02/171201221</t>
  </si>
  <si>
    <t>"dtto p.č. 162 75 1117 - vodorovné přemístění přes 9000 do 10 000m - třída I, skupina 1-3"   124,628</t>
  </si>
  <si>
    <t>"dtto p.č. 162 75 1137 - vodorovné přemístění přes 9000 do 10 000m - třída II, skupina 4-5"   24,869</t>
  </si>
  <si>
    <t>Mezisoučet - ceklový objem výkopku</t>
  </si>
  <si>
    <t>"mezisoučet * 1,5 tuny/m3 * 50% standardní skládka (fakturovat dle skutečnosti)"   (149,497*1,5)*0,5</t>
  </si>
  <si>
    <t>10</t>
  </si>
  <si>
    <t>171201231</t>
  </si>
  <si>
    <t>Poplatek za uložení stavebního odpadu na recyklační skládce (skládkovné) zeminy a kamení zatříděného do Katalogu odpadů pod kódem 17 05 04</t>
  </si>
  <si>
    <t>-1471416386</t>
  </si>
  <si>
    <t>https://podminky.urs.cz/item/CS_URS_2024_02/171201231</t>
  </si>
  <si>
    <t>11</t>
  </si>
  <si>
    <t>171251201</t>
  </si>
  <si>
    <t>Uložení sypaniny na skládky nebo meziskládky bez hutnění s upravením uložené sypaniny do předepsaného tvaru</t>
  </si>
  <si>
    <t>2146856263</t>
  </si>
  <si>
    <t>https://podminky.urs.cz/item/CS_URS_2024_02/171251201</t>
  </si>
  <si>
    <t>Zakládání</t>
  </si>
  <si>
    <t>226212113</t>
  </si>
  <si>
    <t>Velkoprofilové vrty náběrovým vrtáním svislé zapažené ocelovými pažnicemi průměru přes 550 do 650 mm, v hl od 0 do 5 m v hornině tř. III</t>
  </si>
  <si>
    <t>m</t>
  </si>
  <si>
    <t>-1749226529</t>
  </si>
  <si>
    <t>https://podminky.urs.cz/item/CS_URS_2024_02/226212113</t>
  </si>
  <si>
    <t>"piloty - viz tabulka z výkresu SO01 Vstupní objekt (Základy) - délka v hornině III dle stat. výpočet"   (3,3-1,05)*32</t>
  </si>
  <si>
    <t>13</t>
  </si>
  <si>
    <t>226212114</t>
  </si>
  <si>
    <t>Velkoprofilové vrty náběrovým vrtáním svislé zapažené ocelovými pažnicemi průměru přes 550 do 650 mm, v hl od 0 do 5 m v hornině tř. IV</t>
  </si>
  <si>
    <t>-381288825</t>
  </si>
  <si>
    <t>https://podminky.urs.cz/item/CS_URS_2024_02/226212114</t>
  </si>
  <si>
    <t>"piloty - viz tabulka z výkresu SO01 Vstupní objekt (Základy) - délka v hornině IV dle stat. výpočet"   (6,05-3,3)*32</t>
  </si>
  <si>
    <t>14</t>
  </si>
  <si>
    <t>231212112</t>
  </si>
  <si>
    <t>Zřízení výplně pilot zapažených s vytažením pažnic z vrtu svislých z betonu železového, v hl od 0 do 10 m, při průměru piloty přes 450 do 650 mm</t>
  </si>
  <si>
    <t>-390672499</t>
  </si>
  <si>
    <t>https://podminky.urs.cz/item/CS_URS_2024_02/231212112</t>
  </si>
  <si>
    <t>"piloty - viz tabulka z výkresu SO01 Vstupní objekt (Základy)"   32*5</t>
  </si>
  <si>
    <t>15</t>
  </si>
  <si>
    <t>58933330_RPOL</t>
  </si>
  <si>
    <t>beton C 30/37 X0,XC1-4,XD1-2,XA1-2,XF1 kamenivo frakce 0/22</t>
  </si>
  <si>
    <t>-1187277698</t>
  </si>
  <si>
    <t>"obsah kruhu * délky + 10% dle oceňovacích podmínek ÚRS"   ((3,14*(0,3*0,3))*160)*1,1</t>
  </si>
  <si>
    <t>16</t>
  </si>
  <si>
    <t>231611114</t>
  </si>
  <si>
    <t>Výztuž pilot betonovaných do země z oceli 10 505 (R)</t>
  </si>
  <si>
    <t>-1263712099</t>
  </si>
  <si>
    <t>https://podminky.urs.cz/item/CS_URS_2024_02/231611114</t>
  </si>
  <si>
    <t>"hmotnost výztuže pro 1ks piloty přebrána z přílohy - VÝZTUŽ PILOT"   0,077*32</t>
  </si>
  <si>
    <t>17</t>
  </si>
  <si>
    <t>273313511</t>
  </si>
  <si>
    <t>Základy z betonu prostého desky z betonu kamenem neprokládaného tř. C 12/15</t>
  </si>
  <si>
    <t>1894957014</t>
  </si>
  <si>
    <t>https://podminky.urs.cz/item/CS_URS_2024_02/273313511</t>
  </si>
  <si>
    <t>"podkladní beton DZ.01.01 - hodnota převzata v přílohy ZÁKLADY"   21,12</t>
  </si>
  <si>
    <t>18</t>
  </si>
  <si>
    <t>273321511</t>
  </si>
  <si>
    <t>Základy z betonu železového (bez výztuže) desky z betonu bez zvláštních nároků na prostředí tř. C 25/30</t>
  </si>
  <si>
    <t>-1499804894</t>
  </si>
  <si>
    <t>https://podminky.urs.cz/item/CS_URS_2024_02/273321511</t>
  </si>
  <si>
    <t>"podkladní beton ZD.01.01 - hodnota převzata v přílohy ZÁKLADY"   64,38</t>
  </si>
  <si>
    <t>19</t>
  </si>
  <si>
    <t>273351121</t>
  </si>
  <si>
    <t>Bednění základů desek zřízení</t>
  </si>
  <si>
    <t>m2</t>
  </si>
  <si>
    <t>1656488263</t>
  </si>
  <si>
    <t>https://podminky.urs.cz/item/CS_URS_2024_02/273351121</t>
  </si>
  <si>
    <t>"podkladní beton ZD.01.01 - perimetr převzatý v přílohy ZÁKLADY * tl. 250mm"   79,22*0,25</t>
  </si>
  <si>
    <t>20</t>
  </si>
  <si>
    <t>273351122</t>
  </si>
  <si>
    <t>Bednění základů desek odstranění</t>
  </si>
  <si>
    <t>-163957957</t>
  </si>
  <si>
    <t>https://podminky.urs.cz/item/CS_URS_2024_02/273351122</t>
  </si>
  <si>
    <t>273361821</t>
  </si>
  <si>
    <t>Výztuž základů desek z betonářské oceli 10 505 (R) nebo BSt 500</t>
  </si>
  <si>
    <t>-957463136</t>
  </si>
  <si>
    <t>https://podminky.urs.cz/item/CS_URS_2024_02/273361821</t>
  </si>
  <si>
    <t>"příloha č. B-010 - výztuž základové desky"   (7993,53+6834,75)/1000</t>
  </si>
  <si>
    <t>22</t>
  </si>
  <si>
    <t>273362021</t>
  </si>
  <si>
    <t>Výztuž základů desek ze svařovaných sítí z drátů typu KARI</t>
  </si>
  <si>
    <t>611180072</t>
  </si>
  <si>
    <t>https://podminky.urs.cz/item/CS_URS_2024_02/273362021</t>
  </si>
  <si>
    <t>"příloha č. B-010 - výztuž základové desky"   2661,98/1000</t>
  </si>
  <si>
    <t>23</t>
  </si>
  <si>
    <t>274322611</t>
  </si>
  <si>
    <t>Základy z betonu železového (bez výztuže) pasy z betonu se zvýšenými nároky na prostředí tř. C 30/37</t>
  </si>
  <si>
    <t>403178878</t>
  </si>
  <si>
    <t>https://podminky.urs.cz/item/CS_URS_2024_02/274322611</t>
  </si>
  <si>
    <t>POZOR - prověřit agresivitu, či neagresivitu</t>
  </si>
  <si>
    <t>24</t>
  </si>
  <si>
    <t>274351121</t>
  </si>
  <si>
    <t>Bednění základů pasů rovné zřízení</t>
  </si>
  <si>
    <t>-2048886777</t>
  </si>
  <si>
    <t>https://podminky.urs.cz/item/CS_URS_2024_02/274351121</t>
  </si>
  <si>
    <t>"výška pasu 850mm - vnější obvod"   0,85*79,22</t>
  </si>
  <si>
    <t>"výška pasu 850mm - vnitřní obvod"   0,85*(2,525+2,7+1,5+15,275+3,3+1,484+0,704+1,05+7,7+5,7+15,275+5,675+3,27+5,48)</t>
  </si>
  <si>
    <t>"výška pasu 850mm - vnitřní příčky oboustranně"   0,85*(5,48+2,525+2,975+5,93+(7,7*4)+2,39+1,754)</t>
  </si>
  <si>
    <t>25</t>
  </si>
  <si>
    <t>274351122</t>
  </si>
  <si>
    <t>Bednění základů pasů rovné odstranění</t>
  </si>
  <si>
    <t>-1056854054</t>
  </si>
  <si>
    <t>https://podminky.urs.cz/item/CS_URS_2024_02/274351122</t>
  </si>
  <si>
    <t>26</t>
  </si>
  <si>
    <t>274361821</t>
  </si>
  <si>
    <t>Výztuž základů pasů z betonářské oceli 10 505 (R) nebo BSt 500</t>
  </si>
  <si>
    <t>642355080</t>
  </si>
  <si>
    <t>https://podminky.urs.cz/item/CS_URS_2024_02/274361821</t>
  </si>
  <si>
    <t>"příloha č. b-009 - výztuž základových pasů"   3442,63/1000</t>
  </si>
  <si>
    <t>Svislé a kompletní konstrukce</t>
  </si>
  <si>
    <t>27</t>
  </si>
  <si>
    <t>311235141</t>
  </si>
  <si>
    <t>Zdivo jednovrstvé z cihel děrovaných broušených na celoplošnou tenkovrstvou maltu, pevnost cihel přes P10 do P15, tl. zdiva 240 mm</t>
  </si>
  <si>
    <t>579779142</t>
  </si>
  <si>
    <t>https://podminky.urs.cz/item/CS_URS_2024_02/311235141</t>
  </si>
  <si>
    <t>"vnitřní příčky"   (2,8+6+1,975+1,475)*3</t>
  </si>
  <si>
    <t>"odečet otvorů"   0,9*2,15*-1</t>
  </si>
  <si>
    <t>Mezisoučet - čistá plocha 1np</t>
  </si>
  <si>
    <t>"vnitřní příčky"   (2,8+6+5,35)*2,75</t>
  </si>
  <si>
    <t>"odečet otvorů"   ((0,9*2,15)+(0,9*2,38*3))*-1</t>
  </si>
  <si>
    <t>Mezisoučet - čistá plocha 2np</t>
  </si>
  <si>
    <t>"vnitřní příčky"   (2,8+6+4,95+3,15+8,01)*2,75</t>
  </si>
  <si>
    <t>"odečet otvorů"   (0,9*2,15*2)*-1</t>
  </si>
  <si>
    <t>Mezisoučet - čistá plocha 3np</t>
  </si>
  <si>
    <t>28</t>
  </si>
  <si>
    <t>311235161</t>
  </si>
  <si>
    <t>Zdivo jednovrstvé z cihel děrovaných broušených na celoplošnou tenkovrstvou maltu, pevnost cihel přes P10 do P15, tl. zdiva 300 mm</t>
  </si>
  <si>
    <t>-1464346286</t>
  </si>
  <si>
    <t>https://podminky.urs.cz/item/CS_URS_2024_02/311235161</t>
  </si>
  <si>
    <t>"obvodové stěny"   (6,5+1,2+19,41+2,12+1,34+9,5+5,925+6,2+9,5)*3</t>
  </si>
  <si>
    <t>"vnitřní příčky"   (2,15+1,725)*3</t>
  </si>
  <si>
    <t>"odečet otvorů v obvodových stěnách"   ((0,9*2,55*4)+(1,9*2,55)+(1*2,15))*-1</t>
  </si>
  <si>
    <t>"odečet otvorů ve vnitřních příčkách"   0</t>
  </si>
  <si>
    <t>"obvodové stěny"   (6,5+1,2+19,41+2,12+1,34+9,5+5,925+6,2+9,5)*2,75</t>
  </si>
  <si>
    <t>"odečet otvorů v obvodových stěnách"   ((0,9*2,15)+(1*2,15)+(1*1,5*2)+(1*1,5))*-1</t>
  </si>
  <si>
    <t>"obvodové stěny"   (2*(28,45+9,5))*2,75</t>
  </si>
  <si>
    <t>"odečet otvorů v obvodových stěnách"   (1*1,5*13)*-1</t>
  </si>
  <si>
    <t>"obvodové stěny pookapní "   (2*(28,45+9,5))*1,27</t>
  </si>
  <si>
    <t>"obvodové stěny  - štíty"   (9,5*0,45*2)+((2,28*9,5)/2)*2</t>
  </si>
  <si>
    <t>"odečet otvorů v obvodových stěnách"   (((3,14*(0,4*0,4))*2)+(3,14*(0,5*0,5)))*-1</t>
  </si>
  <si>
    <t>Mezisoučet - čistá plocha 4np</t>
  </si>
  <si>
    <t>"atiky - výška 0,5m"   0,5*14,4*4</t>
  </si>
  <si>
    <t>Mezisoučet - čistá plocha atik</t>
  </si>
  <si>
    <t>29</t>
  </si>
  <si>
    <t>311238935</t>
  </si>
  <si>
    <t>Založení zdiva z broušených cihel na zakládací maltu, tlouštky zdiva přes 200 do 250 mm</t>
  </si>
  <si>
    <t>73981974</t>
  </si>
  <si>
    <t>https://podminky.urs.cz/item/CS_URS_2024_02/311238935</t>
  </si>
  <si>
    <t>"vnitřní příčky"   (2,8+6+1,975+1,475)-0,9</t>
  </si>
  <si>
    <t>30</t>
  </si>
  <si>
    <t>311238937</t>
  </si>
  <si>
    <t>Založení zdiva z broušených cihel na zakládací maltu, tlouštky zdiva přes 250 do 300 mm</t>
  </si>
  <si>
    <t>1860038933</t>
  </si>
  <si>
    <t>https://podminky.urs.cz/item/CS_URS_2024_02/311238937</t>
  </si>
  <si>
    <t>"obvodové stěny"   6,5+1,2+19,41+2,12+1,34+9,5+5,925+6,2+9,5</t>
  </si>
  <si>
    <t>"vnitřní příčky"   2,15+1,725</t>
  </si>
  <si>
    <t>31</t>
  </si>
  <si>
    <t>317168052</t>
  </si>
  <si>
    <t>Překlady keramické vysoké osazené do maltového lože, šířky překladu 70 mm výšky 238 mm, délky 1250 mm</t>
  </si>
  <si>
    <t>-700998556</t>
  </si>
  <si>
    <t>https://podminky.urs.cz/item/CS_URS_2024_02/317168052</t>
  </si>
  <si>
    <t>"prvek PA03.02"   3+32+58</t>
  </si>
  <si>
    <t>32</t>
  </si>
  <si>
    <t>317168053</t>
  </si>
  <si>
    <t>Překlady keramické vysoké osazené do maltového lože, šířky překladu 70 mm výšky 238 mm, délky 1500 mm</t>
  </si>
  <si>
    <t>1171877648</t>
  </si>
  <si>
    <t>https://podminky.urs.cz/item/CS_URS_2024_02/317168053</t>
  </si>
  <si>
    <t>"prvek PA03.01"   4</t>
  </si>
  <si>
    <t>33</t>
  </si>
  <si>
    <t>317321411</t>
  </si>
  <si>
    <t>Překlady z betonu železového (bez výztuže) tř. C 25/30</t>
  </si>
  <si>
    <t>952244592</t>
  </si>
  <si>
    <t>https://podminky.urs.cz/item/CS_URS_2024_02/317321411</t>
  </si>
  <si>
    <t>"příloha č. b-00 - tvar pozednicového věnce"</t>
  </si>
  <si>
    <t>"prvek P01"   0,42</t>
  </si>
  <si>
    <t>"prvek P02"   0,29</t>
  </si>
  <si>
    <t>"prvek P03"   0,21</t>
  </si>
  <si>
    <t>34</t>
  </si>
  <si>
    <t>317351107</t>
  </si>
  <si>
    <t>Bednění klenbových pásů, říms nebo překladů překladů neproměnného nebo proměnného průřezu nebo při tvaru zalomeném půdorysně nebo nárysně včetně podpěrné konstrukce do výše 4 m zřízení</t>
  </si>
  <si>
    <t>-1272336236</t>
  </si>
  <si>
    <t>https://podminky.urs.cz/item/CS_URS_2024_02/317351107</t>
  </si>
  <si>
    <t>"prvek P01"   2*1,39</t>
  </si>
  <si>
    <t>"prvek P02"   2*0,97</t>
  </si>
  <si>
    <t>"prvek P03"   2*0,71</t>
  </si>
  <si>
    <t>35</t>
  </si>
  <si>
    <t>317351108</t>
  </si>
  <si>
    <t>Bednění klenbových pásů, říms nebo překladů překladů neproměnného nebo proměnného průřezu nebo při tvaru zalomeném půdorysně nebo nárysně včetně podpěrné konstrukce do výše 4 m odstranění</t>
  </si>
  <si>
    <t>-1039004745</t>
  </si>
  <si>
    <t>https://podminky.urs.cz/item/CS_URS_2024_02/317351108</t>
  </si>
  <si>
    <t>36</t>
  </si>
  <si>
    <t>341321410</t>
  </si>
  <si>
    <t>Stěny a příčky z betonu železového (bez výztuže) nosné tř. C 25/30</t>
  </si>
  <si>
    <t>2076352875</t>
  </si>
  <si>
    <t>https://podminky.urs.cz/item/CS_URS_2024_02/341321410</t>
  </si>
  <si>
    <t>"obvodová stěna 1np tl. 250mm"   0,25*3*16,085</t>
  </si>
  <si>
    <t>"příčková stěna 1np tl. 300mm"   0,3*3*0,5*2</t>
  </si>
  <si>
    <t>"odečet otvorů v obvodové stěny 1np (celá výška okna zasahující do 2np - ve 2np již neodečítat)"   ((1,7*3,75*4)+(1,9*2,55))*0,25*-1</t>
  </si>
  <si>
    <t>Mezisoučet - betonové stěny 1np</t>
  </si>
  <si>
    <t>"obvodová stěna 2np tl. 250mm"   0,25*2,75*16,085</t>
  </si>
  <si>
    <t>"příčková stěna 2np tl. 250mm"   0,25*2,75*(1,4+1,325)</t>
  </si>
  <si>
    <t>"odečet otvorů v obvodové stěny"   (2*1,35)*0,25*-1</t>
  </si>
  <si>
    <t>Mezisoučet - betonové stěny 2np</t>
  </si>
  <si>
    <t>"příčková stěna 3np tl. 250mm"   0,25*2,75*(3,05+3,4+3,05)</t>
  </si>
  <si>
    <t>Mezisoučet - betonové stěny 3np</t>
  </si>
  <si>
    <t>37</t>
  </si>
  <si>
    <t>341351111</t>
  </si>
  <si>
    <t>Bednění stěn a příček nosných rovné oboustranné za každou stranu zřízení</t>
  </si>
  <si>
    <t>-1321866759</t>
  </si>
  <si>
    <t>https://podminky.urs.cz/item/CS_URS_2024_02/341351111</t>
  </si>
  <si>
    <t>"obvodová stěna 1np tl. 250mm"   3*16,085*2</t>
  </si>
  <si>
    <t>"příčková stěna 1np tl. 300mm"   3*0,5*2*2</t>
  </si>
  <si>
    <t>"odečet otvorů v obvodové stěny 1np (celá výška okna zasahující do 2np - ve 2np již neodečítat)"   ((1,7*3,75*4)+(1,9*2,55))*2*-1</t>
  </si>
  <si>
    <t>"obvodová stěna 2np tl. 250mm"   2,75*16,085*2</t>
  </si>
  <si>
    <t>"příčková stěna 2np tl. 250mm"   2,75*(1,4+1,325)*2</t>
  </si>
  <si>
    <t>"odečet otvorů v obvodové stěny"   (2*1,35)*2*-1</t>
  </si>
  <si>
    <t>"příčková stěna 3np tl. 250mm"   2,75*(3,05+3,4+3,05)*2</t>
  </si>
  <si>
    <t>38</t>
  </si>
  <si>
    <t>341351112</t>
  </si>
  <si>
    <t>Bednění stěn a příček nosných rovné oboustranné za každou stranu odstranění</t>
  </si>
  <si>
    <t>-43485718</t>
  </si>
  <si>
    <t>https://podminky.urs.cz/item/CS_URS_2024_02/341351112</t>
  </si>
  <si>
    <t>39</t>
  </si>
  <si>
    <t>341351311</t>
  </si>
  <si>
    <t>Bednění stěn a příček nosných rovné jednostranné zřízení</t>
  </si>
  <si>
    <t>-511690295</t>
  </si>
  <si>
    <t>https://podminky.urs.cz/item/CS_URS_2024_02/341351311</t>
  </si>
  <si>
    <t>"příčková stěna 1np tl. 300mm"   3*0,3*2</t>
  </si>
  <si>
    <t>"ostění a nadpraží (celá výška okna - ve 2np již neodečítat)"   (((3,75+1,7+3,75)*4)+(2,55+1,9+2,55))*0,25</t>
  </si>
  <si>
    <t>"příčková stěna 2np tl. 250mm"   2,75*0,25*2</t>
  </si>
  <si>
    <t>"ostění a nadpraží"   (1,35+2+1,35)*0,25</t>
  </si>
  <si>
    <t>"příčková stěna 3np tl. 250mm"   2,75*0,25*2</t>
  </si>
  <si>
    <t>40</t>
  </si>
  <si>
    <t>341351312</t>
  </si>
  <si>
    <t>Bednění stěn a příček nosných rovné jednostranné odstranění</t>
  </si>
  <si>
    <t>-1141237861</t>
  </si>
  <si>
    <t>https://podminky.urs.cz/item/CS_URS_2024_02/341351312</t>
  </si>
  <si>
    <t>41</t>
  </si>
  <si>
    <t>341361821</t>
  </si>
  <si>
    <t>Výztuž stěn a příček nosných svislých nebo šikmých, rovných nebo oblých z betonářské oceli 10 505 (R) nebo BSt 500</t>
  </si>
  <si>
    <t>-282361502</t>
  </si>
  <si>
    <t>https://podminky.urs.cz/item/CS_URS_2024_02/341361821</t>
  </si>
  <si>
    <t>"příloha č. B-011 - výztuž vstupního portálu"   2032,53/1000</t>
  </si>
  <si>
    <t>"příloha č. B-013 - výztuž stěn 2np"   522,3/1000</t>
  </si>
  <si>
    <t>Vodorovné konstrukce</t>
  </si>
  <si>
    <t>42</t>
  </si>
  <si>
    <t>411321414</t>
  </si>
  <si>
    <t>Stropy z betonu železového (bez výztuže) stropů deskových, plochých střech, desek balkonových, desek hřibových stropů včetně hlavic hřibových sloupů tř. C 25/30</t>
  </si>
  <si>
    <t>2032592887</t>
  </si>
  <si>
    <t>https://podminky.urs.cz/item/CS_URS_2024_02/411321414</t>
  </si>
  <si>
    <t>"strop 1np - celková plocha odečtna z CAD"   257,56*0,25</t>
  </si>
  <si>
    <t>"strop 1np - odečet galerie - plocha odečtena z CAD"   123,88*0,25*-1</t>
  </si>
  <si>
    <t>"strop 1np - odečet schodiště v m.č. 108 - plocha odečtena z CAD"   10*0,25*-1</t>
  </si>
  <si>
    <t>Mezisoučet - objem stropu 1np</t>
  </si>
  <si>
    <t>"strop 2np - celková plocha odečtna z CAD"   287,34*0,25</t>
  </si>
  <si>
    <t>"strop 2np - odečet schodiště v m.č. 204 - plocha odečtena z CAD"   10*0,25*-1</t>
  </si>
  <si>
    <t>Mezisoučet - objem stropu 2np</t>
  </si>
  <si>
    <t>"strop 3np - celková plocha odečtna z CAD"   287,34*0,25</t>
  </si>
  <si>
    <t>"strop 3np - odečet schodiště na půdu - plocha odečtena z CAD"   8,85*0,25*-1</t>
  </si>
  <si>
    <t>Mezisoučet - objem stropu 3np</t>
  </si>
  <si>
    <t>"balkonová deska 1np"   0,25*1,42*17,1</t>
  </si>
  <si>
    <t>Mezisoučet - objem balkonové desky</t>
  </si>
  <si>
    <t>43</t>
  </si>
  <si>
    <t>411351011</t>
  </si>
  <si>
    <t>Bednění stropních konstrukcí - bez podpěrné konstrukce desek tloušťky stropní desky přes 5 do 25 cm zřízení</t>
  </si>
  <si>
    <t>1622030393</t>
  </si>
  <si>
    <t>https://podminky.urs.cz/item/CS_URS_2024_02/411351011</t>
  </si>
  <si>
    <t>"1np - místnosti se stropem m.č. 102 - 119"   11,45+6,01+10,22+3,62+1,64+3,88+(15,64-10)+6,97+4,07+1,73+3,67+1,93+6,97+1,93+4,04+4,07+1,56</t>
  </si>
  <si>
    <t>"2np - místnosti se stropem m.č. 201-204 + strop nad m.č. 101"   39,07+47,37+2,21+(16,11-10)+128,9</t>
  </si>
  <si>
    <t>"3np - místnosti se stropem m.č 301-314 bez schodiště na strop"   16,11+141,62+10,22+4,97+4,22+12,8+15,02+4,99+8,03+6,57+2,56+4,99+8,03+7,02-9,11</t>
  </si>
  <si>
    <t>"balkonová deska"   1,42*17,1</t>
  </si>
  <si>
    <t>Mezisoučet - plochy vodorovně</t>
  </si>
  <si>
    <t>"1np - vnější perimetr"   0,25*79,22</t>
  </si>
  <si>
    <t>"1np - perimetr schodiště m.č. 108"   0,25*12,76</t>
  </si>
  <si>
    <t>"1np - vnitřní ukončení stropu u galerie"   0,25*8*2</t>
  </si>
  <si>
    <t>"2np - vnější perimetr"   0,25*77,1</t>
  </si>
  <si>
    <t>"2np - perimetr schodiště m.č. 204"   0,25*12,76</t>
  </si>
  <si>
    <t>"3np - vnější perimetr"   0,25*77,1</t>
  </si>
  <si>
    <t>"3np - perimetr schodiště na půdu"   0,25*11,9</t>
  </si>
  <si>
    <t>"balkonová deska"   0,25*(1,42+17,1)</t>
  </si>
  <si>
    <t>Mezisoučet - plochy svisle</t>
  </si>
  <si>
    <t>44</t>
  </si>
  <si>
    <t>411351012</t>
  </si>
  <si>
    <t>Bednění stropních konstrukcí - bez podpěrné konstrukce desek tloušťky stropní desky přes 5 do 25 cm odstranění</t>
  </si>
  <si>
    <t>-18256635</t>
  </si>
  <si>
    <t>https://podminky.urs.cz/item/CS_URS_2024_02/411351012</t>
  </si>
  <si>
    <t>45</t>
  </si>
  <si>
    <t>411354313</t>
  </si>
  <si>
    <t>Podpěrná konstrukce stropů - desek, kleneb a skořepin výška podepření do 4 m tloušťka stropu přes 15 do 25 cm zřízení</t>
  </si>
  <si>
    <t>-2133643058</t>
  </si>
  <si>
    <t>https://podminky.urs.cz/item/CS_URS_2024_02/411354313</t>
  </si>
  <si>
    <t>46</t>
  </si>
  <si>
    <t>411354314</t>
  </si>
  <si>
    <t>Podpěrná konstrukce stropů - desek, kleneb a skořepin výška podepření do 4 m tloušťka stropu přes 15 do 25 cm odstranění</t>
  </si>
  <si>
    <t>-1982552537</t>
  </si>
  <si>
    <t>https://podminky.urs.cz/item/CS_URS_2024_02/411354314</t>
  </si>
  <si>
    <t>47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</si>
  <si>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</si>
  <si>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</si>
  <si>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-1674310524</t>
  </si>
  <si>
    <t>https://podminky.urs.cz/item/CS_URS_2024_02/411361821</t>
  </si>
  <si>
    <t>"příloha č. B-012 - výztuž stropu 1np"   4439,31/1000</t>
  </si>
  <si>
    <t>"příloha č. B-014 - výztuž stropu 2np"   7780,59/1000</t>
  </si>
  <si>
    <t>"příloha č. B-015 - výztuž stropu 3np"   13344,16/1000</t>
  </si>
  <si>
    <t>48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</si>
  <si>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</si>
  <si>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 drátů typu KARI</t>
  </si>
  <si>
    <t>1063778117</t>
  </si>
  <si>
    <t>https://podminky.urs.cz/item/CS_URS_2024_02/411362021</t>
  </si>
  <si>
    <t>"příloha č. B-012 - výztuž stropu 1np"   1873,25/1000</t>
  </si>
  <si>
    <t>"příloha č. B-014 - výztuž stropu 2np"   3450,72/1000</t>
  </si>
  <si>
    <t>"příloha č. B-015 - výztuž stropu 3np"   3450,72/1000</t>
  </si>
  <si>
    <t>49</t>
  </si>
  <si>
    <t>417321515</t>
  </si>
  <si>
    <t>Ztužující pásy a věnce z betonu železového (bez výztuže) tř. C 25/30</t>
  </si>
  <si>
    <t>1568351620</t>
  </si>
  <si>
    <t>https://podminky.urs.cz/item/CS_URS_2024_02/417321515</t>
  </si>
  <si>
    <t>"příloha č. b-007 - tvar pozednicového věnce"</t>
  </si>
  <si>
    <t>"prvek V01"   0,3*0,25*9,5*2</t>
  </si>
  <si>
    <t>"prvek V02"   0,3*0,25*1,8*4</t>
  </si>
  <si>
    <t>"prvek V03"   0,3*0,2*28,63*2</t>
  </si>
  <si>
    <t>50</t>
  </si>
  <si>
    <t>417351115</t>
  </si>
  <si>
    <t>Bednění bočnic ztužujících pásů a věnců včetně vzpěr zřízení</t>
  </si>
  <si>
    <t>-450672200</t>
  </si>
  <si>
    <t>https://podminky.urs.cz/item/CS_URS_2024_02/417351115</t>
  </si>
  <si>
    <t>"prvek V01"   0,25*(10,1+9,5)*2</t>
  </si>
  <si>
    <t>"prvek V02"   0,25*(1,8+1,5)*4</t>
  </si>
  <si>
    <t>"prvek V03"   0,2*2*14,404*4</t>
  </si>
  <si>
    <t>51</t>
  </si>
  <si>
    <t>417351116</t>
  </si>
  <si>
    <t>Bednění bočnic ztužujících pásů a věnců včetně vzpěr odstranění</t>
  </si>
  <si>
    <t>-355481352</t>
  </si>
  <si>
    <t>https://podminky.urs.cz/item/CS_URS_2024_02/417351116</t>
  </si>
  <si>
    <t>52</t>
  </si>
  <si>
    <t>417361821</t>
  </si>
  <si>
    <t>Výztuž ztužujících pásů a věnců z betonářské oceli 10 505 (R) nebo BSt 500</t>
  </si>
  <si>
    <t>-2109869296</t>
  </si>
  <si>
    <t>https://podminky.urs.cz/item/CS_URS_2024_02/417361821</t>
  </si>
  <si>
    <t>"příloha č. b-017 - výztuž pozednicového věnce"   811,18/1000</t>
  </si>
  <si>
    <t>53</t>
  </si>
  <si>
    <t>417362021</t>
  </si>
  <si>
    <t>Výztuž ztužujících pásů a věnců ze svařovaných sítí z drátů typu KARI</t>
  </si>
  <si>
    <t>1110139052</t>
  </si>
  <si>
    <t>https://podminky.urs.cz/item/CS_URS_2024_02/417362021</t>
  </si>
  <si>
    <t>"příloha č. b-017 - výztuž pozednicového věnce"   985,92/1000</t>
  </si>
  <si>
    <t>54</t>
  </si>
  <si>
    <t>430321515</t>
  </si>
  <si>
    <t>Schodišťové konstrukce a rampy z betonu železového (bez výztuže) stupně, schodnice, ramena, podesty s nosníky tř. C 20/25</t>
  </si>
  <si>
    <t>-89852001</t>
  </si>
  <si>
    <t>https://podminky.urs.cz/item/CS_URS_2024_02/430321515</t>
  </si>
  <si>
    <t>"výkaz betonu schodiště - viz příloha TVAR SCHODIŠTĚ"   2,39+2,34+1,91+2,04</t>
  </si>
  <si>
    <t>55</t>
  </si>
  <si>
    <t>430361821</t>
  </si>
  <si>
    <t>Výztuž schodišťových konstrukcí a ramp stupňů, schodnic, ramen, podest s nosníky z betonářské oceli 10 505 (R) nebo BSt 500</t>
  </si>
  <si>
    <t>-589214964</t>
  </si>
  <si>
    <t>https://podminky.urs.cz/item/CS_URS_2024_02/430361821</t>
  </si>
  <si>
    <t>"příloha č. b-016 - výztuž vnitřních schodišť"   1614,93/1000</t>
  </si>
  <si>
    <t>56</t>
  </si>
  <si>
    <t>431351121</t>
  </si>
  <si>
    <t>Bednění podest, podstupňových desek a ramp včetně podpěrné konstrukce výšky do 4 m půdorysně přímočarých zřízení</t>
  </si>
  <si>
    <t>76862854</t>
  </si>
  <si>
    <t>https://podminky.urs.cz/item/CS_URS_2024_02/431351121</t>
  </si>
  <si>
    <t>"schodiště ozn. SCH.03"   1,25*(2,305+0,7+2,436)</t>
  </si>
  <si>
    <t>57</t>
  </si>
  <si>
    <t>431351122</t>
  </si>
  <si>
    <t>Bednění podest, podstupňových desek a ramp včetně podpěrné konstrukce výšky do 4 m půdorysně přímočarých odstranění</t>
  </si>
  <si>
    <t>99599667</t>
  </si>
  <si>
    <t>https://podminky.urs.cz/item/CS_URS_2024_02/431351122</t>
  </si>
  <si>
    <t>58</t>
  </si>
  <si>
    <t>431351125</t>
  </si>
  <si>
    <t>Bednění podest, podstupňových desek a ramp včetně podpěrné konstrukce výšky do 4 m půdorysně křivočarých zřízení</t>
  </si>
  <si>
    <t>35259704</t>
  </si>
  <si>
    <t>https://podminky.urs.cz/item/CS_URS_2024_02/431351125</t>
  </si>
  <si>
    <t>"schodiště ozn. SCH.01"   1,35*(2,868*2)+(2,8*1,177)</t>
  </si>
  <si>
    <t>"schodiště ozn. SCH.02"   1,35*(2,868*2)+(2,8*1,177)</t>
  </si>
  <si>
    <t>"schodiště ozn. SCH.04"   1,35*(2,33*2)+(2,9*1,038)</t>
  </si>
  <si>
    <t>59</t>
  </si>
  <si>
    <t>431351126</t>
  </si>
  <si>
    <t>Bednění podest, podstupňových desek a ramp včetně podpěrné konstrukce výšky do 4 m půdorysně křivočarých odstranění</t>
  </si>
  <si>
    <t>269742977</t>
  </si>
  <si>
    <t>https://podminky.urs.cz/item/CS_URS_2024_02/431351126</t>
  </si>
  <si>
    <t>60</t>
  </si>
  <si>
    <t>434121446_RPOL</t>
  </si>
  <si>
    <t>Osazování schodišťových stupňů železobetonových do ocelové konstrukce venkovního schodiště</t>
  </si>
  <si>
    <t>208549180</t>
  </si>
  <si>
    <t>18*1,1</t>
  </si>
  <si>
    <t>61</t>
  </si>
  <si>
    <t>59373755_RPOL</t>
  </si>
  <si>
    <t>stupeň schodišťový nosný ŽB 135x35x14,5cm</t>
  </si>
  <si>
    <t>R-položka</t>
  </si>
  <si>
    <t>1839784379</t>
  </si>
  <si>
    <t>"venkovní schodiště - stupně"   18</t>
  </si>
  <si>
    <t>62</t>
  </si>
  <si>
    <t>434351141</t>
  </si>
  <si>
    <t>Bednění stupňů betonovaných na podstupňové desce nebo na terénu půdorysně přímočarých zřízení</t>
  </si>
  <si>
    <t>948682118</t>
  </si>
  <si>
    <t>https://podminky.urs.cz/item/CS_URS_2024_02/434351141</t>
  </si>
  <si>
    <t>"schodiště ozn. SCH.03"   (1,25*(0,216+0,361))+(1,25*0,176*(8+8))</t>
  </si>
  <si>
    <t>"schodiště ozn. SCH.03 - bočnice - odměřeno z CAD"   1,47*2</t>
  </si>
  <si>
    <t>63</t>
  </si>
  <si>
    <t>434351142</t>
  </si>
  <si>
    <t>Bednění stupňů betonovaných na podstupňové desce nebo na terénu půdorysně přímočarých odstranění</t>
  </si>
  <si>
    <t>-740562697</t>
  </si>
  <si>
    <t>https://podminky.urs.cz/item/CS_URS_2024_02/434351142</t>
  </si>
  <si>
    <t>434351145</t>
  </si>
  <si>
    <t>Bednění stupňů betonovaných na podstupňové desce nebo na terénu půdorysně křivočarých zřízení</t>
  </si>
  <si>
    <t>-99219458</t>
  </si>
  <si>
    <t>https://podminky.urs.cz/item/CS_URS_2024_02/434351145</t>
  </si>
  <si>
    <t>"schodiště ozn. SCH.01"   (1,35*(0,201+0,361))+(1,35*0,176*(7+8))</t>
  </si>
  <si>
    <t>"schodiště ozn. SCH.01 - bočnice - odměřeno z CAD"   0,61+0,57</t>
  </si>
  <si>
    <t>"schodiště ozn. SCH.02"   (1,35*0,105)+(1,35*0,176*(7+8))</t>
  </si>
  <si>
    <t>"schodiště ozn. SCH.02 - bočnice - odměřeno z CAD"   0,61+0,57</t>
  </si>
  <si>
    <t>65</t>
  </si>
  <si>
    <t>434351146</t>
  </si>
  <si>
    <t>Bednění stupňů betonovaných na podstupňové desce nebo na terénu půdorysně křivočarých odstranění</t>
  </si>
  <si>
    <t>4173689</t>
  </si>
  <si>
    <t>https://podminky.urs.cz/item/CS_URS_2024_02/434351146</t>
  </si>
  <si>
    <t>Úpravy povrchů, podlahy a osazování výplní</t>
  </si>
  <si>
    <t>66</t>
  </si>
  <si>
    <t>611131301</t>
  </si>
  <si>
    <t>Podkladní a spojovací vrstva vnitřních omítaných ploch cementový postřik nanášený strojně celoplošně stropů</t>
  </si>
  <si>
    <t>-1058395871</t>
  </si>
  <si>
    <t>https://podminky.urs.cz/item/CS_URS_2024_02/611131301</t>
  </si>
  <si>
    <t>"plocha stropů - 1np"   6,01+10,22+3,88+8,29</t>
  </si>
  <si>
    <t>"plocha stropů - 2np"   46,76+2,21+16,11</t>
  </si>
  <si>
    <t>"plocha stropů - 3np"   16,11+141,76+9,76+12,8+14,97</t>
  </si>
  <si>
    <t>67</t>
  </si>
  <si>
    <t>611131305</t>
  </si>
  <si>
    <t>Podkladní a spojovací vrstva vnitřních omítaných ploch cementový postřik nanášený strojně celoplošně schodišťových konstrukcí</t>
  </si>
  <si>
    <t>301763620</t>
  </si>
  <si>
    <t>https://podminky.urs.cz/item/CS_URS_2024_02/611131305</t>
  </si>
  <si>
    <t>"schodišťový prostor 1np"   3,04*(2*(2,8+5,755))-((1,2*2,2)+(0,9*2,15))</t>
  </si>
  <si>
    <t>"schodišťový prostor 2np"   2,75*(2*(2,8+5,755))-(0,9*2,15)</t>
  </si>
  <si>
    <t>"schodišťový prostor 3np"   2,75*(2*(2,8+5,755))-(0,9*2,15)</t>
  </si>
  <si>
    <t>"schodišťový prostor 3np"   2,75*(3,6+2,91+3,6)</t>
  </si>
  <si>
    <t>68</t>
  </si>
  <si>
    <t>611311131</t>
  </si>
  <si>
    <t>Vápenný štuk vnitřních ploch tloušťky do 3 mm vodorovných konstrukcí stropů rovných</t>
  </si>
  <si>
    <t>-2013722225</t>
  </si>
  <si>
    <t>https://podminky.urs.cz/item/CS_URS_2024_02/611311131</t>
  </si>
  <si>
    <t>69</t>
  </si>
  <si>
    <t>611311135</t>
  </si>
  <si>
    <t>Vápenný štuk vnitřních ploch tloušťky do 3 mm schodišťových konstrukcí stropů, stěn, ramen nebo nosníků</t>
  </si>
  <si>
    <t>-801855658</t>
  </si>
  <si>
    <t>https://podminky.urs.cz/item/CS_URS_2024_02/611311135</t>
  </si>
  <si>
    <t>70</t>
  </si>
  <si>
    <t>611321321</t>
  </si>
  <si>
    <t>Omítka vápenocementová vnitřních ploch nanášená strojně jednovrstvá, tloušťky do 10 mm hladká vodorovných konstrukcí stropů rovných</t>
  </si>
  <si>
    <t>486022208</t>
  </si>
  <si>
    <t>https://podminky.urs.cz/item/CS_URS_2024_02/611321321</t>
  </si>
  <si>
    <t>71</t>
  </si>
  <si>
    <t>611321325</t>
  </si>
  <si>
    <t>Omítka vápenocementová vnitřních ploch nanášená strojně jednovrstvá, tloušťky do 10 mm hladká schodišťových konstrukcí stropů, stěn, ramen nebo nosníků</t>
  </si>
  <si>
    <t>-1294162319</t>
  </si>
  <si>
    <t>https://podminky.urs.cz/item/CS_URS_2024_02/611321325</t>
  </si>
  <si>
    <t>72</t>
  </si>
  <si>
    <t>612131111</t>
  </si>
  <si>
    <t>Podkladní a spojovací vrstva vnitřních omítaných ploch polymercementový spojovací můstek nanášený ručně stěn</t>
  </si>
  <si>
    <t>-1640479996</t>
  </si>
  <si>
    <t>https://podminky.urs.cz/item/CS_URS_2024_02/612131111</t>
  </si>
  <si>
    <t>"dtto p.č. 763 11 1323 - oboustranně"   2*12,867</t>
  </si>
  <si>
    <t>"dtto p.č. 763 11 1417 - oboustranně"   2*21,321</t>
  </si>
  <si>
    <t>"dtto p.č. 763 11 1433 - oboustranně"   2*215,469</t>
  </si>
  <si>
    <t>"dtto p.č. 763 11 3321 - oboustranně"   2*6,944</t>
  </si>
  <si>
    <t>73</t>
  </si>
  <si>
    <t>612131301</t>
  </si>
  <si>
    <t>Podkladní a spojovací vrstva vnitřních omítaných ploch cementový postřik nanášený strojně celoplošně stěn</t>
  </si>
  <si>
    <t>2061052062</t>
  </si>
  <si>
    <t>https://podminky.urs.cz/item/CS_URS_2024_02/612131301</t>
  </si>
  <si>
    <t>"p.č. 311 23 5141"   130*2</t>
  </si>
  <si>
    <t>"p.č. 311 23 5161 - obvody"   684,449-11,625-28</t>
  </si>
  <si>
    <t>"p.č. 311 23 5161 - příčky"   11,625*2</t>
  </si>
  <si>
    <t>"odečet schodišťového prostoru"   165,478*-1</t>
  </si>
  <si>
    <t>74</t>
  </si>
  <si>
    <t>612142001</t>
  </si>
  <si>
    <t>Pletivo vnitřních ploch v ploše nebo pruzích, na plném podkladu sklovláknité vtlačené do tmelu včetně tmelu stěn</t>
  </si>
  <si>
    <t>232071030</t>
  </si>
  <si>
    <t>https://podminky.urs.cz/item/CS_URS_2024_02/612142001</t>
  </si>
  <si>
    <t>75</t>
  </si>
  <si>
    <t>612311131</t>
  </si>
  <si>
    <t>Vápenný štuk vnitřních ploch tloušťky do 3 mm svislých konstrukcí stěn</t>
  </si>
  <si>
    <t>89227666</t>
  </si>
  <si>
    <t>https://podminky.urs.cz/item/CS_URS_2024_02/612311131</t>
  </si>
  <si>
    <t>Mezisoučet - zděné a betonové svislé plochy</t>
  </si>
  <si>
    <t>Mezisoučet - SDK příčky</t>
  </si>
  <si>
    <t>"odečet plochy keramických obkladů"   284,181*-1</t>
  </si>
  <si>
    <t>Mezisoučet - ker. obklady</t>
  </si>
  <si>
    <t>76</t>
  </si>
  <si>
    <t>612321321</t>
  </si>
  <si>
    <t>Omítka vápenocementová vnitřních ploch nanášená strojně jednovrstvá, tloušťky do 10 mm hladká svislých konstrukcí stěn</t>
  </si>
  <si>
    <t>629999941</t>
  </si>
  <si>
    <t>https://podminky.urs.cz/item/CS_URS_2024_02/612321321</t>
  </si>
  <si>
    <t>77</t>
  </si>
  <si>
    <t>612325302</t>
  </si>
  <si>
    <t>Vápenocementová omítka ostění nebo nadpraží štuková dvouvrstvá</t>
  </si>
  <si>
    <t>311371050</t>
  </si>
  <si>
    <t>https://podminky.urs.cz/item/CS_URS_2024_02/612325302</t>
  </si>
  <si>
    <t>"okna 1np"   0,2*(((2,55+0,9+2,55)*4)+(2,6+2+2,6)+((3,75+1,7+3,75)*4)+(2,6+2+2,6))</t>
  </si>
  <si>
    <t>"stěny ukončené ve volném prostoru - 1np"   (0,3*2,6*2)+(0,24*2,6*2)</t>
  </si>
  <si>
    <t>"okna 2np"   0,2*((2,2+1+2,2)+(2,2+1+2,2)+(1,5+1+1,5)+(1,5+1+1,5)+(1,35+2+1,35)+(1,5+1+1,5))</t>
  </si>
  <si>
    <t>"okna 3np"   0,2*((1,25+1+1,25)+(1,25+1+1,25)+(9*(1,5+1+1,5))+(1,5+1+1,5)+(1,5+1+1,5))</t>
  </si>
  <si>
    <t>78</t>
  </si>
  <si>
    <t>621131121</t>
  </si>
  <si>
    <t>Podkladní a spojovací vrstva vnějších omítaných ploch penetrace nanášená ručně podhledů</t>
  </si>
  <si>
    <t>1636491858</t>
  </si>
  <si>
    <t>https://podminky.urs.cz/item/CS_URS_2024_02/621131121</t>
  </si>
  <si>
    <t>"detail 01 - markíza (před síťovinou, po síťovině)"   2,65*1,27*2</t>
  </si>
  <si>
    <t>"detail 02 - balkon (před síťovinou, po síťovině)"   1,265*17*2</t>
  </si>
  <si>
    <t>79</t>
  </si>
  <si>
    <t>621142001</t>
  </si>
  <si>
    <t>Pletivo vnějších ploch v ploše nebo pruzích, na plném podkladu sklovláknité vtlačené do tmelu podhledů</t>
  </si>
  <si>
    <t>1889569344</t>
  </si>
  <si>
    <t>https://podminky.urs.cz/item/CS_URS_2024_02/621142001</t>
  </si>
  <si>
    <t>"detail 01 - markíza"   2,65*1,27</t>
  </si>
  <si>
    <t>"detail 02 - balkon"   1,265*17</t>
  </si>
  <si>
    <t>80</t>
  </si>
  <si>
    <t>621211041</t>
  </si>
  <si>
    <t>Montáž kontaktního zateplení lepením a mechanickým kotvením z polystyrenových desek (dodávka ve specifikaci) na vnější podhledy, na podklad betonový nebo z lehčeného betonu nebo keramický, tloušťky desek přes 160 do 200 mm</t>
  </si>
  <si>
    <t>787452430</t>
  </si>
  <si>
    <t>https://podminky.urs.cz/item/CS_URS_2024_02/621211041</t>
  </si>
  <si>
    <t>"detail 05 - odměřeno z CAD "   33,5</t>
  </si>
  <si>
    <t>81</t>
  </si>
  <si>
    <t>28375986</t>
  </si>
  <si>
    <t>deska EPS 100 fasádní λ=0,037 tl 180mm</t>
  </si>
  <si>
    <t>-495341171</t>
  </si>
  <si>
    <t>33,5*1,05 'Přepočtené koeficientem množství</t>
  </si>
  <si>
    <t>82</t>
  </si>
  <si>
    <t>621251101</t>
  </si>
  <si>
    <t>Montáž kontaktního zateplení lepením a mechanickým kotvením Příplatek k cenám za zápustnou montáž kotev s použitím tepelněizolačních zátek na vnější podhledy z polystyrenu</t>
  </si>
  <si>
    <t>-679309809</t>
  </si>
  <si>
    <t>https://podminky.urs.cz/item/CS_URS_2024_02/621251101</t>
  </si>
  <si>
    <t>"dtto p.č. 621 21 1041 - montáž KZS podhledů"   33,5</t>
  </si>
  <si>
    <t>83</t>
  </si>
  <si>
    <t>621311131</t>
  </si>
  <si>
    <t>Vápenný štuk vnějších ploch tloušťky do 3 mm podhledů</t>
  </si>
  <si>
    <t>591746049</t>
  </si>
  <si>
    <t>https://podminky.urs.cz/item/CS_URS_2024_02/621311131</t>
  </si>
  <si>
    <t>84</t>
  </si>
  <si>
    <t>622_ETICS</t>
  </si>
  <si>
    <t>Systémové lišty KZS včetně zakládacího profilu</t>
  </si>
  <si>
    <t>1395179670</t>
  </si>
  <si>
    <t>85</t>
  </si>
  <si>
    <t>622125_sokl</t>
  </si>
  <si>
    <t>Soklová omítka dle detailního popisu uvedeného v TZ odst. 6.10.2 - Vnější povrchové úpravy - sokl</t>
  </si>
  <si>
    <t>-522399655</t>
  </si>
  <si>
    <t>"nový sokl"   0,5*(2*(28,91+10,46))</t>
  </si>
  <si>
    <t>"nový sokl - odečet plochy viz detail 07"   0,5*(1,2+2+2)*-1</t>
  </si>
  <si>
    <t>"nový sokl - odečet plochy viz detail 08"   0,5*(4*0,9)*-1</t>
  </si>
  <si>
    <t>"imitace sloupoví - sever"   (0,5*10,01*2)+(0,43*27,91*2)+(0,5*5,32*8)+(0,5*4,27*8)+(0,5*14,64*2)</t>
  </si>
  <si>
    <t>"imitace sloupoví - východ"   (0,538*10,91*2)+(0,43*9,5*2)+(0,5*5,32)+(0,5*4,27)</t>
  </si>
  <si>
    <t>"imitace sloupoví - jih"   (0,5*10,01*2)+(0,43*27,91*2)+(0,5*5,32*8)+(0,5*4,27*8)+(0,5*14,64*2)</t>
  </si>
  <si>
    <t>"imitace sloupoví - západ"   (0,538*10,91*2)+(0,43*9,5*2)+(0,5*5,32)+(0,5*4,27)</t>
  </si>
  <si>
    <t>"imitace sloupoví - špalety (7% z celkové plochy)"   (87,013+24,704+87,13+24,704)*(7/100)</t>
  </si>
  <si>
    <t>86</t>
  </si>
  <si>
    <t>622131121</t>
  </si>
  <si>
    <t>Podkladní a spojovací vrstva vnějších omítaných ploch penetrace nanášená ručně stěn</t>
  </si>
  <si>
    <t>-772922405</t>
  </si>
  <si>
    <t>https://podminky.urs.cz/item/CS_URS_2024_02/622131121</t>
  </si>
  <si>
    <t>"detail 01 - markíza (před síťovinou, po síťovině)"   (0,12*2,65)+(((0,16+0,12)/2)*1,27*2)*2</t>
  </si>
  <si>
    <t>"detail 02 - balkon (před síťovinou, po síťovině)"   0,35*(1,265+17)*2</t>
  </si>
  <si>
    <t>87</t>
  </si>
  <si>
    <t>622142001</t>
  </si>
  <si>
    <t>Pletivo vnějších ploch v ploše nebo pruzích, na plném podkladu sklovláknité vtlačené do tmelu stěn</t>
  </si>
  <si>
    <t>-1096099621</t>
  </si>
  <si>
    <t>https://podminky.urs.cz/item/CS_URS_2024_02/622142001</t>
  </si>
  <si>
    <t>"detail 01 - markíza"   (0,12*2,65)+(((0,16+0,12)/2)*1,27*2)</t>
  </si>
  <si>
    <t>"detail 02 - balkon"   0,35*(1,265+17)</t>
  </si>
  <si>
    <t>88</t>
  </si>
  <si>
    <t>622211041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</si>
  <si>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160 do 200 mm</t>
  </si>
  <si>
    <t>1255714764</t>
  </si>
  <si>
    <t>https://podminky.urs.cz/item/CS_URS_2024_02/622211041</t>
  </si>
  <si>
    <t>"SN05.xx - sever"   348,67-(1,84*4)-4,5-2,2-(1,3*2)</t>
  </si>
  <si>
    <t>"SN05.xx - východ"   109,91-(1,3*2)</t>
  </si>
  <si>
    <t>"SN05.xx - jih"   348,67-(5,95*4)-2,44-4,5-(1,3*9)-(0,502*2)-0,785</t>
  </si>
  <si>
    <t>"SN05.xx - západ"   109,91-2,28-1,88-(1,3*3)</t>
  </si>
  <si>
    <t>"SN05.xx - stěna v zákrytu venkovního schodiště viz řez AA"   1,05*(2,5+2,57)</t>
  </si>
  <si>
    <t>89</t>
  </si>
  <si>
    <t>-1272753842</t>
  </si>
  <si>
    <t>850,935*1,05 'Přepočtené koeficientem množství</t>
  </si>
  <si>
    <t>90</t>
  </si>
  <si>
    <t>622213011</t>
  </si>
  <si>
    <t>Montáž kontaktního zateplení lepením na vnější stěny, na podklad betonový nebo z tvárnic keramických nebo vápenopískových, z desek polystyrenových (dodávka ve specifikaci), tloušťky desek přes 40 do 80 mm</t>
  </si>
  <si>
    <t>-456053900</t>
  </si>
  <si>
    <t>https://podminky.urs.cz/item/CS_URS_2024_02/622213011</t>
  </si>
  <si>
    <t>Mezisoučet</t>
  </si>
  <si>
    <t>"detail 05 - doplnění izolace betonového čela konzole"   0,25*20,6</t>
  </si>
  <si>
    <t>91</t>
  </si>
  <si>
    <t>28375945</t>
  </si>
  <si>
    <t>deska EPS 100 fasádní λ=0,037 tl 50mm</t>
  </si>
  <si>
    <t>1660393814</t>
  </si>
  <si>
    <t>228,584*1,05 'Přepočtené koeficientem množství</t>
  </si>
  <si>
    <t>92</t>
  </si>
  <si>
    <t>622251101</t>
  </si>
  <si>
    <t>Montáž kontaktního zateplení lepením a mechanickým kotvením Příplatek k cenám za zápustnou montáž kotev s použitím tepelněizolačních zátek na vnější stěny z polystyrenu</t>
  </si>
  <si>
    <t>1188268047</t>
  </si>
  <si>
    <t>https://podminky.urs.cz/item/CS_URS_2024_02/622251101</t>
  </si>
  <si>
    <t>"dtto p.č. 622 21 1041 - montáž KZS stěn"   850,935</t>
  </si>
  <si>
    <t>93</t>
  </si>
  <si>
    <t>622311131</t>
  </si>
  <si>
    <t>Vápenný štuk vnějších ploch tloušťky do 3 mm stěn</t>
  </si>
  <si>
    <t>1206803677</t>
  </si>
  <si>
    <t>https://podminky.urs.cz/item/CS_URS_2024_02/622311131</t>
  </si>
  <si>
    <t>94</t>
  </si>
  <si>
    <t>629991011</t>
  </si>
  <si>
    <t>Zakrytí vnějších ploch před znečištěním včetně pozdějšího odkrytí výplní otvorů a svislých ploch fólií přilepenou lepící páskou</t>
  </si>
  <si>
    <t>-884083933</t>
  </si>
  <si>
    <t>https://podminky.urs.cz/item/CS_URS_2024_02/629991011</t>
  </si>
  <si>
    <t>"dtto výkaz oken v kapitole 767"   1,005+0,785+9,18+25,5+22,25+2,7</t>
  </si>
  <si>
    <t>"dtto výkaz dveří v kapitole 767"   5,46+8,82</t>
  </si>
  <si>
    <t>95</t>
  </si>
  <si>
    <t>631311115</t>
  </si>
  <si>
    <t>Mazanina z betonu prostého bez zvýšených nároků na prostředí tl. přes 50 do 80 mm tř. C 20/25</t>
  </si>
  <si>
    <t>870469880</t>
  </si>
  <si>
    <t>https://podminky.urs.cz/item/CS_URS_2024_02/631311115</t>
  </si>
  <si>
    <t>"PD02.01 - m.č. 101"   128,9*0,055</t>
  </si>
  <si>
    <t>"PD02.01 - m.č. 102"   11,45*0,055</t>
  </si>
  <si>
    <t>"PD02.01 - m.č. 110-118"   (6,97+4,27+1,73+3,67+1,93+6,97+1,93+4,04+4,18)*0,055</t>
  </si>
  <si>
    <t>Mezisoučet - celkový objem skladby PD02.01</t>
  </si>
  <si>
    <t>"PD02.02 - m.č. 103-108"   (6,01+10,22+3,62+1,64+3,88+8,29)*0,065</t>
  </si>
  <si>
    <t>"PD02.02 - m.č. 119"   1,56*0,065</t>
  </si>
  <si>
    <t>Mezisoučet - celková objem skladby PD02.02</t>
  </si>
  <si>
    <t>"PD02.03 - m.č. 201"   38,61*0,055</t>
  </si>
  <si>
    <t>Mezisoučet - celková objem skladby PD02.03</t>
  </si>
  <si>
    <t>"PD02.03 - m.č. 202-204"   (46,76+2,21+13,11)*0,06</t>
  </si>
  <si>
    <t>"PD02.03 - komplet 3np"   (16,11+141,76+9,76+4,97+4,22+12,8+14,97+4,99+8,03+6,58+2,56+4,99+8,03+7,02)*0,06</t>
  </si>
  <si>
    <t>Mezisoučet - celková plocha skladby PD02.04</t>
  </si>
  <si>
    <t>"podlaha balkónu"   1,265*17*0,055</t>
  </si>
  <si>
    <t>Mezisoučet - balkón</t>
  </si>
  <si>
    <t>96</t>
  </si>
  <si>
    <t>631311125</t>
  </si>
  <si>
    <t>Mazanina z betonu prostého bez zvýšených nároků na prostředí tl. přes 80 do 120 mm tř. C 20/25</t>
  </si>
  <si>
    <t>-1133895167</t>
  </si>
  <si>
    <t>https://podminky.urs.cz/item/CS_URS_2024_02/631311125</t>
  </si>
  <si>
    <t>"PD02.05 - m.č. 401"   12,47*0,1</t>
  </si>
  <si>
    <t>"PD02.05 - m.č. 402"   249,1*0,1</t>
  </si>
  <si>
    <t>Mezisoučet - celková plocha skladby PD02.05</t>
  </si>
  <si>
    <t>97</t>
  </si>
  <si>
    <t>631319011</t>
  </si>
  <si>
    <t>Příplatek k cenám mazanin za úpravu povrchu mazaniny přehlazením, mazanina tl. přes 50 do 80 mm</t>
  </si>
  <si>
    <t>-1651223006</t>
  </si>
  <si>
    <t>https://podminky.urs.cz/item/CS_URS_2024_02/631319011</t>
  </si>
  <si>
    <t>"dtto p.č. 631 31 1115 - mazanina z betonu C20/25 tl. přes 50 do 80mm"   33,81</t>
  </si>
  <si>
    <t>98</t>
  </si>
  <si>
    <t>631319012</t>
  </si>
  <si>
    <t>Příplatek k cenám mazanin za úpravu povrchu mazaniny přehlazením, mazanina tl. přes 80 do 120 mm</t>
  </si>
  <si>
    <t>2006996495</t>
  </si>
  <si>
    <t>https://podminky.urs.cz/item/CS_URS_2024_02/631319012</t>
  </si>
  <si>
    <t>"dtto p.č. 631 31 1125 - mazanina z betonu C20/25 tl. přes 80 do 120mm"   26,157</t>
  </si>
  <si>
    <t>99</t>
  </si>
  <si>
    <t>631351101</t>
  </si>
  <si>
    <t>Bednění v podlahách rýh a hran zřízení</t>
  </si>
  <si>
    <t>-636474538</t>
  </si>
  <si>
    <t>https://podminky.urs.cz/item/CS_URS_2024_02/631351101</t>
  </si>
  <si>
    <t>"balkónová hrana m.č. 201"   (8-1,4)*0,095</t>
  </si>
  <si>
    <t>"podlaha balkónu"   (1,265+17)*0,095</t>
  </si>
  <si>
    <t>100</t>
  </si>
  <si>
    <t>631351102</t>
  </si>
  <si>
    <t>Bednění v podlahách rýh a hran odstranění</t>
  </si>
  <si>
    <t>-1831715157</t>
  </si>
  <si>
    <t>https://podminky.urs.cz/item/CS_URS_2024_02/631351102</t>
  </si>
  <si>
    <t>101</t>
  </si>
  <si>
    <t>632481213</t>
  </si>
  <si>
    <t>Separační vrstva k oddělení podlahových vrstev z polyetylénové fólie</t>
  </si>
  <si>
    <t>-259435624</t>
  </si>
  <si>
    <t>https://podminky.urs.cz/item/CS_URS_2024_02/632481213</t>
  </si>
  <si>
    <t>"PD02.01 - m.č. 101"   128,9</t>
  </si>
  <si>
    <t>"PD02.01 - m.č. 102"   11,45</t>
  </si>
  <si>
    <t>"PD02.01 - m.č. 110-118"   6,97+4,27+1,73+3,67+1,93+6,97+1,93+4,04+4,18</t>
  </si>
  <si>
    <t>Mezisoučet - celková plocha skladby PD02.01</t>
  </si>
  <si>
    <t>"PD02.02 - m.č. 103-108"   6,01+10,22+3,62+1,64+3,88+8,29</t>
  </si>
  <si>
    <t>"PD02.02 - m.č. 119"   1,56</t>
  </si>
  <si>
    <t>Mezisoučet - celková plocha skladby PD02.02</t>
  </si>
  <si>
    <t>"PD02.03 - m.č. 201"   38,61</t>
  </si>
  <si>
    <t>Mezisoučet - celková plocha skladby PD02.03</t>
  </si>
  <si>
    <t>"PD02.03 - m.č. 202-204"   46,76+2,21+13,11</t>
  </si>
  <si>
    <t>"PD02.03 - komplet 3np"   16,11+141,76+9,76+4,97+4,22+12,8+14,97+4,99+8,03+6,58+2,56+4,99+8,03+7,02</t>
  </si>
  <si>
    <t>"PD02.05 - m.č. 401"   12,47</t>
  </si>
  <si>
    <t>"PD02.05 - m.č. 402"   249,1</t>
  </si>
  <si>
    <t>"podlaha balkónu"   1,265*17</t>
  </si>
  <si>
    <t>102</t>
  </si>
  <si>
    <t>634112113</t>
  </si>
  <si>
    <t>Obvodová dilatace mezi stěnou a mazaninou nebo potěrem podlahovým páskem z pěnového PE tl. do 10 mm, výšky 80 mm</t>
  </si>
  <si>
    <t>-36947010</t>
  </si>
  <si>
    <t>https://podminky.urs.cz/item/CS_URS_2024_02/634112113</t>
  </si>
  <si>
    <t>"PD02.01 - m.č. 101"   (2*15,49)+(4*1,975)</t>
  </si>
  <si>
    <t>"PD02.01 - m.č. 102"   3,15+3,625+3,15</t>
  </si>
  <si>
    <t xml:space="preserve">"PD02.01 - m.č. 110-118"   </t>
  </si>
  <si>
    <t>2*(3,575+1,95)</t>
  </si>
  <si>
    <t>2*(2,4+1,85)</t>
  </si>
  <si>
    <t>2*(1,05+1,85)</t>
  </si>
  <si>
    <t>2*(2,225+1,85)</t>
  </si>
  <si>
    <t>2*(1,1+1,95)</t>
  </si>
  <si>
    <t>2*(3,757+1,95)</t>
  </si>
  <si>
    <t>2*(2,375+1,85)</t>
  </si>
  <si>
    <t>2*(2,35+1,85)</t>
  </si>
  <si>
    <t>Mezisoučet - PD02.01</t>
  </si>
  <si>
    <t xml:space="preserve">"PD02.02 - m.č. 103-108"   </t>
  </si>
  <si>
    <t>2*(2,86+2,1)</t>
  </si>
  <si>
    <t>2*(2,915+3,505)</t>
  </si>
  <si>
    <t>2*(1,625+2,225)</t>
  </si>
  <si>
    <t>2*(1,625+1,15)</t>
  </si>
  <si>
    <t>2*(1,11+3,5)</t>
  </si>
  <si>
    <t>2*(2,8+5,755)</t>
  </si>
  <si>
    <t>"PD02.02 - m.č. 119"   2*(0,94+1,85)</t>
  </si>
  <si>
    <t>Mezisoučet - PD02.02</t>
  </si>
  <si>
    <t>"PD02.03 - m.č. 201"   1,5+3,01+9,5+3,04+3,505+6,05+1,4</t>
  </si>
  <si>
    <t>Mezisoučet - PD02.03</t>
  </si>
  <si>
    <t xml:space="preserve">"PD02.04 - m.č. 202-204"   </t>
  </si>
  <si>
    <t>1,5+3,01+5,995+3,04+3,505+6,05+1,4</t>
  </si>
  <si>
    <t>2*(5,92+8)</t>
  </si>
  <si>
    <t>2,175+2,8+2,175</t>
  </si>
  <si>
    <t>"PD02.04 - komplet 3np"</t>
  </si>
  <si>
    <t>2*(24,81+9,5)</t>
  </si>
  <si>
    <t>2*(2,915+1,495)</t>
  </si>
  <si>
    <t>2*(1,425+3,485)</t>
  </si>
  <si>
    <t>2*(1,35+3,485)</t>
  </si>
  <si>
    <t>2*(2,91+4,4)</t>
  </si>
  <si>
    <t>2*(3,025+4,95)</t>
  </si>
  <si>
    <t>2*(2,25+2,375)</t>
  </si>
  <si>
    <t>2*((2,9+2,975)+(1,65+0,95))</t>
  </si>
  <si>
    <t>2*(2,9+2,525+0,9)</t>
  </si>
  <si>
    <t>2*(1,175+2,375)</t>
  </si>
  <si>
    <t>2*((1,725+1)+(1,725+1,85)+(1,05+2,975))</t>
  </si>
  <si>
    <t>2*(2,825+2,525+0,9)</t>
  </si>
  <si>
    <t>"podlaha balkónu"   1,265+17</t>
  </si>
  <si>
    <t>103</t>
  </si>
  <si>
    <t>634911112</t>
  </si>
  <si>
    <t>Řezání dilatačních nebo smršťovacích spár v čerstvé betonové mazanině nebo potěru šířky do 5 mm, hloubky přes 10 do 20 mm</t>
  </si>
  <si>
    <t>544199959</t>
  </si>
  <si>
    <t>https://podminky.urs.cz/item/CS_URS_2024_02/634911112</t>
  </si>
  <si>
    <t>"předpoklad - dilatační řezy musí korespondovat s dilatacemi kamenné dlažby"   100</t>
  </si>
  <si>
    <t>"předpoklad - dilatační zbylých ploch"   200</t>
  </si>
  <si>
    <t>104</t>
  </si>
  <si>
    <t>637121115</t>
  </si>
  <si>
    <t>Okapový chodník z kameniva s udusáním a urovnáním povrchu z kačírku tl. 300 mm</t>
  </si>
  <si>
    <t>1580939650</t>
  </si>
  <si>
    <t>https://podminky.urs.cz/item/CS_URS_2024_02/637121115</t>
  </si>
  <si>
    <t>"okapový chodník do skrytého obrubníku - severní strana"   0,5*0,16</t>
  </si>
  <si>
    <t>"okapový chodník do skrytého obrubníku - jižní strana"   0,5*11,405</t>
  </si>
  <si>
    <t>"okapový chodník do skrytého obrubníku - východní strana"   0,5*11,576</t>
  </si>
  <si>
    <t>105</t>
  </si>
  <si>
    <t>642945111</t>
  </si>
  <si>
    <t>Osazování ocelových zárubní protipožárních nebo protiplynových dveří do vynechaného otvoru, s obetonováním, dveří jednokřídlových do 2,5 m2</t>
  </si>
  <si>
    <t>-970092075</t>
  </si>
  <si>
    <t>https://podminky.urs.cz/item/CS_URS_2024_02/642945111</t>
  </si>
  <si>
    <t>"DD01.09 - do SDK"   1</t>
  </si>
  <si>
    <t>"DD01.09"   3</t>
  </si>
  <si>
    <t>"DD01.10"   1</t>
  </si>
  <si>
    <t>106</t>
  </si>
  <si>
    <t>55331557</t>
  </si>
  <si>
    <t>zárubeň jednokřídlá ocelová pro zdění s protipožární úpravou tl stěny 75-100mm rozměru 800/1970, 2100mm</t>
  </si>
  <si>
    <t>1578556980</t>
  </si>
  <si>
    <t>107</t>
  </si>
  <si>
    <t>55331572</t>
  </si>
  <si>
    <t>zárubeň jednokřídlá ocelová pro zdění s protipožární úpravou tl stěny 210-250mm rozměru 800/1970, 2100mm</t>
  </si>
  <si>
    <t>1789898055</t>
  </si>
  <si>
    <t>108</t>
  </si>
  <si>
    <t>55331573</t>
  </si>
  <si>
    <t>zárubeň jednokřídlá ocelová pro zdění s protipožární úpravou tl stěny 210-250mm rozměru 900/1970, 2100mm</t>
  </si>
  <si>
    <t>-466717405</t>
  </si>
  <si>
    <t>Ostatní konstrukce a práce, bourání</t>
  </si>
  <si>
    <t>109</t>
  </si>
  <si>
    <t>916371214</t>
  </si>
  <si>
    <t>Osazení skrytého flexibilního zahradního obrubníku plastového zarytím včetně začištění</t>
  </si>
  <si>
    <t>-1968257593</t>
  </si>
  <si>
    <t>https://podminky.urs.cz/item/CS_URS_2024_02/916371214</t>
  </si>
  <si>
    <t>"okapový chodník do skrytého obrubníku - severní strana"   0,66</t>
  </si>
  <si>
    <t>"okapový chodník do skrytého obrubníku - jižní strana"   11,405</t>
  </si>
  <si>
    <t>"okapový chodník do skrytého obrubníku - východní strana"   11,96</t>
  </si>
  <si>
    <t>110</t>
  </si>
  <si>
    <t>27245175</t>
  </si>
  <si>
    <t>obrubník zahradní z recyklovaného materiálu 12mx125mmx4mm</t>
  </si>
  <si>
    <t>1506712223</t>
  </si>
  <si>
    <t>111</t>
  </si>
  <si>
    <t>941221112</t>
  </si>
  <si>
    <t>Lešení řadové rámové těžké pracovní s podlahami s provozním zatížením tř. 4 do 300 kg/m2 šířky tř. SW09 od 0,9 do 1,2 m, výšky přes 10 do 25 m montáž</t>
  </si>
  <si>
    <t>1417146422</t>
  </si>
  <si>
    <t>https://podminky.urs.cz/item/CS_URS_2024_02/941221112</t>
  </si>
  <si>
    <t>"obvodové stěny výšková úroveň -0,2 až + 10,32 "   (2*(28,45+9,5))*10,52</t>
  </si>
  <si>
    <t>112</t>
  </si>
  <si>
    <t>941221212</t>
  </si>
  <si>
    <t>Lešení řadové rámové těžké pracovní s podlahami s provozním zatížením tř. 4 do 300 kg/m2 šířky tř. SW09 od 0,9 do 1,2 m, výšky přes 10 do 25 m příplatek k ceně za každý den použití</t>
  </si>
  <si>
    <t>-694533425</t>
  </si>
  <si>
    <t>https://podminky.urs.cz/item/CS_URS_2024_02/941221212</t>
  </si>
  <si>
    <t>Mezisoučet - celková plocha</t>
  </si>
  <si>
    <t>"mezisoučet * 90 dní"  857,478*90</t>
  </si>
  <si>
    <t>113</t>
  </si>
  <si>
    <t>941221812</t>
  </si>
  <si>
    <t>Lešení řadové rámové těžké pracovní s podlahami s provozním zatížením tř. 4 do 300 kg/m2 šířky tř. SW09 od 0,9 do 1,2 m, výšky přes 10 do 25 m demontáž</t>
  </si>
  <si>
    <t>-339461481</t>
  </si>
  <si>
    <t>https://podminky.urs.cz/item/CS_URS_2024_02/941221812</t>
  </si>
  <si>
    <t>114</t>
  </si>
  <si>
    <t>943211111</t>
  </si>
  <si>
    <t>Lešení prostorové rámové lehké pracovní s podlahami s provozním zatížením tř. 3 do 200 kg/m2 výšky do 10 m montáž</t>
  </si>
  <si>
    <t>698870644</t>
  </si>
  <si>
    <t>https://podminky.urs.cz/item/CS_URS_2024_02/943211111</t>
  </si>
  <si>
    <t>"m.č. 101"   128,5*5,8</t>
  </si>
  <si>
    <t>115</t>
  </si>
  <si>
    <t>943211211</t>
  </si>
  <si>
    <t>Lešení prostorové rámové lehké pracovní s podlahami s provozním zatížením tř. 3 do 200 kg/m2 výšky do 10 m příplatek k ceně za každý den použití</t>
  </si>
  <si>
    <t>1247080555</t>
  </si>
  <si>
    <t>https://podminky.urs.cz/item/CS_URS_2024_02/943211211</t>
  </si>
  <si>
    <t>"m.č. 101 - předpoklad 20 dní"   128,5*5,8*20</t>
  </si>
  <si>
    <t>116</t>
  </si>
  <si>
    <t>943211811</t>
  </si>
  <si>
    <t>Lešení prostorové rámové lehké pracovní s podlahami s provozním zatížením tř. 3 do 200 kg/m2 výšky do 10 m demontáž</t>
  </si>
  <si>
    <t>-87013099</t>
  </si>
  <si>
    <t>https://podminky.urs.cz/item/CS_URS_2024_02/943211811</t>
  </si>
  <si>
    <t>117</t>
  </si>
  <si>
    <t>944511111</t>
  </si>
  <si>
    <t>Síť ochranná zavěšená na konstrukci lešení z textilie z umělých vláken montáž</t>
  </si>
  <si>
    <t>-736881768</t>
  </si>
  <si>
    <t>https://podminky.urs.cz/item/CS_URS_2024_02/944511111</t>
  </si>
  <si>
    <t>118</t>
  </si>
  <si>
    <t>944511211</t>
  </si>
  <si>
    <t>Síť ochranná zavěšená na konstrukci lešení z textilie z umělých vláken příplatek k ceně za každý den použití</t>
  </si>
  <si>
    <t>-1625565078</t>
  </si>
  <si>
    <t>https://podminky.urs.cz/item/CS_URS_2024_02/944511211</t>
  </si>
  <si>
    <t>"mezisoučet * 90 dní"   857,478*90</t>
  </si>
  <si>
    <t>119</t>
  </si>
  <si>
    <t>944511811</t>
  </si>
  <si>
    <t>Síť ochranná zavěšená na konstrukci lešení z textilie z umělých vláken demontáž</t>
  </si>
  <si>
    <t>-1029413373</t>
  </si>
  <si>
    <t>https://podminky.urs.cz/item/CS_URS_2024_02/944511811</t>
  </si>
  <si>
    <t>120</t>
  </si>
  <si>
    <t>949101111</t>
  </si>
  <si>
    <t>Lešení pomocné pracovní pro objekty pozemních staveb pro zatížení do 150 kg/m2, o výšce lešeňové podlahy do 1,9 m</t>
  </si>
  <si>
    <t>907810874</t>
  </si>
  <si>
    <t>https://podminky.urs.cz/item/CS_URS_2024_02/949101111</t>
  </si>
  <si>
    <t>"plocha místností 1np"   11,45+6,01+10,22+3,62+1,64+3,88+15,64+6,97+4,07+1,73+3,67+1,93+6,97+1,93+4,04+4,07+1,57</t>
  </si>
  <si>
    <t>"plocha místností 2np"   39,07+47,37+2,21+16,11</t>
  </si>
  <si>
    <t>"plocha místností 3np"   16,11+141,62+10,22+4,97+4,22+12,8+15,02+4,99+8,03+6,58+2,56+4,99++8,03+7,02</t>
  </si>
  <si>
    <t>"plocha místností 4np"   27,85*9,5</t>
  </si>
  <si>
    <t>121</t>
  </si>
  <si>
    <t>952901111</t>
  </si>
  <si>
    <t>Vyčištění budov nebo objektů před předáním do užívání budov bytové nebo občanské výstavby, světlé výšky podlaží do 4 m</t>
  </si>
  <si>
    <t>-1243749992</t>
  </si>
  <si>
    <t>https://podminky.urs.cz/item/CS_URS_2024_02/952901111</t>
  </si>
  <si>
    <t>"plocha místností 1np"   128,9+11,45+6,01+10,22+3,62+1,64+3,88+15,64+6,97+4,07+1,73+3,67+1,93+6,97+1,93+4,04+4,07+1,57</t>
  </si>
  <si>
    <t>122</t>
  </si>
  <si>
    <t>953611115</t>
  </si>
  <si>
    <t>Schodišťový prvek pro útlum kročejového hluku nosný a zvukově izolační mezi podestou a stěnou</t>
  </si>
  <si>
    <t>1473654783</t>
  </si>
  <si>
    <t>https://podminky.urs.cz/item/CS_URS_2024_02/953611115</t>
  </si>
  <si>
    <t>"výkaz akustických prvků na výkresu č. b-006"   12</t>
  </si>
  <si>
    <t>123</t>
  </si>
  <si>
    <t>953611125</t>
  </si>
  <si>
    <t>Schodišťový prvek pro útlum kročejového hluku nosný a zvukově izolační mezi podestou a ramenem, tl. podesty 200 mm, počet prutů výztuže 2x4x D6, dl. 1,2 m</t>
  </si>
  <si>
    <t>-912213218</t>
  </si>
  <si>
    <t>https://podminky.urs.cz/item/CS_URS_2024_02/953611125</t>
  </si>
  <si>
    <t>"výkaz akustických prvků na výkresu č. b-006"   1</t>
  </si>
  <si>
    <t>124</t>
  </si>
  <si>
    <t>953611126</t>
  </si>
  <si>
    <t>Schodišťový prvek pro útlum kročejového hluku nosný a zvukově izolační mezi podestou a ramenem, tl. podesty 200 mm, počet prutů výztuže 2x6x D6, dl. 1,3 m</t>
  </si>
  <si>
    <t>-2089935024</t>
  </si>
  <si>
    <t>https://podminky.urs.cz/item/CS_URS_2024_02/953611126</t>
  </si>
  <si>
    <t>"výkaz akustických prvků na výkresu č. b-006"   1+3</t>
  </si>
  <si>
    <t>125</t>
  </si>
  <si>
    <t>953611151_RPOL01</t>
  </si>
  <si>
    <t>Schodišťový prvek pro útlum kročejového hluku nosný a zvukově izolační pro podepření ramene na základové desce délky 1,2 m včetně nosných prvků k zajištění správně polohy</t>
  </si>
  <si>
    <t>1632131325</t>
  </si>
  <si>
    <t>126</t>
  </si>
  <si>
    <t>953611151_RPOL02</t>
  </si>
  <si>
    <t>Schodišťový prvek pro útlum kročejového hluku nosný a zvukově izolační pro podepření ramene na základové desce délky 1,5 m včetně nosných prvků k zajištění správně polohy</t>
  </si>
  <si>
    <t>-2025941976</t>
  </si>
  <si>
    <t>"výkaz akustických prvků na výkresu č. b-006"   2</t>
  </si>
  <si>
    <t>127</t>
  </si>
  <si>
    <t>953611211</t>
  </si>
  <si>
    <t>Schodišťový prvek pro útlum kročejového hluku zvukově izolační mezi schody a stěnou - dilatační spárová deska, dl. 1 m</t>
  </si>
  <si>
    <t>-805845819</t>
  </si>
  <si>
    <t>https://podminky.urs.cz/item/CS_URS_2024_02/953611211</t>
  </si>
  <si>
    <t>"výkaz akustických prvků na výkresu č. b-006"   33</t>
  </si>
  <si>
    <t>128</t>
  </si>
  <si>
    <t>953961113</t>
  </si>
  <si>
    <t>Kotva chemická s vyvrtáním otvoru do betonu, železobetonu nebo tvrdého kamene tmel, velikost M 12, hloubka 110 mm</t>
  </si>
  <si>
    <t>1478739076</t>
  </si>
  <si>
    <t>https://podminky.urs.cz/item/CS_URS_2024_02/953961113</t>
  </si>
  <si>
    <t>"kotvení vaznice KR03.01 do podokapní stěny po á 1,5m"   7*2</t>
  </si>
  <si>
    <t>129</t>
  </si>
  <si>
    <t>953965124</t>
  </si>
  <si>
    <t>Kotva chemická s vyvrtáním otvoru kotevní šrouby pro chemické kotvy, velikost M 12, délka 300 mm</t>
  </si>
  <si>
    <t>905508049</t>
  </si>
  <si>
    <t>https://podminky.urs.cz/item/CS_URS_2024_02/953965124</t>
  </si>
  <si>
    <t>998</t>
  </si>
  <si>
    <t>Přesun hmot</t>
  </si>
  <si>
    <t>130</t>
  </si>
  <si>
    <t>998011010</t>
  </si>
  <si>
    <t>Přesun hmot pro budovy občanské výstavby, bydlení, výrobu a služby s nosnou svislou konstrukcí zděnou z cihel, tvárnic nebo kamene vodorovná dopravní vzdálenost do 100 m s omezením mechanizace pro budovy výšky přes 12 do 24 m</t>
  </si>
  <si>
    <t>2111845542</t>
  </si>
  <si>
    <t>https://podminky.urs.cz/item/CS_URS_2024_02/998011010</t>
  </si>
  <si>
    <t>131</t>
  </si>
  <si>
    <t>998011014</t>
  </si>
  <si>
    <t>Přesun hmot pro budovy občanské výstavby, bydlení, výrobu a služby s nosnou svislou konstrukcí zděnou z cihel, tvárnic nebo kamene Příplatek k cenám za zvětšený přesun přes vymezenou vodorovnou dopravní vzdálenost do 500 m</t>
  </si>
  <si>
    <t>-1869412249</t>
  </si>
  <si>
    <t>https://podminky.urs.cz/item/CS_URS_2024_02/998011014</t>
  </si>
  <si>
    <t>PSV</t>
  </si>
  <si>
    <t>Práce a dodávky PSV</t>
  </si>
  <si>
    <t>711</t>
  </si>
  <si>
    <t>Izolace proti vodě, vlhkosti a plynům</t>
  </si>
  <si>
    <t>132</t>
  </si>
  <si>
    <t>711111001</t>
  </si>
  <si>
    <t>Provedení izolace proti zemní vlhkosti natěradly a tmely za studena na ploše vodorovné V nátěrem penetračním</t>
  </si>
  <si>
    <t>1031004405</t>
  </si>
  <si>
    <t>https://podminky.urs.cz/item/CS_URS_2024_02/711111001</t>
  </si>
  <si>
    <t>"podkladní beton ZD.01.01 - hodnota převzata v přílohy ZÁKLADY"   257,5</t>
  </si>
  <si>
    <t>133</t>
  </si>
  <si>
    <t>11163150</t>
  </si>
  <si>
    <t>lak penetrační asfaltový</t>
  </si>
  <si>
    <t>-1945929700</t>
  </si>
  <si>
    <t>257,5*0,0003 'Přepočtené koeficientem množství</t>
  </si>
  <si>
    <t>134</t>
  </si>
  <si>
    <t>711112001</t>
  </si>
  <si>
    <t>Provedení izolace proti zemní vlhkosti natěradly a tmely za studena na ploše svislé S nátěrem penetračním</t>
  </si>
  <si>
    <t>-2034911183</t>
  </si>
  <si>
    <t>https://podminky.urs.cz/item/CS_URS_2024_02/711112001</t>
  </si>
  <si>
    <t>"svislá izolace - vnější obvody"   0,72*(2*(28,45+10,1))</t>
  </si>
  <si>
    <t>135</t>
  </si>
  <si>
    <t>-1161942987</t>
  </si>
  <si>
    <t>55,512*0,00034 'Přepočtené koeficientem množství</t>
  </si>
  <si>
    <t>136</t>
  </si>
  <si>
    <t>711141559</t>
  </si>
  <si>
    <t>Provedení izolace proti zemní vlhkosti pásy přitavením NAIP na ploše vodorovné V</t>
  </si>
  <si>
    <t>-1097283056</t>
  </si>
  <si>
    <t>https://podminky.urs.cz/item/CS_URS_2024_02/711141559</t>
  </si>
  <si>
    <t>137</t>
  </si>
  <si>
    <t>62856011</t>
  </si>
  <si>
    <t>pás asfaltový natavitelný modifikovaný SBS s vložkou z hliníkové fólie s textilií a spalitelnou PE fólií nebo jemnozrnným minerálním posypem na horním povrchu tl 4,0mm</t>
  </si>
  <si>
    <t>-971930517</t>
  </si>
  <si>
    <t>257,5*1,1655 'Přepočtené koeficientem množství</t>
  </si>
  <si>
    <t>138</t>
  </si>
  <si>
    <t>711142559</t>
  </si>
  <si>
    <t>Provedení izolace proti zemní vlhkosti pásy přitavením NAIP na ploše svislé S</t>
  </si>
  <si>
    <t>1801070309</t>
  </si>
  <si>
    <t>https://podminky.urs.cz/item/CS_URS_2024_02/711142559</t>
  </si>
  <si>
    <t>139</t>
  </si>
  <si>
    <t>1660567390</t>
  </si>
  <si>
    <t>55,512*1,221 'Přepočtené koeficientem množství</t>
  </si>
  <si>
    <t>140</t>
  </si>
  <si>
    <t>711161273</t>
  </si>
  <si>
    <t>Provedení izolace proti zemní vlhkosti nopovou fólií na ploše svislé S z nopové fólie</t>
  </si>
  <si>
    <t>-14815244</t>
  </si>
  <si>
    <t>https://podminky.urs.cz/item/CS_URS_2024_02/711161273</t>
  </si>
  <si>
    <t>"nopovka na vnější straně soklové izolace"   0,9*(2*(28,91+10,46))</t>
  </si>
  <si>
    <t>141</t>
  </si>
  <si>
    <t>28323010</t>
  </si>
  <si>
    <t>fólie profilovaná (nopová) drenážní HDPE s výškou nopů 20mm</t>
  </si>
  <si>
    <t>1028645801</t>
  </si>
  <si>
    <t>70,866*1,221 'Přepočtené koeficientem množství</t>
  </si>
  <si>
    <t>142</t>
  </si>
  <si>
    <t>998711113</t>
  </si>
  <si>
    <t>Přesun hmot pro izolace proti vodě, vlhkosti a plynům stanovený z hmotnosti přesunovaného materiálu vodorovná dopravní vzdálenost do 50 m s omezením mechanizace v objektech výšky přes 12 do 60 m</t>
  </si>
  <si>
    <t>-1325495356</t>
  </si>
  <si>
    <t>https://podminky.urs.cz/item/CS_URS_2024_02/998711113</t>
  </si>
  <si>
    <t>143</t>
  </si>
  <si>
    <t>998711193</t>
  </si>
  <si>
    <t>Přesun hmot pro izolace proti vodě, vlhkosti a plynům stanovený z hmotnosti přesunovaného materiálu vodorovná dopravní vzdálenost do 50 m Příplatek k cenám za zvětšený přesun přes vymezenou vodorovnou dopravní vzdálenost do 500 m</t>
  </si>
  <si>
    <t>-395505753</t>
  </si>
  <si>
    <t>https://podminky.urs.cz/item/CS_URS_2024_02/998711193</t>
  </si>
  <si>
    <t>712</t>
  </si>
  <si>
    <t>Povlakové krytiny</t>
  </si>
  <si>
    <t>144</t>
  </si>
  <si>
    <t>712361705</t>
  </si>
  <si>
    <t>Provedení povlakové krytiny střech plochých do 10° fólií lepená se svařovanými spoji</t>
  </si>
  <si>
    <t>-677838780</t>
  </si>
  <si>
    <t>https://podminky.urs.cz/item/CS_URS_2024_02/712361705</t>
  </si>
  <si>
    <t>"plocha vodorovná - hlavní střecha"   14,947*9,4*2</t>
  </si>
  <si>
    <t>"plocha vodorovná - horní hrana atiky"   14,6*4*0,58</t>
  </si>
  <si>
    <t>"plocha svisle - vnitřní strana atiky"   14,6*4*0,55</t>
  </si>
  <si>
    <t>145</t>
  </si>
  <si>
    <t>28322000</t>
  </si>
  <si>
    <t>fólie hydroizolační střešní mPVC mechanicky kotvená šedá tl 2,0mm</t>
  </si>
  <si>
    <t>1137562493</t>
  </si>
  <si>
    <t>346,996*1,1655 'Přepočtené koeficientem množství</t>
  </si>
  <si>
    <t>146</t>
  </si>
  <si>
    <t>998712113</t>
  </si>
  <si>
    <t>Přesun hmot pro povlakové krytiny stanovený z hmotnosti přesunovaného materiálu vodorovná dopravní vzdálenost do 50 m s omezením mechanizace v objektech výšky přes 12 do 24 m</t>
  </si>
  <si>
    <t>904275912</t>
  </si>
  <si>
    <t>https://podminky.urs.cz/item/CS_URS_2024_02/998712113</t>
  </si>
  <si>
    <t>147</t>
  </si>
  <si>
    <t>998712193</t>
  </si>
  <si>
    <t>Přesun hmot pro povlakové krytiny stanovený z hmotnosti přesunovaného materiálu vodorovná dopravní vzdálenost do 50 m Příplatek k cenám za zvětšený přesun přes vymezenou vodorovnou dopravní vzdálenost do 500 m</t>
  </si>
  <si>
    <t>-1372557122</t>
  </si>
  <si>
    <t>https://podminky.urs.cz/item/CS_URS_2024_02/998712193</t>
  </si>
  <si>
    <t>713</t>
  </si>
  <si>
    <t>Izolace tepelné</t>
  </si>
  <si>
    <t>148</t>
  </si>
  <si>
    <t>713111121</t>
  </si>
  <si>
    <t>Montáž tepelné izolace stropů rohožemi, pásy, dílci, deskami, bloky (izolační materiál ve specifikaci) rovných spodem s uchycením (drátem, páskou apod.)</t>
  </si>
  <si>
    <t>921946772</t>
  </si>
  <si>
    <t>https://podminky.urs.cz/item/CS_URS_2024_02/713111121</t>
  </si>
  <si>
    <t>"ST02.01"   14,35*(0,3+9,5+0,3)*2</t>
  </si>
  <si>
    <t>149</t>
  </si>
  <si>
    <t>63152110</t>
  </si>
  <si>
    <t>pás tepelně izolační univerzální λ=0,032-0,033 tl 220mm</t>
  </si>
  <si>
    <t>2104568578</t>
  </si>
  <si>
    <t>289,87*1,05 'Přepočtené koeficientem množství</t>
  </si>
  <si>
    <t>150</t>
  </si>
  <si>
    <t>713121111</t>
  </si>
  <si>
    <t>Montáž tepelné izolace podlah rohožemi, pásy, deskami, dílci, bloky (izolační materiál ve specifikaci) kladenými volně jednovrstvá</t>
  </si>
  <si>
    <t>-2078188459</t>
  </si>
  <si>
    <t>https://podminky.urs.cz/item/CS_URS_2024_02/713121111</t>
  </si>
  <si>
    <t>"izolace balkónu"   1,265*17</t>
  </si>
  <si>
    <t>151</t>
  </si>
  <si>
    <t>28375032</t>
  </si>
  <si>
    <t>deska EPS 150 pro konstrukce s vysokým zatížením λ=0,035 tl 130mm</t>
  </si>
  <si>
    <t>-1868170564</t>
  </si>
  <si>
    <t>211,26*1,05 'Přepočtené koeficientem množství</t>
  </si>
  <si>
    <t>152</t>
  </si>
  <si>
    <t>28375908</t>
  </si>
  <si>
    <t>deska EPS 150 pro konstrukce s vysokým zatížením λ=0,035 tl 40mm</t>
  </si>
  <si>
    <t>-1009189879</t>
  </si>
  <si>
    <t>60,115*1,05 'Přepočtené koeficientem množství</t>
  </si>
  <si>
    <t>153</t>
  </si>
  <si>
    <t>28375909</t>
  </si>
  <si>
    <t>deska EPS 150 pro konstrukce s vysokým zatížením λ=0,035 tl 50mm</t>
  </si>
  <si>
    <t>1552861055</t>
  </si>
  <si>
    <t>308,87*1,05 'Přepočtené koeficientem množství</t>
  </si>
  <si>
    <t>154</t>
  </si>
  <si>
    <t>28375914</t>
  </si>
  <si>
    <t>deska EPS 150 pro konstrukce s vysokým zatížením λ=0,035 tl 100mm</t>
  </si>
  <si>
    <t>-251227423</t>
  </si>
  <si>
    <t>261,57*1,05 'Přepočtené koeficientem množství</t>
  </si>
  <si>
    <t>155</t>
  </si>
  <si>
    <t>713123223</t>
  </si>
  <si>
    <t>Montáž tepelně izolačního systému základové desky z XPS desek na svislé ploše přilepených nízkoexpanzní (PUR) pěnou dvouvrstvého tloušťky izolace přes 200 do 400 mm</t>
  </si>
  <si>
    <t>440397310</t>
  </si>
  <si>
    <t>https://podminky.urs.cz/item/CS_URS_2024_02/713123223</t>
  </si>
  <si>
    <t>"zateplení spodní stavby včetně částí nad terénem"   1,4*(2*(28,45+10,1))</t>
  </si>
  <si>
    <t>"odečet plochy izolantu viz detail 07"   0,4*(1,2+2+2)*-1</t>
  </si>
  <si>
    <t>"odečet plochy izolantu viz detail 08"   0,3*(0,9*4)*-1</t>
  </si>
  <si>
    <t>156</t>
  </si>
  <si>
    <t>28376450</t>
  </si>
  <si>
    <t>deska XPS hrana polodrážková a hladký povrch 300kPA λ=0,035 tl 180mm</t>
  </si>
  <si>
    <t>-42970960</t>
  </si>
  <si>
    <t>104,78*2,16 'Přepočtené koeficientem množství</t>
  </si>
  <si>
    <t>157</t>
  </si>
  <si>
    <t>28376417</t>
  </si>
  <si>
    <t>deska XPS hrana polodrážková a hladký povrch 300kPA λ=0,035 tl 50mm</t>
  </si>
  <si>
    <t>663587014</t>
  </si>
  <si>
    <t>158</t>
  </si>
  <si>
    <t>713141136</t>
  </si>
  <si>
    <t>Montáž tepelné izolace střech plochých rohožemi, pásy, deskami, dílci, bloky (izolační materiál ve specifikaci) přilepenými za studena jednovrstvá nízkoexpanzní (PUR) pěnou</t>
  </si>
  <si>
    <t>2009117754</t>
  </si>
  <si>
    <t>https://podminky.urs.cz/item/CS_URS_2024_02/713141136</t>
  </si>
  <si>
    <t>Mezisoučet - detail 06</t>
  </si>
  <si>
    <t>"plocha svislá - vkládaná izolace mezi pozednici a KZS"   0,42*9,4*2</t>
  </si>
  <si>
    <t>Mezisoučet - detail 04</t>
  </si>
  <si>
    <t>159</t>
  </si>
  <si>
    <t>2133552343</t>
  </si>
  <si>
    <t>33,872*1,05 'Přepočtené koeficientem množství</t>
  </si>
  <si>
    <t>160</t>
  </si>
  <si>
    <t>28372305</t>
  </si>
  <si>
    <t>deska EPS 100 pro konstrukce s běžným zatížením λ=0,037 tl 50mm</t>
  </si>
  <si>
    <t>-633068573</t>
  </si>
  <si>
    <t>32,12*1,05 'Přepočtené koeficientem množství</t>
  </si>
  <si>
    <t>161</t>
  </si>
  <si>
    <t>28372306</t>
  </si>
  <si>
    <t>deska EPS 100 pro konstrukce s běžným zatížením λ=0,037 tl 60mm</t>
  </si>
  <si>
    <t>-1760362185</t>
  </si>
  <si>
    <t>7,896*1,05 'Přepočtené koeficientem množství</t>
  </si>
  <si>
    <t>162</t>
  </si>
  <si>
    <t>713191523</t>
  </si>
  <si>
    <t>Montáž tepelné izolace stavebních konstrukcí - doplňky a konstrukční součásti podkladového profilu pro zateplení spodní části oken a dveří šířky přes 50 do 100 mm výšky přes 200 do 300 mm</t>
  </si>
  <si>
    <t>-167391344</t>
  </si>
  <si>
    <t>https://podminky.urs.cz/item/CS_URS_2024_02/713191523</t>
  </si>
  <si>
    <t>"detail 07 - vstupní dveře"   1,2+2+2</t>
  </si>
  <si>
    <t>"detail 08 - okna sever 1np"   0,9*4</t>
  </si>
  <si>
    <t>163</t>
  </si>
  <si>
    <t>28376296_RPOL</t>
  </si>
  <si>
    <t>profil podkladový sendvičový s vloženou PUR vložkou pro zateplení spodní části oken a dveří (25/40/15) š 90mm v 260mm</t>
  </si>
  <si>
    <t>-271768444</t>
  </si>
  <si>
    <t>8,8*1,2 'Přepočtené koeficientem množství</t>
  </si>
  <si>
    <t>164</t>
  </si>
  <si>
    <t>998713113</t>
  </si>
  <si>
    <t>Přesun hmot pro izolace tepelné stanovený z hmotnosti přesunovaného materiálu vodorovná dopravní vzdálenost do 50 m s omezením mechanizace v objektech výšky přes 12 m do 24 m</t>
  </si>
  <si>
    <t>-1304277939</t>
  </si>
  <si>
    <t>https://podminky.urs.cz/item/CS_URS_2024_02/998713113</t>
  </si>
  <si>
    <t>165</t>
  </si>
  <si>
    <t>998713193</t>
  </si>
  <si>
    <t>Přesun hmot pro izolace tepelné stanovený z hmotnosti přesunovaného materiálu vodorovná dopravní vzdálenost do 50 m Příplatek k cenám za zvětšený přesun přes vymezenou vodorovnou dopravní vzdálenost do 500 m</t>
  </si>
  <si>
    <t>-10031062</t>
  </si>
  <si>
    <t>https://podminky.urs.cz/item/CS_URS_2024_02/998713193</t>
  </si>
  <si>
    <t>725</t>
  </si>
  <si>
    <t>Zdravotechnika - zařizovací předměty</t>
  </si>
  <si>
    <t>166</t>
  </si>
  <si>
    <t>725291650_RPOL</t>
  </si>
  <si>
    <t>Doplňky zařízení koupelen a záchodů odpadkový koš 10l - otevřený</t>
  </si>
  <si>
    <t>-975637935</t>
  </si>
  <si>
    <t>"prvek OV.05"   7</t>
  </si>
  <si>
    <t>167</t>
  </si>
  <si>
    <t>725291652</t>
  </si>
  <si>
    <t>Montáž doplňků zařízení koupelen a záchodů dávkovače tekutého mýdla</t>
  </si>
  <si>
    <t>378606570</t>
  </si>
  <si>
    <t>https://podminky.urs.cz/item/CS_URS_2024_02/725291652</t>
  </si>
  <si>
    <t>"prvek OV.01.08"   20</t>
  </si>
  <si>
    <t>168</t>
  </si>
  <si>
    <t>55431097</t>
  </si>
  <si>
    <t>dávkovač tekutého mýdla 1,2L</t>
  </si>
  <si>
    <t>1845011656</t>
  </si>
  <si>
    <t>169</t>
  </si>
  <si>
    <t>725291653</t>
  </si>
  <si>
    <t>Montáž doplňků zařízení koupelen a záchodů zásobníku toaletních papírů</t>
  </si>
  <si>
    <t>99626268</t>
  </si>
  <si>
    <t>https://podminky.urs.cz/item/CS_URS_2024_02/725291653</t>
  </si>
  <si>
    <t>"prvek OV01.06"   9</t>
  </si>
  <si>
    <t>170</t>
  </si>
  <si>
    <t>55431090</t>
  </si>
  <si>
    <t>zásobník toaletních papírů nerez D 310mm</t>
  </si>
  <si>
    <t>1121542112</t>
  </si>
  <si>
    <t>171</t>
  </si>
  <si>
    <t>725291654</t>
  </si>
  <si>
    <t>Montáž doplňků zařízení koupelen a záchodů zásobníku papírových ručníků</t>
  </si>
  <si>
    <t>-2025141037</t>
  </si>
  <si>
    <t>https://podminky.urs.cz/item/CS_URS_2024_02/725291654</t>
  </si>
  <si>
    <t>"prvek OV.01.07"   8</t>
  </si>
  <si>
    <t>172</t>
  </si>
  <si>
    <t>55431084</t>
  </si>
  <si>
    <t>zásobník papírových ručníků skládaných nerezové provedení</t>
  </si>
  <si>
    <t>1207804498</t>
  </si>
  <si>
    <t>173</t>
  </si>
  <si>
    <t>725291655</t>
  </si>
  <si>
    <t>Montáž doplňků zařízení koupelen a záchodů přebalovacího pultu závěsného</t>
  </si>
  <si>
    <t>1848852804</t>
  </si>
  <si>
    <t>https://podminky.urs.cz/item/CS_URS_2024_02/725291655</t>
  </si>
  <si>
    <t>"prvek OV.01.11"   1</t>
  </si>
  <si>
    <t>"prvek OV.01.12"   1</t>
  </si>
  <si>
    <t>174</t>
  </si>
  <si>
    <t>55441008</t>
  </si>
  <si>
    <t>pult přebalovací horizontální závěsný plast nosnost 22,7 kg šedý</t>
  </si>
  <si>
    <t>1525414583</t>
  </si>
  <si>
    <t>175</t>
  </si>
  <si>
    <t>725291666</t>
  </si>
  <si>
    <t>Montáž doplňků zařízení koupelen a záchodů háčku</t>
  </si>
  <si>
    <t>-551905876</t>
  </si>
  <si>
    <t>https://podminky.urs.cz/item/CS_URS_2024_02/725291666</t>
  </si>
  <si>
    <t>"prvek OV.01.10"   15*2</t>
  </si>
  <si>
    <t>176</t>
  </si>
  <si>
    <t>55441011</t>
  </si>
  <si>
    <t>háček koupelnový</t>
  </si>
  <si>
    <t>-925708271</t>
  </si>
  <si>
    <t>177</t>
  </si>
  <si>
    <t>725291668</t>
  </si>
  <si>
    <t>Montáž doplňků zařízení koupelen a záchodů madla invalidního rovného</t>
  </si>
  <si>
    <t>17821393</t>
  </si>
  <si>
    <t>https://podminky.urs.cz/item/CS_URS_2024_02/725291668</t>
  </si>
  <si>
    <t>"prvek OV01.01"   2</t>
  </si>
  <si>
    <t>178</t>
  </si>
  <si>
    <t>55147128</t>
  </si>
  <si>
    <t>madlo invalidní rovné nerez lesk 700mm</t>
  </si>
  <si>
    <t>2127069374</t>
  </si>
  <si>
    <t>179</t>
  </si>
  <si>
    <t>725291670</t>
  </si>
  <si>
    <t>Montáž doplňků zařízení koupelen a záchodů madla invalidního krakorcového sklopného</t>
  </si>
  <si>
    <t>1639097404</t>
  </si>
  <si>
    <t>https://podminky.urs.cz/item/CS_URS_2024_02/725291670</t>
  </si>
  <si>
    <t>"prvek OV01.02"   2</t>
  </si>
  <si>
    <t>180</t>
  </si>
  <si>
    <t>55147115</t>
  </si>
  <si>
    <t>madlo invalidní krakorcové sklopné nerez lesk 813mm</t>
  </si>
  <si>
    <t>1820612532</t>
  </si>
  <si>
    <t>181</t>
  </si>
  <si>
    <t>998725113</t>
  </si>
  <si>
    <t>Přesun hmot pro zařizovací předměty stanovený z hmotnosti přesunovaného materiálu vodorovná dopravní vzdálenost do 50 m s omezením mechanizace v objektech výšky přes 12 do 24 m</t>
  </si>
  <si>
    <t>-1835765552</t>
  </si>
  <si>
    <t>https://podminky.urs.cz/item/CS_URS_2024_02/998725113</t>
  </si>
  <si>
    <t>182</t>
  </si>
  <si>
    <t>998725193</t>
  </si>
  <si>
    <t>Přesun hmot pro zařizovací předměty stanovený z hmotnosti přesunovaného materiálu vodorovná dopravní vzdálenost do 50 m Příplatek k cenám za zvětšený přesun přes vymezenou vodorovnou dopravní vzdálenost do 500 m</t>
  </si>
  <si>
    <t>19001622</t>
  </si>
  <si>
    <t>https://podminky.urs.cz/item/CS_URS_2024_02/998725193</t>
  </si>
  <si>
    <t>762</t>
  </si>
  <si>
    <t>Konstrukce tesařské</t>
  </si>
  <si>
    <t>183</t>
  </si>
  <si>
    <t>762332131</t>
  </si>
  <si>
    <t>Montáž vázaných konstrukcí krovů střech pultových, sedlových, valbových, stanových čtvercového nebo obdélníkového půdorysu z řeziva hraněného pomocí tesařských spojů průřezové plochy přes 50 do 120 cm2</t>
  </si>
  <si>
    <t>-1355320282</t>
  </si>
  <si>
    <t>https://podminky.urs.cz/item/CS_URS_2024_02/762332131</t>
  </si>
  <si>
    <t>"dle přílohy P_KROV - prvek KR04.01"   6*6</t>
  </si>
  <si>
    <t>184</t>
  </si>
  <si>
    <t>60512125</t>
  </si>
  <si>
    <t>hranol stavební řezivo průřezu do 120cm2 do dl 6m</t>
  </si>
  <si>
    <t>-1676198643</t>
  </si>
  <si>
    <t>"dle přílohy P_KROV - prvek KR04.01"   6*6*0,2*0,06</t>
  </si>
  <si>
    <t>0,432*1,02 'Přepočtené koeficientem množství</t>
  </si>
  <si>
    <t>185</t>
  </si>
  <si>
    <t>762332132</t>
  </si>
  <si>
    <t>Montáž vázaných konstrukcí krovů střech pultových, sedlových, valbových, stanových čtvercového nebo obdélníkového půdorysu z řeziva hraněného pomocí tesařských spojů průřezové plochy přes 120 do 224 cm2</t>
  </si>
  <si>
    <t>-1141136874</t>
  </si>
  <si>
    <t>https://podminky.urs.cz/item/CS_URS_2024_02/762332132</t>
  </si>
  <si>
    <t>"dle přílohy P_KROV - prvek KR01.01"   3,41*3</t>
  </si>
  <si>
    <t>"dle přílohy P_KROV - prvek KR01.02"   3,06*5</t>
  </si>
  <si>
    <t>"dle přílohy P_KROV - prvek KR01.03"   2,325*6</t>
  </si>
  <si>
    <t>"dle přílohy P_KROV - prvek KR01.04"   1,62*6</t>
  </si>
  <si>
    <t>"dle přílohy P_KROV - prvek KR05.01"   1,419*13</t>
  </si>
  <si>
    <t>186</t>
  </si>
  <si>
    <t>60512130</t>
  </si>
  <si>
    <t>hranol stavební řezivo průřezu do 224cm2 do dl 6m</t>
  </si>
  <si>
    <t>1948054767</t>
  </si>
  <si>
    <t>"dle přílohy P_KROV - prvek KR01.01"   3,41*3*(0,16*0,16)</t>
  </si>
  <si>
    <t>"dle přílohy P_KROV - prvek KR01.02"   3,06*5*(0,16*0,16)</t>
  </si>
  <si>
    <t>"dle přílohy P_KROV - prvek KR01.03"   2,325*6*(0,16*0,16)</t>
  </si>
  <si>
    <t>"dle přílohy P_KROV - prvek KR01.04"   1,62*6*(0,16*0,16)</t>
  </si>
  <si>
    <t>"dle přílohy P_KROV - prvek KR05.01"   1,419*13*(0,16*0,16)</t>
  </si>
  <si>
    <t>Mezisoučet - řezivo 160/160mm</t>
  </si>
  <si>
    <t>1,732*1,02 'Přepočtené koeficientem množství</t>
  </si>
  <si>
    <t>187</t>
  </si>
  <si>
    <t>762332134</t>
  </si>
  <si>
    <t>Montáž vázaných konstrukcí krovů střech pultových, sedlových, valbových, stanových čtvercového nebo obdélníkového půdorysu z řeziva hraněného pomocí tesařských spojů průřezové plochy přes 288 do 450 cm2</t>
  </si>
  <si>
    <t>-391327190</t>
  </si>
  <si>
    <t>https://podminky.urs.cz/item/CS_URS_2024_02/762332134</t>
  </si>
  <si>
    <t>"dle přílohy P_KROV - prvek KR03.01"   4,9*18</t>
  </si>
  <si>
    <t>188</t>
  </si>
  <si>
    <t>60512140</t>
  </si>
  <si>
    <t>hranol stavební řezivo průřezu do 450cm2 do dl 6m</t>
  </si>
  <si>
    <t>-560043501</t>
  </si>
  <si>
    <t>"dle přílohy P_KROV - prvek KR03.01"   4,9*18*0,22*0,16</t>
  </si>
  <si>
    <t>3,105*1,02 'Přepočtené koeficientem množství</t>
  </si>
  <si>
    <t>189</t>
  </si>
  <si>
    <t>762332135</t>
  </si>
  <si>
    <t>Montáž vázaných konstrukcí krovů střech pultových, sedlových, valbových, stanových čtvercového nebo obdélníkového půdorysu z řeziva hraněného pomocí tesařských spojů průřezové plochy přes 450 cm2</t>
  </si>
  <si>
    <t>816769766</t>
  </si>
  <si>
    <t>https://podminky.urs.cz/item/CS_URS_2024_02/762332135</t>
  </si>
  <si>
    <t>"dle přílohy P_KROV - prvek KR02.01"   7,171*14</t>
  </si>
  <si>
    <t>"dle přílohy P_KROV - prvek KR02.02"   7,866*14</t>
  </si>
  <si>
    <t>190</t>
  </si>
  <si>
    <t>60512146</t>
  </si>
  <si>
    <t>hranol stavební řezivo průřezu nad 450cm2 dl 6-8m</t>
  </si>
  <si>
    <t>1054631567</t>
  </si>
  <si>
    <t>"dle přílohy P_KROV - prvek KR02.01"   7,171*14*0,26*0,2</t>
  </si>
  <si>
    <t>"dle přílohy P_KROV - prvek KR02.02"   7,866*14*0,26*0,2</t>
  </si>
  <si>
    <t>Mezisoučet - řezivo 260/200mm</t>
  </si>
  <si>
    <t>10,946*1,02 'Přepočtené koeficientem množství</t>
  </si>
  <si>
    <t>191</t>
  </si>
  <si>
    <t>762361312_RPOL</t>
  </si>
  <si>
    <t>Konstrukční a vyrovnávací vrstva pod klempířské prvky (atiky) z desek vodovzdorných tl 22 mm</t>
  </si>
  <si>
    <t>-1890157079</t>
  </si>
  <si>
    <t>192</t>
  </si>
  <si>
    <t>762395000</t>
  </si>
  <si>
    <t>Spojovací prostředky krovů, bednění a laťování, nadstřešních konstrukcí svorníky, prkna, hřebíky, pásová ocel, vruty</t>
  </si>
  <si>
    <t>964002533</t>
  </si>
  <si>
    <t>https://podminky.urs.cz/item/CS_URS_2024_02/762395000</t>
  </si>
  <si>
    <t>"dle přílohy P_KROV - celkový součet"   1,26+14,704</t>
  </si>
  <si>
    <t>193</t>
  </si>
  <si>
    <t>762421022</t>
  </si>
  <si>
    <t>Obložení stropů nebo střešních podhledů z dřevoštěpkových desek OSB šroubovaných na pero a drážku nebroušených, tloušťky desky 12 mm</t>
  </si>
  <si>
    <t>-487783275</t>
  </si>
  <si>
    <t>https://podminky.urs.cz/item/CS_URS_2024_02/762421022</t>
  </si>
  <si>
    <t>"dtto p.č. 713 11 1121 - montáž tepelné izolace stropů"   289,87</t>
  </si>
  <si>
    <t>"dtto p.č. 763 16 1710 - podkroví z SDK desek"   13,76*-1</t>
  </si>
  <si>
    <t>194</t>
  </si>
  <si>
    <t>762429001</t>
  </si>
  <si>
    <t>Obložení stropů nebo střešních podhledů montáž roštu podkladového</t>
  </si>
  <si>
    <t>1998874347</t>
  </si>
  <si>
    <t>https://podminky.urs.cz/item/CS_URS_2024_02/762429001</t>
  </si>
  <si>
    <t>"ST02.01"   9*14,17*2</t>
  </si>
  <si>
    <t>"ST02.01 - odečet roštu v místě schodiště 401"   4*3,2*-1</t>
  </si>
  <si>
    <t>195</t>
  </si>
  <si>
    <t>60514114</t>
  </si>
  <si>
    <t>řezivo jehličnaté lať impregnovaná dl 4 m</t>
  </si>
  <si>
    <t>-321717970</t>
  </si>
  <si>
    <t>"mezisoučet * profil latě"   242,26*0,04*0,06</t>
  </si>
  <si>
    <t>0,581*1,02 'Přepočtené koeficientem množství</t>
  </si>
  <si>
    <t>196</t>
  </si>
  <si>
    <t>762495000</t>
  </si>
  <si>
    <t>Spojovací prostředky olištování spár, obložení stropů, střešních podhledů a stěn hřebíky, vruty</t>
  </si>
  <si>
    <t>2065561438</t>
  </si>
  <si>
    <t>https://podminky.urs.cz/item/CS_URS_2024_02/762495000</t>
  </si>
  <si>
    <t>197</t>
  </si>
  <si>
    <t>998762113</t>
  </si>
  <si>
    <t>Přesun hmot pro konstrukce tesařské stanovený z hmotnosti přesunovaného materiálu vodorovná dopravní vzdálenost do 50 m s omezením mechanizace v objektech výšky přes 12 do 24 m</t>
  </si>
  <si>
    <t>1722210978</t>
  </si>
  <si>
    <t>https://podminky.urs.cz/item/CS_URS_2024_02/998762113</t>
  </si>
  <si>
    <t>198</t>
  </si>
  <si>
    <t>998762194</t>
  </si>
  <si>
    <t>Přesun hmot pro konstrukce tesařské stanovený z hmotnosti přesunovaného materiálu vodorovná dopravní vzdálenost do 50 m Příplatek k cenám za zvětšený přesun přes vymezenou vodorovnou dopravní vzdálenost do 1000 m</t>
  </si>
  <si>
    <t>219822077</t>
  </si>
  <si>
    <t>https://podminky.urs.cz/item/CS_URS_2024_02/998762194</t>
  </si>
  <si>
    <t>763</t>
  </si>
  <si>
    <t>Konstrukce suché výstavby</t>
  </si>
  <si>
    <t>199</t>
  </si>
  <si>
    <t>763111323</t>
  </si>
  <si>
    <t>Příčka ze sádrokartonových desek s nosnou konstrukcí z jednoduchých ocelových profilů UW, CW jednoduše opláštěná deskou protipožární DF tl. 12,5 mm s izolací, EI 45, příčka tl. 100 mm, profil 75, Rw do 49 dB</t>
  </si>
  <si>
    <t>1702450628</t>
  </si>
  <si>
    <t>https://podminky.urs.cz/item/CS_URS_2024_02/763111323</t>
  </si>
  <si>
    <t>"SN07.12 - 1np"   3,04*(1,45+2,695)-(0,9*2,15)</t>
  </si>
  <si>
    <t>"SN07.12 - 1np"   1,63*1,35</t>
  </si>
  <si>
    <t>200</t>
  </si>
  <si>
    <t>763111417</t>
  </si>
  <si>
    <t>Příčka ze sádrokartonových desek s nosnou konstrukcí z jednoduchých ocelových profilů UW, CW dvojitě opláštěná deskami standardními A tl. 2 x 12,5 mm s izolací, EI 60, příčka tl. 150 mm, profil 100, Rw do 56 dB</t>
  </si>
  <si>
    <t>732683660</t>
  </si>
  <si>
    <t>https://podminky.urs.cz/item/CS_URS_2024_02/763111417</t>
  </si>
  <si>
    <t>"SN07.02 - 1np"   3,04*(3,15-0,3)-(0,9*2,15)</t>
  </si>
  <si>
    <t>"SN07.02 - 1np"   3,04*(3,575+0,125+1,1)</t>
  </si>
  <si>
    <t>201</t>
  </si>
  <si>
    <t>763111433</t>
  </si>
  <si>
    <t>Příčka ze sádrokartonových desek s nosnou konstrukcí z jednoduchých ocelových profilů UW, CW dvojitě opláštěná deskami impregnovanými H2 tl. 2 x 12,5 mm EI 60, příčka tl. 125 mm, profil 75, bez izolace</t>
  </si>
  <si>
    <t>-1252609046</t>
  </si>
  <si>
    <t>https://podminky.urs.cz/item/CS_URS_2024_02/763111433</t>
  </si>
  <si>
    <t>"SN07.04 - 1np"   3,04*(3,5+1,625)-(0,9*2,15)-(0,8*2,15)</t>
  </si>
  <si>
    <t>"SN07.04 - 1np"   3,04*(3,505+2,86)-(0,9*2,15*2)</t>
  </si>
  <si>
    <t>"SN07.04 - 2np"   2,75*(0,875+0,525)</t>
  </si>
  <si>
    <t>"SN07.04 - 2np"   2,75*(1,375+0,916)-(0,9*2,15)</t>
  </si>
  <si>
    <t>"SN07.04 - 2np"   2,75*(0,515+1,195)</t>
  </si>
  <si>
    <t>"SN07.04 - 3np"   2,75*(0,875+0,525)</t>
  </si>
  <si>
    <t>"SN07.04 - 3np"   2,75*(4,95+2,91)-(0,9*2,15*2)</t>
  </si>
  <si>
    <t>"SN07.05 - 1np"   3,04*(1,85+1,85)</t>
  </si>
  <si>
    <t>"SN07.05 - 1np"   3,04*(2,4+0,125+1,05+0,125+2,225)-(1*2,15)-(0,9*2,15*2)</t>
  </si>
  <si>
    <t>"SN07.05 - 1np"   3,04*(4,05+1,95+1,95)-(1*2,15*2)-(0,9*2,15)</t>
  </si>
  <si>
    <t>"SN07.05 - 1np"   3,04*(0,94+0,125+2,35+0,125+2,375)-(0,8*2,15)-(1*2,15)-(0,9*2,15*2)</t>
  </si>
  <si>
    <t>"SN07.05 - 3np"   2,75*3,485-(0,8*2,15)</t>
  </si>
  <si>
    <t>"SN07.05 - 3np"   2,75*(2,25+0,125+1,175+0,125+2,25)*3-(0,8*2,15*7)</t>
  </si>
  <si>
    <t>"SN07.05 - 3np"   2,75*2,375*2</t>
  </si>
  <si>
    <t>"SN07.05 - 3np"   2,75*((0,95+0,125+1,65)+(0,95+0,125+1,9)+(1,725+2,975))-(0,8*2,15*3)</t>
  </si>
  <si>
    <t>"SN07.05 - 3np"   2,75*(0,525+1,195+0,9+0,9)</t>
  </si>
  <si>
    <t>202</t>
  </si>
  <si>
    <t>763113321</t>
  </si>
  <si>
    <t>Příčka instalační ze sádrokartonových desek s nosnou konstrukcí ze zdvojených ocelových profilů UW, CW s mezerou, CW profily navzájem spojeny páskem sádry dvojitě opláštěná deskami protipožárními DF tl. 2 x 12,5 mm s dvojitou izolací, EI 90, Rw do 54 dB, příčka tl. 155 - 650 mm, profil 50</t>
  </si>
  <si>
    <t>-1713789519</t>
  </si>
  <si>
    <t>https://podminky.urs.cz/item/CS_URS_2024_02/763113321</t>
  </si>
  <si>
    <t>"SN07.01 - 3np"   2,75*(1,2+0,125+1,2)</t>
  </si>
  <si>
    <t>203</t>
  </si>
  <si>
    <t>763121455_RPOL</t>
  </si>
  <si>
    <t>SDK stěna předsazená tl 125 mm profil CW+UW 100 desky 2xH2 12,5 bez izolace EI 30</t>
  </si>
  <si>
    <t>-1768390840</t>
  </si>
  <si>
    <t>"SN07.09 - 1np"   (1,2*1,15)+(2,5*0,85)+(1,2*(1,05+2,225))+(1,2*1,1*2)+(1,2*0,85)+(1,2*0,94)</t>
  </si>
  <si>
    <t>"SN07.09 - 3np"   (1,2*1,175)+(1,2*(1,9+0,95))+(1,2*(1+1,85))</t>
  </si>
  <si>
    <t>"SN07.10 - 3np"   (2,75*0,91)+(1,2*2,575)+(1,2*2,375*2)</t>
  </si>
  <si>
    <t>204</t>
  </si>
  <si>
    <t>763131411</t>
  </si>
  <si>
    <t>Podhled ze sádrokartonových desek dvouvrstvá zavěšená spodní konstrukce z ocelových profilů CD, UD jednoduše opláštěná deskou standardní A, tl. 12,5 mm, bez izolace</t>
  </si>
  <si>
    <t>911775806</t>
  </si>
  <si>
    <t>https://podminky.urs.cz/item/CS_URS_2024_02/763131411</t>
  </si>
  <si>
    <t>"m.č. 102"   11,45</t>
  </si>
  <si>
    <t>"m.č. 105"   3,62</t>
  </si>
  <si>
    <t>"m.č. 201"   38,61</t>
  </si>
  <si>
    <t>"m.č. 304"   4,97</t>
  </si>
  <si>
    <t>205</t>
  </si>
  <si>
    <t>763131451</t>
  </si>
  <si>
    <t>Podhled ze sádrokartonových desek dvouvrstvá zavěšená spodní konstrukce z ocelových profilů CD, UD jednoduše opláštěná deskou impregnovanou H2, tl. 12,5 mm, bez izolace</t>
  </si>
  <si>
    <t>1543055937</t>
  </si>
  <si>
    <t>https://podminky.urs.cz/item/CS_URS_2024_02/763131451</t>
  </si>
  <si>
    <t>"m.č. 106"   1,64</t>
  </si>
  <si>
    <t xml:space="preserve">"m.č. 110 - 118"   6,97+4,27+1,73+3,67+1,93+6,97+1,93+4,04+4,18   </t>
  </si>
  <si>
    <t>"m.č. 305"   4,22</t>
  </si>
  <si>
    <t>"m.č. 308-314"   4,99+8,03+6,58+2,56+4,99+8,03</t>
  </si>
  <si>
    <t>206</t>
  </si>
  <si>
    <t>763131751</t>
  </si>
  <si>
    <t>Podhled ze sádrokartonových desek ostatní práce a konstrukce na podhledech ze sádrokartonových desek montáž parotěsné zábrany</t>
  </si>
  <si>
    <t>1867730685</t>
  </si>
  <si>
    <t>https://podminky.urs.cz/item/CS_URS_2024_02/763131751</t>
  </si>
  <si>
    <t>207</t>
  </si>
  <si>
    <t>28329276</t>
  </si>
  <si>
    <t>fólie PE vyztužená pro parotěsnou vrstvu (reakce na oheň - třída E) 140g/m2</t>
  </si>
  <si>
    <t>-151325510</t>
  </si>
  <si>
    <t>289,87*1,1235 'Přepočtené koeficientem množství</t>
  </si>
  <si>
    <t>208</t>
  </si>
  <si>
    <t>763135102_RPOL</t>
  </si>
  <si>
    <t>Dodávka a montáž sádrokartonového podhledu kazetového demontovatelného, velikosti kazet formát 1200*600 + 1200*150mm včetně zavěšené nosné konstrukce polozapuštěné</t>
  </si>
  <si>
    <t>2095098804</t>
  </si>
  <si>
    <t>"m.č. 101"   128,5</t>
  </si>
  <si>
    <t>209</t>
  </si>
  <si>
    <t>763161710</t>
  </si>
  <si>
    <t>Podkroví ze sádrokartonových desek dvouvrstvá spodní konstrukce z ocelových profilů CD, UD na krokvových závěsech jednoduše opláštěná deskou standardní A, tl. 12,5 mm, bez TI</t>
  </si>
  <si>
    <t>1153207513</t>
  </si>
  <si>
    <t>https://podminky.urs.cz/item/CS_URS_2024_02/763161710</t>
  </si>
  <si>
    <t>"m.č. 401"   4,3*3,2</t>
  </si>
  <si>
    <t>210</t>
  </si>
  <si>
    <t>763181311</t>
  </si>
  <si>
    <t>Výplně otvorů konstrukcí ze sádrokartonových desek montáž zárubně kovové s konstrukcí jednokřídlové</t>
  </si>
  <si>
    <t>476745862</t>
  </si>
  <si>
    <t>https://podminky.urs.cz/item/CS_URS_2024_02/763181311</t>
  </si>
  <si>
    <t>"DD01.05"   9+4</t>
  </si>
  <si>
    <t>"DD01.07"   8+6</t>
  </si>
  <si>
    <t>211</t>
  </si>
  <si>
    <t>55331594</t>
  </si>
  <si>
    <t>zárubeň jednokřídlá ocelová pro sádrokartonové příčky tl stěny 110-150mm rozměru 700/1970, 2100mm</t>
  </si>
  <si>
    <t>2048458257</t>
  </si>
  <si>
    <t>212</t>
  </si>
  <si>
    <t>55331595</t>
  </si>
  <si>
    <t>zárubeň jednokřídlá ocelová pro sádrokartonové příčky tl stěny 110-150mm rozměru 800/1970, 2100mm</t>
  </si>
  <si>
    <t>1116202381</t>
  </si>
  <si>
    <t>213</t>
  </si>
  <si>
    <t>763181420</t>
  </si>
  <si>
    <t>Výplně otvorů konstrukcí ze sádrokartonových desek ztužující výplň otvoru pro dveře s UA a UW profilem, výšky příčky do 2,80 m</t>
  </si>
  <si>
    <t>-1634645072</t>
  </si>
  <si>
    <t>https://podminky.urs.cz/item/CS_URS_2024_02/763181420</t>
  </si>
  <si>
    <t>"SN07.01 - 3np"   1</t>
  </si>
  <si>
    <t>"SN07.04 - 2np"   1</t>
  </si>
  <si>
    <t>"SN07.04 - 3np"   2</t>
  </si>
  <si>
    <t>"SN07.05 - 3np"   1+7+3</t>
  </si>
  <si>
    <t>214</t>
  </si>
  <si>
    <t>763181421</t>
  </si>
  <si>
    <t>Výplně otvorů konstrukcí ze sádrokartonových desek ztužující výplň otvoru pro dveře s UA a UW profilem, výšky příčky přes 2,80 do 3,25 m</t>
  </si>
  <si>
    <t>-1438428368</t>
  </si>
  <si>
    <t>https://podminky.urs.cz/item/CS_URS_2024_02/763181421</t>
  </si>
  <si>
    <t>"SN07.02 - 1np"   1</t>
  </si>
  <si>
    <t>"SN07.04 - 1np"   1+1+2</t>
  </si>
  <si>
    <t>"SN07.05 - 1np"   1+2+2+1+1+1+2</t>
  </si>
  <si>
    <t>"SN07.12 - 1np"   1</t>
  </si>
  <si>
    <t>215</t>
  </si>
  <si>
    <t>998763323</t>
  </si>
  <si>
    <t>Přesun hmot pro konstrukce montované z desek sádrokartonových, sádrovláknitých, cementovláknitých nebo cementových stanovený z hmotnosti přesunovaného materiálu vodorovná dopravní vzdálenost do 50 m s omezením mechanizace v objektech výšky přes 12 do 24 m</t>
  </si>
  <si>
    <t>925869794</t>
  </si>
  <si>
    <t>https://podminky.urs.cz/item/CS_URS_2024_02/998763323</t>
  </si>
  <si>
    <t>216</t>
  </si>
  <si>
    <t>998763392</t>
  </si>
  <si>
    <t>Přesun hmot pro konstrukce montované z desek sádrokartonových, sádrovláknitých, cementovláknitých nebo cementových stanovený z hmotnosti přesunovaného materiálu vodorovná dopravní vzdálenost do 50 m Příplatek k cenám za zvětšený přesun přes vymezenou vodorovnou dopravní vzdálenost do 500 m</t>
  </si>
  <si>
    <t>1466756683</t>
  </si>
  <si>
    <t>https://podminky.urs.cz/item/CS_URS_2024_02/998763392</t>
  </si>
  <si>
    <t>764</t>
  </si>
  <si>
    <t>Konstrukce klempířské</t>
  </si>
  <si>
    <t>217</t>
  </si>
  <si>
    <t>764212632</t>
  </si>
  <si>
    <t>Oplechování střešních prvků z pozinkovaného plechu s povrchovou úpravou štítu závětrnou lištou rš 200 mm</t>
  </si>
  <si>
    <t>865888755</t>
  </si>
  <si>
    <t>https://podminky.urs.cz/item/CS_URS_2024_02/764212632</t>
  </si>
  <si>
    <t>"viz příloha VÝPIS KLEMPÍŘSKÝCH PRVKŮ - KV04.02"   1,2</t>
  </si>
  <si>
    <t>218</t>
  </si>
  <si>
    <t>764212662</t>
  </si>
  <si>
    <t>Oplechování střešních prvků z pozinkovaného plechu s povrchovou úpravou okapu střechy rovné okapovým plechem rš 200 mm</t>
  </si>
  <si>
    <t>107997290</t>
  </si>
  <si>
    <t>https://podminky.urs.cz/item/CS_URS_2024_02/764212662</t>
  </si>
  <si>
    <t>"viz příloha VÝPIS KLEMPÍŘSKÝCH PRVKŮ - KV04.01"   19</t>
  </si>
  <si>
    <t>"viz příloha VÝPIS KLEMPÍŘSKÝCH PRVKŮ - KV04.03"   17</t>
  </si>
  <si>
    <t>219</t>
  </si>
  <si>
    <t>764215608</t>
  </si>
  <si>
    <t>Oplechování horních ploch zdí a nadezdívek (atik) z pozinkovaného plechu s povrchovou úpravou celoplošně lepené rš 750 mm</t>
  </si>
  <si>
    <t>-1390619383</t>
  </si>
  <si>
    <t>https://podminky.urs.cz/item/CS_URS_2024_02/764215608</t>
  </si>
  <si>
    <t>"viz příloha VÝPIS KLEMPÍŘSKÝCH PRVKŮ - KV04.04"   29,3*2</t>
  </si>
  <si>
    <t>220</t>
  </si>
  <si>
    <t>764216644</t>
  </si>
  <si>
    <t>Oplechování parapetů z pozinkovaného plechu s povrchovou úpravou rovných celoplošně lepené, bez rohů rš 330 mm</t>
  </si>
  <si>
    <t>-539090074</t>
  </si>
  <si>
    <t>https://podminky.urs.cz/item/CS_URS_2024_02/764216644</t>
  </si>
  <si>
    <t>"viz příloha VÝPIS KLEMPÍŘSKÝCH PRVKŮ - KV03.02"   1,96*1</t>
  </si>
  <si>
    <t>"viz příloha VÝPIS KLEMPÍŘSKÝCH PRVKŮ - KV03.03"   0,96*16</t>
  </si>
  <si>
    <t>"viz příloha VÝPIS KLEMPÍŘSKÝCH PRVKŮ - KV03.05"   1,09*1</t>
  </si>
  <si>
    <t>"viz příloha VÝPIS KLEMPÍŘSKÝCH PRVKŮ - KV03.06"   0,88*2</t>
  </si>
  <si>
    <t>221</t>
  </si>
  <si>
    <t>764216645</t>
  </si>
  <si>
    <t>Oplechování parapetů z pozinkovaného plechu s povrchovou úpravou rovných celoplošně lepené, bez rohů rš 400 mm</t>
  </si>
  <si>
    <t>416377808</t>
  </si>
  <si>
    <t>https://podminky.urs.cz/item/CS_URS_2024_02/764216645</t>
  </si>
  <si>
    <t>"viz příloha VÝPIS KLEMPÍŘSKÝCH PRVKŮ - KV03.01"   1,66*4</t>
  </si>
  <si>
    <t>"viz příloha VÝPIS KLEMPÍŘSKÝCH PRVKŮ - KV03.04"   0,88*4</t>
  </si>
  <si>
    <t>222</t>
  </si>
  <si>
    <t>764511603</t>
  </si>
  <si>
    <t>Žlab podokapní z pozinkovaného plechu s povrchovou úpravou včetně háků a čel půlkruhový rš 400 mm</t>
  </si>
  <si>
    <t>786650567</t>
  </si>
  <si>
    <t>https://podminky.urs.cz/item/CS_URS_2024_02/764511603</t>
  </si>
  <si>
    <t>"viz příloha VÝPIS KLEMPÍŘSKÝCH PRVKŮ - KV01.01"   9,6*2</t>
  </si>
  <si>
    <t>223</t>
  </si>
  <si>
    <t>764511644_RPOL</t>
  </si>
  <si>
    <t>Žlab podokapní z pozinkovaného plechu s povrchovou úpravou včetně háků a čel kotlík oválný (trychtýřový), rš žlabu/průměr svodu 400/150 mm</t>
  </si>
  <si>
    <t>-66850423</t>
  </si>
  <si>
    <t>"viz příloha VÝPIS KLEMPÍŘSKÝCH PRVKŮ - KV01.01"   1+1</t>
  </si>
  <si>
    <t>224</t>
  </si>
  <si>
    <t>764518623_RPOL</t>
  </si>
  <si>
    <t>Svod z pozinkovaného plechu s upraveným povrchem včetně objímek, kolen a odskoků kruhový, průměru 150 mm</t>
  </si>
  <si>
    <t>134676491</t>
  </si>
  <si>
    <t>"viz příloha VÝPIS KLEMPÍŘSKÝCH PRVKŮ - KV02.01"   9,8*2</t>
  </si>
  <si>
    <t>225</t>
  </si>
  <si>
    <t>998764113</t>
  </si>
  <si>
    <t>Přesun hmot pro konstrukce klempířské stanovený z hmotnosti přesunovaného materiálu vodorovná dopravní vzdálenost do 50 m s omezením mechanizace v objektech výšky přes 12 do 24 m</t>
  </si>
  <si>
    <t>-378142857</t>
  </si>
  <si>
    <t>https://podminky.urs.cz/item/CS_URS_2024_02/998764113</t>
  </si>
  <si>
    <t>226</t>
  </si>
  <si>
    <t>998764193</t>
  </si>
  <si>
    <t>Přesun hmot pro konstrukce klempířské stanovený z hmotnosti přesunovaného materiálu vodorovná dopravní vzdálenost do 50 m Příplatek k cenám za zvětšený přesun přes vymezenou vodorovnou dopravní vzdálenost do 500 m</t>
  </si>
  <si>
    <t>1205155413</t>
  </si>
  <si>
    <t>https://podminky.urs.cz/item/CS_URS_2024_02/998764193</t>
  </si>
  <si>
    <t>765</t>
  </si>
  <si>
    <t>Krytina skládaná</t>
  </si>
  <si>
    <t>227</t>
  </si>
  <si>
    <t>765135013</t>
  </si>
  <si>
    <t>Montáž střešních doplňků vláknocementové krytiny skládané střešních výlezů, plochy jednotlivě přes 0,25 do 1,0 m2</t>
  </si>
  <si>
    <t>1578584289</t>
  </si>
  <si>
    <t>https://podminky.urs.cz/item/CS_URS_2024_02/765135013</t>
  </si>
  <si>
    <t>"prvek ON04.01"   1</t>
  </si>
  <si>
    <t>228</t>
  </si>
  <si>
    <t>55345010_RPOL</t>
  </si>
  <si>
    <t>Střešní výlez, určený do střech s úhlem 2-15°, 90x90, úhel otevření 80°, zasklení s vnitřním bezpečnostním sklem tř. P2A, Uw≤0,74 W/m2K, s blokádou proti samovolnému zavření křídla, rám z vícekomorových PVC profilů vyplněných termoizolačním materiálem</t>
  </si>
  <si>
    <t>-1026522951</t>
  </si>
  <si>
    <t>229</t>
  </si>
  <si>
    <t>998765113</t>
  </si>
  <si>
    <t>Přesun hmot pro krytiny skládané stanovený z hmotnosti přesunovaného materiálu vodorovná dopravní vzdálenost do 50 m s omezením mechanizace na objektech výšky přes 12 do 24 m</t>
  </si>
  <si>
    <t>-1322765240</t>
  </si>
  <si>
    <t>https://podminky.urs.cz/item/CS_URS_2024_02/998765113</t>
  </si>
  <si>
    <t>230</t>
  </si>
  <si>
    <t>998765193</t>
  </si>
  <si>
    <t>Přesun hmot pro krytiny skládané stanovený z hmotnosti přesunovaného materiálu vodorovná dopravní vzdálenost do 50 m Příplatek k cenám za zvětšený přesun přes vymezenou vodorovnou dopravní vzdálenost do 500 m</t>
  </si>
  <si>
    <t>-593362735</t>
  </si>
  <si>
    <t>https://podminky.urs.cz/item/CS_URS_2024_02/998765193</t>
  </si>
  <si>
    <t>766</t>
  </si>
  <si>
    <t>Konstrukce truhlářské</t>
  </si>
  <si>
    <t>231</t>
  </si>
  <si>
    <t>766_DD2</t>
  </si>
  <si>
    <t>Dveřní křídlo dle specifikace z výpisu dveří (poznámka č. 1)</t>
  </si>
  <si>
    <t>432992011</t>
  </si>
  <si>
    <t>"DD02.06"   1+3</t>
  </si>
  <si>
    <t>232</t>
  </si>
  <si>
    <t>766_kuchyň</t>
  </si>
  <si>
    <t>Truhlářské výrobky - kuchyňská sestavba dle specifikace v PD</t>
  </si>
  <si>
    <t>bm</t>
  </si>
  <si>
    <t>275944085</t>
  </si>
  <si>
    <t>"kuchyň + pult v mč. 102"   2,7+2,7</t>
  </si>
  <si>
    <t>233</t>
  </si>
  <si>
    <t>766_pult</t>
  </si>
  <si>
    <t>Truhlářské výrobky - informační pult dle specifikace v PD</t>
  </si>
  <si>
    <t>ks</t>
  </si>
  <si>
    <t>-1348459689</t>
  </si>
  <si>
    <t>"pult v mč. 101 bez kancelářského vybavení"   1</t>
  </si>
  <si>
    <t>234</t>
  </si>
  <si>
    <t>766621012</t>
  </si>
  <si>
    <t>Montáž oken dřevěných včetně montáže rámu plochy přes 1 m2 pevných do zdiva, výšky přes 1,5 do 2,5 m</t>
  </si>
  <si>
    <t>941555994</t>
  </si>
  <si>
    <t>https://podminky.urs.cz/item/CS_URS_2024_02/766621012</t>
  </si>
  <si>
    <t>"viz příloha VÝPIS OKEN - prvek ON01.01"   0,9*2,25*3</t>
  </si>
  <si>
    <t>235</t>
  </si>
  <si>
    <t>61110004</t>
  </si>
  <si>
    <t>okno dřevěné s fixním zasklením dvojsklo přes plochu 1m2 v 1,5-2,5m</t>
  </si>
  <si>
    <t>-1986414877</t>
  </si>
  <si>
    <t>236</t>
  </si>
  <si>
    <t>766660001</t>
  </si>
  <si>
    <t>Montáž dveřních křídel dřevěných nebo plastových otevíravých do ocelové zárubně povrchově upravených jednokřídlových, šířky do 800 mm</t>
  </si>
  <si>
    <t>-594986562</t>
  </si>
  <si>
    <t>https://podminky.urs.cz/item/CS_URS_2024_02/766660001</t>
  </si>
  <si>
    <t>237</t>
  </si>
  <si>
    <t>61162085</t>
  </si>
  <si>
    <t>dveře jednokřídlé dřevotřískové povrch laminátový plné 700x1970-2100mm</t>
  </si>
  <si>
    <t>-1070284423</t>
  </si>
  <si>
    <t>238</t>
  </si>
  <si>
    <t>61162086</t>
  </si>
  <si>
    <t>dveře jednokřídlé dřevotřískové povrch laminátový plné 800x1970-2100mm</t>
  </si>
  <si>
    <t>1737848130</t>
  </si>
  <si>
    <t>239</t>
  </si>
  <si>
    <t>766660021</t>
  </si>
  <si>
    <t>Montáž dveřních křídel dřevěných nebo plastových otevíravých do ocelové zárubně protipožárních jednokřídlových, šířky do 800 mm</t>
  </si>
  <si>
    <t>-299354231</t>
  </si>
  <si>
    <t>https://podminky.urs.cz/item/CS_URS_2024_02/766660021</t>
  </si>
  <si>
    <t>240</t>
  </si>
  <si>
    <t>61162098</t>
  </si>
  <si>
    <t>dveře jednokřídlé dřevotřískové protipožární EI (EW) 30 D3 povrch laminátový plné 800x1970-2100mm</t>
  </si>
  <si>
    <t>-702348811</t>
  </si>
  <si>
    <t>241</t>
  </si>
  <si>
    <t>766660022</t>
  </si>
  <si>
    <t>Montáž dveřních křídel dřevěných nebo plastových otevíravých do ocelové zárubně protipožárních jednokřídlových, šířky přes 800 mm</t>
  </si>
  <si>
    <t>-1072216940</t>
  </si>
  <si>
    <t>https://podminky.urs.cz/item/CS_URS_2024_02/766660022</t>
  </si>
  <si>
    <t>242</t>
  </si>
  <si>
    <t>61165314</t>
  </si>
  <si>
    <t>dveře jednokřídlé dřevotřískové protipožární EI (EW) 30 D3 povrch laminátový plné 900x1970-2100mm</t>
  </si>
  <si>
    <t>-925279334</t>
  </si>
  <si>
    <t>243</t>
  </si>
  <si>
    <t>766660717</t>
  </si>
  <si>
    <t>Montáž dveřních doplňků samozavírače na zárubeň ocelovou</t>
  </si>
  <si>
    <t>-584234288</t>
  </si>
  <si>
    <t>https://podminky.urs.cz/item/CS_URS_2024_02/766660717</t>
  </si>
  <si>
    <t>244</t>
  </si>
  <si>
    <t>54917250</t>
  </si>
  <si>
    <t>samozavírač dveří hydraulický</t>
  </si>
  <si>
    <t>35113814</t>
  </si>
  <si>
    <t>245</t>
  </si>
  <si>
    <t>766660728</t>
  </si>
  <si>
    <t>Montáž dveřních doplňků dveřního kování interiérového zámku</t>
  </si>
  <si>
    <t>-166281230</t>
  </si>
  <si>
    <t>https://podminky.urs.cz/item/CS_URS_2024_02/766660728</t>
  </si>
  <si>
    <t>246</t>
  </si>
  <si>
    <t>54924004</t>
  </si>
  <si>
    <t>zámek zadlabací mezipokojový levý pro cylindrickou vložku rozteč 72x55mm</t>
  </si>
  <si>
    <t>-726074533</t>
  </si>
  <si>
    <t>"DD01.05"   9</t>
  </si>
  <si>
    <t>"DD01.07"   8</t>
  </si>
  <si>
    <t>247</t>
  </si>
  <si>
    <t>54924006</t>
  </si>
  <si>
    <t>zámek zadlabací mezipokojový pravý pro cylindrickou vložku rozteč 72x55mm</t>
  </si>
  <si>
    <t>-1188247774</t>
  </si>
  <si>
    <t>"DD01.05"   4</t>
  </si>
  <si>
    <t>"DD01.07"   6</t>
  </si>
  <si>
    <t>248</t>
  </si>
  <si>
    <t>766660729</t>
  </si>
  <si>
    <t>Montáž dveřních doplňků dveřního kování interiérového štítku s klikou</t>
  </si>
  <si>
    <t>-149580414</t>
  </si>
  <si>
    <t>https://podminky.urs.cz/item/CS_URS_2024_02/766660729</t>
  </si>
  <si>
    <t>249</t>
  </si>
  <si>
    <t>54914123</t>
  </si>
  <si>
    <t>kování rozetové klika/klika</t>
  </si>
  <si>
    <t>-1435994549</t>
  </si>
  <si>
    <t>250</t>
  </si>
  <si>
    <t>766694116</t>
  </si>
  <si>
    <t>Montáž ostatních truhlářských konstrukcí parapetních desek dřevěných nebo plastových šířky do 300 mm</t>
  </si>
  <si>
    <t>2054128376</t>
  </si>
  <si>
    <t>https://podminky.urs.cz/item/CS_URS_2024_02/766694116</t>
  </si>
  <si>
    <t>"prvek TV01.01"   1*16</t>
  </si>
  <si>
    <t>"prvek TV01.02"   1,7*4</t>
  </si>
  <si>
    <t>"prvek TV01.03"   2*1</t>
  </si>
  <si>
    <t>"prvek TV01.04"   0,9*3</t>
  </si>
  <si>
    <t>251</t>
  </si>
  <si>
    <t>60794101_RPOL</t>
  </si>
  <si>
    <t>parapet dřevěný vnitřní (spárovka tl. 40mm)</t>
  </si>
  <si>
    <t>448706278</t>
  </si>
  <si>
    <t>"prvek TV01.01"   1*16*0,2</t>
  </si>
  <si>
    <t>"prvek TV01.02"   1,7*4*0,18</t>
  </si>
  <si>
    <t>"prvek TV01.03"   2*1*0,2</t>
  </si>
  <si>
    <t>"prvek TV01.04"   0,9*3*0,12</t>
  </si>
  <si>
    <t>252</t>
  </si>
  <si>
    <t>998766113</t>
  </si>
  <si>
    <t>Přesun hmot pro konstrukce truhlářské stanovený z hmotnosti přesunovaného materiálu vodorovná dopravní vzdálenost do 50 m s omezením mechanizace v objektech výšky přes 12 do 24 m</t>
  </si>
  <si>
    <t>-1588178980</t>
  </si>
  <si>
    <t>https://podminky.urs.cz/item/CS_URS_2024_02/998766113</t>
  </si>
  <si>
    <t>253</t>
  </si>
  <si>
    <t>998766193</t>
  </si>
  <si>
    <t>Přesun hmot pro konstrukce truhlářské stanovený z hmotnosti přesunovaného materiálu vodorovná dopravní vzdálenost do 50 m Příplatek k cenám za zvětšený přesun přes vymezenou vodorovnou dopravní vzdálenost do 500 m</t>
  </si>
  <si>
    <t>-507917577</t>
  </si>
  <si>
    <t>https://podminky.urs.cz/item/CS_URS_2024_02/998766193</t>
  </si>
  <si>
    <t>767</t>
  </si>
  <si>
    <t>Konstrukce zámečnické</t>
  </si>
  <si>
    <t>254</t>
  </si>
  <si>
    <t>767_konzola</t>
  </si>
  <si>
    <t>Atypický zámečnický výrobek ZV01.18 a ZV01.19 - konzoly klimatizace</t>
  </si>
  <si>
    <t>kg</t>
  </si>
  <si>
    <t>-319783543</t>
  </si>
  <si>
    <t>"prvek ZV01.18"   19,7</t>
  </si>
  <si>
    <t>"prvek ZV01.19"   18,4</t>
  </si>
  <si>
    <t>255</t>
  </si>
  <si>
    <t>767_uchycení žebířku</t>
  </si>
  <si>
    <t>Atypický zámečnický výrobek ZV01.17</t>
  </si>
  <si>
    <t>-377545691</t>
  </si>
  <si>
    <t>"prvek ZV01.17"   1</t>
  </si>
  <si>
    <t>767_žebřík</t>
  </si>
  <si>
    <t>Atypický zámečnický výrobek ZV01.20 - výlezový žebřík</t>
  </si>
  <si>
    <t>1509131667</t>
  </si>
  <si>
    <t>"prvek ZV01.20"   1</t>
  </si>
  <si>
    <t>257</t>
  </si>
  <si>
    <t>767163211</t>
  </si>
  <si>
    <t>Montáž kompletního kovového zábradlí přímého z dílců na schodišti kotveného do ocelové konstrukce</t>
  </si>
  <si>
    <t>CS ÚRS 2024 01</t>
  </si>
  <si>
    <t>-217897258</t>
  </si>
  <si>
    <t>https://podminky.urs.cz/item/CS_URS_2024_01/767163211</t>
  </si>
  <si>
    <t>"prvky ZV01.05"   0,86*1</t>
  </si>
  <si>
    <t>"prvky ZV01.06"   4,95*1</t>
  </si>
  <si>
    <t>258</t>
  </si>
  <si>
    <t>55342030_RPOL</t>
  </si>
  <si>
    <t>ocelové interiérové zábradlí z ocelových prvků dle specifikace zámečnických výrobků ZV.01</t>
  </si>
  <si>
    <t>-2144484210</t>
  </si>
  <si>
    <t>259</t>
  </si>
  <si>
    <t>767163221</t>
  </si>
  <si>
    <t>Montáž kompletního kovového zábradlí přímého z dílců na schodišti kotveného do betonu</t>
  </si>
  <si>
    <t>1641959650</t>
  </si>
  <si>
    <t>https://podminky.urs.cz/item/CS_URS_2024_01/767163221</t>
  </si>
  <si>
    <t>"prvky ZV01.01"   7,26*2</t>
  </si>
  <si>
    <t>"prvky ZV01.02"   6,9*1</t>
  </si>
  <si>
    <t>"prvky ZV01.03"   3*1</t>
  </si>
  <si>
    <t>"prvky ZV01.04"   4,43*1</t>
  </si>
  <si>
    <t>"prvky ZV01.07"   6,2*1</t>
  </si>
  <si>
    <t>"prvky ZV01.08"   17*1</t>
  </si>
  <si>
    <t>"prvky ZV01.09"   2,58*6</t>
  </si>
  <si>
    <t>"prvky ZV01.10"   2,68*2</t>
  </si>
  <si>
    <t>"prvky ZV01.11"   5,05*1</t>
  </si>
  <si>
    <t>260</t>
  </si>
  <si>
    <t>-707990144</t>
  </si>
  <si>
    <t>261</t>
  </si>
  <si>
    <t>767211322</t>
  </si>
  <si>
    <t>Montáž kovového venkovního schodiště bez zábradlí a podesty, pro šířku stupně do 1 200 mm vřetenového, kotveného na ocelovou konstrukci</t>
  </si>
  <si>
    <t>-2011528429</t>
  </si>
  <si>
    <t>https://podminky.urs.cz/item/CS_URS_2024_02/767211322</t>
  </si>
  <si>
    <t>"venkovní obloukové schodiště"   18*0,27</t>
  </si>
  <si>
    <t>262</t>
  </si>
  <si>
    <t>55342003_RPOL</t>
  </si>
  <si>
    <t>schodiště venkovní přímé, schodnice protiskluzový PZ plech tl 2mm, bez zábradlí, do výšky 4515mm 18 stupňů</t>
  </si>
  <si>
    <t>-492820249</t>
  </si>
  <si>
    <t>263</t>
  </si>
  <si>
    <t>767531121</t>
  </si>
  <si>
    <t>Montáž vstupních čisticích zón z rohoží osazení rámu mosazného nebo hliníkového zapuštěného z L profilů</t>
  </si>
  <si>
    <t>-1099866922</t>
  </si>
  <si>
    <t>https://podminky.urs.cz/item/CS_URS_2024_02/767531121</t>
  </si>
  <si>
    <t>"OV01.13"   (2*(1,25+2))*2</t>
  </si>
  <si>
    <t>264</t>
  </si>
  <si>
    <t>69752160</t>
  </si>
  <si>
    <t>rám pro zapuštění profil L-30/30 25/25 20/30 15/30-Al</t>
  </si>
  <si>
    <t>2003047285</t>
  </si>
  <si>
    <t>13*1,1 'Přepočtené koeficientem množství</t>
  </si>
  <si>
    <t>265</t>
  </si>
  <si>
    <t>767531215</t>
  </si>
  <si>
    <t>Montáž vstupních čisticích zón z rohoží kovových nebo plastových plochy přes 2 m2</t>
  </si>
  <si>
    <t>824091919</t>
  </si>
  <si>
    <t>https://podminky.urs.cz/item/CS_URS_2024_02/767531215</t>
  </si>
  <si>
    <t>"OV01.13"   2*1,25*2</t>
  </si>
  <si>
    <t>266</t>
  </si>
  <si>
    <t>69752001</t>
  </si>
  <si>
    <t>rohož vstupní provedení hliník standard 27 mm</t>
  </si>
  <si>
    <t>-408368256</t>
  </si>
  <si>
    <t>5*1,1 'Přepočtené koeficientem množství</t>
  </si>
  <si>
    <t>267</t>
  </si>
  <si>
    <t>767620321</t>
  </si>
  <si>
    <t>Montáž oken s izolačními skly z hliníkových nebo ocelových profilů na polyuretanovou pěnu s trojskly pevných do zdiva, plochy do 0,6 m2</t>
  </si>
  <si>
    <t>-2138401309</t>
  </si>
  <si>
    <t>https://podminky.urs.cz/item/CS_URS_2024_02/767620321</t>
  </si>
  <si>
    <t>"viz příloha VÝPIS OKEN - prvek ON03.05"   (3,14*(0,4*0,4))*2</t>
  </si>
  <si>
    <t>268</t>
  </si>
  <si>
    <t>55341001_RPOL</t>
  </si>
  <si>
    <t xml:space="preserve">okno ocelové s fixním zasklením trojsklo (Uw 0,7) do plochy 1m2_ATYP (kruhové) </t>
  </si>
  <si>
    <t>120028279</t>
  </si>
  <si>
    <t>269</t>
  </si>
  <si>
    <t>767620322</t>
  </si>
  <si>
    <t>Montáž oken s izolačními skly z hliníkových nebo ocelových profilů na polyuretanovou pěnu s trojskly pevných do zdiva, plochy přes 0,6 do 1,5 m2</t>
  </si>
  <si>
    <t>-1196288403</t>
  </si>
  <si>
    <t>https://podminky.urs.cz/item/CS_URS_2024_02/767620322</t>
  </si>
  <si>
    <t>"viz příloha VÝPIS OKEN - prvek ON03.06"   (3,14*(0,5*0,5))*1</t>
  </si>
  <si>
    <t>270</t>
  </si>
  <si>
    <t>55341001_RPOL.1</t>
  </si>
  <si>
    <t>-2146776275</t>
  </si>
  <si>
    <t>271</t>
  </si>
  <si>
    <t>767620323</t>
  </si>
  <si>
    <t>Montáž oken s izolačními skly z hliníkových nebo ocelových profilů na polyuretanovou pěnu s trojskly pevných do zdiva, plochy přes 1,5 do 2,5 m2</t>
  </si>
  <si>
    <t>341906127</t>
  </si>
  <si>
    <t>https://podminky.urs.cz/item/CS_URS_2024_02/767620323</t>
  </si>
  <si>
    <t>"viz příloha VÝPIS OKEN - prvek ON03.02"   0,9*2,55*4</t>
  </si>
  <si>
    <t>272</t>
  </si>
  <si>
    <t>55341007_RPOL</t>
  </si>
  <si>
    <t>okno ocelové s fixním zasklením trojsklo (Uw 0,7) přes plochu 1m2 přes v 2,5m</t>
  </si>
  <si>
    <t>1699068835</t>
  </si>
  <si>
    <t>273</t>
  </si>
  <si>
    <t>767620325</t>
  </si>
  <si>
    <t>Montáž oken s izolačními skly z hliníkových nebo ocelových profilů na polyuretanovou pěnu s trojskly pevných do zdiva, plochy přes 6 m2</t>
  </si>
  <si>
    <t>615519672</t>
  </si>
  <si>
    <t>https://podminky.urs.cz/item/CS_URS_2024_02/767620325</t>
  </si>
  <si>
    <t>"viz příloha VÝPIS OKEN - prvek ON03.01"   1,7*3,75*4</t>
  </si>
  <si>
    <t>274</t>
  </si>
  <si>
    <t>335563746</t>
  </si>
  <si>
    <t>275</t>
  </si>
  <si>
    <t>767620352</t>
  </si>
  <si>
    <t>Montáž oken s izolačními skly z hliníkových nebo ocelových profilů na polyuretanovou pěnu s trojskly otevíravých do zdiva, plochy přes 0,6 do 1,5 m2</t>
  </si>
  <si>
    <t>-2063148928</t>
  </si>
  <si>
    <t>https://podminky.urs.cz/item/CS_URS_2024_02/767620352</t>
  </si>
  <si>
    <t>"viz příloha VÝPIS OKEN - prvek ON03.04.01"   1*1,5*13</t>
  </si>
  <si>
    <t>"viz příloha VÝPIS OKEN - prvek ON03.04.02"   1*1,5*1</t>
  </si>
  <si>
    <t>"viz příloha VÝPIS OKEN - prvek ON03.04.03"   1*1,25*1</t>
  </si>
  <si>
    <t>276</t>
  </si>
  <si>
    <t>55341011_RPOL</t>
  </si>
  <si>
    <t>okno ocelové otevíravé/sklopné (Uw 0,7) trojsklo přes plochu 1m2 do v 1,5m</t>
  </si>
  <si>
    <t>-1413539420</t>
  </si>
  <si>
    <t>277</t>
  </si>
  <si>
    <t>767620354</t>
  </si>
  <si>
    <t>Montáž oken s izolačními skly z hliníkových nebo ocelových profilů na polyuretanovou pěnu s trojskly otevíravých do zdiva, plochy přes 2,5 do 6 m2</t>
  </si>
  <si>
    <t>-1384572457</t>
  </si>
  <si>
    <t>https://podminky.urs.cz/item/CS_URS_2024_02/767620354</t>
  </si>
  <si>
    <t>"viz příloha VÝPIS OKEN - prvek ON03.03"   2*1,35*1</t>
  </si>
  <si>
    <t>278</t>
  </si>
  <si>
    <t>1680470265</t>
  </si>
  <si>
    <t>279</t>
  </si>
  <si>
    <t>767640111</t>
  </si>
  <si>
    <t>Montáž dveří ocelových nebo hliníkových vchodových jednokřídlových bez nadsvětlíku</t>
  </si>
  <si>
    <t>-501898936</t>
  </si>
  <si>
    <t>https://podminky.urs.cz/item/CS_URS_2024_02/767640111</t>
  </si>
  <si>
    <t>"DD01.02"   1</t>
  </si>
  <si>
    <t>"DD01.04"   2</t>
  </si>
  <si>
    <t>280</t>
  </si>
  <si>
    <t>55341330_RPOL</t>
  </si>
  <si>
    <t>dveře jednokřídlé ocelové plné max rozměru otvoru 2,42m2 včetně zárubně a kování</t>
  </si>
  <si>
    <t>1121331482</t>
  </si>
  <si>
    <t>"DD01.02"   1*1*2,1</t>
  </si>
  <si>
    <t>"DD01.04"   2*0,8*2,1</t>
  </si>
  <si>
    <t>281</t>
  </si>
  <si>
    <t>767640221</t>
  </si>
  <si>
    <t>Montáž dveří ocelových nebo hliníkových vchodových dvoukřídlové bez nadsvětlíku</t>
  </si>
  <si>
    <t>56366026</t>
  </si>
  <si>
    <t>https://podminky.urs.cz/item/CS_URS_2024_02/767640221</t>
  </si>
  <si>
    <t>"DD01.01"   2</t>
  </si>
  <si>
    <t>282</t>
  </si>
  <si>
    <t>55341333_RPOL</t>
  </si>
  <si>
    <t>dveře dvoukřídlé ocelové prosklené max rozměru otvoru 4,84m2 včetně zárubně a kování</t>
  </si>
  <si>
    <t>-252611442</t>
  </si>
  <si>
    <t>"DD01.01"   2*(1,8*2,45)</t>
  </si>
  <si>
    <t>283</t>
  </si>
  <si>
    <t>767995112</t>
  </si>
  <si>
    <t>Montáž ostatních atypických zámečnických konstrukcí hmotnosti přes 5 do 10 kg</t>
  </si>
  <si>
    <t>-1429548279</t>
  </si>
  <si>
    <t>https://podminky.urs.cz/item/CS_URS_2024_02/767995112</t>
  </si>
  <si>
    <t>"prvek ZV01.13"   (0,9*7,34)*4</t>
  </si>
  <si>
    <t>"prvek ZV01.15"   1,2*7,34*1</t>
  </si>
  <si>
    <t>284</t>
  </si>
  <si>
    <t>13010432</t>
  </si>
  <si>
    <t>úhelník ocelový rovnostranný jakost S235JR (11 375) 80x80x6mm</t>
  </si>
  <si>
    <t>-198706672</t>
  </si>
  <si>
    <t>35,232*0,00102 'Přepočtené koeficientem množství</t>
  </si>
  <si>
    <t>285</t>
  </si>
  <si>
    <t>767995113</t>
  </si>
  <si>
    <t>Montáž ostatních atypických zámečnických konstrukcí hmotnosti přes 10 do 20 kg</t>
  </si>
  <si>
    <t>1348297903</t>
  </si>
  <si>
    <t>https://podminky.urs.cz/item/CS_URS_2024_02/767995113</t>
  </si>
  <si>
    <t>"prvek ZV01.14"   (2*7,34)*2</t>
  </si>
  <si>
    <t>286</t>
  </si>
  <si>
    <t>531600340</t>
  </si>
  <si>
    <t>29,36*0,00102 'Přepočtené koeficientem množství</t>
  </si>
  <si>
    <t>287</t>
  </si>
  <si>
    <t>767995114</t>
  </si>
  <si>
    <t>Montáž ostatních atypických zámečnických konstrukcí hmotnosti přes 20 do 50 kg</t>
  </si>
  <si>
    <t>1195830249</t>
  </si>
  <si>
    <t>https://podminky.urs.cz/item/CS_URS_2024_02/767995114</t>
  </si>
  <si>
    <t>"prvek ZV01.16 - rozděleno po délkách 6m"   (6+6)*7,34</t>
  </si>
  <si>
    <t>"prvek ZV01.16 - rozděleno po délkách 6m"   5*7,34</t>
  </si>
  <si>
    <t>288</t>
  </si>
  <si>
    <t>-1947150019</t>
  </si>
  <si>
    <t>124,78*0,00102 'Přepočtené koeficientem množství</t>
  </si>
  <si>
    <t>289</t>
  </si>
  <si>
    <t>998767113</t>
  </si>
  <si>
    <t>Přesun hmot pro zámečnické konstrukce stanovený z hmotnosti přesunovaného materiálu vodorovná dopravní vzdálenost do 50 m s omezením mechanizace v objektech výšky přes 12 do 24 m</t>
  </si>
  <si>
    <t>439744870</t>
  </si>
  <si>
    <t>https://podminky.urs.cz/item/CS_URS_2024_02/998767113</t>
  </si>
  <si>
    <t>290</t>
  </si>
  <si>
    <t>998767193</t>
  </si>
  <si>
    <t>Přesun hmot pro zámečnické konstrukce stanovený z hmotnosti přesunovaného materiálu vodorovná dopravní vzdálenost do 50 m Příplatek k cenám za zvětšený přesun přes vymezenou vodorovnou dopravní vzdálenost do 500 m</t>
  </si>
  <si>
    <t>-437294030</t>
  </si>
  <si>
    <t>https://podminky.urs.cz/item/CS_URS_2024_02/998767193</t>
  </si>
  <si>
    <t>771</t>
  </si>
  <si>
    <t>Podlahy z dlaždic</t>
  </si>
  <si>
    <t>291</t>
  </si>
  <si>
    <t>771111011</t>
  </si>
  <si>
    <t>Příprava podkladu před provedením dlažby vysátí podlah</t>
  </si>
  <si>
    <t>-916751127</t>
  </si>
  <si>
    <t>https://podminky.urs.cz/item/CS_URS_2024_02/771111011</t>
  </si>
  <si>
    <t>292</t>
  </si>
  <si>
    <t>771111012</t>
  </si>
  <si>
    <t>Příprava podkladu před provedením dlažby vysátí schodišť</t>
  </si>
  <si>
    <t>-267915623</t>
  </si>
  <si>
    <t>https://podminky.urs.cz/item/CS_URS_2024_02/771111012</t>
  </si>
  <si>
    <t>"m.č. 108"   1,35*(2,16+2,525)+(2,8+1,42)</t>
  </si>
  <si>
    <t>"m.č. 101"   1,25*(2,4+1+2,4)</t>
  </si>
  <si>
    <t>"m.č. 204"   1,35*(2,16+2,525)+(2,8+1,42)</t>
  </si>
  <si>
    <t>"schodiště 3np na půdu"   2,91*3,06</t>
  </si>
  <si>
    <t>293</t>
  </si>
  <si>
    <t>771121011</t>
  </si>
  <si>
    <t>Příprava podkladu před provedením dlažby nátěr penetrační na podlahu</t>
  </si>
  <si>
    <t>1912827349</t>
  </si>
  <si>
    <t>https://podminky.urs.cz/item/CS_URS_2024_02/771121011</t>
  </si>
  <si>
    <t>Mezisoučet - schodiště</t>
  </si>
  <si>
    <t>294</t>
  </si>
  <si>
    <t>771161022</t>
  </si>
  <si>
    <t>Příprava podkladu před provedením dlažby montáž profilu ukončujícího profilu pro schodové hrany a ukončení dlažby</t>
  </si>
  <si>
    <t>-20372709</t>
  </si>
  <si>
    <t>https://podminky.urs.cz/item/CS_URS_2024_02/771161022</t>
  </si>
  <si>
    <t>"m.č. 108"   1,35*9*2</t>
  </si>
  <si>
    <t>"m.č. 101"   1,25*9*2</t>
  </si>
  <si>
    <t>"m.č. 204"   1,35*9*2</t>
  </si>
  <si>
    <t>"schodiště 3np na půdu"   1,35*9*2</t>
  </si>
  <si>
    <t>295</t>
  </si>
  <si>
    <t>59054133</t>
  </si>
  <si>
    <t>profil ukončovací pro vnější hrany obkladů hliník leskle eloxovaný chromem 10x2500mm</t>
  </si>
  <si>
    <t>-1322000823</t>
  </si>
  <si>
    <t>95,4*1,1 'Přepočtené koeficientem množství</t>
  </si>
  <si>
    <t>296</t>
  </si>
  <si>
    <t>771161023</t>
  </si>
  <si>
    <t>Příprava podkladu před provedením dlažby montáž profilu ukončujícího profilu pro balkony a terasy</t>
  </si>
  <si>
    <t>-393514084</t>
  </si>
  <si>
    <t>https://podminky.urs.cz/item/CS_URS_2024_02/771161023</t>
  </si>
  <si>
    <t>"m.č. 201 - balkónová hrana"   4,45+0,9</t>
  </si>
  <si>
    <t>297</t>
  </si>
  <si>
    <t>59054343</t>
  </si>
  <si>
    <t>profil ukončovací s okapničkou uzavřená hrana s drenáží barevný lak Al dl 2,5m v 10mm</t>
  </si>
  <si>
    <t>1932739344</t>
  </si>
  <si>
    <t>5,35*1,1 'Přepočtené koeficientem množství</t>
  </si>
  <si>
    <t>298</t>
  </si>
  <si>
    <t>771274113</t>
  </si>
  <si>
    <t>Montáž obkladů schodišť z dlaždic keramických lepených cementovým flexibilním lepidlem stupnic hladkých, šířky přes 250 do 300 mm</t>
  </si>
  <si>
    <t>763792207</t>
  </si>
  <si>
    <t>https://podminky.urs.cz/item/CS_URS_2024_02/771274113</t>
  </si>
  <si>
    <t>"schodiště 1np - vstupní prostor"   1,25*(9+9)</t>
  </si>
  <si>
    <t>"schodiště 1np m.č. 108"   1,35*(9+9)</t>
  </si>
  <si>
    <t>"schodiště 2np m.č. 204"   1,35*(9+9)</t>
  </si>
  <si>
    <t>"schodiště 3np na půdu"   1,35*(9+9)</t>
  </si>
  <si>
    <t>299</t>
  </si>
  <si>
    <t>59761131</t>
  </si>
  <si>
    <t>dlažba keramická slinutá mrazuvzdorná povrch hladký/leštěný tl do 10mm přes 4 do 6ks/m2</t>
  </si>
  <si>
    <t>-1491099148</t>
  </si>
  <si>
    <t>"schodiště 1np - vstupní prostor"   1,25*(9+9)*0,3</t>
  </si>
  <si>
    <t>"schodiště 1np m.č. 108"   1,35*(9+9)*0,27</t>
  </si>
  <si>
    <t>"schodiště 2np m.č. 204"   1,35*(9+9)*0,27</t>
  </si>
  <si>
    <t>"schodiště 3np na půdu"   1,35*(9+9)*0,25</t>
  </si>
  <si>
    <t>25,947*1,15 'Přepočtené koeficientem množství</t>
  </si>
  <si>
    <t>300</t>
  </si>
  <si>
    <t>771274232</t>
  </si>
  <si>
    <t>Montáž obkladů schodišť z dlaždic keramických lepených cementovým flexibilním lepidlem podstupnic hladkých, výšky přes 150 do 200 mm</t>
  </si>
  <si>
    <t>1354719327</t>
  </si>
  <si>
    <t>https://podminky.urs.cz/item/CS_URS_2024_02/771274232</t>
  </si>
  <si>
    <t>301</t>
  </si>
  <si>
    <t>-877278691</t>
  </si>
  <si>
    <t>95,4*0,204 'Přepočtené koeficientem množství</t>
  </si>
  <si>
    <t>302</t>
  </si>
  <si>
    <t>771574414</t>
  </si>
  <si>
    <t>Montáž podlah z dlaždic keramických lepených cementovým flexibilním lepidlem hladkých, tloušťky do 10 mm přes 4 do 6 ks/m2</t>
  </si>
  <si>
    <t>1281684059</t>
  </si>
  <si>
    <t>https://podminky.urs.cz/item/CS_URS_2024_02/771574414</t>
  </si>
  <si>
    <t>"m.č. 108 - podesta"   2,8*1,42</t>
  </si>
  <si>
    <t>"m.č. 101 - podesta"   1,25*1</t>
  </si>
  <si>
    <t>"m.č. 204 - podesta"   2,8*1,42</t>
  </si>
  <si>
    <t>"schodiště 3np na půdu - podesta"   2,91*1,06</t>
  </si>
  <si>
    <t>Mezisoučet - schodiště - podesty</t>
  </si>
  <si>
    <t>303</t>
  </si>
  <si>
    <t>-2020513103</t>
  </si>
  <si>
    <t>298,022*1,15 'Přepočtené koeficientem množství</t>
  </si>
  <si>
    <t>304</t>
  </si>
  <si>
    <t>771591112</t>
  </si>
  <si>
    <t>Izolace podlahy pod dlažbu nátěrem nebo stěrkou ve dvou vrstvách</t>
  </si>
  <si>
    <t>1701322744</t>
  </si>
  <si>
    <t>https://podminky.urs.cz/item/CS_URS_2024_02/771591112</t>
  </si>
  <si>
    <t>"PD02.02 - m.č. 106"   1,6</t>
  </si>
  <si>
    <t>"PD02.03 - m.č. 305"   4,22</t>
  </si>
  <si>
    <t>"PD02.03 - 308-314"   4,99+8,03+6,58+2,56+4,99+8,03+7,02</t>
  </si>
  <si>
    <t>305</t>
  </si>
  <si>
    <t>771591241</t>
  </si>
  <si>
    <t>Izolace podlahy pod dlažbu těsnícími izolačními pásy vnitřní kout</t>
  </si>
  <si>
    <t>557471040</t>
  </si>
  <si>
    <t>https://podminky.urs.cz/item/CS_URS_2024_02/771591241</t>
  </si>
  <si>
    <t>"m.č. 305"   1</t>
  </si>
  <si>
    <t>"m.č. 309"   1</t>
  </si>
  <si>
    <t>"m.č. 310"   3</t>
  </si>
  <si>
    <t>"m.č. 314"   2</t>
  </si>
  <si>
    <t>306</t>
  </si>
  <si>
    <t>771591242</t>
  </si>
  <si>
    <t>Izolace podlahy pod dlažbu těsnícími izolačními pásy vnější roh</t>
  </si>
  <si>
    <t>1665320762</t>
  </si>
  <si>
    <t>https://podminky.urs.cz/item/CS_URS_2024_02/771591242</t>
  </si>
  <si>
    <t>"m.č. 106"   1,6</t>
  </si>
  <si>
    <t>"m.č. 305"   5</t>
  </si>
  <si>
    <t>"m.č. 308"   4</t>
  </si>
  <si>
    <t>"m.č. 309"   5+4</t>
  </si>
  <si>
    <t>"m.č. 310"   7</t>
  </si>
  <si>
    <t>"m.č. 311"   4</t>
  </si>
  <si>
    <t>"m.č. 312"   4</t>
  </si>
  <si>
    <t>"m.č. 313"   4+4+4</t>
  </si>
  <si>
    <t>"m.č. 314"   6</t>
  </si>
  <si>
    <t>307</t>
  </si>
  <si>
    <t>771591264</t>
  </si>
  <si>
    <t>Izolace podlahy pod dlažbu těsnícími izolačními pásy mezi podlahou a stěnu</t>
  </si>
  <si>
    <t>1299414023</t>
  </si>
  <si>
    <t>https://podminky.urs.cz/item/CS_URS_2024_02/771591264</t>
  </si>
  <si>
    <t>"m.č. 106"   2*(1,625+1,15)</t>
  </si>
  <si>
    <t>"m.č. 305"   2*(1,35+3,485)-0,8</t>
  </si>
  <si>
    <t>"m.č. 308"   2*(2,25+2,375)-(0,8*2)</t>
  </si>
  <si>
    <t>"m.č. 309"   2*((2,9+2,975)+(1,65+0,95))-(0,8*3)</t>
  </si>
  <si>
    <t>"m.č. 310"   2*(2,9+2,525+0,9)-0,8</t>
  </si>
  <si>
    <t>"m.č. 311"   2*(1,175+2,375)-0,8</t>
  </si>
  <si>
    <t>"m.č. 312"   2*(2,25+2,375)-(0,8*2)</t>
  </si>
  <si>
    <t>"m.č. 313"   2*((1,725+1)+(1,725+1,85)+(1,05+2,975))-(0,8*4)</t>
  </si>
  <si>
    <t>"m.č. 314"   2*(2,825+2,525+0,9)-0,8</t>
  </si>
  <si>
    <t>308</t>
  </si>
  <si>
    <t>771592011</t>
  </si>
  <si>
    <t>Čištění vnitřních ploch po položení dlažby podlah nebo schodišť chemickými prostředky</t>
  </si>
  <si>
    <t>1963954549</t>
  </si>
  <si>
    <t>https://podminky.urs.cz/item/CS_URS_2024_02/771592011</t>
  </si>
  <si>
    <t>309</t>
  </si>
  <si>
    <t>998771113</t>
  </si>
  <si>
    <t>Přesun hmot pro podlahy z dlaždic stanovený z hmotnosti přesunovaného materiálu vodorovná dopravní vzdálenost do 50 m s omezením mechanizace v objektech výšky přes 12 do 24 m</t>
  </si>
  <si>
    <t>-902018447</t>
  </si>
  <si>
    <t>https://podminky.urs.cz/item/CS_URS_2024_02/998771113</t>
  </si>
  <si>
    <t>310</t>
  </si>
  <si>
    <t>998771193</t>
  </si>
  <si>
    <t>Přesun hmot pro podlahy z dlaždic stanovený z hmotnosti přesunovaného materiálu vodorovná dopravní vzdálenost do 50 m Příplatek k cenám za zvětšený přesun přes vymezenou vodorovnou dopravní vzdálenost do 500 m</t>
  </si>
  <si>
    <t>811450907</t>
  </si>
  <si>
    <t>https://podminky.urs.cz/item/CS_URS_2024_02/998771193</t>
  </si>
  <si>
    <t>772</t>
  </si>
  <si>
    <t>Podlahy z kamene</t>
  </si>
  <si>
    <t>311</t>
  </si>
  <si>
    <t>772421135</t>
  </si>
  <si>
    <t>Montáž obkladu soklů deskami z kamene kladených do lepidla svislých nebo šikmých stěn s lícem rovným, tl. přes 50 do 70 mm</t>
  </si>
  <si>
    <t>-1612786180</t>
  </si>
  <si>
    <t>https://podminky.urs.cz/item/CS_URS_2024_02/772421135</t>
  </si>
  <si>
    <t>"dtto p.č. 634 11 2113 - obvodová dilatace (skladba PD02.01)"   218,694</t>
  </si>
  <si>
    <t>"odečet šířek dveří u podlah skladby PD02.01"   -1*(2+(0,9*2)+((1*2)+(0,9*3))+1+0,9+0,9+0,9+((1*2)+0,9)+0,9+(2*0,9)+1)</t>
  </si>
  <si>
    <t>"odečet šířek dveří u podlah skladby PD02.03"   -1*(1+0,9)</t>
  </si>
  <si>
    <t>"podlaha balkónu"   1,265+17-(1*2)</t>
  </si>
  <si>
    <t>312</t>
  </si>
  <si>
    <t>58381121</t>
  </si>
  <si>
    <t>deska dlažební broušená žula 300x300mm tl 20mm</t>
  </si>
  <si>
    <t>-752003999</t>
  </si>
  <si>
    <t>214,259*0,0805 'Přepočtené koeficientem množství</t>
  </si>
  <si>
    <t>313</t>
  </si>
  <si>
    <t>772521240</t>
  </si>
  <si>
    <t>Kladení dlažby z kamene do lepidla z nejvýše dvou rozdílných druhů pravoúhlých desek nebo dlaždic ve skladbě se pravidelně opakujících, tl. přes 15 do 30 mm</t>
  </si>
  <si>
    <t>-1317727062</t>
  </si>
  <si>
    <t>https://podminky.urs.cz/item/CS_URS_2024_02/772521240</t>
  </si>
  <si>
    <t>314</t>
  </si>
  <si>
    <t>-582474538</t>
  </si>
  <si>
    <t>197,545*1,04 'Přepočtené koeficientem množství</t>
  </si>
  <si>
    <t>315</t>
  </si>
  <si>
    <t>772991111</t>
  </si>
  <si>
    <t>Dlažby z kamene - ostatní práce penetrace podkladu</t>
  </si>
  <si>
    <t>1646267233</t>
  </si>
  <si>
    <t>https://podminky.urs.cz/item/CS_URS_2024_02/772991111</t>
  </si>
  <si>
    <t>316</t>
  </si>
  <si>
    <t>772991115</t>
  </si>
  <si>
    <t>Dlažby z kamene - ostatní práce spárování silikonem</t>
  </si>
  <si>
    <t>-1482247082</t>
  </si>
  <si>
    <t>https://podminky.urs.cz/item/CS_URS_2024_02/772991115</t>
  </si>
  <si>
    <t>"dtto p.č. 772 42 1135 - montáž obkladu soklů"   197,994</t>
  </si>
  <si>
    <t>"technologická dilatace při pokládce kamenné dlažby - předpoklad"   100</t>
  </si>
  <si>
    <t>317</t>
  </si>
  <si>
    <t>772991411</t>
  </si>
  <si>
    <t>Dlažby z kamene - ostatní práce čištění nových dlažeb po pokládce základní</t>
  </si>
  <si>
    <t>1451382479</t>
  </si>
  <si>
    <t>https://podminky.urs.cz/item/CS_URS_2024_02/772991411</t>
  </si>
  <si>
    <t>318</t>
  </si>
  <si>
    <t>998772113</t>
  </si>
  <si>
    <t>Přesun hmot pro kamenné dlažby, obklady schodišťových stupňů a soklů stanovený z hmotnosti přesunovaného materiálu vodorovná dopravní vzdálenost do 50 m s omezením mechanizace v objektech výšky přes 12 do 60 m</t>
  </si>
  <si>
    <t>1970309625</t>
  </si>
  <si>
    <t>https://podminky.urs.cz/item/CS_URS_2024_02/998772113</t>
  </si>
  <si>
    <t>319</t>
  </si>
  <si>
    <t>998772193</t>
  </si>
  <si>
    <t>Přesun hmot pro kamenné dlažby, obklady schodišťových stupňů a soklů stanovený z hmotnosti přesunovaného materiálu vodorovná dopravní vzdálenost do 50 m Příplatek k cenám za zvětšený přesun přes vymezenou vodorovnou dopravní vzdálenost do 500 m</t>
  </si>
  <si>
    <t>762862151</t>
  </si>
  <si>
    <t>https://podminky.urs.cz/item/CS_URS_2024_02/998772193</t>
  </si>
  <si>
    <t>781</t>
  </si>
  <si>
    <t>Dokončovací práce - obklady</t>
  </si>
  <si>
    <t>320</t>
  </si>
  <si>
    <t>781121011</t>
  </si>
  <si>
    <t>Příprava podkladu před provedením obkladu nátěr penetrační na stěnu</t>
  </si>
  <si>
    <t>-323573169</t>
  </si>
  <si>
    <t>https://podminky.urs.cz/item/CS_URS_2024_02/781121011</t>
  </si>
  <si>
    <t>"m.č. 102 - výška 600mm"   0,6*(0,85+3,625)</t>
  </si>
  <si>
    <t>"m.č. 103"   2*(2*(2,86+2,1))-(0,9*2,0*2)</t>
  </si>
  <si>
    <t>"m.č. 106"   2*(2*(1,625+1,15))-(0,8*2,0)</t>
  </si>
  <si>
    <t>"m.č. 110"   2*(0,825+3,575+1,02)</t>
  </si>
  <si>
    <t>"m.č. 111"   2*(2*(2,4+1,85))-(1*2,0)</t>
  </si>
  <si>
    <t>"m.č. 112"   2*(2*(1,05+1,85))-(0,9*2,0)</t>
  </si>
  <si>
    <t>"m.č. 113"   2*(2*(2,225+1,85))-(0,9*2,0)</t>
  </si>
  <si>
    <t>"m.č. 114"   2*(2*(1,1+1,95))-(0,9*2,0)</t>
  </si>
  <si>
    <t>"m.č. 115"   2*(0,825+3,575+1,02)</t>
  </si>
  <si>
    <t>"m.č. 116"   2*(2*(1,1+1,95))-(0,9*2,0)</t>
  </si>
  <si>
    <t>"m.č. 117"   2*(2*(2,375+1,85))-(0,9*2,0*2)</t>
  </si>
  <si>
    <t>"m.č. 118"   2*(2*(2,35+1,85))-(1*2,0)</t>
  </si>
  <si>
    <t>"m.č. 119"   2*(2*(0,94+1,85))-(0,8*2,0)</t>
  </si>
  <si>
    <t>Mezisoučet - 1np</t>
  </si>
  <si>
    <t>"m.č. 2np"   0</t>
  </si>
  <si>
    <t>Mezisoučet - 2np</t>
  </si>
  <si>
    <t>"m.č. 303 - výška 600mm"   0,6*(0,62+2,915+0,62)</t>
  </si>
  <si>
    <t>"m.č. 305"   2*(2*(3,485+1,35))-(0,8*2)</t>
  </si>
  <si>
    <t>"m.č. 306 - výška 600mm"   0,6*(1,382+0,607)</t>
  </si>
  <si>
    <t>"m.č. 308"   2*(1,37+2,375+1,37)</t>
  </si>
  <si>
    <t>"m.č. 309"   (2*(1,775+1,9+2,02))+(2*(1,65+0,95))-(0,8*2,15)</t>
  </si>
  <si>
    <t>"m.č. 310"   2*(2*(2,9+2,525+0,9))-(0,8*2)-(1*1,12)</t>
  </si>
  <si>
    <t>"m.č. 311"   2*(2*(1,175+2,375))-(0,8*2)</t>
  </si>
  <si>
    <t>"m.č. 312"   2*(1,37+2,375+1,37)</t>
  </si>
  <si>
    <t>"m.č. 313"   2*(2*(1,725+1+1,725+1,8))-(0,8*2*2)</t>
  </si>
  <si>
    <t>"m.č. 314"   2*(2*(2,9+2,525+0,9))-(0,8*2)-(1*1,12)</t>
  </si>
  <si>
    <t>Mezisoučet - 3np</t>
  </si>
  <si>
    <t>321</t>
  </si>
  <si>
    <t>781131112</t>
  </si>
  <si>
    <t>Izolace stěny pod obklad izolace nátěrem nebo stěrkou ve dvou vrstvách</t>
  </si>
  <si>
    <t>-1391020219</t>
  </si>
  <si>
    <t>https://podminky.urs.cz/item/CS_URS_2024_02/781131112</t>
  </si>
  <si>
    <t>"m.č. 310 - za sprch. koutem"   (2*(0,9+1,2+0,9))*2</t>
  </si>
  <si>
    <t>"m.č. 311 - za sprch. koutem"   (2*(0,9+1,2+0,9))*2</t>
  </si>
  <si>
    <t>322</t>
  </si>
  <si>
    <t>781131264</t>
  </si>
  <si>
    <t>Izolace stěny pod obklad izolace těsnícími izolačními pásy mezi podlahou a stěnu</t>
  </si>
  <si>
    <t>-1988761448</t>
  </si>
  <si>
    <t>https://podminky.urs.cz/item/CS_URS_2024_02/781131264</t>
  </si>
  <si>
    <t>"m.č. 310 - za sprch. koutem"   2*2</t>
  </si>
  <si>
    <t>"m.č. 311 - za sprch. koutem"   2*2</t>
  </si>
  <si>
    <t>323</t>
  </si>
  <si>
    <t>781472214</t>
  </si>
  <si>
    <t>Montáž keramických obkladů stěn lepených cementovým flexibilním lepidlem hladkých přes 4 do 6 ks/m2</t>
  </si>
  <si>
    <t>-457420019</t>
  </si>
  <si>
    <t>https://podminky.urs.cz/item/CS_URS_2024_02/781472214</t>
  </si>
  <si>
    <t>324</t>
  </si>
  <si>
    <t>59761707</t>
  </si>
  <si>
    <t>obklad keramický nemrazuvzdorný povrch hladký/lesklý tl do 10mm přes 4 do 6ks/m2</t>
  </si>
  <si>
    <t>-360939200</t>
  </si>
  <si>
    <t>284,181*1,15 'Přepočtené koeficientem množství</t>
  </si>
  <si>
    <t>325</t>
  </si>
  <si>
    <t>781491021</t>
  </si>
  <si>
    <t>Montáž zrcadel lepených silikonovým tmelem na keramický obklad, plochy do 1 m2</t>
  </si>
  <si>
    <t>-448349836</t>
  </si>
  <si>
    <t>https://podminky.urs.cz/item/CS_URS_2024_02/781491021</t>
  </si>
  <si>
    <t>"prvek OV.01.04"   1*1*15</t>
  </si>
  <si>
    <t>326</t>
  </si>
  <si>
    <t>63465122</t>
  </si>
  <si>
    <t>zrcadlo nemontované čiré tl 3mm max rozměr 3210x2250mm</t>
  </si>
  <si>
    <t>1089494665</t>
  </si>
  <si>
    <t>15*1,1 'Přepočtené koeficientem množství</t>
  </si>
  <si>
    <t>327</t>
  </si>
  <si>
    <t>781492211</t>
  </si>
  <si>
    <t>Obklad - dokončující práce montáž profilu lepeného flexibilním cementovým lepidlem rohového</t>
  </si>
  <si>
    <t>-329207269</t>
  </si>
  <si>
    <t>https://podminky.urs.cz/item/CS_URS_2024_02/781492211</t>
  </si>
  <si>
    <t>"m.č. 106"   1,15</t>
  </si>
  <si>
    <t>"m.č. 111"   2,5+0,85</t>
  </si>
  <si>
    <t>"m.č. 112"   1,05</t>
  </si>
  <si>
    <t>"m.č. 113"   2,225</t>
  </si>
  <si>
    <t>"m.č. 114"   1,1</t>
  </si>
  <si>
    <t>"m.č. 116"   1,1</t>
  </si>
  <si>
    <t>"m.č. 117"   2,375</t>
  </si>
  <si>
    <t>"m.č. 118"   1,2+0,85</t>
  </si>
  <si>
    <t>"m.č. 119"   0,94</t>
  </si>
  <si>
    <t>"m.č. 305"   1,55+2,535</t>
  </si>
  <si>
    <t>"m.č. 308"   2,375</t>
  </si>
  <si>
    <t>"m.č. 309"   1,9+2+0,95</t>
  </si>
  <si>
    <t>"m.č. 310"   2*2</t>
  </si>
  <si>
    <t>"m.č. 311"   1,175</t>
  </si>
  <si>
    <t>"m.č. 312"   2,375</t>
  </si>
  <si>
    <t>"m.č. 313"   1+1,85</t>
  </si>
  <si>
    <t>"m.č. 314"   2+2</t>
  </si>
  <si>
    <t>328</t>
  </si>
  <si>
    <t>28342003</t>
  </si>
  <si>
    <t>lišta ukončovací z PVC 10mm</t>
  </si>
  <si>
    <t>-1745711418</t>
  </si>
  <si>
    <t>41,05*1,05 'Přepočtené koeficientem množství</t>
  </si>
  <si>
    <t>329</t>
  </si>
  <si>
    <t>781492251</t>
  </si>
  <si>
    <t>Obklad - dokončující práce montáž profilu lepeného flexibilním cementovým lepidlem ukončovacího</t>
  </si>
  <si>
    <t>217725063</t>
  </si>
  <si>
    <t>https://podminky.urs.cz/item/CS_URS_2024_02/781492251</t>
  </si>
  <si>
    <t>"m.č. 102"   0,6</t>
  </si>
  <si>
    <t>"m.č. 103"   2*(2,86+2,1)-(0,9*2)</t>
  </si>
  <si>
    <t>"m.č. 106"   2*(1,625+1,15)-0,8</t>
  </si>
  <si>
    <t>"m.č. 110"  (0,6*2)+0,825+3,575+1,02</t>
  </si>
  <si>
    <t>"m.č. 111"   2*(2,4+1,85)-1</t>
  </si>
  <si>
    <t>"m.č. 112"   2*(1,05+1,85)-0,9</t>
  </si>
  <si>
    <t>"m.č. 113"   2*(2,225+1,85)-0,9</t>
  </si>
  <si>
    <t>"m.č. 114"   2*(1,1+1,95)-0,9</t>
  </si>
  <si>
    <t>"m.č. 115"   (0,6*2)+0,825+3,575+1,02</t>
  </si>
  <si>
    <t>"m.č. 116"   2*(1,1+1,95)-0,9</t>
  </si>
  <si>
    <t>"m.č. 117"   2*(2,375+1,85)-0,9*2</t>
  </si>
  <si>
    <t>"m.č. 118"   2*(2,35+1,85)-1</t>
  </si>
  <si>
    <t>"m.č. 119"   2*(0,94+1,85)-0,8</t>
  </si>
  <si>
    <t>"m.č. 303 - výška 600mm"   0,62+2,915+0,62</t>
  </si>
  <si>
    <t>"m.č. 305"   2*(3,485+1,35)-0,8</t>
  </si>
  <si>
    <t>"m.č. 306 - výška 600mm"   0,6*2</t>
  </si>
  <si>
    <t>"m.č. 309"   2*(1,65+0,95)-0,8+(1,775+1,9+2,02)</t>
  </si>
  <si>
    <t>"m.č. 310"   2*(2,9+2,525+0,9)-0,8-1+(1,12*2)</t>
  </si>
  <si>
    <t>"m.č. 312"   1,37+2,375+1,37+(2*2)</t>
  </si>
  <si>
    <t>"m.č. 313"   2*(1,725+1+1,725+1,8)-0,8*2</t>
  </si>
  <si>
    <t>"m.č. 314"   2*(2,9+2,525+0,9)-0,8-1+(2*1,12)</t>
  </si>
  <si>
    <t>330</t>
  </si>
  <si>
    <t>479728041</t>
  </si>
  <si>
    <t>162,635*1,05 'Přepočtené koeficientem množství</t>
  </si>
  <si>
    <t>331</t>
  </si>
  <si>
    <t>781495115</t>
  </si>
  <si>
    <t>Obklad - dokončující práce ostatní práce spárování silikonem</t>
  </si>
  <si>
    <t>311673177</t>
  </si>
  <si>
    <t>https://podminky.urs.cz/item/CS_URS_2024_02/781495115</t>
  </si>
  <si>
    <t>"m.č. 103"   (2,86+2,1)-(0,9*2)</t>
  </si>
  <si>
    <t>"m.č. 110"  0,825+3,575+1,02</t>
  </si>
  <si>
    <t>"m.č. 115"   0,825+3,575+1,02</t>
  </si>
  <si>
    <t>"m.č. 310"   2*(2,9+2,525+0,9)-0,8-1</t>
  </si>
  <si>
    <t>"m.č. 314"   2*(2,9+2,525+0,9)-0,8-1</t>
  </si>
  <si>
    <t>332</t>
  </si>
  <si>
    <t>781495141</t>
  </si>
  <si>
    <t>Obklad - dokončující práce průnik obkladem kruhový, bez izolace do DN 30</t>
  </si>
  <si>
    <t>-193960780</t>
  </si>
  <si>
    <t>https://podminky.urs.cz/item/CS_URS_2024_02/781495141</t>
  </si>
  <si>
    <t>"předpoklad"   100</t>
  </si>
  <si>
    <t>333</t>
  </si>
  <si>
    <t>781495142</t>
  </si>
  <si>
    <t>Obklad - dokončující práce průnik obkladem kruhový, bez izolace přes DN 30 do DN 90</t>
  </si>
  <si>
    <t>-474521806</t>
  </si>
  <si>
    <t>https://podminky.urs.cz/item/CS_URS_2024_02/781495142</t>
  </si>
  <si>
    <t>"předpoklad"   40</t>
  </si>
  <si>
    <t>334</t>
  </si>
  <si>
    <t>781674113</t>
  </si>
  <si>
    <t>Montáž keramických obkladů parapetů lepených flexibilním lepidlem, šířky parapetu přes 150 do 200 mm</t>
  </si>
  <si>
    <t>2024187198</t>
  </si>
  <si>
    <t>https://podminky.urs.cz/item/CS_URS_2024_02/781674113</t>
  </si>
  <si>
    <t>"SN07.09 - 1np"   1,15+0,85+1,05+2,225+1,1+1,1+0,85+0,94</t>
  </si>
  <si>
    <t>"SN07.09 - 3np"   1,175+1,9+0,95+1+1,85</t>
  </si>
  <si>
    <t>"SN07.10 - 3np"   0,91+2,585+2,375+2,375</t>
  </si>
  <si>
    <t>335</t>
  </si>
  <si>
    <t>-1612307582</t>
  </si>
  <si>
    <t>24,385*0,22 'Přepočtené koeficientem množství</t>
  </si>
  <si>
    <t>336</t>
  </si>
  <si>
    <t>781734111</t>
  </si>
  <si>
    <t>Montáž obkladů vnějších stěn z obkladaček nebo obkladových pásků cihelných lepených flexibilním lepidlem do 50 ks/m2</t>
  </si>
  <si>
    <t>-1407634864</t>
  </si>
  <si>
    <t>https://podminky.urs.cz/item/CS_URS_2024_02/781734111</t>
  </si>
  <si>
    <t>"povrchová úprava OD01 - sever"   (14,26*9)+(11,44*9)+30,02-(2,2+(1,84*4)+2,5+(1,3*2))</t>
  </si>
  <si>
    <t>"povrchová úprava OD01 - východ"   (23,94*2)+(19,23*2)-(1,3*2)</t>
  </si>
  <si>
    <t>"povrchová úprava OD01 - jih"   (14,26*9)+(11,44*9)+30,02-((5,95*4)+2,44+4,5+(1,3*9)+(0,502*2)+0,785)</t>
  </si>
  <si>
    <t>"povrchová úprava OD01 - západ"   (23,94*2)+(19,23*2)-(2,28+1,88+(1,3*3))</t>
  </si>
  <si>
    <t>Mezisoučet - celkové plochy</t>
  </si>
  <si>
    <t>"povrchová úprava OD01 - ostění sever"   0,24*(4*(2,23+0,84+2,23)+(2,23+2+2,23)+(2*(1,17+0,92+1,17)))</t>
  </si>
  <si>
    <t>"povrchová úprava OD01 - ostění východ"   0,24*(2*(1,42+0,92+1,42))</t>
  </si>
  <si>
    <t>"povrchová úprava OD01 - ostění jih"   0,24*(4*(3,75+1,7+3,75)+(1,23+1,92+1,23)+(2,25+2+2,25)+9*(1,42+0,92+1,42))</t>
  </si>
  <si>
    <t>"povrchová úprava OD01 - ostění západ"   0,24*(3*(1,42+0,92+1,42)+(1,9+1,2+1,9))</t>
  </si>
  <si>
    <t>Mezisoučet - celkem ostění a nadpraži</t>
  </si>
  <si>
    <t>337</t>
  </si>
  <si>
    <t>59623113</t>
  </si>
  <si>
    <t>pásek obkladový cihlový hladký 240x71x14mm červený</t>
  </si>
  <si>
    <t>452293789</t>
  </si>
  <si>
    <t>625,771*52,8 'Přepočtené koeficientem množství</t>
  </si>
  <si>
    <t>338</t>
  </si>
  <si>
    <t>59623117</t>
  </si>
  <si>
    <t>pásek obkladový cihlový rohová tvarovka 240x71x14x115mm červený</t>
  </si>
  <si>
    <t>565654199</t>
  </si>
  <si>
    <t>"povrchová úprava OD01 - ostění sever"   (4*(2,23+0,84+2,23)+(2,23+2+2,23)+(2*(1,17+0,92+1,17)))</t>
  </si>
  <si>
    <t>"povrchová úprava OD01 - ostění východ"   (2*(1,42+0,92+1,42))</t>
  </si>
  <si>
    <t>"povrchová úprava OD01 - ostění jih"   (4*(3,75+1,7+3,75)+(1,23+1,92+1,23)+(2,25+2+2,25)+9*(1,42+0,92+1,42))</t>
  </si>
  <si>
    <t>"povrchová úprava OD01 - ostění západ"   (3*(1,42+0,92+1,42)+(1,9+1,2+1,9))</t>
  </si>
  <si>
    <t>"mezisoučet * 13ks/bm"   139,5*13</t>
  </si>
  <si>
    <t>339</t>
  </si>
  <si>
    <t>998781113</t>
  </si>
  <si>
    <t>Přesun hmot pro obklady keramické stanovený z hmotnosti přesunovaného materiálu vodorovná dopravní vzdálenost do 50 m s omezením mechanizace v objektech výšky přes 12 do 24 m</t>
  </si>
  <si>
    <t>-2099574030</t>
  </si>
  <si>
    <t>https://podminky.urs.cz/item/CS_URS_2024_02/998781113</t>
  </si>
  <si>
    <t>340</t>
  </si>
  <si>
    <t>998781193</t>
  </si>
  <si>
    <t>Přesun hmot pro obklady keramické stanovený z hmotnosti přesunovaného materiálu vodorovná dopravní vzdálenost do 50 m Příplatek k cenám za zvětšený přesun přes vymezenou vodorovnou dopravní vzdálenost do 500 m</t>
  </si>
  <si>
    <t>-1701018214</t>
  </si>
  <si>
    <t>https://podminky.urs.cz/item/CS_URS_2024_02/998781193</t>
  </si>
  <si>
    <t>783</t>
  </si>
  <si>
    <t>Dokončovací práce - nátěry</t>
  </si>
  <si>
    <t>341</t>
  </si>
  <si>
    <t>783101203</t>
  </si>
  <si>
    <t>Příprava podkladu truhlářských konstrukcí před provedením nátěru broušení smirkovým papírem nebo plátnem jemné</t>
  </si>
  <si>
    <t>967265929</t>
  </si>
  <si>
    <t>https://podminky.urs.cz/item/CS_URS_2024_02/783101203</t>
  </si>
  <si>
    <t>"přebroušení před nátěry a po napouštěcím nátěru"   5,148*2</t>
  </si>
  <si>
    <t>342</t>
  </si>
  <si>
    <t>783163101</t>
  </si>
  <si>
    <t>Napouštěcí nátěr truhlářských konstrukcí jednonásobný olejový</t>
  </si>
  <si>
    <t>1758224701</t>
  </si>
  <si>
    <t>https://podminky.urs.cz/item/CS_URS_2024_02/783163101</t>
  </si>
  <si>
    <t>343</t>
  </si>
  <si>
    <t>783168211</t>
  </si>
  <si>
    <t>Lakovací nátěr truhlářských konstrukcí dvojnásobný s mezibroušením olejový</t>
  </si>
  <si>
    <t>240540285</t>
  </si>
  <si>
    <t>https://podminky.urs.cz/item/CS_URS_2024_02/783168211</t>
  </si>
  <si>
    <t>344</t>
  </si>
  <si>
    <t>783223011</t>
  </si>
  <si>
    <t>Preventivní napouštěcí nátěr tesařských prvků proti dřevokazným houbám, hmyzu a plísním nezabudovaných do konstrukce jednonásobný akrylátový</t>
  </si>
  <si>
    <t>2058520537</t>
  </si>
  <si>
    <t>https://podminky.urs.cz/item/CS_URS_2024_02/783223011</t>
  </si>
  <si>
    <t>"dle přílohy P_KROV - prvek KR01.01"   3,41*3*(0,16*4)</t>
  </si>
  <si>
    <t>"dle přílohy P_KROV - prvek KR01.02"   3,06*5*(0,16*4)</t>
  </si>
  <si>
    <t>"dle přílohy P_KROV - prvek KR01.03"   2,325*6*(0,16*4)</t>
  </si>
  <si>
    <t>"dle přílohy P_KROV - prvek KR01.04"   1,62*6*(0,16*4)</t>
  </si>
  <si>
    <t>"dle přílohy P_KROV - prvek KR02.01"   7,171*14*(0,26+0,2)*2</t>
  </si>
  <si>
    <t>"dle přílohy P_KROV - prvek KR02.02"   7,866*14*(0,26+0,2)*2</t>
  </si>
  <si>
    <t>"dle přílohy P_KROV - prvek KR03.01"   4,9*18*(0,22+0,16)*2</t>
  </si>
  <si>
    <t>"dle přílohy P_KROV - prvek KR04.01"   6*6*(0,2+0,06)*2</t>
  </si>
  <si>
    <t>345</t>
  </si>
  <si>
    <t>783301401</t>
  </si>
  <si>
    <t>Příprava podkladu zámečnických konstrukcí před provedením nátěru ometení</t>
  </si>
  <si>
    <t>67574810</t>
  </si>
  <si>
    <t>https://podminky.urs.cz/item/CS_URS_2024_02/783301401</t>
  </si>
  <si>
    <t>"DD01.05"   (9+4)*(0,24*(2,15+0,8+2,15))</t>
  </si>
  <si>
    <t>"DD01.07"   (8+6)*(0,24*(2,15+0,9+2,15))</t>
  </si>
  <si>
    <t>"DD01.09 - do SDK"   1*(0,24*(2,15+0,9+2,15))</t>
  </si>
  <si>
    <t>"DD01.09"   3*(0,24*(2,15+0,9+2,15))</t>
  </si>
  <si>
    <t>"DD01.10"   1*(0,24*(2,15+1+2,15))</t>
  </si>
  <si>
    <t>346</t>
  </si>
  <si>
    <t>783315101</t>
  </si>
  <si>
    <t>Mezinátěr zámečnických konstrukcí jednonásobný syntetický standardní</t>
  </si>
  <si>
    <t>1034030839</t>
  </si>
  <si>
    <t>https://podminky.urs.cz/item/CS_URS_2024_02/783315101</t>
  </si>
  <si>
    <t>347</t>
  </si>
  <si>
    <t>783317101</t>
  </si>
  <si>
    <t>Krycí nátěr (email) zámečnických konstrukcí jednonásobný syntetický standardní</t>
  </si>
  <si>
    <t>1459828748</t>
  </si>
  <si>
    <t>https://podminky.urs.cz/item/CS_URS_2024_02/783317101</t>
  </si>
  <si>
    <t>784</t>
  </si>
  <si>
    <t>Dokončovací práce - malby a tapety</t>
  </si>
  <si>
    <t>348</t>
  </si>
  <si>
    <t>784171111</t>
  </si>
  <si>
    <t>Zakrytí nemalovaných ploch (materiál ve specifikaci) včetně pozdějšího odkrytí svislých ploch např. stěn, oken, dveří v místnostech výšky do 3,80</t>
  </si>
  <si>
    <t>-918264656</t>
  </si>
  <si>
    <t>https://podminky.urs.cz/item/CS_URS_2024_02/784171111</t>
  </si>
  <si>
    <t>349</t>
  </si>
  <si>
    <t>28323157</t>
  </si>
  <si>
    <t>fólie pro malířské potřeby zakrývací tl 14µ 4x5m</t>
  </si>
  <si>
    <t>-1226187160</t>
  </si>
  <si>
    <t>75,7*1,05 'Přepočtené koeficientem množství</t>
  </si>
  <si>
    <t>350</t>
  </si>
  <si>
    <t>784181101</t>
  </si>
  <si>
    <t>Penetrace podkladu jednonásobná základní akrylátová bezbarvá v místnostech výšky do 3,80 m</t>
  </si>
  <si>
    <t>1567662682</t>
  </si>
  <si>
    <t>https://podminky.urs.cz/item/CS_URS_2024_02/784181101</t>
  </si>
  <si>
    <t>"omítané stropy"   288,88</t>
  </si>
  <si>
    <t>"omítnuté stěny"   991,617</t>
  </si>
  <si>
    <t>"omítané ostění a nadpraží"   33,548</t>
  </si>
  <si>
    <t>"SDK podhledy mimo akustického"   58,65+76,73+13,76</t>
  </si>
  <si>
    <t>351</t>
  </si>
  <si>
    <t>784181107</t>
  </si>
  <si>
    <t>Penetrace podkladu jednonásobná základní akrylátová bezbarvá na schodišti o výšce podlaží do 3,80 m</t>
  </si>
  <si>
    <t>-1435628039</t>
  </si>
  <si>
    <t>https://podminky.urs.cz/item/CS_URS_2024_02/784181107</t>
  </si>
  <si>
    <t>"dtto p.č. 611 31 1135 - Vápenný štuk vnitřních schodišťových konstrukcí tloušťky do 3 mm"   165,478</t>
  </si>
  <si>
    <t>352</t>
  </si>
  <si>
    <t>784221111</t>
  </si>
  <si>
    <t>Malby z malířských směsí otěruvzdorných za sucha dvojnásobné, bílé za sucha otěruvzdorné středně v místnostech výšky do 3,80 m</t>
  </si>
  <si>
    <t>1436167441</t>
  </si>
  <si>
    <t>https://podminky.urs.cz/item/CS_URS_2024_02/784221111</t>
  </si>
  <si>
    <t>353</t>
  </si>
  <si>
    <t>784221117</t>
  </si>
  <si>
    <t>Malby z malířských směsí otěruvzdorných za sucha dvojnásobné, bílé za sucha otěruvzdorné středně na schodišti o výšce podlaží do 3,80 m</t>
  </si>
  <si>
    <t>-901559786</t>
  </si>
  <si>
    <t>https://podminky.urs.cz/item/CS_URS_2024_02/784221117</t>
  </si>
  <si>
    <t>786</t>
  </si>
  <si>
    <t>Dokončovací práce - čalounické úpravy</t>
  </si>
  <si>
    <t>354</t>
  </si>
  <si>
    <t>786_závěsy_01</t>
  </si>
  <si>
    <t>D+M zatemňovacích závěsů na garnýžích pro okno rozměru 900x2250mm</t>
  </si>
  <si>
    <t>-453120613</t>
  </si>
  <si>
    <t>355</t>
  </si>
  <si>
    <t>786_závěsy_02</t>
  </si>
  <si>
    <t>D+M zatemňovacích závěsů na garnýžích pro okno rozměru 1000x1500mm</t>
  </si>
  <si>
    <t>-43290941</t>
  </si>
  <si>
    <t>356</t>
  </si>
  <si>
    <t>998786102</t>
  </si>
  <si>
    <t>Přesun hmot pro stínění a čalounické úpravy stanovený z hmotnosti přesunovaného materiálu vodorovná dopravní vzdálenost do 50 m základní v objektech výšky (hloubky) přes 6 do 12 m</t>
  </si>
  <si>
    <t>CS ÚRS 2025 01</t>
  </si>
  <si>
    <t>-1433485481</t>
  </si>
  <si>
    <t>https://podminky.urs.cz/item/CS_URS_2025_01/998786102</t>
  </si>
  <si>
    <t>Soupis:</t>
  </si>
  <si>
    <t>SO01.05 - Vzduchotechnika</t>
  </si>
  <si>
    <t xml:space="preserve">    D1 - Ostatní náklady</t>
  </si>
  <si>
    <t xml:space="preserve">    751 - Vzduchotechnika</t>
  </si>
  <si>
    <t xml:space="preserve">    751.1 - Zařízení č.1</t>
  </si>
  <si>
    <t xml:space="preserve">    751.2 - Zařízení č.2</t>
  </si>
  <si>
    <t xml:space="preserve">    751.3 - Zařízení č.3</t>
  </si>
  <si>
    <t xml:space="preserve">    751.4 - Zařízení č.4</t>
  </si>
  <si>
    <t>D1</t>
  </si>
  <si>
    <t>Ostatní náklady</t>
  </si>
  <si>
    <t>751101103.R01</t>
  </si>
  <si>
    <t>Zprovoznění zařízení, měření, zaregulování a uvedení do provozu rekuperačních VZT jednotek</t>
  </si>
  <si>
    <t>2125907404</t>
  </si>
  <si>
    <t>751101104.R02</t>
  </si>
  <si>
    <t>Zprovoznění zařízení, měření, zaregulování a uvedení do provozu zařízení malých odvodních ventilátorů</t>
  </si>
  <si>
    <t>-1618039591</t>
  </si>
  <si>
    <t>751101105.R11</t>
  </si>
  <si>
    <t>Revize PPK - protipožárních klapeK</t>
  </si>
  <si>
    <t>123816370</t>
  </si>
  <si>
    <t>751101107.R04</t>
  </si>
  <si>
    <t>Stavební přípomoce a ostatní pomocné práce</t>
  </si>
  <si>
    <t>-1944188244</t>
  </si>
  <si>
    <t>751101108.R05</t>
  </si>
  <si>
    <t>Závěsový a montážní materiál pro uložení potrubí a zařízení</t>
  </si>
  <si>
    <t>497241671</t>
  </si>
  <si>
    <t>751101110.R07</t>
  </si>
  <si>
    <t>Montážní plošina přenosná - instalace a zpětná demontáž</t>
  </si>
  <si>
    <t>-551945326</t>
  </si>
  <si>
    <t>751101111.R08</t>
  </si>
  <si>
    <t>Pryžové podložky pro stacionární vzduchotechnickou jednotku</t>
  </si>
  <si>
    <t>428954418</t>
  </si>
  <si>
    <t>75130018.R01</t>
  </si>
  <si>
    <t>Těsnění prostupů požárními dělícími konstrukcemi - požární ucpávky a tmely pro potrubí</t>
  </si>
  <si>
    <t>-1376169853</t>
  </si>
  <si>
    <t>713210142.R04</t>
  </si>
  <si>
    <t>Izolace tepelná a hluková z minerální vaty o tl. 60 mm s AL polepem</t>
  </si>
  <si>
    <t>534439649</t>
  </si>
  <si>
    <t>4,03+11,5+0,35+8,62+1,29+0,54+0,22"zařízení č.2 - odečteno z projektového modelu"</t>
  </si>
  <si>
    <t>0,89+3,52+4,97+2,87+1,94+0,71+2,55+0,98+2,19+5,36+6,65+0,67+1,11+2,91+0,54+2,76+1,41+0,99+1,23+0,27"zařízení č.1 - odečteno z projektového modelu"</t>
  </si>
  <si>
    <t>1,86+0,73"zařízení č.3 - odečteno z projektového modelu"</t>
  </si>
  <si>
    <t>1,17+1,8"zařízení č.4 - odečteno z projektového modelu"</t>
  </si>
  <si>
    <t>76,63*1,3 'Přepočtené koeficientem množství</t>
  </si>
  <si>
    <t>713210143.R01</t>
  </si>
  <si>
    <t>Oplechování vnějšího potrubí VZT poznkovaným plechem tl. 1mm</t>
  </si>
  <si>
    <t>1968025518</t>
  </si>
  <si>
    <t>1,29+0,54+0,22"zařízení č.2 - odečteno z projektového modelu"</t>
  </si>
  <si>
    <t>2,19+2,62"zařízení č.1 - odečteno z projektového modelu"</t>
  </si>
  <si>
    <t>0,73"zařízení č.3 - odečteno z projektového modelu"</t>
  </si>
  <si>
    <t>1,17"zařízení č.4 - odečteno z projektového modelu"</t>
  </si>
  <si>
    <t>8,76*1,3 'Přepočtené koeficientem množství</t>
  </si>
  <si>
    <t>998713102</t>
  </si>
  <si>
    <t>Přesun hmot pro izolace tepelné stanovený z hmotnosti přesunovaného materiálu vodorovná dopravní vzdálenost do 50 m s užitím mechanizace v objektech výšky přes 6 m do 12 m</t>
  </si>
  <si>
    <t>912296846</t>
  </si>
  <si>
    <t>https://podminky.urs.cz/item/CS_URS_2024_02/998713102</t>
  </si>
  <si>
    <t>1732579498</t>
  </si>
  <si>
    <t>751</t>
  </si>
  <si>
    <t>998751101</t>
  </si>
  <si>
    <t>Přesun hmot pro vzduchotechniku stanovený z hmotnosti přesunovaného materiálu vodorovná dopravní vzdálenost do 100 m základní v objektech výšky do 12 m</t>
  </si>
  <si>
    <t>1409693</t>
  </si>
  <si>
    <t>https://podminky.urs.cz/item/CS_URS_2024_02/998751101</t>
  </si>
  <si>
    <t>998751191</t>
  </si>
  <si>
    <t>Přesun hmot pro vzduchotechniku stanovený z hmotnosti přesunovaného materiálu vodorovná dopravní vzdálenost do 100 m Příplatek k cenám za zvětšený přesun přes vymezenou vodorovnou dopravní vzdálenost do 500 m</t>
  </si>
  <si>
    <t>631533303</t>
  </si>
  <si>
    <t>https://podminky.urs.cz/item/CS_URS_2024_02/998751191</t>
  </si>
  <si>
    <t>751.1</t>
  </si>
  <si>
    <t>Zařízení č.1</t>
  </si>
  <si>
    <t>751311092</t>
  </si>
  <si>
    <t>Montáž vyústi čtyřhranné do čtyřhranného potrubí, průřezu přes 0,040 do 0,080 m2</t>
  </si>
  <si>
    <t>-2025057881</t>
  </si>
  <si>
    <t>https://podminky.urs.cz/item/CS_URS_2024_02/751311092</t>
  </si>
  <si>
    <t>42972665</t>
  </si>
  <si>
    <t>výústka komfortní jednořadá Al 300x150mm</t>
  </si>
  <si>
    <t>505875504</t>
  </si>
  <si>
    <t>1"odečteno z projektového modelu"</t>
  </si>
  <si>
    <t>751311111</t>
  </si>
  <si>
    <t>Montáž vyústi čtyřhranné do kruhového potrubí, průřezu do 0,040 m2</t>
  </si>
  <si>
    <t>2077784375</t>
  </si>
  <si>
    <t>https://podminky.urs.cz/item/CS_URS_2024_02/751311111</t>
  </si>
  <si>
    <t>42973073.R20</t>
  </si>
  <si>
    <t>výusť dvouřadá do kruhového potrubí SPIRO s regulační klapkou Pz 225x125mm</t>
  </si>
  <si>
    <t>-408107680</t>
  </si>
  <si>
    <t>3"odečteno z projektového modelu"</t>
  </si>
  <si>
    <t>42973063.R30</t>
  </si>
  <si>
    <t>výusť jednořadá do kruhového potrubí SPIRO s regulační klapkou Pz 225x125mm</t>
  </si>
  <si>
    <t>-1070215327</t>
  </si>
  <si>
    <t>6"odečteno z projektového modelu"</t>
  </si>
  <si>
    <t>751311112</t>
  </si>
  <si>
    <t>Montáž vyústi čtyřhranné do kruhového potrubí, průřezu přes 0,040 do 0,080 m2</t>
  </si>
  <si>
    <t>1704050004</t>
  </si>
  <si>
    <t>https://podminky.urs.cz/item/CS_URS_2024_02/751311112</t>
  </si>
  <si>
    <t>42973073.R21</t>
  </si>
  <si>
    <t>výusť dvouřadá do kruhového potrubí SPIRO s regulační klapkou Pz 325x125mm</t>
  </si>
  <si>
    <t>1979181024</t>
  </si>
  <si>
    <t>7"odečteno z projektového modelu"</t>
  </si>
  <si>
    <t>42973073</t>
  </si>
  <si>
    <t>výusť dvouřadá do kruhového potrubí SPIRO s regulační klapkou Pz 425x125mm</t>
  </si>
  <si>
    <t>-805118483</t>
  </si>
  <si>
    <t>4"odečteno z projektového modelu"</t>
  </si>
  <si>
    <t>751322012</t>
  </si>
  <si>
    <t>Montáž talířových ventilů, anemostatů, dýz talířového ventilu, průměru přes 100 do 200 mm</t>
  </si>
  <si>
    <t>1400594477</t>
  </si>
  <si>
    <t>https://podminky.urs.cz/item/CS_URS_2024_02/751322012</t>
  </si>
  <si>
    <t>42972213</t>
  </si>
  <si>
    <t>ventil talířový pro odvod vzduchu kovový D 125mm</t>
  </si>
  <si>
    <t>783710950</t>
  </si>
  <si>
    <t>16"odečteno z projektového modelu"</t>
  </si>
  <si>
    <t>42972215</t>
  </si>
  <si>
    <t>ventil talířový pro odvod vzduchu kovový D 160mm</t>
  </si>
  <si>
    <t>57237423</t>
  </si>
  <si>
    <t>5"odečteno z projektového modelu"</t>
  </si>
  <si>
    <t>751344113</t>
  </si>
  <si>
    <t>Montáž tlumičů hluku pro kruhové potrubí, průměru přes 200 do 300 mm</t>
  </si>
  <si>
    <t>-1430053202</t>
  </si>
  <si>
    <t>https://podminky.urs.cz/item/CS_URS_2024_02/751344113</t>
  </si>
  <si>
    <t>42976008</t>
  </si>
  <si>
    <t>tlumič hluku kruhový Pz, D 250mm, l=1000mm</t>
  </si>
  <si>
    <t>16114732</t>
  </si>
  <si>
    <t>1+1"odečteno z projektového modelu"</t>
  </si>
  <si>
    <t>751344121.R01</t>
  </si>
  <si>
    <t>Montáž přefukového prvku s útlumem hluku</t>
  </si>
  <si>
    <t>TRŽNÍ CENA 2024</t>
  </si>
  <si>
    <t>-1646200974</t>
  </si>
  <si>
    <t>42976041.R02</t>
  </si>
  <si>
    <t>Přeslechový čtyřhranný stěnový tlumič hluku o rozměru 370x130 mm</t>
  </si>
  <si>
    <t>-1876906829</t>
  </si>
  <si>
    <t>2"odečteno z projektového modelu"</t>
  </si>
  <si>
    <t>42976041.R04</t>
  </si>
  <si>
    <t>Přeslechový čtyřhranný stěnový tlumič hluku o rozměru 770x130 mm</t>
  </si>
  <si>
    <t>206533025</t>
  </si>
  <si>
    <t>42976041.R05</t>
  </si>
  <si>
    <t>Přeslechový čtyřhranný stěnový tlumič hluku o rozměru 920x130 mm</t>
  </si>
  <si>
    <t>-119005435</t>
  </si>
  <si>
    <t>751344122</t>
  </si>
  <si>
    <t>Montáž tlumičů hluku pro čtyřhranné potrubí, průřezu přes 0,150 do 0,300 m2</t>
  </si>
  <si>
    <t>1073320486</t>
  </si>
  <si>
    <t>https://podminky.urs.cz/item/CS_URS_2024_02/751344122</t>
  </si>
  <si>
    <t>42976033</t>
  </si>
  <si>
    <t>tlumič hluku čtyřhranný Pz 600x350x1000mm</t>
  </si>
  <si>
    <t>1864099137</t>
  </si>
  <si>
    <t>1+1+1+1+1+1+1+1"odečteno z projektového modelu"</t>
  </si>
  <si>
    <t>751398042.R70</t>
  </si>
  <si>
    <t>Montáž šikmého kusu 45° na čtyřhranné potrubí D do 0,4500 m2</t>
  </si>
  <si>
    <t>1013208298</t>
  </si>
  <si>
    <t>751210136.R71</t>
  </si>
  <si>
    <t>Šikmý kus 45° se síťkou proti hmyzu o rozměru 600x350 mm</t>
  </si>
  <si>
    <t>1910422735</t>
  </si>
  <si>
    <t>751510012</t>
  </si>
  <si>
    <t>Vzduchotechnické potrubí z pozinkovaného plechu čtyřhranné s přírubou, průřezu přes 0,03 do 0,07 m2</t>
  </si>
  <si>
    <t>-1738430175</t>
  </si>
  <si>
    <t>https://podminky.urs.cz/item/CS_URS_2024_02/751510012</t>
  </si>
  <si>
    <t>2,65+5,88+7,05+6,1+0,2+0,44+0,08+1,78+5,55+1,84+0,16+0,84"+20% tvarovky,+10%prořez - odečteno z projektového modelu"</t>
  </si>
  <si>
    <t>32,57*1,3 'Přepočtené koeficientem množství</t>
  </si>
  <si>
    <t>751510013</t>
  </si>
  <si>
    <t>Vzduchotechnické potrubí z pozinkovaného plechu čtyřhranné s přírubou, průřezu přes 0,07 do 0,13 m2</t>
  </si>
  <si>
    <t>418939414</t>
  </si>
  <si>
    <t>https://podminky.urs.cz/item/CS_URS_2024_02/751510013</t>
  </si>
  <si>
    <t>0,47+0,44+2,97+2,69+1,5+2,58"+20% tvarovky,+10%prořez - odečteno z projektového modelu"</t>
  </si>
  <si>
    <t>10,65*1,3 'Přepočtené koeficientem množství</t>
  </si>
  <si>
    <t>751510014</t>
  </si>
  <si>
    <t>Vzduchotechnické potrubí z pozinkovaného plechu čtyřhranné s přírubou, průřezu přes 0,13 do 0,28 m2</t>
  </si>
  <si>
    <t>864658033</t>
  </si>
  <si>
    <t>https://podminky.urs.cz/item/CS_URS_2024_02/751510014</t>
  </si>
  <si>
    <t>1,84+0,34+0,1+2,03+0,76+1,13+0,41+0,92+2,25+0,13+2,66+0,11+0,17+0,46+1,1+0,24+1,16"+20% tvarovky,+10%prořez - odečteno z projektového modelu"</t>
  </si>
  <si>
    <t>15,81*1,3 'Přepočtené koeficientem množství</t>
  </si>
  <si>
    <t>751510042</t>
  </si>
  <si>
    <t>Vzduchotechnické potrubí z pozinkovaného plechu kruhové, trouba spirálně vinutá bez příruby, průměru přes 100 do 200 mm</t>
  </si>
  <si>
    <t>-514457112</t>
  </si>
  <si>
    <t>https://podminky.urs.cz/item/CS_URS_2024_02/751510042</t>
  </si>
  <si>
    <t>14,36+4,71+4,67+0,16+0,09+0,41"průměr 200 mm +20% tvarovky,+10%prořez - odečteno z projektového modelu"</t>
  </si>
  <si>
    <t>0,16+0,16+0,16+0,13+0,13"průměr 160 mm +20% tvarovky,+10%prořez - odečteno z projektového modelu"</t>
  </si>
  <si>
    <t>0,18+0,14+0,1+0,23+0,1+0,26+0,1+0,17+0,17"průměr 125 mm +20% tvarovky,+10%prořez - odečteno z projektového modelu"</t>
  </si>
  <si>
    <t>26,59*1,3 'Přepočtené koeficientem množství</t>
  </si>
  <si>
    <t>751510043</t>
  </si>
  <si>
    <t>Vzduchotechnické potrubí z pozinkovaného plechu kruhové, trouba spirálně vinutá bez příruby, průměru přes 200 do 300 mm</t>
  </si>
  <si>
    <t>2057024099</t>
  </si>
  <si>
    <t>https://podminky.urs.cz/item/CS_URS_2024_02/751510043</t>
  </si>
  <si>
    <t>10,9"průměr 225 mm+20% tvarovky,+10%prořez - odečteno z projektového modelu"</t>
  </si>
  <si>
    <t>1,22+0,85+1,06+0,23"průměr 250 mm+20% tvarovky,+10%prořez - odečteno z projektového modelu"</t>
  </si>
  <si>
    <t>14,26*1,3 'Přepočtené koeficientem množství</t>
  </si>
  <si>
    <t>751510044</t>
  </si>
  <si>
    <t>Vzduchotechnické potrubí z pozinkovaného plechu kruhové, trouba spirálně vinutá bez příruby, průměru přes 300 do 400 mm</t>
  </si>
  <si>
    <t>-47361116</t>
  </si>
  <si>
    <t>https://podminky.urs.cz/item/CS_URS_2024_02/751510044</t>
  </si>
  <si>
    <t>14,59+6,4"průměr 315 mm+20% tvarovky,+10%prořez - odečteno z projektového modelu"</t>
  </si>
  <si>
    <t>20,99*1,3 'Přepočtené koeficientem množství</t>
  </si>
  <si>
    <t>751514620</t>
  </si>
  <si>
    <t>Montáž škrtící klapky nebo zpětné klapky do plechového potrubí čtyřhranné s přírubou, průřezu přes 0,560 do 0,630 m2</t>
  </si>
  <si>
    <t>-1210975143</t>
  </si>
  <si>
    <t>https://podminky.urs.cz/item/CS_URS_2024_02/751514620</t>
  </si>
  <si>
    <t>42982472.R21</t>
  </si>
  <si>
    <t>klapka čtyřhranná regulační Pz 300x200mm, ruční ovládání</t>
  </si>
  <si>
    <t>1769793475</t>
  </si>
  <si>
    <t>751514662</t>
  </si>
  <si>
    <t>Montáž škrtící klapky nebo zpětné klapky do plechového potrubí kruhové s přírubou, průměru přes 100 do 200 mm</t>
  </si>
  <si>
    <t>-1395906711</t>
  </si>
  <si>
    <t>https://podminky.urs.cz/item/CS_URS_2024_02/751514662</t>
  </si>
  <si>
    <t>42971007</t>
  </si>
  <si>
    <t>klapka kruhová uzavírací Pz D 200mm</t>
  </si>
  <si>
    <t>1376651011</t>
  </si>
  <si>
    <t>751514663</t>
  </si>
  <si>
    <t>Montáž škrtící klapky nebo zpětné klapky do plechového potrubí kruhové s přírubou, průměru přes 200 do 300 mm</t>
  </si>
  <si>
    <t>2008697731</t>
  </si>
  <si>
    <t>https://podminky.urs.cz/item/CS_URS_2024_02/751514663</t>
  </si>
  <si>
    <t>42971009</t>
  </si>
  <si>
    <t>klapka kruhová uzavírací Pz D 250mm</t>
  </si>
  <si>
    <t>-1179112149</t>
  </si>
  <si>
    <t>751514681.R146</t>
  </si>
  <si>
    <t>Montáž požární klapky nebo stěnového uzávěru od 0,07 do 0,14 m2</t>
  </si>
  <si>
    <t>-1111447937</t>
  </si>
  <si>
    <t>429681222.R154</t>
  </si>
  <si>
    <t>Požární klapka o rozměru 315x400 mm se servopohonem 230V s termoelektrickým aktivačním zařízení</t>
  </si>
  <si>
    <t>192326903</t>
  </si>
  <si>
    <t>751537146</t>
  </si>
  <si>
    <t>Montáž potrubí ohebného kruhového izolovaného minerální vatou Al hadice (izolace tepelná i hluková), průměru přes 100 do 150 mm</t>
  </si>
  <si>
    <t>1710026866</t>
  </si>
  <si>
    <t>https://podminky.urs.cz/item/CS_URS_2024_02/751537146</t>
  </si>
  <si>
    <t>19,11"odečteno z projektového modelu"</t>
  </si>
  <si>
    <t>19,11*1,2 'Přepočtené koeficientem množství</t>
  </si>
  <si>
    <t>42981730</t>
  </si>
  <si>
    <t>hadice ohebná z Al s tepelnou a hlukovou izolací 25mm, délka 10m D 127mm</t>
  </si>
  <si>
    <t>1605236591</t>
  </si>
  <si>
    <t>751537147</t>
  </si>
  <si>
    <t>Montáž potrubí ohebného kruhového izolovaného minerální vatou Al hadice (izolace tepelná i hluková), průměru přes 150 do 200 mm</t>
  </si>
  <si>
    <t>-356838747</t>
  </si>
  <si>
    <t>https://podminky.urs.cz/item/CS_URS_2024_02/751537147</t>
  </si>
  <si>
    <t>7,13"odečteno z projektového modelu"</t>
  </si>
  <si>
    <t>7,13*1,2 'Přepočtené koeficientem množství</t>
  </si>
  <si>
    <t>42981732</t>
  </si>
  <si>
    <t>hadice ohebná z Al s tepelnou a hlukovou izolací 25mm, délka 10m D 160mm</t>
  </si>
  <si>
    <t>-1022180271</t>
  </si>
  <si>
    <t>751611116</t>
  </si>
  <si>
    <t>Montáž vzduchotechnické jednotky s rekuperací tepla centrální stojaté s výměnou vzduchu přes 1000 do 5000 m3/h</t>
  </si>
  <si>
    <t>30494482</t>
  </si>
  <si>
    <t>https://podminky.urs.cz/item/CS_URS_2024_02/751611116</t>
  </si>
  <si>
    <t>42944045.R47</t>
  </si>
  <si>
    <t>Rovnotlaká vzduchotechnická jednotka ve vnitřním provedení,stojatá,výměník pro přímý výpar, vodní ohřívač,filtry(vzduchový výkon 3000m3/h,300Pa,400V,el.příkon 2,5kW,proud 3,8A,topný výkon 2,5 kW,chladící výkon 10,2 kW) vč. pružných manžet a regulace</t>
  </si>
  <si>
    <t>329500472</t>
  </si>
  <si>
    <t>751614121</t>
  </si>
  <si>
    <t>Montáž monitorovacího, řídícího a ovládacího zařízení čidla CO2</t>
  </si>
  <si>
    <t>1608712686</t>
  </si>
  <si>
    <t>https://podminky.urs.cz/item/CS_URS_2024_02/751614121</t>
  </si>
  <si>
    <t>40461005</t>
  </si>
  <si>
    <t>čidlo oxidu uhličitého CO2 IP30</t>
  </si>
  <si>
    <t>-711859191</t>
  </si>
  <si>
    <t>751721121</t>
  </si>
  <si>
    <t>Montáž klimatizační jednotky venkovní trojfázové napájení do 7 vnitřních jednotek</t>
  </si>
  <si>
    <t>798147563</t>
  </si>
  <si>
    <t>https://podminky.urs.cz/item/CS_URS_2024_02/751721121</t>
  </si>
  <si>
    <t>42952022</t>
  </si>
  <si>
    <t>jednotka klimatizační venkovní trojfázové napájení do 7 vnitřních jednotek o výkonu do 13,0kW</t>
  </si>
  <si>
    <t>-1458826583</t>
  </si>
  <si>
    <t>1"požadovaný chladící výkon 10,2kW</t>
  </si>
  <si>
    <t>751791121.R51</t>
  </si>
  <si>
    <t>Napojovací potrubí měděné předizolované dvojice a doplnění chladiva do systému</t>
  </si>
  <si>
    <t>-80932277</t>
  </si>
  <si>
    <t>751791301</t>
  </si>
  <si>
    <t>Montáž napojovacího potrubí měděného zkouška těsnosti potrubí</t>
  </si>
  <si>
    <t>1824169842</t>
  </si>
  <si>
    <t>https://podminky.urs.cz/item/CS_URS_2024_02/751791301</t>
  </si>
  <si>
    <t>751792008</t>
  </si>
  <si>
    <t>Montáž ostatních zařízení pro odvod kondenzátu klimatizace hadice</t>
  </si>
  <si>
    <t>779238798</t>
  </si>
  <si>
    <t>https://podminky.urs.cz/item/CS_URS_2024_02/751792008</t>
  </si>
  <si>
    <t>48481004</t>
  </si>
  <si>
    <t>hadice pro odvod kondenzátu</t>
  </si>
  <si>
    <t>-1935489334</t>
  </si>
  <si>
    <t>751.2</t>
  </si>
  <si>
    <t>Zařízení č.2</t>
  </si>
  <si>
    <t>751311091</t>
  </si>
  <si>
    <t>Montáž vyústi čtyřhranné do čtyřhranného potrubí, průřezu do 0,040 m2</t>
  </si>
  <si>
    <t>1848445527</t>
  </si>
  <si>
    <t>https://podminky.urs.cz/item/CS_URS_2024_02/751311091</t>
  </si>
  <si>
    <t>42972711.110</t>
  </si>
  <si>
    <t>výustka komfortní dvouřadá Al 225x125mm s regulací</t>
  </si>
  <si>
    <t>1432551357</t>
  </si>
  <si>
    <t>42972711.111</t>
  </si>
  <si>
    <t>výustka komfortní jednořadá Al 225x125mm s regulací</t>
  </si>
  <si>
    <t>-1405301294</t>
  </si>
  <si>
    <t>42972711.112</t>
  </si>
  <si>
    <t>výustka komfortní jednořadá Al 225x75mm s regulací</t>
  </si>
  <si>
    <t>-609500507</t>
  </si>
  <si>
    <t>1609953650</t>
  </si>
  <si>
    <t>696454833</t>
  </si>
  <si>
    <t>1674547533</t>
  </si>
  <si>
    <t>-401923901</t>
  </si>
  <si>
    <t>49784097</t>
  </si>
  <si>
    <t>751344121</t>
  </si>
  <si>
    <t>Montáž tlumičů hluku pro čtyřhranné potrubí, průřezu do 0,150 m2</t>
  </si>
  <si>
    <t>1822765713</t>
  </si>
  <si>
    <t>https://podminky.urs.cz/item/CS_URS_2024_02/751344121</t>
  </si>
  <si>
    <t>42976029</t>
  </si>
  <si>
    <t>tlumič hluku čtyřhranný Pz 400x200x1000mm</t>
  </si>
  <si>
    <t>1090702058</t>
  </si>
  <si>
    <t>7+1"odečteno z projektového modelu"</t>
  </si>
  <si>
    <t>463929305</t>
  </si>
  <si>
    <t>42976041.R03</t>
  </si>
  <si>
    <t>Přeslechový čtyřhranný stěnový tlumič hluku o rozměru 570x130 mm</t>
  </si>
  <si>
    <t>282695483</t>
  </si>
  <si>
    <t>1631736951</t>
  </si>
  <si>
    <t>751210136.R72</t>
  </si>
  <si>
    <t>Šikmý kus 45° se síťkou proti hmyzu o rozměru 400x200 mm</t>
  </si>
  <si>
    <t>-728471871</t>
  </si>
  <si>
    <t>-1467550186</t>
  </si>
  <si>
    <t>0,72+0,14+0,28+1,88+0,27+0,25+0,42+0,77+0,2"+20% tvarovky,+10%prořez - odečteno z projektového modelu"</t>
  </si>
  <si>
    <t>2,21+2,24+6,94+4,59+2,48+2,52+2,64+2,5+0,56+0,56+1,5+2,04+2,62+2,62+0,25+0,25+4,89+3,49"+20% tvarovky,+10%prořez - odečteno z projektového modelu"</t>
  </si>
  <si>
    <t>49,83*1,3 'Přepočtené koeficientem množství</t>
  </si>
  <si>
    <t>1173250891</t>
  </si>
  <si>
    <t>2,53+4,4+2,7+4,83"průměr 200 mm +20% tvarovky,+10%prořez - odečteno z projektového modelu"</t>
  </si>
  <si>
    <t>0,04"průměr 125 mm +20% tvarovky,+10%prořez - odečteno z projektového modelu"</t>
  </si>
  <si>
    <t>14,5*1,3 'Přepočtené koeficientem množství</t>
  </si>
  <si>
    <t>-1016856336</t>
  </si>
  <si>
    <t>0,1+0,12+0,08+0,06"průměr 250 mm +20% tvarovky,+10%prořez - odečteno z projektového modelu"</t>
  </si>
  <si>
    <t>0,36*1,3 'Přepočtené koeficientem množství</t>
  </si>
  <si>
    <t>1753708201</t>
  </si>
  <si>
    <t>42981312</t>
  </si>
  <si>
    <t>klapka kruhová regulační Pz D 200mm</t>
  </si>
  <si>
    <t>CS ÚRS 2023 02</t>
  </si>
  <si>
    <t>-2070556556</t>
  </si>
  <si>
    <t>751514681.R148</t>
  </si>
  <si>
    <t>Montáž požární klapky nebo stěnového uzávěru do 0,07 m2</t>
  </si>
  <si>
    <t>-373034518</t>
  </si>
  <si>
    <t>429681222.R149</t>
  </si>
  <si>
    <t>Požární klapka o rozměru 250x200 mm se servopohonem 230V s termoelektrickým aktivačním zařízení</t>
  </si>
  <si>
    <t>-10043512</t>
  </si>
  <si>
    <t>1875801811</t>
  </si>
  <si>
    <t>4,44"odečteno z projektového modelu"</t>
  </si>
  <si>
    <t>4,44*1,2 'Přepočtené koeficientem množství</t>
  </si>
  <si>
    <t>-120860886</t>
  </si>
  <si>
    <t>751611115</t>
  </si>
  <si>
    <t>Montáž vzduchotechnické jednotky s rekuperací tepla centrální stojaté s výměnou vzduchu přes 500 do 1000 m3/h</t>
  </si>
  <si>
    <t>-1213543224</t>
  </si>
  <si>
    <t>https://podminky.urs.cz/item/CS_URS_2024_02/751611115</t>
  </si>
  <si>
    <t>42944030.R48</t>
  </si>
  <si>
    <t>Rovnotlaká vzduchotechnická jednotka ve vnitřním provedení,stojatá,výměník pro přímý výpar, elektrický ohřívač,filtry(vzduchový výkon 880m3/h,250Pa,230V,el.příkon 0,78kW,proud 3,9A,topný výkon 0,4 kW,chladící výkon 3,17 kW) vč. pružných manžet a regulace</t>
  </si>
  <si>
    <t>438422345</t>
  </si>
  <si>
    <t>-254783133</t>
  </si>
  <si>
    <t>-20878367</t>
  </si>
  <si>
    <t>751721111</t>
  </si>
  <si>
    <t>Montáž klimatizační jednotky venkovní jednofázové napájení do 2 vnitřních jednotek</t>
  </si>
  <si>
    <t>-1880253468</t>
  </si>
  <si>
    <t>https://podminky.urs.cz/item/CS_URS_2024_02/751721111</t>
  </si>
  <si>
    <t>42952015</t>
  </si>
  <si>
    <t>jednotka klimatizační venkovní jednofázové napájení do 2 vnitřních jednotek o výkonu do 5,5kW</t>
  </si>
  <si>
    <t>-379559814</t>
  </si>
  <si>
    <t>1"požadovaný chladící výkon 3,17 kW</t>
  </si>
  <si>
    <t>33858000</t>
  </si>
  <si>
    <t>14"odečteno z projektového modelu"</t>
  </si>
  <si>
    <t>14*1,1 'Přepočtené koeficientem množství</t>
  </si>
  <si>
    <t>-628662501</t>
  </si>
  <si>
    <t>506826557</t>
  </si>
  <si>
    <t>1083972121</t>
  </si>
  <si>
    <t>751.3</t>
  </si>
  <si>
    <t>Zařízení č.3</t>
  </si>
  <si>
    <t>751122051</t>
  </si>
  <si>
    <t>Montáž ventilátoru radiálního nízkotlakého podhledového základního, průměru do 100 mm</t>
  </si>
  <si>
    <t>1564418205</t>
  </si>
  <si>
    <t>https://podminky.urs.cz/item/CS_URS_2024_02/751122051</t>
  </si>
  <si>
    <t>54233100.R4</t>
  </si>
  <si>
    <t>Odvodní ventilátor dvouotáčkový se zpětnou klapkou a doběhem s montáží do podhledu (V=50-100m3/h; 40Pa; 28W; 230V)</t>
  </si>
  <si>
    <t>794716018</t>
  </si>
  <si>
    <t>751398041.R59</t>
  </si>
  <si>
    <t>Montáž šikmého kusu 45° na kruhové potrubí D do 300 mm</t>
  </si>
  <si>
    <t>-1683049803</t>
  </si>
  <si>
    <t>751210137.R65</t>
  </si>
  <si>
    <t>Šikmý kus 45° se síťkou proti hmyzu D 100 mm</t>
  </si>
  <si>
    <t>-256965375</t>
  </si>
  <si>
    <t>1529293685</t>
  </si>
  <si>
    <t>0,47"průměr 80 mm +20% tvarovky,+10%prořez - odečteno z projektového modelu"</t>
  </si>
  <si>
    <t>2,69+1,05"průměr 100 mm +20% tvarovky,+10%prořez - odečteno z projektového modelu"</t>
  </si>
  <si>
    <t>4,21*1,3 'Přepočtené koeficientem množství</t>
  </si>
  <si>
    <t>751.4</t>
  </si>
  <si>
    <t>Zařízení č.4</t>
  </si>
  <si>
    <t>751377012</t>
  </si>
  <si>
    <t>Montáž odsávacích stropů, zákrytů odsávacího zákrytu (digestoř) bytového komínového</t>
  </si>
  <si>
    <t>520436604</t>
  </si>
  <si>
    <t>https://podminky.urs.cz/item/CS_URS_2024_02/751377012</t>
  </si>
  <si>
    <t>42958002</t>
  </si>
  <si>
    <t>odsavač par komínový (digestoř) černý nerez, max. výkon 370 m3/hod</t>
  </si>
  <si>
    <t>-923926314</t>
  </si>
  <si>
    <t>1533418171</t>
  </si>
  <si>
    <t>751210137.R67</t>
  </si>
  <si>
    <t>Šikmý kus 45° se síťkou proti hmyzu D 160 mm</t>
  </si>
  <si>
    <t>-1670736684</t>
  </si>
  <si>
    <t>1958040947</t>
  </si>
  <si>
    <t>1,34+0,32+0,42+2,05"+20% tvarovky,+10%prořez - odečteno z projektového modelu"</t>
  </si>
  <si>
    <t>4,13*1,3 'Přepočtené koeficientem množství</t>
  </si>
  <si>
    <t>751514679</t>
  </si>
  <si>
    <t>Montáž škrtící klapky nebo zpětné klapky do plechového potrubí kruhové bez příruby, průměru přes 100 do 200 mm</t>
  </si>
  <si>
    <t>1489889005</t>
  </si>
  <si>
    <t>https://podminky.urs.cz/item/CS_URS_2024_02/751514679</t>
  </si>
  <si>
    <t>42971022</t>
  </si>
  <si>
    <t>klapka kruhová zpětná Pz D 160mm</t>
  </si>
  <si>
    <t>-389412536</t>
  </si>
  <si>
    <t>SO01.01 - Elektro</t>
  </si>
  <si>
    <t xml:space="preserve">    741 - Elektroinstalace - silnoproud</t>
  </si>
  <si>
    <t>741</t>
  </si>
  <si>
    <t>Elektroinstalace - silnoproud</t>
  </si>
  <si>
    <t>741_elektro</t>
  </si>
  <si>
    <t>Investiční náklady elektroinstalací včetně hromosvodu viz samostatná příloha</t>
  </si>
  <si>
    <t>1528792948</t>
  </si>
  <si>
    <t>SO01.03 - Měření a regulace</t>
  </si>
  <si>
    <t xml:space="preserve">    700 - Měření a regulace</t>
  </si>
  <si>
    <t>700</t>
  </si>
  <si>
    <t>700100101.R02</t>
  </si>
  <si>
    <t>Kompletní dodávka a instalace systému měření a regulace zdroje tepla</t>
  </si>
  <si>
    <t>2020547483</t>
  </si>
  <si>
    <t>700100101.R03</t>
  </si>
  <si>
    <t>Kabelové propoje v systému měření a regulace vedené povrchově a v drátěných žlabech v technickém zázemí 4 NP</t>
  </si>
  <si>
    <t>-1123123596</t>
  </si>
  <si>
    <t>700100101.R04</t>
  </si>
  <si>
    <t>Kabelové propoje termostatů a pohonů kombinovaných ventilů na patách podlahových rozdělovačů/sběračů v systému měření a regulace vedených v drážkách stěn příp. nad podhledem</t>
  </si>
  <si>
    <t>-1040840337</t>
  </si>
  <si>
    <t>SO01.04 - Zdravetně technické instalace</t>
  </si>
  <si>
    <t>HSV - HSV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</si>
  <si>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</si>
  <si>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</si>
  <si>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</si>
  <si>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726 - Zdravotechnika - předstěnové instalace</t>
  </si>
  <si>
    <t xml:space="preserve">    727 - Zdravotechnika - požární ochrana</t>
  </si>
  <si>
    <t xml:space="preserve">    732 - Ústřední vytápění - strojovny</t>
  </si>
  <si>
    <t xml:space="preserve">    734 - Ústřední vytápění - armatury</t>
  </si>
  <si>
    <t>1054292709</t>
  </si>
  <si>
    <t>(4+12+36+9)*0,6*0,8</t>
  </si>
  <si>
    <t>-540770453</t>
  </si>
  <si>
    <t>"celkový objem výkopku z rýh - odvoz"   (4+12+36+9)*0,6*0,8</t>
  </si>
  <si>
    <t>"dtto zpětné zásypy výkopkem - dovoz"   8,784</t>
  </si>
  <si>
    <t>-1075585380</t>
  </si>
  <si>
    <t>"dtto zpětné zásypy výkopkem"   8,784</t>
  </si>
  <si>
    <t>-601366838</t>
  </si>
  <si>
    <t>"50% standardní skládka - fakturovat dle skutečnosti"   20,496*1,8*0,5</t>
  </si>
  <si>
    <t>-855115762</t>
  </si>
  <si>
    <t>"50% recyklační skládka - fakturovat dle skutečnosti"   20,496*1,8*0,5</t>
  </si>
  <si>
    <t>1726424048</t>
  </si>
  <si>
    <t>"celkový objem výkopku z rýh "   (4+12+36+9)*0,6*0,8</t>
  </si>
  <si>
    <t>"dtto zpětné zásypy výkopkem- odečet"   8,784*-1</t>
  </si>
  <si>
    <t>174151101</t>
  </si>
  <si>
    <t>Zásyp sypaninou z jakékoliv horniny strojně s uložením výkopku ve vrstvách se zhutněním jam, šachet, rýh nebo kolem objektů v těchto vykopávkách</t>
  </si>
  <si>
    <t>-1797935882</t>
  </si>
  <si>
    <t>https://podminky.urs.cz/item/CS_URS_2024_02/174151101</t>
  </si>
  <si>
    <t>(4+12+36+9)*0,6*(0,8-0,1-0,16-0,3)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</si>
  <si>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</si>
  <si>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</si>
  <si>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-1800703762</t>
  </si>
  <si>
    <t>https://podminky.urs.cz/item/CS_URS_2024_02/175111101</t>
  </si>
  <si>
    <t>(4+12+36+9)*0,6*(0,16+0,3)</t>
  </si>
  <si>
    <t>58331200</t>
  </si>
  <si>
    <t>štěrkopísek netříděný</t>
  </si>
  <si>
    <t>-2017478707</t>
  </si>
  <si>
    <t xml:space="preserve">16,836*1,8 </t>
  </si>
  <si>
    <t>451541111</t>
  </si>
  <si>
    <t>Lože pod potrubí, stoky a drobné objekty v otevřeném výkopu ze štěrkodrtě 0-63 mm</t>
  </si>
  <si>
    <t>1434155774</t>
  </si>
  <si>
    <t>https://podminky.urs.cz/item/CS_URS_2024_02/451541111</t>
  </si>
  <si>
    <t>(4+12+36+9)*0,6*0,1</t>
  </si>
  <si>
    <t>721</t>
  </si>
  <si>
    <t>Zdravotechnika - vnitřní kanalizace</t>
  </si>
  <si>
    <t>721173316</t>
  </si>
  <si>
    <t>Potrubí z trub PVC SN4 dešťové DN 125</t>
  </si>
  <si>
    <t>-462780388</t>
  </si>
  <si>
    <t>https://podminky.urs.cz/item/CS_URS_2024_02/721173316</t>
  </si>
  <si>
    <t>4 "dodávka a montáž, včetně trubních tvarovek</t>
  </si>
  <si>
    <t>721173401</t>
  </si>
  <si>
    <t>Potrubí z trub PVC SN4 svodné (ležaté) DN 110</t>
  </si>
  <si>
    <t>-71652250</t>
  </si>
  <si>
    <t>https://podminky.urs.cz/item/CS_URS_2024_02/721173401</t>
  </si>
  <si>
    <t>12 "dodávka a montáž, včetně trubních tvarovek</t>
  </si>
  <si>
    <t>721173402</t>
  </si>
  <si>
    <t>Potrubí z trub PVC SN4 svodné (ležaté) DN 125</t>
  </si>
  <si>
    <t>21504424</t>
  </si>
  <si>
    <t>https://podminky.urs.cz/item/CS_URS_2024_02/721173402</t>
  </si>
  <si>
    <t>36 "dodávka a montáž, včetně trubních tvarovek</t>
  </si>
  <si>
    <t>721173403</t>
  </si>
  <si>
    <t>Potrubí z trub PVC SN4 svodné (ležaté) DN 160</t>
  </si>
  <si>
    <t>-1459113378</t>
  </si>
  <si>
    <t>https://podminky.urs.cz/item/CS_URS_2024_02/721173403</t>
  </si>
  <si>
    <t>9 "dodávka a montáž, včetně trubních tvarovek</t>
  </si>
  <si>
    <t>721174024</t>
  </si>
  <si>
    <t>Potrubí z trub polypropylenových odpadní (svislé) DN 75</t>
  </si>
  <si>
    <t>1776209182</t>
  </si>
  <si>
    <t>https://podminky.urs.cz/item/CS_URS_2024_02/721174024</t>
  </si>
  <si>
    <t>30 "dodávka a montáž, včetně trubních tvarovek</t>
  </si>
  <si>
    <t>721174025</t>
  </si>
  <si>
    <t>Potrubí z trub polypropylenových odpadní (svislé) DN 110</t>
  </si>
  <si>
    <t>2033363953</t>
  </si>
  <si>
    <t>https://podminky.urs.cz/item/CS_URS_2024_02/721174025</t>
  </si>
  <si>
    <t>90 "dodávka a montáž, včetně trubních tvarovek</t>
  </si>
  <si>
    <t>721174041</t>
  </si>
  <si>
    <t>Potrubí z trub polypropylenových připojovací DN 32</t>
  </si>
  <si>
    <t>126634629</t>
  </si>
  <si>
    <t>https://podminky.urs.cz/item/CS_URS_2024_02/721174041</t>
  </si>
  <si>
    <t>60 "dodávka a montáž, včetně trubních tvarovek</t>
  </si>
  <si>
    <t>721174042</t>
  </si>
  <si>
    <t>Potrubí z trub polypropylenových připojovací DN 40</t>
  </si>
  <si>
    <t>167029552</t>
  </si>
  <si>
    <t>https://podminky.urs.cz/item/CS_URS_2024_02/721174042</t>
  </si>
  <si>
    <t>24 "dodávka a montáž, včetně trubních tvarovek</t>
  </si>
  <si>
    <t>721174043</t>
  </si>
  <si>
    <t>Potrubí z trub polypropylenových připojovací DN 50</t>
  </si>
  <si>
    <t>1544066586</t>
  </si>
  <si>
    <t>https://podminky.urs.cz/item/CS_URS_2024_02/721174043</t>
  </si>
  <si>
    <t>721174045</t>
  </si>
  <si>
    <t>Potrubí z trub polypropylenových připojovací DN 110</t>
  </si>
  <si>
    <t>212642686</t>
  </si>
  <si>
    <t>https://podminky.urs.cz/item/CS_URS_2024_02/721174045</t>
  </si>
  <si>
    <t>721194103</t>
  </si>
  <si>
    <t>Vyměření přípojek na potrubí vyvedení a upevnění odpadních výpustek DN 32</t>
  </si>
  <si>
    <t>-362702747</t>
  </si>
  <si>
    <t>https://podminky.urs.cz/item/CS_URS_2024_02/721194103</t>
  </si>
  <si>
    <t>721194104</t>
  </si>
  <si>
    <t>Vyměření přípojek na potrubí vyvedení a upevnění odpadních výpustek DN 40</t>
  </si>
  <si>
    <t>-626319734</t>
  </si>
  <si>
    <t>https://podminky.urs.cz/item/CS_URS_2024_02/721194104</t>
  </si>
  <si>
    <t>721194105</t>
  </si>
  <si>
    <t>Vyměření přípojek na potrubí vyvedení a upevnění odpadních výpustek DN 50</t>
  </si>
  <si>
    <t>1442947808</t>
  </si>
  <si>
    <t>https://podminky.urs.cz/item/CS_URS_2024_02/721194105</t>
  </si>
  <si>
    <t>721194109</t>
  </si>
  <si>
    <t>Vyměření přípojek na potrubí vyvedení a upevnění odpadních výpustek DN 110</t>
  </si>
  <si>
    <t>1988221385</t>
  </si>
  <si>
    <t>https://podminky.urs.cz/item/CS_URS_2024_02/721194109</t>
  </si>
  <si>
    <t>721211422</t>
  </si>
  <si>
    <t>Podlahové vpusti se svislým odtokem DN 50/75/110 mřížka nerez 138x138</t>
  </si>
  <si>
    <t>-732076429</t>
  </si>
  <si>
    <t>https://podminky.urs.cz/item/CS_URS_2024_02/721211422</t>
  </si>
  <si>
    <t>3 "dodávka a montáž</t>
  </si>
  <si>
    <t>721226521</t>
  </si>
  <si>
    <t>Zápachové uzávěrky nástěnné (PP) pro pračku a myčku DN 40</t>
  </si>
  <si>
    <t>924370359</t>
  </si>
  <si>
    <t>https://podminky.urs.cz/item/CS_URS_2024_02/721226521</t>
  </si>
  <si>
    <t>721242106</t>
  </si>
  <si>
    <t>Lapače střešních splavenin polypropylenové (PP) se svislým odtokem DN 125</t>
  </si>
  <si>
    <t>1097224361</t>
  </si>
  <si>
    <t>https://podminky.urs.cz/item/CS_URS_2024_02/721242106</t>
  </si>
  <si>
    <t>2 "dodávka a montáž</t>
  </si>
  <si>
    <t>721273152</t>
  </si>
  <si>
    <t>Ventilační hlavice z polypropylenu (PP) DN 75</t>
  </si>
  <si>
    <t>-1623765422</t>
  </si>
  <si>
    <t>https://podminky.urs.cz/item/CS_URS_2024_02/721273152</t>
  </si>
  <si>
    <t>1 "dodávka a montáž</t>
  </si>
  <si>
    <t>721273153</t>
  </si>
  <si>
    <t>Ventilační hlavice z polypropylenu (PP) DN 110</t>
  </si>
  <si>
    <t>1715711596</t>
  </si>
  <si>
    <t>https://podminky.urs.cz/item/CS_URS_2024_02/721273153</t>
  </si>
  <si>
    <t>721290111</t>
  </si>
  <si>
    <t>Zkouška těsnosti kanalizace v objektech vodou do DN 125</t>
  </si>
  <si>
    <t>-1631510191</t>
  </si>
  <si>
    <t>https://podminky.urs.cz/item/CS_URS_2024_02/721290111</t>
  </si>
  <si>
    <t>4+12+36+30+90+60+24+24+30</t>
  </si>
  <si>
    <t>721290112</t>
  </si>
  <si>
    <t>Zkouška těsnosti kanalizace v objektech vodou DN 150 nebo DN 200</t>
  </si>
  <si>
    <t>-966290203</t>
  </si>
  <si>
    <t>https://podminky.urs.cz/item/CS_URS_2024_02/721290112</t>
  </si>
  <si>
    <t>721K01</t>
  </si>
  <si>
    <t>Příslušenství montážní organizace - přenosná montážní plošina s pracovní výškou do 3m</t>
  </si>
  <si>
    <t>2035908807</t>
  </si>
  <si>
    <t>721K02</t>
  </si>
  <si>
    <t>Zápachový uzávěr DN40 se svislou přípojkou DN32 k odvodu kondenzátu se svislým napojením zásuvné trubice, s doplňkovým mechanickým zápachovým uzávěrem (kulička), s čistícím otvorem a zátkou</t>
  </si>
  <si>
    <t>-1147248822</t>
  </si>
  <si>
    <t>721K03</t>
  </si>
  <si>
    <t>Nálevka DN32 se suchou zápacovou uzávěrkou (kulička)</t>
  </si>
  <si>
    <t>1295350729</t>
  </si>
  <si>
    <t>4 "dodávka a montáž</t>
  </si>
  <si>
    <t>998721102</t>
  </si>
  <si>
    <t>Přesun hmot pro vnitřní kanalizaci stanovený z hmotnosti přesunovaného materiálu vodorovná dopravní vzdálenost do 50 m základní v objektech výšky přes 6 do 12 m</t>
  </si>
  <si>
    <t>-152627634</t>
  </si>
  <si>
    <t>https://podminky.urs.cz/item/CS_URS_2024_02/998721102</t>
  </si>
  <si>
    <t>998721193</t>
  </si>
  <si>
    <t>Přesun hmot pro vnitřní kanalizaci stanovený z hmotnosti přesunovaného materiálu vodorovná dopravní vzdálenost do 50 m Příplatek k cenám za zvětšený přesun přes vymezenou vodorovnou dopravní vzdálenost do 500 m</t>
  </si>
  <si>
    <t>494943186</t>
  </si>
  <si>
    <t>https://podminky.urs.cz/item/CS_URS_2024_02/998721193</t>
  </si>
  <si>
    <t>722</t>
  </si>
  <si>
    <t>Zdravotechnika - vnitřní vodovod</t>
  </si>
  <si>
    <t>722174002</t>
  </si>
  <si>
    <t>Potrubí z plastových trubek z polypropylenu PPR svařovaných polyfúzně PN 16 (SDR 7,4) D 20 x 2,8</t>
  </si>
  <si>
    <t>92884135</t>
  </si>
  <si>
    <t>https://podminky.urs.cz/item/CS_URS_2024_02/722174002</t>
  </si>
  <si>
    <t>90+66+45 "dodávka a montáž, včetně trubních tvarovek a prvků pro uložení potrubí</t>
  </si>
  <si>
    <t>722174003</t>
  </si>
  <si>
    <t>Potrubí z plastových trubek z polypropylenu PPR svařovaných polyfúzně PN 16 (SDR 7,4) D 25 x 3,5</t>
  </si>
  <si>
    <t>82281221</t>
  </si>
  <si>
    <t>https://podminky.urs.cz/item/CS_URS_2024_02/722174003</t>
  </si>
  <si>
    <t>6+9+82+63 "dodávka a montáž, včetně trubních tvarovek a prvků pro uložení potrubí</t>
  </si>
  <si>
    <t>722174004</t>
  </si>
  <si>
    <t>Potrubí z plastových trubek z polypropylenu PPR svařovaných polyfúzně PN 16 (SDR 7,4) D 32 x 4,4</t>
  </si>
  <si>
    <t>-493217453</t>
  </si>
  <si>
    <t>https://podminky.urs.cz/item/CS_URS_2024_02/722174004</t>
  </si>
  <si>
    <t>9+6 "dodávka a montáž, včetně trubních tvarovek a prvků pro uložení potrubí</t>
  </si>
  <si>
    <t>722174005</t>
  </si>
  <si>
    <t>Potrubí z plastových trubek z polypropylenu PPR svařovaných polyfúzně PN 16 (SDR 7,4) D 40 x 5,5</t>
  </si>
  <si>
    <t>1302816668</t>
  </si>
  <si>
    <t>https://podminky.urs.cz/item/CS_URS_2024_02/722174005</t>
  </si>
  <si>
    <t>48+45 "dodávka a montáž, včetně trubních tvarovek a prvků pro uložení potrubí</t>
  </si>
  <si>
    <t>722174006</t>
  </si>
  <si>
    <t>Potrubí z plastových trubek z polypropylenu PPR svařovaných polyfúzně PN 16 (SDR 7,4) D 50 x 6,9</t>
  </si>
  <si>
    <t>-1440286961</t>
  </si>
  <si>
    <t>https://podminky.urs.cz/item/CS_URS_2024_02/722174006</t>
  </si>
  <si>
    <t>6 "dodávka a montáž, včetně trubních tvarovek a prvků pro uložení potrubí</t>
  </si>
  <si>
    <t>722174007</t>
  </si>
  <si>
    <t>Potrubí z plastových trubek z polypropylenu PPR svařovaných polyfúzně PN 16 (SDR 7,4) D 63 x 8,6</t>
  </si>
  <si>
    <t>253323238</t>
  </si>
  <si>
    <t>https://podminky.urs.cz/item/CS_URS_2024_02/722174007</t>
  </si>
  <si>
    <t>9 "dodávka a montáž, včetně trubních tvarovek a prvků pro uložení potrubí</t>
  </si>
  <si>
    <t>722181113</t>
  </si>
  <si>
    <t>Ochrana potrubí plstěnými pásy DN 25</t>
  </si>
  <si>
    <t>-1424498458</t>
  </si>
  <si>
    <t>https://podminky.urs.cz/item/CS_URS_2024_02/722181113</t>
  </si>
  <si>
    <t>200 "ochrana nepřístupných částí a zesílených tvarovek</t>
  </si>
  <si>
    <t>722181231</t>
  </si>
  <si>
    <t>Ochrana potrubí termoizolačními trubicemi z pěnového polyetylenu PE přilepenými v příčných a podélných spojích, tloušťky izolace přes 9 do 13 mm, vnitřního průměru izolace DN do 22 mm</t>
  </si>
  <si>
    <t>-775013600</t>
  </si>
  <si>
    <t>https://podminky.urs.cz/item/CS_URS_2024_02/722181231</t>
  </si>
  <si>
    <t>722181232</t>
  </si>
  <si>
    <t>Ochrana potrubí termoizolačními trubicemi z pěnového polyetylenu PE přilepenými v příčných a podélných spojích, tloušťky izolace přes 9 do 13 mm, vnitřního průměru izolace DN přes 22 do 45 mm</t>
  </si>
  <si>
    <t>453385390</t>
  </si>
  <si>
    <t>https://podminky.urs.cz/item/CS_URS_2024_02/722181232</t>
  </si>
  <si>
    <t>722181233</t>
  </si>
  <si>
    <t>Ochrana potrubí termoizolačními trubicemi z pěnového polyetylenu PE přilepenými v příčných a podélných spojích, tloušťky izolace přes 9 do 13 mm, vnitřního průměru izolace DN přes 45 do 63 mm</t>
  </si>
  <si>
    <t>-69751850</t>
  </si>
  <si>
    <t>https://podminky.urs.cz/item/CS_URS_2024_02/722181233</t>
  </si>
  <si>
    <t>722181251</t>
  </si>
  <si>
    <t>Ochrana potrubí termoizolačními trubicemi z pěnového polyetylenu PE přilepenými v příčných a podélných spojích, tloušťky izolace přes 20 do 25 mm, vnitřního průměru izolace DN do 22 mm</t>
  </si>
  <si>
    <t>1184885581</t>
  </si>
  <si>
    <t>https://podminky.urs.cz/item/CS_URS_2024_02/722181251</t>
  </si>
  <si>
    <t>722181252</t>
  </si>
  <si>
    <t>Ochrana potrubí termoizolačními trubicemi z pěnového polyetylenu PE přilepenými v příčných a podélných spojích, tloušťky izolace přes 20 do 25 mm, vnitřního průměru izolace DN přes 22 do 45 mm</t>
  </si>
  <si>
    <t>1407289539</t>
  </si>
  <si>
    <t>https://podminky.urs.cz/item/CS_URS_2024_02/722181252</t>
  </si>
  <si>
    <t>722181253</t>
  </si>
  <si>
    <t>Ochrana potrubí termoizolačními trubicemi z pěnového polyetylenu PE přilepenými v příčných a podélných spojích, tloušťky izolace přes 20 do 25 mm, vnitřního průměru izolace DN přes 45 do 63 mm</t>
  </si>
  <si>
    <t>1413313608</t>
  </si>
  <si>
    <t>https://podminky.urs.cz/item/CS_URS_2024_02/722181253</t>
  </si>
  <si>
    <t>722182011</t>
  </si>
  <si>
    <t>Podpůrný žlab pro potrubí průměru D 20</t>
  </si>
  <si>
    <t>-1267621599</t>
  </si>
  <si>
    <t>https://podminky.urs.cz/item/CS_URS_2024_02/722182011</t>
  </si>
  <si>
    <t>722182012</t>
  </si>
  <si>
    <t>Podpůrný žlab pro potrubí průměru D 25</t>
  </si>
  <si>
    <t>-2120675088</t>
  </si>
  <si>
    <t>https://podminky.urs.cz/item/CS_URS_2024_02/722182012</t>
  </si>
  <si>
    <t>722182013</t>
  </si>
  <si>
    <t>Podpůrný žlab pro potrubí průměru D 32</t>
  </si>
  <si>
    <t>704339881</t>
  </si>
  <si>
    <t>https://podminky.urs.cz/item/CS_URS_2024_02/722182013</t>
  </si>
  <si>
    <t>722182014</t>
  </si>
  <si>
    <t>Podpůrný žlab pro potrubí průměru D 40</t>
  </si>
  <si>
    <t>645324000</t>
  </si>
  <si>
    <t>https://podminky.urs.cz/item/CS_URS_2024_02/722182014</t>
  </si>
  <si>
    <t>722182015</t>
  </si>
  <si>
    <t>Podpůrný žlab pro potrubí průměru D 50</t>
  </si>
  <si>
    <t>413457047</t>
  </si>
  <si>
    <t>https://podminky.urs.cz/item/CS_URS_2024_02/722182015</t>
  </si>
  <si>
    <t>722182016</t>
  </si>
  <si>
    <t>Podpůrný žlab pro potrubí průměru D 63</t>
  </si>
  <si>
    <t>-230344449</t>
  </si>
  <si>
    <t>https://podminky.urs.cz/item/CS_URS_2024_02/722182016</t>
  </si>
  <si>
    <t>722190401</t>
  </si>
  <si>
    <t>Zřízení přípojek na potrubí vyvedení a upevnění výpustek do DN 25</t>
  </si>
  <si>
    <t>373309970</t>
  </si>
  <si>
    <t>https://podminky.urs.cz/item/CS_URS_2024_02/722190401</t>
  </si>
  <si>
    <t>722220151</t>
  </si>
  <si>
    <t>Armatury s jedním závitem plastové (PPR) PN 20 (SDR 6) DN 16 x G 1/2"</t>
  </si>
  <si>
    <t>853643774</t>
  </si>
  <si>
    <t>https://podminky.urs.cz/item/CS_URS_2024_02/722220151</t>
  </si>
  <si>
    <t>722220231</t>
  </si>
  <si>
    <t>Armatury s jedním závitem přechodové tvarovky PPR, PN 20 (SDR 6) s kovovým závitem vnitřním přechodky dGK D 20 x G 1/2"</t>
  </si>
  <si>
    <t>-772426905</t>
  </si>
  <si>
    <t>https://podminky.urs.cz/item/CS_URS_2024_02/722220231</t>
  </si>
  <si>
    <t>722220232</t>
  </si>
  <si>
    <t>Armatury s jedním závitem přechodové tvarovky PPR, PN 20 (SDR 6) s kovovým závitem vnitřním přechodky dGK D 25 x G 3/4"</t>
  </si>
  <si>
    <t>683564552</t>
  </si>
  <si>
    <t>https://podminky.urs.cz/item/CS_URS_2024_02/722220232</t>
  </si>
  <si>
    <t>722220233</t>
  </si>
  <si>
    <t>Armatury s jedním závitem přechodové tvarovky PPR, PN 20 (SDR 6) s kovovým závitem vnitřním přechodky dGK D 32 x G 1"</t>
  </si>
  <si>
    <t>-1778592613</t>
  </si>
  <si>
    <t>https://podminky.urs.cz/item/CS_URS_2024_02/722220233</t>
  </si>
  <si>
    <t>722220234</t>
  </si>
  <si>
    <t>Armatury s jedním závitem přechodové tvarovky PPR, PN 20 (SDR 6) s kovovým závitem vnitřním přechodky dGK D 40 x G 5/4"</t>
  </si>
  <si>
    <t>1699252567</t>
  </si>
  <si>
    <t>https://podminky.urs.cz/item/CS_URS_2024_02/722220234</t>
  </si>
  <si>
    <t>722220235</t>
  </si>
  <si>
    <t>Armatury s jedním závitem přechodové tvarovky PPR, PN 20 (SDR 6) s kovovým závitem vnitřním přechodky dGK D 50 x G 6/4"</t>
  </si>
  <si>
    <t>-956677526</t>
  </si>
  <si>
    <t>https://podminky.urs.cz/item/CS_URS_2024_02/722220235</t>
  </si>
  <si>
    <t>722220236</t>
  </si>
  <si>
    <t>Armatury s jedním závitem přechodové tvarovky PPR, PN 20 (SDR 6) s kovovým závitem vnitřním přechodky dGK D 63 x G 2"</t>
  </si>
  <si>
    <t>-1400167612</t>
  </si>
  <si>
    <t>https://podminky.urs.cz/item/CS_URS_2024_02/722220236</t>
  </si>
  <si>
    <t>722224115</t>
  </si>
  <si>
    <t>Armatury s jedním závitem kohouty plnicí a vypouštěcí PN 10 G 1/2"</t>
  </si>
  <si>
    <t>-2089430140</t>
  </si>
  <si>
    <t>https://podminky.urs.cz/item/CS_URS_2024_02/722224115</t>
  </si>
  <si>
    <t>30 "dodávka a montáž</t>
  </si>
  <si>
    <t>722231074</t>
  </si>
  <si>
    <t>Armatury se dvěma závity ventily zpětné mosazné PN 10 do 110°C G 1"</t>
  </si>
  <si>
    <t>-1013574181</t>
  </si>
  <si>
    <t>https://podminky.urs.cz/item/CS_URS_2024_02/722231074</t>
  </si>
  <si>
    <t>722231075</t>
  </si>
  <si>
    <t>Armatury se dvěma závity ventily zpětné mosazné PN 10 do 110°C G 5/4"</t>
  </si>
  <si>
    <t>-1472477050</t>
  </si>
  <si>
    <t>https://podminky.urs.cz/item/CS_URS_2024_02/722231075</t>
  </si>
  <si>
    <t>722231143</t>
  </si>
  <si>
    <t>Armatury se dvěma závity ventily pojistné rohové G 1"</t>
  </si>
  <si>
    <t>-1438511303</t>
  </si>
  <si>
    <t>https://podminky.urs.cz/item/CS_URS_2024_02/722231143</t>
  </si>
  <si>
    <t>722232122</t>
  </si>
  <si>
    <t>Armatury se dvěma závity kulové kohouty PN 42 do 185 °C plnoprůtokové vnitřní závit G 1/2"</t>
  </si>
  <si>
    <t>-1764502522</t>
  </si>
  <si>
    <t>https://podminky.urs.cz/item/CS_URS_2024_02/722232122</t>
  </si>
  <si>
    <t>722232123</t>
  </si>
  <si>
    <t>Armatury se dvěma závity kulové kohouty PN 42 do 185 °C plnoprůtokové vnitřní závit G 3/4"</t>
  </si>
  <si>
    <t>773563344</t>
  </si>
  <si>
    <t>https://podminky.urs.cz/item/CS_URS_2024_02/722232123</t>
  </si>
  <si>
    <t>2+2+2+1 "dodávka a montáž</t>
  </si>
  <si>
    <t>722232124</t>
  </si>
  <si>
    <t>Armatury se dvěma závity kulové kohouty PN 42 do 185 °C plnoprůtokové vnitřní závit G 1"</t>
  </si>
  <si>
    <t>-1148633409</t>
  </si>
  <si>
    <t>https://podminky.urs.cz/item/CS_URS_2024_02/722232124</t>
  </si>
  <si>
    <t>722232125</t>
  </si>
  <si>
    <t>Armatury se dvěma závity kulové kohouty PN 42 do 185 °C plnoprůtokové vnitřní závit G 5/4"</t>
  </si>
  <si>
    <t>-161785653</t>
  </si>
  <si>
    <t>https://podminky.urs.cz/item/CS_URS_2024_02/722232125</t>
  </si>
  <si>
    <t>722232127</t>
  </si>
  <si>
    <t>Armatury se dvěma závity kulové kohouty PN 42 do 185 °C plnoprůtokové vnitřní závit G 2"</t>
  </si>
  <si>
    <t>9077068</t>
  </si>
  <si>
    <t>https://podminky.urs.cz/item/CS_URS_2024_02/722232127</t>
  </si>
  <si>
    <t>1 "hlavní uzávěr vody objektu - dodávka a montáž</t>
  </si>
  <si>
    <t>722234265</t>
  </si>
  <si>
    <t>Armatury se dvěma závity filtry mosazný PN 20 do 80 °C G 1"</t>
  </si>
  <si>
    <t>-81655241</t>
  </si>
  <si>
    <t>https://podminky.urs.cz/item/CS_URS_2024_02/722234265</t>
  </si>
  <si>
    <t>722262226</t>
  </si>
  <si>
    <t>Vodoměry pro vodu do 40°C závitové horizontální jednovtokové suchoběžné pro dálkový odečet G 1/2" x 110 mm Qn 1,6 R100</t>
  </si>
  <si>
    <t>2067936525</t>
  </si>
  <si>
    <t>https://podminky.urs.cz/item/CS_URS_2024_02/722262226</t>
  </si>
  <si>
    <t>722263209</t>
  </si>
  <si>
    <t>Vodoměry pro vodu do 100°C závitové horizontální jednovtokové suchoběžné pro dálkový odečet G 1/2"x 110 mm Qn 1,6 R100</t>
  </si>
  <si>
    <t>-1372579499</t>
  </si>
  <si>
    <t>https://podminky.urs.cz/item/CS_URS_2024_02/722263209</t>
  </si>
  <si>
    <t>722290234</t>
  </si>
  <si>
    <t>Zkoušky, proplach a desinfekce vodovodního potrubí proplach a desinfekce vodovodního potrubí do DN 80</t>
  </si>
  <si>
    <t>836520568</t>
  </si>
  <si>
    <t>469+15</t>
  </si>
  <si>
    <t>722290246</t>
  </si>
  <si>
    <t>Zkoušky, proplach a desinfekce vodovodního potrubí zkoušky těsnosti vodovodního potrubí plastového do DN 40</t>
  </si>
  <si>
    <t>-479713771</t>
  </si>
  <si>
    <t>https://podminky.urs.cz/item/CS_URS_2024_02/722290246</t>
  </si>
  <si>
    <t>201+160+15+93</t>
  </si>
  <si>
    <t>722290249</t>
  </si>
  <si>
    <t>Zkoušky, proplach a desinfekce vodovodního potrubí zkoušky těsnosti vodovodního potrubí plastového přes DN 40 do DN 90</t>
  </si>
  <si>
    <t>-548566387</t>
  </si>
  <si>
    <t>https://podminky.urs.cz/item/CS_URS_2024_02/722290249</t>
  </si>
  <si>
    <t>6+9</t>
  </si>
  <si>
    <t>722V01</t>
  </si>
  <si>
    <t xml:space="preserve">Vyvažovací a seřizovací armatura cirkulace teplé vody termostatická DN15, PN20, bez vypouštění </t>
  </si>
  <si>
    <t>-1557021654</t>
  </si>
  <si>
    <t>722V02</t>
  </si>
  <si>
    <t>Třícestný termostatický ventil s bimetalickou ovládací hlavou, 40°C až 70°C, DN 32</t>
  </si>
  <si>
    <t>-374087893</t>
  </si>
  <si>
    <t>998722102</t>
  </si>
  <si>
    <t>Přesun hmot pro vnitřní vodovod stanovený z hmotnosti přesunovaného materiálu vodorovná dopravní vzdálenost do 50 m základní v objektech výšky přes 6 do 12 m</t>
  </si>
  <si>
    <t>1244359080</t>
  </si>
  <si>
    <t>https://podminky.urs.cz/item/CS_URS_2024_02/998722102</t>
  </si>
  <si>
    <t>998722193</t>
  </si>
  <si>
    <t>Přesun hmot pro vnitřní vodovod stanovený z hmotnosti přesunovaného materiálu vodorovná dopravní vzdálenost do 50 m Příplatek k cenám za zvětšený přesun přes vymezenou vodorovnou dopravní vzdálenost do 500 m</t>
  </si>
  <si>
    <t>1373519683</t>
  </si>
  <si>
    <t>https://podminky.urs.cz/item/CS_URS_2024_02/998722193</t>
  </si>
  <si>
    <t>724</t>
  </si>
  <si>
    <t>Zdravotechnika - strojní vybavení</t>
  </si>
  <si>
    <t>724233014</t>
  </si>
  <si>
    <t>Nádoby expanzní tlakové pro rozvody pitné vody s membránou bez pojistného ventilu se závitovým připojením průtočné PN 1,0 o objemu 25 l</t>
  </si>
  <si>
    <t>1983386775</t>
  </si>
  <si>
    <t>https://podminky.urs.cz/item/CS_URS_2024_02/724233014</t>
  </si>
  <si>
    <t>1 "dodávka včetně třícestného ventilu nádoby a kulového kohoutu nádoby se zajištěním a montáž</t>
  </si>
  <si>
    <t>725112022</t>
  </si>
  <si>
    <t>Zařízení záchodů klozety keramické závěsné na nosné stěny s hlubokým splachováním odpad vodorovný</t>
  </si>
  <si>
    <t>-1547211410</t>
  </si>
  <si>
    <t>https://podminky.urs.cz/item/CS_URS_2024_02/725112022</t>
  </si>
  <si>
    <t>5+4 "dodávka včetně klozetového sedátka a montáž klozetu</t>
  </si>
  <si>
    <t>725112173</t>
  </si>
  <si>
    <t>Zařízení záchodů kombi klozety s hlubokým splachováním pro handicapované odpad svislý</t>
  </si>
  <si>
    <t>455377127</t>
  </si>
  <si>
    <t>https://podminky.urs.cz/item/CS_URS_2024_02/725112173</t>
  </si>
  <si>
    <t>2 "dodávka včetně klozetového sedátka a montáž klozetu</t>
  </si>
  <si>
    <t>725121529</t>
  </si>
  <si>
    <t>Pisoárové záchodky keramické automatické s teplotním snímačem</t>
  </si>
  <si>
    <t>-1398192143</t>
  </si>
  <si>
    <t>https://podminky.urs.cz/item/CS_URS_2024_02/725121529</t>
  </si>
  <si>
    <t>3+2 "dodávka a montáž</t>
  </si>
  <si>
    <t>725211604</t>
  </si>
  <si>
    <t>Umyvadla keramická bílá bez výtokových armatur připevněná na stěnu šrouby bez sloupu nebo krytu na sifon, šířka umyvadla 650 mm</t>
  </si>
  <si>
    <t>-1763137484</t>
  </si>
  <si>
    <t>https://podminky.urs.cz/item/CS_URS_2024_02/725211604</t>
  </si>
  <si>
    <t>6+5 "umyvadlo keramické hranaté šířky 70 cm, dodávka včetně rohového ventilu, zápachové uzávěrky a montáž umyvadla</t>
  </si>
  <si>
    <t>725211681</t>
  </si>
  <si>
    <t>Umyvadla keramická bílá bez výtokových armatur připevněná na stěnu šrouby zdravotní, šířka umyvadla 640 mm</t>
  </si>
  <si>
    <t>1171724321</t>
  </si>
  <si>
    <t>https://podminky.urs.cz/item/CS_URS_2024_02/725211681</t>
  </si>
  <si>
    <t>2 "dodávka včetně rohového ventilu, zápachové uzávěrky a montáž umyvadla</t>
  </si>
  <si>
    <t>725211703</t>
  </si>
  <si>
    <t>Umyvadla keramická bílá bez výtokových armatur připevněná na stěnu šrouby malá (umývátka) stěnová 450 mm</t>
  </si>
  <si>
    <t>-943409033</t>
  </si>
  <si>
    <t>https://podminky.urs.cz/item/CS_URS_2024_02/725211703</t>
  </si>
  <si>
    <t>2+1 "umyvadlo keramické půlkulaté šířky 45 cm, dodávka včetně rohového ventilu, zápachové uzávěrky a montáž umyvadla</t>
  </si>
  <si>
    <t>725231203</t>
  </si>
  <si>
    <t>Bidety bez výtokových armatur se zápachovou uzávěrkou keramické závěsné</t>
  </si>
  <si>
    <t>-217852963</t>
  </si>
  <si>
    <t>https://podminky.urs.cz/item/CS_URS_2024_02/725231203</t>
  </si>
  <si>
    <t>1+1 "dodávka včetně rohového ventilu, zápachové uzávěrky a montáž bidetu</t>
  </si>
  <si>
    <t>725241128</t>
  </si>
  <si>
    <t>Sprchové vaničky akrylátové obdélníkové 1200x900 mm</t>
  </si>
  <si>
    <t>-2103157860</t>
  </si>
  <si>
    <t>https://podminky.urs.cz/item/CS_URS_2024_02/725241128</t>
  </si>
  <si>
    <t>5 "dodávka včetně zápachové uzávěrky a montáž vaničky</t>
  </si>
  <si>
    <t>725244155</t>
  </si>
  <si>
    <t>Sprchové dveře a zástěny dveře sprchové do niky polorámové skleněné tl. 6 mm dveře otvíravé dvoukřídlové, na vaničku šířky 1200 mm</t>
  </si>
  <si>
    <t>-989988125</t>
  </si>
  <si>
    <t>https://podminky.urs.cz/item/CS_URS_2024_02/725244155</t>
  </si>
  <si>
    <t>5 "dodávka a montáž</t>
  </si>
  <si>
    <t>725319111</t>
  </si>
  <si>
    <t>Dřezy bez výtokových armatur montáž dřezů ostatních typů</t>
  </si>
  <si>
    <t>1672905242</t>
  </si>
  <si>
    <t>https://podminky.urs.cz/item/CS_URS_2024_02/725319111</t>
  </si>
  <si>
    <t>2+2 "montáž dřezu včetně dodávky zápachové uzávěrky, dodávka dřezu je součástí dodávky kuchyně nebo kuchyňské technologie</t>
  </si>
  <si>
    <t>725331111</t>
  </si>
  <si>
    <t>Výlevky bez výtokových armatur a splachovací nádrže keramické se sklopnou plastovou mřížkou stojící, výšky 460 mm</t>
  </si>
  <si>
    <t>1221288598</t>
  </si>
  <si>
    <t>https://podminky.urs.cz/item/CS_URS_2024_02/725331111</t>
  </si>
  <si>
    <t>1+1 "dodávka a montáž</t>
  </si>
  <si>
    <t>725813111</t>
  </si>
  <si>
    <t>Ventily rohové bez připojovací trubičky nebo flexi hadičky G 1/2"</t>
  </si>
  <si>
    <t>361230802</t>
  </si>
  <si>
    <t>https://podminky.urs.cz/item/CS_URS_2024_02/725813111</t>
  </si>
  <si>
    <t>(2+2)*2 "ventily rohové k dřezům - dodávka a montáž</t>
  </si>
  <si>
    <t>725813112</t>
  </si>
  <si>
    <t>Ventily rohové bez připojovací trubičky nebo flexi hadičky pračkové G 3/4"</t>
  </si>
  <si>
    <t>164431112</t>
  </si>
  <si>
    <t>https://podminky.urs.cz/item/CS_URS_2024_02/725813112</t>
  </si>
  <si>
    <t>725821329</t>
  </si>
  <si>
    <t>Baterie dřezové stojánkové pákové s otáčivým ústím a délkou ramínka s vytahovací sprškou</t>
  </si>
  <si>
    <t>2034623124</t>
  </si>
  <si>
    <t>https://podminky.urs.cz/item/CS_URS_2024_02/725821329</t>
  </si>
  <si>
    <t>2+2 "dodávka a montáž</t>
  </si>
  <si>
    <t>725822613</t>
  </si>
  <si>
    <t>Baterie umyvadlové stojánkové pákové s výpustí</t>
  </si>
  <si>
    <t>-1077673661</t>
  </si>
  <si>
    <t>https://podminky.urs.cz/item/CS_URS_2024_02/725822613</t>
  </si>
  <si>
    <t>11+2+3 "dodávka a montáž</t>
  </si>
  <si>
    <t>725823111</t>
  </si>
  <si>
    <t>Baterie bidetové stojánkové pákové bez výpusti</t>
  </si>
  <si>
    <t>-1795196659</t>
  </si>
  <si>
    <t>https://podminky.urs.cz/item/CS_URS_2024_02/725823111</t>
  </si>
  <si>
    <t>725841333</t>
  </si>
  <si>
    <t>Baterie sprchové podomítkové (zápustné) s přepínačem a pevnou sprchou</t>
  </si>
  <si>
    <t>1555870225</t>
  </si>
  <si>
    <t>https://podminky.urs.cz/item/CS_URS_2024_02/725841333</t>
  </si>
  <si>
    <t>725865411</t>
  </si>
  <si>
    <t>Zápachové uzávěrky zařizovacích předmětů pro pisoáry DN 32/40</t>
  </si>
  <si>
    <t>415946631</t>
  </si>
  <si>
    <t>https://podminky.urs.cz/item/CS_URS_2024_02/725865411</t>
  </si>
  <si>
    <t>725980123</t>
  </si>
  <si>
    <t>Dvířka 30/30</t>
  </si>
  <si>
    <t>961504748</t>
  </si>
  <si>
    <t>https://podminky.urs.cz/item/CS_URS_2024_02/725980123</t>
  </si>
  <si>
    <t>9+5 "revizní dvířka k čistícím kusům, vodoměrům, armaturám - dodávka a montáž</t>
  </si>
  <si>
    <t>998725102</t>
  </si>
  <si>
    <t>Přesun hmot pro zařizovací předměty stanovený z hmotnosti přesunovaného materiálu vodorovná dopravní vzdálenost do 50 m základní v objektech výšky přes 6 do 12 m</t>
  </si>
  <si>
    <t>-1002521578</t>
  </si>
  <si>
    <t>https://podminky.urs.cz/item/CS_URS_2024_02/998725102</t>
  </si>
  <si>
    <t>-965920329</t>
  </si>
  <si>
    <t>726</t>
  </si>
  <si>
    <t>Zdravotechnika - předstěnové instalace</t>
  </si>
  <si>
    <t>726131001</t>
  </si>
  <si>
    <t>Předstěnové instalační systémy do lehkých stěn s kovovou konstrukcí pro umyvadla stavební výšky do 1120 mm se stojánkovou baterií</t>
  </si>
  <si>
    <t>1339177766</t>
  </si>
  <si>
    <t>https://podminky.urs.cz/item/CS_URS_2024_02/726131001</t>
  </si>
  <si>
    <t>7+6 "dodávka a montáž</t>
  </si>
  <si>
    <t>726131011</t>
  </si>
  <si>
    <t>Předstěnové instalační systémy do lehkých stěn s kovovou konstrukcí pro bidety stavební výška 1120 mm</t>
  </si>
  <si>
    <t>1034250062</t>
  </si>
  <si>
    <t>https://podminky.urs.cz/item/CS_URS_2024_02/726131011</t>
  </si>
  <si>
    <t>726131021</t>
  </si>
  <si>
    <t>Předstěnové instalační systémy do lehkých stěn s kovovou konstrukcí pro pisoáry stavební výška 1300 mm</t>
  </si>
  <si>
    <t>435316751</t>
  </si>
  <si>
    <t>https://podminky.urs.cz/item/CS_URS_2024_02/726131021</t>
  </si>
  <si>
    <t>726131041</t>
  </si>
  <si>
    <t>Předstěnové instalační systémy do lehkých stěn s kovovou konstrukcí pro závěsné klozety ovládání zepředu, stavební výšky 1120 mm</t>
  </si>
  <si>
    <t>33784842</t>
  </si>
  <si>
    <t>https://podminky.urs.cz/item/CS_URS_2024_02/726131041</t>
  </si>
  <si>
    <t>5+4 "dodávka a montáž</t>
  </si>
  <si>
    <t>726131043</t>
  </si>
  <si>
    <t>Předstěnové instalační systémy do lehkých stěn s kovovou konstrukcí pro závěsné klozety ovládání zepředu, stavební výšky 1120 mm pro tělesně postižené</t>
  </si>
  <si>
    <t>-883570558</t>
  </si>
  <si>
    <t>https://podminky.urs.cz/item/CS_URS_2024_02/726131043</t>
  </si>
  <si>
    <t>726191002</t>
  </si>
  <si>
    <t>Ostatní příslušenství instalačních systémů souprava pro předstěnovou montáž</t>
  </si>
  <si>
    <t>2058392943</t>
  </si>
  <si>
    <t>https://podminky.urs.cz/item/CS_URS_2024_02/726191002</t>
  </si>
  <si>
    <t>13+2+5+9+2 "dodávka a montáž</t>
  </si>
  <si>
    <t>998726112</t>
  </si>
  <si>
    <t>Přesun hmot pro instalační prefabrikáty stanovený z hmotnosti přesunovaného materiálu vodorovná dopravní vzdálenost do 50 m základní v objektech výšky přes 6 m do 12 m</t>
  </si>
  <si>
    <t>-1661525426</t>
  </si>
  <si>
    <t>https://podminky.urs.cz/item/CS_URS_2024_02/998726112</t>
  </si>
  <si>
    <t>998726193</t>
  </si>
  <si>
    <t>Přesun hmot pro instalační prefabrikáty stanovený z hmotnosti přesunovaného materiálu vodorovná dopravní vzdálenost do 50 m Příplatek k cenám za zvětšený přesun přes vymezenou vodorovnou dopravní vzdálenost do 500 m</t>
  </si>
  <si>
    <t>-1167460225</t>
  </si>
  <si>
    <t>https://podminky.urs.cz/item/CS_URS_2024_02/998726193</t>
  </si>
  <si>
    <t>727</t>
  </si>
  <si>
    <t>Zdravotechnika - požární ochrana</t>
  </si>
  <si>
    <t>727213221</t>
  </si>
  <si>
    <t>Protipožární trubní ucpávky plastového potrubí prostup stropem tloušťky 150 mm požární odolnost EI 120 D 32</t>
  </si>
  <si>
    <t>-1854800729</t>
  </si>
  <si>
    <t>https://podminky.urs.cz/item/CS_URS_2024_02/727213221</t>
  </si>
  <si>
    <t>2+2+2</t>
  </si>
  <si>
    <t>727213227</t>
  </si>
  <si>
    <t>Protipožární trubní ucpávky plastového potrubí prostup stropem tloušťky 150 mm požární odolnost EI 120 D 110</t>
  </si>
  <si>
    <t>-267935036</t>
  </si>
  <si>
    <t>https://podminky.urs.cz/item/CS_URS_2024_02/727213227</t>
  </si>
  <si>
    <t>3+3+4</t>
  </si>
  <si>
    <t>998727102</t>
  </si>
  <si>
    <t>Přesun hmot pro protipožární ochranu stanovený z hmotnosti přesunovaného materiálu vodorovná dopravní vzdálenost do 50 m základní v objektech výšky přes 6 do 12 m</t>
  </si>
  <si>
    <t>-1340150709</t>
  </si>
  <si>
    <t>https://podminky.urs.cz/item/CS_URS_2024_02/998727102</t>
  </si>
  <si>
    <t>998727193</t>
  </si>
  <si>
    <t>Přesun hmot pro protipožární ochranu stanovený z hmotnosti přesunovaného materiálu vodorovná dopravní vzdálenost do 50 m Příplatek k cenám za zvětšený přesun přes vymezenou vodorovnou dopravní vzdálenost do 500 m</t>
  </si>
  <si>
    <t>41729331</t>
  </si>
  <si>
    <t>https://podminky.urs.cz/item/CS_URS_2024_02/998727193</t>
  </si>
  <si>
    <t>732</t>
  </si>
  <si>
    <t>Ústřední vytápění - strojovny</t>
  </si>
  <si>
    <t>732421202</t>
  </si>
  <si>
    <t>Čerpadla teplovodní mokroběžná závitová cirkulační pro TUV (elektronicky řízená) PN 10, do 80°C DN přípojky/dopravní výška H (m) - čerpací výkon Q (m3/h) DN 25 / do 4,0 m / 2,2 m3/h</t>
  </si>
  <si>
    <t>-550256</t>
  </si>
  <si>
    <t>https://podminky.urs.cz/item/CS_URS_2024_02/732421202</t>
  </si>
  <si>
    <t>1 "pracovní bod = 1 m3/h / 2 m - dodávka a montáž</t>
  </si>
  <si>
    <t>998732102</t>
  </si>
  <si>
    <t>Přesun hmot pro strojovny stanovený z hmotnosti přesunovaného materiálu vodorovná dopravní vzdálenost do 50 m základní v objektech výšky přes 6 do 12 m</t>
  </si>
  <si>
    <t>-1127313012</t>
  </si>
  <si>
    <t>https://podminky.urs.cz/item/CS_URS_2024_02/998732102</t>
  </si>
  <si>
    <t>998732193</t>
  </si>
  <si>
    <t>Přesun hmot pro strojovny stanovený z hmotnosti přesunovaného materiálu vodorovná dopravní vzdálenost do 50 m Příplatek k cenám za zvětšený přesun přes vymezenou vodorovnou dopravní vzdálenost do 500 m</t>
  </si>
  <si>
    <t>672099933</t>
  </si>
  <si>
    <t>https://podminky.urs.cz/item/CS_URS_2024_02/998732193</t>
  </si>
  <si>
    <t>734</t>
  </si>
  <si>
    <t>Ústřední vytápění - armatury</t>
  </si>
  <si>
    <t>734411101</t>
  </si>
  <si>
    <t>Teploměry technické s pevným stonkem a jímkou zadní připojení (axiální) průměr 63 mm délka stonku 50 mm</t>
  </si>
  <si>
    <t>-1601767972</t>
  </si>
  <si>
    <t>https://podminky.urs.cz/item/CS_URS_2024_02/734411101</t>
  </si>
  <si>
    <t>734421111</t>
  </si>
  <si>
    <t>Tlakoměry s pevným stonkem a zpětnou klapkou zadní připojení (axiální) tlaku 0-16 bar průměru 50 mm</t>
  </si>
  <si>
    <t>-152112594</t>
  </si>
  <si>
    <t>https://podminky.urs.cz/item/CS_URS_2024_02/734421111</t>
  </si>
  <si>
    <t>998734102</t>
  </si>
  <si>
    <t>Přesun hmot pro armatury stanovený z hmotnosti přesunovaného materiálu vodorovná dopravní vzdálenost do 50 m základní v objektech výšky přes 6 do 12 m</t>
  </si>
  <si>
    <t>551134299</t>
  </si>
  <si>
    <t>https://podminky.urs.cz/item/CS_URS_2024_02/998734102</t>
  </si>
  <si>
    <t>998734193</t>
  </si>
  <si>
    <t>Přesun hmot pro armatury stanovený z hmotnosti přesunovaného materiálu vodorovná dopravní vzdálenost do 50 m Příplatek k cenám za zvětšený přesun přes vymezenou vodorovnou dopravní vzdálenost do 500 m</t>
  </si>
  <si>
    <t>-1732818338</t>
  </si>
  <si>
    <t>https://podminky.urs.cz/item/CS_URS_2024_02/998734193</t>
  </si>
  <si>
    <t>SO01.02 - Vytápění</t>
  </si>
  <si>
    <t xml:space="preserve">    733 - Ústřední vytápění - rozvodné potrubí</t>
  </si>
  <si>
    <t xml:space="preserve">    735 - Ústřední vytápění - otopná tělesa</t>
  </si>
  <si>
    <t>733101107.R21</t>
  </si>
  <si>
    <t>Koordinace stavby, ostatní pomocné a režijní náklady</t>
  </si>
  <si>
    <t>h</t>
  </si>
  <si>
    <t>1576678938</t>
  </si>
  <si>
    <t>733101107.R22</t>
  </si>
  <si>
    <t>Těsnění prostupů požárně dělícími stavebními konstrukcemi požárním tmelem nebo ucpávkou</t>
  </si>
  <si>
    <t>441534077</t>
  </si>
  <si>
    <t>1160324021</t>
  </si>
  <si>
    <t>-566273275</t>
  </si>
  <si>
    <t>-823411073</t>
  </si>
  <si>
    <t>738506145</t>
  </si>
  <si>
    <t>3,077*1,3 'Přepočtené koeficientem množství</t>
  </si>
  <si>
    <t>321934411</t>
  </si>
  <si>
    <t>713411121</t>
  </si>
  <si>
    <t>Montáž izolace tepelné potrubí a ohybů pásy nebo rohožemi s povrchovou úpravou hliníkovou fólií připevněnými ocelovým drátem potrubí jednovrstvá</t>
  </si>
  <si>
    <t>-260774527</t>
  </si>
  <si>
    <t>https://podminky.urs.cz/item/CS_URS_2024_02/713411121</t>
  </si>
  <si>
    <t>63154570</t>
  </si>
  <si>
    <t>pouzdro izolační potrubní z minerální vlny s Al fólií max. 250/100°C 22/40mm</t>
  </si>
  <si>
    <t>1122789712</t>
  </si>
  <si>
    <t>15,8"odečteno z projektového modelu"</t>
  </si>
  <si>
    <t>15,8*1,3 'Přepočtené koeficientem množství</t>
  </si>
  <si>
    <t>63154601</t>
  </si>
  <si>
    <t>pouzdro izolační potrubní z minerální vlny s Al fólií max. 250/100°C 28/50mm</t>
  </si>
  <si>
    <t>-334338359</t>
  </si>
  <si>
    <t>21,5"odečteno z projektového modelu"</t>
  </si>
  <si>
    <t>21,5*1,3 'Přepočtené koeficientem množství</t>
  </si>
  <si>
    <t>63154602</t>
  </si>
  <si>
    <t>pouzdro izolační potrubní z minerální vlny s Al fólií max. 250/100°C 35/50mm</t>
  </si>
  <si>
    <t>-1586018569</t>
  </si>
  <si>
    <t>18,6"odečteno z projektového modelu"</t>
  </si>
  <si>
    <t>18,6*1,3 'Přepočtené koeficientem množství</t>
  </si>
  <si>
    <t>700700191.R01</t>
  </si>
  <si>
    <t>Al páska šířky 50mm</t>
  </si>
  <si>
    <t>1187620992</t>
  </si>
  <si>
    <t>20,54+27,95+24,18</t>
  </si>
  <si>
    <t>713463131</t>
  </si>
  <si>
    <t>Montáž izolace tepelné potrubí a ohybů tvarovkami nebo deskami potrubními pouzdry bez povrchové úpravy (izolační materiál ve specifikaci) přilepenými v příčných a podélných spojích izolace potrubí jednovrstvá, tloušťky izolace do 25 mm</t>
  </si>
  <si>
    <t>-856159552</t>
  </si>
  <si>
    <t>https://podminky.urs.cz/item/CS_URS_2024_02/713463131</t>
  </si>
  <si>
    <t>65,52+97,76</t>
  </si>
  <si>
    <t>28377049</t>
  </si>
  <si>
    <t>pouzdro izolační potrubní z pěnového polyetylenu 28/25mm</t>
  </si>
  <si>
    <t>-706333855</t>
  </si>
  <si>
    <t>50,4"odečteno z projektového modelu"</t>
  </si>
  <si>
    <t>50,4*1,3 'Přepočtené koeficientem množství</t>
  </si>
  <si>
    <t>28377056</t>
  </si>
  <si>
    <t>pouzdro izolační potrubní z pěnového polyetylenu 35/25mm</t>
  </si>
  <si>
    <t>393700124</t>
  </si>
  <si>
    <t>75,2"odečteno z projektového modelu"</t>
  </si>
  <si>
    <t>75,2*1,3 'Přepočtené koeficientem množství</t>
  </si>
  <si>
    <t>283771300.R02</t>
  </si>
  <si>
    <t>spona na návlekovou izolaci</t>
  </si>
  <si>
    <t>1849145196</t>
  </si>
  <si>
    <t>283771350.R03</t>
  </si>
  <si>
    <t>páska samolepící na návlekovou izolaci po 20 m</t>
  </si>
  <si>
    <t>-1267734440</t>
  </si>
  <si>
    <t>1984093247</t>
  </si>
  <si>
    <t>-1404709633</t>
  </si>
  <si>
    <t>722175003</t>
  </si>
  <si>
    <t>Potrubí z plastových trubek z polypropylenu PP-RCT svařovaných polyfúzně D 25 x 3,5</t>
  </si>
  <si>
    <t>-2065633707</t>
  </si>
  <si>
    <t>https://podminky.urs.cz/item/CS_URS_2024_02/722175003</t>
  </si>
  <si>
    <t>8"+10%tvarovky +10%prořez odečteno z projektového modelu"</t>
  </si>
  <si>
    <t>8*1,1 'Přepočtené koeficientem množství</t>
  </si>
  <si>
    <t>-794677109</t>
  </si>
  <si>
    <t>https://podminky.urs.cz/item/CS_URS_2024_02/722290234</t>
  </si>
  <si>
    <t>1424268184</t>
  </si>
  <si>
    <t>-1886466578</t>
  </si>
  <si>
    <t>415107609</t>
  </si>
  <si>
    <t>731101107.R24</t>
  </si>
  <si>
    <t>Montáž a uvedení do provozu regulace tepelných čerpadel včetně kabelových tras vedených v instalačních lištách</t>
  </si>
  <si>
    <t>-1442933775</t>
  </si>
  <si>
    <t>731101107.R25</t>
  </si>
  <si>
    <t>Montáž tepelných čerpadel, zprovoznění tepelných čerpadel, zaregulování, zaškolení obsluhy. Zajištění odvodu kondenzátu s topným kabelem. Montáž příslušenství s akumulační nádobou.</t>
  </si>
  <si>
    <t>-65366768</t>
  </si>
  <si>
    <t>731101107.R23</t>
  </si>
  <si>
    <t>Kompaktní monoblokové tepelné čerpadlo systém vzduch / voda, tepelný výkon při A-7 / W35 13,21kW, COP A2 / W35 3,62, hladina akustického výkonu 55 dB(A), včetně integrované řídící automatiky s čidly venkonvní teploty a vč. pružného uložení</t>
  </si>
  <si>
    <t>570626163</t>
  </si>
  <si>
    <t>731101107.R26</t>
  </si>
  <si>
    <t>Elektrické topné těleso 9kW / 400V pro akumulační nádobu, včetně regulace topného výkonu</t>
  </si>
  <si>
    <t>-1310456189</t>
  </si>
  <si>
    <t>731101107.R28</t>
  </si>
  <si>
    <t>Elektrické topné těleso 3,3kW / 400V pro ohřívač TUV, včetně regulace topného výkonu</t>
  </si>
  <si>
    <t>-42831068</t>
  </si>
  <si>
    <t>732101107.R29</t>
  </si>
  <si>
    <t>Tlaková hadice DN 32, délka 1 m, s tepelnou izolací 19 mm pro připojení tepelného čerpadla</t>
  </si>
  <si>
    <t>-2047031081</t>
  </si>
  <si>
    <t>732101107.R30</t>
  </si>
  <si>
    <t>Úpravna topné vody (externí tlakové čidlo, el. vodoměr, změkčovač vody vč. patrony, automatické doplňovací zařízení vč. systémového oddělovače) včetně příslušenství, uzavíracích a revizních armatur</t>
  </si>
  <si>
    <t>1289234205</t>
  </si>
  <si>
    <t>732101107.R99</t>
  </si>
  <si>
    <t>Regulátor tepelného čerpadla</t>
  </si>
  <si>
    <t>-1060788831</t>
  </si>
  <si>
    <t>732112225.R01</t>
  </si>
  <si>
    <t>Kombinovaný rozdělovač a sběrač, modul 80 pro 2 topné okruhy (připoj. hrdlo DN 32, 2x výstup-1xDN32; 1xDN20; PN 6; tmax=105°C; l=1350 mm) vč. 2x nástěnné konzole a tepelné izolace PUR 35mm, kašírovaná alu plech.folie</t>
  </si>
  <si>
    <t>1775665784</t>
  </si>
  <si>
    <t>732199100</t>
  </si>
  <si>
    <t>Montáž štítků orientačních</t>
  </si>
  <si>
    <t>737109877</t>
  </si>
  <si>
    <t>https://podminky.urs.cz/item/CS_URS_2024_02/732199100</t>
  </si>
  <si>
    <t>732211123.R51</t>
  </si>
  <si>
    <t>Ohřívač stacionární zásobníkový s jedním výměníkem PN 1,0/1,0 o objemu 469 l v.pl. 6,4 m2</t>
  </si>
  <si>
    <t>1970579179</t>
  </si>
  <si>
    <t>732231005</t>
  </si>
  <si>
    <t>Akumulační nádrže bez přípravy TUV bez teplosměnného výměníku PN 0,3 MPa / t = 95°C objem nádrže 500 l</t>
  </si>
  <si>
    <t>-1567857963</t>
  </si>
  <si>
    <t>https://podminky.urs.cz/item/CS_URS_2024_02/732231005</t>
  </si>
  <si>
    <t>1"Akumulační nádrž o požadovaném objemu 475 l</t>
  </si>
  <si>
    <t>732331617</t>
  </si>
  <si>
    <t>Nádoby expanzní tlakové pro topné a chladicí soustavy s membránou bez pojistného ventilu se závitovým připojením PN 0,6 o objemu 80 l</t>
  </si>
  <si>
    <t>-118537081</t>
  </si>
  <si>
    <t>https://podminky.urs.cz/item/CS_URS_2024_02/732331617</t>
  </si>
  <si>
    <t>732421402</t>
  </si>
  <si>
    <t>Čerpadla teplovodní mokroběžná závitová oběhová pro teplovodní vytápění (elektronicky řízená) PN 10, do 110°C DN přípojky/dopravní výška H (m) - čerpací výkon Q (m3/h) DN 25 / do 4,0 m / 2,2 m3/h</t>
  </si>
  <si>
    <t>soubor</t>
  </si>
  <si>
    <t>-1473656618</t>
  </si>
  <si>
    <t>https://podminky.urs.cz/item/CS_URS_2024_02/732421402</t>
  </si>
  <si>
    <t>1"DN25-40kPa, PRAC. BOD Q=0,43 m3/hod, H=2,0 m</t>
  </si>
  <si>
    <t>732421412</t>
  </si>
  <si>
    <t>Čerpadla teplovodní mokroběžná závitová oběhová pro teplovodní vytápění (elektronicky řízená) PN 10, do 110°C DN přípojky/dopravní výška H (m) - čerpací výkon Q (m3/h) DN 25 / do 6,0 m / 2,8 m3/h</t>
  </si>
  <si>
    <t>-2134445302</t>
  </si>
  <si>
    <t>https://podminky.urs.cz/item/CS_URS_2024_02/732421412</t>
  </si>
  <si>
    <t>3"DN25-60kPa-PRAC.BOD 1.2m3//h-30kPa-50W</t>
  </si>
  <si>
    <t>732421419</t>
  </si>
  <si>
    <t>Čerpadla teplovodní mokroběžná závitová oběhová pro teplovodní vytápění (elektronicky řízená) PN 10, do 110°C DN přípojky/dopravní výška H (m) - čerpací výkon Q (m3/h) DN 25 / do 8,0 m / 4,0 m3/h</t>
  </si>
  <si>
    <t>1099941585</t>
  </si>
  <si>
    <t>https://podminky.urs.cz/item/CS_URS_2024_02/732421419</t>
  </si>
  <si>
    <t>1"DN25-80kPa, PRAC. BOD Q=1,97 m3/hod, H=5,5 m</t>
  </si>
  <si>
    <t>751101107.R86</t>
  </si>
  <si>
    <t>Opláštění příslušenství pro připojení tepelného čerpadla</t>
  </si>
  <si>
    <t>1047478331</t>
  </si>
  <si>
    <t>1329149622</t>
  </si>
  <si>
    <t>-214767766</t>
  </si>
  <si>
    <t>733</t>
  </si>
  <si>
    <t>Ústřední vytápění - rozvodné potrubí</t>
  </si>
  <si>
    <t>732101107.R31</t>
  </si>
  <si>
    <t>Topná, provozní a dilatační zkouška</t>
  </si>
  <si>
    <t>-585299783</t>
  </si>
  <si>
    <t>733222304</t>
  </si>
  <si>
    <t>Potrubí z trubek měděných polotvrdých spojovaných lisováním PN 16, T= +110°C Ø 22/1</t>
  </si>
  <si>
    <t>1550739008</t>
  </si>
  <si>
    <t>https://podminky.urs.cz/item/CS_URS_2024_02/733222304</t>
  </si>
  <si>
    <t>2,77+0,66+2,85+0,48+0,67+0,67+2,45+2,07+0,1+0,66+0,84+0,14+0,12+0,23+0,37+0,14+0,14+0,09+0,07+0,12+0,12"+20% prořez odečteno z projektového modelu"</t>
  </si>
  <si>
    <t>15,76*1,2 'Přepočtené koeficientem množství</t>
  </si>
  <si>
    <t>733223301.R</t>
  </si>
  <si>
    <t>Potrubí z trubek měděných tvrdých spojovaných lisováním PN 16, T= +110°C Ø 15/1</t>
  </si>
  <si>
    <t>-1601927255</t>
  </si>
  <si>
    <t>1"+20% prořez odečteno z projektového modelu"</t>
  </si>
  <si>
    <t>1*1,2 'Přepočtené koeficientem množství</t>
  </si>
  <si>
    <t>733223304</t>
  </si>
  <si>
    <t>Potrubí z trubek měděných tvrdých spojovaných lisováním PN 16, T= +110°C Ø 28/1,5</t>
  </si>
  <si>
    <t>646919179</t>
  </si>
  <si>
    <t>https://podminky.urs.cz/item/CS_URS_2024_02/733223304</t>
  </si>
  <si>
    <t>56,98"+20% prořez odečteno z projektového modelu"</t>
  </si>
  <si>
    <t>56,98*1,2 'Přepočtené koeficientem množství</t>
  </si>
  <si>
    <t>733223305</t>
  </si>
  <si>
    <t>Potrubí z trubek měděných tvrdých spojovaných lisováním PN 16, T= +110°C Ø 35/1,5</t>
  </si>
  <si>
    <t>-524251005</t>
  </si>
  <si>
    <t>https://podminky.urs.cz/item/CS_URS_2024_02/733223305</t>
  </si>
  <si>
    <t>125,95"+20% prořez odečteno z projektového modelu"</t>
  </si>
  <si>
    <t>125,95*1,2 'Přepočtené koeficientem množství</t>
  </si>
  <si>
    <t>733224222</t>
  </si>
  <si>
    <t>Potrubí z trubek měděných Příplatek k cenám za zhotovení přípojky z trubek měděných Ø 15/1</t>
  </si>
  <si>
    <t>-1587982834</t>
  </si>
  <si>
    <t>https://podminky.urs.cz/item/CS_URS_2024_02/733224222</t>
  </si>
  <si>
    <t>15,76"odečteno z projektového modelu"</t>
  </si>
  <si>
    <t>733224224</t>
  </si>
  <si>
    <t>Potrubí z trubek měděných Příplatek k cenám za zhotovení přípojky z trubek měděných Ø 22/1</t>
  </si>
  <si>
    <t>103871353</t>
  </si>
  <si>
    <t>https://podminky.urs.cz/item/CS_URS_2024_02/733224224</t>
  </si>
  <si>
    <t>733224225</t>
  </si>
  <si>
    <t>Potrubí z trubek měděných Příplatek k cenám za zhotovení přípojky z trubek měděných Ø 28/1,5</t>
  </si>
  <si>
    <t>-936776885</t>
  </si>
  <si>
    <t>https://podminky.urs.cz/item/CS_URS_2024_02/733224225</t>
  </si>
  <si>
    <t>1+3+2+2+4+27+2+1"odečteno z projektového modelu"</t>
  </si>
  <si>
    <t>733224226</t>
  </si>
  <si>
    <t>Potrubí z trubek měděných Příplatek k cenám za zhotovení přípojky z trubek měděných Ø 35/1,5</t>
  </si>
  <si>
    <t>-1850431701</t>
  </si>
  <si>
    <t>https://podminky.urs.cz/item/CS_URS_2024_02/733224226</t>
  </si>
  <si>
    <t>4+7+1+4+27+4+5+3+27+1+4+6+2+29+2+1+7+3"odečteno z projektového modelu"</t>
  </si>
  <si>
    <t>733291101</t>
  </si>
  <si>
    <t>Zkoušky těsnosti potrubí z trubek měděných Ø do 35/1,5</t>
  </si>
  <si>
    <t>-1318475908</t>
  </si>
  <si>
    <t>https://podminky.urs.cz/item/CS_URS_2024_02/733291101</t>
  </si>
  <si>
    <t>1,2+18,912+68,376+151,14</t>
  </si>
  <si>
    <t>998733102</t>
  </si>
  <si>
    <t>Přesun hmot pro rozvody potrubí stanovený z hmotnosti přesunovaného materiálu vodorovná dopravní vzdálenost do 50 m základní v objektech výšky přes 6 do 12 m</t>
  </si>
  <si>
    <t>612637837</t>
  </si>
  <si>
    <t>https://podminky.urs.cz/item/CS_URS_2024_02/998733102</t>
  </si>
  <si>
    <t>998733193</t>
  </si>
  <si>
    <t>Přesun hmot pro rozvody potrubí stanovený z hmotnosti přesunovaného materiálu vodorovná dopravní vzdálenost do 50 m Příplatek k cenám za zvětšený přesun přes vymezenou vodorovnou dopravní vzdálenost do 500 m</t>
  </si>
  <si>
    <t>-2065903040</t>
  </si>
  <si>
    <t>https://podminky.urs.cz/item/CS_URS_2024_02/998733193</t>
  </si>
  <si>
    <t>734101107.R35</t>
  </si>
  <si>
    <t>příslušenství armatur, ostatní a topenářská šroubení</t>
  </si>
  <si>
    <t>-2035049797</t>
  </si>
  <si>
    <t>734101107.R36</t>
  </si>
  <si>
    <t>Kulový kohout se zajištěním a vypouštěním pro expanzní nádoby 1"</t>
  </si>
  <si>
    <t>-456259310</t>
  </si>
  <si>
    <t>734101107.R37</t>
  </si>
  <si>
    <t>Ultrazvukový měřič spotřeby tepla Qp = 3,5m3/h L=260mm DN25 vč. příslušenství a teplotních čidel</t>
  </si>
  <si>
    <t>526359460</t>
  </si>
  <si>
    <t>734101107.R38</t>
  </si>
  <si>
    <t>kombinovaný automatický vyvažovací ventil 1/2" s regulátorem diferenčního tlaku</t>
  </si>
  <si>
    <t>299792241</t>
  </si>
  <si>
    <t>734101107.R39</t>
  </si>
  <si>
    <t xml:space="preserve">kombinovaný automatický vyvažovací ventil 3/4" s regulátorem diferenčního tlaku </t>
  </si>
  <si>
    <t>-56745776</t>
  </si>
  <si>
    <t>734101107.R41</t>
  </si>
  <si>
    <t xml:space="preserve">pohon kombinovaného ventilu s ovládacím napětím 230V - otevřeno / zavřeno </t>
  </si>
  <si>
    <t>456656260</t>
  </si>
  <si>
    <t>734101107.R42</t>
  </si>
  <si>
    <t xml:space="preserve">regulátor tlakového rozdílu 1/2" - partnerský ventil </t>
  </si>
  <si>
    <t>1250179007</t>
  </si>
  <si>
    <t>734101107.R44</t>
  </si>
  <si>
    <t xml:space="preserve">regulátor tlakového rozdílu 3/4" - partnerský ventil </t>
  </si>
  <si>
    <t>701519607</t>
  </si>
  <si>
    <t>734101107.R46</t>
  </si>
  <si>
    <t>prostorový termostat digitální s časovým programem ke kombinovanému ventilu pro ovládání prostorové teploty v režimu vytápění i chlazení, včetně prokabelování trasy</t>
  </si>
  <si>
    <t>1420408127</t>
  </si>
  <si>
    <t>734211120</t>
  </si>
  <si>
    <t>Ventily odvzdušňovací závitové automatické PN 14 do 120°C G 1/2</t>
  </si>
  <si>
    <t>460569525</t>
  </si>
  <si>
    <t>https://podminky.urs.cz/item/CS_URS_2024_02/734211120</t>
  </si>
  <si>
    <t>734220122</t>
  </si>
  <si>
    <t>Ventily regulační závitové vyvažovací přímé s vypouštěním PN 25 do 120°C G 1/2</t>
  </si>
  <si>
    <t>471609022</t>
  </si>
  <si>
    <t>https://podminky.urs.cz/item/CS_URS_2024_02/734220122</t>
  </si>
  <si>
    <t>734220125</t>
  </si>
  <si>
    <t>Ventily regulační závitové vyvažovací přímé s vypouštěním PN 25 do 120°C G 5/4</t>
  </si>
  <si>
    <t>-1977018635</t>
  </si>
  <si>
    <t>https://podminky.urs.cz/item/CS_URS_2024_02/734220125</t>
  </si>
  <si>
    <t>734242413</t>
  </si>
  <si>
    <t>Ventily zpětné závitové PN 16 do 110°C přímé G 3/4</t>
  </si>
  <si>
    <t>1983639317</t>
  </si>
  <si>
    <t>https://podminky.urs.cz/item/CS_URS_2024_02/734242413</t>
  </si>
  <si>
    <t>734242414</t>
  </si>
  <si>
    <t>Ventily zpětné závitové PN 16 do 110°C přímé G 1</t>
  </si>
  <si>
    <t>1701108981</t>
  </si>
  <si>
    <t>https://podminky.urs.cz/item/CS_URS_2024_02/734242414</t>
  </si>
  <si>
    <t>734242415</t>
  </si>
  <si>
    <t>Ventily zpětné závitové PN 16 do 110°C přímé G 5/4</t>
  </si>
  <si>
    <t>766502467</t>
  </si>
  <si>
    <t>https://podminky.urs.cz/item/CS_URS_2024_02/734242415</t>
  </si>
  <si>
    <t>734251211</t>
  </si>
  <si>
    <t>Ventily pojistné závitové a čepové rohové provozní tlak od 2,5 do 6 bar G 1/2</t>
  </si>
  <si>
    <t>-1817215892</t>
  </si>
  <si>
    <t>https://podminky.urs.cz/item/CS_URS_2024_02/734251211</t>
  </si>
  <si>
    <t>734291123</t>
  </si>
  <si>
    <t>Ostatní armatury kohouty plnicí a vypouštěcí PN 10 do 90°C G 1/2</t>
  </si>
  <si>
    <t>700832663</t>
  </si>
  <si>
    <t>https://podminky.urs.cz/item/CS_URS_2024_02/734291123</t>
  </si>
  <si>
    <t>734291254</t>
  </si>
  <si>
    <t>Ostatní armatury filtry závitové pro topné a chladicí systémy PN 16 do 160°C přímé s vnitřními závity G 3/4</t>
  </si>
  <si>
    <t>-1772840056</t>
  </si>
  <si>
    <t>https://podminky.urs.cz/item/CS_URS_2024_02/734291254</t>
  </si>
  <si>
    <t>734291256</t>
  </si>
  <si>
    <t>Ostatní armatury filtry závitové pro topné a chladicí systémy PN 16 do 160°C přímé s vnitřními závity G 1 1/4</t>
  </si>
  <si>
    <t>2076455390</t>
  </si>
  <si>
    <t>https://podminky.urs.cz/item/CS_URS_2024_02/734291256</t>
  </si>
  <si>
    <t>734292773</t>
  </si>
  <si>
    <t>Ostatní armatury kulové kohouty PN 42 do 185°C plnoprůtokové vnitřní závit G 3/4</t>
  </si>
  <si>
    <t>252919018</t>
  </si>
  <si>
    <t>https://podminky.urs.cz/item/CS_URS_2024_02/734292773</t>
  </si>
  <si>
    <t>734292774</t>
  </si>
  <si>
    <t>Ostatní armatury kulové kohouty PN 42 do 185°C plnoprůtokové vnitřní závit G 1</t>
  </si>
  <si>
    <t>669061561</t>
  </si>
  <si>
    <t>https://podminky.urs.cz/item/CS_URS_2024_02/734292774</t>
  </si>
  <si>
    <t>734292775</t>
  </si>
  <si>
    <t>Ostatní armatury kulové kohouty PN 42 do 185°C plnoprůtokové vnitřní závit G 1 1/4</t>
  </si>
  <si>
    <t>-134737402</t>
  </si>
  <si>
    <t>https://podminky.urs.cz/item/CS_URS_2024_02/734292775</t>
  </si>
  <si>
    <t>734295022</t>
  </si>
  <si>
    <t>Směšovací armatury otopných a chladících systémů ventily závitové PN 10 T= 120°C třícestné se servomotorem G 1</t>
  </si>
  <si>
    <t>-1870161775</t>
  </si>
  <si>
    <t>https://podminky.urs.cz/item/CS_URS_2024_02/734295022</t>
  </si>
  <si>
    <t>734411127</t>
  </si>
  <si>
    <t>Teploměry technické s pevným stonkem a jímkou zadní připojení (axiální) průměr 100 mm délka stonku 100 mm</t>
  </si>
  <si>
    <t>1293566607</t>
  </si>
  <si>
    <t>https://podminky.urs.cz/item/CS_URS_2024_02/734411127</t>
  </si>
  <si>
    <t>734421102.R32</t>
  </si>
  <si>
    <t>Tlakoměr s pevným stonkem, zpětnou klapkou a manometrickým kohoutrm 1/2" tlak 0-16 bar průměr 100 mm spodní připojení</t>
  </si>
  <si>
    <t>197538469</t>
  </si>
  <si>
    <t>734421112.R33</t>
  </si>
  <si>
    <t>Tlakoměr s pevným stonkem a zpětnou klapkou tlak 0-16 bar průměr 100 mm zadní připojení</t>
  </si>
  <si>
    <t>-2036119602</t>
  </si>
  <si>
    <t>-348112813</t>
  </si>
  <si>
    <t>-847541153</t>
  </si>
  <si>
    <t>735</t>
  </si>
  <si>
    <t>Ústřední vytápění - otopná tělesa</t>
  </si>
  <si>
    <t>735000912.R01</t>
  </si>
  <si>
    <t>Vyregulování regulačního šroubení smyček podlahového vytápění</t>
  </si>
  <si>
    <t>1477920328</t>
  </si>
  <si>
    <t>735164511</t>
  </si>
  <si>
    <t>Otopná tělesa trubková montáž těles na stěnu výšky tělesa do 1500 mm</t>
  </si>
  <si>
    <t>-644941998</t>
  </si>
  <si>
    <t>https://podminky.urs.cz/item/CS_URS_2024_02/735164511</t>
  </si>
  <si>
    <t>735101107.R46</t>
  </si>
  <si>
    <t>Elektrické topné těleso s integrovaným regulátorem prostorové teploty vzduchu pro koupelnové těleso výšky/šířky 1500/600mm - Qel=800W / 230V - včetně plnění vodou a odvzdušnění tělesa</t>
  </si>
  <si>
    <t>-1503773116</t>
  </si>
  <si>
    <t>735191905.R02</t>
  </si>
  <si>
    <t>Odvzdušnění podlahových smyček</t>
  </si>
  <si>
    <t>-1469560260</t>
  </si>
  <si>
    <t>735191910.R03</t>
  </si>
  <si>
    <t>Napuštění vody do otopného systému</t>
  </si>
  <si>
    <t>-1183111809</t>
  </si>
  <si>
    <t>78,4+81,7+35,7+44,9+47,4+132,2+51,8+38,6"odečteno z tabulky projektového modelu"</t>
  </si>
  <si>
    <t>735511006.R</t>
  </si>
  <si>
    <t>Trubkové teplovodní podlahové vytápění rozvod v systémové desce potrubí polyethylen PE-Xa rozvodné potrubí 17x2 mm, rozteč 50 mm</t>
  </si>
  <si>
    <t>-1782981656</t>
  </si>
  <si>
    <t>549+187+331+170+164+336+316+164"odečteno z tabulky projektového modelu"</t>
  </si>
  <si>
    <t>2217*1,2 'Přepočtené koeficientem množství</t>
  </si>
  <si>
    <t>735511008</t>
  </si>
  <si>
    <t>Trubkové teplovodní podlahové vytápění rozvod v systémové desce systémová deska s tepelnou izolací, výšky 50 až 53 mm</t>
  </si>
  <si>
    <t>1830190777</t>
  </si>
  <si>
    <t>https://podminky.urs.cz/item/CS_URS_2024_02/735511008</t>
  </si>
  <si>
    <t>735511062</t>
  </si>
  <si>
    <t>Trubkové teplovodní podlahové vytápění doplňkové prvky okrajový izolační pruh</t>
  </si>
  <si>
    <t>-223652526</t>
  </si>
  <si>
    <t>https://podminky.urs.cz/item/CS_URS_2024_02/735511062</t>
  </si>
  <si>
    <t>735511063</t>
  </si>
  <si>
    <t>Trubkové teplovodní podlahové vytápění doplňkové prvky ochranná trubka</t>
  </si>
  <si>
    <t>609214698</t>
  </si>
  <si>
    <t>https://podminky.urs.cz/item/CS_URS_2024_02/735511063</t>
  </si>
  <si>
    <t>735511082.R05</t>
  </si>
  <si>
    <t>Podlahové vytápění - rozdělovač nerezový s průtokoměry 2-okruhový</t>
  </si>
  <si>
    <t>-1218768266</t>
  </si>
  <si>
    <t>735511084.R06</t>
  </si>
  <si>
    <t>Podlahové vytápění - rozdělovač nerezový s průtokoměry 4-okruhový</t>
  </si>
  <si>
    <t>1032573289</t>
  </si>
  <si>
    <t>735511085.R03</t>
  </si>
  <si>
    <t>Podlahové vytápění - rozdělovač nerezový s průtokoměry 6-okruhový</t>
  </si>
  <si>
    <t>1815035306</t>
  </si>
  <si>
    <t>735511101</t>
  </si>
  <si>
    <t>Trubkové teplovodní podlahové vytápění skříně rozdělovače pod omítku, pro rozdělovač s počtem okruhů 2-5</t>
  </si>
  <si>
    <t>-1237659231</t>
  </si>
  <si>
    <t>https://podminky.urs.cz/item/CS_URS_2024_02/735511101</t>
  </si>
  <si>
    <t>735511122</t>
  </si>
  <si>
    <t>Trubkové teplovodní podlahové vytápění skříně rozdělovače na omítku, pro rozdělovač s počtem okruhů 2-6</t>
  </si>
  <si>
    <t>-328461056</t>
  </si>
  <si>
    <t>https://podminky.urs.cz/item/CS_URS_2024_02/735511122</t>
  </si>
  <si>
    <t>735511138</t>
  </si>
  <si>
    <t>Trubkové teplovodní podlahové vytápění připojovací šroubení rozdělovače, potrubí 17x2,0 mm</t>
  </si>
  <si>
    <t>2030903405</t>
  </si>
  <si>
    <t>https://podminky.urs.cz/item/CS_URS_2024_02/735511138</t>
  </si>
  <si>
    <t>998735102</t>
  </si>
  <si>
    <t>Přesun hmot pro otopná tělesa stanovený z hmotnosti přesunovaného materiálu vodorovná dopravní vzdálenost do 50 m základní v objektech výšky přes 6 do 12 m</t>
  </si>
  <si>
    <t>1524245842</t>
  </si>
  <si>
    <t>https://podminky.urs.cz/item/CS_URS_2024_02/998735102</t>
  </si>
  <si>
    <t>998735193</t>
  </si>
  <si>
    <t>Přesun hmot pro otopná tělesa stanovený z hmotnosti přesunovaného materiálu vodorovná dopravní vzdálenost do 50 m Příplatek k cenám za zvětšený přesun přes vymezenou vodorovnou dopravní vzdálenost do 500 m</t>
  </si>
  <si>
    <t>-768811153</t>
  </si>
  <si>
    <t>https://podminky.urs.cz/item/CS_URS_2024_02/998735193</t>
  </si>
  <si>
    <t>751101107.R87</t>
  </si>
  <si>
    <t>Tepelně izolované vzduchová hadice 560mm pro připojení tepelného čerpadla</t>
  </si>
  <si>
    <t>1110008257</t>
  </si>
  <si>
    <t>751101107.R88</t>
  </si>
  <si>
    <t>Průchodka stěnou 897x490 mm tepelně izolováno</t>
  </si>
  <si>
    <t>117794537</t>
  </si>
  <si>
    <t>751101107.R89</t>
  </si>
  <si>
    <t>Šikmý kus 45° průměr 560 mm opatřený síťkou proti hmyzu</t>
  </si>
  <si>
    <t>-1874635421</t>
  </si>
  <si>
    <t>751510046</t>
  </si>
  <si>
    <t>Vzduchotechnické potrubí z pozinkovaného plechu kruhové, trouba spirálně vinutá bez příruby, průměru přes 500 do 600 mm</t>
  </si>
  <si>
    <t>-604292692</t>
  </si>
  <si>
    <t>https://podminky.urs.cz/item/CS_URS_2024_02/751510046</t>
  </si>
  <si>
    <t>905816419</t>
  </si>
  <si>
    <t>1027551261</t>
  </si>
  <si>
    <t>SO01.06 - Slaboproud</t>
  </si>
  <si>
    <t xml:space="preserve">    742 - Elektroinstalace - slaboproud</t>
  </si>
  <si>
    <t xml:space="preserve">    46-M - Zemní práce při extr.mont.pracích</t>
  </si>
  <si>
    <t>742</t>
  </si>
  <si>
    <t>Elektroinstalace - slaboproud</t>
  </si>
  <si>
    <t>742_SK</t>
  </si>
  <si>
    <t>Strukturovaná kabeláž - viz samostatná příloha</t>
  </si>
  <si>
    <t>-1203173030</t>
  </si>
  <si>
    <t>46-M</t>
  </si>
  <si>
    <t>Zemní práce při extr.mont.pracích</t>
  </si>
  <si>
    <t>460171151</t>
  </si>
  <si>
    <t>Hloubení kabelových rýh strojně včetně urovnání dna s přemístěním výkopku do vzdálenosti 3 m od okraje jámy nebo s naložením na dopravní prostředek šířky 35 cm hloubky 60 cm v hornině třídy těžitelnosti I skupiny 1 a 2</t>
  </si>
  <si>
    <t>1995098277</t>
  </si>
  <si>
    <t>https://podminky.urs.cz/item/CS_URS_2025_01/460171151</t>
  </si>
  <si>
    <t>"přívodní chránička DN 63 pro přívodní kabel od pilíře do vstupního objektu"   33,83+23,15</t>
  </si>
  <si>
    <t>460341113</t>
  </si>
  <si>
    <t>Vodorovné přemístění (odvoz) horniny dopravními prostředky včetně složení, bez naložení a rozprostření jakékoliv třídy, na vzdálenost přes 500 do 1000 m</t>
  </si>
  <si>
    <t>1963067480</t>
  </si>
  <si>
    <t>https://podminky.urs.cz/item/CS_URS_2025_01/460341113</t>
  </si>
  <si>
    <t>"přívodní chránička DN 63 pro přívodní kabel od pilíře do vstupního objektu"   0,3*0,6*(33,83+23,15)</t>
  </si>
  <si>
    <t>"přívodní chránička DN 63 pro přívodní kabel od pilíře do vstupního objektu - zpětné zásypy"   0,3*0,3*(33,83+23,15)</t>
  </si>
  <si>
    <t>460341121</t>
  </si>
  <si>
    <t>Vodorovné přemístění (odvoz) horniny dopravními prostředky včetně složení, bez naložení a rozprostření jakékoliv třídy, na vzdálenost Příplatek k ceně -1113 za každých dalších i započatých 1000 m</t>
  </si>
  <si>
    <t>308520336</t>
  </si>
  <si>
    <t>https://podminky.urs.cz/item/CS_URS_2025_01/460341121</t>
  </si>
  <si>
    <t>15,384*9 'Přepočtené koeficientem množství</t>
  </si>
  <si>
    <t>460361111</t>
  </si>
  <si>
    <t>Poplatek (skládkovné) za uložení zeminy na skládce zatříděné do Katalogu odpadů pod kódem 17 05 04</t>
  </si>
  <si>
    <t>479863549</t>
  </si>
  <si>
    <t>https://podminky.urs.cz/item/CS_URS_2025_01/460361111</t>
  </si>
  <si>
    <t>"přívodní chránička DN 63 pro přívodní kabel od pilíře do vstupního objektu - zpětné zásypy"   (0,3*0,3*(33,83+23,15))*-1</t>
  </si>
  <si>
    <t>"mezisoučet * 1,5 tuny/m3"   (5,128*1,5)*0,5</t>
  </si>
  <si>
    <t>460361121</t>
  </si>
  <si>
    <t>Poplatek (skládkovné) za uložení zeminy na recyklační skládce zatříděné do Katalogu odpadů pod kódem 17 05 04</t>
  </si>
  <si>
    <t>-1815883582</t>
  </si>
  <si>
    <t>https://podminky.urs.cz/item/CS_URS_2025_01/460361121</t>
  </si>
  <si>
    <t>460371121</t>
  </si>
  <si>
    <t>Naložení výkopku strojně z hornin třídy těžitelnosti I skupiny 1 až 3</t>
  </si>
  <si>
    <t>-235193975</t>
  </si>
  <si>
    <t>https://podminky.urs.cz/item/CS_URS_2025_01/460371121</t>
  </si>
  <si>
    <t>"přívodní chránička DN 63 pro přívodní kabel od pilíře do vstupního objektu - naložení výkopku pro zásypy"   0,3*0,3*(33,83+23,15)</t>
  </si>
  <si>
    <t>460451131</t>
  </si>
  <si>
    <t>Zásyp kabelových rýh strojně s přemístěním sypaniny ze vzdálenosti do 10 m, s uložením výkopku ve vrstvách včetně zhutnění a urovnání povrchu šířky 35 cm hloubky 30 cm z horniny třídy těžitelnosti I skupiny 1 a 2</t>
  </si>
  <si>
    <t>1526785916</t>
  </si>
  <si>
    <t>https://podminky.urs.cz/item/CS_URS_2025_01/460451131</t>
  </si>
  <si>
    <t>888352252</t>
  </si>
  <si>
    <t>-518500132</t>
  </si>
  <si>
    <t>56,980*0,3*0,3</t>
  </si>
  <si>
    <t>5,128*2 'Přepočtené koeficientem množství</t>
  </si>
  <si>
    <t>460671112</t>
  </si>
  <si>
    <t>Výstražné prvky pro krytí kabelů včetně vyrovnání povrchu rýhy, rozvinutí a uložení fólie, šířky přes 20 do 25 cm</t>
  </si>
  <si>
    <t>1520479857</t>
  </si>
  <si>
    <t>https://podminky.urs.cz/item/CS_URS_2025_01/460671112</t>
  </si>
  <si>
    <t>460791213</t>
  </si>
  <si>
    <t>Montáž trubek ochranných uložených volně do rýhy plastových ohebných, vnitřního průměru přes 50 do 90 mm</t>
  </si>
  <si>
    <t>852385926</t>
  </si>
  <si>
    <t>https://podminky.urs.cz/item/CS_URS_2025_01/460791213</t>
  </si>
  <si>
    <t>"přívodní chránička DN 63 pro přívodní kabel od pilíře do vstupního objektu - rezerva ve vstupním objektu"   10</t>
  </si>
  <si>
    <t>34571345</t>
  </si>
  <si>
    <t>trubka elektroinstalační ohebná dvouplášťová korugovaná HDPE (chránička) D 62/75mm</t>
  </si>
  <si>
    <t>1327557730</t>
  </si>
  <si>
    <t>66,98*1,05 'Přepočtené koeficientem množství</t>
  </si>
  <si>
    <t>SO02 - Rotunda (mimo INTERREG)</t>
  </si>
  <si>
    <t xml:space="preserve">    789 - Povrchové úpravy ocelových konstrukcí a technologických zařízení</t>
  </si>
  <si>
    <t>132151252</t>
  </si>
  <si>
    <t>Hloubení nezapažených rýh šířky přes 800 do 2 000 mm strojně s urovnáním dna do předepsaného profilu a spádu v hornině třídy těžitelnosti I skupiny 1 a 2 přes 20 do 50 m3</t>
  </si>
  <si>
    <t>-1186302876</t>
  </si>
  <si>
    <t>https://podminky.urs.cz/item/CS_URS_2024_02/132151252</t>
  </si>
  <si>
    <t>"rýhy v úrovni 546,213 až 544,930"   (546,213-544,93)*((1,45*2*2)+(2*2*4))</t>
  </si>
  <si>
    <t>170530779</t>
  </si>
  <si>
    <t>"kompletní výkopek rýh - odvoz na skládku"   27,969</t>
  </si>
  <si>
    <t>"dovoz výkopku pro zpětné zásypy"   3,269</t>
  </si>
  <si>
    <t>-1428977827</t>
  </si>
  <si>
    <t>"nakládání výkopku pro zpětné zásypy"   3,269</t>
  </si>
  <si>
    <t>-1008834357</t>
  </si>
  <si>
    <t>"dovoz výkopku pro zpětné zásypy"   3,269*-1</t>
  </si>
  <si>
    <t>"zemina 1,5 tuny/m3 celková tonáž * 50% (50% standardní skládka; 50% recyklační skládka)"   24,7*1,5*0,5</t>
  </si>
  <si>
    <t>-96269255</t>
  </si>
  <si>
    <t>-937600792</t>
  </si>
  <si>
    <t>1339510133</t>
  </si>
  <si>
    <t>"celkový výkopek z rýh"   27,969</t>
  </si>
  <si>
    <t>"odečet objemu betonu rýh"   21,8*-1</t>
  </si>
  <si>
    <t>"odečet objemu betonu patek"   2,9*-1</t>
  </si>
  <si>
    <t>10364_RPOL</t>
  </si>
  <si>
    <t>Zemina z výkopku 1,5 tuny/m3 (účtovat 0,- Kč)</t>
  </si>
  <si>
    <t>-11926367</t>
  </si>
  <si>
    <t>3,269*1,5</t>
  </si>
  <si>
    <t>-372583661</t>
  </si>
  <si>
    <t>"rýhy v úrovni HH -0,7 až -1,7   - 1450x2000mm"   1*1,45*2*2</t>
  </si>
  <si>
    <t>"rýhy v úrovni HH -0,7 až -1,7   - 2000x2000mm"   1*2*2*4</t>
  </si>
  <si>
    <t>275322611</t>
  </si>
  <si>
    <t>Základy z betonu železového (bez výztuže) patky z betonu se zvýšenými nároky na prostředí tř. C 30/37</t>
  </si>
  <si>
    <t>-223408902</t>
  </si>
  <si>
    <t>https://podminky.urs.cz/item/CS_URS_2024_02/275322611</t>
  </si>
  <si>
    <t>"patka v úrovni HH -0,2 až -0,7   - 900x1000mm"   0,5*0,9*1*2</t>
  </si>
  <si>
    <t>"patka v úrovni HH -0,2 až -0,7   - 1000x1000mm"   0,5*1*1*4</t>
  </si>
  <si>
    <t>275351121</t>
  </si>
  <si>
    <t>Bednění základů patek zřízení</t>
  </si>
  <si>
    <t>1500571666</t>
  </si>
  <si>
    <t>https://podminky.urs.cz/item/CS_URS_2024_02/275351121</t>
  </si>
  <si>
    <t>"bednění patek v úrovni -02 až -0,7"   0,5*(2*(0,9+1))*2</t>
  </si>
  <si>
    <t>"bednění patek v úrovni -02 až -0,7"   0,5*(4*1)*4</t>
  </si>
  <si>
    <t>275351122</t>
  </si>
  <si>
    <t>Bednění základů patek odstranění</t>
  </si>
  <si>
    <t>-1354926441</t>
  </si>
  <si>
    <t>https://podminky.urs.cz/item/CS_URS_2024_02/275351122</t>
  </si>
  <si>
    <t>330321512</t>
  </si>
  <si>
    <t>Sloupy, pilíře, táhla, rámové stojky, vzpěry z betonu železového (bez výztuže) odolného proti agresivnímu prostředí tř. C 25/30</t>
  </si>
  <si>
    <t>-2111098270</t>
  </si>
  <si>
    <t>https://podminky.urs.cz/item/CS_URS_2024_02/330321512</t>
  </si>
  <si>
    <t>"sloupy 500x600mm"   0,5*0,6*6,27*6</t>
  </si>
  <si>
    <t>331351325</t>
  </si>
  <si>
    <t>Bednění hranatých sloupů a pilířů včetně vzepření průřezu pravoúhlého čtyřúhelníka výšky přes 4 do 6 m, průřezu přes 0,16 m2 zřízení</t>
  </si>
  <si>
    <t>-1180823078</t>
  </si>
  <si>
    <t>https://podminky.urs.cz/item/CS_URS_2024_02/331351325</t>
  </si>
  <si>
    <t>"sloupy 500x600x6270mm - zvolena položka do výšky 6m"   (2*(0,5+0,6))*6,27*6</t>
  </si>
  <si>
    <t>331351326</t>
  </si>
  <si>
    <t>Bednění hranatých sloupů a pilířů včetně vzepření průřezu pravoúhlého čtyřúhelníka výšky přes 4 do 6 m, průřezu přes 0,16 m2 odstranění</t>
  </si>
  <si>
    <t>2131424179</t>
  </si>
  <si>
    <t>https://podminky.urs.cz/item/CS_URS_2024_02/331351326</t>
  </si>
  <si>
    <t>331361821</t>
  </si>
  <si>
    <t>Výztuž sloupů, pilířů, rámových stojek, táhel nebo vzpěr hranatých svislých nebo šikmých (odkloněných) z betonářské oceli 10 505 (R) nebo BSt 500</t>
  </si>
  <si>
    <t>-1826893464</t>
  </si>
  <si>
    <t>https://podminky.urs.cz/item/CS_URS_2024_02/331361821</t>
  </si>
  <si>
    <t>"převzato z výkazu výztuže - neodečítána část výztuže zasahující do základových patek"   0,287</t>
  </si>
  <si>
    <t>623131101</t>
  </si>
  <si>
    <t>Podkladní a spojovací vrstva vnějších omítaných ploch cementový postřik nanášený ručně celoplošně pilířů nebo sloupů</t>
  </si>
  <si>
    <t>959534317</t>
  </si>
  <si>
    <t>https://podminky.urs.cz/item/CS_URS_2024_02/623131101</t>
  </si>
  <si>
    <t>"sloupy 500x600x6270mm"   (2*(0,5+0,6))*6,27*6</t>
  </si>
  <si>
    <t>623142001</t>
  </si>
  <si>
    <t>Pletivo vnějších ploch v ploše nebo pruzích, na plném podkladu sklovláknité vtlačené do tmelu pilířů nebo sloupů</t>
  </si>
  <si>
    <t>-1376431378</t>
  </si>
  <si>
    <t>https://podminky.urs.cz/item/CS_URS_2024_02/623142001</t>
  </si>
  <si>
    <t>623321121</t>
  </si>
  <si>
    <t>Omítka vápenocementová vnějších ploch nanášená ručně jednovrstvá, tloušťky do 15 mm hladká pilířů nebo sloupů</t>
  </si>
  <si>
    <t>1996538358</t>
  </si>
  <si>
    <t>https://podminky.urs.cz/item/CS_URS_2024_02/623321121</t>
  </si>
  <si>
    <t>628613611_RPOL</t>
  </si>
  <si>
    <t>Žárové zinkování ponorem dílů ocelových konstrukcí</t>
  </si>
  <si>
    <t>-576323799</t>
  </si>
  <si>
    <t>"dtto p.č. 767 99 5111 - montáž atyp prvků do 5kg"   619,836</t>
  </si>
  <si>
    <t>"dtto p.č. 767 99 5112 - montáž atyp prvků přes 5 do 10kg"   405,06</t>
  </si>
  <si>
    <t>"dtto p.č. 767 99 5114 - montáž atyp prvků přes 20 do 50kg"   2634,31</t>
  </si>
  <si>
    <t>"dtto p.č. 767 99 5115 - montáž atyp prvků přes 50 do 100kg"   3353,364</t>
  </si>
  <si>
    <t>"dtto p.č. 767 99 5116 - montáž atyp prvků přes 100 do 250kg"   1496,88</t>
  </si>
  <si>
    <t>"dtto p.č. 767 99 5117 - montáž atyp prvků přes 250 do 500kg"   1754,251</t>
  </si>
  <si>
    <t>"dtto p.č. 767 99 5_RPOL01 - montáž atyp prvků přes 500 do 750kg"   19462,88</t>
  </si>
  <si>
    <t>941321112</t>
  </si>
  <si>
    <t>Lešení řadové modulové těžké pracovní s podlahami s provozním zatížením tř. 4 do 300 kg/m2 šířky tř. SW09 od 0,9 do 1,2 m výšky přes 10 do 25 m montáž</t>
  </si>
  <si>
    <t>-1766357677</t>
  </si>
  <si>
    <t>https://podminky.urs.cz/item/CS_URS_2024_02/941321112</t>
  </si>
  <si>
    <t>"sloupy 500x600mm + rozšíření v rozích"   (0,5*6,27*6*2)+((1,2+0,6+1,2)*6,27*6*2)</t>
  </si>
  <si>
    <t>941321212</t>
  </si>
  <si>
    <t>Lešení řadové modulové těžké pracovní s podlahami s provozním zatížením tř. 4 do 300 kg/m2 šířky tř. SW09 od 0,9 do 1,2 m výšky přes 10 do 25 m příplatek k ceně za každý den použití</t>
  </si>
  <si>
    <t>1125322111</t>
  </si>
  <si>
    <t>https://podminky.urs.cz/item/CS_URS_2024_02/941321212</t>
  </si>
  <si>
    <t>"sloupy 500x600mm + rozšíření v rozích * 30 dní"   ((0,5*6,27*6*2)+((1,2+0,6+1,2)*6,27*6*2))*30</t>
  </si>
  <si>
    <t>941321812</t>
  </si>
  <si>
    <t>Lešení řadové modulové těžké pracovní s podlahami s provozním zatížením tř. 4 do 300 kg/m2 šířky tř. SW09 od 0,9 do 1,2 m výšky přes 10 do 25 m demontáž</t>
  </si>
  <si>
    <t>-1534036383</t>
  </si>
  <si>
    <t>https://podminky.urs.cz/item/CS_URS_2024_02/941321812</t>
  </si>
  <si>
    <t>-286470535</t>
  </si>
  <si>
    <t>"sloupy 500x600mm + rozšíření v rozích"   (3+2,9+3+2,9)*6,27*6</t>
  </si>
  <si>
    <t>908962520</t>
  </si>
  <si>
    <t>Mezisoučet - odečet z 0. etapy</t>
  </si>
  <si>
    <t>"mezisoučet * 30 dní"   443,916*30</t>
  </si>
  <si>
    <t>451220931</t>
  </si>
  <si>
    <t>953961114</t>
  </si>
  <si>
    <t>Kotva chemická s vyvrtáním otvoru do betonu, železobetonu nebo tvrdého kamene tmel, velikost M 16, hloubka 125 mm</t>
  </si>
  <si>
    <t>-1968230790</t>
  </si>
  <si>
    <t>https://podminky.urs.cz/item/CS_URS_2024_02/953961114</t>
  </si>
  <si>
    <t>"det. 3 - kotvení plotny P20 x 400x500mm ke sloupu"   (3*2)*4</t>
  </si>
  <si>
    <t>953965131</t>
  </si>
  <si>
    <t>Kotva chemická s vyvrtáním otvoru kotevní šrouby pro chemické kotvy, velikost M 16, délka 190 mm</t>
  </si>
  <si>
    <t>1700916479</t>
  </si>
  <si>
    <t>https://podminky.urs.cz/item/CS_URS_2024_02/953965131</t>
  </si>
  <si>
    <t>998021022</t>
  </si>
  <si>
    <t>Přesun hmot pro haly občanské výstavby, výrobu a služby s nosnou svislou konstrukcí zděnou nebo betonovou monolitickou vodorovná dopravní vzdálenost do 100 m s omezením mechanizace, pro haly výšky do 20 m</t>
  </si>
  <si>
    <t>825451841</t>
  </si>
  <si>
    <t>https://podminky.urs.cz/item/CS_URS_2024_02/998021022</t>
  </si>
  <si>
    <t>998021024</t>
  </si>
  <si>
    <t>Přesun hmot pro haly občanské výstavby, výrobu a služby s nosnou svislou konstrukcí zděnou nebo betonovou monolitickou Příplatek k ceně za zvětšený přesun přes vymezenou vodorovnou dopravní vzdálenost do 500 m</t>
  </si>
  <si>
    <t>-285187477</t>
  </si>
  <si>
    <t>https://podminky.urs.cz/item/CS_URS_2024_02/998021024</t>
  </si>
  <si>
    <t>712341559</t>
  </si>
  <si>
    <t>Provedení povlakové krytiny střech plochých do 10° pásy přitavením NAIP v plné ploše</t>
  </si>
  <si>
    <t>-1141784567</t>
  </si>
  <si>
    <t>https://podminky.urs.cz/item/CS_URS_2024_02/712341559</t>
  </si>
  <si>
    <t>"celková plocha střech"</t>
  </si>
  <si>
    <t>14,58*((5,77+8,03)/2)</t>
  </si>
  <si>
    <t>14,58*((6,48+7,61)/2)</t>
  </si>
  <si>
    <t>14,58*((8,03+10,29)/2)</t>
  </si>
  <si>
    <t>14,58*((7,61+8,74)/2)</t>
  </si>
  <si>
    <t>62855013</t>
  </si>
  <si>
    <t>pás asfaltový natavitelný modifikovaný SBS s vložkou z polyesterové rohože a spalitelnou PE fólií nebo jemnozrnným min. posypem na horním povrchu pro dopravní stavby tl 4,0mm</t>
  </si>
  <si>
    <t>2102300865</t>
  </si>
  <si>
    <t>456,063*1,1655 'Přepočtené koeficientem množství</t>
  </si>
  <si>
    <t>712363356</t>
  </si>
  <si>
    <t>Povlakové krytiny střech plochých do 10° z tvarovaných poplastovaných lišt pro mPVC okapnice rš 200 mm</t>
  </si>
  <si>
    <t>981610163</t>
  </si>
  <si>
    <t>https://podminky.urs.cz/item/CS_URS_2024_02/712363356</t>
  </si>
  <si>
    <t>"prvek KV04.01"   31,3</t>
  </si>
  <si>
    <t>712363358</t>
  </si>
  <si>
    <t>Povlakové krytiny střech plochých do 10° z tvarovaných poplastovaných lišt pro mPVC závětrná lišta rš 250 mm</t>
  </si>
  <si>
    <t>-1812756546</t>
  </si>
  <si>
    <t>https://podminky.urs.cz/item/CS_URS_2024_02/712363358</t>
  </si>
  <si>
    <t>"prvek KV03.01"   58,4</t>
  </si>
  <si>
    <t>998712112</t>
  </si>
  <si>
    <t>Přesun hmot pro povlakové krytiny stanovený z hmotnosti přesunovaného materiálu vodorovná dopravní vzdálenost do 50 m s omezením mechanizace v objektech výšky přes 6 do 12 m</t>
  </si>
  <si>
    <t>1150101095</t>
  </si>
  <si>
    <t>https://podminky.urs.cz/item/CS_URS_2024_02/998712112</t>
  </si>
  <si>
    <t>1300961710</t>
  </si>
  <si>
    <t>762085103</t>
  </si>
  <si>
    <t>Montáž ocelových spojovacích prostředků (materiál ve specifikaci) kotevních želez příložek, patek, táhel</t>
  </si>
  <si>
    <t>-1812873995</t>
  </si>
  <si>
    <t>https://podminky.urs.cz/item/CS_URS_2024_02/762085103</t>
  </si>
  <si>
    <t>Příložky pro ukotvení dřev. vaznic - jednostranně vždy v místě styku vaznice ocel/vaznice dřevo. Materiál v zámečnických k.cích</t>
  </si>
  <si>
    <t>8*7</t>
  </si>
  <si>
    <t>6+7+(8*3)+(10*2)</t>
  </si>
  <si>
    <t>762085112</t>
  </si>
  <si>
    <t>Montáž ocelových spojovacích prostředků (materiál ve specifikaci) svorníků nebo šroubů délky přes 150 do 300 mm</t>
  </si>
  <si>
    <t>-854935679</t>
  </si>
  <si>
    <t>https://podminky.urs.cz/item/CS_URS_2024_02/762085112</t>
  </si>
  <si>
    <t>Svorníky pro ukotvení dřev. vaznic - vždy v místě styku vaznice ocel/vaznice dřevo. Materiál obsažen v p.č. 762 39 5000</t>
  </si>
  <si>
    <t>"det. 4 - P8"   (6*7)+(5+6)+(7*3)+(9*2)</t>
  </si>
  <si>
    <t>-2119077227</t>
  </si>
  <si>
    <t>"TM01 dle výkazu prvků"   14,56*5</t>
  </si>
  <si>
    <t>"TM02 dle výkazu prvků"   14,59*12</t>
  </si>
  <si>
    <t>"TM03 dle výkazu prvků"   14,52*12</t>
  </si>
  <si>
    <t>"TM04 dle výkazu prvků"   13,4*1</t>
  </si>
  <si>
    <t>"TM05 dle výkazu prvků"   5,4*2</t>
  </si>
  <si>
    <t>"TM06 dle výkazu prvků"   3,84*1</t>
  </si>
  <si>
    <t>"TM07 dle výkazu prvků"   9,36*1</t>
  </si>
  <si>
    <t>-135498080</t>
  </si>
  <si>
    <t>"mezisoučet x profil řeziva"   459,52*0,22*0,3</t>
  </si>
  <si>
    <t>30,328*1,02 'Přepočtené koeficientem množství</t>
  </si>
  <si>
    <t>762341210</t>
  </si>
  <si>
    <t>Montáž bednění střech rovných a šikmých sklonu do 60° s vyřezáním otvorů z prken hrubých na sraz tl. do 32 mm</t>
  </si>
  <si>
    <t>384385025</t>
  </si>
  <si>
    <t>https://podminky.urs.cz/item/CS_URS_2024_02/762341210</t>
  </si>
  <si>
    <t>60515111</t>
  </si>
  <si>
    <t>řezivo jehličnaté boční prkno 20-30mm</t>
  </si>
  <si>
    <t>286304713</t>
  </si>
  <si>
    <t>456,063*0,024</t>
  </si>
  <si>
    <t>-1513984287</t>
  </si>
  <si>
    <t>"prkenné bednění"   456,063*0,024</t>
  </si>
  <si>
    <t>998762112</t>
  </si>
  <si>
    <t>Přesun hmot pro konstrukce tesařské stanovený z hmotnosti přesunovaného materiálu vodorovná dopravní vzdálenost do 50 m s omezením mechanizace v objektech výšky přes 6 do 12 m</t>
  </si>
  <si>
    <t>-133323208</t>
  </si>
  <si>
    <t>https://podminky.urs.cz/item/CS_URS_2024_02/998762112</t>
  </si>
  <si>
    <t>-1348833626</t>
  </si>
  <si>
    <t>764_Dymník</t>
  </si>
  <si>
    <t>Dymník KV05.01 - plech FeZn s povrchovou úpravou, barva cerná, presná RAL bude urcena v rámci AD, specifikace dle klempířských prvků</t>
  </si>
  <si>
    <t>-242195806</t>
  </si>
  <si>
    <t>"prvek KV05.01"   4</t>
  </si>
  <si>
    <t>-442488045</t>
  </si>
  <si>
    <t>"prvek KV01.01"   31,3</t>
  </si>
  <si>
    <t>-1329176044</t>
  </si>
  <si>
    <t>"prvek KV01.01"   2</t>
  </si>
  <si>
    <t>-261264962</t>
  </si>
  <si>
    <t>"prvek KV02.01"   6,8*2</t>
  </si>
  <si>
    <t>998764112</t>
  </si>
  <si>
    <t>Přesun hmot pro konstrukce klempířské stanovený z hmotnosti přesunovaného materiálu vodorovná dopravní vzdálenost do 50 m s omezením mechanizace v objektech výšky přes 6 do 12 m</t>
  </si>
  <si>
    <t>2134959034</t>
  </si>
  <si>
    <t>https://podminky.urs.cz/item/CS_URS_2024_02/998764112</t>
  </si>
  <si>
    <t>1951006661</t>
  </si>
  <si>
    <t>765131001_RPOL</t>
  </si>
  <si>
    <t>Montáž vláknocementové krytiny skládané sklonu střechy do 30° jednoduché krytí z pravoúhlých formátů, počet desek do 10 ks/m2</t>
  </si>
  <si>
    <t>1965220333</t>
  </si>
  <si>
    <t>Součet - uchazeč si do svých jednotkových cen zohlední veškeré pracnosti v místě okapové hrany, hřebene, štítu a všech prostupů střechou</t>
  </si>
  <si>
    <t>5916_RPOL</t>
  </si>
  <si>
    <t>krytina vláknocementová s buničinou a umělými vlákny barevná 400x400x4mm</t>
  </si>
  <si>
    <t>-1255131106</t>
  </si>
  <si>
    <t>456,063*1,1 'Přepočtené koeficientem množství</t>
  </si>
  <si>
    <t>998765112</t>
  </si>
  <si>
    <t>Přesun hmot pro krytiny skládané stanovený z hmotnosti přesunovaného materiálu vodorovná dopravní vzdálenost do 50 m s omezením mechanizace na objektech výšky přes 6 do 12 m</t>
  </si>
  <si>
    <t>2097393270</t>
  </si>
  <si>
    <t>https://podminky.urs.cz/item/CS_URS_2024_02/998765112</t>
  </si>
  <si>
    <t>915483057</t>
  </si>
  <si>
    <t>767_dokumentace</t>
  </si>
  <si>
    <t>Výrobní dokumentace zámečnických prvků</t>
  </si>
  <si>
    <t>-631328126</t>
  </si>
  <si>
    <t>19462,88</t>
  </si>
  <si>
    <t>619,836</t>
  </si>
  <si>
    <t>405,06</t>
  </si>
  <si>
    <t>2634,31</t>
  </si>
  <si>
    <t>3353,364</t>
  </si>
  <si>
    <t>1496,88</t>
  </si>
  <si>
    <t>1754,251</t>
  </si>
  <si>
    <t>767995_RPOL01</t>
  </si>
  <si>
    <t>Montáž ostatních atypických zámečnických konstrukcí hmotnosti přes 500 do 750kg</t>
  </si>
  <si>
    <t>-1683933467</t>
  </si>
  <si>
    <t>výkaz ocelových prvků pro vazníky rotundy v počtu 3ks</t>
  </si>
  <si>
    <t>"DP1 - profil 300/200/16mm - svařenec U300 - 46,2kg/m - 2ks"   (46,2*11,08*2)*3</t>
  </si>
  <si>
    <t>"DP2 - profil 300/200/16mm - svařenec U300 - 46,2kg/m - 2ks"   (46,2*10,95*2)*3</t>
  </si>
  <si>
    <t>"HP1 - profil 300/200/16mm - svařenec U300 - 46,2kg/m - 2ks"   (46,2*13,78*2)*3</t>
  </si>
  <si>
    <t>"HP2 - profil 300/200/16mm - svařenec U300 - 46,2kg/m - 2ks"   (46,2*13,61*2)*3</t>
  </si>
  <si>
    <t>Mezisoučet - vazníky</t>
  </si>
  <si>
    <t>výkaz ostatních prvků rotundy dle výpisu</t>
  </si>
  <si>
    <t>"Z03 - profil 300/200/10mm - 72,7kg/m"   72,7*6,89*1</t>
  </si>
  <si>
    <t>"Z04 - profil 300/200/10mm - 72,7kg/m"   72,7*7,06*1</t>
  </si>
  <si>
    <t>"Z05 - profil 300/200/10mm - 72,7kg/m"   72,7*7,47*1</t>
  </si>
  <si>
    <t>"Z06 - profil 300/200/10mm - 72,7kg/m"   72,7*7,9*1</t>
  </si>
  <si>
    <t>"Z07 - profil 300/200/10mm - 72,7kg/m"   72,7*8,28*1</t>
  </si>
  <si>
    <t>"Z10 - profil 300/200/10mm - 72,7kg/m"   72,7*7,02*1</t>
  </si>
  <si>
    <t>"Z11 - profil 300/200/10mm - 72,7kg/m"   72,7*7,76*1</t>
  </si>
  <si>
    <t>"Z12 - profil 300/200/10mm - 72,7kg/m"   72,7*8,16*1</t>
  </si>
  <si>
    <t>"Z13 - profil 300/200/10mm - 72,7kg/m"   72,7*9,08*1</t>
  </si>
  <si>
    <t>"Z14 - profil 300/200/10mm - 72,7kg/m"   72,7*9,66*1</t>
  </si>
  <si>
    <t>Mezisoučet - ostatní</t>
  </si>
  <si>
    <t>13010836</t>
  </si>
  <si>
    <t>ocel profilová jakost S235JR (11 375) průřez U (UPN) 300</t>
  </si>
  <si>
    <t>-1905990620</t>
  </si>
  <si>
    <t>13699,224*0,00102 'Přepočtené koeficientem množství</t>
  </si>
  <si>
    <t>13414_RPOL01.1</t>
  </si>
  <si>
    <t>tyč ocelová obdélníková jakost S355J2 (11 503) 300x200mm</t>
  </si>
  <si>
    <t>750883391</t>
  </si>
  <si>
    <t>5763,656*0,00102 'Přepočtené koeficientem množství</t>
  </si>
  <si>
    <t>767995111</t>
  </si>
  <si>
    <t>Montáž ostatních atypických zámečnických konstrukcí hmotnosti přes 3 do 5 kg</t>
  </si>
  <si>
    <t>-1076031108</t>
  </si>
  <si>
    <t>https://podminky.urs.cz/item/CS_URS_2024_02/767995111</t>
  </si>
  <si>
    <t>"det. 1 - P20 - 157kg/m2"   (157*0,1*0,2)*(2*12)</t>
  </si>
  <si>
    <t>"det. 9 - P20 - 157kg/m2"   (157*0,1*0,1)*(2*12)</t>
  </si>
  <si>
    <t>"det. 2 - P20 - 157kg/m2"   (157*0,16*0,17)*(2*10)</t>
  </si>
  <si>
    <t>"det. 2 - P20 - 157kg/m2"   (157*0,14*0,17)*(2*10)</t>
  </si>
  <si>
    <t>"det. 4 - P8 - 62,8kg/m2"   (62,8*0,15*0,2)*((6*7*2)+(5*2)+(6*2)+(7*3*2)+(9*2*2))</t>
  </si>
  <si>
    <t>13611248</t>
  </si>
  <si>
    <t>plech ocelový hladký jakost S235JR tl 20mm tabule</t>
  </si>
  <si>
    <t>-1214875246</t>
  </si>
  <si>
    <t>273,18*0,00102 'Přepočtené koeficientem množství</t>
  </si>
  <si>
    <t>13611_RPOL02</t>
  </si>
  <si>
    <t>plech ocelový hladký jakost S235JR tl 8mm tabule</t>
  </si>
  <si>
    <t>819922770</t>
  </si>
  <si>
    <t>346,656*0,00102 'Přepočtené koeficientem množství</t>
  </si>
  <si>
    <t>1295306758</t>
  </si>
  <si>
    <t>"det. 1 - P20 - 157kg/m2"   (157*0,15*0,25)*(2*12)</t>
  </si>
  <si>
    <t>"det. 2 - P20 - 157kg/m2"   (157*0,2*0,3)*(2*14)</t>
  </si>
  <si>
    <t>-638011423</t>
  </si>
  <si>
    <t>405,06*0,00102 'Přepočtené koeficientem množství</t>
  </si>
  <si>
    <t>-1002436486</t>
  </si>
  <si>
    <t>"D6 - profil 100/100/8mm - 20,76kg/m"   (20,76*2,38*2)*3</t>
  </si>
  <si>
    <t>"S5 - profil 100/100/8mm - 20,76kg/m"   (20,76*2,19*2)*3</t>
  </si>
  <si>
    <t>"S6 - profil 100/100/8mm - 20,76kg/m"   (20,76*1,95*2)*3</t>
  </si>
  <si>
    <t>"S7 - profil 100/100/8mm - 20,76kg/m"   (20,76*1,61*2)*3</t>
  </si>
  <si>
    <t>"S8 - profil 300/200/16mm - svařenec U300 - 46,2kg/m - 2ks"   ((46,2*0,55*2)*2)*3</t>
  </si>
  <si>
    <t>"ZT01 - profil 100/100/8mm - 20,76kg/m"   20,76*1,4*8</t>
  </si>
  <si>
    <t>"ZT02 - profil 100/100/8mm - 20,76kg/m"   20,76*2,1*8</t>
  </si>
  <si>
    <t>"ZT04 - profil 100/100/8mm - 20,76kg/m"   20,76*1,1*4</t>
  </si>
  <si>
    <t>detaily z plechu</t>
  </si>
  <si>
    <t>"det. 1 - P30 - 235,5kg/m2"   (235,5*0,4*0,5)*(2*3)</t>
  </si>
  <si>
    <t>"det. 2 - P30 - 235,5kg/m2"   (235,5*0,35*0,35)*(2*3)</t>
  </si>
  <si>
    <t>"det. 3 - P20 - 157kg/m2"   (157*0,4*0,5)*(2*3)</t>
  </si>
  <si>
    <t>Mezisoučet - detaily z plechu</t>
  </si>
  <si>
    <t>13611264</t>
  </si>
  <si>
    <t>plech ocelový hladký jakost S235JR tl 30mm tabule</t>
  </si>
  <si>
    <t>-1640950793</t>
  </si>
  <si>
    <t>455,693*0,00102 'Přepočtené koeficientem množství</t>
  </si>
  <si>
    <t>1115871199</t>
  </si>
  <si>
    <t>188,4*0,00102 'Přepočtené koeficientem množství</t>
  </si>
  <si>
    <t>13314007</t>
  </si>
  <si>
    <t>tyč ocelová čtvercová jakost S355J2 (11 503) 100x100mm</t>
  </si>
  <si>
    <t>1320968333</t>
  </si>
  <si>
    <t>1685,297*0,00102 'Přepočtené koeficientem množství</t>
  </si>
  <si>
    <t>-439728778</t>
  </si>
  <si>
    <t>304,92*0,00102 'Přepočtené koeficientem množství</t>
  </si>
  <si>
    <t>767995115</t>
  </si>
  <si>
    <t>Montáž ostatních atypických zámečnických konstrukcí hmotnosti přes 50 do 100 kg</t>
  </si>
  <si>
    <t>909547104</t>
  </si>
  <si>
    <t>https://podminky.urs.cz/item/CS_URS_2024_02/767995115</t>
  </si>
  <si>
    <t>"D1 - profil 100/100/8mm - 20,76kg/m"   (20,76*3,49*1)*3</t>
  </si>
  <si>
    <t>"D2 - profil 100/100/8mm - 20,76kg/m"   (20,76*3,25*2)*3</t>
  </si>
  <si>
    <t>"D3 - profil 100/100/8mm - 20,76kg/m"   (20,76*3,01*2)*3</t>
  </si>
  <si>
    <t>"D4 - profil 100/100/8mm - 20,76kg/m"   (20,76*2,78*2)*3</t>
  </si>
  <si>
    <t>"D5 - profil 100/100/8mm - 20,76kg/m"   (20,76*2,56*2)*3</t>
  </si>
  <si>
    <t>"D8 - profil 100/100/8mm - 20,76kg/m"   (20,76*3,46*1)*3</t>
  </si>
  <si>
    <t>"S1 - profil 100/100/8mm - 20,76kg/m"   (20,76*3,34*1)*3</t>
  </si>
  <si>
    <t>"S2 - profil 100/100/8mm - 20,76kg/m"   (20,76*3,06*2)*3</t>
  </si>
  <si>
    <t>"S3 - profil 100/100/8mm - 20,76kg/m"   (20,76*2,77*2)*3</t>
  </si>
  <si>
    <t>"S4 - profil 100/100/8mm - 20,76kg/m"   (20,76*2,48*2)*3</t>
  </si>
  <si>
    <t>"ZT03 - profil 100/100/8mm - 20,76kg/m"   20,76*2,8*4</t>
  </si>
  <si>
    <t>-651514543</t>
  </si>
  <si>
    <t>3353,364*0,00102 'Přepočtené koeficientem množství</t>
  </si>
  <si>
    <t>767995116</t>
  </si>
  <si>
    <t>Montáž ostatních atypických zámečnických konstrukcí hmotnosti přes 100 do 250 kg</t>
  </si>
  <si>
    <t>73525552</t>
  </si>
  <si>
    <t>https://podminky.urs.cz/item/CS_URS_2024_02/767995116</t>
  </si>
  <si>
    <t>"D7 - profil 300/200/16mm - svařenec U300 - 46,2kg/m - 2ks"   ((46,2*2,7*2)*2)*3</t>
  </si>
  <si>
    <t>132184429</t>
  </si>
  <si>
    <t>1496,88*0,00102 'Přepočtené koeficientem množství</t>
  </si>
  <si>
    <t>767995117</t>
  </si>
  <si>
    <t>Montáž ostatních atypických zámečnických konstrukcí hmotnosti přes 250 do 500 kg</t>
  </si>
  <si>
    <t>-697254261</t>
  </si>
  <si>
    <t>https://podminky.urs.cz/item/CS_URS_2024_02/767995117</t>
  </si>
  <si>
    <t>"Z01 - profil 300/200/10mm - 72,7kg/m"   72,7*5,91*1</t>
  </si>
  <si>
    <t>"Z02 - profil 300/200/10mm - 72,7kg/m"   72,7*6,44*1</t>
  </si>
  <si>
    <t>"Z08 - profil 300/200/10mm - 72,7kg/m"   72,7*5,57*1</t>
  </si>
  <si>
    <t>"Z09 - profil 300/200/10mm - 72,7kg/m"   72,7*6,21*1</t>
  </si>
  <si>
    <t>13414_RPOL01</t>
  </si>
  <si>
    <t>-216542053</t>
  </si>
  <si>
    <t>1754,251*0,00102 'Přepočtené koeficientem množství</t>
  </si>
  <si>
    <t>998767112</t>
  </si>
  <si>
    <t>Přesun hmot pro zámečnické konstrukce stanovený z hmotnosti přesunovaného materiálu vodorovná dopravní vzdálenost do 50 m s omezením mechanizace v objektech výšky přes 6 do 12 m</t>
  </si>
  <si>
    <t>195151456</t>
  </si>
  <si>
    <t>https://podminky.urs.cz/item/CS_URS_2024_02/998767112</t>
  </si>
  <si>
    <t>-12684857</t>
  </si>
  <si>
    <t>783823131</t>
  </si>
  <si>
    <t>Penetrační nátěr omítek hladkých omítek hladkých, zrnitých tenkovrstvých nebo štukových stupně členitosti 1 a 2 akrylátový</t>
  </si>
  <si>
    <t>-1949024254</t>
  </si>
  <si>
    <t>https://podminky.urs.cz/item/CS_URS_2024_02/783823131</t>
  </si>
  <si>
    <t>783827421</t>
  </si>
  <si>
    <t>Krycí (ochranný ) nátěr omítek dvojnásobný hladkých omítek hladkých, zrnitých tenkovrstvých nebo štukových stupně členitosti 1 a 2 akrylátový</t>
  </si>
  <si>
    <t>1605148542</t>
  </si>
  <si>
    <t>https://podminky.urs.cz/item/CS_URS_2024_02/783827421</t>
  </si>
  <si>
    <t>789</t>
  </si>
  <si>
    <t>Povrchové úpravy ocelových konstrukcí a technologických zařízení</t>
  </si>
  <si>
    <t>789121240</t>
  </si>
  <si>
    <t>Úpravy povrchů pod nátěry ocelových konstrukcí třídy I očištění odmaštěním</t>
  </si>
  <si>
    <t>-1505686055</t>
  </si>
  <si>
    <t>https://podminky.urs.cz/item/CS_URS_2024_02/789121240</t>
  </si>
  <si>
    <t>"det. 1 - P20"   ((0,1*0,2)*(2*12))*2</t>
  </si>
  <si>
    <t>"det. 1 - P20"   ((0,15*0,25)*(2*12))*2</t>
  </si>
  <si>
    <t>"det. 1 - P30"   ((0,4*0,5)*(2*3))*2</t>
  </si>
  <si>
    <t>"det. 9 - P20"   ((0,1*0,1)*(2*12))*2</t>
  </si>
  <si>
    <t>"det. 2 - P20"   ((0,16*0,17)*(2*10))*2</t>
  </si>
  <si>
    <t>"det. 2 - P20"   ((0,14*0,17)*(2*10))*2</t>
  </si>
  <si>
    <t>"det. 2 - P20"   ((0,2*0,3)*(2*14))*2</t>
  </si>
  <si>
    <t>"det. 2 - P30"   ((0,35*0,35)*(2*3))*2</t>
  </si>
  <si>
    <t>"det. 3 - P20"   ((0,4*0,5)*(2*3))*2</t>
  </si>
  <si>
    <t>"det. 4 - P8"   ((0,15*0,2)*((6*7*2)+(5*2)+(6*2)+(7*3*2)+(9*2*2)))*2</t>
  </si>
  <si>
    <t>789123240</t>
  </si>
  <si>
    <t>Úpravy povrchů pod nátěry ocelových konstrukcí třídy III očištění odmaštěním</t>
  </si>
  <si>
    <t>1737546689</t>
  </si>
  <si>
    <t>https://podminky.urs.cz/item/CS_URS_2024_02/789123240</t>
  </si>
  <si>
    <t>"D1 - profil 100/100/8mm"   (0,4*3,49*1)*3</t>
  </si>
  <si>
    <t>"D2 - profil 100/100/8mm"   (0,4*3,25*2)*3</t>
  </si>
  <si>
    <t>"D3 - profil 100/100/8mm"   (0,4*3,01*2)*3</t>
  </si>
  <si>
    <t>"D4 - profil 100/100/8mm"   (0,4*2,78*2)*3</t>
  </si>
  <si>
    <t>"D5 - profil 100/100/8mm"   (0,4*2,56*2)*3</t>
  </si>
  <si>
    <t>"D6 - profil 100/100/8mm"   (0,4*2,38*2)*3</t>
  </si>
  <si>
    <t>"D7 - profil 300/200/16mm - svařenec U300"   (1*2,7*2)*3</t>
  </si>
  <si>
    <t>"D8 - profil 100/100/8mm"   (0,4*3,46*1)*3</t>
  </si>
  <si>
    <t>Mezisoučet - D prvky</t>
  </si>
  <si>
    <t>"S1 - profil 100/100/8mm"   (0,4*3,34*1)*3</t>
  </si>
  <si>
    <t>"S2 - profil 100/100/8mm"   (0,4*3,06*2)*3</t>
  </si>
  <si>
    <t>"S3 - profil 100/100/8mm"   (0,4*2,77*2)*3</t>
  </si>
  <si>
    <t>"S4 - profil 100/100/8mm"   (0,4*2,48*2)*3</t>
  </si>
  <si>
    <t>"S5 - profil 100/100/8mm"   (0,4*2,19*2)*3</t>
  </si>
  <si>
    <t>"S6 - profil 100/100/8mm"   (0,4*1,95*2)*3</t>
  </si>
  <si>
    <t>"S7 - profil 100/100/8mm"   (0,4*1,61*2)*3</t>
  </si>
  <si>
    <t>"S8 - profil 300/200/16mm - svařenec U300"   (1*0,55*2)*3</t>
  </si>
  <si>
    <t>Mezisoučet - S prvky</t>
  </si>
  <si>
    <t>"ZT01 - profil 100/100/8mm"   0,4*1,4*8</t>
  </si>
  <si>
    <t>"ZT02 - profil 100/100/8mm"   0,4*2,1*8</t>
  </si>
  <si>
    <t>"ZT04 - profil 100/100/8mm"   0,4*1,1*4</t>
  </si>
  <si>
    <t>"ZT03 - profil 100/100/8mm"   0,4*2,8*4</t>
  </si>
  <si>
    <t>Mezisoučet - ZT prvky</t>
  </si>
  <si>
    <t>"Z01 - profil 300/200/10mm"   1*5,91*1</t>
  </si>
  <si>
    <t>"Z02 - profil 300/200/10mm"   1*6,44*1</t>
  </si>
  <si>
    <t>"Z03 - profil 300/200/10mm"   1*6,89*1</t>
  </si>
  <si>
    <t>"Z04 - profil 300/200/10mm"   1*7,06*1</t>
  </si>
  <si>
    <t>"Z05 - profil 300/200/10mm"   1*7,47*1</t>
  </si>
  <si>
    <t>"Z06 - profil 300/200/10mm"   1*7,9*1</t>
  </si>
  <si>
    <t>"Z07 - profil 300/200/10mm"   1*8,28*1</t>
  </si>
  <si>
    <t>"Z08 - profil 300/200/10mm"   1*5,57*1</t>
  </si>
  <si>
    <t>"Z09 - profil 300/200/10mm"   1*6,21*1</t>
  </si>
  <si>
    <t>"Z10 - profil 300/200/10mm"   1*7,02*1</t>
  </si>
  <si>
    <t>"Z11 - profil 300/200/10mm"   1*7,76*1</t>
  </si>
  <si>
    <t>"Z12 - profil 300/200/10mm"   1*8,16*1</t>
  </si>
  <si>
    <t>"Z13 - profil 300/200/10mm"   1*9,08*1</t>
  </si>
  <si>
    <t>"Z14 - profil 300/200/10mm"   1*9,66*1</t>
  </si>
  <si>
    <t>Mezisoučet - Z prvky</t>
  </si>
  <si>
    <t>"DP1 - profil 300/200/16mm - svařenec U300"   (1*11,08*2)*3</t>
  </si>
  <si>
    <t>"DP2 - profil 300/200/16mm - svařenec U300"   (1*10,95*2)*3</t>
  </si>
  <si>
    <t>Mezisoučet - DP prvky</t>
  </si>
  <si>
    <t>"HP1 - profil 300/200/16mm - svařenec U300"   (1*13,78*2)*3</t>
  </si>
  <si>
    <t>"HP2 - profil 300/200/16mm - svařenec U300"   (1*13,61*2)*3</t>
  </si>
  <si>
    <t>Mezisoučet - HP prvky</t>
  </si>
  <si>
    <t>789321110</t>
  </si>
  <si>
    <t>Zhotovení nátěru ocelových konstrukcí třídy I jednosložkového základního, tloušťky do 40 μm</t>
  </si>
  <si>
    <t>-1059248063</t>
  </si>
  <si>
    <t>https://podminky.urs.cz/item/CS_URS_2024_02/789321110</t>
  </si>
  <si>
    <t>"dtto p.č. 789 12 1240 - Úpravy povrchů pod nátěry ocelových konstrukcí třídy I očištění odmaštěním"   25,95</t>
  </si>
  <si>
    <t>24629024</t>
  </si>
  <si>
    <t>hmota nátěrová syntetická základní na ocelové konstrukce</t>
  </si>
  <si>
    <t>1661372836</t>
  </si>
  <si>
    <t>25,95*0,405 'Přepočtené koeficientem množství</t>
  </si>
  <si>
    <t>789321115</t>
  </si>
  <si>
    <t>Zhotovení nátěru ocelových konstrukcí třídy I jednosložkového mezivrstvy, tloušťky do 40 μm</t>
  </si>
  <si>
    <t>-1341044971</t>
  </si>
  <si>
    <t>https://podminky.urs.cz/item/CS_URS_2024_02/789321115</t>
  </si>
  <si>
    <t>24629042</t>
  </si>
  <si>
    <t>hmota nátěrová alkydová antikorozní samozákladující na ocelové konstrukce polomatná RAL 3020</t>
  </si>
  <si>
    <t>-57750358</t>
  </si>
  <si>
    <t>25,95*0,228 'Přepočtené koeficientem množství</t>
  </si>
  <si>
    <t>789321120</t>
  </si>
  <si>
    <t>Zhotovení nátěru ocelových konstrukcí třídy I jednosložkového krycího (vrchního), tloušťky do 40 μm</t>
  </si>
  <si>
    <t>-243162349</t>
  </si>
  <si>
    <t>https://podminky.urs.cz/item/CS_URS_2024_02/789321120</t>
  </si>
  <si>
    <t>24629162</t>
  </si>
  <si>
    <t>hmota nátěrová alkydová krycí (email) na ocelové konstrukce</t>
  </si>
  <si>
    <t>1864765303</t>
  </si>
  <si>
    <t>25,95*0,196 'Přepočtené koeficientem množství</t>
  </si>
  <si>
    <t>789323110</t>
  </si>
  <si>
    <t>Zhotovení nátěru ocelových konstrukcí třídy III jednosložkového základního, tloušťky do 40 μm</t>
  </si>
  <si>
    <t>1466585180</t>
  </si>
  <si>
    <t>https://podminky.urs.cz/item/CS_URS_2024_02/789323110</t>
  </si>
  <si>
    <t>"dtto p.č. 789 12 3240 - Úpravy povrchů pod nátěry ocelových konstrukcí třídy III očištění odmaštěním"   516,514</t>
  </si>
  <si>
    <t>1287066596</t>
  </si>
  <si>
    <t>516,514*0,309 'Přepočtené koeficientem množství</t>
  </si>
  <si>
    <t>789323115</t>
  </si>
  <si>
    <t>Zhotovení nátěru ocelových konstrukcí třídy III jednosložkového mezivrstvy, tloušťky do 40 μm</t>
  </si>
  <si>
    <t>-1698374478</t>
  </si>
  <si>
    <t>https://podminky.urs.cz/item/CS_URS_2024_02/789323115</t>
  </si>
  <si>
    <t>1159086218</t>
  </si>
  <si>
    <t>516,514*0,174 'Přepočtené koeficientem množství</t>
  </si>
  <si>
    <t>789323120</t>
  </si>
  <si>
    <t>Zhotovení nátěru ocelových konstrukcí třídy III jednosložkového krycího (vrchního), tloušťky do 40 μm</t>
  </si>
  <si>
    <t>1935541444</t>
  </si>
  <si>
    <t>https://podminky.urs.cz/item/CS_URS_2024_02/789323120</t>
  </si>
  <si>
    <t>-1580992378</t>
  </si>
  <si>
    <t>516,514*0,149 'Přepočtené koeficientem množství</t>
  </si>
  <si>
    <t>SO02.01 - Elektro (mimo INTERREG)</t>
  </si>
  <si>
    <t>1931654536</t>
  </si>
  <si>
    <t>SO03 - Hradlo (mimo INTERREG)</t>
  </si>
  <si>
    <t xml:space="preserve">    8 - Vedení trubní dálková a přípojná</t>
  </si>
  <si>
    <t xml:space="preserve">    997 - Přesun sutě</t>
  </si>
  <si>
    <t xml:space="preserve">    787 - Dokončovací práce - zasklívání</t>
  </si>
  <si>
    <t xml:space="preserve">    N01 - Atypické konstrukce</t>
  </si>
  <si>
    <t>131251100</t>
  </si>
  <si>
    <t>Hloubení nezapažených jam a zářezů strojně s urovnáním dna do předepsaného profilu a spádu v hornině třídy těžitelnosti I skupiny 3 do 20 m3</t>
  </si>
  <si>
    <t>1327298289</t>
  </si>
  <si>
    <t>https://podminky.urs.cz/item/CS_URS_2024_02/131251100</t>
  </si>
  <si>
    <t>"plocha v řezu odečtena z CADu"   5*2,6</t>
  </si>
  <si>
    <t>132251101</t>
  </si>
  <si>
    <t>Hloubení nezapažených rýh šířky do 800 mm strojně s urovnáním dna do předepsaného profilu a spádu v hornině třídy těžitelnosti I skupiny 3 do 20 m3</t>
  </si>
  <si>
    <t>-1249589052</t>
  </si>
  <si>
    <t>https://podminky.urs.cz/item/CS_URS_2024_02/132251101</t>
  </si>
  <si>
    <t>"plocha v řezu odečtena z CADu"   0,87*2,6</t>
  </si>
  <si>
    <t>-636932480</t>
  </si>
  <si>
    <t>"hloubené jámy u budoucí opěrné zdi"   13</t>
  </si>
  <si>
    <t>"hloubené rýhy u budoucí opěrné zdi"   2,262</t>
  </si>
  <si>
    <t>Mezisoučet - odvozy</t>
  </si>
  <si>
    <t>"plochy odměřeny z CADu - zásypy u opěrné zdi"   (2,52*2,6)+(0,614*2,6)</t>
  </si>
  <si>
    <t>Mezisoučet - dovozy</t>
  </si>
  <si>
    <t>496551263</t>
  </si>
  <si>
    <t>1256629887</t>
  </si>
  <si>
    <t>"plochy odměřeny z CADu - zásypy u opěrné zdi"   ((2,52*2,6)+(0,614*2,6))*-1</t>
  </si>
  <si>
    <t>"mezisoučty * 1,5 tuny/m3"   (15,262-8,148)*1,5</t>
  </si>
  <si>
    <t>-927297431</t>
  </si>
  <si>
    <t>Mezisoučet - odvozy kompletního výkopku</t>
  </si>
  <si>
    <t>-1063838893</t>
  </si>
  <si>
    <t>213221102</t>
  </si>
  <si>
    <t>Ochranná vrstva na základové spáře tl. do 150 mm z prostého betonu bez zvláštních nároků na prostředí tř. C 16/20</t>
  </si>
  <si>
    <t>-943461502</t>
  </si>
  <si>
    <t>https://podminky.urs.cz/item/CS_URS_2024_02/213221102</t>
  </si>
  <si>
    <t>"vrstva mezi hutněným podkladem a základovým pasem"   0,05*1,25*2,6</t>
  </si>
  <si>
    <t>271532211</t>
  </si>
  <si>
    <t>Podsyp pod základové konstrukce se zhutněním a urovnáním povrchu z kameniva hrubého, frakce 32 - 63 mm</t>
  </si>
  <si>
    <t>900237948</t>
  </si>
  <si>
    <t>https://podminky.urs.cz/item/CS_URS_2024_02/271532211</t>
  </si>
  <si>
    <t>"zhutěná vrstva pod základem opěrné zdi"   0,15*1,25*2,6</t>
  </si>
  <si>
    <t>-513017762</t>
  </si>
  <si>
    <t>"základový pas vodorovný"   0,3*1,1*2,6</t>
  </si>
  <si>
    <t>"základový pas svislý"   0,4*1*2,6</t>
  </si>
  <si>
    <t>-2104427249</t>
  </si>
  <si>
    <t>"základový pas vodorovný"   0,3*(2*(1,1+2,6))</t>
  </si>
  <si>
    <t>"základový pas svislý"   1*(2*(0,4+2,6))</t>
  </si>
  <si>
    <t>1514747042</t>
  </si>
  <si>
    <t>319231213</t>
  </si>
  <si>
    <t>Dodatečná izolace zdiva podřezáním řetězovou pilou zdiva cihelného, tloušťky přes 300 do 600 mm</t>
  </si>
  <si>
    <t>-1997556894</t>
  </si>
  <si>
    <t>https://podminky.urs.cz/item/CS_URS_2024_02/319231213</t>
  </si>
  <si>
    <t>"celkový obvod * tl. zdiva 330mm"   (2*(8,12+7,06))*0,33</t>
  </si>
  <si>
    <t>327324128</t>
  </si>
  <si>
    <t>Opěrné zdi a valy z betonu železového odolný proti agresivnímu prostředí tř. C 30/37</t>
  </si>
  <si>
    <t>-256062808</t>
  </si>
  <si>
    <t>https://podminky.urs.cz/item/CS_URS_2024_02/327324128</t>
  </si>
  <si>
    <t>"nadzemní část opěrné zdi"   (0,4*1,07*2,6)+(0,3*0,16*2,6)</t>
  </si>
  <si>
    <t>327351211</t>
  </si>
  <si>
    <t>Bednění opěrných zdí a valů svislých i skloněných, výšky do 20 m zřízení</t>
  </si>
  <si>
    <t>1407510684</t>
  </si>
  <si>
    <t>https://podminky.urs.cz/item/CS_URS_2024_02/327351211</t>
  </si>
  <si>
    <t>"nadzemní část opěrné zdi"   0,4*(2*(1,07+2,6))</t>
  </si>
  <si>
    <t>"nadzemní část opěrné zdi"   0,16*(2*(0,3+2,6))</t>
  </si>
  <si>
    <t>327351221</t>
  </si>
  <si>
    <t>Bednění opěrných zdí a valů svislých i skloněných, výšky do 20 m odstranění</t>
  </si>
  <si>
    <t>1453663112</t>
  </si>
  <si>
    <t>https://podminky.urs.cz/item/CS_URS_2024_02/327351221</t>
  </si>
  <si>
    <t>327361006</t>
  </si>
  <si>
    <t>Výztuž opěrných zdí a valů průměru do 12 mm, z oceli 10 505 (R) nebo BSt 500</t>
  </si>
  <si>
    <t>2038235453</t>
  </si>
  <si>
    <t>https://podminky.urs.cz/item/CS_URS_2024_02/327361006</t>
  </si>
  <si>
    <t>"výztuž dle SKŘ - vyztuženy základové pasy a stěny"   0,221</t>
  </si>
  <si>
    <t>348171143</t>
  </si>
  <si>
    <t>Montáž oplocení z dílců kovových panelových svařovaných, na ocelové profilované sloupky, výšky přes 1,0 do 1,5 m</t>
  </si>
  <si>
    <t>-533948506</t>
  </si>
  <si>
    <t>https://podminky.urs.cz/item/CS_URS_2024_02/348171143</t>
  </si>
  <si>
    <t>"prvek ZV04"   1,3</t>
  </si>
  <si>
    <t>55342411_RPOL</t>
  </si>
  <si>
    <t>Plotový dílec z poplastovaného pletiva (detailní popis viz výpis zámečnických prvků)</t>
  </si>
  <si>
    <t>-1618535419</t>
  </si>
  <si>
    <t>"prvek ZV04"   1</t>
  </si>
  <si>
    <t>611315422</t>
  </si>
  <si>
    <t>Oprava vápenné omítky vnitřních ploch štukové dvouvrstvé, tl. jádrové omítky do 20 mm a tl. štuku do 3 mm stropů, v rozsahu opravované plochy přes 10 do 30%</t>
  </si>
  <si>
    <t>1260881048</t>
  </si>
  <si>
    <t>https://podminky.urs.cz/item/CS_URS_2024_02/611315422</t>
  </si>
  <si>
    <t>"celková plocha"   3,61*6,21</t>
  </si>
  <si>
    <t>Mezisoučet - m.č. 1.01</t>
  </si>
  <si>
    <t>"celková plocha"   2,49*3,435</t>
  </si>
  <si>
    <t>Mezisoučet - m.č. 1.03</t>
  </si>
  <si>
    <t>"celková plocha"   2,49*3,235</t>
  </si>
  <si>
    <t>Mezisoučet - m.č. 1.04</t>
  </si>
  <si>
    <t>612315302</t>
  </si>
  <si>
    <t>Vápenná omítka ostění nebo nadpraží štuková dvouvrstvá</t>
  </si>
  <si>
    <t>1425154733</t>
  </si>
  <si>
    <t>https://podminky.urs.cz/item/CS_URS_2024_02/612315302</t>
  </si>
  <si>
    <t>"mč. 101 - dveře"   0,15*((2,03+1,06+2,03)+(2,14+1,06+2,14))</t>
  </si>
  <si>
    <t>"mč. 101 - okna"   0,11*((1,2+1,3+1,72+1,2)+(1,2+2,25+0,09+2,17+1,68+1,2))</t>
  </si>
  <si>
    <t>Mezisoučet - mč. 101</t>
  </si>
  <si>
    <t>"mč. 103 - okna"   0,11*(1+1,2+1)</t>
  </si>
  <si>
    <t>Mezisoučet - mč. 103</t>
  </si>
  <si>
    <t>"mč. 104 - dveře"   0,15*(2,03+0,9+2,03)</t>
  </si>
  <si>
    <t>"mč. 104 - okna"   0,11*(1+1,2+1)</t>
  </si>
  <si>
    <t>Mezisoučet - mč. 104</t>
  </si>
  <si>
    <t>612315422</t>
  </si>
  <si>
    <t>Oprava vápenné omítky vnitřních ploch štukové dvouvrstvé, tl. jádrové omítky do 20 mm a tl. štuku do 3 mm stěn, v rozsahu opravované plochy přes 10 do 30%</t>
  </si>
  <si>
    <t>1021630231</t>
  </si>
  <si>
    <t>https://podminky.urs.cz/item/CS_URS_2024_02/612315422</t>
  </si>
  <si>
    <t>"celková plocha"   (6,21*2,53)+(6,21*2,45)+(((2,53+2,45)/2)*3,61*2)</t>
  </si>
  <si>
    <t>"odečet otvorů"   ((0,5*0,6)+(1,06*2,03)+(1,25*1,2)+(1,72*1,2)+(2,25*1,2)+(1,68*1,2)+(1,06*2,14))*-1</t>
  </si>
  <si>
    <t>"celková plocha"   (2,98*3,435)+(2,88*3,435)+(((2,98+2,88)/2)*2,49*2)</t>
  </si>
  <si>
    <t>"odečet otvorů"   ((1,2*1)+(0,9*2,03))*-1</t>
  </si>
  <si>
    <t>"celková plocha"   (2,98*3,235)+(2,88*3,235)+(((2,98+2,88)/2)*2,49*2)</t>
  </si>
  <si>
    <t>"odečet otvorů"   ((0,9*2,03)+(1,2*1)+(0,9*2,03))*-1</t>
  </si>
  <si>
    <t>621325102</t>
  </si>
  <si>
    <t>Oprava vápenocementové omítky vnějších ploch stupně členitosti 1 hladké podhledů, v rozsahu opravované plochy přes 10 do 30%</t>
  </si>
  <si>
    <t>-381098169</t>
  </si>
  <si>
    <t>https://podminky.urs.cz/item/CS_URS_2024_02/621325102</t>
  </si>
  <si>
    <t>"venkovní podhledy - překdpoklad"   5</t>
  </si>
  <si>
    <t>Mezisoučet - podhledy</t>
  </si>
  <si>
    <t>622125_fasáda</t>
  </si>
  <si>
    <t>Venkovní omítka dle detailního popisu uvedeného v TZ odst. 6.2.12 - Vnější povrchové úpravy - fasáda</t>
  </si>
  <si>
    <t>759654499</t>
  </si>
  <si>
    <t>"SS plocha odečtena z CADu - obvodové stěny"   27,2-(1,2*1*2)</t>
  </si>
  <si>
    <t>"SS plocha odečtena z CADu - nový bezbariérový přístup"   0,35</t>
  </si>
  <si>
    <t>Mezisoučet - severní strana</t>
  </si>
  <si>
    <t>"VS plocha odečtena z CADu - obvodové stěny"   (18,44+0,46)-((0,9*2,03)+(0,5*0,6)-(0,68*0,78)-(0,88*0,78))</t>
  </si>
  <si>
    <t>"VS plocha odečtena z CADu - obvodové stěny schodiště"   (0,33*2)+(((1,12+0,68)/2)*1,26)+(((0,1+0,8)/2)*0,97)+(2,56*2,91)-(1,06*2,03)-(1,25*1,22)</t>
  </si>
  <si>
    <t>Mezisoučet - východní strana</t>
  </si>
  <si>
    <t>"JS plocha odečtena z CADu - obvodové stěny"   29,82-((1,72*1,2)+(2,25*1,2)+(2,17*1,2))</t>
  </si>
  <si>
    <t>"JS plocha odečtena z CADu - nový bezbariérový přístup"   0,58</t>
  </si>
  <si>
    <t>Mezisoučet - jižní strana</t>
  </si>
  <si>
    <t>"ZS plocha odečtena z CADu - obvodové stěny"   24,56-((0,75*0,35)+(1,68*1,2)+(1,06*2,14))</t>
  </si>
  <si>
    <t>"vnitřní plocha opěrné zdi a protějšího zdiva pod pororoštem"   2,6*1,34*2</t>
  </si>
  <si>
    <t>Mezisoučet - stěny pod novou rampou</t>
  </si>
  <si>
    <t>Soklová omítka dle detailního popisu uvedeného v TZ odst. 6.2.13 - Vnější povrchové úpravy - sokl</t>
  </si>
  <si>
    <t>1943757762</t>
  </si>
  <si>
    <t>"stávající sokl - předpoklad"   20</t>
  </si>
  <si>
    <t>622252002_RPOL</t>
  </si>
  <si>
    <t>Dodávka a montáž profilů kontaktního zateplení ostatních stěnových, dilatačních apod. lepených do tmelu</t>
  </si>
  <si>
    <t>2036516492</t>
  </si>
  <si>
    <t>622325102</t>
  </si>
  <si>
    <t>Oprava vápenocementové omítky vnějších ploch stupně členitosti 1 hladké stěn, v rozsahu opravované plochy přes 10 do 30%</t>
  </si>
  <si>
    <t>-1133014058</t>
  </si>
  <si>
    <t>https://podminky.urs.cz/item/CS_URS_2024_02/622325102</t>
  </si>
  <si>
    <t>"vnitřní plocha obvodového zdiva pod pororoštem"   2,6*1,34</t>
  </si>
  <si>
    <t>1583774168</t>
  </si>
  <si>
    <t>"plochy vnějších oken a dveří - 1np"   (1,2*1*2)+(0,9*2,03)+(0,5*0,6)+(1,06*2,03)+((1,25+1,72+2,25+2,17+1,68)*1,2)+(1,06*2,14)</t>
  </si>
  <si>
    <t>629995101</t>
  </si>
  <si>
    <t>Očištění vnějších ploch tlakovou vodou omytím tlakovou vodou</t>
  </si>
  <si>
    <t>1262183928</t>
  </si>
  <si>
    <t>https://podminky.urs.cz/item/CS_URS_2024_02/629995101</t>
  </si>
  <si>
    <t>"dtto p.č. 622 125_fasáda"   99,156</t>
  </si>
  <si>
    <t>"dtto p.č. 622 125_sokl"   20</t>
  </si>
  <si>
    <t>Vedení trubní dálková a přípojná</t>
  </si>
  <si>
    <t>877260341</t>
  </si>
  <si>
    <t>Montáž tvarovek na kanalizačním plastovém potrubí z PP nebo PVC-U hladkého plnostěnného lapačů střešních splavenin DN 100</t>
  </si>
  <si>
    <t>951974344</t>
  </si>
  <si>
    <t>https://podminky.urs.cz/item/CS_URS_2024_02/877260341</t>
  </si>
  <si>
    <t>"gejgr pro prvek KV20"   1</t>
  </si>
  <si>
    <t>28341110</t>
  </si>
  <si>
    <t>lapače střešních splavenin okapová vpusť s klapkou+inspekční poklop z PP</t>
  </si>
  <si>
    <t>1745674034</t>
  </si>
  <si>
    <t>-710574319</t>
  </si>
  <si>
    <t>139769993</t>
  </si>
  <si>
    <t>"mezisoučet * 40 dní"   99,156*40</t>
  </si>
  <si>
    <t>-272261862</t>
  </si>
  <si>
    <t>2092113581</t>
  </si>
  <si>
    <t>"rozšíření v rozích"   1,2*2*((3,9*2)+(2,6*2))</t>
  </si>
  <si>
    <t>-2023974217</t>
  </si>
  <si>
    <t>"mezisoučet * 40 dní"   130,356*40</t>
  </si>
  <si>
    <t>-1828516292</t>
  </si>
  <si>
    <t>-2104100219</t>
  </si>
  <si>
    <t>531477900</t>
  </si>
  <si>
    <t>953943211</t>
  </si>
  <si>
    <t>Osazování drobných kovových předmětů kotvených do stěny hasicího přístroje</t>
  </si>
  <si>
    <t>398076129</t>
  </si>
  <si>
    <t>https://podminky.urs.cz/item/CS_URS_2024_02/953943211</t>
  </si>
  <si>
    <t>"prvek OV.02"   2</t>
  </si>
  <si>
    <t>44932114</t>
  </si>
  <si>
    <t>přístroj hasicí ruční práškový PG 6 LE</t>
  </si>
  <si>
    <t>-1040763235</t>
  </si>
  <si>
    <t>-1180270769</t>
  </si>
  <si>
    <t>"kotvení U profilů podesty do stěny a opěrné zdi"   5+2</t>
  </si>
  <si>
    <t>953965122</t>
  </si>
  <si>
    <t>Kotva chemická s vyvrtáním otvoru kotevní šrouby pro chemické kotvy, velikost M 12, délka 220 mm</t>
  </si>
  <si>
    <t>1220539252</t>
  </si>
  <si>
    <t>https://podminky.urs.cz/item/CS_URS_2024_02/953965122</t>
  </si>
  <si>
    <t>961055111</t>
  </si>
  <si>
    <t>Bourání základů z betonu železového</t>
  </si>
  <si>
    <t>-708498222</t>
  </si>
  <si>
    <t>https://podminky.urs.cz/item/CS_URS_2024_02/961055111</t>
  </si>
  <si>
    <t>"ubouraná část ŽB základů viz SKŘ - rozměr dle TZ"   1*1,51*1,59</t>
  </si>
  <si>
    <t>962032631</t>
  </si>
  <si>
    <t>Bourání zdiva nadzákladového komínového z cihel pálených, šamotových nebo vápenopískových, na maltu vápennou nebo vápenocementovou</t>
  </si>
  <si>
    <t>919614682</t>
  </si>
  <si>
    <t>https://podminky.urs.cz/item/CS_URS_2024_02/962032631</t>
  </si>
  <si>
    <t>"předpoklad výšky bouraného komína - 1,5m"   0,5*0,5*1,5</t>
  </si>
  <si>
    <t>967031132</t>
  </si>
  <si>
    <t>Přisekání (špicování) plošné nebo rovných ostění zdiva z cihel pálených rovných ostění, bez odstupu, po hrubém vybourání otvorů, na maltu vápennou nebo vápenocementovou</t>
  </si>
  <si>
    <t>-1914900366</t>
  </si>
  <si>
    <t>https://podminky.urs.cz/item/CS_URS_2024_02/967031132</t>
  </si>
  <si>
    <t>"1np - západní strana - nový otvor"   0,33*2,1*2</t>
  </si>
  <si>
    <t>968062244</t>
  </si>
  <si>
    <t>Vybourání dřevěných rámů oken s křídly, dveřních zárubní, vrat, stěn, ostění nebo obkladů rámů oken s křídly jednoduchých, plochy do 1 m2</t>
  </si>
  <si>
    <t>-110965351</t>
  </si>
  <si>
    <t>https://podminky.urs.cz/item/CS_URS_2024_02/968062244</t>
  </si>
  <si>
    <t>"1pp - východní strana"   (0,68*0,78)+(0,88*0,78)</t>
  </si>
  <si>
    <t>"1pp - západní strana"   0,75*0,35</t>
  </si>
  <si>
    <t>"1np - východní strana"   0,5*0,6</t>
  </si>
  <si>
    <t>968062455</t>
  </si>
  <si>
    <t>Vybourání dřevěných rámů oken s křídly, dveřních zárubní, vrat, stěn, ostění nebo obkladů dveřních zárubní, plochy do 2 m2</t>
  </si>
  <si>
    <t>1118801829</t>
  </si>
  <si>
    <t>https://podminky.urs.cz/item/CS_URS_2024_02/968062455</t>
  </si>
  <si>
    <t>"1np - východní strana"   0,9*2,03</t>
  </si>
  <si>
    <t>968082017</t>
  </si>
  <si>
    <t>Vybourání plastových rámů oken s křídly, dveřních zárubní, vrat rámu oken s křídly, plochy přes 2 do 4 m2</t>
  </si>
  <si>
    <t>933806668</t>
  </si>
  <si>
    <t>https://podminky.urs.cz/item/CS_URS_2024_02/968082017</t>
  </si>
  <si>
    <t>"1np - okna m.č. 1.01"   1,2*(1,28+1,75)</t>
  </si>
  <si>
    <t>968082018</t>
  </si>
  <si>
    <t>Vybourání plastových rámů oken s křídly, dveřních zárubní, vrat rámu oken s křídly, plochy přes 4 m2</t>
  </si>
  <si>
    <t>-233040865</t>
  </si>
  <si>
    <t>https://podminky.urs.cz/item/CS_URS_2024_02/968082018</t>
  </si>
  <si>
    <t>"1np - okna m.č. 1.01"   1,2*(4,68+1,7)</t>
  </si>
  <si>
    <t>968082022</t>
  </si>
  <si>
    <t>Vybourání plastových rámů oken s křídly, dveřních zárubní, vrat dveřních zárubní, plochy přes 2 do 4 m2</t>
  </si>
  <si>
    <t>602702799</t>
  </si>
  <si>
    <t>https://podminky.urs.cz/item/CS_URS_2024_02/968082022</t>
  </si>
  <si>
    <t>"1np - vstupní dveře"   1*2,02</t>
  </si>
  <si>
    <t>971033651</t>
  </si>
  <si>
    <t>Vybourání otvorů ve zdivu základovém nebo nadzákladovém z cihel, tvárnic, příčkovek z cihel pálených na maltu vápennou nebo vápenocementovou plochy do 4 m2, tl. do 600 mm</t>
  </si>
  <si>
    <t>-846209154</t>
  </si>
  <si>
    <t>https://podminky.urs.cz/item/CS_URS_2024_02/971033651</t>
  </si>
  <si>
    <t>"1np - nový otvor západní strana"   0,33*1,15*2,1</t>
  </si>
  <si>
    <t>978011121</t>
  </si>
  <si>
    <t>Otlučení vápenných nebo vápenocementových omítek vnitřních ploch stropů, v rozsahu přes 5 do 10 %</t>
  </si>
  <si>
    <t>-816314539</t>
  </si>
  <si>
    <t>https://podminky.urs.cz/item/CS_URS_2024_02/978011121</t>
  </si>
  <si>
    <t>978013141</t>
  </si>
  <si>
    <t>Otlučení vápenných nebo vápenocementových omítek vnitřních ploch stěn s vyškrabáním spar, s očištěním zdiva, v rozsahu přes 10 do 30 %</t>
  </si>
  <si>
    <t>-800663741</t>
  </si>
  <si>
    <t>https://podminky.urs.cz/item/CS_URS_2024_02/978013141</t>
  </si>
  <si>
    <t>"odečet otvorů"   ((0,7*2,02)+(1*2,02)+(1*1,2)+(1,5*1,2)+(4,38*1,2))*-1</t>
  </si>
  <si>
    <t>"odečet otvorů"   ((1,2*1)+(0,9*2,02))*-1</t>
  </si>
  <si>
    <t>"odečet otvorů"   ((1,2*1)+(0,9*2,02)+(0,9*2,03))*-1</t>
  </si>
  <si>
    <t>978015341</t>
  </si>
  <si>
    <t>Otlučení vápenných nebo vápenocementových omítek vnějších ploch s vyškrabáním spar a s očištěním zdiva stupně členitosti 1 a 2, v rozsahu přes 10 do 30 %</t>
  </si>
  <si>
    <t>-387213552</t>
  </si>
  <si>
    <t>https://podminky.urs.cz/item/CS_URS_2024_02/978015341</t>
  </si>
  <si>
    <t>"venkovní plocha omítek - odměřeno z CAD"   7,66*3,33</t>
  </si>
  <si>
    <t>"odečet plochy luxfer"   1,2*1*2*-1</t>
  </si>
  <si>
    <t>Mezisoučet - sever</t>
  </si>
  <si>
    <t>"venkovní plocha omítek - odměřeno z CAD"    16,51+8,85</t>
  </si>
  <si>
    <t>"venkovní plocha omítek - zídka schodiště bez zábradlí"    (0,6*1,26*2)+(0,33*0,6)</t>
  </si>
  <si>
    <t>"venkovní plocha omítek - zídka schodiště se zábradlím (čelo)"    1,14*0,3</t>
  </si>
  <si>
    <t>"odečet plochy otvorů"   ((1,28*1,2)+(1*2,02)+(0,5*0,6)+(0,9*2,03)+(0,68*0,78)+(0,88*0,78))*-1</t>
  </si>
  <si>
    <t>Mezisoučet - východ</t>
  </si>
  <si>
    <t>"venkovní plocha omítek - odměřeno z CAD"    32,74</t>
  </si>
  <si>
    <t>"odečet plochy otvorů"   ((1,75*1,2)+(4,68*1,2))*-1</t>
  </si>
  <si>
    <t>"venkovní plocha omítek - zídka schodiště se zábradlím"    (((1,14+0,6)/2)*0,97)*2</t>
  </si>
  <si>
    <t>Mezisoučet - jih</t>
  </si>
  <si>
    <t>"venkovní plocha omítek - odměřeno z CAD"    17,01+7,96</t>
  </si>
  <si>
    <t>"odečet plochy otvorů"   ((1,7*1,2)+(1,08+1,04)+(0,75*0,35))*-1</t>
  </si>
  <si>
    <t>Mezisoučet - západ</t>
  </si>
  <si>
    <t>997</t>
  </si>
  <si>
    <t>Přesun sutě</t>
  </si>
  <si>
    <t>997_výzisk</t>
  </si>
  <si>
    <t>Výzisk z kovového odpadu (účtovat 0,- Kč)</t>
  </si>
  <si>
    <t>-146144984</t>
  </si>
  <si>
    <t>"klempířské prvky"   0,502</t>
  </si>
  <si>
    <t>"požární žebřík"   0,115</t>
  </si>
  <si>
    <t>997013151</t>
  </si>
  <si>
    <t>Vnitrostaveništní doprava suti a vybouraných hmot vodorovně do 50 m s naložením s omezením mechanizace pro budovy a haly výšky do 6 m</t>
  </si>
  <si>
    <t>-1666670419</t>
  </si>
  <si>
    <t>https://podminky.urs.cz/item/CS_URS_2024_02/997013151</t>
  </si>
  <si>
    <t>997013501</t>
  </si>
  <si>
    <t>Odvoz suti a vybouraných hmot na skládku nebo meziskládku se složením, na vzdálenost do 1 km</t>
  </si>
  <si>
    <t>-1445556038</t>
  </si>
  <si>
    <t>https://podminky.urs.cz/item/CS_URS_2024_02/997013501</t>
  </si>
  <si>
    <t>997013509</t>
  </si>
  <si>
    <t>Odvoz suti a vybouraných hmot na skládku nebo meziskládku se složením, na vzdálenost Příplatek k ceně za každý další započatý 1 km přes 1 km</t>
  </si>
  <si>
    <t>-623036221</t>
  </si>
  <si>
    <t>https://podminky.urs.cz/item/CS_URS_2024_02/997013509</t>
  </si>
  <si>
    <t>13,262*9 'Přepočtené koeficientem množství</t>
  </si>
  <si>
    <t>997013602</t>
  </si>
  <si>
    <t>Poplatek za uložení stavebního odpadu na skládce (skládkovné) z armovaného betonu zatříděného do Katalogu odpadů pod kódem 17 01 01</t>
  </si>
  <si>
    <t>-47747658</t>
  </si>
  <si>
    <t>https://podminky.urs.cz/item/CS_URS_2024_02/997013602</t>
  </si>
  <si>
    <t>"bouraný základ dle SKŘ - (50% standardní skládka, 50% recyklační skládka)"   5,762*0,5</t>
  </si>
  <si>
    <t>997013603</t>
  </si>
  <si>
    <t>Poplatek za uložení stavebního odpadu na skládce (skládkovné) cihelného zatříděného do Katalogu odpadů pod kódem 17 01 02</t>
  </si>
  <si>
    <t>11390398</t>
  </si>
  <si>
    <t>https://podminky.urs.cz/item/CS_URS_2024_02/997013603</t>
  </si>
  <si>
    <t>"přisekání ostění"   0,076</t>
  </si>
  <si>
    <t>"vybourání otvorů"   1,435</t>
  </si>
  <si>
    <t>"mezisoučet - (50% standardní skládka, 50% recyklační skládka)"   1,511*0,5</t>
  </si>
  <si>
    <t>997013631</t>
  </si>
  <si>
    <t>Poplatek za uložení stavebního odpadu na skládce (skládkovné) směsného stavebního a demoličního zatříděného do Katalogu odpadů pod kódem 17 09 04</t>
  </si>
  <si>
    <t>-1755013477</t>
  </si>
  <si>
    <t>https://podminky.urs.cz/item/CS_URS_2024_02/997013631</t>
  </si>
  <si>
    <t>"otlučení omítek vnitřních stropů"   0,156</t>
  </si>
  <si>
    <t>"otlučení omítek vnitřních stěn"   0,976</t>
  </si>
  <si>
    <t>"otlučení omítek vnějších stěn"   1,534</t>
  </si>
  <si>
    <t>"bouraný komín"   0,598</t>
  </si>
  <si>
    <t>"mezisoučet - (50% standardní skládka, 50% recyklační skládka)"   3,264*0,5</t>
  </si>
  <si>
    <t>997013635</t>
  </si>
  <si>
    <t>Poplatek za uložení stavebního odpadu na skládce (skládkovné) komunálního zatříděného do Katalogu odpadů pod kódem 20 03 01</t>
  </si>
  <si>
    <t>-765872346</t>
  </si>
  <si>
    <t>https://podminky.urs.cz/item/CS_URS_2024_02/997013635</t>
  </si>
  <si>
    <t>"vybouraná okna a dveře"   0,073+0,161+0,185+0,329+0,125</t>
  </si>
  <si>
    <t>"vláknocementová krytina ze stěn"   0,261</t>
  </si>
  <si>
    <t>"vyvěšené dveřní křídlo"   0,024</t>
  </si>
  <si>
    <t>997013811</t>
  </si>
  <si>
    <t>Poplatek za uložení stavebního odpadu na skládce (skládkovné) dřevěného zatříděného do Katalogu odpadů pod kódem 17 02 01</t>
  </si>
  <si>
    <t>-2056248367</t>
  </si>
  <si>
    <t>https://podminky.urs.cz/item/CS_URS_2024_02/997013811</t>
  </si>
  <si>
    <t>"vyřezané otvory"   0,06</t>
  </si>
  <si>
    <t>"podkladní rošt vláknocementové krytiny na stěnách"   0,105</t>
  </si>
  <si>
    <t>997013847</t>
  </si>
  <si>
    <t>Poplatek za uložení stavebního odpadu na skládce (skládkovné) asfaltového s obsahem dehtu zatříděného do Katalogu odpadů pod kódem 17 03 01</t>
  </si>
  <si>
    <t>-1417115670</t>
  </si>
  <si>
    <t>https://podminky.urs.cz/item/CS_URS_2024_02/997013847</t>
  </si>
  <si>
    <t>"lepenkonvá krytina"   0,638</t>
  </si>
  <si>
    <t>"demontované prkenné bednění z pod asfaltové krytiny"   0,125</t>
  </si>
  <si>
    <t>997013862</t>
  </si>
  <si>
    <t>Poplatek za uložení stavebního odpadu na recyklační skládce (skládkovné) z armovaného betonu zatříděného do Katalogu odpadů pod kódem 17 01 01</t>
  </si>
  <si>
    <t>255396775</t>
  </si>
  <si>
    <t>https://podminky.urs.cz/item/CS_URS_2024_02/997013862</t>
  </si>
  <si>
    <t>997013863</t>
  </si>
  <si>
    <t>Poplatek za uložení stavebního odpadu na recyklační skládce (skládkovné) cihelného zatříděného do Katalogu odpadů pod kódem 17 01 02</t>
  </si>
  <si>
    <t>591821088</t>
  </si>
  <si>
    <t>https://podminky.urs.cz/item/CS_URS_2024_02/997013863</t>
  </si>
  <si>
    <t>997013871</t>
  </si>
  <si>
    <t>Poplatek za uložení stavebního odpadu na recyklační skládce (skládkovné) směsného stavebního a demoličního zatříděného do Katalogu odpadů pod kódem 17 09 04</t>
  </si>
  <si>
    <t>-190315601</t>
  </si>
  <si>
    <t>https://podminky.urs.cz/item/CS_URS_2024_02/997013871</t>
  </si>
  <si>
    <t>998011008</t>
  </si>
  <si>
    <t>Přesun hmot pro budovy občanské výstavby, bydlení, výrobu a služby s nosnou svislou konstrukcí zděnou z cihel, tvárnic nebo kamene vodorovná dopravní vzdálenost do 100 m s omezením mechanizace pro budovy výšky do 6 m</t>
  </si>
  <si>
    <t>-122306090</t>
  </si>
  <si>
    <t>https://podminky.urs.cz/item/CS_URS_2024_02/998011008</t>
  </si>
  <si>
    <t>2025066783</t>
  </si>
  <si>
    <t>712311101</t>
  </si>
  <si>
    <t>Provedení povlakové krytiny střech plochých do 10° natěradly a tmely za studena nátěrem lakem penetračním nebo asfaltovým</t>
  </si>
  <si>
    <t>756273936</t>
  </si>
  <si>
    <t>https://podminky.urs.cz/item/CS_URS_2024_02/712311101</t>
  </si>
  <si>
    <t>"skladba ST01"   (5,945*((8,915+10,81)/2)*2)+(3,115*8,06)</t>
  </si>
  <si>
    <t>-1446192195</t>
  </si>
  <si>
    <t>142,372*0,00032 'Přepočtené koeficientem množství</t>
  </si>
  <si>
    <t>712340832</t>
  </si>
  <si>
    <t>Odstranění povlakové krytiny střech plochých do 10° z přitavených pásů NAIP v plné ploše dvouvrstvé</t>
  </si>
  <si>
    <t>-459446267</t>
  </si>
  <si>
    <t>https://podminky.urs.cz/item/CS_URS_2024_02/712340832</t>
  </si>
  <si>
    <t>"hlavní pultová střecha - předpokládaný počet vrstev 2"   5,87*((10,81+8,95)/2)</t>
  </si>
  <si>
    <t>-2111196461</t>
  </si>
  <si>
    <t>"skladba ST01 - dvě vrstvy"   ((5,945*((8,915+10,81)/2)*2)+(3,115*8,06))*2</t>
  </si>
  <si>
    <t>62853001</t>
  </si>
  <si>
    <t>pás asfaltový samolepicí modifikovaný SBS s vložkou ze skleněné tkaniny se spalitelnou fólií nebo jemnozrnným minerálním posypem nebo textilií na horním povrchu tl 4,0mm</t>
  </si>
  <si>
    <t>320075550</t>
  </si>
  <si>
    <t>284,744*0,583 'Přepočtené koeficientem množství</t>
  </si>
  <si>
    <t>62855007</t>
  </si>
  <si>
    <t>pás asfaltový natavitelný modifikovaný SBS s vložkou z polyesterové vyztužené rohože a hrubozrnným břidličným posypem na horním povrchu tl 4,5mm</t>
  </si>
  <si>
    <t>1756319493</t>
  </si>
  <si>
    <t>998712111</t>
  </si>
  <si>
    <t>Přesun hmot pro povlakové krytiny stanovený z hmotnosti přesunovaného materiálu vodorovná dopravní vzdálenost do 50 m s omezením mechanizace v objektech výšky do 6 m</t>
  </si>
  <si>
    <t>-338823597</t>
  </si>
  <si>
    <t>https://podminky.urs.cz/item/CS_URS_2024_02/998712111</t>
  </si>
  <si>
    <t>-1665702544</t>
  </si>
  <si>
    <t>713120811</t>
  </si>
  <si>
    <t>Odstranění tepelné izolace podlah z rohoží, pásů, dílců, desek, bloků podlah volně kladených nebo mezi trámy z vláknitých materiálů suchých, tloušťka izolace do 100 mm</t>
  </si>
  <si>
    <t>458518240</t>
  </si>
  <si>
    <t>https://podminky.urs.cz/item/CS_URS_2024_02/713120811</t>
  </si>
  <si>
    <t>"izolace v prostoru nově zřízených otvorů v m.č. 1.01 - předpoklad"   0,8*0,9*2</t>
  </si>
  <si>
    <t>357980469</t>
  </si>
  <si>
    <t>"dtto p.č. 712 34 0832 - odstranění povlakové krytiny"   57,996</t>
  </si>
  <si>
    <t>"dtto p.č. 764 00 1821 - demontáž krytiny ze svitků"   25,147</t>
  </si>
  <si>
    <t>"celkem uvažováno 10% z mezisoučtů"   ((57,996+25,147)/100)*10</t>
  </si>
  <si>
    <t>-1233374718</t>
  </si>
  <si>
    <t>"celkem uvažováno 10% z mezisoučtů"   ((57,996+25,147)/100)*10*0,024</t>
  </si>
  <si>
    <t>0,2*1,02 'Přepočtené koeficientem množství</t>
  </si>
  <si>
    <t>762341811</t>
  </si>
  <si>
    <t>Demontáž bednění a laťování bednění střech rovných, obloukových, sklonu do 60° se všemi nadstřešními konstrukcemi z prken hrubých, hoblovaných tl. do 32 mm</t>
  </si>
  <si>
    <t>-653266268</t>
  </si>
  <si>
    <t>https://podminky.urs.cz/item/CS_URS_2024_02/762341811</t>
  </si>
  <si>
    <t>577455767</t>
  </si>
  <si>
    <t>762811922</t>
  </si>
  <si>
    <t>Vyřezání záklopu nebo podbíjení stropů z prken tl. do 32 mm, plochy jednotlivě přes 0,25 do 1,00 m2</t>
  </si>
  <si>
    <t>1487952867</t>
  </si>
  <si>
    <t>https://podminky.urs.cz/item/CS_URS_2024_02/762811922</t>
  </si>
  <si>
    <t>"vyřezání nových otvorů ve podlaze - m.č. 1.01"   (2*(0,8+0,9))*2</t>
  </si>
  <si>
    <t>"vyřezání nových otvorů ve podhledu - m.č. 0.02"   (2*(0,8+0,9))*2</t>
  </si>
  <si>
    <t>764001821</t>
  </si>
  <si>
    <t>Demontáž klempířských konstrukcí krytiny ze svitků nebo tabulí do suti</t>
  </si>
  <si>
    <t>-235619117</t>
  </si>
  <si>
    <t>https://podminky.urs.cz/item/CS_URS_2024_02/764001821</t>
  </si>
  <si>
    <t>"vedlejší pultová střecha"   8,06*3,12</t>
  </si>
  <si>
    <t>764002811</t>
  </si>
  <si>
    <t>Demontáž klempířských konstrukcí okapového plechu do suti, v krytině povlakové</t>
  </si>
  <si>
    <t>-1991315867</t>
  </si>
  <si>
    <t>https://podminky.urs.cz/item/CS_URS_2024_02/764002811</t>
  </si>
  <si>
    <t>"hlavní pultová střecha"   8,915</t>
  </si>
  <si>
    <t>764002812</t>
  </si>
  <si>
    <t>Demontáž klempířských konstrukcí okapového plechu do suti, v krytině skládané</t>
  </si>
  <si>
    <t>170555264</t>
  </si>
  <si>
    <t>https://podminky.urs.cz/item/CS_URS_2024_02/764002812</t>
  </si>
  <si>
    <t>"vedlejší pultová střecha"   8,06</t>
  </si>
  <si>
    <t>764002841</t>
  </si>
  <si>
    <t>Demontáž klempířských konstrukcí oplechování horních ploch zdí a nadezdívek do suti</t>
  </si>
  <si>
    <t>-24842195</t>
  </si>
  <si>
    <t>https://podminky.urs.cz/item/CS_URS_2024_02/764002841</t>
  </si>
  <si>
    <t>"atika hlavní pultové střechy"   5,95+10,81+5,95</t>
  </si>
  <si>
    <t xml:space="preserve">"atika vedlejší pultové střechy"   3,12*2   </t>
  </si>
  <si>
    <t>764002871</t>
  </si>
  <si>
    <t>Demontáž klempířských konstrukcí lemování zdí do suti</t>
  </si>
  <si>
    <t>197829599</t>
  </si>
  <si>
    <t>https://podminky.urs.cz/item/CS_URS_2024_02/764002871</t>
  </si>
  <si>
    <t>"styk vedlejší pultové střechy s obvodovou zdí"   8,06</t>
  </si>
  <si>
    <t>764002881</t>
  </si>
  <si>
    <t>Demontáž klempířských konstrukcí lemování střešních prostupů do suti</t>
  </si>
  <si>
    <t>768000646</t>
  </si>
  <si>
    <t>https://podminky.urs.cz/item/CS_URS_2024_02/764002881</t>
  </si>
  <si>
    <t>"stávající lemování komínu"   1,5</t>
  </si>
  <si>
    <t>764004801</t>
  </si>
  <si>
    <t>Demontáž klempířských konstrukcí žlabu podokapního do suti</t>
  </si>
  <si>
    <t>-1837448119</t>
  </si>
  <si>
    <t>https://podminky.urs.cz/item/CS_URS_2024_02/764004801</t>
  </si>
  <si>
    <t>"hlavní pultová střecha"   9,11</t>
  </si>
  <si>
    <t>"vedlejší pultová střecha"   8,25</t>
  </si>
  <si>
    <t>764004841</t>
  </si>
  <si>
    <t>Demontáž klempířských konstrukcí háku do suti</t>
  </si>
  <si>
    <t>-1130336120</t>
  </si>
  <si>
    <t>https://podminky.urs.cz/item/CS_URS_2024_02/764004841</t>
  </si>
  <si>
    <t>"hlavní pultová střecha"   10</t>
  </si>
  <si>
    <t>"vedlejší pultová střecha"   10</t>
  </si>
  <si>
    <t>764004861</t>
  </si>
  <si>
    <t>Demontáž klempířských konstrukcí svodu do suti</t>
  </si>
  <si>
    <t>956291138</t>
  </si>
  <si>
    <t>https://podminky.urs.cz/item/CS_URS_2024_02/764004861</t>
  </si>
  <si>
    <t>"hlavní pultová střecha"   0,5</t>
  </si>
  <si>
    <t>"vedlejší pultová střecha"   2,3</t>
  </si>
  <si>
    <t>764021420_RPOL</t>
  </si>
  <si>
    <t>Hliníkový profil L 40x20x2mm</t>
  </si>
  <si>
    <t>2018874818</t>
  </si>
  <si>
    <t>"prvek KV50"   8,2</t>
  </si>
  <si>
    <t>764212634</t>
  </si>
  <si>
    <t>Oplechování střešních prvků z pozinkovaného plechu s povrchovou úpravou štítu závětrnou lištou rš 330 mm</t>
  </si>
  <si>
    <t>-1795909398</t>
  </si>
  <si>
    <t>https://podminky.urs.cz/item/CS_URS_2024_02/764212634</t>
  </si>
  <si>
    <t>"prvek KV40"   30,55</t>
  </si>
  <si>
    <t>764212663</t>
  </si>
  <si>
    <t>Oplechování střešních prvků z pozinkovaného plechu s povrchovou úpravou okapu střechy rovné okapovým plechem rš 250 mm</t>
  </si>
  <si>
    <t>1040942930</t>
  </si>
  <si>
    <t>https://podminky.urs.cz/item/CS_URS_2024_02/764212663</t>
  </si>
  <si>
    <t>"prvek KV30"   17,85</t>
  </si>
  <si>
    <t>764215606</t>
  </si>
  <si>
    <t>Oplechování horních ploch zdí a nadezdívek (atik) z pozinkovaného plechu s povrchovou úpravou celoplošně lepené rš 500 mm</t>
  </si>
  <si>
    <t>1639532605</t>
  </si>
  <si>
    <t>https://podminky.urs.cz/item/CS_URS_2024_02/764215606</t>
  </si>
  <si>
    <t>"prvek KV06"   1,48</t>
  </si>
  <si>
    <t>"prvek KV07"  1,17</t>
  </si>
  <si>
    <t>764216641</t>
  </si>
  <si>
    <t>Oplechování parapetů z pozinkovaného plechu s povrchovou úpravou rovných celoplošně lepené, bez rohů rš 160 mm</t>
  </si>
  <si>
    <t>-1567602311</t>
  </si>
  <si>
    <t>https://podminky.urs.cz/item/CS_URS_2024_02/764216641</t>
  </si>
  <si>
    <t>"prvek KV02"   6,87</t>
  </si>
  <si>
    <t>"prvek KV03"   3,35</t>
  </si>
  <si>
    <t>764216643</t>
  </si>
  <si>
    <t>Oplechování parapetů z pozinkovaného plechu s povrchovou úpravou rovných celoplošně lepené, bez rohů rš 250 mm</t>
  </si>
  <si>
    <t>-1820908742</t>
  </si>
  <si>
    <t>https://podminky.urs.cz/item/CS_URS_2024_02/764216643</t>
  </si>
  <si>
    <t>"prvek KV08"   1,23</t>
  </si>
  <si>
    <t>450159701</t>
  </si>
  <si>
    <t>"prvek KV01"   0,83</t>
  </si>
  <si>
    <t>"prvek KV04"   0,57</t>
  </si>
  <si>
    <t>"prvek KV05"   1,3</t>
  </si>
  <si>
    <t>764511601</t>
  </si>
  <si>
    <t>Žlab podokapní z pozinkovaného plechu s povrchovou úpravou včetně háků a čel půlkruhový do rš 280 mm</t>
  </si>
  <si>
    <t>-108018477</t>
  </si>
  <si>
    <t>https://podminky.urs.cz/item/CS_URS_2024_02/764511601</t>
  </si>
  <si>
    <t>"prvek KV10"   18,2</t>
  </si>
  <si>
    <t>764511642_RPOL</t>
  </si>
  <si>
    <t>Kotlík oválný (trychtýřový) pro podokapní žlaby z Pz s povrchovou úpravou 280/80 mm</t>
  </si>
  <si>
    <t>-1031180665</t>
  </si>
  <si>
    <t>"kotlíky pro prvek KV10"   2</t>
  </si>
  <si>
    <t>764518621</t>
  </si>
  <si>
    <t>Svod z pozinkovaného plechu s upraveným povrchem včetně objímek, kolen a odskoků kruhový, průměru do 90 mm</t>
  </si>
  <si>
    <t>-1080275547</t>
  </si>
  <si>
    <t>https://podminky.urs.cz/item/CS_URS_2024_02/764518621</t>
  </si>
  <si>
    <t>"prvek KV20"   2,5</t>
  </si>
  <si>
    <t>"prvek KV21"   0,4</t>
  </si>
  <si>
    <t>765231801</t>
  </si>
  <si>
    <t>Demontáž obkladu stěn skládanou vláknocementovou krytinou z pravoúhlých formátů nebo desek do suti</t>
  </si>
  <si>
    <t>-907465471</t>
  </si>
  <si>
    <t>https://podminky.urs.cz/item/CS_URS_2024_02/765231801</t>
  </si>
  <si>
    <t>"1np - západní strana"   ((3,8+3,7)/2)*4,27</t>
  </si>
  <si>
    <t>"1np - západní strana - odečet ploch bez obložení"   ((1,7*1,2)+(1,08*1,04)-(0,75*0,35))*-1</t>
  </si>
  <si>
    <t>766411822</t>
  </si>
  <si>
    <t>Demontáž obložení stěn podkladových roštů</t>
  </si>
  <si>
    <t>1057337215</t>
  </si>
  <si>
    <t>https://podminky.urs.cz/item/CS_URS_2024_02/766411822</t>
  </si>
  <si>
    <t>766621211</t>
  </si>
  <si>
    <t>Montáž oken dřevěných včetně montáže rámu plochy přes 1 m2 otevíravých do zdiva, výšky do 1,5 m</t>
  </si>
  <si>
    <t>440617167</t>
  </si>
  <si>
    <t>https://podminky.urs.cz/item/CS_URS_2024_02/766621211</t>
  </si>
  <si>
    <t>"prvek ON.02.a"   1,55*1,2*1</t>
  </si>
  <si>
    <t>"prvek ON.02.b"   2,17*1,2*1</t>
  </si>
  <si>
    <t>"prvek ON.02.c"   2,25*1,2*1</t>
  </si>
  <si>
    <t>"prvek ON.03.a"   1,72*1,2*1</t>
  </si>
  <si>
    <t>"prvek ON.03.b"   1,15*1,2*1</t>
  </si>
  <si>
    <t>"prvek ON.05"   1,2*1*2</t>
  </si>
  <si>
    <t>61110010</t>
  </si>
  <si>
    <t>okno dřevěné otevíravé/sklopné dvojsklo přes plochu 1m2 do v 1,5m</t>
  </si>
  <si>
    <t>-1155791999</t>
  </si>
  <si>
    <t>766621622</t>
  </si>
  <si>
    <t>Montáž oken dřevěných plochy do 1 m2 včetně montáže rámu otevíravých do zdiva</t>
  </si>
  <si>
    <t>-632786873</t>
  </si>
  <si>
    <t>https://podminky.urs.cz/item/CS_URS_2024_02/766621622</t>
  </si>
  <si>
    <t>"prvek ON.01"   1</t>
  </si>
  <si>
    <t>"prvek ON.04"   1</t>
  </si>
  <si>
    <t>61110008</t>
  </si>
  <si>
    <t>okno dřevěné otevíravé/sklopné dvojsklo do plochy 1m2</t>
  </si>
  <si>
    <t>-1083925314</t>
  </si>
  <si>
    <t>"prvek ON.01"   1*0,75*0,35</t>
  </si>
  <si>
    <t>"prvek ON.04"   1*0,5*0,55</t>
  </si>
  <si>
    <t>-1160056118</t>
  </si>
  <si>
    <t>"prvek D03"   1</t>
  </si>
  <si>
    <t>61162084</t>
  </si>
  <si>
    <t>dveře jednokřídlé dřevotřískové povrch laminátový plné 600x1970-2100mm</t>
  </si>
  <si>
    <t>-1992838238</t>
  </si>
  <si>
    <t>766660411</t>
  </si>
  <si>
    <t>Montáž vchodových dveří včetně rámu do zdiva jednokřídlových bez nadsvětlíku</t>
  </si>
  <si>
    <t>1234429845</t>
  </si>
  <si>
    <t>https://podminky.urs.cz/item/CS_URS_2024_02/766660411</t>
  </si>
  <si>
    <t>"prvek D01"   2</t>
  </si>
  <si>
    <t>61173202</t>
  </si>
  <si>
    <t>dveře jednokřídlé dřevěné plné max rozměru otvoru 2,42m2 bezpečnostní třídy RC2</t>
  </si>
  <si>
    <t>-1665709824</t>
  </si>
  <si>
    <t>"prvek D01"   2*(0,9*1,97)</t>
  </si>
  <si>
    <t>3,546*1,8 'Přepočtené koeficientem množství</t>
  </si>
  <si>
    <t>640982484</t>
  </si>
  <si>
    <t>-1570790924</t>
  </si>
  <si>
    <t>1024315052</t>
  </si>
  <si>
    <t>-2102042921</t>
  </si>
  <si>
    <t>766691914</t>
  </si>
  <si>
    <t>Ostatní práce vyvěšení nebo zavěšení křídel dřevěných dveřních, plochy do 2 m2</t>
  </si>
  <si>
    <t>-1264000551</t>
  </si>
  <si>
    <t>https://podminky.urs.cz/item/CS_URS_2024_02/766691914</t>
  </si>
  <si>
    <t>"1np - interiérové dveře mezi 1.03/1.04"   1</t>
  </si>
  <si>
    <t>766695212</t>
  </si>
  <si>
    <t>Montáž ostatních truhlářských konstrukcí prahů dveří jednokřídlových, šířky do 100 mm</t>
  </si>
  <si>
    <t>-651966567</t>
  </si>
  <si>
    <t>https://podminky.urs.cz/item/CS_URS_2024_02/766695212</t>
  </si>
  <si>
    <t>61187116</t>
  </si>
  <si>
    <t>práh dveřní dřevěný dubový tl 20mm dl 620mm š 100mm</t>
  </si>
  <si>
    <t>-975178559</t>
  </si>
  <si>
    <t>998766111</t>
  </si>
  <si>
    <t>Přesun hmot pro konstrukce truhlářské stanovený z hmotnosti přesunovaného materiálu vodorovná dopravní vzdálenost do 50 m s omezením mechanizace v objektech výšky do 6 m</t>
  </si>
  <si>
    <t>473366733</t>
  </si>
  <si>
    <t>https://podminky.urs.cz/item/CS_URS_2024_02/998766111</t>
  </si>
  <si>
    <t>-874158993</t>
  </si>
  <si>
    <t>767163102</t>
  </si>
  <si>
    <t>Montáž zábradlí přímého v exteriéru v rovině (na rovné ploše) kotveného do zdiva nebo lehčeného betonu</t>
  </si>
  <si>
    <t>624959473</t>
  </si>
  <si>
    <t>https://podminky.urs.cz/item/CS_URS_2024_02/767163102</t>
  </si>
  <si>
    <t>"prvek ZV03"   1,5+1</t>
  </si>
  <si>
    <t>55342284_RPOL</t>
  </si>
  <si>
    <t>zábradlí s hranatým sloupkem a hranatými pruty (detailní popis ve výpisu zámečnických prvků)</t>
  </si>
  <si>
    <t>1995893827</t>
  </si>
  <si>
    <t>767250113</t>
  </si>
  <si>
    <t>Montáž podest z oceli svařováním</t>
  </si>
  <si>
    <t>-1176025343</t>
  </si>
  <si>
    <t>https://podminky.urs.cz/item/CS_URS_2024_02/767250113</t>
  </si>
  <si>
    <t>"nová podesta pro bezbariérový přístup"   2,5*1,5</t>
  </si>
  <si>
    <t>55347031</t>
  </si>
  <si>
    <t>rošt podlahový lisovaný žárově zinkovaný velikost 40/3mm 500x1000mm</t>
  </si>
  <si>
    <t>289934672</t>
  </si>
  <si>
    <t>3,75*1,1 'Přepočtené koeficientem množství</t>
  </si>
  <si>
    <t>563773780</t>
  </si>
  <si>
    <t>"prvek D02"   2</t>
  </si>
  <si>
    <t>55341206</t>
  </si>
  <si>
    <t>dveře jednokřídlé ocelové vchodové plné hladké s polodrážkou 800x2100mm</t>
  </si>
  <si>
    <t>191122435</t>
  </si>
  <si>
    <t>767646412</t>
  </si>
  <si>
    <t>Montáž revizních dveří a dvířek hliníkových, ocelových nebo plastových s rámem jednokřídlových, plochy přes 0,5 do 1 m2</t>
  </si>
  <si>
    <t>-1032564555</t>
  </si>
  <si>
    <t>https://podminky.urs.cz/item/CS_URS_2024_02/767646412</t>
  </si>
  <si>
    <t>"prvek ZV01"   0,68*0,78*1</t>
  </si>
  <si>
    <t>"prvek ZV02"   0,88*0,78*1</t>
  </si>
  <si>
    <t>59892112</t>
  </si>
  <si>
    <t>dvířka revizní větrací šachty</t>
  </si>
  <si>
    <t>-181186314</t>
  </si>
  <si>
    <t>"prvek ZV01"   1</t>
  </si>
  <si>
    <t>"prvek ZV02"   1</t>
  </si>
  <si>
    <t>767832802</t>
  </si>
  <si>
    <t>Demontáž venkovních požárních žebříků bez ochranného koše</t>
  </si>
  <si>
    <t>303058808</t>
  </si>
  <si>
    <t>https://podminky.urs.cz/item/CS_URS_2024_02/767832802</t>
  </si>
  <si>
    <t>"1np - západní pohled"   3,82</t>
  </si>
  <si>
    <t>-845163341</t>
  </si>
  <si>
    <t>"výkaz kompozitních nosníků - prvek P2"   10,6*((1,47*3)+(1,48*1))</t>
  </si>
  <si>
    <t>"15% z tonáže na spoje a svary"   (62,434/100)*15</t>
  </si>
  <si>
    <t>13010816</t>
  </si>
  <si>
    <t>ocel profilová jakost S235JR (11 375) průřez U (UPN) 100</t>
  </si>
  <si>
    <t>1001274907</t>
  </si>
  <si>
    <t>71,799*0,00105 'Přepočtené koeficientem množství</t>
  </si>
  <si>
    <t>-1299772854</t>
  </si>
  <si>
    <t>"výkaz kompozitních nosníků - prvek P1"   10,6*((2,47*1)+(2,5*1))</t>
  </si>
  <si>
    <t>"výkaz kompozitních nosníků - bez označení"   10,6*3,77*1</t>
  </si>
  <si>
    <t>"15% z tonáže na spoje a svary"   ((52,682+39,962)/100)*15</t>
  </si>
  <si>
    <t>217176522</t>
  </si>
  <si>
    <t>106,541*0,00105 'Přepočtené koeficientem množství</t>
  </si>
  <si>
    <t>998767111</t>
  </si>
  <si>
    <t>Přesun hmot pro zámečnické konstrukce stanovený z hmotnosti přesunovaného materiálu vodorovná dopravní vzdálenost do 50 m s omezením mechanizace v objektech výšky do 6 m</t>
  </si>
  <si>
    <t>1214906603</t>
  </si>
  <si>
    <t>https://podminky.urs.cz/item/CS_URS_2024_02/998767111</t>
  </si>
  <si>
    <t>1417922794</t>
  </si>
  <si>
    <t>-2115937530</t>
  </si>
  <si>
    <t>"prvek D03 - práh š. 100mm"   0,6*(0,1+0,02+0,1+0,02)</t>
  </si>
  <si>
    <t>-1894261505</t>
  </si>
  <si>
    <t>783164101</t>
  </si>
  <si>
    <t>Základní nátěr truhlářských konstrukcí jednonásobný olejový</t>
  </si>
  <si>
    <t>360822517</t>
  </si>
  <si>
    <t>https://podminky.urs.cz/item/CS_URS_2024_02/783164101</t>
  </si>
  <si>
    <t>783167101</t>
  </si>
  <si>
    <t>Krycí nátěr truhlářských konstrukcí jednonásobný olejový</t>
  </si>
  <si>
    <t>-1366866365</t>
  </si>
  <si>
    <t>https://podminky.urs.cz/item/CS_URS_2024_02/783167101</t>
  </si>
  <si>
    <t>783306805</t>
  </si>
  <si>
    <t>Odstranění nátěrů ze zámečnických konstrukcí opálením s obroušením</t>
  </si>
  <si>
    <t>1101925468</t>
  </si>
  <si>
    <t>https://podminky.urs.cz/item/CS_URS_2024_02/783306805</t>
  </si>
  <si>
    <t>"prvek D03 - zárubně"   0,24*(2,02+0,7+2,02)</t>
  </si>
  <si>
    <t>783314201</t>
  </si>
  <si>
    <t>Základní antikorozní nátěr zámečnických konstrukcí jednonásobný syntetický standardní</t>
  </si>
  <si>
    <t>535036817</t>
  </si>
  <si>
    <t>https://podminky.urs.cz/item/CS_URS_2024_02/783314201</t>
  </si>
  <si>
    <t>-1454003513</t>
  </si>
  <si>
    <t>-975403189</t>
  </si>
  <si>
    <t>672211841</t>
  </si>
  <si>
    <t>-1764996497</t>
  </si>
  <si>
    <t>19,831*1,05 'Přepočtené koeficientem množství</t>
  </si>
  <si>
    <t>2111305435</t>
  </si>
  <si>
    <t>"nová omítka vnitřních stěn"   96,293</t>
  </si>
  <si>
    <t>"nová omítka ostění"   4,558</t>
  </si>
  <si>
    <t>"nová omítka podhledy"   39,026</t>
  </si>
  <si>
    <t>784221101</t>
  </si>
  <si>
    <t>Malby z malířských směsí otěruvzdorných za sucha dvojnásobné, bílé za sucha otěruvzdorné dobře v místnostech výšky do 3,80 m</t>
  </si>
  <si>
    <t>-2058815910</t>
  </si>
  <si>
    <t>https://podminky.urs.cz/item/CS_URS_2024_02/784221101</t>
  </si>
  <si>
    <t>787</t>
  </si>
  <si>
    <t>Dokončovací práce - zasklívání</t>
  </si>
  <si>
    <t>787892323</t>
  </si>
  <si>
    <t>Zasklívání podhledů deskami ostatními sklem bezpečnostním s podtmelením, tl. přes 8 do 12 mm</t>
  </si>
  <si>
    <t>-1709203243</t>
  </si>
  <si>
    <t>https://podminky.urs.cz/item/CS_URS_2024_02/787892323</t>
  </si>
  <si>
    <t>"zasklení nového výřezu v podlaze 1np"   0,95*2,05</t>
  </si>
  <si>
    <t>998787111</t>
  </si>
  <si>
    <t>Přesun hmot pro zasklívání stanovený z hmotnosti přesunovaného materiálu vodorovná dopravní vzdálenost do 50 m s omezením mechanizace v objektech výšky do 6 m</t>
  </si>
  <si>
    <t>904033839</t>
  </si>
  <si>
    <t>https://podminky.urs.cz/item/CS_URS_2024_02/998787111</t>
  </si>
  <si>
    <t>998787193</t>
  </si>
  <si>
    <t>Přesun hmot pro zasklívání stanovený z hmotnosti přesunovaného materiálu vodorovná dopravní vzdálenost do 50 m Příplatek k cenám za zvětšený přesun přes vymezenou vodorovnou dopravní vzdálenost do 500 m</t>
  </si>
  <si>
    <t>-1002131443</t>
  </si>
  <si>
    <t>https://podminky.urs.cz/item/CS_URS_2024_02/998787193</t>
  </si>
  <si>
    <t>789121151</t>
  </si>
  <si>
    <t>Úpravy povrchů pod nátěry ocelových konstrukcí třídy I odstranění rzi a nečistot pomocí ručního nářadí stupeň přípravy St 2, stupeň zrezivění B</t>
  </si>
  <si>
    <t>-179274606</t>
  </si>
  <si>
    <t>https://podminky.urs.cz/item/CS_URS_2024_02/789121151</t>
  </si>
  <si>
    <t>"výkaz kompozitních nosníků - prvek P2"   ((0,1*2)+(0,06*4))*((1,47*3)+(1,48*1))</t>
  </si>
  <si>
    <t>"výkaz kompozitních nosníků - prvek P1"   ((0,1*2)+(0,06*4))*((2,47*1)+(2,5*1))</t>
  </si>
  <si>
    <t>"výkaz kompozitních nosníků - prvek bez označení"   ((0,1*2)+(0,06*4))*3,77</t>
  </si>
  <si>
    <t>789322110</t>
  </si>
  <si>
    <t>Zhotovení nátěru ocelových konstrukcí třídy II jednosložkového základního, tloušťky do 40 μm</t>
  </si>
  <si>
    <t>-2104973518</t>
  </si>
  <si>
    <t>https://podminky.urs.cz/item/CS_URS_2024_02/789322110</t>
  </si>
  <si>
    <t>-1855120382</t>
  </si>
  <si>
    <t>6,438*0,362 'Přepočtené koeficientem množství</t>
  </si>
  <si>
    <t>789322115</t>
  </si>
  <si>
    <t>Zhotovení nátěru ocelových konstrukcí třídy II jednosložkového mezivrstvy, tloušťky do 40 μm</t>
  </si>
  <si>
    <t>1578925846</t>
  </si>
  <si>
    <t>https://podminky.urs.cz/item/CS_URS_2024_02/789322115</t>
  </si>
  <si>
    <t>24629032</t>
  </si>
  <si>
    <t>hmota nátěrová alkydová samozákladující antikorozní na ocelové konstrukce pololesklá RAL 7035</t>
  </si>
  <si>
    <t>-1305212129</t>
  </si>
  <si>
    <t>6,438*0,204 'Přepočtené koeficientem množství</t>
  </si>
  <si>
    <t>789322120</t>
  </si>
  <si>
    <t>Zhotovení nátěru ocelových konstrukcí třídy II jednosložkového krycího (vrchního), tloušťky do 40 μm</t>
  </si>
  <si>
    <t>-73115264</t>
  </si>
  <si>
    <t>https://podminky.urs.cz/item/CS_URS_2024_02/789322120</t>
  </si>
  <si>
    <t>-423556388</t>
  </si>
  <si>
    <t>6,438*0,175 'Přepočtené koeficientem množství</t>
  </si>
  <si>
    <t>Atypické konstrukce</t>
  </si>
  <si>
    <t>OV.03</t>
  </si>
  <si>
    <t>Požárně bezpečností značení</t>
  </si>
  <si>
    <t>1361513507</t>
  </si>
  <si>
    <t>OV.04</t>
  </si>
  <si>
    <t>Vyklizení objektu (pokud nezajistí investor)</t>
  </si>
  <si>
    <t>-1802680150</t>
  </si>
  <si>
    <t>SO03.01 - Elektro (mimo INTERREG)</t>
  </si>
  <si>
    <t>-1614002461</t>
  </si>
  <si>
    <t>SO03.02 - Zdravotně technické instalace (mimo INTERREG)</t>
  </si>
  <si>
    <t>132212121</t>
  </si>
  <si>
    <t>Hloubení zapažených rýh šířky do 800 mm ručně s urovnáním dna do předepsaného profilu a spádu v hornině třídy těžitelnosti I skupiny 3 soudržných</t>
  </si>
  <si>
    <t>-136608304</t>
  </si>
  <si>
    <t>https://podminky.urs.cz/item/CS_URS_2024_02/132212121</t>
  </si>
  <si>
    <t>2*0,6*0,8</t>
  </si>
  <si>
    <t>162706111</t>
  </si>
  <si>
    <t>Vodorovné přemístění výkopku bez naložení, avšak se složením zemin schopných zúrodnění, na vzdálenost přes 5000 do 6000 m</t>
  </si>
  <si>
    <t>620201897</t>
  </si>
  <si>
    <t>https://podminky.urs.cz/item/CS_URS_2024_02/162706111</t>
  </si>
  <si>
    <t>1467034396</t>
  </si>
  <si>
    <t>(0,96/2)*1,8</t>
  </si>
  <si>
    <t>-258796302</t>
  </si>
  <si>
    <t>-2101198230</t>
  </si>
  <si>
    <t>179020</t>
  </si>
  <si>
    <t>2*0,6*0,7</t>
  </si>
  <si>
    <t>-2129719822</t>
  </si>
  <si>
    <t xml:space="preserve">0,96*1,8 </t>
  </si>
  <si>
    <t>-1405086213</t>
  </si>
  <si>
    <t>2*0,6*0,1</t>
  </si>
  <si>
    <t>721173315</t>
  </si>
  <si>
    <t>Potrubí z trub PVC SN4 dešťové DN 110</t>
  </si>
  <si>
    <t>1441931316</t>
  </si>
  <si>
    <t>https://podminky.urs.cz/item/CS_URS_2024_02/721173315</t>
  </si>
  <si>
    <t>2 "dodávka a montáž, včetně trubních tvarovek</t>
  </si>
  <si>
    <t>-1868454538</t>
  </si>
  <si>
    <t>1 "dodávka a montáž, včetně trubních tvarovek</t>
  </si>
  <si>
    <t>-1226049462</t>
  </si>
  <si>
    <t>-369393489</t>
  </si>
  <si>
    <t>-338997387</t>
  </si>
  <si>
    <t>2140056045</t>
  </si>
  <si>
    <t>2+1+24</t>
  </si>
  <si>
    <t>812419917</t>
  </si>
  <si>
    <t>886829813</t>
  </si>
  <si>
    <t>998721101</t>
  </si>
  <si>
    <t>Přesun hmot pro vnitřní kanalizaci stanovený z hmotnosti přesunovaného materiálu vodorovná dopravní vzdálenost do 50 m základní v objektech výšky do 6 m</t>
  </si>
  <si>
    <t>2030842743</t>
  </si>
  <si>
    <t>https://podminky.urs.cz/item/CS_URS_2024_02/998721101</t>
  </si>
  <si>
    <t>1416893234</t>
  </si>
  <si>
    <t>SO03.03 - Vzduchotechnika a vytápění (mimo INTERREG)</t>
  </si>
  <si>
    <t>453707965</t>
  </si>
  <si>
    <t>-983036248</t>
  </si>
  <si>
    <t>-1770453808</t>
  </si>
  <si>
    <t>602488471</t>
  </si>
  <si>
    <t>https://podminky.urs.cz/item/CS_URS_2025_01/998751101</t>
  </si>
  <si>
    <t>-1119369968</t>
  </si>
  <si>
    <t>https://podminky.urs.cz/item/CS_URS_2025_01/998751191</t>
  </si>
  <si>
    <t>42952010.R80</t>
  </si>
  <si>
    <t>Kabelový dálkový ovladač</t>
  </si>
  <si>
    <t>-437432545</t>
  </si>
  <si>
    <t>75130015.R91</t>
  </si>
  <si>
    <t>Ochrana kondenzátního potrubí elektrickým topným kabelem ve venkovním prostředí</t>
  </si>
  <si>
    <t>-1828911120</t>
  </si>
  <si>
    <t>75130015.R92</t>
  </si>
  <si>
    <t>Drenáž pro odvod kondenzátu ve venkovním prostředí , hloubka min. 800 mm, průměr 150 mm</t>
  </si>
  <si>
    <t>-1975995705</t>
  </si>
  <si>
    <t>751711152</t>
  </si>
  <si>
    <t>Montáž klimatizační jednotky vnitřní podstropní o výkonu (pro objem místnosti) přes 6,5 do 9 kW (přes 65 do 90 m3)</t>
  </si>
  <si>
    <t>1173006402</t>
  </si>
  <si>
    <t>https://podminky.urs.cz/item/CS_URS_2025_01/751711152</t>
  </si>
  <si>
    <t>42952010</t>
  </si>
  <si>
    <t>jednotka klimatizační vnitřní podstropní o výkonu do 7,5kW</t>
  </si>
  <si>
    <t>2083538800</t>
  </si>
  <si>
    <t>1"požadovaný výkon 7,5 kW</t>
  </si>
  <si>
    <t>-1322994474</t>
  </si>
  <si>
    <t>https://podminky.urs.cz/item/CS_URS_2025_01/751721121</t>
  </si>
  <si>
    <t>-1113190615</t>
  </si>
  <si>
    <t>1"požadovaný topný výkon 7,5kW</t>
  </si>
  <si>
    <t>751791123</t>
  </si>
  <si>
    <t>Montáž napojovacího potrubí měděného předizolované dvojice, D mm (") 10-16 (3/8"-5/8")</t>
  </si>
  <si>
    <t>-217984795</t>
  </si>
  <si>
    <t>https://podminky.urs.cz/item/CS_URS_2025_01/751791123</t>
  </si>
  <si>
    <t>10*1,1 'Přepočtené koeficientem množství</t>
  </si>
  <si>
    <t>42981915</t>
  </si>
  <si>
    <t>trubka dvojitě předizolovaná Cu 3/8" -5/8" (10-16 mm), stěna tl 0,8/1,0mm, izolace 9 mm</t>
  </si>
  <si>
    <t>1460910954</t>
  </si>
  <si>
    <t>10"odečteno z projektového modelu"</t>
  </si>
  <si>
    <t>-1037023479</t>
  </si>
  <si>
    <t>https://podminky.urs.cz/item/CS_URS_2025_01/751791301</t>
  </si>
  <si>
    <t>751792003</t>
  </si>
  <si>
    <t>Montáž ostatních zařízení uložení pro klimatizační jednotky na rovný podklad podstavné konstrukce (1 ks)</t>
  </si>
  <si>
    <t>879537962</t>
  </si>
  <si>
    <t>https://podminky.urs.cz/item/CS_URS_2025_01/751792003</t>
  </si>
  <si>
    <t>42990013</t>
  </si>
  <si>
    <t>konstrukce podstavná na rovné střechy nebo zpevněné plochy, dva pohyblivé příčníky, nosnost do 700 kg, 1000x1300mm</t>
  </si>
  <si>
    <t>-1463761502</t>
  </si>
  <si>
    <t>1048541954</t>
  </si>
  <si>
    <t>https://podminky.urs.cz/item/CS_URS_2025_01/751792008</t>
  </si>
  <si>
    <t>-737190304</t>
  </si>
  <si>
    <t>751793001</t>
  </si>
  <si>
    <t>Doplnění chladiva do systému</t>
  </si>
  <si>
    <t>1921965440</t>
  </si>
  <si>
    <t>https://podminky.urs.cz/item/CS_URS_2025_01/751793001</t>
  </si>
  <si>
    <t>10892004</t>
  </si>
  <si>
    <t>chladivo R32 9kg</t>
  </si>
  <si>
    <t>1499815583</t>
  </si>
  <si>
    <t>SO04 - Vodárna (mimo INTERREG)</t>
  </si>
  <si>
    <t xml:space="preserve">    775 - Podlahy skládané</t>
  </si>
  <si>
    <t xml:space="preserve">    776 - Podlahy povlakové</t>
  </si>
  <si>
    <t>N00 - Ostatní konstrukce a prvky</t>
  </si>
  <si>
    <t>310232087</t>
  </si>
  <si>
    <t>Zazdívka otvorů ve zdivu nadzákladovém děrovanými broušenými cihlami plochy přes 1 m2 do 4 m2 na zdicí pěnu, tl. zdiva 500 mm</t>
  </si>
  <si>
    <t>1415066484</t>
  </si>
  <si>
    <t>https://podminky.urs.cz/item/CS_URS_2024_02/310232087</t>
  </si>
  <si>
    <t>"jižní strana - zazdívka otvoru v místě původních luxfer"   (0,435*1,7)+(0,7*0,4)</t>
  </si>
  <si>
    <t>"severní strana - zazdívka původních dveří"   1,1*2,05</t>
  </si>
  <si>
    <t>317234410</t>
  </si>
  <si>
    <t>Vyzdívka mezi nosníky cihlami pálenými na maltu cementovou</t>
  </si>
  <si>
    <t>-1700665068</t>
  </si>
  <si>
    <t>https://podminky.urs.cz/item/CS_URS_2024_02/317234410</t>
  </si>
  <si>
    <t>"na výšku cihly - okno v mč. 110"   (0,5*1,6)*0,065</t>
  </si>
  <si>
    <t>"na výšku cihly- dveře v mč. 110/108"   (0,78*1,3)*0,065</t>
  </si>
  <si>
    <t>317944321</t>
  </si>
  <si>
    <t>Válcované nosníky dodatečně osazované do připravených otvorů bez zazdění hlav do č. 12</t>
  </si>
  <si>
    <t>509465591</t>
  </si>
  <si>
    <t>https://podminky.urs.cz/item/CS_URS_2024_02/317944321</t>
  </si>
  <si>
    <t>"profil IPE - okno v mč. 110"   (8,1/100)*1,3*4</t>
  </si>
  <si>
    <t>"profil IPE - dveře v mč. 110/108"   (8,1/1000)*1,6*4</t>
  </si>
  <si>
    <t>319202214</t>
  </si>
  <si>
    <t>Dodatečná izolace zdiva injektáží beztlakovou infuzí silikonovou mikroemulzí, tloušťka zdiva přes 300 do 600 mm</t>
  </si>
  <si>
    <t>899297402</t>
  </si>
  <si>
    <t>https://podminky.urs.cz/item/CS_URS_2024_02/319202214</t>
  </si>
  <si>
    <t>"injektáž zdiva tl. 0,48m"   0,38+2,75</t>
  </si>
  <si>
    <t>319202215</t>
  </si>
  <si>
    <t>Dodatečná izolace zdiva injektáží beztlakovou infuzí silikonovou mikroemulzí, tloušťka zdiva přes 600 do 900 mm</t>
  </si>
  <si>
    <t>1039484674</t>
  </si>
  <si>
    <t>https://podminky.urs.cz/item/CS_URS_2024_02/319202215</t>
  </si>
  <si>
    <t>"injektáž zdiva tl. 0,78m"   4,065+0,78+0,935+2,8+0,935+0,45+0,75+4,065</t>
  </si>
  <si>
    <t>686778769</t>
  </si>
  <si>
    <t>"podřezání zdiva tl. 0,52m"   0,52*(2,66+5,63+6,33+7,6+5,19+7,6)</t>
  </si>
  <si>
    <t>319231214</t>
  </si>
  <si>
    <t>Dodatečná izolace zdiva podřezáním řetězovou pilou zdiva cihelného, tloušťky přes 600 do 800 mm</t>
  </si>
  <si>
    <t>898012789</t>
  </si>
  <si>
    <t>https://podminky.urs.cz/item/CS_URS_2024_02/319231214</t>
  </si>
  <si>
    <t>"podřezání zdiva tl. 0,52m"   0,52*5,54</t>
  </si>
  <si>
    <t>346244381</t>
  </si>
  <si>
    <t>Plentování ocelových válcovaných nosníků jednostranné cihlami na maltu, výška stojiny do 200 mm</t>
  </si>
  <si>
    <t>1000758840</t>
  </si>
  <si>
    <t>https://podminky.urs.cz/item/CS_URS_2024_02/346244381</t>
  </si>
  <si>
    <t>"oboustranně - okno v mč. 110"   0,1*1,3*2</t>
  </si>
  <si>
    <t>"oboustranně - dveře v mč. 110/108"   0,1*1,6*2</t>
  </si>
  <si>
    <t>349231821_RPOL</t>
  </si>
  <si>
    <t>Přizdívka ostění s ozubem z cihel jakékoliv tloušťky</t>
  </si>
  <si>
    <t>-1494364335</t>
  </si>
  <si>
    <t>"jižní strana - přizdívky v otvorech"   0,5*1,7*4</t>
  </si>
  <si>
    <t>"severní strana - přizdívky v otvorech"   0,38*1,5*2</t>
  </si>
  <si>
    <t>611135101</t>
  </si>
  <si>
    <t>Hrubá výplň rýh maltou jakékoli šířky rýhy ve stropech</t>
  </si>
  <si>
    <t>-2094188565</t>
  </si>
  <si>
    <t>https://podminky.urs.cz/item/CS_URS_2024_02/611135101</t>
  </si>
  <si>
    <t>"doplnění stropu v místě bourané příčky"   0,15*4,23</t>
  </si>
  <si>
    <t>611325412</t>
  </si>
  <si>
    <t>Oprava vápenocementové omítky vnitřních ploch hladké, tl. do 20 mm stropů, v rozsahu opravované plochy přes 10 do 30%</t>
  </si>
  <si>
    <t>282374799</t>
  </si>
  <si>
    <t>https://podminky.urs.cz/item/CS_URS_2024_02/611325412</t>
  </si>
  <si>
    <t>"mč. 110"   30,4</t>
  </si>
  <si>
    <t>"mč. 301"   5,19*5,285</t>
  </si>
  <si>
    <t>Mezisoučet - opravy - předpokládané místnost</t>
  </si>
  <si>
    <t>612131121</t>
  </si>
  <si>
    <t>Podkladní a spojovací vrstva vnitřních omítaných ploch penetrace disperzní nanášená ručně stěn</t>
  </si>
  <si>
    <t>823387621</t>
  </si>
  <si>
    <t>https://podminky.urs.cz/item/CS_URS_2024_02/612131121</t>
  </si>
  <si>
    <t>"mč. 110"   2,89*(2*(7,18+4,23))</t>
  </si>
  <si>
    <t>"mč. 110 - odečty"   ((1,1*2,16)+(1,3*1,7*2)+(1*2,03))*-1</t>
  </si>
  <si>
    <t>"mč. 301"   (3,26*5,28*2)+(((3,36+4,39)/2)*5,19*2)-(1,35*1,6*2)</t>
  </si>
  <si>
    <t>612135101</t>
  </si>
  <si>
    <t>Hrubá výplň rýh maltou jakékoli šířky rýhy ve stěnách</t>
  </si>
  <si>
    <t>-1955340021</t>
  </si>
  <si>
    <t>https://podminky.urs.cz/item/CS_URS_2024_02/612135101</t>
  </si>
  <si>
    <t>"doplnění stěn v místě bourané příčky"   0,15*2,89*2</t>
  </si>
  <si>
    <t>-1018768988</t>
  </si>
  <si>
    <t>"mč. 301"   2,8*(2*(5,19+5,285))-(1,35*1,6*2)</t>
  </si>
  <si>
    <t>2127331484</t>
  </si>
  <si>
    <t>"nový otvor mezi mč. 110/108"   0,68*(2,03+1+2,03)</t>
  </si>
  <si>
    <t>"oprava oken v mč. 110"   (0,24*(1,7+1,3+1,7))*2</t>
  </si>
  <si>
    <t>612325412</t>
  </si>
  <si>
    <t>Oprava vápenocementové omítky vnitřních ploch hladké, tl. do 20 mm stěn, v rozsahu opravované plochy přes 10 do 30%</t>
  </si>
  <si>
    <t>608909933</t>
  </si>
  <si>
    <t>https://podminky.urs.cz/item/CS_URS_2024_02/612325412</t>
  </si>
  <si>
    <t>1814435797</t>
  </si>
  <si>
    <t>"fasáda - západní strana (odměřeno z CADu)"   6,7+3,9+4,3+13,6</t>
  </si>
  <si>
    <t>"fasáda - východní strana (odměřeno z CADu)"   0,9+20,5+2,3</t>
  </si>
  <si>
    <t>"fasáda - jižní strana (odměřeno z CADu)"   9,6+18,4+13,6</t>
  </si>
  <si>
    <t>"fasáda - severní strana (odměřeno z CADu)"   15,6+7,7+8,75+12,1</t>
  </si>
  <si>
    <t>"mezisoučet * 7% na špalety a ostění"   (137,95/100)*7</t>
  </si>
  <si>
    <t>622125_sloupoví</t>
  </si>
  <si>
    <t>Imintace sloupoví omítka dle detailního popisu uvedeného v TZ odst. 6.2.12 - Vnější povrchové úpravy - fasáda</t>
  </si>
  <si>
    <t>-959166670</t>
  </si>
  <si>
    <t>"imitace sloupoví - západní strana (odměřeno z CADu)"   4,9+6,6+0,73+2,11</t>
  </si>
  <si>
    <t>"imitace sloupoví - východní strana (odměřeno z CADu)"   2,4+7,1+5,2</t>
  </si>
  <si>
    <t>"imitace sloupoví - jižní strana (odměřeno z CADu)"   9,9+3,3+3,3+10,4</t>
  </si>
  <si>
    <t>"imitace sloupoví - severní strana (odměřeno z CADu)"   10,4+0,7+1,2+6,6+9,9</t>
  </si>
  <si>
    <t>-1557361946</t>
  </si>
  <si>
    <t>"bour.07 - východní stěna- sokl odměřeno z CADu"   4,3</t>
  </si>
  <si>
    <t>"bour.07 - západní stěna - sokl odměřeno z CADu"   4,3</t>
  </si>
  <si>
    <t>"bour.07 - jižní stěna - sokl odměřeno z CADu"   3+3,22</t>
  </si>
  <si>
    <t>"bour.07 - severní stěna - sokl odměřeno z CADu"   7,88+0,65+0,5</t>
  </si>
  <si>
    <t>Mezisoučet - dříve otlučený sokl</t>
  </si>
  <si>
    <t>-887287795</t>
  </si>
  <si>
    <t>629135102_RPOL</t>
  </si>
  <si>
    <t>Vyrovnávací vrstva z MC š přes 300 do 500mm</t>
  </si>
  <si>
    <t>-282749429</t>
  </si>
  <si>
    <t>"jižní strana - otvory 1850/1550 - snížení parapetu na výšku 0,7m"   1,3*2</t>
  </si>
  <si>
    <t>-445880474</t>
  </si>
  <si>
    <t>"severní strana"   (1,1*2,16)+(1*1,25)+(1,3*1,5)+(0,55*0,75)</t>
  </si>
  <si>
    <t>"východní strana"   (1,05*1,4)+(0,92*2,14)</t>
  </si>
  <si>
    <t>"jižní strana"   (1,3*1,7*4)+(1,47*2,435)</t>
  </si>
  <si>
    <t>"západní strana"   0</t>
  </si>
  <si>
    <t>184798541</t>
  </si>
  <si>
    <t>"mč. 108"   16,1*0,06</t>
  </si>
  <si>
    <t>"mč. 108/109 - průchod z 50%"   0,78*2,8*0,5*0,06</t>
  </si>
  <si>
    <t>"mč. 109"   24,9*0,06</t>
  </si>
  <si>
    <t>"mč. 109/108 - průchod z 50%"   0,78*2,8*0,5*0,06</t>
  </si>
  <si>
    <t>"mč. 110"   30,4*0,06</t>
  </si>
  <si>
    <t>631311121</t>
  </si>
  <si>
    <t>Doplnění dosavadních mazanin prostým betonem s dodáním hmot, bez potěru, plochy jednotlivě do 1 m2 a tl. do 80 mm</t>
  </si>
  <si>
    <t>362089582</t>
  </si>
  <si>
    <t>https://podminky.urs.cz/item/CS_URS_2024_02/631311121</t>
  </si>
  <si>
    <t>"doplění podlahy po nově vybourané otvoru dveří mč. 110/108"   0,08*(0,78*1,1)</t>
  </si>
  <si>
    <t>-1843149327</t>
  </si>
  <si>
    <t>631319171</t>
  </si>
  <si>
    <t>Příplatek k cenám mazanin za stržení povrchu spodní vrstvy mazaniny latí před vložením výztuže nebo pletiva pro tl. obou vrstev mazaniny přes 50 do 80 mm</t>
  </si>
  <si>
    <t>-1305991937</t>
  </si>
  <si>
    <t>https://podminky.urs.cz/item/CS_URS_2024_02/631319171</t>
  </si>
  <si>
    <t>631362021</t>
  </si>
  <si>
    <t>Výztuž mazanin ze svařovaných sítí z drátů typu KARI</t>
  </si>
  <si>
    <t>-2095128382</t>
  </si>
  <si>
    <t>https://podminky.urs.cz/item/CS_URS_2024_02/631362021</t>
  </si>
  <si>
    <t>"mč. 108"   16,1</t>
  </si>
  <si>
    <t>"mč. 108/109 - průchod z 50%"   0,78*2,8*0,5</t>
  </si>
  <si>
    <t>"mč. 109"   24,9</t>
  </si>
  <si>
    <t>"mč. 109/108 - průchod z 50%"   0,78*2,8*0,5</t>
  </si>
  <si>
    <t>"mezisoučet * KARI 5*150/150 + 15% přesahy"   (73,584*(2,105/1000))*1,15</t>
  </si>
  <si>
    <t>632451109</t>
  </si>
  <si>
    <t>Potěr cementový samonivelační ze suchých směsí tloušťky přes 20 do 25 mm</t>
  </si>
  <si>
    <t>1114869427</t>
  </si>
  <si>
    <t>https://podminky.urs.cz/item/CS_URS_2024_02/632451109</t>
  </si>
  <si>
    <t>-767624465</t>
  </si>
  <si>
    <t>632481215</t>
  </si>
  <si>
    <t>Separační vrstva k oddělení podlahových vrstev z geotextilie</t>
  </si>
  <si>
    <t>-1729075185</t>
  </si>
  <si>
    <t>https://podminky.urs.cz/item/CS_URS_2024_02/632481215</t>
  </si>
  <si>
    <t>-738699691</t>
  </si>
  <si>
    <t>"mč. 108"   2*(3,97+4,065+0,78)-2,8</t>
  </si>
  <si>
    <t>"mč. 108/109 - průchod z 50%"   (0,78*2)*0,5</t>
  </si>
  <si>
    <t>"mč. 109"   2*(4,67+5,325)-2,8</t>
  </si>
  <si>
    <t>"mč. 109/108 - průchod z 50%"   (0,78*2)*0,5</t>
  </si>
  <si>
    <t>635112111</t>
  </si>
  <si>
    <t>Násyp smíšený z kameniva těženého hrubého a škváry pod podlahy s udusáním a urovnáním povrchu</t>
  </si>
  <si>
    <t>1678516734</t>
  </si>
  <si>
    <t>https://podminky.urs.cz/item/CS_URS_2024_02/635112111</t>
  </si>
  <si>
    <t>"mč. 105"   11,9*0,03</t>
  </si>
  <si>
    <t>"mč. 106"   13,1*0,03</t>
  </si>
  <si>
    <t>"mč. 107"   17,3*0,03</t>
  </si>
  <si>
    <t>1094793765</t>
  </si>
  <si>
    <t>"prvek KV20"   2</t>
  </si>
  <si>
    <t>"prvek KV21"   2</t>
  </si>
  <si>
    <t>"prvek KV22"   2</t>
  </si>
  <si>
    <t>1646968807</t>
  </si>
  <si>
    <t>-2106239570</t>
  </si>
  <si>
    <t>-1068171396</t>
  </si>
  <si>
    <t>"mč. 101"   3,25</t>
  </si>
  <si>
    <t>"mč. 102"   3,12</t>
  </si>
  <si>
    <t>"mč. 103"   3,73</t>
  </si>
  <si>
    <t>"mč. 104"   1,51</t>
  </si>
  <si>
    <t>"mč. 105"   11,93</t>
  </si>
  <si>
    <t>"mč. 106"   13,13</t>
  </si>
  <si>
    <t>"mč. 107"   17,31</t>
  </si>
  <si>
    <t>"mč. 108"   16,13</t>
  </si>
  <si>
    <t>"mč. 109"   24,88</t>
  </si>
  <si>
    <t>"mč. 110"   30,37</t>
  </si>
  <si>
    <t>-1107506894</t>
  </si>
  <si>
    <t>"bour.14 - pod kotlem"   0,985*1,605*0,15</t>
  </si>
  <si>
    <t>962032112</t>
  </si>
  <si>
    <t>Bourání zdiva nadzákladového z cihel keramických děrovaných na maltu vápenocementovou, objemu přes 1 m3</t>
  </si>
  <si>
    <t>-783651656</t>
  </si>
  <si>
    <t>https://podminky.urs.cz/item/CS_URS_2024_02/962032112</t>
  </si>
  <si>
    <t>"bour.09 - příčka mezi mč. 110/111"   0,15*4,23*2,89</t>
  </si>
  <si>
    <t>962081131</t>
  </si>
  <si>
    <t>Bourání příček nebo přizdívek ze skleněných tvárnic, tl. do 100 mm</t>
  </si>
  <si>
    <t>1399169135</t>
  </si>
  <si>
    <t>https://podminky.urs.cz/item/CS_URS_2024_02/962081131</t>
  </si>
  <si>
    <t>"bour. 15 - mč. 110"   0,7*2,1</t>
  </si>
  <si>
    <t>963054949</t>
  </si>
  <si>
    <t>Bourání železobetonových schodnic jakékoliv délky</t>
  </si>
  <si>
    <t>2045888886</t>
  </si>
  <si>
    <t>https://podminky.urs.cz/item/CS_URS_2024_02/963054949</t>
  </si>
  <si>
    <t>"bour.13"   1,37</t>
  </si>
  <si>
    <t>965043341</t>
  </si>
  <si>
    <t>Bourání mazanin betonových s potěrem nebo teracem tl. do 100 mm, plochy přes 4 m2</t>
  </si>
  <si>
    <t>-1213512182</t>
  </si>
  <si>
    <t>https://podminky.urs.cz/item/CS_URS_2024_02/965043341</t>
  </si>
  <si>
    <t>"bour.11 - mč. 110"   14,9*0,05</t>
  </si>
  <si>
    <t>965043441</t>
  </si>
  <si>
    <t>Bourání mazanin betonových s potěrem nebo teracem tl. do 150 mm, plochy přes 4 m2</t>
  </si>
  <si>
    <t>321654473</t>
  </si>
  <si>
    <t>https://podminky.urs.cz/item/CS_URS_2024_02/965043441</t>
  </si>
  <si>
    <t>"bour.12 - mč. 111"   14,8*0,13</t>
  </si>
  <si>
    <t>967021112</t>
  </si>
  <si>
    <t>Přisekání (špicování) rovných ostění bez odstupu po hrubém vybourání otvorů ve zdivu kamenném nebo smíšeném</t>
  </si>
  <si>
    <t>-1108928115</t>
  </si>
  <si>
    <t>https://podminky.urs.cz/item/CS_URS_2024_02/967021112</t>
  </si>
  <si>
    <t>"bour.20 - nový okenní otvor v nové mč. 110"   0,5*(2*(1,3+1,7))</t>
  </si>
  <si>
    <t>"bour.20 - nový průchozí otvor mezi mč. 110/108"   0,78*(2,03+1+2,03)</t>
  </si>
  <si>
    <t>-1564884878</t>
  </si>
  <si>
    <t>"bour.03 - mč. 111"   0,55*0,75</t>
  </si>
  <si>
    <t>968062245</t>
  </si>
  <si>
    <t>Vybourání dřevěných rámů oken s křídly, dveřních zárubní, vrat, stěn, ostění nebo obkladů rámů oken s křídly jednoduchých, plochy do 2 m2</t>
  </si>
  <si>
    <t>163110883</t>
  </si>
  <si>
    <t>https://podminky.urs.cz/item/CS_URS_2024_02/968062245</t>
  </si>
  <si>
    <t>"bour.03 - mč. 111"   1,3*1,3</t>
  </si>
  <si>
    <t>"bour.03 - mč. 101"   0,97*1,45</t>
  </si>
  <si>
    <t>"bour.03 - mč. 109"   1*1,3</t>
  </si>
  <si>
    <t>968062246</t>
  </si>
  <si>
    <t>Vybourání dřevěných rámů oken s křídly, dveřních zárubní, vrat, stěn, ostění nebo obkladů rámů oken s křídly jednoduchých, plochy do 4 m2</t>
  </si>
  <si>
    <t>-569218531</t>
  </si>
  <si>
    <t>https://podminky.urs.cz/item/CS_URS_2024_02/968062246</t>
  </si>
  <si>
    <t>"bour.03 - mč. 107"   1,85*1,55</t>
  </si>
  <si>
    <t>"bour.03 - mč. 106"   1,85*1,55</t>
  </si>
  <si>
    <t>"bour.03 - mč. 105"   1,85*1,55</t>
  </si>
  <si>
    <t>"bour.03 - 3np"   1,3*1,6*2</t>
  </si>
  <si>
    <t>968072558</t>
  </si>
  <si>
    <t>Vybourání kovových rámů oken s křídly, dveřních zárubní, vrat, stěn, ostění nebo obkladů vrat, mimo posuvných a skládacích, plochy do 5 m2</t>
  </si>
  <si>
    <t>-1861157858</t>
  </si>
  <si>
    <t>https://podminky.urs.cz/item/CS_URS_2024_02/968072558</t>
  </si>
  <si>
    <t>"bour.05 - vchodové dveře"   (1,1*2,05*2)+(0,9*2,05)+(1,45*2,435)</t>
  </si>
  <si>
    <t>971035561</t>
  </si>
  <si>
    <t>Vybourání otvorů ve zdivu základovém nebo nadzákladovém z cihel, tvárnic, příčkovek z cihel pálených na maltu cementovou plochy do 1 m2, tl. do 600 mm</t>
  </si>
  <si>
    <t>-1620147271</t>
  </si>
  <si>
    <t>https://podminky.urs.cz/item/CS_URS_2024_02/971035561</t>
  </si>
  <si>
    <t>"jižní strana - otvory 1850/1550 - snížení parapetu na výšku 0,7m"   (0,2*1,85*2)*0,5</t>
  </si>
  <si>
    <t>971035661</t>
  </si>
  <si>
    <t>Vybourání otvorů ve zdivu základovém nebo nadzákladovém z cihel, tvárnic, příčkovek z cihel pálených na maltu cementovou plochy do 4 m2, tl. do 600 mm</t>
  </si>
  <si>
    <t>-2122809797</t>
  </si>
  <si>
    <t>https://podminky.urs.cz/item/CS_URS_2024_02/971035661</t>
  </si>
  <si>
    <t>"bour.20 - nový okenní otvor v nové mč. 110"   0,5*1,3*1,7</t>
  </si>
  <si>
    <t>971035681</t>
  </si>
  <si>
    <t>Vybourání otvorů ve zdivu základovém nebo nadzákladovém z cihel, tvárnic, příčkovek z cihel pálených na maltu cementovou plochy do 4 m2, tl. do 900 mm</t>
  </si>
  <si>
    <t>-1238187760</t>
  </si>
  <si>
    <t>https://podminky.urs.cz/item/CS_URS_2024_02/971035681</t>
  </si>
  <si>
    <t>"bour.20 - nový průchozí otvor mezi mč. 110/108"   0,78*1*2,03</t>
  </si>
  <si>
    <t>974031664</t>
  </si>
  <si>
    <t>Vysekání rýh ve zdivu cihelném na maltu vápennou nebo vápenocementovou pro vtahování nosníků do zdí, před vybouráním otvoru do hl. 150 mm, při v. nosníku do 150 mm</t>
  </si>
  <si>
    <t>1839307018</t>
  </si>
  <si>
    <t>https://podminky.urs.cz/item/CS_URS_2024_02/974031664</t>
  </si>
  <si>
    <t>"bour.20 - nový okenní otvor v nové mč. 110"   4*1,6</t>
  </si>
  <si>
    <t>"bour.20 - nový průchozí otvor mezi mč. 110/108"   6*1,3</t>
  </si>
  <si>
    <t>975021711</t>
  </si>
  <si>
    <t>Podchycení nadzákladového zdiva pod stropem dřevěnou výztuhou nad vybouraným otvorem, pro jakoukoliv délku podchycení, při tl. zdiva přes 900 do 1500 mm</t>
  </si>
  <si>
    <t>-1078607108</t>
  </si>
  <si>
    <t>https://podminky.urs.cz/item/CS_URS_2024_02/975021711</t>
  </si>
  <si>
    <t>"bour.20 - nový okenní otvor v nové mč. 110 - jednostranně"   2</t>
  </si>
  <si>
    <t>"bour.20 - nový průchozí otvor mezi mč. 110/108 - oboustranně"   1,8*2</t>
  </si>
  <si>
    <t>978012141</t>
  </si>
  <si>
    <t>Otlučení vápenných nebo vápenocementových omítek vnitřních ploch stropů rákosovaných, v rozsahu přes 10 do 30 %</t>
  </si>
  <si>
    <t>-1118434410</t>
  </si>
  <si>
    <t>https://podminky.urs.cz/item/CS_URS_2024_02/978012141</t>
  </si>
  <si>
    <t>"mč. 110"   14,9</t>
  </si>
  <si>
    <t>"mč. 111"   14,5</t>
  </si>
  <si>
    <t>"místnost ve 3np"   5,19*5,285</t>
  </si>
  <si>
    <t>967490136</t>
  </si>
  <si>
    <t>"bour.08 - mč. 110"   2,89*(2*(3,525+4,23))-(1,1*2,05)-(0,7*2,1)</t>
  </si>
  <si>
    <t>"bour.08 - mč. 111"   2,89*(2*(3,505+4,23))-(1,1*2,05)-(1,3*1,3)</t>
  </si>
  <si>
    <t>"bour.08 - 3np"   2,8*(2*(5,19+5,285))-(1,35*1,6*2)</t>
  </si>
  <si>
    <t>1447717824</t>
  </si>
  <si>
    <t>"bour.07 - východní stěna - odměřeno z CADu"   2,88+26,36+10,81+4,86</t>
  </si>
  <si>
    <t>"bour.07 - západní stěna - odměřeno z CADu"   6,25+19,06+3,98+10,84</t>
  </si>
  <si>
    <t>"bour.07 - jižní stěna - odměřeno z CADu"   23,41+26,32+26,65+4,67</t>
  </si>
  <si>
    <t>"bour.07 - severní stěna - odměřeno z CADu"   31,96+15,56+21,6</t>
  </si>
  <si>
    <t>Mezisoučet - hrubé plochy</t>
  </si>
  <si>
    <t>"odečty - východní stěna"   ((0,97*1,45)+(0,9*2,15))*-1</t>
  </si>
  <si>
    <t>"odečty - západní stěna"   0</t>
  </si>
  <si>
    <t>"odečty - jižní stěna"   ((1,85*1,55*2)+(1,45*2,435)+(0,7*2,1)+(1,3*1,3)+(1,35*1,6))*-1</t>
  </si>
  <si>
    <t>"odečty - severní stěna"   ((0,55*0,75)+(1,85*1,55)+(1*1,3)+(1,1*2,05*2)+(1,35*1,6))*-1</t>
  </si>
  <si>
    <t>Mezisoučet - odečty</t>
  </si>
  <si>
    <t>Součet - čístá plocha</t>
  </si>
  <si>
    <t>997013_výzisk</t>
  </si>
  <si>
    <t>Kovový odpad - výzisk ze stavby (účtovat 0,- Kč)</t>
  </si>
  <si>
    <t>-1997597750</t>
  </si>
  <si>
    <t>"komplet klempířské prvky"   2,556</t>
  </si>
  <si>
    <t>"komplet zámečnické prvky"   0,201</t>
  </si>
  <si>
    <t>997013153</t>
  </si>
  <si>
    <t>Vnitrostaveništní doprava suti a vybouraných hmot vodorovně do 50 m s naložením s omezením mechanizace pro budovy a haly výšky přes 9 do 12 m</t>
  </si>
  <si>
    <t>-1277816747</t>
  </si>
  <si>
    <t>https://podminky.urs.cz/item/CS_URS_2024_02/997013153</t>
  </si>
  <si>
    <t>-1040379012</t>
  </si>
  <si>
    <t>1157213963</t>
  </si>
  <si>
    <t>31,095*34 'Přepočtené koeficientem množství</t>
  </si>
  <si>
    <t>1337206752</t>
  </si>
  <si>
    <t>"kap. 9 - bour. ŽB základů (50% standardní skládka, 50% recyklační skládka)"   0,569*0,5</t>
  </si>
  <si>
    <t>"kap. 9 - bour. ŽB schodnic (50% standardní skládka, 50% recyklační skládka)"   0,197*0,5</t>
  </si>
  <si>
    <t>997013609</t>
  </si>
  <si>
    <t>Poplatek za uložení stavebního odpadu na skládce (skládkovné) ze směsí nebo oddělených frakcí betonu, cihel a keramických výrobků zatříděného do Katalogu odpadů pod kódem 17 01 07</t>
  </si>
  <si>
    <t>1077452154</t>
  </si>
  <si>
    <t>https://podminky.urs.cz/item/CS_URS_2024_02/997013609</t>
  </si>
  <si>
    <t>"kap. 9 - bour. nadzáklad zdiva (50% standardní skládka, 50% recyklační skládka)"   1,834*0,5</t>
  </si>
  <si>
    <t>"kap. 9 - bour. mazanin (50% standardní skládka, 50% recyklační skládka)"   (1,639+4,233)*0,5</t>
  </si>
  <si>
    <t>"kap. 9 - přisekání (50% standardní skládka, 50% recyklační skládka)"   0,521*0,5</t>
  </si>
  <si>
    <t>"kap. 9 - vybourání otvorů (50% standardní skládka, 50% recyklační skládka)"   (0,722+2,155+3,087)*0,5</t>
  </si>
  <si>
    <t>"kap. 9 - vysekání rýh (50% standardní skládka, 50% recyklační skládka)"   0,596*0,5</t>
  </si>
  <si>
    <t>"kap. 781 - KO (50% standardní skládka, 50% recyklační skládka)"   0,14*0,5</t>
  </si>
  <si>
    <t>866428246</t>
  </si>
  <si>
    <t>"kap. 9 - otlučení omítek (50% standardní skládka, 50% recyklační skládka)"   (0,568+1,362+3,678)*0,5</t>
  </si>
  <si>
    <t>"kap. 771 - oprava spárování stávající dlažby"   0,003*0,5</t>
  </si>
  <si>
    <t>1126905035</t>
  </si>
  <si>
    <t>"kap. 9 - bourané dřevěné výplně"   0,017+0,136+0,422</t>
  </si>
  <si>
    <t>"kap. 9 - bourané dřevěné výplně - odečet váhy skla"   0,102*-1</t>
  </si>
  <si>
    <t>"kap. 9 - bourané dřevěné vstupní dveře"   0,593</t>
  </si>
  <si>
    <t>"kap. 765 - střešní výlez"   0,017</t>
  </si>
  <si>
    <t>"kap. 776 - povlakovka"   0,085</t>
  </si>
  <si>
    <t>997013804</t>
  </si>
  <si>
    <t>Poplatek za uložení stavebního odpadu na skládce (skládkovné) ze skla zatříděného do Katalogu odpadů pod kódem 17 02 02</t>
  </si>
  <si>
    <t>1951559442</t>
  </si>
  <si>
    <t>https://podminky.urs.cz/item/CS_URS_2024_02/997013804</t>
  </si>
  <si>
    <t>"kap. 9 - bour. příček skleněných"   0,147</t>
  </si>
  <si>
    <t>"kap. 9 - bouraná dřevěná okna (sklo tl. 2mm při váze 2,5kg/1mm/m2)"   (0,413+4,397+15,632)*((2,5*2)/1000)</t>
  </si>
  <si>
    <t>309178925</t>
  </si>
  <si>
    <t>"konstrukce tesařské"   4,154</t>
  </si>
  <si>
    <t>"konstrukce truhlářské"   1,461</t>
  </si>
  <si>
    <t>1985253022</t>
  </si>
  <si>
    <t>997013869</t>
  </si>
  <si>
    <t>Poplatek za uložení stavebního odpadu na recyklační skládce (skládkovné) ze směsí nebo oddělených frakcí betonu, cihel a keramických výrobků zatříděného do Katalogu odpadů pod kódem 17 01 07</t>
  </si>
  <si>
    <t>955515878</t>
  </si>
  <si>
    <t>https://podminky.urs.cz/item/CS_URS_2024_02/997013869</t>
  </si>
  <si>
    <t>-129396923</t>
  </si>
  <si>
    <t>998011009</t>
  </si>
  <si>
    <t>Přesun hmot pro budovy občanské výstavby, bydlení, výrobu a služby s nosnou svislou konstrukcí zděnou z cihel, tvárnic nebo kamene vodorovná dopravní vzdálenost do 100 m s omezením mechanizace pro budovy výšky přes 6 do 12 m</t>
  </si>
  <si>
    <t>1603668447</t>
  </si>
  <si>
    <t>https://podminky.urs.cz/item/CS_URS_2024_02/998011009</t>
  </si>
  <si>
    <t>1406334120</t>
  </si>
  <si>
    <t>-1430665405</t>
  </si>
  <si>
    <t>-1843886193</t>
  </si>
  <si>
    <t>73,584*0,0003 'Přepočtené koeficientem množství</t>
  </si>
  <si>
    <t>-1684946448</t>
  </si>
  <si>
    <t>62853004</t>
  </si>
  <si>
    <t>pás asfaltový natavitelný modifikovaný SBS s vložkou ze skleněné tkaniny a spalitelnou PE fólií nebo jemnozrnným minerálním posypem na horním povrchu tl 4,0mm</t>
  </si>
  <si>
    <t>-1870510539</t>
  </si>
  <si>
    <t>73,584*1,1655 'Přepočtené koeficientem množství</t>
  </si>
  <si>
    <t>998711112</t>
  </si>
  <si>
    <t>Přesun hmot pro izolace proti vodě, vlhkosti a plynům stanovený z hmotnosti přesunovaného materiálu vodorovná dopravní vzdálenost do 50 m s omezením mechanizace v objektech výšky přes 6 do 12 m</t>
  </si>
  <si>
    <t>-1240505958</t>
  </si>
  <si>
    <t>https://podminky.urs.cz/item/CS_URS_2024_02/998711112</t>
  </si>
  <si>
    <t>-724361087</t>
  </si>
  <si>
    <t>-1283884493</t>
  </si>
  <si>
    <t>"dtto bour.01"   (4,28*8,415*2)+(5,5*8,32*2)+(3,7*6,05*2)+(4,05*6,92*2)</t>
  </si>
  <si>
    <t>62836110</t>
  </si>
  <si>
    <t>pás asfaltový natavitelný oxidovaný s vložkou z hliníkové fólie / hliníkové fólie s textilií, se spalitelnou PE folií nebo jemnozrnným minerálním posypem tl 4,0mm</t>
  </si>
  <si>
    <t>-264278082</t>
  </si>
  <si>
    <t>264,374*1,1655 'Přepočtené koeficientem množství</t>
  </si>
  <si>
    <t>998712102</t>
  </si>
  <si>
    <t>Přesun hmot pro povlakové krytiny stanovený z hmotnosti přesunovaného materiálu vodorovná dopravní vzdálenost do 50 m základní v objektech výšky přes 6 do 12 m</t>
  </si>
  <si>
    <t>-2132940825</t>
  </si>
  <si>
    <t>https://podminky.urs.cz/item/CS_URS_2024_02/998712102</t>
  </si>
  <si>
    <t>1139426257</t>
  </si>
  <si>
    <t>-1321255753</t>
  </si>
  <si>
    <t>28372361</t>
  </si>
  <si>
    <t>deska EPS 150 pro konstrukce s vysokým zatížením λ=0,035 tl 220mm</t>
  </si>
  <si>
    <t>524912872</t>
  </si>
  <si>
    <t>25,992*1,05 'Přepočtené koeficientem množství</t>
  </si>
  <si>
    <t>713131141</t>
  </si>
  <si>
    <t>Montáž tepelné izolace stěn rohožemi, pásy, deskami, dílci, bloky (izolační materiál ve specifikaci) lepením celoplošně bez mechanického kotvení</t>
  </si>
  <si>
    <t>-1606256949</t>
  </si>
  <si>
    <t>https://podminky.urs.cz/item/CS_URS_2024_02/713131141</t>
  </si>
  <si>
    <t>28376415</t>
  </si>
  <si>
    <t>deska XPS hrana polodrážková a hladký povrch 300kPA λ=0,035 tl 30mm</t>
  </si>
  <si>
    <t>-176939182</t>
  </si>
  <si>
    <t>"imitace sloupů - přístavba západní strana"   5,55*((0,63*4)+(0,6*6))</t>
  </si>
  <si>
    <t>"imitace sloupů - stávající budova"   5,55*((0,63*8)+(0,6*12))</t>
  </si>
  <si>
    <t>"imitace sloupů - stávající budova v místě přístavků severní strana"   1,9*0,6*6</t>
  </si>
  <si>
    <t>Mezisoučet - imitace sloupoví</t>
  </si>
  <si>
    <t>33,966*1,05 'Přepočtené koeficientem množství</t>
  </si>
  <si>
    <t>998713112</t>
  </si>
  <si>
    <t>Přesun hmot pro izolace tepelné stanovený z hmotnosti přesunovaného materiálu vodorovná dopravní vzdálenost do 50 m s omezením mechanizace v objektech výšky přes 6 m do 12 m</t>
  </si>
  <si>
    <t>-2143552260</t>
  </si>
  <si>
    <t>https://podminky.urs.cz/item/CS_URS_2024_02/998713112</t>
  </si>
  <si>
    <t>-3005204</t>
  </si>
  <si>
    <t>811286923</t>
  </si>
  <si>
    <t>-229390270</t>
  </si>
  <si>
    <t>264,374*0,028 'Přepočtené koeficientem množství</t>
  </si>
  <si>
    <t>1505364933</t>
  </si>
  <si>
    <t>"bour.01"   (4,28*8,415*2)+(5,5*8,32*2)+(3,7*6,05*2)+(4,05*6,92*2)</t>
  </si>
  <si>
    <t>762342511</t>
  </si>
  <si>
    <t>Montáž laťování montáž kontralatí na podklad bez tepelné izolace</t>
  </si>
  <si>
    <t>1799593228</t>
  </si>
  <si>
    <t>https://podminky.urs.cz/item/CS_URS_2024_02/762342511</t>
  </si>
  <si>
    <t>"mezisoučet * 2,5 bm latí/m2"   264,374*2,5</t>
  </si>
  <si>
    <t>-806177101</t>
  </si>
  <si>
    <t>660,935*0,0027 'Přepočtené koeficientem množství</t>
  </si>
  <si>
    <t>-344515801</t>
  </si>
  <si>
    <t>"bednění střech prkny"   264,374*0,025</t>
  </si>
  <si>
    <t>"kontralatě 40/60mm"   660,935*0,04*0,06</t>
  </si>
  <si>
    <t>762521811</t>
  </si>
  <si>
    <t>Demontáž podlah bez polštářů z prken tl. do 32 mm</t>
  </si>
  <si>
    <t>599016823</t>
  </si>
  <si>
    <t>https://podminky.urs.cz/item/CS_URS_2024_02/762521811</t>
  </si>
  <si>
    <t>"bour.10 - 3np - místnost se studnou - celková plocha"   26,9</t>
  </si>
  <si>
    <t>"bour.10 - 3np - místnost se studnou - odečet studny"   15,1*-1</t>
  </si>
  <si>
    <t>762524104</t>
  </si>
  <si>
    <t>Položení podlah hoblovaných na pero a drážku z prken</t>
  </si>
  <si>
    <t>-620318373</t>
  </si>
  <si>
    <t>https://podminky.urs.cz/item/CS_URS_2024_02/762524104</t>
  </si>
  <si>
    <t>"mč. 105"   11,9</t>
  </si>
  <si>
    <t>"mč. 106"   13,1</t>
  </si>
  <si>
    <t>"mč. 107"   17,3</t>
  </si>
  <si>
    <t>61189995</t>
  </si>
  <si>
    <t>palubky podlahové smrk tl 24mm A/B</t>
  </si>
  <si>
    <t>-1159136818</t>
  </si>
  <si>
    <t>69,729*1,1 'Přepočtené koeficientem množství</t>
  </si>
  <si>
    <t>762526110</t>
  </si>
  <si>
    <t>Položení podlah položení polštářů pod podlahy osové vzdálenosti do 65 cm</t>
  </si>
  <si>
    <t>1438562163</t>
  </si>
  <si>
    <t>https://podminky.urs.cz/item/CS_URS_2024_02/762526110</t>
  </si>
  <si>
    <t>-149723945</t>
  </si>
  <si>
    <t>42,3*0,0013 'Přepočtené koeficientem množství</t>
  </si>
  <si>
    <t>-502498303</t>
  </si>
  <si>
    <t>764001831</t>
  </si>
  <si>
    <t>Demontáž klempířských konstrukcí krytiny z taškových tabulí do suti</t>
  </si>
  <si>
    <t>1451231296</t>
  </si>
  <si>
    <t>https://podminky.urs.cz/item/CS_URS_2024_02/764001831</t>
  </si>
  <si>
    <t>764002801</t>
  </si>
  <si>
    <t>Demontáž klempířských konstrukcí závětrné lišty do suti</t>
  </si>
  <si>
    <t>-180631916</t>
  </si>
  <si>
    <t>https://podminky.urs.cz/item/CS_URS_2024_02/764002801</t>
  </si>
  <si>
    <t>"bour. 18 - fakturovat dle skutečnosti"   (3,05*2)+(3,38*2)+(4,05*4)+(3,4*2)</t>
  </si>
  <si>
    <t>1248891399</t>
  </si>
  <si>
    <t>"bour. 18 - fakturovat dle skutečnosti"   (5,58+1,53)+(3,08*2)+(3,28*2)</t>
  </si>
  <si>
    <t>1690269211</t>
  </si>
  <si>
    <t>"bour.18 - lemování komínů"   3*1,5</t>
  </si>
  <si>
    <t>709093132</t>
  </si>
  <si>
    <t>"pohled východní"   7,07+5,1+2,94</t>
  </si>
  <si>
    <t>"pohled západní"   7,07+6,19</t>
  </si>
  <si>
    <t>"pohled jižní"   8,71+7,82+2,14</t>
  </si>
  <si>
    <t>"pohled severní"   8,06+8,64</t>
  </si>
  <si>
    <t>-1188144503</t>
  </si>
  <si>
    <t>"pohled východní"   8+6+3</t>
  </si>
  <si>
    <t>"pohled západní"   8+7</t>
  </si>
  <si>
    <t>"pohled jižní"   9+8+3</t>
  </si>
  <si>
    <t>"pohled severní"   9+9</t>
  </si>
  <si>
    <t>-502514648</t>
  </si>
  <si>
    <t>"pohled jižní"   3,1+3,1+3,7</t>
  </si>
  <si>
    <t>"pohled severní"   2,7+2,7+1,3+1,57+4,32+3,1</t>
  </si>
  <si>
    <t>764211613</t>
  </si>
  <si>
    <t>Oplechování střešních prvků z pozinkovaného plechu s povrchovou úpravou hřebene větraného s použitím hřebenového plechu s těsněním a perforovaným plechem rš 250 mm</t>
  </si>
  <si>
    <t>-279820361</t>
  </si>
  <si>
    <t>https://podminky.urs.cz/item/CS_URS_2024_02/764211613</t>
  </si>
  <si>
    <t>"prvek KV90"   33,075</t>
  </si>
  <si>
    <t>-187461349</t>
  </si>
  <si>
    <t>"prvek KV40"   46,6</t>
  </si>
  <si>
    <t>-1038362752</t>
  </si>
  <si>
    <t>"prvek KV30"   69,3</t>
  </si>
  <si>
    <t>"prvek KV80"   24</t>
  </si>
  <si>
    <t>-2089172469</t>
  </si>
  <si>
    <t>"prvek KV01"   7,04</t>
  </si>
  <si>
    <t>"prvek KV02"   1,3</t>
  </si>
  <si>
    <t>"prvek KV03"   2,29</t>
  </si>
  <si>
    <t>"prvek KV04"   0,62</t>
  </si>
  <si>
    <t>"prvek KV05"   2,92</t>
  </si>
  <si>
    <t>764311614</t>
  </si>
  <si>
    <t>Lemování zdí z pozinkovaného plechu s povrchovou úpravou boční nebo horní rovné, střech s krytinou skládanou mimo prejzovou rš 330 mm</t>
  </si>
  <si>
    <t>1609875312</t>
  </si>
  <si>
    <t>https://podminky.urs.cz/item/CS_URS_2024_02/764311614</t>
  </si>
  <si>
    <t>"prvek KV51"   3,8</t>
  </si>
  <si>
    <t>"prvek KV52"   3,4</t>
  </si>
  <si>
    <t>764311615</t>
  </si>
  <si>
    <t>Lemování zdí z pozinkovaného plechu s povrchovou úpravou boční nebo horní rovné, střech s krytinou skládanou mimo prejzovou rš 400 mm</t>
  </si>
  <si>
    <t>1622778555</t>
  </si>
  <si>
    <t>https://podminky.urs.cz/item/CS_URS_2024_02/764311615</t>
  </si>
  <si>
    <t>"prvek KV50"   17,4</t>
  </si>
  <si>
    <t>764314612</t>
  </si>
  <si>
    <t>Lemování prostupů z pozinkovaného plechu s povrchovou úpravou bez lišty, střech s krytinou skládanou nebo z plechu</t>
  </si>
  <si>
    <t>1899914485</t>
  </si>
  <si>
    <t>https://podminky.urs.cz/item/CS_URS_2024_02/764314612</t>
  </si>
  <si>
    <t>"prvek KV60"   0,33*4,41</t>
  </si>
  <si>
    <t>"prvek KV61"   0,33*2,21</t>
  </si>
  <si>
    <t>"prvek KV62"   0,33*2,21</t>
  </si>
  <si>
    <t>"prvek KV70"   0,365*1,47</t>
  </si>
  <si>
    <t>"prvek KV71"   0,33*0,63</t>
  </si>
  <si>
    <t>"prvek KV72"   0,33*0,63</t>
  </si>
  <si>
    <t>-940854376</t>
  </si>
  <si>
    <t>"prvek KV10"   61,6</t>
  </si>
  <si>
    <t>"prvek KV11"   7,7</t>
  </si>
  <si>
    <t>764511641_RPOL</t>
  </si>
  <si>
    <t>Žlab podokapní z pozinkovaného plechu s povrchovou úpravou kotlík oválný (trychtýřový), rš žlabu/průměr svodu do 280/90 mm</t>
  </si>
  <si>
    <t>-1827592849</t>
  </si>
  <si>
    <t>"kotlíky pro prvky KV10 a KV11"   9</t>
  </si>
  <si>
    <t>1824819121</t>
  </si>
  <si>
    <t>"prvek KV20"   3,3*2</t>
  </si>
  <si>
    <t>"prvek KV21"   2,3*2</t>
  </si>
  <si>
    <t>"prvek KV22"   3,9*2</t>
  </si>
  <si>
    <t>"prvek KV23"   4,5*1</t>
  </si>
  <si>
    <t>"prvek KV24"   1,8</t>
  </si>
  <si>
    <t>153698893</t>
  </si>
  <si>
    <t>-1039688140</t>
  </si>
  <si>
    <t>1157989082</t>
  </si>
  <si>
    <t>-845073786</t>
  </si>
  <si>
    <t>264,374*10,403 'Přepočtené koeficientem množství</t>
  </si>
  <si>
    <t>765191011</t>
  </si>
  <si>
    <t>Montáž pojistné hydroizolační nebo parotěsné fólie kladené ve sklonu přes 20° volně na krokve</t>
  </si>
  <si>
    <t>-1228561283</t>
  </si>
  <si>
    <t>https://podminky.urs.cz/item/CS_URS_2024_02/765191011</t>
  </si>
  <si>
    <t>28329035</t>
  </si>
  <si>
    <t>fólie kontaktní difuzně propustná pro doplňkovou hydroizolační vrstvu, třívrstvá mikroporézní PP 130-135g/m2 s integrovanou samolepící páskou</t>
  </si>
  <si>
    <t>-1950130717</t>
  </si>
  <si>
    <t>264,374*1,1 'Přepočtené koeficientem množství</t>
  </si>
  <si>
    <t>765192811</t>
  </si>
  <si>
    <t>Demontáž střešního výlezu jakékoliv plochy</t>
  </si>
  <si>
    <t>-724132853</t>
  </si>
  <si>
    <t>https://podminky.urs.cz/item/CS_URS_2024_02/765192811</t>
  </si>
  <si>
    <t>"bour.21"   1</t>
  </si>
  <si>
    <t>-456112132</t>
  </si>
  <si>
    <t>1640241466</t>
  </si>
  <si>
    <t>766_repase_01</t>
  </si>
  <si>
    <t>Dveře dřevěné jednokřídlé plné, osazené v obložkové zárubní - repase viz detailní popis výpisu dveří</t>
  </si>
  <si>
    <t>1348514453</t>
  </si>
  <si>
    <t>"prvek DR01"   2</t>
  </si>
  <si>
    <t>"prvek DR02"   1</t>
  </si>
  <si>
    <t>"prvek DR03"   3</t>
  </si>
  <si>
    <t>"prvek DR04"   1</t>
  </si>
  <si>
    <t>766221111_RPOL</t>
  </si>
  <si>
    <t>Montáž celodřevěného samonosného vřetenového schodiště s podstupnicemi</t>
  </si>
  <si>
    <t>-372184829</t>
  </si>
  <si>
    <t>766221811_RPOL</t>
  </si>
  <si>
    <t>Demontáž celodřevěného samonosného schodiště včetně lávky</t>
  </si>
  <si>
    <t>-2058656799</t>
  </si>
  <si>
    <t>"bour.02 - schodiště"   1</t>
  </si>
  <si>
    <t>766411821</t>
  </si>
  <si>
    <t>Demontáž obložení stěn palubkami</t>
  </si>
  <si>
    <t>-888113617</t>
  </si>
  <si>
    <t>https://podminky.urs.cz/item/CS_URS_2024_02/766411821</t>
  </si>
  <si>
    <t>"bour. 19 - východní strana - odměřeno z CADu"   11,29</t>
  </si>
  <si>
    <t>"bour. 19 - zápaní strana - odměřeno z CADu"   15,79</t>
  </si>
  <si>
    <t>"bour. 19 - jižní strana - odměřeno z CADu"   20,88-(1,3*1,6)</t>
  </si>
  <si>
    <t>"bour. 19 - severní strana - odměřeno z CADu"   20,1-(1,3*1,6)</t>
  </si>
  <si>
    <t>Mezisoučet - bour. 19</t>
  </si>
  <si>
    <t>"bour. 17"   0,67*(0,78+0,86)*2</t>
  </si>
  <si>
    <t>Mezisoučet - bour. 17</t>
  </si>
  <si>
    <t>-1180220168</t>
  </si>
  <si>
    <t>766417443</t>
  </si>
  <si>
    <t>Montáž provětrávané fasády z dřevěných profilů plochy přes 5 m2 šířky profilu přes 100 mm, tloušťky přes 20 mm</t>
  </si>
  <si>
    <t>1533133127</t>
  </si>
  <si>
    <t>https://podminky.urs.cz/item/CS_URS_2024_02/766417443</t>
  </si>
  <si>
    <t>Mezisoučet - původně bourané dřevěné obložení</t>
  </si>
  <si>
    <t>"nové dřev. obložení "   2,65*(1,8+4,44+1,8)</t>
  </si>
  <si>
    <t>Mezisoučet - nová výměra</t>
  </si>
  <si>
    <t>-1573753208</t>
  </si>
  <si>
    <t>"mezisoučty * tl. 25mm"   (63,9+21,306)*0,025</t>
  </si>
  <si>
    <t>2,13*1,05 'Přepočtené koeficientem množství</t>
  </si>
  <si>
    <t>766417513</t>
  </si>
  <si>
    <t>Montáž provětrávané fasády z dřevěných profilů podkladového roštu dvojitého pro svislé profily</t>
  </si>
  <si>
    <t>22389152</t>
  </si>
  <si>
    <t>https://podminky.urs.cz/item/CS_URS_2024_02/766417513</t>
  </si>
  <si>
    <t>1616711489</t>
  </si>
  <si>
    <t>85,206*0,013 'Přepočtené koeficientem množství</t>
  </si>
  <si>
    <t>-573687526</t>
  </si>
  <si>
    <t>"prvek OK02"   1,05*1,4*2</t>
  </si>
  <si>
    <t>"prvek OK03"   1,3*1,5*1</t>
  </si>
  <si>
    <t>"prvek OK04"   0,55*0,75*1</t>
  </si>
  <si>
    <t>"prvek OK05"   1*1,25*1</t>
  </si>
  <si>
    <t>191527610</t>
  </si>
  <si>
    <t>-1739853477</t>
  </si>
  <si>
    <t>766621212</t>
  </si>
  <si>
    <t>Montáž oken dřevěných včetně montáže rámu plochy přes 1 m2 otevíravých do zdiva, výšky přes 1,5 do 2,5 m</t>
  </si>
  <si>
    <t>1362056812</t>
  </si>
  <si>
    <t>https://podminky.urs.cz/item/CS_URS_2024_02/766621212</t>
  </si>
  <si>
    <t>"prvek OK01"   1,3*1,7*4</t>
  </si>
  <si>
    <t>"prvek OK06"   1,35*1,6*2</t>
  </si>
  <si>
    <t>61110012</t>
  </si>
  <si>
    <t>okno dřevěné otevíravé/sklopné dvojsklo přes plochu 1m2 v 1,5-2,5m</t>
  </si>
  <si>
    <t>-314632487</t>
  </si>
  <si>
    <t>766660102</t>
  </si>
  <si>
    <t>Montáž dveřních křídel dřevěných nebo plastových otevíravých do dřevěné rámové zárubně povrchově upravených jednokřídlových, šířky přes 800 mm</t>
  </si>
  <si>
    <t>-2096429239</t>
  </si>
  <si>
    <t>https://podminky.urs.cz/item/CS_URS_2024_02/766660102</t>
  </si>
  <si>
    <t>"prvek DN04"   1</t>
  </si>
  <si>
    <t>61160053</t>
  </si>
  <si>
    <t>dveře jednokřídlé dřevěné bez povrchové úpravy plné 900x1970mm</t>
  </si>
  <si>
    <t>1204681259</t>
  </si>
  <si>
    <t>-1589458362</t>
  </si>
  <si>
    <t>"prvek DN02"   1</t>
  </si>
  <si>
    <t>"prvek DN03"   1</t>
  </si>
  <si>
    <t>-710124393</t>
  </si>
  <si>
    <t>"prvek DN02"   1*0,8*2,1</t>
  </si>
  <si>
    <t>"prvek DN03"   1*0,9*1,97</t>
  </si>
  <si>
    <t>3,453*1,8 'Přepočtené koeficientem množství</t>
  </si>
  <si>
    <t>766660451</t>
  </si>
  <si>
    <t>Montáž vchodových dveří včetně rámu do zdiva dvoukřídlových bez nadsvětlíku</t>
  </si>
  <si>
    <t>-1098267847</t>
  </si>
  <si>
    <t>https://podminky.urs.cz/item/CS_URS_2024_02/766660451</t>
  </si>
  <si>
    <t>"prvek DN01"   1</t>
  </si>
  <si>
    <t>61173204</t>
  </si>
  <si>
    <t>dveře dvoukřídlé dřevěné plné max rozměru otvoru 4,84m2 bezpečnostní třídy RC2</t>
  </si>
  <si>
    <t>-113919932</t>
  </si>
  <si>
    <t>"prvek DN01"   1*1,3*2,35</t>
  </si>
  <si>
    <t>3,055*2,9 'Přepočtené koeficientem množství</t>
  </si>
  <si>
    <t>-517710213</t>
  </si>
  <si>
    <t>2022283188</t>
  </si>
  <si>
    <t>1825017439</t>
  </si>
  <si>
    <t>-1247719207</t>
  </si>
  <si>
    <t>766681114</t>
  </si>
  <si>
    <t>Montáž zárubní dřevěných nebo plastových rámových, pro dveře jednokřídlové, šířky do 900 mm</t>
  </si>
  <si>
    <t>-219228658</t>
  </si>
  <si>
    <t>https://podminky.urs.cz/item/CS_URS_2024_02/766681114</t>
  </si>
  <si>
    <t>61182252</t>
  </si>
  <si>
    <t>zárubeň jednokřídlá smrková rámová tl stěny 75mm rozměru 900/1970mm</t>
  </si>
  <si>
    <t>705282450</t>
  </si>
  <si>
    <t>766691811</t>
  </si>
  <si>
    <t>Demontáž parapetních desek šířky do 300 mm</t>
  </si>
  <si>
    <t>-327732524</t>
  </si>
  <si>
    <t>https://podminky.urs.cz/item/CS_URS_2024_02/766691811</t>
  </si>
  <si>
    <t>"bour.03 - mč. 111"   1,3</t>
  </si>
  <si>
    <t>"bour.03 - mč. 107"   1,85</t>
  </si>
  <si>
    <t>"bour.03 - mč. 106"   1,85</t>
  </si>
  <si>
    <t>"bour.03 - mč. 101"   0,97</t>
  </si>
  <si>
    <t>"bour.03 - mč. 104"   0,55</t>
  </si>
  <si>
    <t>"bour.03 - mč. 105"   1,85</t>
  </si>
  <si>
    <t>"bour.03 - mč. 109"   1</t>
  </si>
  <si>
    <t>"bour.03 - 3np"   1,3*2</t>
  </si>
  <si>
    <t>998766112</t>
  </si>
  <si>
    <t>Přesun hmot pro konstrukce truhlářské stanovený z hmotnosti přesunovaného materiálu vodorovná dopravní vzdálenost do 50 m s omezením mechanizace v objektech výšky přes 6 do 12 m</t>
  </si>
  <si>
    <t>324075837</t>
  </si>
  <si>
    <t>https://podminky.urs.cz/item/CS_URS_2024_02/998766112</t>
  </si>
  <si>
    <t>552550374</t>
  </si>
  <si>
    <t>767661811</t>
  </si>
  <si>
    <t>Demontáž mříží pevných nebo otevíravých</t>
  </si>
  <si>
    <t>617906283</t>
  </si>
  <si>
    <t>https://podminky.urs.cz/item/CS_URS_2024_02/767661811</t>
  </si>
  <si>
    <t>"bour.03 - mč. 101"   0,97*1,47</t>
  </si>
  <si>
    <t>771574905</t>
  </si>
  <si>
    <t>Oprava spárování podlah z dlaždic keramických včetně vyškrabání a vymytí spár přes 6 do 9 ks/m2</t>
  </si>
  <si>
    <t>308900831</t>
  </si>
  <si>
    <t>https://podminky.urs.cz/item/CS_URS_2024_02/771574905</t>
  </si>
  <si>
    <t>"mč. 101"   3,2</t>
  </si>
  <si>
    <t>"mč. 103"   3,7</t>
  </si>
  <si>
    <t>"mč. 104"   1,5</t>
  </si>
  <si>
    <t>998771112</t>
  </si>
  <si>
    <t>Přesun hmot pro podlahy z dlaždic stanovený z hmotnosti přesunovaného materiálu vodorovná dopravní vzdálenost do 50 m s omezením mechanizace v objektech výšky přes 6 do 12 m</t>
  </si>
  <si>
    <t>574799188</t>
  </si>
  <si>
    <t>https://podminky.urs.cz/item/CS_URS_2024_02/998771112</t>
  </si>
  <si>
    <t>1603501765</t>
  </si>
  <si>
    <t>772526440</t>
  </si>
  <si>
    <t>Kladení dlažby z kamene do lepidla z nepravidelných desek s řezanými stranami , tl. přes 15 do 30 mm</t>
  </si>
  <si>
    <t>-1152162404</t>
  </si>
  <si>
    <t>https://podminky.urs.cz/item/CS_URS_2024_02/772526440</t>
  </si>
  <si>
    <t>58384670_RPOL</t>
  </si>
  <si>
    <t>nepravidelný kámen rula tl 20-30mm</t>
  </si>
  <si>
    <t>-2005570144</t>
  </si>
  <si>
    <t>43,184*1,04 'Přepočtené koeficientem množství</t>
  </si>
  <si>
    <t>1482359269</t>
  </si>
  <si>
    <t>1108188902</t>
  </si>
  <si>
    <t>772991422</t>
  </si>
  <si>
    <t>Dlažby z kamene - ostatní práce impregnační nátěr včetně základního čištění dvouvrstvý</t>
  </si>
  <si>
    <t>-1891359105</t>
  </si>
  <si>
    <t>https://podminky.urs.cz/item/CS_URS_2024_02/772991422</t>
  </si>
  <si>
    <t>998772112</t>
  </si>
  <si>
    <t>Přesun hmot pro kamenné dlažby, obklady schodišťových stupňů a soklů stanovený z hmotnosti přesunovaného materiálu vodorovná dopravní vzdálenost do 50 m s omezením mechanizace v objektech výšky přes 6 do 12 m</t>
  </si>
  <si>
    <t>-1025034998</t>
  </si>
  <si>
    <t>https://podminky.urs.cz/item/CS_URS_2024_02/998772112</t>
  </si>
  <si>
    <t>-95357238</t>
  </si>
  <si>
    <t>775</t>
  </si>
  <si>
    <t>Podlahy skládané</t>
  </si>
  <si>
    <t>775413411</t>
  </si>
  <si>
    <t>Montáž lišty obvodové připevněné vruty</t>
  </si>
  <si>
    <t>-2113826541</t>
  </si>
  <si>
    <t>https://podminky.urs.cz/item/CS_URS_2024_02/775413411</t>
  </si>
  <si>
    <t>"mč. 105"   2*(4,38+2,75)-1</t>
  </si>
  <si>
    <t>"mč. 106"   2*(3,04+4,32)-1-1</t>
  </si>
  <si>
    <t>"mč. 107"   2*(4,01+4,32)-1</t>
  </si>
  <si>
    <t>"mč. 301"   2*(5,19+5,285)</t>
  </si>
  <si>
    <t>61418154</t>
  </si>
  <si>
    <t>lišta podlahová dřevěná smrk 23x36mm</t>
  </si>
  <si>
    <t>-269424839</t>
  </si>
  <si>
    <t>62,59*1,08 'Přepočtené koeficientem množství</t>
  </si>
  <si>
    <t>998775112</t>
  </si>
  <si>
    <t>Přesun hmot pro podlahy skládané stanovený z hmotnosti přesunovaného materiálu vodorovná dopravní vzdálenost do 50 m s omezením mechanizace v objektech výšky přes 6 do 12 m</t>
  </si>
  <si>
    <t>190345875</t>
  </si>
  <si>
    <t>https://podminky.urs.cz/item/CS_URS_2024_02/998775112</t>
  </si>
  <si>
    <t>998775193</t>
  </si>
  <si>
    <t>Přesun hmot pro podlahy skládané stanovený z hmotnosti přesunovaného materiálu vodorovná dopravní vzdálenost do 50 m Příplatek k cenám za zvětšený přesun přes vymezenou vodorovnou dopravní vzdálenost do 500 m</t>
  </si>
  <si>
    <t>837012117</t>
  </si>
  <si>
    <t>https://podminky.urs.cz/item/CS_URS_2024_02/998775193</t>
  </si>
  <si>
    <t>776</t>
  </si>
  <si>
    <t>Podlahy povlakové</t>
  </si>
  <si>
    <t>776201811</t>
  </si>
  <si>
    <t>Demontáž povlakových podlahovin lepených ručně bez podložky</t>
  </si>
  <si>
    <t>1730201935</t>
  </si>
  <si>
    <t>https://podminky.urs.cz/item/CS_URS_2024_02/776201811</t>
  </si>
  <si>
    <t>"bour.10 - mč. 106"   13,13</t>
  </si>
  <si>
    <t>"bour.10 - mč. 107"   17,32</t>
  </si>
  <si>
    <t>776410811</t>
  </si>
  <si>
    <t>Demontáž soklíků nebo lišt pryžových nebo plastových</t>
  </si>
  <si>
    <t>1817117902</t>
  </si>
  <si>
    <t>https://podminky.urs.cz/item/CS_URS_2024_02/776410811</t>
  </si>
  <si>
    <t>"bour.10 - mč. 106"   2*(3,04+4,32)-1,1</t>
  </si>
  <si>
    <t>"bour.10 - mč. 107"   2*(4,01+4,32)-1</t>
  </si>
  <si>
    <t>781473810</t>
  </si>
  <si>
    <t>Demontáž obkladů z dlaždic keramických lepených</t>
  </si>
  <si>
    <t>-690713563</t>
  </si>
  <si>
    <t>https://podminky.urs.cz/item/CS_URS_2024_02/781473810</t>
  </si>
  <si>
    <t>"bour. bez označení - mč. 107"   2*(1,79+0,79)</t>
  </si>
  <si>
    <t>783000201</t>
  </si>
  <si>
    <t>Ostatní práce přemístění okenních nebo dveřních křídel pro zhotovení nátěrů vodorovné do 50 m</t>
  </si>
  <si>
    <t>-182675292</t>
  </si>
  <si>
    <t>https://podminky.urs.cz/item/CS_URS_2024_02/783000201</t>
  </si>
  <si>
    <t>-721155306</t>
  </si>
  <si>
    <t>"prvek DN04 + zárubně"   (0,9*1,97*2)+(0,25*(2,02+1+2,02))</t>
  </si>
  <si>
    <t>"prkenná podlaha ze skladby PD01 a PD06"   69,729*2</t>
  </si>
  <si>
    <t>783101401</t>
  </si>
  <si>
    <t>Příprava podkladu truhlářských konstrukcí před provedením nátěru ometení</t>
  </si>
  <si>
    <t>1691557038</t>
  </si>
  <si>
    <t>https://podminky.urs.cz/item/CS_URS_2024_02/783101401</t>
  </si>
  <si>
    <t>-1928672781</t>
  </si>
  <si>
    <t>1997520057</t>
  </si>
  <si>
    <t>783201401</t>
  </si>
  <si>
    <t>Příprava podkladu tesařských konstrukcí před provedením nátěru ometení</t>
  </si>
  <si>
    <t>-42822655</t>
  </si>
  <si>
    <t>https://podminky.urs.cz/item/CS_URS_2024_02/783201401</t>
  </si>
  <si>
    <t>"předpoklad stávajících konstrukcí krovu - fakturovat dle skutečnosti"   250</t>
  </si>
  <si>
    <t>-1296131945</t>
  </si>
  <si>
    <t>"dtto pč. 766 41 7443 - montáž provětrávaných fasád - oboustranně"   85,206*2</t>
  </si>
  <si>
    <t>783228201</t>
  </si>
  <si>
    <t>Lakovací nátěr tesařských konstrukcí jednonásobný akrylátový</t>
  </si>
  <si>
    <t>145905622</t>
  </si>
  <si>
    <t>https://podminky.urs.cz/item/CS_URS_2024_02/783228201</t>
  </si>
  <si>
    <t>783902270</t>
  </si>
  <si>
    <t>Provedení vyrovnání podkladu betonových podlah celoplošně, tloušťky do 3 mm</t>
  </si>
  <si>
    <t>1383807273</t>
  </si>
  <si>
    <t>https://podminky.urs.cz/item/CS_URS_2024_02/783902270</t>
  </si>
  <si>
    <t>58581280</t>
  </si>
  <si>
    <t>stěrka cementová s pryskyřicí opravná podlahová</t>
  </si>
  <si>
    <t>-1824560792</t>
  </si>
  <si>
    <t>30,4*4,8 'Přepočtené koeficientem množství</t>
  </si>
  <si>
    <t>783903150</t>
  </si>
  <si>
    <t>Provedení nátěru betonových podlah penetračního hladkých (z pohledového nebo gletovaného betonu, stěrky apod.)</t>
  </si>
  <si>
    <t>-1192932059</t>
  </si>
  <si>
    <t>https://podminky.urs.cz/item/CS_URS_2024_02/783903150</t>
  </si>
  <si>
    <t>24623001</t>
  </si>
  <si>
    <t>hmota nátěrová alkydová základní univerzální</t>
  </si>
  <si>
    <t>1244566255</t>
  </si>
  <si>
    <t>30,4*0,19 'Přepočtené koeficientem množství</t>
  </si>
  <si>
    <t>783907160</t>
  </si>
  <si>
    <t>Provedení nátěru betonových podlah krycího dvojnásobného</t>
  </si>
  <si>
    <t>544689800</t>
  </si>
  <si>
    <t>https://podminky.urs.cz/item/CS_URS_2024_02/783907160</t>
  </si>
  <si>
    <t>24618219</t>
  </si>
  <si>
    <t>hmota nátěrová epoxidová rozpouštědlová na beton</t>
  </si>
  <si>
    <t>-1735943188</t>
  </si>
  <si>
    <t>30,4*0,571 'Přepočtené koeficientem množství</t>
  </si>
  <si>
    <t>783908110</t>
  </si>
  <si>
    <t>Provedení nátěru betonových podlah prosypání křemičitým pískem nebo skleněnými kuličkami pro protiskluznou úpravu</t>
  </si>
  <si>
    <t>457474697</t>
  </si>
  <si>
    <t>https://podminky.urs.cz/item/CS_URS_2024_02/783908110</t>
  </si>
  <si>
    <t>58156546</t>
  </si>
  <si>
    <t>písek křemičitý frakce 0,3/0,8mm</t>
  </si>
  <si>
    <t>95219091</t>
  </si>
  <si>
    <t>30,4*2,5 'Přepočtené koeficientem množství</t>
  </si>
  <si>
    <t>2139494502</t>
  </si>
  <si>
    <t>"mč. 110"   (1,1*2,16)+(1,3*1,7*2)</t>
  </si>
  <si>
    <t>"mč. 301"   1,35*1,6*2</t>
  </si>
  <si>
    <t>Mezisoučet - vnitřní zakrytí oken v dotčených místnostech</t>
  </si>
  <si>
    <t>-722881167</t>
  </si>
  <si>
    <t>11,116*1,05 'Přepočtené koeficientem množství</t>
  </si>
  <si>
    <t>-1963454798</t>
  </si>
  <si>
    <t>"omítky podhledů"   57,829</t>
  </si>
  <si>
    <t>"omítky stěn"   111,464</t>
  </si>
  <si>
    <t>"ostění a napraží"   5,697</t>
  </si>
  <si>
    <t>1887408180</t>
  </si>
  <si>
    <t>789122240</t>
  </si>
  <si>
    <t>Úpravy povrchů pod nátěry ocelových konstrukcí třídy II očištění odmaštěním</t>
  </si>
  <si>
    <t>758552946</t>
  </si>
  <si>
    <t>https://podminky.urs.cz/item/CS_URS_2024_02/789122240</t>
  </si>
  <si>
    <t>"ocelové profily IPE 100 jako překlady nad otvory"   ((2*0,1)+(4*0,055))*(4*(1,3+1,6))</t>
  </si>
  <si>
    <t>789326110</t>
  </si>
  <si>
    <t>Nátěr ocelových konstrukcí třídy II jednosložkový alkydový základní, tloušťky do 40 μm</t>
  </si>
  <si>
    <t>-797544118</t>
  </si>
  <si>
    <t>https://podminky.urs.cz/item/CS_URS_2024_02/789326110</t>
  </si>
  <si>
    <t>Ostatní konstrukce a prvky</t>
  </si>
  <si>
    <t>767_studna D 2,0m</t>
  </si>
  <si>
    <t>Konstrukce zastropení studen viz podrobný popis na výkrese č. b-035 včetně všech podružných a spojovacích materiálů, dílenské dokumentace, potřebného lešení či kladkových kosntrukcí.</t>
  </si>
  <si>
    <t>-102008985</t>
  </si>
  <si>
    <t>767_studna D 3,0m</t>
  </si>
  <si>
    <t>-765673516</t>
  </si>
  <si>
    <t>SO04.01 - Elektro (mimo INTERREG)</t>
  </si>
  <si>
    <t>1259578892</t>
  </si>
  <si>
    <t>SO04.02 - Zdravotně technické instalace (mimo INTERREG)</t>
  </si>
  <si>
    <t>-53185228</t>
  </si>
  <si>
    <t>(2+6+3+1)*0,6*0,8</t>
  </si>
  <si>
    <t>-232718624</t>
  </si>
  <si>
    <t>-1114274946</t>
  </si>
  <si>
    <t>(5,76/2)*1,8</t>
  </si>
  <si>
    <t>-109593728</t>
  </si>
  <si>
    <t>1339094082</t>
  </si>
  <si>
    <t>-451951590</t>
  </si>
  <si>
    <t>(2+6+3+1)*0,6*0,7</t>
  </si>
  <si>
    <t>1743415144</t>
  </si>
  <si>
    <t xml:space="preserve">5,76*1,8 </t>
  </si>
  <si>
    <t>-746832998</t>
  </si>
  <si>
    <t>(2+6+3+1)*0,6*0,1</t>
  </si>
  <si>
    <t>-561062737</t>
  </si>
  <si>
    <t>1256113551</t>
  </si>
  <si>
    <t>6 "dodávka a montáž, včetně trubních tvarovek</t>
  </si>
  <si>
    <t>2070424802</t>
  </si>
  <si>
    <t>3 "dodávka a montáž, včetně trubních tvarovek</t>
  </si>
  <si>
    <t>1681882614</t>
  </si>
  <si>
    <t>1734895913</t>
  </si>
  <si>
    <t>1258738560</t>
  </si>
  <si>
    <t>15 "dodávka a montáž, včetně trubních tvarovek</t>
  </si>
  <si>
    <t>6827713</t>
  </si>
  <si>
    <t>-1245884437</t>
  </si>
  <si>
    <t>118248933</t>
  </si>
  <si>
    <t>1696616068</t>
  </si>
  <si>
    <t>-2136018600</t>
  </si>
  <si>
    <t>-932540454</t>
  </si>
  <si>
    <t>6 "dodávka a montáž</t>
  </si>
  <si>
    <t>-1866967924</t>
  </si>
  <si>
    <t>2+6+3+1+3+15+3+3</t>
  </si>
  <si>
    <t>-1350988675</t>
  </si>
  <si>
    <t>1392625538</t>
  </si>
  <si>
    <t>-1614604932</t>
  </si>
  <si>
    <t>695420237</t>
  </si>
  <si>
    <t>1488509103</t>
  </si>
  <si>
    <t>-508754860</t>
  </si>
  <si>
    <t>-339361272</t>
  </si>
  <si>
    <t>45 "dodávka a montáž, včetně trubních tvarovek a prvků pro uložení potrubí</t>
  </si>
  <si>
    <t>-249423903</t>
  </si>
  <si>
    <t>15 "dodávka a montáž, včetně trubních tvarovek a prvků pro uložení potrubí</t>
  </si>
  <si>
    <t>1494516643</t>
  </si>
  <si>
    <t>40 "ochrana nepřístupných částí a zesílených tvarovek</t>
  </si>
  <si>
    <t>741877375</t>
  </si>
  <si>
    <t>1573304182</t>
  </si>
  <si>
    <t>480302538</t>
  </si>
  <si>
    <t>-32819209</t>
  </si>
  <si>
    <t>1384313837</t>
  </si>
  <si>
    <t>-1034394005</t>
  </si>
  <si>
    <t>1647785258</t>
  </si>
  <si>
    <t>106551621</t>
  </si>
  <si>
    <t>722190402</t>
  </si>
  <si>
    <t>Zřízení přípojek na potrubí vyvedení a upevnění výpustek přes 25 do DN 50</t>
  </si>
  <si>
    <t>-1402996826</t>
  </si>
  <si>
    <t>https://podminky.urs.cz/item/CS_URS_2024_02/722190402</t>
  </si>
  <si>
    <t>1430930393</t>
  </si>
  <si>
    <t>2063867054</t>
  </si>
  <si>
    <t>1657126078</t>
  </si>
  <si>
    <t>2040091288</t>
  </si>
  <si>
    <t>-2089182999</t>
  </si>
  <si>
    <t>722224116</t>
  </si>
  <si>
    <t>Armatury s jedním závitem kohouty plnicí a vypouštěcí PN 10 G 3/4"</t>
  </si>
  <si>
    <t>-51769837</t>
  </si>
  <si>
    <t>https://podminky.urs.cz/item/CS_URS_2024_02/722224116</t>
  </si>
  <si>
    <t>722231141</t>
  </si>
  <si>
    <t>Armatury se dvěma závity ventily pojistné rohové G 1/2"</t>
  </si>
  <si>
    <t>1300798457</t>
  </si>
  <si>
    <t>https://podminky.urs.cz/item/CS_URS_2024_02/722231141</t>
  </si>
  <si>
    <t>1147304076</t>
  </si>
  <si>
    <t>-1091234087</t>
  </si>
  <si>
    <t>-527021556</t>
  </si>
  <si>
    <t>3 "hlavní uzávěr vody objektu  a dopouštění akumulační nádrže - dodávka a montáž</t>
  </si>
  <si>
    <t>1445321749</t>
  </si>
  <si>
    <t>6+45+15</t>
  </si>
  <si>
    <t>-1977102341</t>
  </si>
  <si>
    <t>Solenoidový ventil dopouštění akumulační nádrže DN50 s pohonem 230V, kabelovým propojem do délky 10m a plovákovým spínačem</t>
  </si>
  <si>
    <t>-1702521160</t>
  </si>
  <si>
    <t>1 "dodávka a montáž funkčního celku</t>
  </si>
  <si>
    <t>998722101</t>
  </si>
  <si>
    <t>Přesun hmot pro vnitřní vodovod stanovený z hmotnosti přesunovaného materiálu vodorovná dopravní vzdálenost do 50 m základní v objektech výšky do 6 m</t>
  </si>
  <si>
    <t>-1555141922</t>
  </si>
  <si>
    <t>https://podminky.urs.cz/item/CS_URS_2024_02/998722101</t>
  </si>
  <si>
    <t>110785334</t>
  </si>
  <si>
    <t>725112171</t>
  </si>
  <si>
    <t>Zařízení záchodů kombi klozety s hlubokým splachováním odpad vodorovný</t>
  </si>
  <si>
    <t>1131819982</t>
  </si>
  <si>
    <t>https://podminky.urs.cz/item/CS_URS_2024_02/725112171</t>
  </si>
  <si>
    <t>1 "dodávka včetně rohového kohoutu, klozetového sedátka a montáž klozetu</t>
  </si>
  <si>
    <t>725211701</t>
  </si>
  <si>
    <t>Umyvadla keramická bílá bez výtokových armatur připevněná na stěnu šrouby malá (umývátka) stěnová 400 mm</t>
  </si>
  <si>
    <t>-99127344</t>
  </si>
  <si>
    <t>https://podminky.urs.cz/item/CS_URS_2024_02/725211701</t>
  </si>
  <si>
    <t>1 "umyvadlo keramické půlkulaté šířky 35 cm, dodávka včetně rohového ventilu, zápachové uzávěrky a montáž umyvadla</t>
  </si>
  <si>
    <t>725532101</t>
  </si>
  <si>
    <t>Elektrické ohřívače zásobníkové beztlakové přepadové akumulační s pojistným ventilem závěsné svislé objem nádrže (příkon) 10 l (2,0 kW)</t>
  </si>
  <si>
    <t>-928409127</t>
  </si>
  <si>
    <t>https://podminky.urs.cz/item/CS_URS_2024_02/725532101</t>
  </si>
  <si>
    <t>-694528684</t>
  </si>
  <si>
    <t>998725101</t>
  </si>
  <si>
    <t>Přesun hmot pro zařizovací předměty stanovený z hmotnosti přesunovaného materiálu vodorovná dopravní vzdálenost do 50 m základní v objektech výšky do 6 m</t>
  </si>
  <si>
    <t>590619063</t>
  </si>
  <si>
    <t>https://podminky.urs.cz/item/CS_URS_2024_02/998725101</t>
  </si>
  <si>
    <t>396854143</t>
  </si>
  <si>
    <t>1316898946</t>
  </si>
  <si>
    <t>SO04.03 - Vzduchotechnika a vytápění (mimo INTERREG)</t>
  </si>
  <si>
    <t xml:space="preserve">    751.1 - Zařízení č.1.2</t>
  </si>
  <si>
    <t xml:space="preserve">    751.11 - Zařízení č.1.2</t>
  </si>
  <si>
    <t>1774151340</t>
  </si>
  <si>
    <t>-1017157139</t>
  </si>
  <si>
    <t>-22849196</t>
  </si>
  <si>
    <t>-1809672914</t>
  </si>
  <si>
    <t>Přesun hmot pro vzduchotechniku stanovený z hmotnosti přesunovaného materiálu vodorovná dopravní vzdálenost do 100 m v objektech výšky do 12 m</t>
  </si>
  <si>
    <t>-2065328648</t>
  </si>
  <si>
    <t>https://podminky.urs.cz/item/CS_URS_2023_02/998751101</t>
  </si>
  <si>
    <t>Přesun hmot pro vzduchotechniku stanovený z hmotnosti přesunovaného materiálu Příplatek k cenám za zvětšený přesun přes vymezenou největší dopravní vzdálenost do 500 m</t>
  </si>
  <si>
    <t>1934604663</t>
  </si>
  <si>
    <t>https://podminky.urs.cz/item/CS_URS_2023_02/998751191</t>
  </si>
  <si>
    <t>Zařízení č.1.2</t>
  </si>
  <si>
    <t>1830905931</t>
  </si>
  <si>
    <t>-1619391802</t>
  </si>
  <si>
    <t>-1648233471</t>
  </si>
  <si>
    <t>https://podminky.urs.cz/item/CS_URS_2024_01/751711152</t>
  </si>
  <si>
    <t>-889210486</t>
  </si>
  <si>
    <t>1653021159</t>
  </si>
  <si>
    <t>https://podminky.urs.cz/item/CS_URS_2023_02/751721121</t>
  </si>
  <si>
    <t>-2009815388</t>
  </si>
  <si>
    <t>1"požadovaný topný výkon 7,5 kW</t>
  </si>
  <si>
    <t>-885740361</t>
  </si>
  <si>
    <t>https://podminky.urs.cz/item/CS_URS_2024_01/751791123</t>
  </si>
  <si>
    <t>7,4*1,1 'Přepočtené koeficientem množství</t>
  </si>
  <si>
    <t>1447283061</t>
  </si>
  <si>
    <t>7,4"odečteno z projektového modelu"</t>
  </si>
  <si>
    <t>-1821593582</t>
  </si>
  <si>
    <t>https://podminky.urs.cz/item/CS_URS_2024_01/751791301</t>
  </si>
  <si>
    <t>1098982348</t>
  </si>
  <si>
    <t>https://podminky.urs.cz/item/CS_URS_2024_01/751792003</t>
  </si>
  <si>
    <t>-1876185169</t>
  </si>
  <si>
    <t>1412832176</t>
  </si>
  <si>
    <t>https://podminky.urs.cz/item/CS_URS_2024_01/751792008</t>
  </si>
  <si>
    <t>-381939388</t>
  </si>
  <si>
    <t>-1146427432</t>
  </si>
  <si>
    <t>https://podminky.urs.cz/item/CS_URS_2024_01/751793001</t>
  </si>
  <si>
    <t>477587825</t>
  </si>
  <si>
    <t>751.11</t>
  </si>
  <si>
    <t>Kabelový dálkový ovladač - dodávka a montáž</t>
  </si>
  <si>
    <t>-73035477</t>
  </si>
  <si>
    <t>-181790113</t>
  </si>
  <si>
    <t>-486203963</t>
  </si>
  <si>
    <t>751711112</t>
  </si>
  <si>
    <t>Montáž klimatizační jednotky vnitřní nástěnné o výkonu (pro objem místnosti) přes 3,5 do 5 kW (přes 35 do 50 m3)</t>
  </si>
  <si>
    <t>-1380645319</t>
  </si>
  <si>
    <t>https://podminky.urs.cz/item/CS_URS_2024_01/751711112</t>
  </si>
  <si>
    <t>42952002</t>
  </si>
  <si>
    <t>jednotka klimatizační nástěnná o výkonu do 5,0kW</t>
  </si>
  <si>
    <t>-627685525</t>
  </si>
  <si>
    <t>3"požadovaný výkon 4,0 kW</t>
  </si>
  <si>
    <t>-424235612</t>
  </si>
  <si>
    <t>42952017.R11</t>
  </si>
  <si>
    <t>VRV jednotka klimatizační venkovní trojfázové napájení o výkonu 7,6 kW</t>
  </si>
  <si>
    <t>1002505991</t>
  </si>
  <si>
    <t>42952017.R12</t>
  </si>
  <si>
    <t>sada rozbočovačů VRV systému</t>
  </si>
  <si>
    <t>-408017876</t>
  </si>
  <si>
    <t>751791112</t>
  </si>
  <si>
    <t>Montáž napojovacího potrubí měděného předizolovaného, D mm (" x tl. stěny) 10 (3/8" x 0,8)</t>
  </si>
  <si>
    <t>-140896145</t>
  </si>
  <si>
    <t>https://podminky.urs.cz/item/CS_URS_2023_02/751791112</t>
  </si>
  <si>
    <t>42981908</t>
  </si>
  <si>
    <t>trubka předizolovaná Cu 3/8" (10 mm), stěna tl 0,8 mm, izolace 9mm</t>
  </si>
  <si>
    <t>-2135834468</t>
  </si>
  <si>
    <t>7*1,1 'Přepočtené koeficientem množství</t>
  </si>
  <si>
    <t>751791114</t>
  </si>
  <si>
    <t>Montáž napojovacího potrubí měděného předizolovaného, D mm (" x tl. stěny) 16 (5/8" x 1,0)</t>
  </si>
  <si>
    <t>1755896208</t>
  </si>
  <si>
    <t>https://podminky.urs.cz/item/CS_URS_2023_02/751791114</t>
  </si>
  <si>
    <t>42981910</t>
  </si>
  <si>
    <t>trubka předizolovaná Cu 5/8" (16 mm), stěna tl 1,0 mm, izolace 9mm</t>
  </si>
  <si>
    <t>-1571269903</t>
  </si>
  <si>
    <t>751791122</t>
  </si>
  <si>
    <t>Montáž napojovacího potrubí měděného předizolované dvojice, D mm (") 6-12 (1/4"-1/2")</t>
  </si>
  <si>
    <t>-652140276</t>
  </si>
  <si>
    <t>https://podminky.urs.cz/item/CS_URS_2024_01/751791122</t>
  </si>
  <si>
    <t>3*1,1 'Přepočtené koeficientem množství</t>
  </si>
  <si>
    <t>42981914</t>
  </si>
  <si>
    <t>trubka dvojitě předizolovaná Cu 1/4" -1/2" (6-12 mm), stěna tl 0,8/0,8mm, izolace 9 mm</t>
  </si>
  <si>
    <t>1335790646</t>
  </si>
  <si>
    <t>1+1+1"odečteno z projektového modelu"</t>
  </si>
  <si>
    <t>371162692</t>
  </si>
  <si>
    <t>881443469</t>
  </si>
  <si>
    <t>37134294</t>
  </si>
  <si>
    <t>-1732462639</t>
  </si>
  <si>
    <t>-1872504686</t>
  </si>
  <si>
    <t>-345807160</t>
  </si>
  <si>
    <t>-1032636457</t>
  </si>
  <si>
    <t>751122011</t>
  </si>
  <si>
    <t>Montáž ventilátoru radiálního nízkotlakého nástěnného základního, průměru do 100 mm</t>
  </si>
  <si>
    <t>-1050034261</t>
  </si>
  <si>
    <t>https://podminky.urs.cz/item/CS_URS_2024_01/751122011</t>
  </si>
  <si>
    <t>54233100.R2</t>
  </si>
  <si>
    <t>Odvodní ventilátor dvouotáčkový se zpětnou klapkou a doběhem s montáží na stěnu (V=100m3/h; 40Pa; 28W; 230V)</t>
  </si>
  <si>
    <t>692918527</t>
  </si>
  <si>
    <t>-1924268461</t>
  </si>
  <si>
    <t>https://podminky.urs.cz/item/CS_URS_2024_01/751122051</t>
  </si>
  <si>
    <t>54233100.R3</t>
  </si>
  <si>
    <t>Odvodní ventilátor dvouotáčkový se zpětnou klapkou a doběhem s montáží do podhledu (V=25-50m3/h; 30Pa; 19W; 230V)</t>
  </si>
  <si>
    <t>1375605213</t>
  </si>
  <si>
    <t>751398041</t>
  </si>
  <si>
    <t>Montáž ostatních zařízení protidešťové žaluzie nebo žaluziové klapky na kruhové potrubí, průměru do 300 mm</t>
  </si>
  <si>
    <t>-1495848551</t>
  </si>
  <si>
    <t>https://podminky.urs.cz/item/CS_URS_2024_01/751398041</t>
  </si>
  <si>
    <t>42972901.R02</t>
  </si>
  <si>
    <t>žaluzie protidešťová plastová s pevnými lamelami, pro potrubí D 100mm</t>
  </si>
  <si>
    <t>748979026</t>
  </si>
  <si>
    <t>42972901.R03</t>
  </si>
  <si>
    <t>žaluzie protidešťová plastová s pevnými lamelami, pro potrubí D 125mm</t>
  </si>
  <si>
    <t>1037663296</t>
  </si>
  <si>
    <t>-1436413867</t>
  </si>
  <si>
    <t>https://podminky.urs.cz/item/CS_URS_2024_01/751510042</t>
  </si>
  <si>
    <t>0,6"průměr 100 mm +20% tvarovky,+10%prořez - odečteno z projektového modelu"</t>
  </si>
  <si>
    <t>0,6"průměr 125 mm +20% tvarovky,+10%prořez - odečteno z projektového modelu"</t>
  </si>
  <si>
    <t>1,2*1,3 'Přepočtené koeficientem množství</t>
  </si>
  <si>
    <t>SO05 - Objekt traťového okrsku (mimo INTERREG)</t>
  </si>
  <si>
    <t xml:space="preserve">    8 - Trubní vedení</t>
  </si>
  <si>
    <t xml:space="preserve">    N01 - Atypické prvky</t>
  </si>
  <si>
    <t>132212131</t>
  </si>
  <si>
    <t>Hloubení nezapažených rýh šířky do 800 mm ručně s urovnáním dna do předepsaného profilu a spádu v hornině třídy těžitelnosti I skupiny 3 soudržných</t>
  </si>
  <si>
    <t>1848257141</t>
  </si>
  <si>
    <t>https://podminky.urs.cz/item/CS_URS_2024_02/132212131</t>
  </si>
  <si>
    <t>"Bour.16 - rýha pro nový základ - hl. 850mm"   0,55*1*0,85</t>
  </si>
  <si>
    <t>"nový okapový chodník - viz detail A"   0,12*(5,2+12,8+5,2)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</si>
  <si>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</si>
  <si>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</si>
  <si>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-1274600272</t>
  </si>
  <si>
    <t>https://podminky.urs.cz/item/CS_URS_2024_02/162211311</t>
  </si>
  <si>
    <t>-1040350164</t>
  </si>
  <si>
    <t>742055964</t>
  </si>
  <si>
    <t>"Bour.16 - výkopek zemina 1,5 tuny/m3"   0,468*1,5</t>
  </si>
  <si>
    <t>"nový okapový chodník - viz detail A - výkopek zemina 1,5 tuny/m3"   0,12*(5,2+12,8+5,2)</t>
  </si>
  <si>
    <t>1217680059</t>
  </si>
  <si>
    <t>174111101</t>
  </si>
  <si>
    <t>Zásyp sypaninou z jakékoliv horniny ručně s uložením výkopku ve vrstvách se zhutněním jam, šachet, rýh nebo kolem objektů v těchto vykopávkách</t>
  </si>
  <si>
    <t>2019148579</t>
  </si>
  <si>
    <t>https://podminky.urs.cz/item/CS_URS_2024_02/174111101</t>
  </si>
  <si>
    <t>"podkladní vrstva okapového chodníku - průřezová plocha 0,06 m2"   0,06*(5,2+12,8+5,2)</t>
  </si>
  <si>
    <t>58343872</t>
  </si>
  <si>
    <t>kamenivo drcené hrubé frakce 8/16</t>
  </si>
  <si>
    <t>1708947346</t>
  </si>
  <si>
    <t>1,392*1,5 'Přepočtené koeficientem množství</t>
  </si>
  <si>
    <t>274313911</t>
  </si>
  <si>
    <t>Základy z betonu prostého pasy betonu kamenem neprokládaného tř. C 30/37</t>
  </si>
  <si>
    <t>1688676587</t>
  </si>
  <si>
    <t>https://podminky.urs.cz/item/CS_URS_2024_02/274313911</t>
  </si>
  <si>
    <t>"nový základ pod kachlovými kamny"   0,55*1*1</t>
  </si>
  <si>
    <t>310238211</t>
  </si>
  <si>
    <t>Zazdívka otvorů ve zdivu nadzákladovém cihlami pálenými plochy přes 0,25 m2 do 1 m2 na maltu vápenocementovou</t>
  </si>
  <si>
    <t>564925320</t>
  </si>
  <si>
    <t>https://podminky.urs.cz/item/CS_URS_2024_02/310238211</t>
  </si>
  <si>
    <t>"poznámka.105 - dozdění otvorů tl. stěny 400mm"   0,4*((0,6*1,3)+(0,59*1,3)+(0,585*1,3))</t>
  </si>
  <si>
    <t>"zazdění otvoru (vytvoření niky) východní strana na šířku CPP"   0,14*0,8*0,65</t>
  </si>
  <si>
    <t>317168021</t>
  </si>
  <si>
    <t>Překlady keramické ploché osazené do maltového lože, výšky překladu 71 mm šířky 145 mm, délky 1000 mm</t>
  </si>
  <si>
    <t>-2043360080</t>
  </si>
  <si>
    <t>https://podminky.urs.cz/item/CS_URS_2024_02/317168021</t>
  </si>
  <si>
    <t>"překlad PK03.02"   1</t>
  </si>
  <si>
    <t>317168022</t>
  </si>
  <si>
    <t>Překlady keramické ploché osazené do maltového lože, výšky překladu 71 mm šířky 145 mm, délky 1250 mm</t>
  </si>
  <si>
    <t>-1539262802</t>
  </si>
  <si>
    <t>https://podminky.urs.cz/item/CS_URS_2024_02/317168022</t>
  </si>
  <si>
    <t>"keramický překlad PK03.01"   1</t>
  </si>
  <si>
    <t>1648326051</t>
  </si>
  <si>
    <t>"ocelový překlad PK06.01"   0,12*0,4*1,5</t>
  </si>
  <si>
    <t>"ocelový překlad PK06.02"   0,12*0,35*1,1</t>
  </si>
  <si>
    <t>Součet - technologii vyplnění možno změnit dle odst. 6.2.6 technické zprávy</t>
  </si>
  <si>
    <t>1438109359</t>
  </si>
  <si>
    <t>"ocelový překlad PK06.01 - L 120"   (14,7/1000)*(1,5*2)</t>
  </si>
  <si>
    <t>"ocelový překlad PK06.02 - L 120"   (14,7/1000)*(1,1*2)</t>
  </si>
  <si>
    <t>-1628526772</t>
  </si>
  <si>
    <t>"podřezání stávajícího zdiva - tl. stěny 380mm"   0,35*(2*(11,8+4,4))</t>
  </si>
  <si>
    <t>342244221</t>
  </si>
  <si>
    <t>Příčky jednoduché z cihel děrovaných broušených, na tenkovrstvou maltu, pevnost cihel do P15, tl. příčky 140 mm</t>
  </si>
  <si>
    <t>371485366</t>
  </si>
  <si>
    <t>https://podminky.urs.cz/item/CS_URS_2024_02/342244221</t>
  </si>
  <si>
    <t>"kompletní vyzdění nových příček"   2,8*(1,5+0,375+0,9+0,365+1,844)</t>
  </si>
  <si>
    <t>"odečet otvoru dveří"   0,9*2,15*-1</t>
  </si>
  <si>
    <t>"odečet otvoru prostupu u kamen"   0,4*0,65*-1</t>
  </si>
  <si>
    <t>-207493301</t>
  </si>
  <si>
    <t>"ocelový překlad PK06.01 - I120"   0,12*1,5*2</t>
  </si>
  <si>
    <t>"ocelový překlad PK06.02 - I120"   0,12*1,1*2</t>
  </si>
  <si>
    <t>612131101</t>
  </si>
  <si>
    <t>Podkladní a spojovací vrstva vnitřních omítaných ploch cementový postřik nanášený ručně celoplošně stěn</t>
  </si>
  <si>
    <t>1506855693</t>
  </si>
  <si>
    <t>https://podminky.urs.cz/item/CS_URS_2024_02/612131101</t>
  </si>
  <si>
    <t>"poznámka.113 - m.č. 1.01 - výška omítek 2700mm"   2,7*(1,844+1,5+1,844)</t>
  </si>
  <si>
    <t>"poznámka.113 - m.č. 1.01 - odečet otvorů"   (0,9*2,15)*-1</t>
  </si>
  <si>
    <t>Mezisoučet - m.č. 1.01 - nové omítky na příčkách</t>
  </si>
  <si>
    <t>"poznámka.113 - m.č. 1.02 - výška omítek 2700mm"   2,7*(1,5+1,65+1,95)</t>
  </si>
  <si>
    <t>"poznámka.113 - m.č. 1.02 - odečet otvorů"   (0,9*2,15)*-1</t>
  </si>
  <si>
    <t>Mezisoučet - m.č. 1.02 - nové omítky na příčkách</t>
  </si>
  <si>
    <t>-1333663620</t>
  </si>
  <si>
    <t>"bourané příčky"   0,15*2,8*4</t>
  </si>
  <si>
    <t>804317035</t>
  </si>
  <si>
    <t>"poznámka.113 - m.č. 1.01 - výška omítek 2700mm"   2,7*(2*(1,5+1,844))</t>
  </si>
  <si>
    <t>"poznámka.113 - m.č. 1.01 - odečet otvorů"   ((0,9*2,05)+(0,9*2,15))*-1</t>
  </si>
  <si>
    <t>"poznámka.113 - m.č. 1.02 - výška omítek 2700mm"   2,7*(2*(11+4,4+1,95))</t>
  </si>
  <si>
    <t>"poznámka.113 - m.č. 1.02 - odečet otvorů"   ((1,2*1,3*3)+(0,9*2,15))*-1</t>
  </si>
  <si>
    <t>Mezisoučet - m.č. 1.02</t>
  </si>
  <si>
    <t>612315213</t>
  </si>
  <si>
    <t>Vápenná omítka jednotlivých malých ploch hladká na stěnách, plochy jednotlivě přes 0,25 do 1 m2</t>
  </si>
  <si>
    <t>-1191394072</t>
  </si>
  <si>
    <t>https://podminky.urs.cz/item/CS_URS_2024_02/612315213</t>
  </si>
  <si>
    <t>"poznámka.105 - dozdění otvorů tl. stěny 400mm"   3</t>
  </si>
  <si>
    <t>"zazdění otvoru (vytvoření niky) východní strana na šířku CPP"   1</t>
  </si>
  <si>
    <t>612323111</t>
  </si>
  <si>
    <t>Omítka vápenocementová vnitřních ploch hladkých nanášená ručně jednovrstvá hladká, na neomítnutý bezesparý podklad, tloušťky do 5 mm stěn</t>
  </si>
  <si>
    <t>-1195187150</t>
  </si>
  <si>
    <t>https://podminky.urs.cz/item/CS_URS_2024_02/612323111</t>
  </si>
  <si>
    <t>"poznámka.113 - m.č. 1.01 - výška omítek 2700mm"   2,7*(2*(1,45+1,844))</t>
  </si>
  <si>
    <t>-858447216</t>
  </si>
  <si>
    <t>"poznámka.113 - m.č. 1.01 - špalety"   0,13*(2,05+0,9+2,05)</t>
  </si>
  <si>
    <t>"poznámka.113 - m.č. 1.02 - špalety"   0,17*((1,3+1,2+1,3)+(1,3+1,2+1,3)+(1,3+1,2+1,3))</t>
  </si>
  <si>
    <t>-1795595682</t>
  </si>
  <si>
    <t>"m.č. 101 - pouze obvodové stěny"   (2,7*1,45)-(0,9*2,05)</t>
  </si>
  <si>
    <t>"m.č. 102 - pouze obvodové stěny"   2,7*(6,7+4,5+6,7)-(1,8*1,3*2)</t>
  </si>
  <si>
    <t>"m.č. 103 - pouze obvodové stěny"   2,7*0,7</t>
  </si>
  <si>
    <t>"m.č. 104 - pouze obvodové stěny"   2,7*(3,3+4,5+2,6)-(1,35*1,3)</t>
  </si>
  <si>
    <t>Venkovní omítka dle detailního popisu uvedeného v TZ odst. 6.2.11 - Vnější povrchové úpravy - fasáda</t>
  </si>
  <si>
    <t>-1000529683</t>
  </si>
  <si>
    <t>"Bour.12 - vnější omítky - plná plocha bez štítů"   (2*(11,8+5,2))*3,2</t>
  </si>
  <si>
    <t>"Bour.12 - vnější omítky - plná plocha štítů"   ((5,2*1,7)/2)*2</t>
  </si>
  <si>
    <t>"Bour.12 - vnější omítky - ostění a nadpraží"   ((1,35+1,8+1,35)*0,17*2)+((2,05+0,9+2,05)*1,15)+((1,35*3)*0,11)</t>
  </si>
  <si>
    <t>"Bour.12 - vnější omítky - odečet otvorů"   ((1,8*1,35*2)+(0,9*2,05)+(1,35*1,35))*-1</t>
  </si>
  <si>
    <t>Imintace sloupoví omítka dle detailního popisu uvedeného v TZ odst. 6.2.11 - Vnější povrchové úpravy - fasáda</t>
  </si>
  <si>
    <t>-1663052479</t>
  </si>
  <si>
    <t>"imitace sloupů"   (2,64*0,5*2*4)+(3,13*0,37*2*2)</t>
  </si>
  <si>
    <t>Soklová omítka dle detailního popisu uvedeného v TZ odst. 6.2.11 - Vnější povrchové úpravy - sokl</t>
  </si>
  <si>
    <t>-822837932</t>
  </si>
  <si>
    <t>"stávající sokl"   (0,198+0,177+0,08+0,44)*(2*(11,8+5,2)-2,14)</t>
  </si>
  <si>
    <t>622635071</t>
  </si>
  <si>
    <t>Oprava spárování cihelného zdiva cementovou maltou včetně vysekání a vyčištění spár komínového nad střechou, v rozsahu opravované plochy přes 20 do 30 %</t>
  </si>
  <si>
    <t>-38658489</t>
  </si>
  <si>
    <t>https://podminky.urs.cz/item/CS_URS_2024_02/622635071</t>
  </si>
  <si>
    <t>"část komínového tělesa nad úrovní střechy"   (0,5*1,257)+(0,5*0,939)+(0,5*((1,257+0,939)/2))*2</t>
  </si>
  <si>
    <t>629135102</t>
  </si>
  <si>
    <t>Vyrovnávací vrstva z cementové malty pod klempířskými prvky šířky přes 150 do 300 mm</t>
  </si>
  <si>
    <t>-847238535</t>
  </si>
  <si>
    <t>https://podminky.urs.cz/item/CS_URS_2024_02/629135102</t>
  </si>
  <si>
    <t>"vyrovnání pod KV01.01"   1,25*3</t>
  </si>
  <si>
    <t>Vyrovnávací vrstva z cementové malty pod vnitřní parapety šířky přes 150 do 300 mm</t>
  </si>
  <si>
    <t>1632666984</t>
  </si>
  <si>
    <t>"vyrovnání pod vnitřní parapety"   1,25*3</t>
  </si>
  <si>
    <t>-1511474037</t>
  </si>
  <si>
    <t>"okna m.č. 102"   1,2*1,3*3</t>
  </si>
  <si>
    <t>468424587</t>
  </si>
  <si>
    <t>"venkovní plocha omítek"   116,838</t>
  </si>
  <si>
    <t>-1361037385</t>
  </si>
  <si>
    <t>"skladba podlahy PD.01.01 - navržený stav - m.č. 1.01 a 1.02"   (2,65+45,25)*0,054</t>
  </si>
  <si>
    <t>-771938710</t>
  </si>
  <si>
    <t>"nová podlaha tl. 100mm pod kachlovými kamny"   0,1*(0,55*1)</t>
  </si>
  <si>
    <t>336323934</t>
  </si>
  <si>
    <t>1996418549</t>
  </si>
  <si>
    <t>1581222652</t>
  </si>
  <si>
    <t>"nová podlaha tl. 100mm pod kachlovými kamny"   0,1*(2*(0,55+1))</t>
  </si>
  <si>
    <t>-815663015</t>
  </si>
  <si>
    <t>-663460220</t>
  </si>
  <si>
    <t>"KARI 5x 150/150mm"   ((2,105/1000)*47,82)*1,15</t>
  </si>
  <si>
    <t>-1971864367</t>
  </si>
  <si>
    <t>"skladba podlahy PD.01.01 - navržený stav - m.č. 1.01 a 1.02"   2,65+45,25</t>
  </si>
  <si>
    <t>634112112</t>
  </si>
  <si>
    <t>Obvodová dilatace mezi stěnou a mazaninou nebo potěrem podlahovým páskem z pěnového PE tl. do 10 mm, výšky 100 mm</t>
  </si>
  <si>
    <t>126712227</t>
  </si>
  <si>
    <t>https://podminky.urs.cz/item/CS_URS_2024_02/634112112</t>
  </si>
  <si>
    <t>"nová podlaha tl. 100mm pod kachlovými kamny"   2*(0,55+1)</t>
  </si>
  <si>
    <t>2006239712</t>
  </si>
  <si>
    <t>"m.č. 1.01 - dilatace nové mazaniny"   2*(1,45+1,81)-0,9</t>
  </si>
  <si>
    <t>"m.č. 1.02 - dilatace nové mazaniny"   2*(11,05+4,4+1,95)-0,9</t>
  </si>
  <si>
    <t>637121111</t>
  </si>
  <si>
    <t>Okapový chodník z kameniva s udusáním a urovnáním povrchu z kačírku tl. 100 mm</t>
  </si>
  <si>
    <t>-412260746</t>
  </si>
  <si>
    <t>https://podminky.urs.cz/item/CS_URS_2024_02/637121111</t>
  </si>
  <si>
    <t>"kačírek ze tří stran objektu"   0,48*(5,2+12,8+5,2)</t>
  </si>
  <si>
    <t>Trubní vedení</t>
  </si>
  <si>
    <t>410228895</t>
  </si>
  <si>
    <t>"KV02.02 - zaústění svodu do lapače střešních splavenin"   2</t>
  </si>
  <si>
    <t>-251988597</t>
  </si>
  <si>
    <t>388278934</t>
  </si>
  <si>
    <t>"kačírek ze tří stran objektu"   (5,2+12,8+5,2)+0,5+0,5</t>
  </si>
  <si>
    <t>-1346470640</t>
  </si>
  <si>
    <t>-673596418</t>
  </si>
  <si>
    <t>1763269944</t>
  </si>
  <si>
    <t>"mezisoučet * 30 dní"  117,64*30</t>
  </si>
  <si>
    <t>-1712276558</t>
  </si>
  <si>
    <t>-259956552</t>
  </si>
  <si>
    <t>-448355446</t>
  </si>
  <si>
    <t>1476143872</t>
  </si>
  <si>
    <t>829244489</t>
  </si>
  <si>
    <t>"tabulka místností - navržený stav"   47,82</t>
  </si>
  <si>
    <t>952901114</t>
  </si>
  <si>
    <t>Vyčištění budov nebo objektů před předáním do užívání budov bytové nebo občanské výstavby, světlé výšky podlaží přes 4 m</t>
  </si>
  <si>
    <t>547599283</t>
  </si>
  <si>
    <t>https://podminky.urs.cz/item/CS_URS_2024_02/952901114</t>
  </si>
  <si>
    <t>953845212</t>
  </si>
  <si>
    <t>Vyvložkování stávajících komínových nebo větracích průduchů nerezovými vložkami ohebnými, včetně ukončení komínu komínového tělesa výšky 3 m světlý průměr vložky přes 100 m do 130 mm</t>
  </si>
  <si>
    <t>1370649502</t>
  </si>
  <si>
    <t>https://podminky.urs.cz/item/CS_URS_2024_02/953845212</t>
  </si>
  <si>
    <t>"poznámka 116 - navržený stav"   1</t>
  </si>
  <si>
    <t>953845222</t>
  </si>
  <si>
    <t>Vyvložkování stávajících komínových nebo větracích průduchů nerezovými vložkami ohebnými, včetně ukončení komínu svislého kouřovodu výšky 3 m Příplatek k cenám za každý další i započatý metr výšky komínového průduchu přes 3 m světlý průměr vložky přes 100 m do 130 mm</t>
  </si>
  <si>
    <t>786629849</t>
  </si>
  <si>
    <t>https://podminky.urs.cz/item/CS_URS_2024_02/953845222</t>
  </si>
  <si>
    <t>"poznámka 116 - navržený stav"   2,6</t>
  </si>
  <si>
    <t>1365812906</t>
  </si>
  <si>
    <t>"prvek OV.06"   2</t>
  </si>
  <si>
    <t>44932114_RPOL</t>
  </si>
  <si>
    <t>-2114498717</t>
  </si>
  <si>
    <t>961044111</t>
  </si>
  <si>
    <t>Bourání základů z betonu prostého</t>
  </si>
  <si>
    <t>743561429</t>
  </si>
  <si>
    <t>https://podminky.urs.cz/item/CS_URS_2024_02/961044111</t>
  </si>
  <si>
    <t>"Bour.016 - stávající základová deska tl. 150mm"   0,15*0,55*1</t>
  </si>
  <si>
    <t>962031023</t>
  </si>
  <si>
    <t>Bourání příček nebo přizdívek z cihel děrovaných broušených, tl. přes 100 do 150 mm</t>
  </si>
  <si>
    <t>1076002856</t>
  </si>
  <si>
    <t>https://podminky.urs.cz/item/CS_URS_2024_02/962031023</t>
  </si>
  <si>
    <t>"příčka s komínem"   (2,8*4,4)-(0,9*2,05)</t>
  </si>
  <si>
    <t>"příčka zalomená"   2,8*(4,4+0,75)-(0,9*2,05)</t>
  </si>
  <si>
    <t>964054111</t>
  </si>
  <si>
    <t>Bourání samostatných trámů, průvlaků nebo pásů ze železobetonu bez přerušení výztuže, průřezu do 0,36 m2</t>
  </si>
  <si>
    <t>-1921715393</t>
  </si>
  <si>
    <t>https://podminky.urs.cz/item/CS_URS_2024_02/964054111</t>
  </si>
  <si>
    <t>"bouraný překlad v m.č. 1.04 - označení Bour.20"   1,15*0,15*0,2</t>
  </si>
  <si>
    <t>965042141</t>
  </si>
  <si>
    <t>Bourání mazanin betonových nebo z litého asfaltu tl. do 100 mm, plochy přes 4 m2</t>
  </si>
  <si>
    <t>1597376012</t>
  </si>
  <si>
    <t>https://podminky.urs.cz/item/CS_URS_2024_02/965042141</t>
  </si>
  <si>
    <t>"Bour.01 - betonová mazanina tl. 100mm - fakturovat dle skutečnosti"   (4,82+29,21+0,81+11,26+0,69)*0,1</t>
  </si>
  <si>
    <t>-2000845737</t>
  </si>
  <si>
    <t>"Bour.13 - úprava okna v m.č. 1.04"   0,4*1,3</t>
  </si>
  <si>
    <t>968062355</t>
  </si>
  <si>
    <t>Vybourání dřevěných rámů oken s křídly, dveřních zárubní, vrat, stěn, ostění nebo obkladů rámů oken s křídly dvojitých, plochy do 2 m2</t>
  </si>
  <si>
    <t>1614741819</t>
  </si>
  <si>
    <t>https://podminky.urs.cz/item/CS_URS_2024_02/968062355</t>
  </si>
  <si>
    <t>"Bour.03 - okno rozměr 1350/1350mm"   1,35*1,35</t>
  </si>
  <si>
    <t>968062356</t>
  </si>
  <si>
    <t>Vybourání dřevěných rámů oken s křídly, dveřních zárubní, vrat, stěn, ostění nebo obkladů rámů oken s křídly dvojitých, plochy do 4 m2</t>
  </si>
  <si>
    <t>780411820</t>
  </si>
  <si>
    <t>https://podminky.urs.cz/item/CS_URS_2024_02/968062356</t>
  </si>
  <si>
    <t>"Bour.03 - okno rozměr 1800/1350mm"   1,8*1,35*2</t>
  </si>
  <si>
    <t>1535798938</t>
  </si>
  <si>
    <t>"Bour.03 - vstupní dveře rozměr 900/2050mm"   0,9*2,05</t>
  </si>
  <si>
    <t>968072455</t>
  </si>
  <si>
    <t>Vybourání kovových rámů oken s křídly, dveřních zárubní, vrat, stěn, ostění nebo obkladů dveřních zárubní, plochy do 2 m2</t>
  </si>
  <si>
    <t>1991808815</t>
  </si>
  <si>
    <t>https://podminky.urs.cz/item/CS_URS_2024_02/968072455</t>
  </si>
  <si>
    <t>"Bour.04 - zárubně vnitřních dveří"   (0,9*2,02*2)+(0,7*2,02)</t>
  </si>
  <si>
    <t>971033561</t>
  </si>
  <si>
    <t>Vybourání otvorů ve zdivu základovém nebo nadzákladovém z cihel, tvárnic, příčkovek z cihel pálených na maltu vápennou nebo vápenocementovou plochy do 1 m2, tl. do 600 mm</t>
  </si>
  <si>
    <t>-1531918460</t>
  </si>
  <si>
    <t>https://podminky.urs.cz/item/CS_URS_2024_02/971033561</t>
  </si>
  <si>
    <t>"Bour.13 - úprava okna v m.č. 1.04"   0,435*1,3*0,4</t>
  </si>
  <si>
    <t>"vybourání otvoru (niky) východní strana v celé tl. stěny"   0,35*0,8*0,65</t>
  </si>
  <si>
    <t>973031345_RPOL</t>
  </si>
  <si>
    <t>Vysekání výklenků nebo kapes ve zdivu z cihel na maltu vápennou nebo vápenocementovou kapes, plochy do 0,25 m2, hl. do 300 mm</t>
  </si>
  <si>
    <t>-363003721</t>
  </si>
  <si>
    <t>https://podminky.urs.cz/item/CS_URS_2024_02/973031345_RPOL</t>
  </si>
  <si>
    <t>"kapsy pro následné osazení stropních hranolů 140/200mm"   12*2</t>
  </si>
  <si>
    <t>973031813</t>
  </si>
  <si>
    <t>Vysekání výklenků nebo kapes ve zdivu z cihel na maltu vápennou nebo vápenocementovou kapes pro zavázání nových příček, tl. do 150 mm</t>
  </si>
  <si>
    <t>-2078630587</t>
  </si>
  <si>
    <t>https://podminky.urs.cz/item/CS_URS_2024_02/973031813</t>
  </si>
  <si>
    <t>"zavázání v místě nových příček s obvodovou zdí"   2,8*2</t>
  </si>
  <si>
    <t>974032664</t>
  </si>
  <si>
    <t>Vysekání rýh ve stěnách nebo příčkách z dutých cihel, tvárnic, desek pro vtahování nosníků do zdí před vybouráním otvoru do hl. 150 mm, při výšce nosníku do 150 mm</t>
  </si>
  <si>
    <t>-278121031</t>
  </si>
  <si>
    <t>https://podminky.urs.cz/item/CS_URS_2024_02/974032664</t>
  </si>
  <si>
    <t>"Bour.13 - úprava okna v m.č. 1.04 - překlad PK06.01, tl. zdi 400mm"   1,5*3</t>
  </si>
  <si>
    <t>"vybourání otvoru (niky) východní strana - překlad PK06.02, tl. zdi 350mm"   1,1*3</t>
  </si>
  <si>
    <t>977151113</t>
  </si>
  <si>
    <t>Jádrové vrty diamantovými korunkami do stavebních materiálů (železobetonu, betonu, cihel, obkladů, dlažeb, kamene) průměru přes 40 do 50 mm</t>
  </si>
  <si>
    <t>-430881917</t>
  </si>
  <si>
    <t>https://podminky.urs.cz/item/CS_URS_2024_02/977151113</t>
  </si>
  <si>
    <t>"OV.02"   0,4*4</t>
  </si>
  <si>
    <t>-627050183</t>
  </si>
  <si>
    <t>"m.č. 101 - ostění a nadpraží"   0,13*(2,05+0,9+2,05)</t>
  </si>
  <si>
    <t>"m.č. 102 - ostění a nadpraží"   0,15*(2*(1,3+1,8+1,3))</t>
  </si>
  <si>
    <t>"m.č. 103 - ostění a nadpraží"   0</t>
  </si>
  <si>
    <t>"m.č. 104 - ostění a nadpraží"   0,15*(1,35*3)</t>
  </si>
  <si>
    <t>978015391</t>
  </si>
  <si>
    <t>Otlučení vápenných nebo vápenocementových omítek vnějších ploch s vyškrabáním spar a s očištěním zdiva stupně členitosti 1 a 2, v rozsahu přes 80 do 100 %</t>
  </si>
  <si>
    <t>-1518536936</t>
  </si>
  <si>
    <t>https://podminky.urs.cz/item/CS_URS_2024_02/978015391</t>
  </si>
  <si>
    <t>"Bour.12 - vnější omítky - sokl"   (2*(11,8+5,2))*0,22</t>
  </si>
  <si>
    <t>-1392930120</t>
  </si>
  <si>
    <t>"klempířské prvky"   0,777</t>
  </si>
  <si>
    <t>-64092335</t>
  </si>
  <si>
    <t>-1851458833</t>
  </si>
  <si>
    <t>-1206694240</t>
  </si>
  <si>
    <t>29,595*34 'Přepočtené koeficientem množství</t>
  </si>
  <si>
    <t>997013601</t>
  </si>
  <si>
    <t>Poplatek za uložení stavebního odpadu na skládce (skládkovné) z prostého betonu zatříděného do Katalogu odpadů pod kódem 17 01 01</t>
  </si>
  <si>
    <t>-373481851</t>
  </si>
  <si>
    <t>https://podminky.urs.cz/item/CS_URS_2024_02/997013601</t>
  </si>
  <si>
    <t>"p.č. 961 04 4111 - celková tonáž * 50% (50% standardní skládka; 50% recyklační skládka)"   0,166*0,5</t>
  </si>
  <si>
    <t>"p.č. 965 04 2141 - celková tonáž * 50% (50% standardní skládka; 50% recyklační skládka)"   10,294*0,5</t>
  </si>
  <si>
    <t>-1010349974</t>
  </si>
  <si>
    <t>"p.č. 964 05 4111 - celková tonáž * 50% (50% standardní skládka; 50% recyklační skládka)"   0,084*0,5</t>
  </si>
  <si>
    <t>1285361679</t>
  </si>
  <si>
    <t>"p.č. 962 03 1023 - celková tonáž * 50% (50% standardní skládka; 50% recyklační skládka)"   2,536*0,5</t>
  </si>
  <si>
    <t>"p.č. 971 03 3561 - celková tonáž * 50% (50% standardní skládka; 50% recyklační skládka)"   0,734*0,5</t>
  </si>
  <si>
    <t>"p.č 974 03 2664 - celková tonáž * 50% (50% standardní skládka; 50% recyklační skládka)"   0,211*0,5</t>
  </si>
  <si>
    <t>"p. č. 967 03 1132 - celková tonáž * 50% (50% standardní skládka; 50% recyklační skládka)"   0,029*0,5</t>
  </si>
  <si>
    <t>"p.č. 973 03 1813 - celková tonáž * 50% (50% standardní skládka; 50% recyklační skládka)"   0,05*0,5</t>
  </si>
  <si>
    <t>"p.č. 973 03 1345_RPOL - celková tonáž * 50% (50% standardní skládka; 50% recyklační skládka)"   2,328*0,5</t>
  </si>
  <si>
    <t>"p.č. 977 15 1113 - celková tonáž * 50% (50% standardní skládka; 50% recyklační skládka)"   0,007*0,5</t>
  </si>
  <si>
    <t>997013607</t>
  </si>
  <si>
    <t>Poplatek za uložení stavebního odpadu na skládce (skládkovné) z tašek a keramických výrobků zatříděného do Katalogu odpadů pod kódem 17 01 03</t>
  </si>
  <si>
    <t>-1488640850</t>
  </si>
  <si>
    <t>https://podminky.urs.cz/item/CS_URS_2024_02/997013607</t>
  </si>
  <si>
    <t>"p.č 781 47 3810 - celková tonáž * 50% (50% standardní skládka; 50% recyklační skládka)"   0,657*0,5</t>
  </si>
  <si>
    <t>-900367138</t>
  </si>
  <si>
    <t>"p.č. 978 01 3141 - celková tonáž * 50% (50% standardní skládka; 50% recyklační skládka)"   0,765*0,5</t>
  </si>
  <si>
    <t>"p.č. 978 01 5391 - celková tonáž * 50% (50% standardní skládka; 50% recyklační skládka)"   7,335*0,5</t>
  </si>
  <si>
    <t>-1570278840</t>
  </si>
  <si>
    <t>"palubkové obložení stěn"   0,256</t>
  </si>
  <si>
    <t>"podkladový rošt palubek stěn"   0,186</t>
  </si>
  <si>
    <t>"okna, vstupní dveře, interiérové dveře"   0,113+0,262+0,162+0,384</t>
  </si>
  <si>
    <t>997013655</t>
  </si>
  <si>
    <t>-150688413</t>
  </si>
  <si>
    <t>https://podminky.urs.cz/item/CS_URS_2024_02/997013655</t>
  </si>
  <si>
    <t>"Bour.16 - výkopek zemina 1,5 tuny/m3 - celková tonáž * 50% (50% standardní skládka; 50% recyklační skládka)"   0,468*1,5*0,5</t>
  </si>
  <si>
    <t>"okap chod - výkopek zemina 1,5 tuny/m3 - celková tonáž * 50% (50% standardní skládka; 50% recyklační skládka)"   0,12*(5,2+12,8+5,2)*0,5</t>
  </si>
  <si>
    <t>997013814</t>
  </si>
  <si>
    <t>Poplatek za uložení stavebního odpadu na skládce (skládkovné) z izolačních materiálů zatříděného do Katalogu odpadů pod kódem 17 06 04</t>
  </si>
  <si>
    <t>-912893505</t>
  </si>
  <si>
    <t>https://podminky.urs.cz/item/CS_URS_2024_02/997013814</t>
  </si>
  <si>
    <t>"p.č. 713 11 0831 - celková tonáž"   0,065</t>
  </si>
  <si>
    <t>-925212958</t>
  </si>
  <si>
    <t>"hydroizolace"   0,002</t>
  </si>
  <si>
    <t>997013861</t>
  </si>
  <si>
    <t>Poplatek za uložení stavebního odpadu na recyklační skládce (skládkovné) z prostého betonu zatříděného do Katalogu odpadů pod kódem 17 01 01</t>
  </si>
  <si>
    <t>303637143</t>
  </si>
  <si>
    <t>https://podminky.urs.cz/item/CS_URS_2024_02/997013861</t>
  </si>
  <si>
    <t>356349678</t>
  </si>
  <si>
    <t>71203305</t>
  </si>
  <si>
    <t>"p.č. 967 03 1132 - celková tonáž * 50% (50% standardní skládka; 50% recyklační skládka)"   0,029*0,5</t>
  </si>
  <si>
    <t>997013867</t>
  </si>
  <si>
    <t>Poplatek za uložení stavebního odpadu na recyklační skládce (skládkovné) z tašek a keramických výrobků zatříděného do Katalogu odpadů pod kódem 17 01 03</t>
  </si>
  <si>
    <t>144908041</t>
  </si>
  <si>
    <t>https://podminky.urs.cz/item/CS_URS_2024_02/997013867</t>
  </si>
  <si>
    <t>-242406787</t>
  </si>
  <si>
    <t>997013873</t>
  </si>
  <si>
    <t>-1869054366</t>
  </si>
  <si>
    <t>https://podminky.urs.cz/item/CS_URS_2024_02/997013873</t>
  </si>
  <si>
    <t>"okap chod - výkopek zemina 1,5 tuny/m3 - celková tonáž * 50% (50% standardní skládka; 50% recyklační skládka)"      0,12*(5,2+12,8+5,2)*0,5</t>
  </si>
  <si>
    <t>800893283</t>
  </si>
  <si>
    <t>-934340316</t>
  </si>
  <si>
    <t>-1728567843</t>
  </si>
  <si>
    <t>"celoplošné zpenetrování stávajících hydroizolace - navržený stav"   11*4,4</t>
  </si>
  <si>
    <t>-2128880905</t>
  </si>
  <si>
    <t>48,4*0,0003 'Přepočtené koeficientem množství</t>
  </si>
  <si>
    <t>-1341464339</t>
  </si>
  <si>
    <t>"svislá penetrace v místě soklové izolace"   (0,35+0,515)*(2*(11,8+5,2)-1,52)</t>
  </si>
  <si>
    <t>"svislá penetrace v místě stávajícího schodu"   0,13*1,52</t>
  </si>
  <si>
    <t>"svislá penetrace v místě podříznutí a nového souvrství podlahy"   0,19*(2*(11+4,4))</t>
  </si>
  <si>
    <t>-954482281</t>
  </si>
  <si>
    <t>34,145*0,00034 'Přepočtené koeficientem množství</t>
  </si>
  <si>
    <t>711131811</t>
  </si>
  <si>
    <t>Odstranění izolace proti zemní vlhkosti na ploše vodorovné V</t>
  </si>
  <si>
    <t>127254764</t>
  </si>
  <si>
    <t>https://podminky.urs.cz/item/CS_URS_2024_01/711131811</t>
  </si>
  <si>
    <t>"Bour.016 - hydroizolace mezi bet. mazaninou a ZD"   0,55*1</t>
  </si>
  <si>
    <t>341205754</t>
  </si>
  <si>
    <t>"celoplošné přidání nové vrstvy na stávající hydroizolace - navržený stav"   11*4,4</t>
  </si>
  <si>
    <t>"zesílená hydroizolace v místě podříznutí a nového souvrství podlahy"   0,15*(2*(11+4,4))</t>
  </si>
  <si>
    <t>475977009</t>
  </si>
  <si>
    <t>53,02*1,1655 'Přepočtené koeficientem množství</t>
  </si>
  <si>
    <t>947178210</t>
  </si>
  <si>
    <t>"svislá hydroizolace v místě soklové izolace"   (0,35+0,515)*(2*(11,8+5,2)-1,52)</t>
  </si>
  <si>
    <t>"svislá hydroizolace v místě stávajícího schodu"   0,13*1,52</t>
  </si>
  <si>
    <t>"zesílená hydroizolace v místě podříznutí a nového souvrství podlahy"   (0,08+0,185)*(2*(11+4,4))</t>
  </si>
  <si>
    <t>406038718</t>
  </si>
  <si>
    <t>36,455*1,221 'Přepočtené koeficientem množství</t>
  </si>
  <si>
    <t>634626506</t>
  </si>
  <si>
    <t>"celoobvodová izolace"   0,35*(2*(5,2+12,8)-1,52)</t>
  </si>
  <si>
    <t>28323516</t>
  </si>
  <si>
    <t>fólie profilovaná (nopová) drenážní HDPE s nakašírovanou filtrační textilií s výškou nopů 9mm</t>
  </si>
  <si>
    <t>-516408249</t>
  </si>
  <si>
    <t>12,068*1,221 'Přepočtené koeficientem množství</t>
  </si>
  <si>
    <t>998711111</t>
  </si>
  <si>
    <t>Přesun hmot pro izolace proti vodě, vlhkosti a plynům stanovený z hmotnosti přesunovaného materiálu vodorovná dopravní vzdálenost do 50 m s omezením mechanizace v objektech výšky do 6 m</t>
  </si>
  <si>
    <t>249135915</t>
  </si>
  <si>
    <t>https://podminky.urs.cz/item/CS_URS_2024_02/998711111</t>
  </si>
  <si>
    <t>605296091</t>
  </si>
  <si>
    <t>712641559</t>
  </si>
  <si>
    <t>Provedení povlakové krytiny střech šikmých přes 30° pásy přitavením na dřevěném podkladě s lištami NAIP</t>
  </si>
  <si>
    <t>-1037758918</t>
  </si>
  <si>
    <t>https://podminky.urs.cz/item/CS_URS_2024_02/712641559</t>
  </si>
  <si>
    <t>"ST02.01"   3,735*12,9*2</t>
  </si>
  <si>
    <t>1003394490</t>
  </si>
  <si>
    <t>96,363*1,1655 'Přepočtené koeficientem množství</t>
  </si>
  <si>
    <t>998712101</t>
  </si>
  <si>
    <t>Přesun hmot pro povlakové krytiny stanovený z hmotnosti přesunovaného materiálu vodorovná dopravní vzdálenost do 50 m základní v objektech výšky do 6 m</t>
  </si>
  <si>
    <t>-369878628</t>
  </si>
  <si>
    <t>https://podminky.urs.cz/item/CS_URS_2024_02/998712101</t>
  </si>
  <si>
    <t>651641130</t>
  </si>
  <si>
    <t>713110831</t>
  </si>
  <si>
    <t>Odstranění tepelné izolace stropů nebo podhledů z rohoží, pásů, dílců, desek, bloků připevněných přibitím nebo nastřelením z vláknitých materiálů suchých, tloušťka izolace do 100 mm</t>
  </si>
  <si>
    <t>2048777373</t>
  </si>
  <si>
    <t>https://podminky.urs.cz/item/CS_URS_2024_02/713110831</t>
  </si>
  <si>
    <t xml:space="preserve">"bour. 21 - viz tabulka místností stávající stav"   46,65   </t>
  </si>
  <si>
    <t>713111111</t>
  </si>
  <si>
    <t>Montáž tepelné izolace stropů rohožemi, pásy, dílci, deskami, bloky (izolační materiál ve specifikaci) vrchem bez překrytí lepenkou kladenými volně</t>
  </si>
  <si>
    <t>-1637201896</t>
  </si>
  <si>
    <t>https://podminky.urs.cz/item/CS_URS_2024_02/713111111</t>
  </si>
  <si>
    <t>"skladba PH01"   2,71+45,1</t>
  </si>
  <si>
    <t>63152100</t>
  </si>
  <si>
    <t>pás tepelně izolační univerzální λ=0,032-0,033 tl 120mm</t>
  </si>
  <si>
    <t>2145161617</t>
  </si>
  <si>
    <t>47,81*1,05 'Přepočtené koeficientem množství</t>
  </si>
  <si>
    <t>1777216587</t>
  </si>
  <si>
    <t>"skladba podlahy PD.01.01 - odečet neizolované části podlahy pod kachl. kamny"   0,55*1*-1</t>
  </si>
  <si>
    <t>758841374</t>
  </si>
  <si>
    <t>47,35*1,05 'Přepočtené koeficientem množství</t>
  </si>
  <si>
    <t>1435884765</t>
  </si>
  <si>
    <t>"celoobvodová izolace - sokl"   0,575*(2*(5,2+12,8)-1,52)</t>
  </si>
  <si>
    <t>-621066520</t>
  </si>
  <si>
    <t>"celoobvodová izolace"   0,575*(2*(5,2+12,8)-1,52)</t>
  </si>
  <si>
    <t>35,018*1,05 'Přepočtené koeficientem množství</t>
  </si>
  <si>
    <t>998713111</t>
  </si>
  <si>
    <t>Přesun hmot pro izolace tepelné stanovený z hmotnosti přesunovaného materiálu vodorovná dopravní vzdálenost do 50 m s omezením mechanizace v objektech výšky do 6 m</t>
  </si>
  <si>
    <t>996403729</t>
  </si>
  <si>
    <t>https://podminky.urs.cz/item/CS_URS_2024_02/998713111</t>
  </si>
  <si>
    <t>813717605</t>
  </si>
  <si>
    <t>1506554730</t>
  </si>
  <si>
    <t>"ST02.01 - bednění z prken"   3,735*12,9*2</t>
  </si>
  <si>
    <t>"ST02.01 - bednění z prken - odečet plochy komína"   0,592*0,5*-1</t>
  </si>
  <si>
    <t>502884517</t>
  </si>
  <si>
    <t>96,067*0,024</t>
  </si>
  <si>
    <t>2,306*1,02 'Přepočtené koeficientem množství</t>
  </si>
  <si>
    <t>2134401479</t>
  </si>
  <si>
    <t>"bednění pod stávající plechovou krytinou - předpoklad výskytu"   3,735*12,9*2</t>
  </si>
  <si>
    <t>50370981</t>
  </si>
  <si>
    <t>762511266</t>
  </si>
  <si>
    <t>Podlahové konstrukce podkladové z dřevoštěpkových desek OSB jednovrstvých šroubovaných na pero a drážku nebroušených, tloušťky desky 22 mm</t>
  </si>
  <si>
    <t>2058268709</t>
  </si>
  <si>
    <t>https://podminky.urs.cz/item/CS_URS_2024_02/762511266</t>
  </si>
  <si>
    <t>"OV.09"   (0,7*2)+(1,1*1,4)</t>
  </si>
  <si>
    <t>762595001</t>
  </si>
  <si>
    <t>Spojovací prostředky podlah a podkladových konstrukcí hřebíky, vruty</t>
  </si>
  <si>
    <t>1086875230</t>
  </si>
  <si>
    <t>https://podminky.urs.cz/item/CS_URS_2024_02/762595001</t>
  </si>
  <si>
    <t>762713120</t>
  </si>
  <si>
    <t>Montáž prostorových vázaných konstrukcí z řeziva hraněného nebo polohraněného pomocí tesařských spojů průřezové plochy přes 120 do 224 cm2</t>
  </si>
  <si>
    <t>873124502</t>
  </si>
  <si>
    <t>https://podminky.urs.cz/item/CS_URS_2024_02/762713120</t>
  </si>
  <si>
    <t>"stropní trámy pro skladbu PH01"   12*(0,2+4,4+0,2)</t>
  </si>
  <si>
    <t>-36659724</t>
  </si>
  <si>
    <t>"stropní trámy pro skladbu PH01"   12*(0,2+4,4+0,2)*0,14*0,2</t>
  </si>
  <si>
    <t>1,613*1,05 'Přepočtené koeficientem množství</t>
  </si>
  <si>
    <t>762795000</t>
  </si>
  <si>
    <t>Spojovací prostředky prostorových vázaných konstrukcí hřebíky, svorníky, fixační prkna</t>
  </si>
  <si>
    <t>-286764319</t>
  </si>
  <si>
    <t>https://podminky.urs.cz/item/CS_URS_2024_02/762795000</t>
  </si>
  <si>
    <t>998762111</t>
  </si>
  <si>
    <t>Přesun hmot pro konstrukce tesařské stanovený z hmotnosti přesunovaného materiálu vodorovná dopravní vzdálenost do 50 m s omezením mechanizace v objektech výšky do 6 m</t>
  </si>
  <si>
    <t>-994571023</t>
  </si>
  <si>
    <t>https://podminky.urs.cz/item/CS_URS_2024_02/998762111</t>
  </si>
  <si>
    <t>1970378536</t>
  </si>
  <si>
    <t>275692140</t>
  </si>
  <si>
    <t>-1915562917</t>
  </si>
  <si>
    <t>47,81*1,1235 'Přepočtené koeficientem množství</t>
  </si>
  <si>
    <t>763132624</t>
  </si>
  <si>
    <t>Podhled ze sádrokartonových desek - samostatný požární předěl montáž desek, tl. 12,5 mm</t>
  </si>
  <si>
    <t>1897298154</t>
  </si>
  <si>
    <t>https://podminky.urs.cz/item/CS_URS_2024_02/763132624</t>
  </si>
  <si>
    <t>59030027</t>
  </si>
  <si>
    <t>deska SDK protipožární DF tl 12,5mm</t>
  </si>
  <si>
    <t>-242502241</t>
  </si>
  <si>
    <t>998763301</t>
  </si>
  <si>
    <t>Přesun hmot pro konstrukce montované z desek sádrokartonových, sádrovláknitých, cementovláknitých nebo cementových stanovený z hmotnosti přesunovaného materiálu vodorovná dopravní vzdálenost do 50 m základní v objektech výšky do 6 m</t>
  </si>
  <si>
    <t>-1617270595</t>
  </si>
  <si>
    <t>https://podminky.urs.cz/item/CS_URS_2024_02/998763301</t>
  </si>
  <si>
    <t>-360431113</t>
  </si>
  <si>
    <t>510297463</t>
  </si>
  <si>
    <t>"Bour.14 - stávající krytina"   3,735*12,9*2</t>
  </si>
  <si>
    <t>764001851</t>
  </si>
  <si>
    <t>Demontáž klempířských konstrukcí oplechování hřebene s větrací mřížkou nebo podkladním plechem do suti</t>
  </si>
  <si>
    <t>844640085</t>
  </si>
  <si>
    <t>https://podminky.urs.cz/item/CS_URS_2024_02/764001851</t>
  </si>
  <si>
    <t>"Bour.14 - stávající krytina"   12,9</t>
  </si>
  <si>
    <t>2005846708</t>
  </si>
  <si>
    <t>"Bour.14 - stávající krytina - předpoklad výskytu"   3,735*4</t>
  </si>
  <si>
    <t>1377396026</t>
  </si>
  <si>
    <t>"Bour.14 - stávající krytina - předpoklad výskytu"   12,9*2</t>
  </si>
  <si>
    <t>764002851</t>
  </si>
  <si>
    <t>Demontáž klempířských konstrukcí oplechování parapetů do suti</t>
  </si>
  <si>
    <t>-151137481</t>
  </si>
  <si>
    <t>https://podminky.urs.cz/item/CS_URS_2024_02/764002851</t>
  </si>
  <si>
    <t>"Bour.15 - okno rozměr 1350/1350mm"   1,35</t>
  </si>
  <si>
    <t>"Bour.15 - okno rozměr 1800/1350mm"   1,8*2</t>
  </si>
  <si>
    <t>1229959472</t>
  </si>
  <si>
    <t>"Bour.14 - oplechování komínu - předpoklad výskytu"   2</t>
  </si>
  <si>
    <t>-1744055564</t>
  </si>
  <si>
    <t>"Bour. 07"   2*12,9</t>
  </si>
  <si>
    <t>512615872</t>
  </si>
  <si>
    <t>"Bour.06 - svody"   2*(0,83+2,35)</t>
  </si>
  <si>
    <t>764211634</t>
  </si>
  <si>
    <t>Oplechování střešních prvků z pozinkovaného plechu s povrchovou úpravou hřebene nevětraného s použitím hřebenového plechu rš 330 mm</t>
  </si>
  <si>
    <t>-1873520266</t>
  </si>
  <si>
    <t>https://podminky.urs.cz/item/CS_URS_2024_02/764211634</t>
  </si>
  <si>
    <t>"KV03.03"   12,9</t>
  </si>
  <si>
    <t>764212635</t>
  </si>
  <si>
    <t>Oplechování střešních prvků z pozinkovaného plechu s povrchovou úpravou štítu závětrnou lištou rš 400 mm</t>
  </si>
  <si>
    <t>345576413</t>
  </si>
  <si>
    <t>https://podminky.urs.cz/item/CS_URS_2024_02/764212635</t>
  </si>
  <si>
    <t>"KV03.02"   15</t>
  </si>
  <si>
    <t>490855917</t>
  </si>
  <si>
    <t>"KV03.01"   25,8</t>
  </si>
  <si>
    <t>580957453</t>
  </si>
  <si>
    <t>"KV01.01"   1,25*3</t>
  </si>
  <si>
    <t>314957371</t>
  </si>
  <si>
    <t>"KV03.04"   0,33*3</t>
  </si>
  <si>
    <t>"KV03.05"   0,44*1,25</t>
  </si>
  <si>
    <t>"KV03.06"   0,33*1,25</t>
  </si>
  <si>
    <t>"KV03.07"   0,145*2</t>
  </si>
  <si>
    <t>764511602</t>
  </si>
  <si>
    <t>Žlab podokapní z pozinkovaného plechu s povrchovou úpravou včetně háků a čel půlkruhový rš 330 mm</t>
  </si>
  <si>
    <t>2042575423</t>
  </si>
  <si>
    <t>https://podminky.urs.cz/item/CS_URS_2024_02/764511602</t>
  </si>
  <si>
    <t>"KV02.01"   13*2</t>
  </si>
  <si>
    <t>764511643</t>
  </si>
  <si>
    <t>Žlab podokapní z pozinkovaného plechu s povrchovou úpravou kotlík oválný (trychtýřový), rš žlabu/průměr svodu 330/120 mm</t>
  </si>
  <si>
    <t>-1513280094</t>
  </si>
  <si>
    <t>https://podminky.urs.cz/item/CS_URS_2024_02/764511643</t>
  </si>
  <si>
    <t>"KV02.02"   2</t>
  </si>
  <si>
    <t>764518623</t>
  </si>
  <si>
    <t>Svod z pozinkovaného plechu s upraveným povrchem včetně objímek, kolen a odskoků kruhový, průměru 120 mm</t>
  </si>
  <si>
    <t>1205397102</t>
  </si>
  <si>
    <t>https://podminky.urs.cz/item/CS_URS_2024_02/764518623</t>
  </si>
  <si>
    <t>"KV02.02"   3*2</t>
  </si>
  <si>
    <t>998764111</t>
  </si>
  <si>
    <t>Přesun hmot pro konstrukce klempířské stanovený z hmotnosti přesunovaného materiálu vodorovná dopravní vzdálenost do 50 m s omezením mechanizace v objektech výšky do 6 m</t>
  </si>
  <si>
    <t>-2029236150</t>
  </si>
  <si>
    <t>https://podminky.urs.cz/item/CS_URS_2024_02/998764111</t>
  </si>
  <si>
    <t>-1487041130</t>
  </si>
  <si>
    <t>-360138418</t>
  </si>
  <si>
    <t>https://podminky.urs.cz/item/CS_URS_2024_02/765131001_RPOL</t>
  </si>
  <si>
    <t>"Bour.14 - stávající krytina převzatá plocha pro novou krytinu"   3,735*12,9*2</t>
  </si>
  <si>
    <t>2033470641</t>
  </si>
  <si>
    <t>96,363*1,1 'Přepočtené koeficientem množství</t>
  </si>
  <si>
    <t>2032589500</t>
  </si>
  <si>
    <t>"OV.14"   1</t>
  </si>
  <si>
    <t>55345010</t>
  </si>
  <si>
    <t>výlez na střechu 600x600mm</t>
  </si>
  <si>
    <t>-1019630964</t>
  </si>
  <si>
    <t>765135021</t>
  </si>
  <si>
    <t>Montáž střešních doplňků vláknocementové krytiny skládané stoupací plošiny, délky do 1 m</t>
  </si>
  <si>
    <t>-165707204</t>
  </si>
  <si>
    <t>https://podminky.urs.cz/item/CS_URS_2024_02/765135021</t>
  </si>
  <si>
    <t>"OV.16"   1</t>
  </si>
  <si>
    <t>"OV.17"   1</t>
  </si>
  <si>
    <t>55342210</t>
  </si>
  <si>
    <t>plošina stoupací 250x800mm</t>
  </si>
  <si>
    <t>1182674339</t>
  </si>
  <si>
    <t>55342210_RPOL</t>
  </si>
  <si>
    <t>plošina stoupací 250x400mm</t>
  </si>
  <si>
    <t>-1722363523</t>
  </si>
  <si>
    <t>765191023</t>
  </si>
  <si>
    <t>Montáž pojistné hydroizolační nebo parotěsné fólie kladené ve sklonu přes 20° s lepenými přesahy na bednění nebo tepelnou izolaci</t>
  </si>
  <si>
    <t>-2114625627</t>
  </si>
  <si>
    <t>https://podminky.urs.cz/item/CS_URS_2024_02/765191023</t>
  </si>
  <si>
    <t>"ST02.01 - odečet plochy komína"   0,592*0,5*-1</t>
  </si>
  <si>
    <t>-146724372</t>
  </si>
  <si>
    <t>96,067*1,1 'Přepočtené koeficientem množství</t>
  </si>
  <si>
    <t>765191053</t>
  </si>
  <si>
    <t>Montáž pojistné hydroizolační nebo parotěsné fólie hřebene nebo nároží, střechy nevětrané</t>
  </si>
  <si>
    <t>-1611151811</t>
  </si>
  <si>
    <t>https://podminky.urs.cz/item/CS_URS_2024_02/765191053</t>
  </si>
  <si>
    <t>"ST02.01"   12,9</t>
  </si>
  <si>
    <t>1289964399</t>
  </si>
  <si>
    <t>12,9*1,15 'Přepočtené koeficientem množství</t>
  </si>
  <si>
    <t>765191071</t>
  </si>
  <si>
    <t>Montáž pojistné hydroizolační nebo parotěsné fólie okapu přesahem na okapnici</t>
  </si>
  <si>
    <t>-1338870562</t>
  </si>
  <si>
    <t>https://podminky.urs.cz/item/CS_URS_2024_02/765191071</t>
  </si>
  <si>
    <t>"ST02.01"   12,9*2</t>
  </si>
  <si>
    <t>1742205860</t>
  </si>
  <si>
    <t>25,8*1,15 'Přepočtené koeficientem množství</t>
  </si>
  <si>
    <t>765191091</t>
  </si>
  <si>
    <t>Montáž pojistné hydroizolační nebo parotěsné fólie Příplatek k cenám montáže na bednění nebo tepelnou izolaci za sklon přes 30°</t>
  </si>
  <si>
    <t>462846703</t>
  </si>
  <si>
    <t>https://podminky.urs.cz/item/CS_URS_2024_02/765191091</t>
  </si>
  <si>
    <t>998765111</t>
  </si>
  <si>
    <t>Přesun hmot pro krytiny skládané stanovený z hmotnosti přesunovaného materiálu vodorovná dopravní vzdálenost do 50 m s omezením mechanizace na objektech výšky do 6 m</t>
  </si>
  <si>
    <t>-162298857</t>
  </si>
  <si>
    <t>https://podminky.urs.cz/item/CS_URS_2024_02/998765111</t>
  </si>
  <si>
    <t>-71458517</t>
  </si>
  <si>
    <t>766231113</t>
  </si>
  <si>
    <t>Montáž sklápěcích schodů na půdu s vyřezáním otvoru a kompletizací</t>
  </si>
  <si>
    <t>1422482999</t>
  </si>
  <si>
    <t>https://podminky.urs.cz/item/CS_URS_2024_02/766231113</t>
  </si>
  <si>
    <t>"OV.01"   1</t>
  </si>
  <si>
    <t>61233167</t>
  </si>
  <si>
    <t>schody půdní skládací protipožární dřevěné se zesílenou izolací, pro výšku max. 280cm, 12 schodnic El 15, 110x70cm</t>
  </si>
  <si>
    <t>-1474404367</t>
  </si>
  <si>
    <t>419735405</t>
  </si>
  <si>
    <t>"Bour.09 - dřevěný obklad stěn m.č. 1.02"   1,2*(3,6+4,5+6,7+1,5+0,35+0,5+0,35+1,65)</t>
  </si>
  <si>
    <t>"Bour.09 - dřevěný obklad stěn m.č. 1.02 - odečty v místě parapetů"   ((1,2-0,85)*1,8*2)*-1</t>
  </si>
  <si>
    <t>"Bour.09 - dřevěný obklad stěn m.č. 1.02 - odečty v místě inter. dveří"   1,2*0,9*-1</t>
  </si>
  <si>
    <t>"Bour.09 - dřevěný obklad stěn m.č. 1.04"   1,2*2,6</t>
  </si>
  <si>
    <t>"Bour.09 - dřevěný obklad stěn m.č. 1.04 - odečty v místě parapetů"   ((1,2-0,85)*1,35)*-1</t>
  </si>
  <si>
    <t>-1133949329</t>
  </si>
  <si>
    <t>"dtto p.č. 766 41 1822 - demontáž obložení stěn palubkami"   23,287</t>
  </si>
  <si>
    <t>766427112</t>
  </si>
  <si>
    <t>Montáž obložení podhledů rošt podkladový</t>
  </si>
  <si>
    <t>-1674707888</t>
  </si>
  <si>
    <t>https://podminky.urs.cz/item/CS_URS_2024_02/766427112</t>
  </si>
  <si>
    <t>"skladba PH01 (2bm/m2)"   2*47,82</t>
  </si>
  <si>
    <t>-1878919124</t>
  </si>
  <si>
    <t>"skladba PH01 (2bm/m2)"   2*47,82*0,04*0,06</t>
  </si>
  <si>
    <t>0,23*1,05 'Přepočtené koeficientem množství</t>
  </si>
  <si>
    <t>1725609897</t>
  </si>
  <si>
    <t>"ON01.01"   1,2*1,3*3</t>
  </si>
  <si>
    <t>-898790016</t>
  </si>
  <si>
    <t>766660171</t>
  </si>
  <si>
    <t>Montáž dveřních křídel dřevěných nebo plastových otevíravých do obložkové zárubně povrchově upravených jednokřídlových, šířky do 800 mm</t>
  </si>
  <si>
    <t>-569039877</t>
  </si>
  <si>
    <t>https://podminky.urs.cz/item/CS_URS_2024_02/766660171</t>
  </si>
  <si>
    <t>"DD01.01"   1</t>
  </si>
  <si>
    <t>61162074</t>
  </si>
  <si>
    <t>dveře jednokřídlé voštinové povrch laminátový plné 800x1970-2100mm</t>
  </si>
  <si>
    <t>1351036945</t>
  </si>
  <si>
    <t>-202214056</t>
  </si>
  <si>
    <t>-488591670</t>
  </si>
  <si>
    <t>1*1,845 'Přepočtené koeficientem množství</t>
  </si>
  <si>
    <t>495981161</t>
  </si>
  <si>
    <t>54924007</t>
  </si>
  <si>
    <t>zámek zadlabací mezipokojový pravý s dozickým klíčem rozteč 72x55mm</t>
  </si>
  <si>
    <t>883688626</t>
  </si>
  <si>
    <t>-967447504</t>
  </si>
  <si>
    <t>-591590249</t>
  </si>
  <si>
    <t>766682111</t>
  </si>
  <si>
    <t>Montáž zárubní dřevěných nebo plastových obložkových, pro dveře jednokřídlové, tloušťky stěny do 170 mm</t>
  </si>
  <si>
    <t>1426615965</t>
  </si>
  <si>
    <t>https://podminky.urs.cz/item/CS_URS_2024_02/766682111</t>
  </si>
  <si>
    <t>61182307</t>
  </si>
  <si>
    <t>zárubeň jednokřídlá obložková s laminátovým povrchem tl stěny 60-150mm rozměru 600-1100/1970, 2100mm</t>
  </si>
  <si>
    <t>1738356083</t>
  </si>
  <si>
    <t>705496112</t>
  </si>
  <si>
    <t>"TV01.01"   1,2*2</t>
  </si>
  <si>
    <t>"TV01.02"   1,2*1</t>
  </si>
  <si>
    <t>60794101</t>
  </si>
  <si>
    <t>parapet dřevotřískový vnitřní povrch laminátový š 200mm</t>
  </si>
  <si>
    <t>-1989934519</t>
  </si>
  <si>
    <t>60794100</t>
  </si>
  <si>
    <t>parapet dřevotřískový vnitřní povrch laminátový š 150mm</t>
  </si>
  <si>
    <t>-1525460074</t>
  </si>
  <si>
    <t>-684579171</t>
  </si>
  <si>
    <t>-1857249817</t>
  </si>
  <si>
    <t>767531212</t>
  </si>
  <si>
    <t>Montáž vstupních čisticích zón z rohoží kovových nebo plastových plochy přes 0,5 do 1 m2</t>
  </si>
  <si>
    <t>2097123310</t>
  </si>
  <si>
    <t>https://podminky.urs.cz/item/CS_URS_2024_02/767531212</t>
  </si>
  <si>
    <t>"OV.04"   1</t>
  </si>
  <si>
    <t>69752070_RPOL</t>
  </si>
  <si>
    <t>rohož vstupní provedení umělohmotné profily se silon. Kartáčky</t>
  </si>
  <si>
    <t>-1396840700</t>
  </si>
  <si>
    <t>"OV.04"   0,8*1,2*1</t>
  </si>
  <si>
    <t>0,96*1,1 'Přepočtené koeficientem množství</t>
  </si>
  <si>
    <t>998767101</t>
  </si>
  <si>
    <t>Přesun hmot pro zámečnické konstrukce stanovený z hmotnosti přesunovaného materiálu vodorovná dopravní vzdálenost do 50 m základní v objektech výšky do 6 m</t>
  </si>
  <si>
    <t>1062307419</t>
  </si>
  <si>
    <t>https://podminky.urs.cz/item/CS_URS_2024_02/998767101</t>
  </si>
  <si>
    <t>-742437750</t>
  </si>
  <si>
    <t>776421312</t>
  </si>
  <si>
    <t>Montáž lišt přechodových šroubovaných</t>
  </si>
  <si>
    <t>-1886146548</t>
  </si>
  <si>
    <t>https://podminky.urs.cz/item/CS_URS_2024_02/776421312</t>
  </si>
  <si>
    <t>"DD01.01"   0,8</t>
  </si>
  <si>
    <t>55343124</t>
  </si>
  <si>
    <t>profil přechodový Al vrtaný 30mm bronz</t>
  </si>
  <si>
    <t>-609852439</t>
  </si>
  <si>
    <t>0,8*1,02 'Přepočtené koeficientem množství</t>
  </si>
  <si>
    <t>998776111</t>
  </si>
  <si>
    <t>Přesun hmot pro podlahy povlakové stanovený z hmotnosti přesunovaného materiálu vodorovná dopravní vzdálenost do 50 m s omezením mechanizace v objektech výšky do 6 m</t>
  </si>
  <si>
    <t>-1343746459</t>
  </si>
  <si>
    <t>https://podminky.urs.cz/item/CS_URS_2024_02/998776111</t>
  </si>
  <si>
    <t>998776193</t>
  </si>
  <si>
    <t>Přesun hmot pro podlahy povlakové stanovený z hmotnosti přesunovaného materiálu vodorovná dopravní vzdálenost do 50 m Příplatek k cenám za zvětšený přesun přes vymezenou vodorovnou dopravní vzdálenost do 500 m</t>
  </si>
  <si>
    <t>1757721229</t>
  </si>
  <si>
    <t>https://podminky.urs.cz/item/CS_URS_2024_02/998776193</t>
  </si>
  <si>
    <t>694215907</t>
  </si>
  <si>
    <t>"Bour.08 - m.č. 1.02"   2,05*(2,4+0,8)</t>
  </si>
  <si>
    <t>"Bour.08 - m.č. 1.03"   2,05*(1,15+0,7+1,15)</t>
  </si>
  <si>
    <t>"Bour.08 - m.č. 1.04"   (2,1*(0,75+1,15+0,75))+(1,4*(2,55+1,05))</t>
  </si>
  <si>
    <t>Mezisoučet - svislé plochy</t>
  </si>
  <si>
    <t>"Bour.18 - m.č. 1.02"   0,15*1,8*2</t>
  </si>
  <si>
    <t>"Bour.18 - m.č. 1.04"   0,21*1,35</t>
  </si>
  <si>
    <t>Mezisoučet - vnitřní parapety</t>
  </si>
  <si>
    <t>783201201</t>
  </si>
  <si>
    <t>Příprava podkladu tesařských konstrukcí před provedením nátěru broušení</t>
  </si>
  <si>
    <t>-166077455</t>
  </si>
  <si>
    <t>https://podminky.urs.cz/item/CS_URS_2024_02/783201201</t>
  </si>
  <si>
    <t>"předpoklad plochy - stávající krov neprojektován"   50</t>
  </si>
  <si>
    <t>783223111</t>
  </si>
  <si>
    <t>Preventivní napouštěcí nátěr tesařských prvků proti dřevokazným houbám, hmyzu a plísním zabudovaných do konstrukce jednonásobný akrylátový</t>
  </si>
  <si>
    <t>-1644802530</t>
  </si>
  <si>
    <t>https://podminky.urs.cz/item/CS_URS_2024_02/783223111</t>
  </si>
  <si>
    <t>783228211</t>
  </si>
  <si>
    <t>Lakovací nátěr tesařských konstrukcí dvojnásobný s mezibroušením akrylátový</t>
  </si>
  <si>
    <t>2006647783</t>
  </si>
  <si>
    <t>https://podminky.urs.cz/item/CS_URS_2024_02/783228211</t>
  </si>
  <si>
    <t>783933161</t>
  </si>
  <si>
    <t>Penetrační nátěr betonových podlah pórovitých ( např. z cihelné dlažby, betonu apod.) epoxidový</t>
  </si>
  <si>
    <t>1668896790</t>
  </si>
  <si>
    <t>https://podminky.urs.cz/item/CS_URS_2024_02/783933161</t>
  </si>
  <si>
    <t>"skladba PD01"   47,82</t>
  </si>
  <si>
    <t>783937163</t>
  </si>
  <si>
    <t>Krycí (uzavírací) nátěr betonových podlah dvojnásobný epoxidový rozpouštědlový</t>
  </si>
  <si>
    <t>-1868422984</t>
  </si>
  <si>
    <t>https://podminky.urs.cz/item/CS_URS_2024_02/783937163</t>
  </si>
  <si>
    <t>784171115</t>
  </si>
  <si>
    <t>Zakrytí nemalovaných ploch (materiál ve specifikaci) včetně pozdějšího odkrytí svislých ploch např. stěn, oken, dveří v místnostech výšky přes 5,00</t>
  </si>
  <si>
    <t>-700780300</t>
  </si>
  <si>
    <t>https://podminky.urs.cz/item/CS_URS_2024_02/784171115</t>
  </si>
  <si>
    <t>-780916221</t>
  </si>
  <si>
    <t>4,68*1,05 'Přepočtené koeficientem množství</t>
  </si>
  <si>
    <t>784181105</t>
  </si>
  <si>
    <t>Penetrace podkladu jednonásobná základní akrylátová bezbarvá v místnostech výšky přes 5,00 m</t>
  </si>
  <si>
    <t>-655094454</t>
  </si>
  <si>
    <t>https://podminky.urs.cz/item/CS_URS_2024_02/784181105</t>
  </si>
  <si>
    <t>"vnitřní štukové omítky"   101,353</t>
  </si>
  <si>
    <t>"vnitřní ostění a nadpraží"   2,588</t>
  </si>
  <si>
    <t>"vnitřní SDK desku v podhledu"   47,81</t>
  </si>
  <si>
    <t>784221115</t>
  </si>
  <si>
    <t>Malby z malířských směsí otěruvzdorných za sucha dvojnásobné, bílé za sucha otěruvzdorné středně v místnostech výšky přes 5,00 m</t>
  </si>
  <si>
    <t>1061916656</t>
  </si>
  <si>
    <t>https://podminky.urs.cz/item/CS_URS_2024_02/784221115</t>
  </si>
  <si>
    <t>-2069518913</t>
  </si>
  <si>
    <t>"překlad PK06.01 - I120"   ((0,12*2*1,5)+(0,058*4*1,5))*3</t>
  </si>
  <si>
    <t>-498989719</t>
  </si>
  <si>
    <t>1376322257</t>
  </si>
  <si>
    <t>2,124*0,309 'Přepočtené koeficientem množství</t>
  </si>
  <si>
    <t>Atypické prvky</t>
  </si>
  <si>
    <t>OV.11</t>
  </si>
  <si>
    <t>Kompletace kamen rozebraných a převezených ze stavebního objektu výtopny</t>
  </si>
  <si>
    <t>1265986653</t>
  </si>
  <si>
    <t>OV.15</t>
  </si>
  <si>
    <t>Hliníkový žebřík</t>
  </si>
  <si>
    <t>1542489433</t>
  </si>
  <si>
    <t>SO05.01 - Elektro (mimo INTERREG)</t>
  </si>
  <si>
    <t>-1540070422</t>
  </si>
  <si>
    <t>SO05.02 - Zdravotně technikcé instalace (mimo INTERREG)</t>
  </si>
  <si>
    <t>-1347293978</t>
  </si>
  <si>
    <t>5*0,6*0,8</t>
  </si>
  <si>
    <t>-1071090197</t>
  </si>
  <si>
    <t>1378031092</t>
  </si>
  <si>
    <t>(2,4/2)*1,8</t>
  </si>
  <si>
    <t>-1904297276</t>
  </si>
  <si>
    <t>-2072694305</t>
  </si>
  <si>
    <t>-857927106</t>
  </si>
  <si>
    <t>5*0,6*0,7</t>
  </si>
  <si>
    <t>1305370915</t>
  </si>
  <si>
    <t>(2,1+0,3)*1,8</t>
  </si>
  <si>
    <t>1937065288</t>
  </si>
  <si>
    <t>5*0,6*0,1</t>
  </si>
  <si>
    <t>1283654958</t>
  </si>
  <si>
    <t>-1666862457</t>
  </si>
  <si>
    <t>724125283</t>
  </si>
  <si>
    <t>18 "dodávka a montáž, včetně trubních tvarovek</t>
  </si>
  <si>
    <t>-888541852</t>
  </si>
  <si>
    <t>-886062288</t>
  </si>
  <si>
    <t>271124380</t>
  </si>
  <si>
    <t>3+2+18</t>
  </si>
  <si>
    <t>1823064478</t>
  </si>
  <si>
    <t>1766652341</t>
  </si>
  <si>
    <t>-1543200808</t>
  </si>
  <si>
    <t>SO05.03 - Vzduchotechnika a vytápění (mimo INTERREG)</t>
  </si>
  <si>
    <t>1378055482</t>
  </si>
  <si>
    <t>-315502128</t>
  </si>
  <si>
    <t>-1106776650</t>
  </si>
  <si>
    <t>-342107919</t>
  </si>
  <si>
    <t>-390736812</t>
  </si>
  <si>
    <t>-883520494</t>
  </si>
  <si>
    <t>1801736742</t>
  </si>
  <si>
    <t>1930788954</t>
  </si>
  <si>
    <t>751711111</t>
  </si>
  <si>
    <t>Montáž klimatizační jednotky vnitřní nástěnné o výkonu (pro objem místnosti) do 3,5 kW (do 35 m3)</t>
  </si>
  <si>
    <t>949042557</t>
  </si>
  <si>
    <t>https://podminky.urs.cz/item/CS_URS_2024_02/751711111</t>
  </si>
  <si>
    <t>42952001</t>
  </si>
  <si>
    <t>jednotka klimatizační nástěnná o výkonu do 3,5kW</t>
  </si>
  <si>
    <t>1756718116</t>
  </si>
  <si>
    <t>2"požadovaný výkon 3,5 kW</t>
  </si>
  <si>
    <t>751721112</t>
  </si>
  <si>
    <t>Montáž klimatizační jednotky venkovní jednofázové napájení do 3 vnitřních jednotek</t>
  </si>
  <si>
    <t>-3237995</t>
  </si>
  <si>
    <t>https://podminky.urs.cz/item/CS_URS_2024_02/751721112</t>
  </si>
  <si>
    <t>42952016</t>
  </si>
  <si>
    <t>jednotka klimatizační venkovní jednofázové napájení do 3 vnitřních jednotek o výkonu do 6,5kW</t>
  </si>
  <si>
    <t>2065058518</t>
  </si>
  <si>
    <t>1"požadovaný topný výkon 6,3 kW</t>
  </si>
  <si>
    <t>751791121</t>
  </si>
  <si>
    <t>Montáž napojovacího potrubí měděného předizolované dvojice, D mm (") 6-10 (1/4"-3/8")</t>
  </si>
  <si>
    <t>1987391163</t>
  </si>
  <si>
    <t>https://podminky.urs.cz/item/CS_URS_2024_02/751791121</t>
  </si>
  <si>
    <t>42981913</t>
  </si>
  <si>
    <t>trubka dvojitě předizolovaná Cu 1/4" -3/8" (6-10 mm), stěna tl 0,8/0,8mm, izolace 9 mm</t>
  </si>
  <si>
    <t>1004787215</t>
  </si>
  <si>
    <t>15"odečteno z projektového modelu"</t>
  </si>
  <si>
    <t>418414472</t>
  </si>
  <si>
    <t>582495053</t>
  </si>
  <si>
    <t>https://podminky.urs.cz/item/CS_URS_2024_02/751792003</t>
  </si>
  <si>
    <t>-1706634386</t>
  </si>
  <si>
    <t>1566097562</t>
  </si>
  <si>
    <t>1846419997</t>
  </si>
  <si>
    <t>-38404921</t>
  </si>
  <si>
    <t>https://podminky.urs.cz/item/CS_URS_2024_02/751793001</t>
  </si>
  <si>
    <t>1809098208</t>
  </si>
  <si>
    <t>SO06.1 - Výtopna (mimo INTERREG)</t>
  </si>
  <si>
    <t xml:space="preserve">    777 - Podlahy lité</t>
  </si>
  <si>
    <t>1957103851</t>
  </si>
  <si>
    <t>"předpoklad - fakturovat dle skutečnosti"   20</t>
  </si>
  <si>
    <t>-210936996</t>
  </si>
  <si>
    <t>"předpoklad - fakturovat dle skutečnosti"   2</t>
  </si>
  <si>
    <t>121151103</t>
  </si>
  <si>
    <t>Sejmutí ornice strojně při souvislé ploše do 100 m2, tl. vrstvy do 200 mm</t>
  </si>
  <si>
    <t>1619495155</t>
  </si>
  <si>
    <t>https://podminky.urs.cz/item/CS_URS_2024_02/121151103</t>
  </si>
  <si>
    <t>"nový přístavek - severní strana"   3,99*8,28</t>
  </si>
  <si>
    <t>121151113</t>
  </si>
  <si>
    <t>Sejmutí ornice strojně při souvislé ploše přes 100 do 500 m2, tl. vrstvy do 200 mm</t>
  </si>
  <si>
    <t>-2002747127</t>
  </si>
  <si>
    <t>https://podminky.urs.cz/item/CS_URS_2024_02/121151113</t>
  </si>
  <si>
    <t xml:space="preserve">"nový přístavek - západní strana"  10,05*11,35 </t>
  </si>
  <si>
    <t>"prohlížecí jáma - odměřeno z CADu"   191,3</t>
  </si>
  <si>
    <t>"nový přístavek - západní strana"  10,05*11,35 *-1</t>
  </si>
  <si>
    <t>131251102</t>
  </si>
  <si>
    <t>Hloubení nezapažených jam a zářezů strojně s urovnáním dna do předepsaného profilu a spádu v hornině třídy těžitelnosti I skupiny 3 přes 20 do 50 m3</t>
  </si>
  <si>
    <t>-103001483</t>
  </si>
  <si>
    <t>https://podminky.urs.cz/item/CS_URS_2024_02/131251102</t>
  </si>
  <si>
    <t>"nové základy přístavku - sevení část (bez vrstvy ornice výšková úroveň -0,2 až -0,45)"   (0,45-0,2)*(5,8*3,49)</t>
  </si>
  <si>
    <t>"nové základy přístavku - západní část (bez vrstvy ornice výšková úroveň -0,2 až -0,645)"   (0,645-0,2)*(9,2*9,75)</t>
  </si>
  <si>
    <t>"nové základy přístavku - západní část (rozšířená jáma v místě nových kolejí)"   ((2,5+2,2)/2)*(0,15*9,25*2)</t>
  </si>
  <si>
    <t>131251104</t>
  </si>
  <si>
    <t>Hloubení nezapažených jam a zářezů strojně s urovnáním dna do předepsaného profilu a spádu v hornině třídy těžitelnosti I skupiny 3 přes 100 do 500 m3</t>
  </si>
  <si>
    <t>-383427367</t>
  </si>
  <si>
    <t>https://podminky.urs.cz/item/CS_URS_2024_02/131251104</t>
  </si>
  <si>
    <t>"prohlížecí jáma - odměřeno z CADu (bez tl. ornice)"   92,7*(1,24-0,15)</t>
  </si>
  <si>
    <t>"prohlížecí jáma - svažení (bez tl. ornice - plocha v řezu 1,74 m2 * perimetr)"   1,74*73,39</t>
  </si>
  <si>
    <t>"nové základy přístavku - západní část (bez vrstvy ornice výšková úroveň -0,2 až -0,645)"   ((0,645-0,2)*(10,05*11,35))*-1</t>
  </si>
  <si>
    <t>"nové základy přístavku - západní část (rozšířená jáma v místě nových kolejí)"   ((2,505+2,205)/2)*0,15*9,25*2*-1</t>
  </si>
  <si>
    <t>Mezisoučet - odečet 0. etapa</t>
  </si>
  <si>
    <t>1885722852</t>
  </si>
  <si>
    <t>"rýha pro budoucí sanaci stávajího soklu - plocha a délky odečteny z CAD"   0,014*(0,93+37,01+2,12+2,14+14,35+14,14+0,925)</t>
  </si>
  <si>
    <t>1841875084</t>
  </si>
  <si>
    <t>"nové základy přístavku - sevení část (bez vrstvy ornice)"   (1,325-0,2)*(0,5*(8,28+3,49+3,49))</t>
  </si>
  <si>
    <t>"nové základy přístavku - sevení část (vnější svahované rozšíření)"   0,076*(3,99+8,28+0,5+1,48+3,49)</t>
  </si>
  <si>
    <t>"nové základy přístavku - západní část (bez vrstvy ornice)"   (1,325-0,2)*(0,8*(10,05+9,75+10,05))</t>
  </si>
  <si>
    <t>"nové základy přístavku - západní část (vnější svahované rozšíření)"   0,17*(10,05+11,35+10,05)</t>
  </si>
  <si>
    <t>"nové základy přístavku - západní část výšková úroveň -0,645 do -1,325"   (1,325-0,645)*(0,8*(10,05+9,75+10,05))*-1</t>
  </si>
  <si>
    <t>"nové základy přístavku - západní část (vnější svahované rozšíření)"   ((0,466+0)/2)*0,725*(10,05+11,35+10,05)*-1</t>
  </si>
  <si>
    <t>132251251</t>
  </si>
  <si>
    <t>Hloubení nezapažených rýh šířky přes 800 do 2 000 mm strojně s urovnáním dna do předepsaného profilu a spádu v hornině třídy těžitelnosti I skupiny 3 do 20 m3</t>
  </si>
  <si>
    <t>428180219</t>
  </si>
  <si>
    <t>https://podminky.urs.cz/item/CS_URS_2024_02/132251251</t>
  </si>
  <si>
    <t>"nové základy přístavku - sevení část (bez vrstvy ornice)"   (0,5-0,2)*(1*2,7)</t>
  </si>
  <si>
    <t>132251252</t>
  </si>
  <si>
    <t>Hloubení nezapažených rýh šířky přes 800 do 2 000 mm strojně s urovnáním dna do předepsaného profilu a spádu v hornině třídy těžitelnosti I skupiny 3 přes 20 do 50 m3</t>
  </si>
  <si>
    <t>1717540361</t>
  </si>
  <si>
    <t>https://podminky.urs.cz/item/CS_URS_2024_02/132251252</t>
  </si>
  <si>
    <t>"prohlížecí jáma - dno"   0,45*1,95*23,9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</si>
  <si>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</si>
  <si>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</si>
  <si>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-855408516</t>
  </si>
  <si>
    <t>https://podminky.urs.cz/item/CS_URS_2024_02/162251102</t>
  </si>
  <si>
    <t>"zpětný zásyp - základové pasy m. č. 1.07 a 1.08 - předpoklad hl. 800mm, š. 400"   (0,8*0,4)*((3,69+3,61+3,69)+(5,21+3,27+5,21))</t>
  </si>
  <si>
    <t>-1311621405</t>
  </si>
  <si>
    <t>"ornice"   0,2*(33,037+114,068)+(191,3*0,15)</t>
  </si>
  <si>
    <t>"jáma"   51,499+228,742</t>
  </si>
  <si>
    <t>"rýhy"   1,003+42,144+0,81+20,972</t>
  </si>
  <si>
    <t>"ODEČET - p.č. 162 25 1102 - základové pasy m. č. 1.07 a 1.08 - předpoklad hl. 800mm, š. 400"  -1*(0,8*0,4)*((3,69+3,61+3,69)+(5,21+3,27+5,21))</t>
  </si>
  <si>
    <t>"sejmutá ornice"   0,2*114,068*-1</t>
  </si>
  <si>
    <t>"vyhloubené jámy"   57,295*-1</t>
  </si>
  <si>
    <t>"vyhloubené rýhy"   21,551*-1</t>
  </si>
  <si>
    <t>Mezisoučet - odvozy - odečet z 0. etapy</t>
  </si>
  <si>
    <t>"zpětné zásypy vnější strany základů - svahová část"   5,313*-1</t>
  </si>
  <si>
    <t>Mezisoučet - dovozy - odečet z 0. etapy</t>
  </si>
  <si>
    <t>-1815195874</t>
  </si>
  <si>
    <t>623836421</t>
  </si>
  <si>
    <t>"dtto p.č. 162 75 1117 - zemina 1,5 tuny/m3 celková tonáž * 50% (50% standardní skládka; 50% recyklační skládka)"   (596,155-127,699)*1,5*0,5</t>
  </si>
  <si>
    <t>"dtto p.č. 171 25 1201 - zemina 1,5 tuny/m3 celková tonáž * 50% (50% standardní skládka; 50% recyklační skládka)"   96,347*1,5*0,5*-1</t>
  </si>
  <si>
    <t>1952053251</t>
  </si>
  <si>
    <t>-2034174886</t>
  </si>
  <si>
    <t>"dtto p.č. 162 75 1117"   523,087</t>
  </si>
  <si>
    <t>"dtto p.č. 174 15 1101"  127,699*-1</t>
  </si>
  <si>
    <t>113720517</t>
  </si>
  <si>
    <t>"zpětné zásypy vnější strany základů - svahová část"   5,313</t>
  </si>
  <si>
    <t>174151102</t>
  </si>
  <si>
    <t>Zásyp sypaninou z jakékoliv horniny strojně s uložením výkopku ve vrstvách se zhutněním v prostorách s omezeným pohybem stroje s urovnáním povrchu zásypu</t>
  </si>
  <si>
    <t>1570442040</t>
  </si>
  <si>
    <t>https://podminky.urs.cz/item/CS_URS_2024_02/174151102</t>
  </si>
  <si>
    <t>"prohlížecí jáma - prostoro pod schodištěm - průřezová plocha 0,77 m2"   0,77*1,05*2</t>
  </si>
  <si>
    <t>58344155</t>
  </si>
  <si>
    <t>štěrkodrť frakce 0/22</t>
  </si>
  <si>
    <t>1637754370</t>
  </si>
  <si>
    <t>1,617*1,45 'Přepočtené koeficientem množství</t>
  </si>
  <si>
    <t>271532212</t>
  </si>
  <si>
    <t>Podsyp pod základové konstrukce se zhutněním a urovnáním povrchu z kameniva hrubého, frakce 16 - 32 mm</t>
  </si>
  <si>
    <t>486274889</t>
  </si>
  <si>
    <t>https://podminky.urs.cz/item/CS_URS_2024_02/271532212</t>
  </si>
  <si>
    <t>"nové základy přístavku - sevení část (PD04.01)"   0,15*(5,8*3,49)</t>
  </si>
  <si>
    <t>"nové základy přístavku - západní část (PD04.02)"   0,3*(9,2*9,75)</t>
  </si>
  <si>
    <t>"stávající budova (PD04.03)"   0,15*(519,44-(1,15*33,23)-(1,05*32,81))</t>
  </si>
  <si>
    <t>"nové základy přístavku - západní část (PD04.02) - vnitřní rozměr mezi tvárnicemi ZB"   0,3*(10,25*9,5)*-1</t>
  </si>
  <si>
    <t>"nové základy přístavku - západní část (PD04.02) - vnitřní rozměr mezi tvárnicemi ZB"   (0,25*0,2)*(9,5+10,25+9,5)*-1</t>
  </si>
  <si>
    <t>"nové základy přístavku - západní část (PD04.02) - pod kolejema"   ((2,505+2,205)/2)*0,15*9,25*2*-1</t>
  </si>
  <si>
    <t>Mezisoučet - odečty z 0. etapy</t>
  </si>
  <si>
    <t>273322511</t>
  </si>
  <si>
    <t>Základy z betonu železového (bez výztuže) desky z betonu se zvýšenými nároky na prostředí tř. C 25/30</t>
  </si>
  <si>
    <t>-498952389</t>
  </si>
  <si>
    <t>https://podminky.urs.cz/item/CS_URS_2024_02/273322511</t>
  </si>
  <si>
    <t>"nové základy přístavku - západní část (PD04.02) - vymezeno vnější hranou tvárnic ZB"   0,15*(9,8*10,85)</t>
  </si>
  <si>
    <t>"nové základy přístavku - západní část (PD04.02 - zesílení v místě nových kolejí)"   ((2,5+2,2)/2)*(0,15*9,25*2)</t>
  </si>
  <si>
    <t>"prohlížecí jáma"   0,45*1,95*23,9</t>
  </si>
  <si>
    <t>"nové základy přístavku - západní část (PD04.02) - vymezeno vnější hranou tvárnic ZB"   0,15*(9,8*10,85)*-1</t>
  </si>
  <si>
    <t>"nové základy přístavku - západní část (PD04.02 - zesílení v místě nových kolejí)"   ((2,505+2,205)/2)*(0,15*9,25*2)*-1</t>
  </si>
  <si>
    <t>564604299</t>
  </si>
  <si>
    <t>"příloha VÝKRES TVARU VÝZTUŽE PODLAHY - pozice 1, 6-13 "   0,005+0,017+0,007+0,326+0,637+0,191+0,918+0,141+0,617</t>
  </si>
  <si>
    <t>"příloha VÝKRES TVARU A VÝZTUŽE PROHLÍŽECÍ JÁMY - zohledněna kompletní výztuž včetně pasů"   3,441</t>
  </si>
  <si>
    <t>"příloha VÝKRES TVARU VÝZTUŽE PODLAHY - pozice 1,2, 6-13 "   (0,005+0,086+0,017+0,007+0,326+0,637+0,191+0,918+0,141+0,617)*-1</t>
  </si>
  <si>
    <t>274313811_RPOL</t>
  </si>
  <si>
    <t>Základy z betonu prostého pasy betonu kamenem neprokládaného tř. C 25/30</t>
  </si>
  <si>
    <t>816505885</t>
  </si>
  <si>
    <t>https://podminky.urs.cz/item/CS_URS_2024_02/274313811_RPOL</t>
  </si>
  <si>
    <t>"nové základy přístavku - sevení část"   0,5*0,5*(8,28+3,49+3,49)</t>
  </si>
  <si>
    <t>"nové základy přístavku - sevení část - základ pro TČ"   0,5*(1*2,7)</t>
  </si>
  <si>
    <t>"nové základy přístavku - západní část"   0,8*0,48*(10,05+9,75+10,05)</t>
  </si>
  <si>
    <t>"prohlížení jáma"   2*((0,45*1,3*23,9)+(0,45*1,3*1,05))</t>
  </si>
  <si>
    <t>"nové základy přístavku - západní část"   0,8*0,48*(10,05+9,75+10,05)*-1</t>
  </si>
  <si>
    <t>-1935430640</t>
  </si>
  <si>
    <t>"nové základy přístavku - sevení část - základ pro TČ"   0,2*(2*(1+2,7))</t>
  </si>
  <si>
    <t>"prohlížení jáma - vnější"   1,3*(2*(23,9+1,95))</t>
  </si>
  <si>
    <t>"prohlížení jáma - vnitřní"   1,3*(2*(19,38+1,05))</t>
  </si>
  <si>
    <t>-984613101</t>
  </si>
  <si>
    <t>279113154</t>
  </si>
  <si>
    <t>Základové zdi z tvárnic ztraceného bednění včetně výplně z betonu bez zvláštních nároků na vliv prostředí třídy C 25/30, tloušťky zdiva přes 250 do 300 mm</t>
  </si>
  <si>
    <t>-1585323320</t>
  </si>
  <si>
    <t>https://podminky.urs.cz/item/CS_URS_2024_02/279113154</t>
  </si>
  <si>
    <t>"nové základy přístavku - sevení část (dvě řady tvárnic)"   0,5*(8,1+3,59+3,59)</t>
  </si>
  <si>
    <t>"nové základy přístavku - západní část (dvě řady tvárnic)"   0,5*(9,8+9,75+9,8)</t>
  </si>
  <si>
    <t>"nové základy přístavku - západní část (dvě řady tvárnic)"   0,5*(9,8+10,25+9,8)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</si>
  <si>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</si>
  <si>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</si>
  <si>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1395094107</t>
  </si>
  <si>
    <t>https://podminky.urs.cz/item/CS_URS_2024_02/279361821</t>
  </si>
  <si>
    <t>"příloha VÝKRES TVARU VÝZTUŽE PODLAHY - pozice 2,3, 4 a 5"   0,086+0,03+0,03+0,063</t>
  </si>
  <si>
    <t>"příloha VÝKRES TVARU VÝZTUŽE PODLAHY - pozice 3, 4 a 5"   (0,03+0,03+0,063)*-1</t>
  </si>
  <si>
    <t>310231055</t>
  </si>
  <si>
    <t>Zazdívka otvorů ve zdivu nadzákladovém děrovanými cihlami plochy přes 1 do 4 m2 přes P10 do P15, tl. zdiva 300 mm</t>
  </si>
  <si>
    <t>1348056026</t>
  </si>
  <si>
    <t>https://podminky.urs.cz/item/CS_URS_2024_02/310231055</t>
  </si>
  <si>
    <t>"zazdívané otvory - severní strana"   1,25*2,5*3</t>
  </si>
  <si>
    <t>311237111</t>
  </si>
  <si>
    <t>Zdivo jednovrstvé tepelně izolační z cihel děrovaných broušených na tenkovrstvou maltu, součinitel prostupu tepla U přes 0,26 do 0,30 W/m2K, tl. zdiva 300 mm</t>
  </si>
  <si>
    <t>573953456</t>
  </si>
  <si>
    <t>https://podminky.urs.cz/item/CS_URS_2024_02/311237111</t>
  </si>
  <si>
    <t>"nový přístavek - severní strana"   ((8,26+3,59+3,59)-1,75)*0,25</t>
  </si>
  <si>
    <t>"nový přístavek - západní strana"   ((9,88+10,25+9,88)-(3,5*2))*0,25</t>
  </si>
  <si>
    <t>"nový přístavek - 1. řada tvárnic - západní strana"   ((9,8+10,25+9,8)-(3,5*2))*0,25*-1</t>
  </si>
  <si>
    <t>311237121</t>
  </si>
  <si>
    <t>Zdivo jednovrstvé tepelně izolační z cihel děrovaných broušených na tenkovrstvou maltu, součinitel prostupu tepla U přes 0,22 do 0,26 W/m2K, tl. zdiva 380 mm</t>
  </si>
  <si>
    <t>-234550070</t>
  </si>
  <si>
    <t>https://podminky.urs.cz/item/CS_URS_2024_02/311237121</t>
  </si>
  <si>
    <t>"nový přístavek - severní strana - bez zakládací řady"   (8,26+3,59+3,59)*(2,25-0,25)</t>
  </si>
  <si>
    <t>"nový přístavek - severní strana - odečet dveřního otvoru bez zakládací řady"   (1,75*(2,1-0,25))*-1</t>
  </si>
  <si>
    <t>"nový přístavek - severní strana - štíty"   (8,26*0,25)+((3,89*1,84)/2)*2</t>
  </si>
  <si>
    <t>"nový přístavek - západní strana - bez zakládací řady"   (9,88+10,25+9,88)*(5,25-0,25)</t>
  </si>
  <si>
    <t>"nový přístavek - západní strana - odečet vratových otvoru DD01.03-04 bez zakládací řady"   (3,5*(5,075-0,25))*2*-1</t>
  </si>
  <si>
    <t>"nový přístavek - západní strana - odečet dveříního otvoru ZV01.06 bez zakládací řady"   (1,25*(4,075-0,25))*-1</t>
  </si>
  <si>
    <t>"nový přístavek - západní strana - odečet ostatních otvorů ZV01.04"   (1,25*2,5*5)*-1</t>
  </si>
  <si>
    <t>"nový přístavek - západní strana - bez zakládací řady"   (9,88+10,25+9,88)*(5,25-0,25)*-1</t>
  </si>
  <si>
    <t>"nový přístavek - západní strana - odečet vratových otvoru DD01.03-04 bez zakládací řady"   (3,5*(5,075-0,25))*2</t>
  </si>
  <si>
    <t>"nový přístavek - západní strana - odečet dveříního otvoru ON.05.03"   (1,25*4,075)</t>
  </si>
  <si>
    <t>"nový přístavek - západní strana - odečet ostatních otvorů ON.05.02"   (1,25*2,5*5)</t>
  </si>
  <si>
    <t>1127461927</t>
  </si>
  <si>
    <t>"nový přístavek - severní strana"   8,26+3,59+3,59</t>
  </si>
  <si>
    <t>"nový přístavek - západní strana"   9,88+10,25+9,88</t>
  </si>
  <si>
    <t>"odečet dveřních otvorů z obou přístavků"   (1,75+3,5+3,5)*-1</t>
  </si>
  <si>
    <t xml:space="preserve">Mezisoučet </t>
  </si>
  <si>
    <t>"nový přístavek - západní strana"   (9,8+10,25+9,8)*-1</t>
  </si>
  <si>
    <t>"odečet dveřních otvorů nového přístavku - západní strana"   (3,5+3,5)</t>
  </si>
  <si>
    <t>2050540812</t>
  </si>
  <si>
    <t>"bour. 23 - nové překlady - vyzdívka na výšku cihly"   0,069*((1*0,3*4)+(1,6*0,3*1)+(2,4*0,3*1))</t>
  </si>
  <si>
    <t>"dodatečné překlady u otvorů nad okny š. 1,25m, v. 2,5m"   0,069*0,3*(1,55*12)</t>
  </si>
  <si>
    <t>317235811_RPOL</t>
  </si>
  <si>
    <t>Doplnění zdiva hlavních a kordonových říms s dodáním hmot, cihlami pálenými na maltu</t>
  </si>
  <si>
    <t>-2014184879</t>
  </si>
  <si>
    <t>https://podminky.urs.cz/item/CS_URS_2024_02/317235811_RPOL</t>
  </si>
  <si>
    <t>"nový přístavek - severní část"   0,09*0,277*8,175</t>
  </si>
  <si>
    <t>"nový přístavek - západní část"   0,1*0,326*9,88*2</t>
  </si>
  <si>
    <t>"nový přístavek - západní část"   0,1*0,326*9,8*2*-1</t>
  </si>
  <si>
    <t>317944323</t>
  </si>
  <si>
    <t>Válcované nosníky dodatečně osazované do připravených otvorů bez zazdění hlav č. 14 až 22</t>
  </si>
  <si>
    <t>-1795395744</t>
  </si>
  <si>
    <t>https://podminky.urs.cz/item/CS_URS_2024_02/317944323</t>
  </si>
  <si>
    <t>"prvek PK06.02"   (15,8/1000)*1*3*4</t>
  </si>
  <si>
    <t>"prvek PK06.03"   (15,8/1000)*1,6*3</t>
  </si>
  <si>
    <t>"dodatečné překlady u otvorů nad okny š. 1,25m, v. 2,5m"   (15,8/1000)*1,55*24</t>
  </si>
  <si>
    <t>247400086</t>
  </si>
  <si>
    <t>"bour. 23 - překlady tl. stěny 300mm oboustranně"   0,2*2*((1*4)+(1,6*1)+(2,4*1))</t>
  </si>
  <si>
    <t>"dodatečné překlady u otvorů nad okny š. 1,25m, v. 2,5m"   0,2*2*(1,55*12)</t>
  </si>
  <si>
    <t>707653699</t>
  </si>
  <si>
    <t>"nový přístavek - severní strana"   (0,17*0,3)*(8,26+3,59+3,59)</t>
  </si>
  <si>
    <t>"nový přístavek - západní strana"   (0,25*0,3)*(9,88+10,25+9,88)</t>
  </si>
  <si>
    <t>"stávající budova - revizní kanály"   ((33,23*2)+(32,81*2))*(0,4*0,38)</t>
  </si>
  <si>
    <t>"nový přístavek - západní strana"   ((0,25*0,3)*(9,8+10,25+9,8))*-1</t>
  </si>
  <si>
    <t>-1360957421</t>
  </si>
  <si>
    <t>"nový přístavek - severní strana"   (0,17*2)*(8,26+3,59+3,59)</t>
  </si>
  <si>
    <t>"nový přístavek - západní strana"   (0,25*2)*(9,88+10,25+9,88)</t>
  </si>
  <si>
    <t>"stávající budova - revizní kanály"   ((33,23*2)+(32,81*2))*(0,4*2)</t>
  </si>
  <si>
    <t>"nový přístavek - západní strana"   (0,25*2)*(9,88+10,25+9,88)*-1</t>
  </si>
  <si>
    <t>"nový přístavek - západní strana - navýšení spodního bednění věnců nad vraty"   0,3*3,5*2*-1</t>
  </si>
  <si>
    <t>-1952132649</t>
  </si>
  <si>
    <t>-574680505</t>
  </si>
  <si>
    <t>"nový přístavek - severní strana (4x R12)"   ((0,888/1000)*(4*(8,26+3,59+3,59)))*1,15</t>
  </si>
  <si>
    <t>"nový přístavek - severní strana (třmínky á 300mm)"   (35+15+15)*(0,3/1000)</t>
  </si>
  <si>
    <t>"nový přístavek - západní strana (4x R12)"   ((0,888/1000)*(4*(9,88+10,25+9,88)))*1,15</t>
  </si>
  <si>
    <t>"nový přístavek - západní strana (třmínky á 300mm)"   (33+35+33)*(0,3/1000)</t>
  </si>
  <si>
    <t>"stávající budova - revizní kanály (4x R16)"   ((1,58/1000)*((4*33,23)+(4*32,81)))*1,15</t>
  </si>
  <si>
    <t>"stávající budova - revizní kanály (třmínky á 300mm)"   (140+135)*(0,3/1000)</t>
  </si>
  <si>
    <t>"nový přístavek - západní strana (4x R12)"   ((0,888/1000)*(4*(9,88+10,25+9,88)))*1,15*-1</t>
  </si>
  <si>
    <t>"nový přístavek - západní strana (třmínky á 300mm)"   (33+35+33)*(0,3/1000)*-1</t>
  </si>
  <si>
    <t>430321414</t>
  </si>
  <si>
    <t>Schodišťové konstrukce a rampy z betonu železového (bez výztuže) stupně, schodnice, ramena, podesty s nosníky tř. C 25/30</t>
  </si>
  <si>
    <t>-2028569912</t>
  </si>
  <si>
    <t>https://podminky.urs.cz/item/CS_URS_2024_02/430321414</t>
  </si>
  <si>
    <t>"plocha schodiště v řezu = 0,59 m2"   0,59*1,05*2</t>
  </si>
  <si>
    <t>430362021</t>
  </si>
  <si>
    <t>Výztuž schodišťových konstrukcí a ramp stupňů, schodnic, ramen, podest s nosníky ze svařovaných sítí z drátů typu KARI</t>
  </si>
  <si>
    <t>981722018</t>
  </si>
  <si>
    <t>https://podminky.urs.cz/item/CS_URS_2024_02/430362021</t>
  </si>
  <si>
    <t>"příloha VÝKRES TVARU A VÝZTUŽE PROHLÍŽECÍ JÁMY"   47,4/1000</t>
  </si>
  <si>
    <t>582925604</t>
  </si>
  <si>
    <t>"výška schodnice 185mm"   0,185*7*2</t>
  </si>
  <si>
    <t>998916236</t>
  </si>
  <si>
    <t>1226515301</t>
  </si>
  <si>
    <t>"m.č. 1.05"   2,2*(2*(6+3,59))-(1,75*2,1)</t>
  </si>
  <si>
    <t>"m.č. 1.05 - ostění a nadpraží"   0,236*(2,1+1,75+2,1)</t>
  </si>
  <si>
    <t>"nová přístavba - západní strana"   5,075*(9,5+10,25+9,5)-(1,25*2,5*5)-(1,25*4,075)-(3,5*5,075*2)</t>
  </si>
  <si>
    <t>"nová přístavba - západní strana - omítka věnce"   0,25*9,5*2</t>
  </si>
  <si>
    <t>"nová přístavba - západní strana - ostění a nadpraží"   (0,3*(2,5+1,25+2,5)*5)+(0,3*(4,075+1,25+4,075))+(0,32*(5,075+3,5+5,075)*2)</t>
  </si>
  <si>
    <t>"stávající budova - hrubá plocha"   5,9*(2*(35,87+11,92))</t>
  </si>
  <si>
    <t>"stávající budova - hrubá plocha - ostění vnitřních pilířů"   5,9*((0,25*18*2)+(0,3*4))</t>
  </si>
  <si>
    <t>"stávající budova - ostění a nadpraží oken"   0,145*((2,5+1,25+2,5)*11)</t>
  </si>
  <si>
    <t>"stávající budova - ostění a nadpraží vrat"   0,36*((4,94+3,5+4,94)*2)</t>
  </si>
  <si>
    <t>"stávající budova - odečet otvorů oken a dveří"   -1*((1,25*2,5*4)+(3,5*4,94*2)+(1,25*2,5*7)+(0,54*0,54*3)+(5,9*10,25))</t>
  </si>
  <si>
    <t>"stávající budova - odečet otvorů původních oken"   -1*((0,95*2,5)+(1,25*2,5*3))</t>
  </si>
  <si>
    <t>"nová přístavba - západní strana"   (5,075*(9,5+10,25+9,5)-(1,25*2,5*5)-(1,25*4,075)-(3,5*5,075*2))*-1</t>
  </si>
  <si>
    <t>"nová přístavba - západní strana - omítka věnce"   0,25*(9,5+10,25+9,5)*-1</t>
  </si>
  <si>
    <t>"doplňující věnec po odbouraném zdivu"  (0,4*35,87)*2</t>
  </si>
  <si>
    <t>Mezisoučet - dopočet plochy po zpevnění stávajícího zdiva</t>
  </si>
  <si>
    <t>-837292632</t>
  </si>
  <si>
    <t>612321121</t>
  </si>
  <si>
    <t>Omítka vápenocementová vnitřních ploch nanášená ručně jednovrstvá, tloušťky do 10 mm hladká svislých konstrukcí stěn</t>
  </si>
  <si>
    <t>1453615624</t>
  </si>
  <si>
    <t>https://podminky.urs.cz/item/CS_URS_2024_02/612321121</t>
  </si>
  <si>
    <t>Mezisoučet - nové omítky přístavků</t>
  </si>
  <si>
    <t>612325215</t>
  </si>
  <si>
    <t>Vápenocementová omítka jednotlivých malých ploch hladká na stěnách, plochy jednotlivě přes 1,0 do 4 m2</t>
  </si>
  <si>
    <t>154050965</t>
  </si>
  <si>
    <t>https://podminky.urs.cz/item/CS_URS_2024_02/612325215</t>
  </si>
  <si>
    <t>"posunutí okna - severní strana"   1</t>
  </si>
  <si>
    <t>"zazděná původní okna - severní strana"   3</t>
  </si>
  <si>
    <t>Součet - stávající budova</t>
  </si>
  <si>
    <t>1679353164</t>
  </si>
  <si>
    <t>"nová přístavba - západní strana - ostění a nadpraží"   ((0,3*(2,5+1,25+2,5)*5)+(0,3*(4,075+1,25+4,075))+(0,32*(5,075+3,5+5,075)*2))*-1</t>
  </si>
  <si>
    <t>-477667445</t>
  </si>
  <si>
    <t>"odečet otvorů oken a dveří"   -1*((1,25*2,5*4)+(3,5*4,94*2)+(1,25*2,5*7)+(0,54*0,54*3)+(5,9*10,25))</t>
  </si>
  <si>
    <t>"odečet otvorů původních oken"   -1*((0,95*2,5)+(1,25*2,5*3))</t>
  </si>
  <si>
    <t>-657627288</t>
  </si>
  <si>
    <t>"nový přístavek - severní strana"   2,27*(3,97+8,26+0,38+1,5+3,59+1,5)-(1,75*2,1)</t>
  </si>
  <si>
    <t>"nový přístavek - severní strana - ostění a nadpraží"   0,1*(2,1+1,75+2,1)</t>
  </si>
  <si>
    <t>"nová přístavba - západní strana"   5,075*(9,88+11,01+9,88)-(1,25*2,5*2)-(1,25*4,075)-(3,5*5,075*2)</t>
  </si>
  <si>
    <t>"nová přístavba - západní strana - ostění a nadpraží"   (0,08*(2,5+1,25+2,5))*2</t>
  </si>
  <si>
    <t>"stávající budova - výška stěn 6,2m - hrubá plocha"   6,2*(2*(35,87+11,92))</t>
  </si>
  <si>
    <t>"stávající budova - ostění a nadpraží oken"   0,1*((2,5+1,25+2,5)*11)</t>
  </si>
  <si>
    <t>"stávající budova - odečet otvorů"   -1*((1,25*2,5*11)+(3,5*4,94*2)+(5,9*10,25))</t>
  </si>
  <si>
    <t>"stávající budova - společené plochy stávající budovy a přístavku severní strany"   -1*8,26*4,14</t>
  </si>
  <si>
    <t>Mezisoučet  - zhotovitel si do svých cen zohlední náročnost s povrchovou úpravou ostění a nadpraží</t>
  </si>
  <si>
    <t>1217971197</t>
  </si>
  <si>
    <t>1070912252</t>
  </si>
  <si>
    <t>"stávající sokl"   (0,198+0,177+0,08+0,44)*(0,93+37,01+2,12+2,14+14,35+14,14+0,925)</t>
  </si>
  <si>
    <t>706930753</t>
  </si>
  <si>
    <t>623131121</t>
  </si>
  <si>
    <t>Podkladní a spojovací vrstva vnějších omítaných ploch penetrace nanášená ručně pilířů nebo sloupů</t>
  </si>
  <si>
    <t>-1323144505</t>
  </si>
  <si>
    <t>https://podminky.urs.cz/item/CS_URS_2024_02/623131121</t>
  </si>
  <si>
    <t>-2060494889</t>
  </si>
  <si>
    <t>Žárové zinkování ponorem dílů ocelových hmotnosti dílců do 100 kg</t>
  </si>
  <si>
    <t>289000645</t>
  </si>
  <si>
    <t>"prvek ZV01 - profil 150x100x6mm"   6,84*1,4*2</t>
  </si>
  <si>
    <t>823497879</t>
  </si>
  <si>
    <t>"stávající budova - revizní kanál"   (0,605*33,23*2)+(0,605*32,81*2)</t>
  </si>
  <si>
    <t>"stávající budova - revizní kanál"   ((0,605*33,23*2)+(0,605*32,81*2))*-1</t>
  </si>
  <si>
    <t>631311224</t>
  </si>
  <si>
    <t>Mazanina z betonu prostého se zvýšenými nároky na prostředí tl. přes 80 do 120 mm tř. C 25/30</t>
  </si>
  <si>
    <t>1790895321</t>
  </si>
  <si>
    <t>https://podminky.urs.cz/item/CS_URS_2024_02/631311224</t>
  </si>
  <si>
    <t>"nové základy přístavku - sevení část (PD04.01)"   21,33*0,084</t>
  </si>
  <si>
    <t>"nové základy přístavku - západní část (PD04.02)"   9,8*10,85*0,089</t>
  </si>
  <si>
    <t>"stávající budova (PD04.03)"   (519,44-(1,15*33,23)-(1,05*32,81))*0,088</t>
  </si>
  <si>
    <t>631311234</t>
  </si>
  <si>
    <t>Mazanina z betonu prostého se zvýšenými nároky na prostředí tl. přes 120 do 240 mm tř. C 25/30</t>
  </si>
  <si>
    <t>-1526492538</t>
  </si>
  <si>
    <t>https://podminky.urs.cz/item/CS_URS_2024_02/631311234</t>
  </si>
  <si>
    <t>"nové základy přístavku - sevení část (PD04.01) - vymezeno vnější hranou tvárnic ZB"   0,15*26,12</t>
  </si>
  <si>
    <t>-1223978276</t>
  </si>
  <si>
    <t>631319013</t>
  </si>
  <si>
    <t>Příplatek k cenám mazanin za úpravu povrchu mazaniny přehlazením, mazanina tl. přes 120 do 240 mm</t>
  </si>
  <si>
    <t>1729715406</t>
  </si>
  <si>
    <t>https://podminky.urs.cz/item/CS_URS_2024_02/631319013</t>
  </si>
  <si>
    <t>631319204</t>
  </si>
  <si>
    <t>Příplatek k cenám betonových mazanin za vyztužení ocelovými vlákny (drátkobeton) objemové vyztužení 30 kg/m3</t>
  </si>
  <si>
    <t>160256536</t>
  </si>
  <si>
    <t>https://podminky.urs.cz/item/CS_URS_2024_02/631319204</t>
  </si>
  <si>
    <t>631319222</t>
  </si>
  <si>
    <t>Příplatek k cenám betonových mazanin za vyztužení polymerovými makrovlákny objemové vyztužení 3 kg/m3</t>
  </si>
  <si>
    <t>-1629592735</t>
  </si>
  <si>
    <t>https://podminky.urs.cz/item/CS_URS_2024_02/631319222</t>
  </si>
  <si>
    <t>653448537</t>
  </si>
  <si>
    <t>"nové základy přístavku - sevení část (PD04.01) - vymezeno vnější hranou tvárnic ZB"   0,15*(3,89+8,1+0,3+1,5+3,59)</t>
  </si>
  <si>
    <t>-1671593806</t>
  </si>
  <si>
    <t>-293164652</t>
  </si>
  <si>
    <t>"nové základy přístavku - sevení část (PD04.01) - vymezeno vnější hranou tvárnic ZB"   26,12</t>
  </si>
  <si>
    <t>"nové základy přístavku - západní část (PD04.02) - vymezeno vnější hranou tvárnic ZB"   9,8*10,85</t>
  </si>
  <si>
    <t>"stávající budova (PD04.03)"   519,44-(1,15*33,23)-(1,05*32,81)</t>
  </si>
  <si>
    <t>544724839</t>
  </si>
  <si>
    <t>"nové základy přístavku - sevení část m.č. 1.05"   2*(6+3,59)</t>
  </si>
  <si>
    <t>"nové základy přístavku - západní část"   (9,5+10,25+9,5)-(3,78*2)</t>
  </si>
  <si>
    <t>"stávající budova"   (36,34+11,92+36,34)-(3,5*2)+(0,3*2*20)</t>
  </si>
  <si>
    <t>634661111</t>
  </si>
  <si>
    <t>Výplň dilatačních spar mazanin silikonovým tmelem, šířka spáry do 5 mm</t>
  </si>
  <si>
    <t>1474351672</t>
  </si>
  <si>
    <t>https://podminky.urs.cz/item/CS_URS_2024_02/634661111</t>
  </si>
  <si>
    <t>"nové základy přístavku - sevení část (PD04.01)"   0</t>
  </si>
  <si>
    <t>"nové základy přístavku - západní část (PD04.02) - předpoklad"   45</t>
  </si>
  <si>
    <t>"stávající budova (PD04.03) - předpoklad"   450</t>
  </si>
  <si>
    <t>Součet - fakturovat dle skutečnosti</t>
  </si>
  <si>
    <t>605602460</t>
  </si>
  <si>
    <t>240590445</t>
  </si>
  <si>
    <t>"okapový chodník do skrytého obrubníku - jižní strana"   0,4*(0,84+37,81)</t>
  </si>
  <si>
    <t>"okapový chodník do skrytého obrubníku - východní strana"   (0,4*2,12)+(0,34*2,14)+(0,4*(2,12+3,78))</t>
  </si>
  <si>
    <t>"okapový chodník do skrytého obrubníku - severní strana"   (0,45*15,22)+(0,52*(4,4+3,97))+(0,4*(14,26+0,45))+(0,5*(7,24+1,5))</t>
  </si>
  <si>
    <t>"okapový chodník do skrytého obrubníku - západní strana"   0,36*1,3</t>
  </si>
  <si>
    <t>-642333694</t>
  </si>
  <si>
    <t>"okapový chodník do skrytého obrubníku - jižní strana"   1,24+37,81</t>
  </si>
  <si>
    <t>"okapový chodník do skrytého obrubníku - východní strana"   2,52+0,4+0,34+2,54+2,12+3,82</t>
  </si>
  <si>
    <t>"okapový chodník do skrytého obrubníku - severní strana"   15,21+0,5+0,5+4,4+3,85+14,26+0,855+6,84+0,5+0,5+1,5</t>
  </si>
  <si>
    <t>"okapový chodník do skrytého obrubníku - západní strana"   1,77+0,35</t>
  </si>
  <si>
    <t>-833617842</t>
  </si>
  <si>
    <t>-1466352917</t>
  </si>
  <si>
    <t>5,5*(9,8+11,01+9,8)+((11,01*3,1)/2)</t>
  </si>
  <si>
    <t>5,8*(36,4+12,52+36,4)+(((4,1+2,3)/2)*3,95*2)+((12,52*3,2)/2)</t>
  </si>
  <si>
    <t>"přístavba západní strana včetně štítu"   (5,5*(9,8+11,01+9,8)+((11,01*3,1)/2))*-1</t>
  </si>
  <si>
    <t>1417672963</t>
  </si>
  <si>
    <t>"mezisoučet * 90 dní"   (725,589-185,421)*90</t>
  </si>
  <si>
    <t>-463096334</t>
  </si>
  <si>
    <t>1378336215</t>
  </si>
  <si>
    <t>-1101693045</t>
  </si>
  <si>
    <t>-588354326</t>
  </si>
  <si>
    <t>945412112</t>
  </si>
  <si>
    <t>Teleskopická hydraulická montážní plošina na samohybném podvozku, s otočným košem výšky zdvihu do 21 m</t>
  </si>
  <si>
    <t>-431873464</t>
  </si>
  <si>
    <t>https://podminky.urs.cz/item/CS_URS_2024_02/945412112</t>
  </si>
  <si>
    <t>"použití pro interiérové práce * předpoklad - fakturovat dle skutečnosti"   60</t>
  </si>
  <si>
    <t>-2064186371</t>
  </si>
  <si>
    <t>"m.č. 1.05 a 1.06"   21,33+5,59</t>
  </si>
  <si>
    <t>926392141</t>
  </si>
  <si>
    <t>"plocha místností viz tabulka MÍSTNOSTI 1NP - NAVRŽENÝ STAV"   591,62</t>
  </si>
  <si>
    <t>953961112</t>
  </si>
  <si>
    <t>Kotva chemická s vyvrtáním otvoru do betonu, železobetonu nebo tvrdého kamene tmel, velikost M 10, hloubka 90 mm</t>
  </si>
  <si>
    <t>-1703380718</t>
  </si>
  <si>
    <t>https://podminky.urs.cz/item/CS_URS_2024_02/953961112</t>
  </si>
  <si>
    <t>"pozednice PO1 á 0,65m"   8,175/0,65=12,577</t>
  </si>
  <si>
    <t>"pozednice PO2 á 0,65m"   10,477/0,65=16,118</t>
  </si>
  <si>
    <t>"pozednice PO3 á 0,65m"   9,88/0,65=15,2</t>
  </si>
  <si>
    <t>"celkový počet"   14+18+17</t>
  </si>
  <si>
    <t>"pozednice PO3 á 0,65m"   (9,88*2)/0,65=30,4</t>
  </si>
  <si>
    <t>"celkový počet po zaokrouhlení"   32*-1</t>
  </si>
  <si>
    <t>953962112</t>
  </si>
  <si>
    <t>Kotva chemická s vyvrtáním otvoru do zdiva z plných cihel tmel, hloubka 80 mm, velikost M 10</t>
  </si>
  <si>
    <t>644776687</t>
  </si>
  <si>
    <t>https://podminky.urs.cz/item/CS_URS_2024_02/953962112</t>
  </si>
  <si>
    <t>"vazný trám VT1 á 0,65m"   8,055/0,65</t>
  </si>
  <si>
    <t>"celkový počet"   14</t>
  </si>
  <si>
    <t>953965117</t>
  </si>
  <si>
    <t>Kotva chemická s vyvrtáním otvoru kotevní šrouby pro chemické kotvy, velikost M 10, délka 190 mm</t>
  </si>
  <si>
    <t>-1844225644</t>
  </si>
  <si>
    <t>https://podminky.urs.cz/item/CS_URS_2024_02/953965117</t>
  </si>
  <si>
    <t>"dtto položky Kotva chemická s vyvrtáním"   49+14</t>
  </si>
  <si>
    <t>"dtto položky Kotva chemická s vyvrtáním - pozednice PO3 á 0,65m"   32*-1</t>
  </si>
  <si>
    <t>1015441083</t>
  </si>
  <si>
    <t>"základové pasy m. č. 1.07 a 1.08 - předpoklad hl. 800mm, š. 400"   (0,8*0,4)*((3,69+3,61+3,69)+(5,21+3,27+5,21))</t>
  </si>
  <si>
    <t>"základové patky přístřešku - severní strana - předpoklad hl. 800mm"   (0,45*0,4*0,8*2)+(0,4*0,4*0,8*2)</t>
  </si>
  <si>
    <t>1202217323</t>
  </si>
  <si>
    <t>"servisní kanál - základová deska v úrovni od -0,15 do 0,00 viz ŘEZ B-B stávající stav"   0,15*1,75*20,01</t>
  </si>
  <si>
    <t>"základová deska m. č. 1.07 a 1.08 - předpoklad tl. 150mm"   0,15*((3,69*3,61)+(5,21*3,27))</t>
  </si>
  <si>
    <t>"servisní kanál - základová deska v úrovni od -0,15 do 0,00 viz ŘEZ B-B stávající stav"   0,15*1,75*20,01*-1</t>
  </si>
  <si>
    <t>1159306927</t>
  </si>
  <si>
    <t>"obvodové stěny vnitřní přístavby - pilíř 300x600mm - výška 6,05m"   0,3*0,6*6,05</t>
  </si>
  <si>
    <t>"obovodové stěny vnitřní přístavby - výška 6,05m"   6,05*((0,25*4,845)+(0,53*1,49)+(0,27*17,17))</t>
  </si>
  <si>
    <t>"vnitřní stěny vnitřní přístavby - výška 4,3m"   4,3*((0,25*5,1)+(0,3*5,46)+(0,42*0,69)+(0,15*6,16)+(0,3*5,86))</t>
  </si>
  <si>
    <t>"odečty objemu otvorů ve vnitřní přístavbě"   ((0,27*1,02*2,04)+(0,15*0,94*1,87)+(0,25*1*2,02)+(0,25*1,04*2,02))*-1</t>
  </si>
  <si>
    <t>"stěny přístavků m.č. 1.07 -  bez věnce"   0,36*((2,43-0,25)*(3,69+3,61+3,69))</t>
  </si>
  <si>
    <t>"stěny přístavků m.č. 1.07 -  odečet objemu otvorů"   0,36*1,2*1,5*-1</t>
  </si>
  <si>
    <t>"stěny přístavků m.č. 1.08 -  bez věnce"   0,36*((3,17-0,25)*(5,21+3,27+5,21+3,27))</t>
  </si>
  <si>
    <t>"stěny přístavků m.č. 1.08 -  atika"   0,36*5,21*0,7*2</t>
  </si>
  <si>
    <t>"stěny přístavků m.č. 1.08 -  odečet objemu otvorů"   0,36*1,6*2,7*-1</t>
  </si>
  <si>
    <t>"štítová stěna - vyborání otvorů pro průjezd lokomotiv"   (0,3*11,14*6,09)-(0,3*((3,75*4,94)+(1,4*2,3)))</t>
  </si>
  <si>
    <t>"obvodové stěny vnitřní přístavby - pilíř 300x600mm - výška 6,05m"   0,3*0,6*6,05*-1</t>
  </si>
  <si>
    <t>"obovodové stěny vnitřní přístavby - výška 6,05m"   6,05*((0,25*4,845)+(0,53*1,49)+(0,27*17,17))*-1</t>
  </si>
  <si>
    <t>"vnitřní stěny vnitřní přístavby - výška 4,3m"   4,3*((0,25*5,1)+(0,3*5,46)+(0,42*0,69)+(0,15*6,16)+(0,3*5,86))*-1</t>
  </si>
  <si>
    <t>"štítová stěna - vyborání otvorů pro průjezd lokomotiv"   ((0,3*11,14*6,09)-(0,3*((3,75*4,94)+(1,4*2,3))))*-1</t>
  </si>
  <si>
    <t>962042320</t>
  </si>
  <si>
    <t>Bourání zdiva z betonu prostého nadzákladového objemu do 1 m3</t>
  </si>
  <si>
    <t>-1688810823</t>
  </si>
  <si>
    <t>https://podminky.urs.cz/item/CS_URS_2024_02/962042320</t>
  </si>
  <si>
    <t>"bour. 13 - severní strana"   0,254*0,5*4,35</t>
  </si>
  <si>
    <t>"bour. 13 - severní strana"   0,35*0,5*1,24</t>
  </si>
  <si>
    <t>962042520</t>
  </si>
  <si>
    <t>Bourání zdiva z lehčeného betonu nadzákladového objemu do 1 m3</t>
  </si>
  <si>
    <t>-446627956</t>
  </si>
  <si>
    <t>https://podminky.urs.cz/item/CS_URS_2024_02/962042520</t>
  </si>
  <si>
    <t>"ztužující věnce přístavků š. 360mm, v. 250mm"   0,36*0,25*((3,69+2,95+3,69)+(5,21+2,55+5,21))</t>
  </si>
  <si>
    <t>963012520</t>
  </si>
  <si>
    <t>Bourání stropů z desek nebo panelů železobetonových prefabrikovaných s dutinami z panelů, š. přes 300 mm tl. přes 140 mm</t>
  </si>
  <si>
    <t>-2134341366</t>
  </si>
  <si>
    <t>https://podminky.urs.cz/item/CS_URS_2024_02/963012520</t>
  </si>
  <si>
    <t>"panelý strop m.č. 1.08"   5,21*3,72*0,2</t>
  </si>
  <si>
    <t>965042241</t>
  </si>
  <si>
    <t>Bourání mazanin betonových nebo z litého asfaltu tl. přes 100 mm, plochy přes 4 m2</t>
  </si>
  <si>
    <t>-1949874039</t>
  </si>
  <si>
    <t>https://podminky.urs.cz/item/CS_URS_2024_02/965042241</t>
  </si>
  <si>
    <t>"bour. 03 - tl. vrstvy 150mm - plocha m.č. 1.07 a 1.08"   0,15*(10,21+11,82)</t>
  </si>
  <si>
    <t>"bour. 03 - tl. vrstvy 300mm -  plocha m.č. 1.01"   0,15*307,41</t>
  </si>
  <si>
    <t>"bour. 03 - tl. vrstvy 300mm -  plocha m.č. 1.01 - odečet plochy kanálů"   0,15*1,75*(32,81+12,97)*-1</t>
  </si>
  <si>
    <t>"bour. 03 - tl. vrstvy 300mm -  plocha m.č. 1.02 - 1.06"   0,15*(22,03+33,53+17,66+17,04+12,17)</t>
  </si>
  <si>
    <t>"bour. 03 - tl. vrstvy 300mm -  plocha m.č. 1.01"   0,15*307,41*-1</t>
  </si>
  <si>
    <t>"bour. 03 - tl. vrstvy 300mm -  plocha m.č. 1.01 - dopočet plochy kanálů"   0,15*1,75*(32,81+12,97)</t>
  </si>
  <si>
    <t>"bour. 03 - tl. vrstvy 300mm -  plocha m.č. 1.02 - 1.06"   0,15*(22,03+33,53+17,66+17,04+12,17)*-1</t>
  </si>
  <si>
    <t>-1864209410</t>
  </si>
  <si>
    <t>"bour. 23 - přisekání ostnění a parapetu"   ((0,54*0,3)*3)*4</t>
  </si>
  <si>
    <t>"bour. 23 - přisekání ostění pro kotvení nového otvoru"   0,3*2,5</t>
  </si>
  <si>
    <t>968072246</t>
  </si>
  <si>
    <t>Vybourání kovových rámů oken s křídly, dveřních zárubní, vrat, stěn, ostění nebo obkladů okenních rámů s křídly jednoduchých, plochy do 4 m2</t>
  </si>
  <si>
    <t>934264777</t>
  </si>
  <si>
    <t>https://podminky.urs.cz/item/CS_URS_2024_02/968072246</t>
  </si>
  <si>
    <t>"bour. 04 - severní strana"   (1,25*2,5*6)+(1,2*1,5*1)</t>
  </si>
  <si>
    <t>"bour. 04 - východní strana"   0</t>
  </si>
  <si>
    <t>"bour. 04 - jižní strana"   (1,25*2,5*5)+(1,15*2,5*1)</t>
  </si>
  <si>
    <t>"bour. 04 - západní strana"   0</t>
  </si>
  <si>
    <t>-1641676683</t>
  </si>
  <si>
    <t>"bour. 05 - interiérové dveře ve zděné dispozici"   0,94*1,87</t>
  </si>
  <si>
    <t>968072456</t>
  </si>
  <si>
    <t>Vybourání kovových rámů oken s křídly, dveřních zárubní, vrat, stěn, ostění nebo obkladů dveřních zárubní, plochy přes 2 m2</t>
  </si>
  <si>
    <t>1077244214</t>
  </si>
  <si>
    <t>https://podminky.urs.cz/item/CS_URS_2024_02/968072456</t>
  </si>
  <si>
    <t>"bour. 05 - interiérové dveře do m.č. 1,07"   1*2,02</t>
  </si>
  <si>
    <t>"bour. 05 - interiérové dveře ve zděné dispozici"   (1,02*2,04)+(1*2,02)+(1,04*2,02)</t>
  </si>
  <si>
    <t>125999251</t>
  </si>
  <si>
    <t>"bour. 05 - severní strana"   1,6*2,7</t>
  </si>
  <si>
    <t>"bour. 05 - západní strana"   1,4*2,3</t>
  </si>
  <si>
    <t>"bour. 05 - západní strana"   1,4*2,3*-1</t>
  </si>
  <si>
    <t>968072559</t>
  </si>
  <si>
    <t>Vybourání kovových rámů oken s křídly, dveřních zárubní, vrat, stěn, ostění nebo obkladů vrat, mimo posuvných a skládacích, plochy přes 5 m2</t>
  </si>
  <si>
    <t>-1213977277</t>
  </si>
  <si>
    <t>https://podminky.urs.cz/item/CS_URS_2024_02/968072559</t>
  </si>
  <si>
    <t>"bour. 07 - východní strana"   3,5*4,94*2</t>
  </si>
  <si>
    <t>"bour. 07 - zápaní strana"   3,75*4,94*1</t>
  </si>
  <si>
    <t>"bour. 03 - zápaní strana"   3,75*4,94*1*-1</t>
  </si>
  <si>
    <t>971033541</t>
  </si>
  <si>
    <t>Vybourání otvorů ve zdivu základovém nebo nadzákladovém z cihel, tvárnic, příčkovek z cihel pálených na maltu vápennou nebo vápenocementovou plochy do 1 m2, tl. do 300 mm</t>
  </si>
  <si>
    <t>-133489274</t>
  </si>
  <si>
    <t>https://podminky.urs.cz/item/CS_URS_2024_02/971033541</t>
  </si>
  <si>
    <t>"bour. 23"   0,3*(0,54*0,54*4)</t>
  </si>
  <si>
    <t>"bour. 23"   0,3*(1,2*0,65)</t>
  </si>
  <si>
    <t>971033641</t>
  </si>
  <si>
    <t>Vybourání otvorů ve zdivu základovém nebo nadzákladovém z cihel, tvárnic, příčkovek z cihel pálených na maltu vápennou nebo vápenocementovou plochy do 4 m2, tl. do 300 mm</t>
  </si>
  <si>
    <t>1062056672</t>
  </si>
  <si>
    <t>https://podminky.urs.cz/item/CS_URS_2024_02/971033641</t>
  </si>
  <si>
    <t>"bour. 23"   (0,3*2,2*2,5)-(0,3*1*2,02)</t>
  </si>
  <si>
    <t>973031824</t>
  </si>
  <si>
    <t>Vysekání výklenků nebo kapes ve zdivu z cihel na maltu vápennou nebo vápenocementovou kapes pro zavázání nových zdí, tl. do 300 mm</t>
  </si>
  <si>
    <t>1352965790</t>
  </si>
  <si>
    <t>https://podminky.urs.cz/item/CS_URS_2024_02/973031824</t>
  </si>
  <si>
    <t>"nový přístavek - severní strana - bez zakládací řady"   2,25*2</t>
  </si>
  <si>
    <t>"nový přístavek - západní strana - bez zakládací řady"   5,25*2</t>
  </si>
  <si>
    <t>974031666</t>
  </si>
  <si>
    <t>Vysekání rýh ve zdivu cihelném na maltu vápennou nebo vápenocementovou pro vtahování nosníků do zdí, před vybouráním otvoru do hl. 150 mm, při v. nosníku do 250 mm</t>
  </si>
  <si>
    <t>-2065743702</t>
  </si>
  <si>
    <t>https://podminky.urs.cz/item/CS_URS_2024_02/974031666</t>
  </si>
  <si>
    <t>"bour. 23 - překlady tl. stěny 300mm"   2*((1*4)+(1,6*1)+(2,4*1))</t>
  </si>
  <si>
    <t>"dodatečné vybourání otvorů nad okny š. 1,25m, v. 2,5m"   (0,15+1,25+0,15)*2*12</t>
  </si>
  <si>
    <t>237369786</t>
  </si>
  <si>
    <t>"prvek OV.11"   0,3*4</t>
  </si>
  <si>
    <t>977151116</t>
  </si>
  <si>
    <t>Jádrové vrty diamantovými korunkami do stavebních materiálů (železobetonu, betonu, cihel, obkladů, dlažeb, kamene) průměru přes 70 do 80 mm</t>
  </si>
  <si>
    <t>-54189388</t>
  </si>
  <si>
    <t>https://podminky.urs.cz/item/CS_URS_2024_02/977151116</t>
  </si>
  <si>
    <t>"prvek OV.17"   0,8*1</t>
  </si>
  <si>
    <t>977151123</t>
  </si>
  <si>
    <t>Jádrové vrty diamantovými korunkami do stavebních materiálů (železobetonu, betonu, cihel, obkladů, dlažeb, kamene) průměru přes 130 do 150 mm</t>
  </si>
  <si>
    <t>1631948800</t>
  </si>
  <si>
    <t>https://podminky.urs.cz/item/CS_URS_2024_02/977151123</t>
  </si>
  <si>
    <t>"prvek OV.02"   0,8*2</t>
  </si>
  <si>
    <t>978011191</t>
  </si>
  <si>
    <t>Otlučení vápenných nebo vápenocementových omítek vnitřních ploch stropů, v rozsahu přes 50 do 100 %</t>
  </si>
  <si>
    <t>-290524121</t>
  </si>
  <si>
    <t>https://podminky.urs.cz/item/CS_URS_2024_02/978011191</t>
  </si>
  <si>
    <t>"podhled přístavku m.č. 1.07"   9,91</t>
  </si>
  <si>
    <t>"podhled rovný v části hlavní budovy"   22,03+33,53+17,66+17,04+12,17+(5,49*17,69)</t>
  </si>
  <si>
    <t>"podhled na šikminách a klešitnách ve zbylé části budovy"   17,8*(2,28+8,68+2,28)</t>
  </si>
  <si>
    <t>-1611632074</t>
  </si>
  <si>
    <t>"výška stěn 5,9m - hrubá plocha"   5,9*(2*(35,87+11,92))</t>
  </si>
  <si>
    <t>"výška stěn 5,9m - hrubá plocha - ostění vnitřních pilířů"   5,9*((0,25*18*2)+(0,3*4))</t>
  </si>
  <si>
    <t>"ostění a nadpraží oken"   0,155*((6,25*11)+(6,4*1)+(6,15*1))</t>
  </si>
  <si>
    <t>"ostění a nadpraží dveří"   0,3*((13,38*2)+(6*1)+(13,63*1))</t>
  </si>
  <si>
    <t>"odečet otvorů"   -1*((1,25*2,5*11)+(1*2,02)+(3,5*4,94*2)+(1,2*2,6)+(1,15*2,5)+(1,4*2,3)+(3,75*4,94))</t>
  </si>
  <si>
    <t>742383149</t>
  </si>
  <si>
    <t>"výška stěn 6,2m - hrubá plocha"   6,2*(2*(35,87+11,92))</t>
  </si>
  <si>
    <t>"ostění a nadpraží oken"   0,055*((6,25*11)+(6,4*1)+(6,15*1))</t>
  </si>
  <si>
    <t>997013_RPOL</t>
  </si>
  <si>
    <t>Poplatek za uložení na skládce (skládkovné) odpadu z železničních pražců dřevěných</t>
  </si>
  <si>
    <t>121442016</t>
  </si>
  <si>
    <t>"p.č. 521 28 3211_RPOL"   8,746</t>
  </si>
  <si>
    <t>1551215633</t>
  </si>
  <si>
    <t>"bourané ocelové rámy oken bez tonáže skleněných výplní"   1,328-0,167</t>
  </si>
  <si>
    <t>"bouraná ocelová vrata včetně zárubní"   0,452+3,505</t>
  </si>
  <si>
    <t>"komplet klempířské prvky"   3,025</t>
  </si>
  <si>
    <t>"komplet zámečnické prvky"   0,796</t>
  </si>
  <si>
    <t>-1434889607</t>
  </si>
  <si>
    <t>444040198</t>
  </si>
  <si>
    <t>106190404</t>
  </si>
  <si>
    <t>157,787*34 'Přepočtené koeficientem množství</t>
  </si>
  <si>
    <t>1817838362</t>
  </si>
  <si>
    <t>"p.č. 961 04 4111 - celková tonáž * 50% (50% standardní skládka; 50% recyklační skládka)"   16,884*0,5</t>
  </si>
  <si>
    <t>"p.č. 962 04 2320 - celková tonáž * 50% (50% standardní skládka; 50% recyklační skládka)"   1,692*0,5</t>
  </si>
  <si>
    <t>"p.č. 962 04 2520 - celková tonáž * 50% (50% standardní skládka; 50% recyklační skládka)"   3,355*0,5</t>
  </si>
  <si>
    <t>"p.č. 965 04 2241 - celková tonáž * 50% (50% standardní skládka; 50% recyklační skládka)"   7,271*0,5</t>
  </si>
  <si>
    <t>"p.č. 977 15 1116 - celková tonáž * 50% (50% standardní skládka; 50% recyklační skládka)"   0,009*0,5</t>
  </si>
  <si>
    <t>"p.č. 977 15 1123 - celková tonáž * 50% (50% standardní skládka; 50% recyklační skládka)"   0,062*0,5</t>
  </si>
  <si>
    <t>1224818963</t>
  </si>
  <si>
    <t>"p.č. 961 05 5111 - celková tonáž * 50% (50% standardní skládka; 50% recyklační skládka)"   10,93*0,5</t>
  </si>
  <si>
    <t>"p.č. 963 01 2520 - celková tonáž * 50% (50% standardní skládka; 50% recyklační skládka)"   6,202*0,5</t>
  </si>
  <si>
    <t>-1903194629</t>
  </si>
  <si>
    <t>"p.č. 962 03 2112 - celková tonáž * 50% (50% standardní skládka; 50% recyklační skládka)"   25,02*0,5</t>
  </si>
  <si>
    <t>"p.č. 967 03 1132 - celková tonáž * 50% (50% standardní skládka; 50% recyklační skládka)"   0,148*0,5</t>
  </si>
  <si>
    <t>"p.č. 971 03 3541- celková tonáž * 50% (50% standardní skládka; 50% recyklační skládka)"   1,051*0,5</t>
  </si>
  <si>
    <t>"p.č. 973 03 1824 - celková tonáž * 50% (50% standardní skládka; 50% recyklační skládka)"   0,135*0,5</t>
  </si>
  <si>
    <t>"p.č. 974 03 1666 - celková tonáž * 50% (50% standardní skládka; 50% recyklační skládka)"   3,458*0,5</t>
  </si>
  <si>
    <t>"p.č. 971 03 3641 - celková tonáž * 50% (50% standardní skládka; 50% recyklační skládka)"   1,879*0,5</t>
  </si>
  <si>
    <t>"p.č. 977 15 1113 - celková tonáž * 50% (50% standardní skládka; 50% recyklační skládka)"   0,005*0,5</t>
  </si>
  <si>
    <t>281209581</t>
  </si>
  <si>
    <t>"p.č. 978 01 1191 - celková tonáž * 50% (50% standardní skládka; 50% recyklační skládka)"   22,257*0,5</t>
  </si>
  <si>
    <t>"p.č. 978 01 3141 - celková tonáž * 50% (50% standardní skládka; 50% recyklační skládka)"   5,519*0,5</t>
  </si>
  <si>
    <t>"p.č. 978 01 5391 - celková tonáž * 50% (50% standardní skládka; 50% recyklační skládka)"   29,403*0,5</t>
  </si>
  <si>
    <t>-1385880903</t>
  </si>
  <si>
    <t>"p.č. 968 06 2246 - odečet skla viz p.č. 997 01 3804"   0,098*-1</t>
  </si>
  <si>
    <t>"p.č. 968 07 2455 - celková tonáž"   0,134</t>
  </si>
  <si>
    <t>"p.č. 968 07 2456 - celková tonáž"   0,518</t>
  </si>
  <si>
    <t>"p.č. 766 41 1821 (předpoklad opatření palubek nátěrem) - celková tonáž"   1,02</t>
  </si>
  <si>
    <t>-704066154</t>
  </si>
  <si>
    <t>Mezisoučet - celková plocha oken</t>
  </si>
  <si>
    <t>"sklo uvažovaná tl. 1mm = 2,5kg/m2"   (39,05*2,5)/1000</t>
  </si>
  <si>
    <t>"p.č. 787 10 0811_RPOL- celková tonáž"   0,069</t>
  </si>
  <si>
    <t>1010055731</t>
  </si>
  <si>
    <t>"p.č. 762 33 1812 - celková tonáž"   1,403</t>
  </si>
  <si>
    <t>"p.č. 762 33 1814 - celková tonáž"   0,266</t>
  </si>
  <si>
    <t>"p.č. 762 34 1811 - celková tonáž"   9,806</t>
  </si>
  <si>
    <t>"p.č. 766 41 1821 - celková tonáž"   1,020</t>
  </si>
  <si>
    <t>"p.č. 766 41 1822 - celková tonáž"   0,245</t>
  </si>
  <si>
    <t>134348940</t>
  </si>
  <si>
    <t>"p.č. 713 11 0831 - celková tonáž"   6,677</t>
  </si>
  <si>
    <t>-1512679356</t>
  </si>
  <si>
    <t>"p.č. 711 13 1811 - celková tonáž"   0,121</t>
  </si>
  <si>
    <t>"p.č. 712 34 0832 - celková tonáž"   0,167</t>
  </si>
  <si>
    <t>-1949221398</t>
  </si>
  <si>
    <t>737438595</t>
  </si>
  <si>
    <t>1272287752</t>
  </si>
  <si>
    <t>-2104224679</t>
  </si>
  <si>
    <t>998011002</t>
  </si>
  <si>
    <t>Přesun hmot pro budovy občanské výstavby, bydlení, výrobu a služby s nosnou svislou konstrukcí zděnou z cihel, tvárnic nebo kamene vodorovná dopravní vzdálenost do 100 m základní pro budovy výšky přes 6 do 12 m</t>
  </si>
  <si>
    <t>-1934138775</t>
  </si>
  <si>
    <t>https://podminky.urs.cz/item/CS_URS_2024_02/998011002</t>
  </si>
  <si>
    <t>-1708307836</t>
  </si>
  <si>
    <t>1167361522</t>
  </si>
  <si>
    <t>"přístavba západní strana - pod obvodovými stěnami š. izolace 0,5m"   0,5*(9,88+10,25+9,88)*-1</t>
  </si>
  <si>
    <t>952325651</t>
  </si>
  <si>
    <t>117,445*0,0003 'Přepočtené koeficientem množství</t>
  </si>
  <si>
    <t>951384828</t>
  </si>
  <si>
    <t>"nový přístavek - severní strana"   0,3*(3,97+8,26+0,3+1,5+3,39)</t>
  </si>
  <si>
    <t>"nový přístavek - západní strana"   0,4*(9,88+11,01+9,88)</t>
  </si>
  <si>
    <t>"nový přístavek - západní strana"   0,4*(9,88+11,01+9,88)*-1</t>
  </si>
  <si>
    <t>-1955041933</t>
  </si>
  <si>
    <t>5,226*0,00034 'Přepočtené koeficientem množství</t>
  </si>
  <si>
    <t>-2116711586</t>
  </si>
  <si>
    <t>"m.č. 1.07"   3,69*3,61</t>
  </si>
  <si>
    <t>"m.č. 1.08"   5,21*3,27</t>
  </si>
  <si>
    <t>-451610077</t>
  </si>
  <si>
    <t>-212591975</t>
  </si>
  <si>
    <t>117,445*1,1655 'Přepočtené koeficientem množství</t>
  </si>
  <si>
    <t>999858594</t>
  </si>
  <si>
    <t>-1850778842</t>
  </si>
  <si>
    <t>5,226*1,221 'Přepočtené koeficientem množství</t>
  </si>
  <si>
    <t>-1408279414</t>
  </si>
  <si>
    <t>"nový přístavek - severní strana"   (0,098+0,538+0,113+0,091)*(3,97+8,26+0,3+1,5+3,39)</t>
  </si>
  <si>
    <t>"nový přístavek - západní strana"   (0,098+0,538+0,113+0,091)*(9,88+11,01+9,88)</t>
  </si>
  <si>
    <t>Mezisoučet - viz detail C - práh vrat</t>
  </si>
  <si>
    <t>"nový přístavek - západní strana"   ((0,098+0,538+0,113+0,091)*(9,88+11,01+9,88))*-1</t>
  </si>
  <si>
    <t>-643089488</t>
  </si>
  <si>
    <t>14,633*1,221 'Přepočtené koeficientem množství</t>
  </si>
  <si>
    <t>998711102</t>
  </si>
  <si>
    <t>Přesun hmot pro izolace proti vodě, vlhkosti a plynům stanovený z hmotnosti přesunovaného materiálu vodorovná dopravní vzdálenost do 50 m základní v objektech výšky přes 6 do 12 m</t>
  </si>
  <si>
    <t>1796442978</t>
  </si>
  <si>
    <t>https://podminky.urs.cz/item/CS_URS_2024_02/998711102</t>
  </si>
  <si>
    <t>-1411334458</t>
  </si>
  <si>
    <t>-1417450627</t>
  </si>
  <si>
    <t>"pultová střecha přístavku m.č. 1.08 - předpoklad dvou vrstev vodorovně"   2,55*5,35</t>
  </si>
  <si>
    <t>"pultová střecha přístavku m.č. 1.08 - předpoklad dvou vrstev svisle vytažení na atiku 150mm "   0,15*5,22*2</t>
  </si>
  <si>
    <t>-8351544</t>
  </si>
  <si>
    <t>"nový přístavek - západní čás - izolace u pozednice"   (0,38+0,3)*9,88*2</t>
  </si>
  <si>
    <t>"nový přístavek - severní strana (ST01.02)"   4,813*12,42</t>
  </si>
  <si>
    <t>"nový přístavek - západní strana (ST01.01)"   6,454*10,2*2*2</t>
  </si>
  <si>
    <t>"stávající střecha (ST01.01)"   8,128*38,43*2*2</t>
  </si>
  <si>
    <t>"nový přístavek - západní část - izolace u pozednice"   (0,38+0,3)*9,88*2*-1</t>
  </si>
  <si>
    <t>"nový přístavek - západní strana (ST01.01)"   6,454*10,2*2*2*-1</t>
  </si>
  <si>
    <t>1544286972</t>
  </si>
  <si>
    <t>"nový přístavek - západní strana"   6,454*10,2*2</t>
  </si>
  <si>
    <t>"stávající střecha"   8,128*38,43*2</t>
  </si>
  <si>
    <t>493,057*1,1655 'Přepočtené koeficientem množství</t>
  </si>
  <si>
    <t>-505394812</t>
  </si>
  <si>
    <t>"nový přístavek - severní strana"   4,813*12,42</t>
  </si>
  <si>
    <t>"nový přístavek - západní strana (ST01.01)"   6,454*10,2*2</t>
  </si>
  <si>
    <t>"stávající střecha (ST01.01)"   8,128*38,43*2</t>
  </si>
  <si>
    <t>539,397*1,1655 'Přepočtené koeficientem množství</t>
  </si>
  <si>
    <t>-574259398</t>
  </si>
  <si>
    <t>2143724410</t>
  </si>
  <si>
    <t>-126204603</t>
  </si>
  <si>
    <t>"podhled rovný v levé části hlavní budovy"   (22,03+33,53+17,66+17,04+12,17+(5,49*17,69))*-1</t>
  </si>
  <si>
    <t>"podhled na šikminách a klešitnách v pravé části budovy"   17,8*(2,28+8,68+2,28)*-1</t>
  </si>
  <si>
    <t>1120266665</t>
  </si>
  <si>
    <t>Mezisoučet - tl. 60mm</t>
  </si>
  <si>
    <t>Mezisoučet - tl. 100mm</t>
  </si>
  <si>
    <t>28376418</t>
  </si>
  <si>
    <t>deska XPS hrana polodrážková a hladký povrch 300kPA λ=0,035 tl 60mm</t>
  </si>
  <si>
    <t>-1563042282</t>
  </si>
  <si>
    <t>472,895*1,05 'Přepočtené koeficientem množství</t>
  </si>
  <si>
    <t>28376422</t>
  </si>
  <si>
    <t>deska XPS hrana polodrážková a hladký povrch 300kPA λ=0,035 tl 100mm</t>
  </si>
  <si>
    <t>-324068815</t>
  </si>
  <si>
    <t>106,33*1,05 'Přepočtené koeficientem množství</t>
  </si>
  <si>
    <t>-1727002748</t>
  </si>
  <si>
    <t>"nový přístavek - severní strana"   0,68*(3,97+8,26+0,3+1,5+3,39)</t>
  </si>
  <si>
    <t>"nový přístavek - západní strana"   0,68*(9,88+11,01+9,88)</t>
  </si>
  <si>
    <t>"nový přístavek - severní strana"   0,41*8,26</t>
  </si>
  <si>
    <t>"nový přístavek - západní strana"   0,525*9,88*2</t>
  </si>
  <si>
    <t>Mezisoučet - doplnění izolace u pozednic</t>
  </si>
  <si>
    <t>"nový přístavek - západní strana"   0,68*(9,88+11,01+9,88)*-1</t>
  </si>
  <si>
    <t>28376421</t>
  </si>
  <si>
    <t>deska XPS hrana polodrážková a hladký povrch 300kPA λ=0,035 tl 80mm</t>
  </si>
  <si>
    <t>576277339</t>
  </si>
  <si>
    <t>886840070</t>
  </si>
  <si>
    <t>28372308</t>
  </si>
  <si>
    <t>deska EPS 100 pro konstrukce s běžným zatížením λ=0,037 tl 80mm</t>
  </si>
  <si>
    <t>1907159681</t>
  </si>
  <si>
    <t>713151131</t>
  </si>
  <si>
    <t>Montáž tepelné izolace střech šikmých rohožemi, pásy, deskami (izolační materiál ve specifikaci) kladenými volně nad krokve, sklonu střechy do 30°</t>
  </si>
  <si>
    <t>1531307108</t>
  </si>
  <si>
    <t>https://podminky.urs.cz/item/CS_URS_2024_02/713151131</t>
  </si>
  <si>
    <t>"nový přístavek - západní strana (ST01.01)"   6,454*10,2*2*-1</t>
  </si>
  <si>
    <t>63148155</t>
  </si>
  <si>
    <t>deska tepelně izolační minerální univerzální λ=0,035 tl 120mm</t>
  </si>
  <si>
    <t>1497012392</t>
  </si>
  <si>
    <t>624,718*1,05 'Přepočtené koeficientem množství</t>
  </si>
  <si>
    <t>886127822</t>
  </si>
  <si>
    <t>-797823814</t>
  </si>
  <si>
    <t>762081150</t>
  </si>
  <si>
    <t>Hoblování hraněného řeziva přímo na staveništi ve staveništní dílně</t>
  </si>
  <si>
    <t>-1686403615</t>
  </si>
  <si>
    <t>https://podminky.urs.cz/item/CS_URS_2024_02/762081150</t>
  </si>
  <si>
    <t>"nové prkvy krovu"   0,779+19,334</t>
  </si>
  <si>
    <t>"nové prkvy krovu"   (0,809+0,198+0,185+8,588)*-1</t>
  </si>
  <si>
    <t>762081351</t>
  </si>
  <si>
    <t>Hoblování hraněného řeziva zabudovaného do konstrukce jednostranné hranoly, průřezové plochy do 120 cm2</t>
  </si>
  <si>
    <t>-1115389073</t>
  </si>
  <si>
    <t>https://podminky.urs.cz/item/CS_URS_2024_02/762081351</t>
  </si>
  <si>
    <t>"hranoly 60/100"   52,92</t>
  </si>
  <si>
    <t>"hranoly 80/120"   167,23</t>
  </si>
  <si>
    <t>"hranoly 100/100"   3,9</t>
  </si>
  <si>
    <t>762081352</t>
  </si>
  <si>
    <t>Hoblování hraněného řeziva zabudovaného do konstrukce jednostranné hranoly, průřezové plochy přes 120 do 224 cm2</t>
  </si>
  <si>
    <t>-1745380373</t>
  </si>
  <si>
    <t>https://podminky.urs.cz/item/CS_URS_2024_02/762081352</t>
  </si>
  <si>
    <t>"hranoly 100/180"   73,84</t>
  </si>
  <si>
    <t>"hranoly 120/120"   8,18+8,06</t>
  </si>
  <si>
    <t>"hranoly 140/160"   44+45,6</t>
  </si>
  <si>
    <t>"hranoly 120/160"   9,86</t>
  </si>
  <si>
    <t>Mezisoučet - viz PD</t>
  </si>
  <si>
    <t>"odečet prvků PÁ3 - 140/160mm z vícenákladů"   (40*(1,1+1,14))*-1</t>
  </si>
  <si>
    <t>762081353</t>
  </si>
  <si>
    <t>Hoblování hraněného řeziva zabudovaného do konstrukce jednostranné hranoly, průřezové plochy přes 224 do 288 cm2</t>
  </si>
  <si>
    <t>690253745</t>
  </si>
  <si>
    <t>https://podminky.urs.cz/item/CS_URS_2024_02/762081353</t>
  </si>
  <si>
    <t>"hranol 140/200"   47,85</t>
  </si>
  <si>
    <t>762081354</t>
  </si>
  <si>
    <t>Hoblování hraněného řeziva zabudovaného do konstrukce jednostranné hranoly, průřezové plochy přes 288 do 450 cm2</t>
  </si>
  <si>
    <t>1355633631</t>
  </si>
  <si>
    <t>https://podminky.urs.cz/item/CS_URS_2024_02/762081354</t>
  </si>
  <si>
    <t>"hranol 200/240"   170,4</t>
  </si>
  <si>
    <t>"hranol 160/200"   10,48+19,76</t>
  </si>
  <si>
    <t>"hranol 180/180"   35,98</t>
  </si>
  <si>
    <t>"hranol 180/220"   13,68+17,72+18,12</t>
  </si>
  <si>
    <t>762123110</t>
  </si>
  <si>
    <t>Montáž konstrukce stěn a příček vázaných z fošen, hranolů, hranolků pomocí tesařských spojů průřezové plochy do 100 cm2</t>
  </si>
  <si>
    <t>-1630319063</t>
  </si>
  <si>
    <t>https://podminky.urs.cz/item/CS_URS_2024_02/762123110</t>
  </si>
  <si>
    <t xml:space="preserve">"štítové stěny viz prvek TV01.01 (spotřeba 2,1bm/m2)"   63,3*2,1   </t>
  </si>
  <si>
    <t>"štítové stěny viz prvek TV01.01 (obvodové lemování) - přístavek západní část"   11,1+(2*0,83)+(2*6,25)</t>
  </si>
  <si>
    <t>"štítové stěny viz prvek TV01.01 (spotřeba 2,1bm/m2)"   28,8*2,1*-1</t>
  </si>
  <si>
    <t>"štítové stěny viz prvek TV01.01 (obvodové lemování) - přístavek západní část"   (11,1+(2*0,83)+(2*6,25)+(2*0,42)+(4*6,82))*-1</t>
  </si>
  <si>
    <t>-2028318601</t>
  </si>
  <si>
    <t>"mezisoučet * hranol 60/140"   (158,19-113,86)*0,06*0,14</t>
  </si>
  <si>
    <t>0,372*1,05 'Přepočtené koeficientem množství</t>
  </si>
  <si>
    <t>762331812</t>
  </si>
  <si>
    <t>Demontáž vázaných konstrukcí krovů sklonu do 60° z hranolů, hranolků, fošen, průřezové plochy přes 120 do 224 cm2</t>
  </si>
  <si>
    <t>295426152</t>
  </si>
  <si>
    <t>https://podminky.urs.cz/item/CS_URS_2024_02/762331812</t>
  </si>
  <si>
    <t>"prkev B1"   (3,5*2)+(4,046*8)+(4,48*4)</t>
  </si>
  <si>
    <t>"provek B2"   3,56*2</t>
  </si>
  <si>
    <t>"provek B4"   17,89*2</t>
  </si>
  <si>
    <t>762331814</t>
  </si>
  <si>
    <t>Demontáž vázaných konstrukcí krovů sklonu do 60° z hranolů, hranolků, fošen, průřezové plochy přes 288 do 450 cm2</t>
  </si>
  <si>
    <t>1271924966</t>
  </si>
  <si>
    <t>https://podminky.urs.cz/item/CS_URS_2024_02/762331814</t>
  </si>
  <si>
    <t>"provek B3"   8,3*1</t>
  </si>
  <si>
    <t>1939395913</t>
  </si>
  <si>
    <t>"příloha KROV - NAVRŽENÝ STAV (KL1)"   3,788*14</t>
  </si>
  <si>
    <t>"příloha KROV - NAVRŽENÝ STAV (KC1)"   (0,75*14)+(6*(0,795+0,825+0,885+0,945))+(1,025*14)+(1,7*18)+(1,92*18)</t>
  </si>
  <si>
    <t>"příloha KROV - NAVRŽENÝ STAV (KR1)"   (1,8*2)+(1,89*28)</t>
  </si>
  <si>
    <t>"příloha KROV - NAVRŽENÝ STAV (PÁ1)"   0,65*6</t>
  </si>
  <si>
    <t>"příloha KROV - NAVRŽENÝ STAV (KC1)"   ((0,75*14)+(6*(0,795+0,825+0,885+0,945))+(1,025*14)+(1,7*18))*-1</t>
  </si>
  <si>
    <t>"příloha KROV - NAVRŽENÝ STAV (PÁ1)"   (0,65*6)*-1</t>
  </si>
  <si>
    <t>Mezisoučet - odečty 0. etapy</t>
  </si>
  <si>
    <t>1596341982</t>
  </si>
  <si>
    <t>"příloha KROV - NAVRŽENÝ STAV (KL1)"   3,788*14*0,06*0,1</t>
  </si>
  <si>
    <t>"příloha KROV - NAVRŽENÝ STAV (KC1)"   ((0,75*14)+(6*(0,795+0,825+0,885+0,945))+(1,025*14)+(1,7*18)+(1,92*18))*0,12*0,08</t>
  </si>
  <si>
    <t>"příloha KROV - NAVRŽENÝ STAV (KR1)"   ((1,8*2)+(1,89*28))*0,08*0,12</t>
  </si>
  <si>
    <t>"příloha KROV - NAVRŽENÝ STAV (PÁ1)"   0,65*6*0,1*0,1</t>
  </si>
  <si>
    <t>"příloha KROV - NAVRŽENÝ STAV (KC1)"   (((0,75*14)+(6*(0,795+0,825+0,885+0,945))+(1,025*14)+(1,7*18))*-1)*0,12*0,08</t>
  </si>
  <si>
    <t>"příloha KROV - NAVRŽENÝ STAV (PÁ1)"   (0,65*6)*-1*0,08*0,12</t>
  </si>
  <si>
    <t>1,195*1,05 'Přepočtené koeficientem množství</t>
  </si>
  <si>
    <t>-1767645995</t>
  </si>
  <si>
    <t>"příloha KROV - NAVRŽENÝ STAV (KL2)"   9,23*8</t>
  </si>
  <si>
    <t>"příloha KROV - NAVRŽENÝ STAV (PO1)"   8,175</t>
  </si>
  <si>
    <t>"příloha KROV - NAVRŽENÝ STAV (PÁ3)"   1,1*40</t>
  </si>
  <si>
    <t>"příloha KROV - NAVRŽENÝ STAV (PÁ3)"   1,14*40</t>
  </si>
  <si>
    <t>"příloha KROV - NAVRŽENÝ STAV (VA1)"   9,856*1</t>
  </si>
  <si>
    <t>"příloha KROV - NAVRŽENÝ STAV (VT1)"   8,055*1</t>
  </si>
  <si>
    <t>"příloha KROV - NAVRŽENÝ STAV (SL1)"   0,79*28</t>
  </si>
  <si>
    <t>"příloha KROV - NAVRŽENÝ STAV (SL3)"   2,201*4</t>
  </si>
  <si>
    <t>"příloha KROV - NAVRŽENÝ STAV (VA1)"   9,856*1*-1</t>
  </si>
  <si>
    <t>"příloha KROV - NAVRŽENÝ STAV (SL3)"   2,201*4*-1</t>
  </si>
  <si>
    <t>Mezisoučet - odečet 0. etapy</t>
  </si>
  <si>
    <t>Mezisoučet - odečty z vícenákladů</t>
  </si>
  <si>
    <t>60512132</t>
  </si>
  <si>
    <t>hranol stavební řezivo průřezu do 224cm2 přes dl 8m</t>
  </si>
  <si>
    <t>1269544832</t>
  </si>
  <si>
    <t>"příloha KROV - NAVRŽENÝ STAV (KL2)"   9,23*8*0,1*0,18</t>
  </si>
  <si>
    <t>"příloha KROV - NAVRŽENÝ STAV (PO1)"   8,175*1*0,12*0,12</t>
  </si>
  <si>
    <t>"příloha KROV - NAVRŽENÝ STAV (VA1)"   9,856*1*0,12*0,16</t>
  </si>
  <si>
    <t>"příloha KROV - NAVRŽENÝ STAV (VT1)"   8,055*1*0,12*0,12</t>
  </si>
  <si>
    <t>"příloha KROV - NAVRŽENÝ STAV (VA1)"   9,856*1*0,12*0,16*-1</t>
  </si>
  <si>
    <t>1,563*1,05 'Přepočtené koeficientem množství</t>
  </si>
  <si>
    <t>-305860276</t>
  </si>
  <si>
    <t>"příloha KROV - NAVRŽENÝ STAV (PÁ3)"   1,1*40*0,14*0,16</t>
  </si>
  <si>
    <t>"příloha KROV - NAVRŽENÝ STAV (PÁ3)"   1,14*40*0,14*0,16</t>
  </si>
  <si>
    <t>"příloha KROV - NAVRŽENÝ STAV (SL1)"   0,79*28*0,18*0,1</t>
  </si>
  <si>
    <t>"příloha KROV - NAVRŽENÝ STAV (SL3)"   2,201*4*0,2*0,1</t>
  </si>
  <si>
    <t>"příloha KROV - NAVRŽENÝ STAV (SL1)"   0,79*28*0,18*0,1*-1</t>
  </si>
  <si>
    <t>"odečet prvků PÁ3 - 140/160mm z vícenákladů"   ((40*(1,1+1,14))*-1)*0,14*0,16</t>
  </si>
  <si>
    <t>0,176*1,05 'Přepočtené koeficientem množství</t>
  </si>
  <si>
    <t>762332133</t>
  </si>
  <si>
    <t>Montáž vázaných konstrukcí krovů střech pultových, sedlových, valbových, stanových čtvercového nebo obdélníkového půdorysu z řeziva hraněného pomocí tesařských spojů průřezové plochy přes 224 do 288 cm2</t>
  </si>
  <si>
    <t>-727254173</t>
  </si>
  <si>
    <t>https://podminky.urs.cz/item/CS_URS_2024_02/762332133</t>
  </si>
  <si>
    <t>"příloha KROV - NAVRŽENÝ STAV (KR3)"   4,35*11</t>
  </si>
  <si>
    <t>60512135</t>
  </si>
  <si>
    <t>hranol stavební řezivo průřezu do 288cm2 do dl 6m</t>
  </si>
  <si>
    <t>679968651</t>
  </si>
  <si>
    <t>"příloha KROV - NAVRŽENÝ STAV (KR3)"   4,35*11*0,14*0,2</t>
  </si>
  <si>
    <t>1,34*1,05 'Přepočtené koeficientem množství</t>
  </si>
  <si>
    <t>1913199676</t>
  </si>
  <si>
    <t>"příloha KROV - NAVRŽENÝ STAV (PO2)"   10,477*1</t>
  </si>
  <si>
    <t>"příloha KROV - NAVRŽENÝ STAV (PO3)"   9,88*2</t>
  </si>
  <si>
    <t>"příloha KROV - NAVRŽENÝ STAV (VA2)"   17,99*2</t>
  </si>
  <si>
    <t>"příloha KROV - NAVRŽENÝ STAV (VT2)"   (3,42*4)+(4,43*4)+(4,53*4)</t>
  </si>
  <si>
    <t>"příloha KROV - NAVRŽENÝ STAV (SL2)"   0,79*8</t>
  </si>
  <si>
    <t>60512142</t>
  </si>
  <si>
    <t>hranol stavební řezivo průřezu do 450cm2 přes dl 8m</t>
  </si>
  <si>
    <t>-1010283553</t>
  </si>
  <si>
    <t>"příloha KROV - NAVRŽENÝ STAV (PO2)"   10,477*1*0,16*0,2</t>
  </si>
  <si>
    <t>"příloha KROV - NAVRŽENÝ STAV (PO3)"   9,88*2*0,2*0,16</t>
  </si>
  <si>
    <t>"příloha KROV - NAVRŽENÝ STAV (VA2)"   17,99*2*0,18*0,18</t>
  </si>
  <si>
    <t>2,133*1,05 'Přepočtené koeficientem množství</t>
  </si>
  <si>
    <t>1039922614</t>
  </si>
  <si>
    <t>"příloha KROV - NAVRŽENÝ STAV (VT2)"   ((3,42*4)+(4,43*4)+(4,53*4))*0,18*0,22</t>
  </si>
  <si>
    <t>"příloha KROV - NAVRŽENÝ STAV (SL2)"   0,79*8*0,18*0,18</t>
  </si>
  <si>
    <t>2,166*1,05 'Přepočtené koeficientem množství</t>
  </si>
  <si>
    <t>-973213950</t>
  </si>
  <si>
    <t>-498222588</t>
  </si>
  <si>
    <t>"nový přístavek - severní strana (ST01.02)"   4,813*12,42A</t>
  </si>
  <si>
    <t>0,025*(1552,072-263,323)</t>
  </si>
  <si>
    <t>32,219*1,05 'Přepočtené koeficientem množství</t>
  </si>
  <si>
    <t>-1947391440</t>
  </si>
  <si>
    <t>"pultová střecha přístavku m.č. 1.08 - předpoklad prkenného záklopu"   2,55*5,35</t>
  </si>
  <si>
    <t>"sedlová střecha přístavku m.č. 1.07 - předpoklad prkenného záklopu"   4,58*3,86</t>
  </si>
  <si>
    <t>"sedlová střecha hlavní"   8,13*38,28*2</t>
  </si>
  <si>
    <t>-966720063</t>
  </si>
  <si>
    <t>"nový přístavek - západní strana (ST01.01) á 0,6m"   6,454*18*2</t>
  </si>
  <si>
    <t>"stávající střecha (ST01.01) á 0,6m"   8,128*65*2</t>
  </si>
  <si>
    <t>Mezisoučet - kontralatě 80/120</t>
  </si>
  <si>
    <t>Mezisoučet - kontralatě 40/60</t>
  </si>
  <si>
    <t>"nový přístavek - západní strana (ST01.01) á 0,6m"   6,454*18*2*-1</t>
  </si>
  <si>
    <t>-414232665</t>
  </si>
  <si>
    <t>(1288,984*0,08*0,12)+(1288,984*0,04*0,06)-(232,344*0,08*0,12)-(232,344*0,04*0,06)</t>
  </si>
  <si>
    <t>12,68*1,05 'Přepočtené koeficientem množství</t>
  </si>
  <si>
    <t>1601117187</t>
  </si>
  <si>
    <t>"příloha KROV - NAVRŽENÝ STAV - výkaz nových prvků krovu"   0,391+1,255+1,641+0,185+1,407+2,24+2,274</t>
  </si>
  <si>
    <t>"skladba ST01.01 a ST01.02 - bednění"   0,025*1309,213</t>
  </si>
  <si>
    <t>"kontralatě"   (1288,984*0,08*0,12)+(1288,984*0,04*0,06)-(232,344*0,08*0,12)-(232,344*0,04*0,06)</t>
  </si>
  <si>
    <t>998762102</t>
  </si>
  <si>
    <t>Přesun hmot pro konstrukce tesařské stanovený z hmotnosti přesunovaného materiálu vodorovná dopravní vzdálenost do 50 m základní v objektech výšky přes 6 do 12 m</t>
  </si>
  <si>
    <t>-1018401022</t>
  </si>
  <si>
    <t>https://podminky.urs.cz/item/CS_URS_2024_02/998762102</t>
  </si>
  <si>
    <t>1516368328</t>
  </si>
  <si>
    <t>763131431</t>
  </si>
  <si>
    <t>Podhled ze sádrokartonových desek dvouvrstvá zavěšená spodní konstrukce z ocelových profilů CD, UD jednoduše opláštěná deskou protipožární DF, tl. 12,5 mm, bez izolace, REI do 90</t>
  </si>
  <si>
    <t>1783388619</t>
  </si>
  <si>
    <t>https://podminky.urs.cz/item/CS_URS_2024_02/763131431</t>
  </si>
  <si>
    <t>"m.č. 1.05 (PH01.01)"   21,33</t>
  </si>
  <si>
    <t>1192337093</t>
  </si>
  <si>
    <t>-2031888157</t>
  </si>
  <si>
    <t>21,33*1,1235 'Přepočtené koeficientem množství</t>
  </si>
  <si>
    <t>763131752</t>
  </si>
  <si>
    <t>Podhled ze sádrokartonových desek ostatní práce a konstrukce na podhledech ze sádrokartonových desek montáž jedné vrstvy tepelné izolace</t>
  </si>
  <si>
    <t>727208144</t>
  </si>
  <si>
    <t>https://podminky.urs.cz/item/CS_URS_2024_02/763131752</t>
  </si>
  <si>
    <t>-53821159</t>
  </si>
  <si>
    <t>21,33*1,02 'Přepočtené koeficientem množství</t>
  </si>
  <si>
    <t>763712822</t>
  </si>
  <si>
    <t>Demontáž svislé konstrukce sloupů, stojek, zavětrovacích prvků plnostěnných, průřezové plochy přes 150 do 500 cm2</t>
  </si>
  <si>
    <t>1773593516</t>
  </si>
  <si>
    <t>https://podminky.urs.cz/item/CS_URS_2024_02/763712822</t>
  </si>
  <si>
    <t>"bour. 21 - východní strana"   4*4,94</t>
  </si>
  <si>
    <t>998763302</t>
  </si>
  <si>
    <t>Přesun hmot pro konstrukce montované z desek sádrokartonových, sádrovláknitých, cementovláknitých nebo cementových stanovený z hmotnosti přesunovaného materiálu vodorovná dopravní vzdálenost do 50 m základní v objektech výšky přes 6 do 12 m</t>
  </si>
  <si>
    <t>1304097047</t>
  </si>
  <si>
    <t>https://podminky.urs.cz/item/CS_URS_2024_02/998763302</t>
  </si>
  <si>
    <t>1318117370</t>
  </si>
  <si>
    <t>764_odvodní komín</t>
  </si>
  <si>
    <t>Odvodní komín KV04.01 - plech FeZn s povrchovou úpravou, barva cerná, presná RAL bude urcena v rámci AD, specifikace dle klempířských prvků</t>
  </si>
  <si>
    <t>-328973602</t>
  </si>
  <si>
    <t>764_střešní průchod</t>
  </si>
  <si>
    <t>Odvodní komín KV04.02 - plech FeZn s povrchovou úpravou, barva cerná, presná RAL bude urcena v rámci AD, specifikace dle klempířských prvků</t>
  </si>
  <si>
    <t>-1738966711</t>
  </si>
  <si>
    <t>764001841</t>
  </si>
  <si>
    <t>Demontáž klempířských konstrukcí krytiny ze šablon do suti</t>
  </si>
  <si>
    <t>-1077476999</t>
  </si>
  <si>
    <t>https://podminky.urs.cz/item/CS_URS_2024_02/764001841</t>
  </si>
  <si>
    <t>"sedlová střecha přístavku m.č. 1.07"   4,58*3,86</t>
  </si>
  <si>
    <t>"sedlová střecha přístavku ocelového"   8,48*3,2</t>
  </si>
  <si>
    <t>"sedlová střecha přístavku ocelového m.č. 1.09 - 1.11"   12,11*4,813</t>
  </si>
  <si>
    <t>961080528</t>
  </si>
  <si>
    <t>"sedlová střecha hlavní"   38,28</t>
  </si>
  <si>
    <t>-1815050106</t>
  </si>
  <si>
    <t>"sedlová střecha přístavku m.č. 1.07"   2*4,58</t>
  </si>
  <si>
    <t>"sedlová střecha hlavní"   8,13*4</t>
  </si>
  <si>
    <t>-1143804267</t>
  </si>
  <si>
    <t>"pultová střecha přístavku m.č. 1.08"   2,55</t>
  </si>
  <si>
    <t>1923348834</t>
  </si>
  <si>
    <t>"sedlová střecha přístavku m.č. 1.07"   3,86</t>
  </si>
  <si>
    <t>"sedlová střecha hlavní"   38,28*2</t>
  </si>
  <si>
    <t>1722381563</t>
  </si>
  <si>
    <t>"pultová střecha přístavku m.č. 1.08"   5,21*2</t>
  </si>
  <si>
    <t>774137411</t>
  </si>
  <si>
    <t>"bour. 04 - severní strana"   (1,25*6)+1,2</t>
  </si>
  <si>
    <t>"bour. 04 - jižní strana"   (1,25*5)+(1,15*1)</t>
  </si>
  <si>
    <t>-827215610</t>
  </si>
  <si>
    <t>"sedlová střecha přístavku ocelového"   8,48</t>
  </si>
  <si>
    <t>-1808419960</t>
  </si>
  <si>
    <t>"bour. 17"   38,28+38,28+8,48+3,03</t>
  </si>
  <si>
    <t>2134974389</t>
  </si>
  <si>
    <t>"bour. 08 - přístavek severní strana"   2,5</t>
  </si>
  <si>
    <t>"bour. 08 - hlavní střecha"   4*6,5</t>
  </si>
  <si>
    <t>764011624_RPOL</t>
  </si>
  <si>
    <t>Dvojitá stojatá drážka pro dilataci střech rš 270,2 mm</t>
  </si>
  <si>
    <t>-495027281</t>
  </si>
  <si>
    <t>"prvek KV03.09"   4,8</t>
  </si>
  <si>
    <t>4,8*2,5 'Přepočtené koeficientem množství</t>
  </si>
  <si>
    <t>2061878334</t>
  </si>
  <si>
    <t>"prvek KV03.05"   49,6</t>
  </si>
  <si>
    <t>-384341677</t>
  </si>
  <si>
    <t>"prvek KV03.04"   9,6</t>
  </si>
  <si>
    <t>1741579625</t>
  </si>
  <si>
    <t>"prvek KV03.03"   65,8</t>
  </si>
  <si>
    <t>1400943556</t>
  </si>
  <si>
    <t>"prvek KV03.02"   117</t>
  </si>
  <si>
    <t>764212664</t>
  </si>
  <si>
    <t>Oplechování střešních prvků z pozinkovaného plechu s povrchovou úpravou okapu střechy rovné okapovým plechem rš 330 mm</t>
  </si>
  <si>
    <t>-127642866</t>
  </si>
  <si>
    <t>https://podminky.urs.cz/item/CS_URS_2024_02/764212664</t>
  </si>
  <si>
    <t>"prvek KV03.01"   138</t>
  </si>
  <si>
    <t>764216642</t>
  </si>
  <si>
    <t>Oplechování parapetů z pozinkovaného plechu s povrchovou úpravou rovných celoplošně lepené, bez rohů rš 200 mm</t>
  </si>
  <si>
    <t>1546294758</t>
  </si>
  <si>
    <t>https://podminky.urs.cz/item/CS_URS_2024_01/764216642</t>
  </si>
  <si>
    <t>"prvke KV01.03"   1,3*5</t>
  </si>
  <si>
    <t>-688950183</t>
  </si>
  <si>
    <t>"prvke KV01.01"   1,3*4</t>
  </si>
  <si>
    <t>"prvke KV01.02"   1,3*7</t>
  </si>
  <si>
    <t>764223458</t>
  </si>
  <si>
    <t>Oplechování střešních prvků z hliníkového plechu sněhový hák pro falcované tašky, šindele nebo šablony</t>
  </si>
  <si>
    <t>-1398040155</t>
  </si>
  <si>
    <t>https://podminky.urs.cz/item/CS_URS_2024_02/764223458</t>
  </si>
  <si>
    <t>"prvek OV.10 předpoklad - fakturovat dle technologie dodavatele krytiny"   600</t>
  </si>
  <si>
    <t>764311613</t>
  </si>
  <si>
    <t>Lemování zdí z pozinkovaného plechu s povrchovou úpravou boční nebo horní rovné, střech s krytinou skládanou mimo prejzovou rš 250 mm</t>
  </si>
  <si>
    <t>-1245472838</t>
  </si>
  <si>
    <t>https://podminky.urs.cz/item/CS_URS_2024_02/764311613</t>
  </si>
  <si>
    <t>"prvek KV03.07"   13</t>
  </si>
  <si>
    <t>"prvek KV03.10"   39,4</t>
  </si>
  <si>
    <t>"prvek KV03.11"   1,2</t>
  </si>
  <si>
    <t>-1083441028</t>
  </si>
  <si>
    <t>"prvek KV03.06"   32,2</t>
  </si>
  <si>
    <t>"prvek KV03.08"   39,4</t>
  </si>
  <si>
    <t>-584985263</t>
  </si>
  <si>
    <t>"prvek KV02.06"   20</t>
  </si>
  <si>
    <t>-1523766125</t>
  </si>
  <si>
    <t>"prvek KV02.01"   77</t>
  </si>
  <si>
    <t>253218303</t>
  </si>
  <si>
    <t>"prvek KV02.02"   42</t>
  </si>
  <si>
    <t>Žlab podokapní z pozinkovaného plechu s povrchovou úpravou včetně háků a čel kotlík oválný (trychtýřový), rš žlabu/průměr svodu 200/60 mm</t>
  </si>
  <si>
    <t>-2875081</t>
  </si>
  <si>
    <t>"prvek KV02.07"   4</t>
  </si>
  <si>
    <t>764511642</t>
  </si>
  <si>
    <t>Žlab podokapní z pozinkovaného plechu s povrchovou úpravou kotlík oválný (trychtýřový), rš žlabu/průměr svodu 330/100 mm</t>
  </si>
  <si>
    <t>1523361720</t>
  </si>
  <si>
    <t>https://podminky.urs.cz/item/CS_URS_2024_02/764511642</t>
  </si>
  <si>
    <t>"prvek KV02.03"   2</t>
  </si>
  <si>
    <t>"prvek KV02.04"   2</t>
  </si>
  <si>
    <t>Žlab podokapní z pozinkovaného plechu s povrchovou úpravou včetně háků a čel kotlík oválný (trychtýřový), rš žlabu/průměr svodu 400/120 mm</t>
  </si>
  <si>
    <t>-1059788003</t>
  </si>
  <si>
    <t>"prvek KV02.05"   4</t>
  </si>
  <si>
    <t>2008536141</t>
  </si>
  <si>
    <t>"prvek KV02.07"   5,2</t>
  </si>
  <si>
    <t>764518622</t>
  </si>
  <si>
    <t>Svod z pozinkovaného plechu s upraveným povrchem včetně objímek, kolen a odskoků kruhový, průměru 100 mm</t>
  </si>
  <si>
    <t>1356192055</t>
  </si>
  <si>
    <t>https://podminky.urs.cz/item/CS_URS_2024_02/764518622</t>
  </si>
  <si>
    <t>"prvek KV02.03"   11,7</t>
  </si>
  <si>
    <t>"prvek KV02.04"   4,8</t>
  </si>
  <si>
    <t>-45546423</t>
  </si>
  <si>
    <t>"prvek KV02.05"   26,2</t>
  </si>
  <si>
    <t>998764102</t>
  </si>
  <si>
    <t>Přesun hmot pro konstrukce klempířské stanovený z hmotnosti přesunovaného materiálu vodorovná dopravní vzdálenost do 50 m základní v objektech výšky přes 6 do 12 m</t>
  </si>
  <si>
    <t>887871460</t>
  </si>
  <si>
    <t>https://podminky.urs.cz/item/CS_URS_2024_02/998764102</t>
  </si>
  <si>
    <t>961943747</t>
  </si>
  <si>
    <t>765123122</t>
  </si>
  <si>
    <t>Krytina betonová drážková skládaná na sucho sklonu střechy do 30° prvky okapové hrany větrací mřížka univerzální</t>
  </si>
  <si>
    <t>1562187367</t>
  </si>
  <si>
    <t>https://podminky.urs.cz/item/CS_URS_2024_02/765123122</t>
  </si>
  <si>
    <t>"prvek OV.08"   138</t>
  </si>
  <si>
    <t>"nový přístavek - západní strano - prvek OV.08"   10,2*2*-1</t>
  </si>
  <si>
    <t>1097369123</t>
  </si>
  <si>
    <t>-1221379781</t>
  </si>
  <si>
    <t>684,495*10,403 'Přepočtené koeficientem množství</t>
  </si>
  <si>
    <t>1031909849</t>
  </si>
  <si>
    <t>"stávající střecha  (ST01.01)"   8,128*38,43*2</t>
  </si>
  <si>
    <t>28329044</t>
  </si>
  <si>
    <t>fólie kontaktní difuzně propustná pro doplňkovou hydroizolační vrstvu, třívrstvá mikroporézní PP 150g/m2</t>
  </si>
  <si>
    <t>-510640507</t>
  </si>
  <si>
    <t>624,718*1,1 'Přepočtené koeficientem množství</t>
  </si>
  <si>
    <t>765191031</t>
  </si>
  <si>
    <t>Montáž pojistné hydroizolační nebo parotěsné fólie lepení těsnících pásků pod kontralatě</t>
  </si>
  <si>
    <t>-945843160</t>
  </si>
  <si>
    <t>https://podminky.urs.cz/item/CS_URS_2024_02/765191031</t>
  </si>
  <si>
    <t>"nový přístavek - západní strana (ST01.01) viz délka krokví KR4"   5,325*32*-1</t>
  </si>
  <si>
    <t>28329303</t>
  </si>
  <si>
    <t>páska těsnící jednostranně lepící butylkaučuková pod kontralatě š 50mm</t>
  </si>
  <si>
    <t>1302353145</t>
  </si>
  <si>
    <t>1118,584*1,1 'Přepočtené koeficientem množství</t>
  </si>
  <si>
    <t>998765102</t>
  </si>
  <si>
    <t>Přesun hmot pro krytiny skládané stanovený z hmotnosti přesunovaného materiálu vodorovná dopravní vzdálenost do 50 m základní na objektech výšky přes 6 do 12 m</t>
  </si>
  <si>
    <t>410773744</t>
  </si>
  <si>
    <t>https://podminky.urs.cz/item/CS_URS_2024_02/998765102</t>
  </si>
  <si>
    <t>-1989959061</t>
  </si>
  <si>
    <t>766_vrata dvouřídlá</t>
  </si>
  <si>
    <t>Dodávka a montáž dvoukřídlých vrat dle specifikace prvků</t>
  </si>
  <si>
    <t>-503237635</t>
  </si>
  <si>
    <t>"prvek DD01.01"   3,5*4,8*2</t>
  </si>
  <si>
    <t>"prvek DD01.02"   3,5*4,8*3</t>
  </si>
  <si>
    <t>"prvek DD01.03"   3,5*4,935*2</t>
  </si>
  <si>
    <t>"prvek DD01.04"   3,5*4,935*3</t>
  </si>
  <si>
    <t>"prvek DD01.03"   3,5*4,935*2*-1</t>
  </si>
  <si>
    <t>"prvek DD01.04"   3,5*4,935*3*-1</t>
  </si>
  <si>
    <t>766_vrata posuvná</t>
  </si>
  <si>
    <t>Dodávka a montáž posuvných vrat dle specifikace prvků</t>
  </si>
  <si>
    <t>-1647668299</t>
  </si>
  <si>
    <t>"prvek DD01.05"   1,61*2,03*2</t>
  </si>
  <si>
    <t>"prvek DD01.06"   1,2*2*1</t>
  </si>
  <si>
    <t>"prvek DD01.07"   1,6*2*1</t>
  </si>
  <si>
    <t>"prvek DD01.08"   1,2*2*1</t>
  </si>
  <si>
    <t>766_žaluzie</t>
  </si>
  <si>
    <t>Dodávka a montáž vnitřních a venkovních stínících žaluzií tvořených dřevěnými latěmi viz specifikace výrobku</t>
  </si>
  <si>
    <t>992980218</t>
  </si>
  <si>
    <t>1. vrstva - latě svisle á 0,6m, 2. vrstva - latě vodorovně á 0,4m = 4,81bm/m2</t>
  </si>
  <si>
    <t>"prvek TV03.01"   20*4,81</t>
  </si>
  <si>
    <t>"prvek TV05.01"   20*4,81</t>
  </si>
  <si>
    <t>105867106</t>
  </si>
  <si>
    <t>"bour. 14 . severní strana - plochy odměřeny ze stávajících pohledů"   (2,33*12,11)+(((4,01+2,33)/2)*4,07*2)+(0,24*3,61)+(((0,24+1,75)/2)*3,69*2)</t>
  </si>
  <si>
    <t>"bour. 14 . východní strana - plochy odměřeny ze stávajících pohledů"   30,67</t>
  </si>
  <si>
    <t>"bour. 14 . západní strana - plochy odměřeny ze stávajících pohledů"   28,81</t>
  </si>
  <si>
    <t>"bour. 14 . západní strana - plochy odměřeny ze stávajících pohledů"   28,8*-1</t>
  </si>
  <si>
    <t>Součet - odměřeno z CAD</t>
  </si>
  <si>
    <t>-343976042</t>
  </si>
  <si>
    <t>"bour. 14 . západní strana - plochy odměřeny ze stávajících pohledů"   28,81*-1</t>
  </si>
  <si>
    <t>766412213</t>
  </si>
  <si>
    <t>Montáž obložení stěn palubkami na pero a drážku plochy přes 5 m2 z měkkého dřeva, šířky přes 80 do 100 mm</t>
  </si>
  <si>
    <t>-1056403660</t>
  </si>
  <si>
    <t>https://podminky.urs.cz/item/CS_URS_2024_02/766412213</t>
  </si>
  <si>
    <t>"prvek TV04.01"   86,5</t>
  </si>
  <si>
    <t>"prvek TV01.01 - západní strana"   28,8</t>
  </si>
  <si>
    <t>-252576766</t>
  </si>
  <si>
    <t>"prvek TV04.01"   86,5*0,024</t>
  </si>
  <si>
    <t>2,076*1,05 'Přepočtené koeficientem množství</t>
  </si>
  <si>
    <t>766417211</t>
  </si>
  <si>
    <t>Montáž obložení stěn rošt podkladový</t>
  </si>
  <si>
    <t>753877953</t>
  </si>
  <si>
    <t>https://podminky.urs.cz/item/CS_URS_2024_02/766417211</t>
  </si>
  <si>
    <t>"prvek TV04.01"   86,5*4,81</t>
  </si>
  <si>
    <t>"prvek TV04.02"   20*4,81</t>
  </si>
  <si>
    <t>"prvek TV01.01 - západní strana"   28,8*4,81*-1</t>
  </si>
  <si>
    <t>-671272587</t>
  </si>
  <si>
    <t>"mezisoučet * profil latě"   512,265*0,04*0,06</t>
  </si>
  <si>
    <t>1,229*1,05 'Přepočtené koeficientem množství</t>
  </si>
  <si>
    <t>766417433</t>
  </si>
  <si>
    <t>Montáž provětrávané fasády z dřevěných profilů plochy přes 5 m2 šířky profilu přes 80 do 100 mm, tloušťky přes 20 mm</t>
  </si>
  <si>
    <t>811107388</t>
  </si>
  <si>
    <t>https://podminky.urs.cz/item/CS_URS_2024_02/766417433</t>
  </si>
  <si>
    <t>"prvek TV01.01"   63,3</t>
  </si>
  <si>
    <t>"prvek TV01.02"   94,5</t>
  </si>
  <si>
    <t>-532286213</t>
  </si>
  <si>
    <t>"mezisoučet * tl. prkna 24mm"   157,8*0,024</t>
  </si>
  <si>
    <t>3,787*1,05 'Přepočtené koeficientem množství</t>
  </si>
  <si>
    <t>-722575862</t>
  </si>
  <si>
    <t>"prvek TV01.01"   63,3*4,81</t>
  </si>
  <si>
    <t>"prvek TV01.02"   94,5*4,81</t>
  </si>
  <si>
    <t>-625599763</t>
  </si>
  <si>
    <t>"mezisoučet * rozměr latě"   759,018*0,04*0,06</t>
  </si>
  <si>
    <t>1,822*1,05 'Přepočtené koeficientem množství</t>
  </si>
  <si>
    <t>998766102</t>
  </si>
  <si>
    <t>Přesun hmot pro konstrukce truhlářské stanovený z hmotnosti přesunovaného materiálu vodorovná dopravní vzdálenost do 50 m základní v objektech výšky přes 6 do 12 m</t>
  </si>
  <si>
    <t>-1986690816</t>
  </si>
  <si>
    <t>https://podminky.urs.cz/item/CS_URS_2024_02/998766102</t>
  </si>
  <si>
    <t>-1149466329</t>
  </si>
  <si>
    <t>767_děrovaný plech</t>
  </si>
  <si>
    <t>Atypické opláštění parapetních jednotek z děrovaného plechu vzor křížek - křížek</t>
  </si>
  <si>
    <t>1614474114</t>
  </si>
  <si>
    <t>"prvek ZV04.01"   8</t>
  </si>
  <si>
    <t>767_L profil</t>
  </si>
  <si>
    <t>Kovový L profil nerezový, osazení v místě styku podlahy a obvodové stěny</t>
  </si>
  <si>
    <t>1944779704</t>
  </si>
  <si>
    <t>"prvek ZV02.02"   132</t>
  </si>
  <si>
    <t>767_lišta dilatace</t>
  </si>
  <si>
    <t>Přechodová/přejezdová lišta pro stavební dilatace</t>
  </si>
  <si>
    <t>132292284</t>
  </si>
  <si>
    <t>"prvek ZV02.03"   10</t>
  </si>
  <si>
    <t>767_Ukon_lišta</t>
  </si>
  <si>
    <t>Ukončovací přejezdová lišta prahová 40x40x3mm</t>
  </si>
  <si>
    <t>897709700</t>
  </si>
  <si>
    <t>"prvek ZV02.01"   24</t>
  </si>
  <si>
    <t>55347008_RPOL</t>
  </si>
  <si>
    <t>rošt podlahový lisovaný žárově zinkovaný velikost 30/2mm 1500x1000mm</t>
  </si>
  <si>
    <t>1399846861</t>
  </si>
  <si>
    <t>"prvek ZV03.01"   40</t>
  </si>
  <si>
    <t>"prvek ZV01"   38</t>
  </si>
  <si>
    <t>767210114_RPOL</t>
  </si>
  <si>
    <t>Montáž schodnic ocelových rovných na ocelovou konstrukci svařováním</t>
  </si>
  <si>
    <t>2103182775</t>
  </si>
  <si>
    <t>"ocelový profil 40x40x3mm pro budoucí položení pororoštů - počítáno v 6m délkách"   (1,23*6)+(2*(5,56+9,9+9,28))</t>
  </si>
  <si>
    <t>13010412</t>
  </si>
  <si>
    <t>úhelník ocelový rovnostranný jakost S235JR (11 375) 40x40x3mm</t>
  </si>
  <si>
    <t>989018211</t>
  </si>
  <si>
    <t>"10 ks ocelového profilu délky 6m"   11,04*10</t>
  </si>
  <si>
    <t>110,4*0,00102 'Přepočtené koeficientem množství</t>
  </si>
  <si>
    <t>767590120</t>
  </si>
  <si>
    <t>Montáž podlahového roštu šroubovaného</t>
  </si>
  <si>
    <t>1247290344</t>
  </si>
  <si>
    <t>https://podminky.urs.cz/item/CS_URS_2024_01/767590120</t>
  </si>
  <si>
    <t>"prvek ZV03.01 - 27,6kg/m2"   27,6*(1,23*0,6*40)</t>
  </si>
  <si>
    <t>"prvek ZV01 - 27,6kg/m2"   27,6*(1,23*0,6*38)</t>
  </si>
  <si>
    <t>1461831564</t>
  </si>
  <si>
    <t>767610118</t>
  </si>
  <si>
    <t>Montáž oken jednoduchých z hliníkových nebo ocelových profilů na polyuretanovou pěnu pevných do zdiva, plochy přes 2,5 m2</t>
  </si>
  <si>
    <t>1844083638</t>
  </si>
  <si>
    <t>https://podminky.urs.cz/item/CS_URS_2024_02/767610118</t>
  </si>
  <si>
    <t>"prvek ON05.01"   1,25*2,5*11</t>
  </si>
  <si>
    <t>"prvek ON05.02"   1,25*4,075*5</t>
  </si>
  <si>
    <t>"prvek ON05.03"   1,25*2,005*1</t>
  </si>
  <si>
    <t>"prvek ON05.01"   1,25*2,5*5*-1</t>
  </si>
  <si>
    <t>"prvek ON05.03"   1,25*2,005*1*-1</t>
  </si>
  <si>
    <t>55341008_RPOL</t>
  </si>
  <si>
    <t>okno Al otevíravé/sklopné dvojsklo do plochy 1m2</t>
  </si>
  <si>
    <t>-1848617515</t>
  </si>
  <si>
    <t>944609212</t>
  </si>
  <si>
    <t>https://podminky.urs.cz/item/CS_URS_2024_01/767640111</t>
  </si>
  <si>
    <t>"prvek TV05.03"   1</t>
  </si>
  <si>
    <t>55341214</t>
  </si>
  <si>
    <t>dveře jednokřídlé ocelové vchodové atypický 600-1270x1970-2500mm bezpečnostní třídy RC4</t>
  </si>
  <si>
    <t>1239669744</t>
  </si>
  <si>
    <t>-1288699749</t>
  </si>
  <si>
    <t>"bour. 11 - severní strana"   1,2*1,5*1</t>
  </si>
  <si>
    <t>"bour. 11 - jižní strana"   1,52*2,67*7</t>
  </si>
  <si>
    <t>"prvek ZV01.01"   1,25*2,5*5</t>
  </si>
  <si>
    <t>Mezisoučet - demontované mříže pro znovuosazení po dokončených omítkách v hlavní etapě</t>
  </si>
  <si>
    <t>767662110</t>
  </si>
  <si>
    <t>Montáž mříží pevných, připevněných šroubováním</t>
  </si>
  <si>
    <t>-848783629</t>
  </si>
  <si>
    <t>https://podminky.urs.cz/item/CS_URS_2024_02/767662110</t>
  </si>
  <si>
    <t>"prvek ZV01.01"   1,25*2,5*11</t>
  </si>
  <si>
    <t>"prvek ZV01.02"   1,25*2,5*5</t>
  </si>
  <si>
    <t>"prvek ZV01.03"   1,25*2,5*11</t>
  </si>
  <si>
    <t>"prvek ZV01.04"   1,25*2,5*5</t>
  </si>
  <si>
    <t>"prvek ZV01.05"   1,25*4,075*1</t>
  </si>
  <si>
    <t>"prvek ZV01.06"   1,25*4,075*1</t>
  </si>
  <si>
    <t>"prvek ZV01.01"   1,25*2,5*5*-1</t>
  </si>
  <si>
    <t>Mezisoučet - znovuosazení mříží po dokončených omítkách v hlavní etapě</t>
  </si>
  <si>
    <t>54912001</t>
  </si>
  <si>
    <t>mříž pro stavební otvory pevná</t>
  </si>
  <si>
    <t>1908991089</t>
  </si>
  <si>
    <t>"prvek ZV01.05"   1,25*2,005*1</t>
  </si>
  <si>
    <t>"prvek ZV01.06"   1,25*2,005*1</t>
  </si>
  <si>
    <t>54912000</t>
  </si>
  <si>
    <t>mříž pro stavení otvory otvíravá</t>
  </si>
  <si>
    <t>-95466681</t>
  </si>
  <si>
    <t>"prvek ZV01.05"   1,25*2,07*1</t>
  </si>
  <si>
    <t>"prvek ZV01.06"   1,25*2,07*1</t>
  </si>
  <si>
    <t>-47300310</t>
  </si>
  <si>
    <t>13011059_RPOL</t>
  </si>
  <si>
    <t>úhelník ocelový nerovnostranný jakost S235JR (11 375) 150x100x6mm</t>
  </si>
  <si>
    <t>-1233222292</t>
  </si>
  <si>
    <t>19,152*0,00105 'Přepočtené koeficientem množství</t>
  </si>
  <si>
    <t>767996701</t>
  </si>
  <si>
    <t>Demontáž ostatních zámečnických konstrukcí řezáním o hmotnosti jednotlivých dílů do 50 kg</t>
  </si>
  <si>
    <t>-221277486</t>
  </si>
  <si>
    <t>https://podminky.urs.cz/item/CS_URS_2024_02/767996701</t>
  </si>
  <si>
    <t>"bour. 25 - předpoklad celkové hmotnosti"   150</t>
  </si>
  <si>
    <t>998767102</t>
  </si>
  <si>
    <t>Přesun hmot pro zámečnické konstrukce stanovený z hmotnosti přesunovaného materiálu vodorovná dopravní vzdálenost do 50 m základní v objektech výšky přes 6 do 12 m</t>
  </si>
  <si>
    <t>-496857554</t>
  </si>
  <si>
    <t>https://podminky.urs.cz/item/CS_URS_2024_02/998767102</t>
  </si>
  <si>
    <t>1650609444</t>
  </si>
  <si>
    <t>777</t>
  </si>
  <si>
    <t>Podlahy lité</t>
  </si>
  <si>
    <t>777111111</t>
  </si>
  <si>
    <t>Příprava podkladu před provedením litých podlah vysátí</t>
  </si>
  <si>
    <t>2004446779</t>
  </si>
  <si>
    <t>https://podminky.urs.cz/item/CS_URS_2024_02/777111111</t>
  </si>
  <si>
    <t>"nové základy přístavku - sevení část (PD04.01)"   21,33</t>
  </si>
  <si>
    <t>"nové základy přístavku - západní část (PD04.02)"   9,8*10,85</t>
  </si>
  <si>
    <t>Mezisoučet - celková výměra ploch</t>
  </si>
  <si>
    <t>"vysátí před litím vyrovnávací stěrky a před litím chemicky odolné stěrky"   574,435*2</t>
  </si>
  <si>
    <t>777111121</t>
  </si>
  <si>
    <t>Příprava podkladu před provedením litých podlah obroušení ruční ( v místě styku se stěnou, v rozích apod.)</t>
  </si>
  <si>
    <t>1215838913</t>
  </si>
  <si>
    <t>https://podminky.urs.cz/item/CS_URS_2024_02/777111121</t>
  </si>
  <si>
    <t>777111123</t>
  </si>
  <si>
    <t>Příprava podkladu před provedením litých podlah obroušení strojní</t>
  </si>
  <si>
    <t>-2105233887</t>
  </si>
  <si>
    <t>https://podminky.urs.cz/item/CS_URS_2024_02/777111123</t>
  </si>
  <si>
    <t>"broušení před litím vyrovnávací stěrky a před litím chemicky odolné stěrky"   574,435*2</t>
  </si>
  <si>
    <t>777121105</t>
  </si>
  <si>
    <t>Vyrovnání podkladu epoxidovou stěrkou plněnou pískem, tloušťky do 3 mm, plochy přes 1,0 m2</t>
  </si>
  <si>
    <t>1587813202</t>
  </si>
  <si>
    <t>https://podminky.urs.cz/item/CS_URS_2024_02/777121105</t>
  </si>
  <si>
    <t>777131109</t>
  </si>
  <si>
    <t>Penetrační nátěr podlahy epoxidový odolný proti vzlínání olejů</t>
  </si>
  <si>
    <t>-292521191</t>
  </si>
  <si>
    <t>https://podminky.urs.cz/item/CS_URS_2024_02/777131109</t>
  </si>
  <si>
    <t>777511141</t>
  </si>
  <si>
    <t>Krycí stěrka chemicky odolná epoxidová, tloušťky do 1 mm</t>
  </si>
  <si>
    <t>1848600550</t>
  </si>
  <si>
    <t>https://podminky.urs.cz/item/CS_URS_2024_02/777511141</t>
  </si>
  <si>
    <t>777612103</t>
  </si>
  <si>
    <t>Uzavírací nátěr podlahy epoxidový transparentní</t>
  </si>
  <si>
    <t>1840502130</t>
  </si>
  <si>
    <t>https://podminky.urs.cz/item/CS_URS_2024_02/777612103</t>
  </si>
  <si>
    <t>998777102</t>
  </si>
  <si>
    <t>Přesun hmot pro podlahy lité stanovený z hmotnosti přesunovaného materiálu vodorovná dopravní vzdálenost do 50 m základní v objektech výšky přes 6 do 12 m</t>
  </si>
  <si>
    <t>-1086583400</t>
  </si>
  <si>
    <t>https://podminky.urs.cz/item/CS_URS_2024_02/998777102</t>
  </si>
  <si>
    <t>998777193</t>
  </si>
  <si>
    <t>Přesun hmot pro podlahy lité stanovený z hmotnosti přesunovaného materiálu vodorovná dopravní vzdálenost do 50 m Příplatek k cenám za zvětšený přesun přes vymezenou vodorovnou dopravní vzdálenost do 500 m</t>
  </si>
  <si>
    <t>1180818943</t>
  </si>
  <si>
    <t>https://podminky.urs.cz/item/CS_URS_2024_02/998777193</t>
  </si>
  <si>
    <t>1840044475</t>
  </si>
  <si>
    <t>"prvek TV01.01 - oboustranně"   63,3*2</t>
  </si>
  <si>
    <t>"prvek TV01.02 - oboustranně"   94,5*2</t>
  </si>
  <si>
    <t>"prvek TV03.01"   20*4,81*(2*(0,04+0,06))</t>
  </si>
  <si>
    <t>"prvek TV04.01 - oboustranně"   86,5*2</t>
  </si>
  <si>
    <t>"prvek TV05.01"   20*4,81*(2*(0,04+0,06))</t>
  </si>
  <si>
    <t>783123111_RPOL</t>
  </si>
  <si>
    <t>Základní nátěr dřevěných prvků na alkydové bázi</t>
  </si>
  <si>
    <t>-535357267</t>
  </si>
  <si>
    <t>783167101_RPOL</t>
  </si>
  <si>
    <t>Krycí dvojnásobný nátěr truhlářských konstrukcí na alkydové bázi</t>
  </si>
  <si>
    <t>41754706</t>
  </si>
  <si>
    <t>"prvek TV01.01 - oboustranně dvojnásobný"   63,3*2*2</t>
  </si>
  <si>
    <t>"prvek TV01.02 - oboustranně dvojnásobný"   94,5*2*2</t>
  </si>
  <si>
    <t>"prvek TV03.01"   20*4,81*(2*(0,04+0,06))*2</t>
  </si>
  <si>
    <t>"prvek TV04.01 - oboustranně - dvojnásobný"   86,5*2*2</t>
  </si>
  <si>
    <t>"prvek TV05.01"   20*4,81*(2*(0,04+0,06))*2</t>
  </si>
  <si>
    <t>694400024</t>
  </si>
  <si>
    <t>"plocha stávajících prvků krovu"   964,723</t>
  </si>
  <si>
    <t>"odečet bouraných prvků stávajícího krovu"   (17,174+35,468)*-1</t>
  </si>
  <si>
    <t>"nové prvky krovu"   22,22+463,589</t>
  </si>
  <si>
    <t>-779806135</t>
  </si>
  <si>
    <t>-794366389</t>
  </si>
  <si>
    <t>783226101</t>
  </si>
  <si>
    <t>Protipožární nátěr tesařských konstrukcí disperzní</t>
  </si>
  <si>
    <t>-1673076820</t>
  </si>
  <si>
    <t>https://podminky.urs.cz/item/CS_URS_2024_02/783226101</t>
  </si>
  <si>
    <t>783823159</t>
  </si>
  <si>
    <t>Fungicidní penetrační nátěr omítek hrubých betonových povrchů nebo omítek hrubých, rýhovaných tenkovrstvých nebo škrábaných (břízolitových)</t>
  </si>
  <si>
    <t>1679244269</t>
  </si>
  <si>
    <t>https://podminky.urs.cz/item/CS_URS_2024_02/783823159</t>
  </si>
  <si>
    <t>783917161</t>
  </si>
  <si>
    <t>Krycí (uzavírací) nátěr betonových podlah dvojnásobný syntetický</t>
  </si>
  <si>
    <t>1792481467</t>
  </si>
  <si>
    <t>https://podminky.urs.cz/item/CS_URS_2024_02/783917161</t>
  </si>
  <si>
    <t>"schoditě"   2*(7*(0,186+0,259))</t>
  </si>
  <si>
    <t>"horní líc jámy"   0,45*(2*(23,9+1,05))</t>
  </si>
  <si>
    <t>"vnitřní stěny jámy - odměřeno z CADu"   26,84*2</t>
  </si>
  <si>
    <t>"dno jámy"   1,05*19,38</t>
  </si>
  <si>
    <t>410325349</t>
  </si>
  <si>
    <t>1491760484</t>
  </si>
  <si>
    <t>"severní pohled"   (1,25*4,075)+(1,25*2,5*6)+(1,75*2,1)</t>
  </si>
  <si>
    <t>"východní pohled"   3,5*4,94*2</t>
  </si>
  <si>
    <t>"jižní pohled"   1,25*2,5*10</t>
  </si>
  <si>
    <t>"západní pohled"   3,5*5,075*2</t>
  </si>
  <si>
    <t>-513762367</t>
  </si>
  <si>
    <t>128,874*1,05 'Přepočtené koeficientem množství</t>
  </si>
  <si>
    <t>-1871903679</t>
  </si>
  <si>
    <t>"vnitřní štukové omítky"   518,817</t>
  </si>
  <si>
    <t>"vnitřní ostění a nadpraží"   41,938</t>
  </si>
  <si>
    <t>652660756</t>
  </si>
  <si>
    <t>787100811_RPOL</t>
  </si>
  <si>
    <t>Vysklívání výplní z luxfer</t>
  </si>
  <si>
    <t>1885113740</t>
  </si>
  <si>
    <t>"bour. 07 - jižní strana"   1,2*2,6</t>
  </si>
  <si>
    <t>OV.06</t>
  </si>
  <si>
    <t>Bezpečnostní značení žlutočerné umístěné na rohy</t>
  </si>
  <si>
    <t>-557212935</t>
  </si>
  <si>
    <t>OV.09</t>
  </si>
  <si>
    <t>Podlahové značení žluté</t>
  </si>
  <si>
    <t>-699860355</t>
  </si>
  <si>
    <t>OV.18</t>
  </si>
  <si>
    <t>Síť proti hmyzu</t>
  </si>
  <si>
    <t>-53783372</t>
  </si>
  <si>
    <t>SO06.1.1 - Elektro (mimo INTERREG)</t>
  </si>
  <si>
    <t>2056317956</t>
  </si>
  <si>
    <t>SO06.1.2 - Měření a regulace (mimo INTERREG)</t>
  </si>
  <si>
    <t xml:space="preserve">      700 - Měření a regulace</t>
  </si>
  <si>
    <t>700100101.R01</t>
  </si>
  <si>
    <t>Dodávka, instalace a uvedení do provozu včetně kabelových tras a příslušenství systému měření a regulace vzduchotechnického zařízení</t>
  </si>
  <si>
    <t>-403040766</t>
  </si>
  <si>
    <t>Poznámka k položce:_x000D_
viz technická zpráva,bod 5. požadavky na ostatní profese – MaR</t>
  </si>
  <si>
    <t>SO06.1.3 - Zdravotně technické instalace (mimo INTERREG)</t>
  </si>
  <si>
    <t xml:space="preserve">    23-M - Montáže potrubí</t>
  </si>
  <si>
    <t>-798320875</t>
  </si>
  <si>
    <t>(18*0,6*0,8)+(81*0,4*0,3)</t>
  </si>
  <si>
    <t>432601411</t>
  </si>
  <si>
    <t>-84774477</t>
  </si>
  <si>
    <t>(18,36/2)*1,8</t>
  </si>
  <si>
    <t>291009062</t>
  </si>
  <si>
    <t>-650260326</t>
  </si>
  <si>
    <t>1254961944</t>
  </si>
  <si>
    <t>(18*0,6*0,7)+(81*0,4*0,2)</t>
  </si>
  <si>
    <t>-2124420862</t>
  </si>
  <si>
    <t>(14,04+4,32)*1,8</t>
  </si>
  <si>
    <t>815191885</t>
  </si>
  <si>
    <t>(18*0,6*0,1)+(81*0,4*0,1)</t>
  </si>
  <si>
    <t>1366646652</t>
  </si>
  <si>
    <t>1866201445</t>
  </si>
  <si>
    <t>53576148</t>
  </si>
  <si>
    <t>81 "dodávka a montáž, včetně trubních tvarovek</t>
  </si>
  <si>
    <t>18298110</t>
  </si>
  <si>
    <t>721174063</t>
  </si>
  <si>
    <t>Potrubí z trub polypropylenových větrací DN 110</t>
  </si>
  <si>
    <t>-2139149011</t>
  </si>
  <si>
    <t>https://podminky.urs.cz/item/CS_URS_2024_02/721174063</t>
  </si>
  <si>
    <t>4 "dodávka a montáž, včetně trubních tvarovek a čistících kusů</t>
  </si>
  <si>
    <t>-1878990867</t>
  </si>
  <si>
    <t>783468707</t>
  </si>
  <si>
    <t>721274126</t>
  </si>
  <si>
    <t>Ventily přivzdušňovací odpadních potrubí vnitřní DN 110</t>
  </si>
  <si>
    <t>-10109429</t>
  </si>
  <si>
    <t>https://podminky.urs.cz/item/CS_URS_2024_02/721274126</t>
  </si>
  <si>
    <t>1369378780</t>
  </si>
  <si>
    <t>6+12+81+6+4</t>
  </si>
  <si>
    <t>461122996</t>
  </si>
  <si>
    <t>8 "dodávka a montáž</t>
  </si>
  <si>
    <t>-822754844</t>
  </si>
  <si>
    <t>-1461518372</t>
  </si>
  <si>
    <t>722130105</t>
  </si>
  <si>
    <t>Potrubí z ocelových trubek pozinkovaných hladkých pro zavodněný požární systém spojovaných lisováním PN 16 do 110°C Ø 35/1,5</t>
  </si>
  <si>
    <t>-2022414597</t>
  </si>
  <si>
    <t>https://podminky.urs.cz/item/CS_URS_2024_02/722130105</t>
  </si>
  <si>
    <t>1403102992</t>
  </si>
  <si>
    <t>1940590872</t>
  </si>
  <si>
    <t>1670630321</t>
  </si>
  <si>
    <t>2078579116</t>
  </si>
  <si>
    <t>1629343186</t>
  </si>
  <si>
    <t>722250133</t>
  </si>
  <si>
    <t>Požární příslušenství a armatury hydrantový systém s tvarově stálou hadicí celoplechový D 25 x 30 m</t>
  </si>
  <si>
    <t>-473296378</t>
  </si>
  <si>
    <t>https://podminky.urs.cz/item/CS_URS_2024_02/722250133</t>
  </si>
  <si>
    <t>717056288</t>
  </si>
  <si>
    <t>1564328713</t>
  </si>
  <si>
    <t>23-M</t>
  </si>
  <si>
    <t>Montáže potrubí</t>
  </si>
  <si>
    <t>230205042</t>
  </si>
  <si>
    <t>Montáž potrubí PE průměru do 110 mm návin nebo tyč, svařované na tupo nebo elektrospojkou Ø 63, tl. stěny 5,8 mm</t>
  </si>
  <si>
    <t>-827497569</t>
  </si>
  <si>
    <t>https://podminky.urs.cz/item/CS_URS_2024_02/230205042</t>
  </si>
  <si>
    <t>28613527</t>
  </si>
  <si>
    <t>potrubí vodovodní třívrstvé PE100 RC SDR11 63x5,80mm</t>
  </si>
  <si>
    <t>-967507734</t>
  </si>
  <si>
    <t>230205242</t>
  </si>
  <si>
    <t>Montáž trubních dílů PE průměru do 110 mm elektrotvarovky nebo svařované na tupo Ø 63, tl. stěny 5,8 mm</t>
  </si>
  <si>
    <t>-931331554</t>
  </si>
  <si>
    <t>https://podminky.urs.cz/item/CS_URS_2024_02/230205242</t>
  </si>
  <si>
    <t>28614813</t>
  </si>
  <si>
    <t>koleno 90° SDR11 PE 100 PN16 D 63mm</t>
  </si>
  <si>
    <t>322116274</t>
  </si>
  <si>
    <t>28653081</t>
  </si>
  <si>
    <t>vložka přechodová PE/mosaz pro vodovodní potrubí PN16 plyn PN10 vnější závit 63-1 1/4"</t>
  </si>
  <si>
    <t>-1440045914</t>
  </si>
  <si>
    <t>SO06.1.4 - Vzduchotechnika a vytápění (mimo INTERREG)</t>
  </si>
  <si>
    <t>594582283</t>
  </si>
  <si>
    <t>-149191546</t>
  </si>
  <si>
    <t>-310575270</t>
  </si>
  <si>
    <t>621007881</t>
  </si>
  <si>
    <t>998751201</t>
  </si>
  <si>
    <t>Přesun hmot pro vzduchotechniku stanovený procentní sazbou (%) z ceny vodorovná dopravní vzdálenost do 50 m základní v objektech výšky do 12 m</t>
  </si>
  <si>
    <t>%</t>
  </si>
  <si>
    <t>-1822841864</t>
  </si>
  <si>
    <t>https://podminky.urs.cz/item/CS_URS_2024_02/998751201</t>
  </si>
  <si>
    <t>998751291</t>
  </si>
  <si>
    <t>Přesun hmot pro vzduchotechniku stanovený procentní sazbou (%) z ceny vodorovná dopravní vzdálenost do 50 m Příplatek k cenám za zvětšený přesun přes vymezenou vodorovnou dopravní vzdálenost do 500 m</t>
  </si>
  <si>
    <t>1991438635</t>
  </si>
  <si>
    <t>https://podminky.urs.cz/item/CS_URS_2024_02/998751291</t>
  </si>
  <si>
    <t>1526360835</t>
  </si>
  <si>
    <t>-2132851262</t>
  </si>
  <si>
    <t>-893605850</t>
  </si>
  <si>
    <t xml:space="preserve">Oplechování chladivového potrubí </t>
  </si>
  <si>
    <t>-1376054098</t>
  </si>
  <si>
    <t>147*1,1 'Přepočtené koeficientem množství</t>
  </si>
  <si>
    <t>751711161</t>
  </si>
  <si>
    <t>Montáž klimatizační jednotky vnitřní parapetní o výkonu (pro objem místnosti) do 9 kW (do 90 m3)</t>
  </si>
  <si>
    <t>1415708176</t>
  </si>
  <si>
    <t>https://podminky.urs.cz/item/CS_URS_2024_02/751711161</t>
  </si>
  <si>
    <t>42952012</t>
  </si>
  <si>
    <t>jednotka klimatizační vnitřní parapetní o výkonu do 7,5kW</t>
  </si>
  <si>
    <t>-900219202</t>
  </si>
  <si>
    <t>751721123.R01</t>
  </si>
  <si>
    <t>Montáž klimatizační jednotky venkovní s trojfázovým napájením VRV systému</t>
  </si>
  <si>
    <t>1448852513</t>
  </si>
  <si>
    <t>42952010.R02</t>
  </si>
  <si>
    <t>VRV jednotka klimatizační venkovní jednofázové napájení o výkonu 28 kW</t>
  </si>
  <si>
    <t>1381160905</t>
  </si>
  <si>
    <t>1709050534</t>
  </si>
  <si>
    <t>https://podminky.urs.cz/item/CS_URS_2024_02/751791112</t>
  </si>
  <si>
    <t>49,4*1,1 'Přepočtené koeficientem množství</t>
  </si>
  <si>
    <t>-1322248473</t>
  </si>
  <si>
    <t>26+23,4"odečteno z projektového modelu"</t>
  </si>
  <si>
    <t>847821304</t>
  </si>
  <si>
    <t>https://podminky.urs.cz/item/CS_URS_2024_02/751791114</t>
  </si>
  <si>
    <t>-370960508</t>
  </si>
  <si>
    <t>23,4"odečteno z projektového modelu"</t>
  </si>
  <si>
    <t>23,4*1,03 'Přepočtené koeficientem množství</t>
  </si>
  <si>
    <t>751791116</t>
  </si>
  <si>
    <t>Montáž napojovacího potrubí měděného předizolovaného, D mm (" x tl. stěny) 22 (7/8" x 1,0)</t>
  </si>
  <si>
    <t>-1223687978</t>
  </si>
  <si>
    <t>https://podminky.urs.cz/item/CS_URS_2024_02/751791116</t>
  </si>
  <si>
    <t>26*1,1 'Přepočtené koeficientem množství</t>
  </si>
  <si>
    <t>42981912</t>
  </si>
  <si>
    <t>trubka předizolovaná Cu 7/8" (22 mm), stěna tl 1,0 mm, izolace 9mm</t>
  </si>
  <si>
    <t>-1138432329</t>
  </si>
  <si>
    <t>26"odečteno z projektového modelu"</t>
  </si>
  <si>
    <t>-1619763031</t>
  </si>
  <si>
    <t>https://podminky.urs.cz/item/CS_URS_2024_02/751791123</t>
  </si>
  <si>
    <t>85*1,1 'Přepočtené koeficientem množství</t>
  </si>
  <si>
    <t>1676420646</t>
  </si>
  <si>
    <t>85"odečteno z projektového modelu"</t>
  </si>
  <si>
    <t>-175534885</t>
  </si>
  <si>
    <t>1518965179</t>
  </si>
  <si>
    <t>-1604752760</t>
  </si>
  <si>
    <t>501429145</t>
  </si>
  <si>
    <t>667651724</t>
  </si>
  <si>
    <t>-795659509</t>
  </si>
  <si>
    <t>10892003</t>
  </si>
  <si>
    <t>chladivo R410A 10kg</t>
  </si>
  <si>
    <t>-1914780292</t>
  </si>
  <si>
    <t>751111133</t>
  </si>
  <si>
    <t>Montáž ventilátoru axiálního nízkotlakého potrubního základního, průměru přes 300 do 400 mm</t>
  </si>
  <si>
    <t>1444731811</t>
  </si>
  <si>
    <t>https://podminky.urs.cz/item/CS_URS_2024_02/751111133</t>
  </si>
  <si>
    <t>42914475</t>
  </si>
  <si>
    <t>ventilátor axiální potrubní ocelový 4 póly IP54 výkon 240-280W D 400mm vč. reguáltoru otáček</t>
  </si>
  <si>
    <t>1918583084</t>
  </si>
  <si>
    <t>751398042</t>
  </si>
  <si>
    <t>Montáž ostatních zařízení protidešťové žaluzie nebo žaluziové klapky na kruhové potrubí, průměru přes 300 do 400 mm</t>
  </si>
  <si>
    <t>-514974076</t>
  </si>
  <si>
    <t>https://podminky.urs.cz/item/CS_URS_2024_02/751398042</t>
  </si>
  <si>
    <t>42972906</t>
  </si>
  <si>
    <t>žaluzie protidešťová plastová s pevnými lamelami, pro potrubí D 400mm</t>
  </si>
  <si>
    <t>1459854369</t>
  </si>
  <si>
    <t>751398052</t>
  </si>
  <si>
    <t>Montáž ostatních zařízení protidešťové žaluzie nebo žaluziové klapky na čtyřhranné potrubí, průřezu přes 0,150 do 0,300 m2</t>
  </si>
  <si>
    <t>-339992965</t>
  </si>
  <si>
    <t>https://podminky.urs.cz/item/CS_URS_2024_02/751398052</t>
  </si>
  <si>
    <t>42972921</t>
  </si>
  <si>
    <t>žaluzie protidešťová s pevnými lamelami, pozink, pro potrubí 500x500mm</t>
  </si>
  <si>
    <t>-1229644578</t>
  </si>
  <si>
    <t>-1208357971</t>
  </si>
  <si>
    <t>1,2"+20% tvarovky,+10%prořez - odečteno z projektového modelu"</t>
  </si>
  <si>
    <t>751514578</t>
  </si>
  <si>
    <t>Montáž spojky do plechového potrubí pružné kruhové s přírubou, průměru přes 300 do 400 mm</t>
  </si>
  <si>
    <t>1647300818</t>
  </si>
  <si>
    <t>https://podminky.urs.cz/item/CS_URS_2024_02/751514578</t>
  </si>
  <si>
    <t>42975266</t>
  </si>
  <si>
    <t>spojka potrubí k ventilátoru pružná, Pz příruba s PVC a PA tkaninou D 400mm</t>
  </si>
  <si>
    <t>570264547</t>
  </si>
  <si>
    <t>751514611</t>
  </si>
  <si>
    <t>Montáž škrtící klapky nebo zpětné klapky do plechového potrubí čtyřhranné s přírubou, průřezu do 0,035 m2</t>
  </si>
  <si>
    <t>858968011</t>
  </si>
  <si>
    <t>https://podminky.urs.cz/item/CS_URS_2024_02/751514611</t>
  </si>
  <si>
    <t>42981322.R01</t>
  </si>
  <si>
    <t>klapka čtyřhranná regulační Pz 500x500mm se servopohonem</t>
  </si>
  <si>
    <t>-552693542</t>
  </si>
  <si>
    <t>751514664</t>
  </si>
  <si>
    <t>Montáž škrtící klapky nebo zpětné klapky do plechového potrubí kruhové s přírubou, průměru přes 300 do 400 mm</t>
  </si>
  <si>
    <t>97204326</t>
  </si>
  <si>
    <t>https://podminky.urs.cz/item/CS_URS_2024_02/751514664</t>
  </si>
  <si>
    <t>42981322</t>
  </si>
  <si>
    <t>klapka kruhová regulační Pz D 400mm</t>
  </si>
  <si>
    <t>253692631</t>
  </si>
  <si>
    <t>42971013</t>
  </si>
  <si>
    <t>klapka kruhová uzavírací Pz D 400mm</t>
  </si>
  <si>
    <t>-1715733647</t>
  </si>
  <si>
    <t>SO06.2 - Výtopna (mimo INTERREG)</t>
  </si>
  <si>
    <t>SO06.2.1 - Železniční svršek (mimo INTERREG)</t>
  </si>
  <si>
    <t xml:space="preserve">    5 - Komunikace pozemní</t>
  </si>
  <si>
    <t>122252503</t>
  </si>
  <si>
    <t>Odkopávky a prokopávky nezapažené pro spodní stavbu železnic strojně v hornině třídy těžitelnosti I skupiny 3 přes 1 000 do 5 000 m3</t>
  </si>
  <si>
    <t>-1717478170</t>
  </si>
  <si>
    <t>https://podminky.urs.cz/item/CS_URS_2024_02/122252503</t>
  </si>
  <si>
    <t>odtěžení pro nově zřízené kol. lože v nových kolejích mimo ZKPP s rezervou 5%</t>
  </si>
  <si>
    <t>Kolej T1=95m;T2=T3=64m;T4=20m;T5=T6=15m;T7=14m;T8=T9=T10=T11=T12=T13=T14=T15=36m;T16=T17=T18=16m;V1-Točna=79m;Točna-Vlečka Kaplan=115m</t>
  </si>
  <si>
    <t>(95+2*64+20+2*15+14+8*36+3*16+79+115)*1,8*1,05</t>
  </si>
  <si>
    <t>Odtěžení pro klíny a stezky s rezervou 5%</t>
  </si>
  <si>
    <t>"stezky" 1745*0,1*1,05+"klíny"1000*0,12*1,05</t>
  </si>
  <si>
    <t>122352502</t>
  </si>
  <si>
    <t>Odkopávky a prokopávky nezapažené pro spodní stavbu železnic strojně v hornině třídy těžitelnosti II skupiny 4 přes 100 do 1 000 m3</t>
  </si>
  <si>
    <t>-1730170811</t>
  </si>
  <si>
    <t>https://podminky.urs.cz/item/CS_URS_2024_02/122352502</t>
  </si>
  <si>
    <t>odtěžení pro kol. lože v nových kolejích nad ZKPP dl. v ose 12,43m s rezervou 5%</t>
  </si>
  <si>
    <t>(1/6*12,43*((2*17,4+34,5)*0,4+(2*34,5+17,4)*0,72))*1,05</t>
  </si>
  <si>
    <t>odtěžení pro kol. lože v nových kolejích nad ZKPP dl. v ose 6,65m s rezervou 5%</t>
  </si>
  <si>
    <t>(1/6*6,65*((2*52+83)*0,4+(2*83+52)*0,56))*1,05</t>
  </si>
  <si>
    <t>-1608340411</t>
  </si>
  <si>
    <t>Odvoz vytěženého materiálu na místo uložení s rezervou 5%</t>
  </si>
  <si>
    <t>1765,1*1,05</t>
  </si>
  <si>
    <t>1801320897</t>
  </si>
  <si>
    <t>404,51*1,05</t>
  </si>
  <si>
    <t>Komunikace pozemní</t>
  </si>
  <si>
    <t>511501255</t>
  </si>
  <si>
    <t>Zřízení kolejového lože z hrubého drceného kameniva</t>
  </si>
  <si>
    <t>543548917</t>
  </si>
  <si>
    <t>https://podminky.urs.cz/item/CS_URS_2024_02/511501255</t>
  </si>
  <si>
    <t>Zřízení kol. lože pro kolej na dřevěných pražcích ( včetně bezpečnostních kolejí v oblasti Točen)s rezervou 5%</t>
  </si>
  <si>
    <t>(224,512+60,2)*(1,8-1/0,675*0,1040)*1,05</t>
  </si>
  <si>
    <t>Zřízení kol lože pro kolej na bet. pražcích s rezervou 5%</t>
  </si>
  <si>
    <t>(1001,93)*(1,8-1/0,675*0,1040)*1,05</t>
  </si>
  <si>
    <t>Zřízení kol. lože pro výhybku V1 s rezervou 5%</t>
  </si>
  <si>
    <t>43*1,05</t>
  </si>
  <si>
    <t>zřízení klínů kolejového lože s rezervou 5%</t>
  </si>
  <si>
    <t>120*1,05</t>
  </si>
  <si>
    <t>58344005</t>
  </si>
  <si>
    <t>kamenivo drcené hrubé frakce 32/63 třída BI OTP ČD</t>
  </si>
  <si>
    <t>102565213</t>
  </si>
  <si>
    <t>2394,754*2,1*1,05</t>
  </si>
  <si>
    <t>512531111</t>
  </si>
  <si>
    <t>Odstranění kolejového lože s přehozením materiálu na vzdálenost do 3 m s naložením na dopravní prostředek z kameniva (drceného nebo štěrkopísku) po rozebrání koleje nebo kolejového rozvětvení</t>
  </si>
  <si>
    <t>-1858859742</t>
  </si>
  <si>
    <t>https://podminky.urs.cz/item/CS_URS_2024_02/512531111</t>
  </si>
  <si>
    <t>odtěžení kolejového lože po demontáži kol. svršku - profil kol. lože pro kolej dřevěnými pražci=profil kol. lože s betonovými pražci=1,8m2 +5%rezerva</t>
  </si>
  <si>
    <t>(133,711*1,8+208,455*1,8)*1,05</t>
  </si>
  <si>
    <t>521321118</t>
  </si>
  <si>
    <t>Montáž koleje stykované na pražcích dřevěných soustavy S49 rozdělení c</t>
  </si>
  <si>
    <t>1767408281</t>
  </si>
  <si>
    <t>https://podminky.urs.cz/item/CS_URS_2024_02/521321118</t>
  </si>
  <si>
    <t>Montáž koleje z kolejových polí</t>
  </si>
  <si>
    <t>kolej č. 8 km 0,023 - 0,052635; km 0,077842 - 0,083842; km 0,098342 - 0,114659; km 0,272159 - 0,278159</t>
  </si>
  <si>
    <t>přechodové kolejnice S49/XI  km 0,077842-0,083842 dl 6m (nově zřízený pár přechodových kolejnic)+ km 0,098342-0,111 dl 12,658 (výzisk ze stavby)</t>
  </si>
  <si>
    <t>52,635-23+83,842-77,842+114,659-98,342+278,159-272,159</t>
  </si>
  <si>
    <t xml:space="preserve">kolej č. 6 km 0,000 - 0,0498; km 0,17391 - 0,17991; kol.V1-Točna km 0,025216 - 0,0478; km 0,061-0,098493; kolej T1 a T7-T15 každá s délkou 4,75m </t>
  </si>
  <si>
    <t>Kolej Točna - Vlečka Kaplan dl. 4m kolej T2-T6 každá s délkou 4m kolej T16-T8 každá s délkou 4m</t>
  </si>
  <si>
    <t>úsek z přechodové kolejnice S49/XI  km 0,000- 0,0126 délky 12,6m (vyzískáno na stavbě)</t>
  </si>
  <si>
    <t>49,8-0,000+179,91-173,91+47,8-25,216+98,493-62,1+10*4,75+9*4</t>
  </si>
  <si>
    <t>kolej spojka Výh. V1 - Točna km 0,0478 - 0,0621 - kolej v přejezdu s antikorozními upevňovadly a ochr úhelníkem</t>
  </si>
  <si>
    <t>62,1-47,8</t>
  </si>
  <si>
    <t>"bezpečnostní kolej u velké točny" 9*6+1*4"m"</t>
  </si>
  <si>
    <t>521351118</t>
  </si>
  <si>
    <t>Montáž koleje stykované na pražcích betonových soustavy S49 rozdělení c</t>
  </si>
  <si>
    <t>-1035303328</t>
  </si>
  <si>
    <t>https://podminky.urs.cz/item/CS_URS_2024_02/521351118</t>
  </si>
  <si>
    <t>kolej č. 8 km 0,1142-0,136657; km 0,160657-0,172193 km 0,21876 -0,272164</t>
  </si>
  <si>
    <t>136,657-114,2+172,193-160,657+272,164-218,76</t>
  </si>
  <si>
    <t>kolej č. 6 km 0,0498-0,074095; km 0,120652-0,173907</t>
  </si>
  <si>
    <t>74,095-49,8+173,907-120,652</t>
  </si>
  <si>
    <t>kol. spojka Točna-Vlečka Kaplan km 0,004-0,121194</t>
  </si>
  <si>
    <t>121,194-4,00</t>
  </si>
  <si>
    <t>kolej T1 =96,916m;T2=T3=66,107m;T4=21,916m;T5=17,722m;T6=17,798m;T7=21,166;T8-T15=43,25;T16=T17=T18=17,25m</t>
  </si>
  <si>
    <t>96,916+66,107*2+21,916+17,722+17,798+21,166+43,25*8+17,25*3</t>
  </si>
  <si>
    <t>"bezpečnotní kolej u malé točny" 2,2</t>
  </si>
  <si>
    <t>521391511</t>
  </si>
  <si>
    <t>Montáž kolejnice soustavy S49</t>
  </si>
  <si>
    <t>-85235302</t>
  </si>
  <si>
    <t>https://podminky.urs.cz/item/CS_URS_2024_02/521391511</t>
  </si>
  <si>
    <t>Montáž kolejnic pro pevnou jízdní dráhu z kolejnic S49 kompletů ŽS4</t>
  </si>
  <si>
    <t>"kolej č. 8 km 0,172193 - 0,21876; km 0,13666 - 0,16066" (218,76-172,193)*2+(160,66-136,66)*2</t>
  </si>
  <si>
    <t>"kolej č. 6 km 0,0741 - 0,120652" (120,652-74,1)*2</t>
  </si>
  <si>
    <t>"kolej č. 6 km 0,074097 - 0,120652" (120,652-74,097)*2*-1</t>
  </si>
  <si>
    <t>"kolej č. 8 km 0,172193 - 0,21876" (218,76-172,193)*2*-1</t>
  </si>
  <si>
    <t>Mezisoučet - odečet z nulté etapy</t>
  </si>
  <si>
    <t>31198049</t>
  </si>
  <si>
    <t>podložka pryžová pod patu kolejnice S49 183x126x6</t>
  </si>
  <si>
    <t>1472412016</t>
  </si>
  <si>
    <t>rozteč podkladnic á 1m</t>
  </si>
  <si>
    <t>235+2</t>
  </si>
  <si>
    <t>31198235</t>
  </si>
  <si>
    <t>komplet pro upevnění ŽS4 (svěrka ŽS4, šroub RS1, matice M24, podložka Fe6)</t>
  </si>
  <si>
    <t>1165217918</t>
  </si>
  <si>
    <t>237*2</t>
  </si>
  <si>
    <t>43765005</t>
  </si>
  <si>
    <t>kolejnice tv. 49E1 (S49), třídy R260</t>
  </si>
  <si>
    <t>-831879216</t>
  </si>
  <si>
    <t>541391211</t>
  </si>
  <si>
    <t>Demontáž roštu koleje na pražcích dřevěných rozdělení c</t>
  </si>
  <si>
    <t>-1635165476</t>
  </si>
  <si>
    <t>https://podminky.urs.cz/item/CS_URS_2024_02/541391211</t>
  </si>
  <si>
    <t>kolej č. 8 km 0,023 - 0,083842; km 0,098342-0,107342; km 0,2757-0,278159</t>
  </si>
  <si>
    <t>83,842-23+107,342-98,342+278,159-275,7</t>
  </si>
  <si>
    <t>kolej č. 6 km 0,000 - 0,010 0,116 - 0,1365; km 0,149 - 0,17991</t>
  </si>
  <si>
    <t>10-0,00+136,5-116+179,91-149</t>
  </si>
  <si>
    <t>kolej č. 6 km 0,1175 - 0,120652</t>
  </si>
  <si>
    <t>(120,652-117,5)*-1</t>
  </si>
  <si>
    <t>541391221</t>
  </si>
  <si>
    <t>Demontáž roštu koleje na pražcích betonových rozdělení c</t>
  </si>
  <si>
    <t>577918879</t>
  </si>
  <si>
    <t>https://podminky.urs.cz/item/CS_URS_2024_02/541391221</t>
  </si>
  <si>
    <t>kolej č. 8 km 0,107342 - 0,172193; km 0,208693 - 0,2757</t>
  </si>
  <si>
    <t>172,193-107,342+275,7-208,693</t>
  </si>
  <si>
    <t>kolej č. 6 km 0,010 - 0,074097; km 0,1365 - 0,149</t>
  </si>
  <si>
    <t>74,097-10+149-136,5</t>
  </si>
  <si>
    <t>kolej č. 8 km 0,107342 - 0,172193; km 0,208693 - 0,278159</t>
  </si>
  <si>
    <t>(218,760-208,693)*-1</t>
  </si>
  <si>
    <t>543111131</t>
  </si>
  <si>
    <t>Přesná úprava geometrické polohy koleje všech soustav pražce dřevěné</t>
  </si>
  <si>
    <t>-1750321537</t>
  </si>
  <si>
    <t>https://podminky.urs.cz/item/CS_URS_2024_02/543111131</t>
  </si>
  <si>
    <t>Směrová a výšková úprava stávajícího svršku</t>
  </si>
  <si>
    <t>23+25+39</t>
  </si>
  <si>
    <t>543211132</t>
  </si>
  <si>
    <t>Přesná úprava geometrické polohy výhybky jednoduché na pražcích dřevěných 1:7,5-190</t>
  </si>
  <si>
    <t>1781318551</t>
  </si>
  <si>
    <t>https://podminky.urs.cz/item/CS_URS_2024_02/543211132</t>
  </si>
  <si>
    <t>"výhybka V1, výh JS49-1:7,5-190-P-d; výh JT-8°30´-180-L-d" 3</t>
  </si>
  <si>
    <t>546391211</t>
  </si>
  <si>
    <t>Montáž kolejového roštu na pražcích dřevěných typ koleje S49 rozdělení c</t>
  </si>
  <si>
    <t>-808937165</t>
  </si>
  <si>
    <t>https://podminky.urs.cz/item/CS_URS_2024_02/546391211</t>
  </si>
  <si>
    <t>Montáž kolejových polí na montážní základně</t>
  </si>
  <si>
    <t>31198235R</t>
  </si>
  <si>
    <t>666260117</t>
  </si>
  <si>
    <t>Nové komplety do železničního svršku, včetně 72ks antikorozních kompletů určených do přejezdu v kol. spojce Výh. V1 - Točna km 0,0478-0,0621</t>
  </si>
  <si>
    <t>"328,529/0,675*4=1946,838 zaokrouhleno na "1948</t>
  </si>
  <si>
    <t>535196310</t>
  </si>
  <si>
    <t>487*2</t>
  </si>
  <si>
    <t>1132705617</t>
  </si>
  <si>
    <t>328,529*2</t>
  </si>
  <si>
    <t>60811002</t>
  </si>
  <si>
    <t>pražec dřevěný příčný vystrojený dub 2600x260x150mm</t>
  </si>
  <si>
    <t>247223967</t>
  </si>
  <si>
    <t>487</t>
  </si>
  <si>
    <t>546391215</t>
  </si>
  <si>
    <t>Montáž kolejového roštu na pražcích betonových typ koleje S49 rozdělení c</t>
  </si>
  <si>
    <t>-429027342</t>
  </si>
  <si>
    <t>https://podminky.urs.cz/item/CS_URS_2024_02/546391215</t>
  </si>
  <si>
    <t>-373915666</t>
  </si>
  <si>
    <t>Nové komplety do železničního svršku, včetně antikorozních kompletů určených do zapřejezdování kol.č.8km 0,115061-0,172193 kol.č.6km 0,024975-0,074095</t>
  </si>
  <si>
    <t>"989,823/0,675*4=5865,6 zaokrouhleno na" 5868</t>
  </si>
  <si>
    <t>-1435805879</t>
  </si>
  <si>
    <t>"počet pražců*2:" 1467*2</t>
  </si>
  <si>
    <t>-1230796680</t>
  </si>
  <si>
    <t>989,823*2</t>
  </si>
  <si>
    <t>59211208R</t>
  </si>
  <si>
    <t>pražec z předpjatého betonu příčný, vystrojený, podkladnicové upevnění pro kolejnici S 49 a R 65, 2420x284x210mm</t>
  </si>
  <si>
    <t>145533327</t>
  </si>
  <si>
    <t>"989,823/0,675=1466,404 zaokrouhleno na"  1467</t>
  </si>
  <si>
    <t>546391512</t>
  </si>
  <si>
    <t>Montáž kolejového roštu rozvětvení za výhybkou jednoduchou na pražcích dřevěných soustavy S49</t>
  </si>
  <si>
    <t>138860630</t>
  </si>
  <si>
    <t>https://podminky.urs.cz/item/CS_URS_2024_02/546391512</t>
  </si>
  <si>
    <t>1840496919</t>
  </si>
  <si>
    <t>31198056</t>
  </si>
  <si>
    <t>podložka polyetylenová pod podkladnici 330/170/2 (tv. T5)</t>
  </si>
  <si>
    <t>-2000877404</t>
  </si>
  <si>
    <t>-1984959270</t>
  </si>
  <si>
    <t>60814002</t>
  </si>
  <si>
    <t>pražec dřevěný výhybkový 150x260 délky nad 4m</t>
  </si>
  <si>
    <t>612090126</t>
  </si>
  <si>
    <t>930982192</t>
  </si>
  <si>
    <t>3,95*4</t>
  </si>
  <si>
    <t>546391534</t>
  </si>
  <si>
    <t>Montáž kolejového roštu výhybky jednoduché na pražcích dřevěných soustavy S49 1:7,5-190</t>
  </si>
  <si>
    <t>1185151599</t>
  </si>
  <si>
    <t>https://podminky.urs.cz/item/CS_URS_2024_02/546391534</t>
  </si>
  <si>
    <t>31198043R</t>
  </si>
  <si>
    <t>podkladnice stříhaná žebrová plochá děrovaná tv. S4</t>
  </si>
  <si>
    <t>kpl.</t>
  </si>
  <si>
    <t>672260949</t>
  </si>
  <si>
    <t>kompletní dodávka podkladnic pro výhybku 1:7,5-190</t>
  </si>
  <si>
    <t>43701031R</t>
  </si>
  <si>
    <t>výhybka jednoduchá smontovaná J49 1:7,5-190-I, pražce dřevěné</t>
  </si>
  <si>
    <t>-820677198</t>
  </si>
  <si>
    <t>Výhybka užitá 1:7,5-190 dodaná na stavbu investorem</t>
  </si>
  <si>
    <t>60814001</t>
  </si>
  <si>
    <t>pražec dřevěný výhybkový 150x260 délky do 4m</t>
  </si>
  <si>
    <t>-650995081</t>
  </si>
  <si>
    <t>4,079</t>
  </si>
  <si>
    <t>651992760</t>
  </si>
  <si>
    <t>0,91</t>
  </si>
  <si>
    <t>816741242</t>
  </si>
  <si>
    <t>128*2</t>
  </si>
  <si>
    <t>1863690224</t>
  </si>
  <si>
    <t>1021166676</t>
  </si>
  <si>
    <t>546491132R</t>
  </si>
  <si>
    <t>Montáž podkladnice pražce betonové</t>
  </si>
  <si>
    <t>-2034513167</t>
  </si>
  <si>
    <t>Montáž podkladnic na pevné jízdní dráze kolej č.8 km 0,13666-0,16066; km 0,172193-0,21876; kolej č. 6 km 0,071-,012065</t>
  </si>
  <si>
    <t>(24*2+2)+(46*2+2)+(46*2+2)</t>
  </si>
  <si>
    <t>v místě velké točny budu podkladnice kotvena do zídky (PJD)</t>
  </si>
  <si>
    <t>v místě malé točny budu podkladnice kotveny do pozednice pozednice (3ks) bude kotvena přes závitové tyče do zdi točny</t>
  </si>
  <si>
    <t>Montáž podkladnic na pevné jízdní dráze</t>
  </si>
  <si>
    <t>rozteč podkladnic c = 674,5mm</t>
  </si>
  <si>
    <t>(138+2)*2*-1</t>
  </si>
  <si>
    <t>1162172230</t>
  </si>
  <si>
    <t>Nové komplety do železničního svršku, včetně antikorozních kompletů v úseku koleje č. 8 km 0,136157-0,160657</t>
  </si>
  <si>
    <t>304*2</t>
  </si>
  <si>
    <t>23521230</t>
  </si>
  <si>
    <t>pryskyřice epoxidová polymerní nízko viskózní</t>
  </si>
  <si>
    <t>222080423</t>
  </si>
  <si>
    <t>pryskyřice epoxidová polymerní pro podmazání podkladnic</t>
  </si>
  <si>
    <t>304*0,1</t>
  </si>
  <si>
    <t>58581791</t>
  </si>
  <si>
    <t>stěrka cementová samonivelační vyrovnávací podlahová se zvýšenou pevností 30 Mpa</t>
  </si>
  <si>
    <t>2088488821</t>
  </si>
  <si>
    <t>Pohledová vrstva pevné jízdní dráhy z vyrovnávací stěrky kolej č.8 km 0,13666-0,16066; km 0,172193-0,21876; kolej č. 6 km 0,071-,012065</t>
  </si>
  <si>
    <t>(117,122)*2*0,3*0,02</t>
  </si>
  <si>
    <t>Pohledová vrstva pevné jízdní dráhy z vyrovnávací stěrky</t>
  </si>
  <si>
    <t>(93,122)*2*0,3*0,02*-1</t>
  </si>
  <si>
    <t>54879003</t>
  </si>
  <si>
    <t>patrona chemická M12x110mm</t>
  </si>
  <si>
    <t>-1805352770</t>
  </si>
  <si>
    <t>(236+2)*4</t>
  </si>
  <si>
    <t>podkladnice v oblasti točen</t>
  </si>
  <si>
    <t>66*4</t>
  </si>
  <si>
    <t>31197011</t>
  </si>
  <si>
    <t>tyč závitová Zn bílý DIN 975 8.8 M24</t>
  </si>
  <si>
    <t>1453875702</t>
  </si>
  <si>
    <t>závitové tyče pro uchycení podkladnice</t>
  </si>
  <si>
    <t>304*4*0,15</t>
  </si>
  <si>
    <t>31111022</t>
  </si>
  <si>
    <t>matice vysoká metrická pro závitovou tyč Pz M8 výška24mm</t>
  </si>
  <si>
    <t>-1371889701</t>
  </si>
  <si>
    <t>Matice pro vyrovnání a přichycení podkladnice (8 na podkladnici)</t>
  </si>
  <si>
    <t>304*4*2</t>
  </si>
  <si>
    <t>31198043</t>
  </si>
  <si>
    <t>-2057039457</t>
  </si>
  <si>
    <t>236+2</t>
  </si>
  <si>
    <t>Podkladnice u točen</t>
  </si>
  <si>
    <t>Neoceňovat materiál dodávaný investorem</t>
  </si>
  <si>
    <t>546891123R</t>
  </si>
  <si>
    <t>Montáž mazníku bezpečnostní úchyt zásobníku tuku na pražec dřevěný</t>
  </si>
  <si>
    <t>1228635232</t>
  </si>
  <si>
    <t>Položka obsahuje připevnění dřevěného pražce ke kolejovému roštu pomocí spojek závitových tyčí a matek</t>
  </si>
  <si>
    <t>60811006</t>
  </si>
  <si>
    <t>pražec dřevěný příčný nevystrojený dub 2600x260x160mm</t>
  </si>
  <si>
    <t>-678072884</t>
  </si>
  <si>
    <t>921901351</t>
  </si>
  <si>
    <t>Rozebrání úrovňového přejezdu s uložením vyzískaného materiálu na vzdálenost do 20 m nebo naložením na dopravní prostředek</t>
  </si>
  <si>
    <t>186859859</t>
  </si>
  <si>
    <t>https://podminky.urs.cz/item/CS_URS_2024_02/921901351</t>
  </si>
  <si>
    <t>Odtěžení zapanelování mezi kolejnicemi před výtopnou</t>
  </si>
  <si>
    <t>15*5+9*5</t>
  </si>
  <si>
    <t>922501117</t>
  </si>
  <si>
    <t>Drážní stezka mezi kolejemi ve stanicích a podél kolejí ve stanicích a na trati z drti kamenné se zhutněním vrstvy 100 mm</t>
  </si>
  <si>
    <t>-1283896393</t>
  </si>
  <si>
    <t>https://podminky.urs.cz/item/CS_URS_2024_02/922501117</t>
  </si>
  <si>
    <t>Drážní stezky ŠD fr 4-16mm  s rezervou 5%</t>
  </si>
  <si>
    <t>1745*1,05</t>
  </si>
  <si>
    <t>58343810</t>
  </si>
  <si>
    <t>kamenivo drcené hrubé frakce 4/8</t>
  </si>
  <si>
    <t>-1385907795</t>
  </si>
  <si>
    <t>Materiál pro drážní stezky Frakce 4/16 vznikne smícháním frakcí 4/8 a 8/16 s rezervou 5%</t>
  </si>
  <si>
    <t>1745*0,1/2*1,8*1,05</t>
  </si>
  <si>
    <t>1823517684</t>
  </si>
  <si>
    <t>925381111R</t>
  </si>
  <si>
    <t>Ochranná železniční zařízení kolejové zarážedlo z kolejnice - v ceně položky je zřízení kolejnicového zarážedla, dodávka materiálu, náklady na kolejnicové zarážedlo vyrobené na stavbě nebo dodané vcelku, všechny zemní práce spojené se zřízením kolejnicového zarážedla, včetně urovnání okolního terénu a odvozu výzisku/přebytečné zeminy naskládku.</t>
  </si>
  <si>
    <t>-603710398</t>
  </si>
  <si>
    <t>https://podminky.urs.cz/item/CS_URS_2024_02/925381111R</t>
  </si>
  <si>
    <t>Kolej č. T1</t>
  </si>
  <si>
    <t>925381113R</t>
  </si>
  <si>
    <t>Ochranná železniční zařízení kolejové zarážedlo z výkolejky - položka obsahuje zřízení atypického zarážedla včetně dodávky materiálu.</t>
  </si>
  <si>
    <t>-433105135</t>
  </si>
  <si>
    <t>Navařená zarážka na bezp. koleji u malé točny</t>
  </si>
  <si>
    <t>925381115R</t>
  </si>
  <si>
    <t>Ochranná železniční zařízení ochranný úhelník pro zpevnění horní hrany obvodového zdiva rampy 125 x 80 x 10 mm</t>
  </si>
  <si>
    <t>2043149131</t>
  </si>
  <si>
    <t>Návarek z L40x40x3 na ochranný úhelník na který se usadí pororošty</t>
  </si>
  <si>
    <t>"2 prohlížecí jámy v hale *délka * 2 hrany ochranného úhelníku na který bude L40*40*3 přivařen)" 2*23*2</t>
  </si>
  <si>
    <t>-171004492</t>
  </si>
  <si>
    <t>2*23*2*0,00197</t>
  </si>
  <si>
    <t>925381116R</t>
  </si>
  <si>
    <t>1536352775</t>
  </si>
  <si>
    <t>Montáž ochranného úhelníku pro zřízení vnitřní hrany přejezdu v kol. spojce Výh. V1 - Točna 2*11m s rezervou 5%</t>
  </si>
  <si>
    <t>pro montáž pochozího roštu v hale koleji č. 8 km 0,172193 - 0,21876; v koleji č. 6 km 0,074095 - 0,12065</t>
  </si>
  <si>
    <t>Montáž ochranného úhelníku před halou pro zřízení zapřejezdování a prohlížecí jámy kolej č.8:km 0,11506-0,172193 kolej č.6:0,024975-0,074095</t>
  </si>
  <si>
    <t>(11*2+46,567*2+46,555*2+57,133*2+49,12*2 )*1,05</t>
  </si>
  <si>
    <t>Montáž ochranného úhelníku pro uložení pororoštu v koleji č. 6 a v koleji č. 8 v délce max 33,23m + rezerva 5%</t>
  </si>
  <si>
    <t>"kolej č. 6 km 0,074097 - 0,120652" (120,652-74,097)*2*1,05*-1</t>
  </si>
  <si>
    <t>"kolej č. 8 km 0,172193 - 0,21876" (218,76-172,193)*2*1,05*-1</t>
  </si>
  <si>
    <t>13011068R</t>
  </si>
  <si>
    <t>úhelník ocelový rovnostranný jakost S235JR (11 375) 100x100x12mm</t>
  </si>
  <si>
    <t>-577138924</t>
  </si>
  <si>
    <t>(11*2+46,567*2+46,555*2+57,133*2+49,12*2 )*0,017*1,05</t>
  </si>
  <si>
    <t>186,244*0,017*1,05*-1</t>
  </si>
  <si>
    <t>926931111</t>
  </si>
  <si>
    <t>Montáž železničních návěstí umístěného ve stezce námezníku</t>
  </si>
  <si>
    <t>1866947581</t>
  </si>
  <si>
    <t>https://podminky.urs.cz/item/CS_URS_2024_02/926931111</t>
  </si>
  <si>
    <t>40412026</t>
  </si>
  <si>
    <t>námezník betonový</t>
  </si>
  <si>
    <t>1766920432</t>
  </si>
  <si>
    <t>926931112</t>
  </si>
  <si>
    <t>Montáž železničních návěstí umístěného ve stezce hraničníku</t>
  </si>
  <si>
    <t>-690080278</t>
  </si>
  <si>
    <t>https://podminky.urs.cz/item/CS_URS_2024_02/926931112</t>
  </si>
  <si>
    <t>58388112</t>
  </si>
  <si>
    <t>hraničník základní 300x300x1800mm</t>
  </si>
  <si>
    <t>-1634016288</t>
  </si>
  <si>
    <t>926931126R</t>
  </si>
  <si>
    <t>Montáž železničních návěstí osazené na sloupku, zdi nebo skále staničníku</t>
  </si>
  <si>
    <t>1148359668</t>
  </si>
  <si>
    <t>montáž návěsti 112 Posun zakázán na ukončení koleje pražcem</t>
  </si>
  <si>
    <t>40412021R</t>
  </si>
  <si>
    <t>staničník jednomístný pozinkovaný 320x610</t>
  </si>
  <si>
    <t>-176367166</t>
  </si>
  <si>
    <t>977151111</t>
  </si>
  <si>
    <t>Jádrové vrty diamantovými korunkami do stavebních materiálů (železobetonu, betonu, cihel, obkladů, dlažeb, kamene) průměru do 35 mm</t>
  </si>
  <si>
    <t>1917422358</t>
  </si>
  <si>
    <t>https://podminky.urs.cz/item/CS_URS_2024_02/977151111</t>
  </si>
  <si>
    <t>zřízení děr pro uchycení podkladnic pevné jízdní dráhy rozteč podkladnic á 1m</t>
  </si>
  <si>
    <t>(236+2)*4*0,15</t>
  </si>
  <si>
    <t>Podkladnice v místě točen</t>
  </si>
  <si>
    <t>66*4*0,15</t>
  </si>
  <si>
    <t>997241521</t>
  </si>
  <si>
    <t>Doprava vybouraných hmot, konstrukcí nebo suti vodorovné přemístění vybouraných hmot nebo konstrukcí na vzdálenost do 7 km</t>
  </si>
  <si>
    <t>573829756</t>
  </si>
  <si>
    <t>https://podminky.urs.cz/item/CS_URS_2023_02/997241521</t>
  </si>
  <si>
    <t>Přesun zdemontovaných částí žel. svršku na místo uložení(kolejnice, pražce spojovací materiál)s rezervou 5%</t>
  </si>
  <si>
    <t>131,252*0,295298*1,05</t>
  </si>
  <si>
    <t>210,914*0,546098*1,05</t>
  </si>
  <si>
    <t>Přemístění materiálu z rozebraného úrovňového přejezdu na místo uložení s rezervou 5%</t>
  </si>
  <si>
    <t>120*0,15*1,8*1,05</t>
  </si>
  <si>
    <t>SO06.2.2 - Železniční spodek (mimo INTERREG)</t>
  </si>
  <si>
    <t>122252502</t>
  </si>
  <si>
    <t>Odkopávky a prokopávky nezapažené pro spodní stavbu železnic strojně v hornině třídy těžitelnosti I skupiny 3 přes 100 do 1 000 m3</t>
  </si>
  <si>
    <t>-125566430</t>
  </si>
  <si>
    <t>https://podminky.urs.cz/item/CS_URS_2024_02/122252502</t>
  </si>
  <si>
    <t>Odtěžení pro pražcové podloží ŠD tl. 150mm s 5% rezervou</t>
  </si>
  <si>
    <t>(2904+487+411+331)*0,15*1,05</t>
  </si>
  <si>
    <t>-1491585278</t>
  </si>
  <si>
    <t>Odtěžení pro pražcové podloží ŠD tl. 450mm s 5% rezervou</t>
  </si>
  <si>
    <t>(745+50)*0,45*1,05</t>
  </si>
  <si>
    <t>132351104</t>
  </si>
  <si>
    <t>Hloubení nezapažených rýh šířky do 800 mm strojně s urovnáním dna do předepsaného profilu a spádu v hornině třídy těžitelnosti II skupiny 4 přes 100 m3</t>
  </si>
  <si>
    <t>-426521248</t>
  </si>
  <si>
    <t>https://podminky.urs.cz/item/CS_URS_2024_02/132351104</t>
  </si>
  <si>
    <t>výkop rýhy pro trativod s rezervou 5%</t>
  </si>
  <si>
    <t>(0,5*1*(880,6+85+19,1+10))*1,05</t>
  </si>
  <si>
    <t>-564933136</t>
  </si>
  <si>
    <t>Odtěžení pro pražcové podloží ŠD tl. 150mm s 5% rezervou - odvoz na místo uložení</t>
  </si>
  <si>
    <t>774213454</t>
  </si>
  <si>
    <t>Odtěžení pro pražcové podloží ŠD tl. 450mm s 5% rezervou - odvoz na místo uložení</t>
  </si>
  <si>
    <t>výkop rýhy pro trativod s rezervou 5% odvoz na místo uložení</t>
  </si>
  <si>
    <t>171111111</t>
  </si>
  <si>
    <t>Hutnění zeminy pro spodní stavbu železnic tloušťky vrstvy do 20 cm</t>
  </si>
  <si>
    <t>920539742</t>
  </si>
  <si>
    <t>https://podminky.urs.cz/item/CS_URS_2024_02/171111111</t>
  </si>
  <si>
    <t>hutnění zemní pláně pro pražcové podloží s rezervou 5%</t>
  </si>
  <si>
    <t>(2904+487+411+331)*1,05</t>
  </si>
  <si>
    <t>212752403</t>
  </si>
  <si>
    <t>Trativody z drenážních trubek pro liniové stavby a komunikace se zřízením štěrkového lože pod trubky a s jejich obsypem v otevřeném výkopu trubka korugovaná sendvičová PE-HD SN 8 celoperforovaná 360° DN 200</t>
  </si>
  <si>
    <t>-1188771090</t>
  </si>
  <si>
    <t>https://podminky.urs.cz/item/CS_URS_2024_02/212752403</t>
  </si>
  <si>
    <t>Trativod DN 200 do štěrkopískového lože tl 50mm</t>
  </si>
  <si>
    <t>880,6</t>
  </si>
  <si>
    <t>příčné svodné DN 200 do písk. Lože mimo kolej</t>
  </si>
  <si>
    <t>18615201</t>
  </si>
  <si>
    <t>trubka drenážní korugovaná PP SN 8 perforace 360° pro liniové stavby DN 200</t>
  </si>
  <si>
    <t>-1119390004</t>
  </si>
  <si>
    <t>212752413</t>
  </si>
  <si>
    <t>Trativody z drenážních trubek pro liniové stavby a komunikace se zřízením štěrkového lože pod trubky a s jejich obsypem v otevřeném výkopu trubka korugovaná sendvičová PE-HD SN 8 perforace 220° DN 200</t>
  </si>
  <si>
    <t>755624991</t>
  </si>
  <si>
    <t>https://podminky.urs.cz/item/CS_URS_2024_02/212752413</t>
  </si>
  <si>
    <t>Trativod DN 200 do bet lože s opěrkami</t>
  </si>
  <si>
    <t>18615209</t>
  </si>
  <si>
    <t>trubka drenážní korugovaná PP SN 8 perforace 220° pro liniové stavby DN 200</t>
  </si>
  <si>
    <t>-353448969</t>
  </si>
  <si>
    <t>212752423</t>
  </si>
  <si>
    <t>Trativody z drenážních trubek pro liniové stavby a komunikace se zřízením štěrkového lože pod trubky a s jejich obsypem v otevřeném výkopu trubka korugovaná sendvičová PE-HD SN 8 perforace 120° DN 200</t>
  </si>
  <si>
    <t>-1726192802</t>
  </si>
  <si>
    <t>https://podminky.urs.cz/item/CS_URS_2024_02/212752423</t>
  </si>
  <si>
    <t>Svodné potrubí DN 200 do bet. lože s opěrkami + obetonování</t>
  </si>
  <si>
    <t>19,1</t>
  </si>
  <si>
    <t>18615217</t>
  </si>
  <si>
    <t>trubka drenážní korugovaná PP SN 8 perforace 120° pro liniové stavby DN 200</t>
  </si>
  <si>
    <t>-1997966534</t>
  </si>
  <si>
    <t>214500411</t>
  </si>
  <si>
    <t>Zřízení výplně rýhy s drenážním potrubím z trub DN do 200 štěrkem, pískem nebo štěrkopískem, výšky přes 850 do 1300 mm</t>
  </si>
  <si>
    <t>473261933</t>
  </si>
  <si>
    <t>https://podminky.urs.cz/item/CS_URS_2024_02/214500411</t>
  </si>
  <si>
    <t>880,6+85+19,1+10</t>
  </si>
  <si>
    <t>58333674</t>
  </si>
  <si>
    <t>kamenivo těžené hrubé frakce 16/32</t>
  </si>
  <si>
    <t>1720424378</t>
  </si>
  <si>
    <t>994,7*0,5*2,0</t>
  </si>
  <si>
    <t>511501111</t>
  </si>
  <si>
    <t>Podkladní konstrukční vrstvy pro kolej jakékoliv tloušťky a šířky pruhu s dodáním hmot ze štěrkodrti</t>
  </si>
  <si>
    <t>1816989623</t>
  </si>
  <si>
    <t>https://podminky.urs.cz/item/CS_URS_2024_02/511501111</t>
  </si>
  <si>
    <t>konstrukční vrstva ze ŠD 0/63kv tl 150mm s rezervou 5%</t>
  </si>
  <si>
    <t>4133*0,15*1,05</t>
  </si>
  <si>
    <t>konstrukční vrstva ze ŠD 0/32kv tl 450mm s rezervou 5%</t>
  </si>
  <si>
    <t>795*0,45*1,05</t>
  </si>
  <si>
    <t>58344197</t>
  </si>
  <si>
    <t>štěrkodrť frakce 0/63</t>
  </si>
  <si>
    <t>1561398181</t>
  </si>
  <si>
    <t>58344169</t>
  </si>
  <si>
    <t>štěrkodrť frakce 0/32 OTP ČD</t>
  </si>
  <si>
    <t>478886477</t>
  </si>
  <si>
    <t>895211131</t>
  </si>
  <si>
    <t>Drenážní šachtice kontrolní z betonových dílců DN 800 mm hloubky do 1,5 m</t>
  </si>
  <si>
    <t>914236849</t>
  </si>
  <si>
    <t>https://podminky.urs.cz/item/CS_URS_2024_02/895211131</t>
  </si>
  <si>
    <t>Trativodní šachty DN800 betonové hloubka cca 1,5m - 2m</t>
  </si>
  <si>
    <t>59224404</t>
  </si>
  <si>
    <t>skruž betonové šachty DN 800 kanalizační 80x50x12cm</t>
  </si>
  <si>
    <t>343922127</t>
  </si>
  <si>
    <t>Trativodní šachta betonová dn 800</t>
  </si>
  <si>
    <t>59224403</t>
  </si>
  <si>
    <t>skruž betonové šachty DN 800 kanalizační 80x100x12cm</t>
  </si>
  <si>
    <t>-315189542</t>
  </si>
  <si>
    <t>59224405</t>
  </si>
  <si>
    <t>skruž betonové šachty DN 800 kanalizační 80x25x12cm</t>
  </si>
  <si>
    <t>919773809</t>
  </si>
  <si>
    <t xml:space="preserve">Trativodní šachta betonová dn 800 cca 1,75m </t>
  </si>
  <si>
    <t>895211139</t>
  </si>
  <si>
    <t>Drenážní šachtice kontrolní z betonových dílců DN 800 mm Příplatek k ceně za každých dalších i započatých 0,5 m hloubky</t>
  </si>
  <si>
    <t>-1263939865</t>
  </si>
  <si>
    <t>https://podminky.urs.cz/item/CS_URS_2024_02/895211139</t>
  </si>
  <si>
    <t>Trativodní šachty DN800 betonové 3 šachty hlubší než 1,5m</t>
  </si>
  <si>
    <t>895270101</t>
  </si>
  <si>
    <t>Proplachovací a kontrolní šachta z PE-HD pro drenáže liniových staveb DN 400 užitné výšky do 500 mm šachtové dno (DN šachty/DN vedení) DN 400/250 průchozí</t>
  </si>
  <si>
    <t>491429452</t>
  </si>
  <si>
    <t>https://podminky.urs.cz/item/CS_URS_2024_02/895270101</t>
  </si>
  <si>
    <t>Trativodní šachty DN400</t>
  </si>
  <si>
    <t>28661014</t>
  </si>
  <si>
    <t>dno šachtové z PP DN 400 pro trubní vedení z PVC DN 200 přímý tok (vč.těsnění)</t>
  </si>
  <si>
    <t>-1275556188</t>
  </si>
  <si>
    <t>895270131</t>
  </si>
  <si>
    <t>Proplachovací a kontrolní šachta z PE-HD pro drenáže liniových staveb DN 400 užitné výšky do 500 mm šachtové prodloužení světlé hloubky 3000 mm</t>
  </si>
  <si>
    <t>-1319680654</t>
  </si>
  <si>
    <t>https://podminky.urs.cz/item/CS_URS_2024_02/895270131</t>
  </si>
  <si>
    <t>Trativodní šachty DN400 prodloužení dl 1,5m</t>
  </si>
  <si>
    <t>37/2</t>
  </si>
  <si>
    <t>28661004</t>
  </si>
  <si>
    <t>roura šachtová PP korugovaná dno DN 400 dl 3m</t>
  </si>
  <si>
    <t>-353273061</t>
  </si>
  <si>
    <t>895270135</t>
  </si>
  <si>
    <t>Proplachovací a kontrolní šachta z PE-HD pro drenáže liniových staveb DN 400 užitné výšky do 500 mm Příplatek k ceně -0131 za uříznutí šachtového prodloužení</t>
  </si>
  <si>
    <t>-383452352</t>
  </si>
  <si>
    <t>https://podminky.urs.cz/item/CS_URS_2024_02/895270135</t>
  </si>
  <si>
    <t>Trativodní šachty DN400 prodloužení dl 1,5m - řez v polovině šachtové roury</t>
  </si>
  <si>
    <t>36/2</t>
  </si>
  <si>
    <t>895270201</t>
  </si>
  <si>
    <t>Proplachovací a kontrolní šachta z PE-HD pro drenáže liniových staveb DN 400 užitné výšky do 500 mm poklop plastový pro třídu zatížení A 15</t>
  </si>
  <si>
    <t>555146994</t>
  </si>
  <si>
    <t>https://podminky.urs.cz/item/CS_URS_2024_02/895270201</t>
  </si>
  <si>
    <t>Trativodní šachty DN400 - poklop</t>
  </si>
  <si>
    <t>28661772</t>
  </si>
  <si>
    <t>poklop šachtový PP do šachtové roury DN 400 pro třídu zatížení A15</t>
  </si>
  <si>
    <t>-325688083</t>
  </si>
  <si>
    <t>511501121</t>
  </si>
  <si>
    <t>Podkladní konstrukční vrstvy pro kolej vrstva z upravené zeminy cementem, tloušťka vrstvy po zhutnění 300 mm</t>
  </si>
  <si>
    <t>-954930498</t>
  </si>
  <si>
    <t>https://podminky.urs.cz/item/CS_URS_2024_02/511501121</t>
  </si>
  <si>
    <t>konstrukční vrstva s rezervou 5%</t>
  </si>
  <si>
    <t>795*0,3*1,05</t>
  </si>
  <si>
    <t>CMX.0005112.URS</t>
  </si>
  <si>
    <t>pojivo hydraulické pro stabilizaci zemin Prachovice Geosol (Dorosol) C 30</t>
  </si>
  <si>
    <t>-636270743</t>
  </si>
  <si>
    <t>795*0,3*0,05*1,05</t>
  </si>
  <si>
    <t>919726123</t>
  </si>
  <si>
    <t>Geotextilie netkaná pro ochranu, separaci nebo filtraci měrná hmotnost přes 300 do 500 g/m2</t>
  </si>
  <si>
    <t>-707912827</t>
  </si>
  <si>
    <t>https://podminky.urs.cz/item/CS_URS_2024_02/919726123</t>
  </si>
  <si>
    <t>Separační geotextile 400g</t>
  </si>
  <si>
    <t>"separační geotextilie pro zemní pláň s rezervou 5%" 4133*1,05</t>
  </si>
  <si>
    <t>"Separační geotextile pro trativod a svodné potrubí s rezervou 5%" (19,1*1,5+880,6*1,5)*1,05</t>
  </si>
  <si>
    <t>SO07 - Točna pr. 14,5 m</t>
  </si>
  <si>
    <t>116951201</t>
  </si>
  <si>
    <t>Úprava zemin vápnem nebo směsnými hydraulickými pojivy za účelem zlepšení mechanických vlastností a zpracovatelnosti, bez dodávky materiálu u hrubých terénních úprav, násypů a zásypů</t>
  </si>
  <si>
    <t>-1324270127</t>
  </si>
  <si>
    <t>https://podminky.urs.cz/item/CS_URS_2024_02/116951201</t>
  </si>
  <si>
    <t>"nově zřizovaný obvodový chodník - skladba T2"   0,3*(7,345+14,46+8,135+7,16)</t>
  </si>
  <si>
    <t>58591002</t>
  </si>
  <si>
    <t>pojivo hydraulické pro stabilizaci zeminy 50% vápna</t>
  </si>
  <si>
    <t>-990432781</t>
  </si>
  <si>
    <t>"5% z celkového objemu zeminy (zemina 1,5 tuny/m3)"   (11,13*1,5)*0,05</t>
  </si>
  <si>
    <t>-1316928949</t>
  </si>
  <si>
    <t>"nově zřizovaný obvodový chodník"   1*(7,345+14,46+8,135+7,16)</t>
  </si>
  <si>
    <t>670419601</t>
  </si>
  <si>
    <t>"nově zřizovaný obvodový chodník"   (1*(0,6-0,2))*(7,345+14,46+8,135+7,16)</t>
  </si>
  <si>
    <t>-488127280</t>
  </si>
  <si>
    <t>"sejmutá ornice"   37,1*0,2</t>
  </si>
  <si>
    <t>"hloubené rýhy"   14,84</t>
  </si>
  <si>
    <t>"zpětné zásypy"   11,13</t>
  </si>
  <si>
    <t>1053743752</t>
  </si>
  <si>
    <t>171152501</t>
  </si>
  <si>
    <t>Zhutnění podloží pod násypy z rostlé horniny třídy těžitelnosti I a II, skupiny 1 až 4 z hornin soudružných a nesoudržných</t>
  </si>
  <si>
    <t>-247921395</t>
  </si>
  <si>
    <t>https://podminky.urs.cz/item/CS_URS_2024_02/171152501</t>
  </si>
  <si>
    <t>"nově zřizovaný obvodový chodník - skladba T2"   1*(7,345+14,46+8,135+7,16)</t>
  </si>
  <si>
    <t>-909834755</t>
  </si>
  <si>
    <t>"nově zřizovaný obvodový chodník - skladba T2"   11,13*-1</t>
  </si>
  <si>
    <t>"celkový objem * 1,5 tuny/m3 - (50% celkové tonáže na standardní skládce)"   (16,695*1,5)*0,5</t>
  </si>
  <si>
    <t>1159697224</t>
  </si>
  <si>
    <t>-613349068</t>
  </si>
  <si>
    <t>-1303890620</t>
  </si>
  <si>
    <t>273322611</t>
  </si>
  <si>
    <t>Základy z betonu železového (bez výztuže) desky z betonu se zvýšenými nároky na prostředí tř. C 30/37</t>
  </si>
  <si>
    <t>1435390737</t>
  </si>
  <si>
    <t>https://podminky.urs.cz/item/CS_URS_2024_02/273322611</t>
  </si>
  <si>
    <t>"nová podlaha v servisním výklenku"   1,75*0,91*0,245</t>
  </si>
  <si>
    <t>918003773</t>
  </si>
  <si>
    <t>"doplnění odbouraných stěn točny"   1,28*47*0,45</t>
  </si>
  <si>
    <t>274352241</t>
  </si>
  <si>
    <t>Bednění základů pasů kruhové nebo obloukové poloměru přes 4 m zřízení</t>
  </si>
  <si>
    <t>228914808</t>
  </si>
  <si>
    <t>https://podminky.urs.cz/item/CS_URS_2024_02/274352241</t>
  </si>
  <si>
    <t>"jednostranné bednění doplňovaných stěn točny"   1,28*47</t>
  </si>
  <si>
    <t>274352242</t>
  </si>
  <si>
    <t>Bednění základů pasů kruhové nebo obloukové poloměru přes 4 m odstranění</t>
  </si>
  <si>
    <t>1128850111</t>
  </si>
  <si>
    <t>https://podminky.urs.cz/item/CS_URS_2024_02/274352242</t>
  </si>
  <si>
    <t>1928593980</t>
  </si>
  <si>
    <t>https://podminky.urs.cz/item/CS_URS_2023_02/521391511</t>
  </si>
  <si>
    <t>Montáž okružní kolejnice vyzískané ze stavby pro točnu 14,5m</t>
  </si>
  <si>
    <t>44,108</t>
  </si>
  <si>
    <t>-1274288020</t>
  </si>
  <si>
    <t>rozteč podkladnic = 612mm</t>
  </si>
  <si>
    <t>525991121</t>
  </si>
  <si>
    <t>Demontáž kolejnic všech soustav do 50 kg/m</t>
  </si>
  <si>
    <t>-1633465519</t>
  </si>
  <si>
    <t>https://podminky.urs.cz/item/CS_URS_2024_02/525991121</t>
  </si>
  <si>
    <t>Okružní kolejnice</t>
  </si>
  <si>
    <t>2*3,14159*14,04/2</t>
  </si>
  <si>
    <t>541411121</t>
  </si>
  <si>
    <t>Demontáž abnormální podkladnice všech soustav</t>
  </si>
  <si>
    <t>-1968319911</t>
  </si>
  <si>
    <t>https://podminky.urs.cz/item/CS_URS_2024_02/541411121</t>
  </si>
  <si>
    <t>Demontáž podkladnic pod okružní kolejnicí rozteč podkladnic cca 1m</t>
  </si>
  <si>
    <t>541511111</t>
  </si>
  <si>
    <t>Demontáž kolejnicového styku spojky ocelové</t>
  </si>
  <si>
    <t>-2002870813</t>
  </si>
  <si>
    <t>https://podminky.urs.cz/item/CS_URS_2024_02/541511111</t>
  </si>
  <si>
    <t>Demontáž styku okružní kolejnice</t>
  </si>
  <si>
    <t>544191181</t>
  </si>
  <si>
    <t>Měření geometrických parametrů koleje všech soustav</t>
  </si>
  <si>
    <t>1420307425</t>
  </si>
  <si>
    <t>https://podminky.urs.cz/item/CS_URS_2024_02/544191181</t>
  </si>
  <si>
    <t>Měření geometrických parametrů okružní kolejnice při montáži - točna 14,5m</t>
  </si>
  <si>
    <t>546111211</t>
  </si>
  <si>
    <t>Montáž kolejnicového styku soustavy S49</t>
  </si>
  <si>
    <t>1622586475</t>
  </si>
  <si>
    <t>https://podminky.urs.cz/item/CS_URS_2024_02/546111211</t>
  </si>
  <si>
    <t>Montáž styku okružní kolejnice</t>
  </si>
  <si>
    <t>Montáž podkladnice pro pevnou jízdní dráhu</t>
  </si>
  <si>
    <t>-2112081725</t>
  </si>
  <si>
    <t>Montáž abnormální podkladnice pro okružní kolejnici  točny 14,5m</t>
  </si>
  <si>
    <t>"44,108/0,612="72</t>
  </si>
  <si>
    <t>-131111198</t>
  </si>
  <si>
    <t>72*0,4*0,17*0,02*1000</t>
  </si>
  <si>
    <t>1403278551</t>
  </si>
  <si>
    <t>(17,643)*2*0,3*0,02</t>
  </si>
  <si>
    <t>-793450565</t>
  </si>
  <si>
    <t>-1730421388</t>
  </si>
  <si>
    <t>72*2*0,15</t>
  </si>
  <si>
    <t>812276168</t>
  </si>
  <si>
    <t>Matice pro vyrovnání a přichycení podkladnice (4 na podkladnici)</t>
  </si>
  <si>
    <t>72*2*2</t>
  </si>
  <si>
    <t>R111228</t>
  </si>
  <si>
    <t>Položka obsahuje prvek Z02 Točny pr. 14,5m dle specifikace v tabulce zámečníckých prvků - prvek se skládá z jedné kotvící podkladnice a 2ks Svěrek z tvarové upraveného plechu</t>
  </si>
  <si>
    <t>1501479625</t>
  </si>
  <si>
    <t>Soubor dílů abnormální kotvící podkladnice a svěrek z tvarovaného plechu pro upevnění okružní kolejnice dle projektové dokumentace.</t>
  </si>
  <si>
    <t>548221112</t>
  </si>
  <si>
    <t>Navaření lokální vady kolejnice</t>
  </si>
  <si>
    <t>cm</t>
  </si>
  <si>
    <t>-593968121</t>
  </si>
  <si>
    <t>https://podminky.urs.cz/item/CS_URS_2024_02/548221112</t>
  </si>
  <si>
    <t>Opravy lokálních vad původní okružní kolejnice navařením</t>
  </si>
  <si>
    <t>561121101_RPOL</t>
  </si>
  <si>
    <t>Zřízení podkladu nebo ochranné vrstvy vozovky z mechanicky zpevněné zeminy MZ bez přidání pojiva nebo vylepšovacího materiálu, s rozprostřením, vlhčením, promísením a zhutněním, tloušťka po zhutnění 40 mm</t>
  </si>
  <si>
    <t>569747740</t>
  </si>
  <si>
    <t>"nově zřizovaný obvodový chodník - skladba T2 - mlatová vrstva"   1*(7,345+14,46+8,135+7,16)</t>
  </si>
  <si>
    <t>-155154610</t>
  </si>
  <si>
    <t>37,1*0,09 'Přepočtené koeficientem množství</t>
  </si>
  <si>
    <t>564811012</t>
  </si>
  <si>
    <t>Podklad ze štěrkodrti ŠD s rozprostřením a zhutněním plochy jednotlivě do 100 m2, po zhutnění tl. 60 mm</t>
  </si>
  <si>
    <t>-1620348366</t>
  </si>
  <si>
    <t>https://podminky.urs.cz/item/CS_URS_2024_02/564811012</t>
  </si>
  <si>
    <t>564861011</t>
  </si>
  <si>
    <t>Podklad ze štěrkodrti ŠD s rozprostřením a zhutněním plochy jednotlivě do 100 m2, po zhutnění tl. 200 mm</t>
  </si>
  <si>
    <t>-366846800</t>
  </si>
  <si>
    <t>https://podminky.urs.cz/item/CS_URS_2024_02/564861011</t>
  </si>
  <si>
    <t>594511113</t>
  </si>
  <si>
    <t>Kladení dlažby z lomového kamene lomařsky upraveného v ploše vodorovné nebo ve sklonu na plocho tl. přes 250 mm, s provedením lože tl. 150 mm z betonu</t>
  </si>
  <si>
    <t>-11855472</t>
  </si>
  <si>
    <t>https://podminky.urs.cz/item/CS_URS_2024_02/594511113</t>
  </si>
  <si>
    <t>"základy z kamene"   0,57*3,255*2</t>
  </si>
  <si>
    <t>58381086_RPOL</t>
  </si>
  <si>
    <t>Dříve odstraněné kamenné bloky k dalšímu použití</t>
  </si>
  <si>
    <t>1308563402</t>
  </si>
  <si>
    <t>3,711*0,4 'Přepočtené koeficientem množství</t>
  </si>
  <si>
    <t>631319211</t>
  </si>
  <si>
    <t>Příplatek k cenám betonových mazanin za vyztužení polypropylenovými mikrovlákny objemové vyztužení 0,9 kg/m3</t>
  </si>
  <si>
    <t>307069419</t>
  </si>
  <si>
    <t>https://podminky.urs.cz/item/CS_URS_2024_02/631319211</t>
  </si>
  <si>
    <t>"vyztužení nových betonových stěn a podlah"   27,072+0,39</t>
  </si>
  <si>
    <t>632902221</t>
  </si>
  <si>
    <t>Příprava zatvrdlého povrchu betonových mazanin pro cementový potěr spojovacím (adhezním) můstkem</t>
  </si>
  <si>
    <t>-1413050803</t>
  </si>
  <si>
    <t>https://podminky.urs.cz/item/CS_URS_2024_02/632902221</t>
  </si>
  <si>
    <t xml:space="preserve">"vnitřní plocha točny (Pí *r2)"   3,14*(7,4*7,4)   </t>
  </si>
  <si>
    <t>"odečet bouraných kamenných bloků"   (3,255*0,57*2)*-1</t>
  </si>
  <si>
    <t>899203112</t>
  </si>
  <si>
    <t>Osazení mříží litinových včetně rámů a košů na bahno pro třídu zatížení B125, C250</t>
  </si>
  <si>
    <t>830911613</t>
  </si>
  <si>
    <t>https://podminky.urs.cz/item/CS_URS_2024_02/899203112</t>
  </si>
  <si>
    <t>"Z07 - litinová mříž"   2</t>
  </si>
  <si>
    <t>55242320</t>
  </si>
  <si>
    <t>mříž vtoková litinová plochá 500x500mm</t>
  </si>
  <si>
    <t>-443175268</t>
  </si>
  <si>
    <t>919726121</t>
  </si>
  <si>
    <t>Geotextilie netkaná pro ochranu, separaci nebo filtraci měrná hmotnost do 200 g/m2</t>
  </si>
  <si>
    <t>-1589166561</t>
  </si>
  <si>
    <t>https://podminky.urs.cz/item/CS_URS_2024_02/919726121</t>
  </si>
  <si>
    <t>"nově zřizovaný obvodový chodník - skladba T2 s vytažením do boků"   (0,6+1+0,6)*(7,345+14,46+8,135+7,16)</t>
  </si>
  <si>
    <t>961021311</t>
  </si>
  <si>
    <t>Bourání základů ze zdiva kamenného na jakoukoli maltu</t>
  </si>
  <si>
    <t>926442155</t>
  </si>
  <si>
    <t>https://podminky.urs.cz/item/CS_URS_2024_02/961021311</t>
  </si>
  <si>
    <t>"vybourání stávajících kamenných bloků"   (0,3*0,57*3,255)*2</t>
  </si>
  <si>
    <t>184144300</t>
  </si>
  <si>
    <t>"demolice spodního schodu"   4,12</t>
  </si>
  <si>
    <t>"vybourání stávajících kamenných bloků - budoucí podkladní vrstva viz detail B"   (0,15*0,57*3,255)*2</t>
  </si>
  <si>
    <t>156970279</t>
  </si>
  <si>
    <t>"demolice obvodové stěny"   27,6</t>
  </si>
  <si>
    <t>"vybourání části podlahy ve výklenku"   1,75*((0,91*0,245)+(1,085*0,15))</t>
  </si>
  <si>
    <t>-1161367489</t>
  </si>
  <si>
    <t>https://podminky.urs.cz/item/CS_URS_2023_02/977151111</t>
  </si>
  <si>
    <t>zřízení děr pro uchycení podkladnic pevné jízdní dráhy rozteč podkladnic = 612mm</t>
  </si>
  <si>
    <t>985121122</t>
  </si>
  <si>
    <t>Tryskání degradovaného betonu stěn, rubu kleneb a podlah vodou pod tlakem přes 300 do 1 250 barů</t>
  </si>
  <si>
    <t>185018512</t>
  </si>
  <si>
    <t>https://podminky.urs.cz/item/CS_URS_2024_02/985121122</t>
  </si>
  <si>
    <t>985311312</t>
  </si>
  <si>
    <t>Reprofilace betonu sanačními maltami na cementové bázi ručně rubu kleneb a podlah, tloušťky přes 10 do 20 mm</t>
  </si>
  <si>
    <t>-5736436</t>
  </si>
  <si>
    <t>https://podminky.urs.cz/item/CS_URS_2024_02/985311312</t>
  </si>
  <si>
    <t>985331215</t>
  </si>
  <si>
    <t>Dodatečné vlepování betonářské výztuže včetně vyvrtání a vyčištění otvoru chemickou maltou průměr výztuže 16 mm</t>
  </si>
  <si>
    <t>-1631245887</t>
  </si>
  <si>
    <t>https://podminky.urs.cz/item/CS_URS_2024_02/985331215</t>
  </si>
  <si>
    <t>"vkládaná výztuž á 0,5m, délka 0,5m"   (47/0,5)*0,5</t>
  </si>
  <si>
    <t>13021015</t>
  </si>
  <si>
    <t>tyč ocelová kruhová žebírková DIN 488 jakost B500B (10 505) výztuž do betonu D 16mm</t>
  </si>
  <si>
    <t>262537059</t>
  </si>
  <si>
    <t>47*0,00163 'Přepočtené koeficientem množství</t>
  </si>
  <si>
    <t>985422133</t>
  </si>
  <si>
    <t>Injektáž trhlin v betonových nebo železobetonových konstrukcích nízkotlaká do 0,6 MP s injektážními jehlami vloženými do vrtů včetně jejich vyvrtání epoxidovou injektážní hmotou šířka trhlin přes 1 do 2 mm tloušťka konstrukce přes 200 do 300 mm</t>
  </si>
  <si>
    <t>-1261599024</t>
  </si>
  <si>
    <t>https://podminky.urs.cz/item/CS_URS_2024_02/985422133</t>
  </si>
  <si>
    <t>"předpoklad"   30</t>
  </si>
  <si>
    <t>2059099906</t>
  </si>
  <si>
    <t>-6804853</t>
  </si>
  <si>
    <t>307992577</t>
  </si>
  <si>
    <t>94,578*9 'Přepočtené koeficientem množství</t>
  </si>
  <si>
    <t>668108255</t>
  </si>
  <si>
    <t>"základy z betonu prostého (50% standardní skládka)"   9,354*0,5</t>
  </si>
  <si>
    <t>1008589177</t>
  </si>
  <si>
    <t>"základy z betonu železového (50% recyklační skládka)"   67,86*0,5</t>
  </si>
  <si>
    <t>997013841</t>
  </si>
  <si>
    <t>Poplatek za uložení stavebního odpadu na skládce (skládkovné) odpadního materiálu po otryskávání bez obsahu nebezpečných látek zatříděného do Katalogu odpadů pod kódem 12 01 17</t>
  </si>
  <si>
    <t>-1328723596</t>
  </si>
  <si>
    <t>https://podminky.urs.cz/item/CS_URS_2024_02/997013841</t>
  </si>
  <si>
    <t>"tryskání degradovaného betonu"   11,776</t>
  </si>
  <si>
    <t>1185469655</t>
  </si>
  <si>
    <t>"základy z betonu prostého (50% recyklační skládka)"   9,354*0,5</t>
  </si>
  <si>
    <t>-1050829751</t>
  </si>
  <si>
    <t>-1913156882</t>
  </si>
  <si>
    <t>"základy z kamene - následně dodatečně osazené na původní místo"   2,783</t>
  </si>
  <si>
    <t>Doprava vybouraných hmot, konstrukcí nebo suti pro dráhy kolejové vodorovné přemístění vybouraných hmot nebo konstrukcí na vzdálenost do 7 km</t>
  </si>
  <si>
    <t>-2140397114</t>
  </si>
  <si>
    <t>https://podminky.urs.cz/item/CS_URS_2024_02/997241521</t>
  </si>
  <si>
    <t>Přesun kolejnic na mezideponii přesun podkladnic na skládku + zpětný přesun kolejnic z mezideponie na stavbu</t>
  </si>
  <si>
    <t>2,628+2,178</t>
  </si>
  <si>
    <t>997241525</t>
  </si>
  <si>
    <t>Doprava vybouraných hmot, konstrukcí nebo suti pro dráhy kolejové vodorovné přemístění vybouraných hmot nebo konstrukcí na vzdálenost Příplatek k ceně za každých další započatý 1 km</t>
  </si>
  <si>
    <t>1341004942</t>
  </si>
  <si>
    <t>https://podminky.urs.cz/item/CS_URS_2024_02/997241525</t>
  </si>
  <si>
    <t>4,806*3 'Přepočtené koeficientem množství</t>
  </si>
  <si>
    <t>998012022</t>
  </si>
  <si>
    <t>Přesun hmot pro budovy občanské výstavby, bydlení, výrobu a služby s nosnou svislou konstrukcí monolitickou betonovou tyčovou nebo plošnou s jakýkoliv obvodovým pláštěm kromě vyzdívaného vodorovná dopravní vzdálenost do 100 m základní pro budovy výšky přes 6 do 12 m</t>
  </si>
  <si>
    <t>-1107764767</t>
  </si>
  <si>
    <t>https://podminky.urs.cz/item/CS_URS_2024_02/998012022</t>
  </si>
  <si>
    <t>998012034</t>
  </si>
  <si>
    <t>Přesun hmot pro budovy občanské výstavby, bydlení, výrobu a služby s nosnou svislou konstrukcí monolitickou betonovou tyčovou nebo plošnou s jakýkoliv obvodovým pláštěm kromě vyzdívaného Příplatek k cenám za zvětšený přesun přes vymezenou vodorovnou dopravní vzdálenost do 500 m</t>
  </si>
  <si>
    <t>283145096</t>
  </si>
  <si>
    <t>https://podminky.urs.cz/item/CS_URS_2024_02/998012034</t>
  </si>
  <si>
    <t>711159111</t>
  </si>
  <si>
    <t>Provedení izolace proti zemní vlhkosti bentonitovou rohoží doplňků bentonitovými těsnícími pásy pro dilatační a styčné spáry</t>
  </si>
  <si>
    <t>660511782</t>
  </si>
  <si>
    <t>https://podminky.urs.cz/item/CS_URS_2024_02/711159111</t>
  </si>
  <si>
    <t>"napojení stávající a nové betonové zíďky"   47</t>
  </si>
  <si>
    <t>56284501</t>
  </si>
  <si>
    <t>pásek bobtnavý bentonitový do pracovních spár betonových konstrukcí s fólií 23x18mm</t>
  </si>
  <si>
    <t>-1208511008</t>
  </si>
  <si>
    <t>47*1,15 'Přepočtené koeficientem množství</t>
  </si>
  <si>
    <t>711191101</t>
  </si>
  <si>
    <t>Provedení izolace proti zemní vlhkosti hydroizolační stěrkou na ploše vodorovné V jednovrstvá na betonu</t>
  </si>
  <si>
    <t>-2019915693</t>
  </si>
  <si>
    <t>https://podminky.urs.cz/item/CS_URS_2024_02/711191101</t>
  </si>
  <si>
    <t>24551030</t>
  </si>
  <si>
    <t>stěrka hydroizolační dvousložková cemento-polymerová vlákny vyztužená proti zemní vlhkosti</t>
  </si>
  <si>
    <t>1064723117</t>
  </si>
  <si>
    <t>168,235*3,4 'Přepočtené koeficientem množství</t>
  </si>
  <si>
    <t>998711101</t>
  </si>
  <si>
    <t>Přesun hmot pro izolace proti vodě, vlhkosti a plynům stanovený z hmotnosti přesunovaného materiálu vodorovná dopravní vzdálenost do 50 m základní v objektech výšky do 6 m</t>
  </si>
  <si>
    <t>-13398010</t>
  </si>
  <si>
    <t>https://podminky.urs.cz/item/CS_URS_2024_02/998711101</t>
  </si>
  <si>
    <t>1383401934</t>
  </si>
  <si>
    <t>767_Z03</t>
  </si>
  <si>
    <t>Litinová mříž 295-345/880mm, tl. 20-30mm - ATYP</t>
  </si>
  <si>
    <t>2093254251</t>
  </si>
  <si>
    <t>767_Z04</t>
  </si>
  <si>
    <t>Litinová mříž 355-405/840mm, tl. 20-30mm - ATYP</t>
  </si>
  <si>
    <t>1003332205</t>
  </si>
  <si>
    <t>767_Z05</t>
  </si>
  <si>
    <t>Litinová mříž 405-455/850mm, tl. 20-30mm - ATYP</t>
  </si>
  <si>
    <t>1738927081</t>
  </si>
  <si>
    <t>767_Z06</t>
  </si>
  <si>
    <t>Litinová mříž 455-505/900mm, tl. 20-30mm - ATYP</t>
  </si>
  <si>
    <t>644989890</t>
  </si>
  <si>
    <t>767591012</t>
  </si>
  <si>
    <t>Montáž výrobků z kompozitů podlah nebo podest z pochůzných skládaných roštů hmotnosti přes 15 do 30 kg/m2</t>
  </si>
  <si>
    <t>-94834183</t>
  </si>
  <si>
    <t>https://podminky.urs.cz/item/CS_URS_2024_02/767591012</t>
  </si>
  <si>
    <t>"Z01 - pororošt"   1,12*1,25</t>
  </si>
  <si>
    <t>63126012</t>
  </si>
  <si>
    <t>rošt kompozitní pochůzný skládaný 15x23/38mm A15</t>
  </si>
  <si>
    <t>-1665676334</t>
  </si>
  <si>
    <t>1,4*1,1 'Přepočtené koeficientem množství</t>
  </si>
  <si>
    <t>-1616787754</t>
  </si>
  <si>
    <t>"prvek Z01 - podkladní rošt 100/100/12mm"   17,8*(1,12+1,25+1,12)</t>
  </si>
  <si>
    <t>13011068</t>
  </si>
  <si>
    <t>1120420707</t>
  </si>
  <si>
    <t>62,122*0,00115 'Přepočtené koeficientem množství</t>
  </si>
  <si>
    <t>-90097913</t>
  </si>
  <si>
    <t>66742050</t>
  </si>
  <si>
    <t>783805420</t>
  </si>
  <si>
    <t>Provedení funkčního nátěru omítek termoizolačního, se schopností překlenutí trhlin apod., ploch hrubých betonových povrchů nebo omítek hrubých, rýhovaných tenkovrstvých nebo škrábaných (břízolitových)</t>
  </si>
  <si>
    <t>-278725047</t>
  </si>
  <si>
    <t>https://podminky.urs.cz/item/CS_URS_2024_02/783805420</t>
  </si>
  <si>
    <t>"svislý a vodorovný nátěr nových stěn"   (1,28+0,45)*47</t>
  </si>
  <si>
    <t>24551515</t>
  </si>
  <si>
    <t>hmota nátěrová akrylátová flexibilní na pohledový beton</t>
  </si>
  <si>
    <t>litr</t>
  </si>
  <si>
    <t>897093869</t>
  </si>
  <si>
    <t>81,31*0,19 'Přepočtené koeficientem množství</t>
  </si>
  <si>
    <t>1152002764</t>
  </si>
  <si>
    <t>1245361397</t>
  </si>
  <si>
    <t>168,235*0,19 'Přepočtené koeficientem množství</t>
  </si>
  <si>
    <t>328468182</t>
  </si>
  <si>
    <t>23521114</t>
  </si>
  <si>
    <t>nátěrová hmota epoxidová uzavírací betonových podlah pastelové odstíny</t>
  </si>
  <si>
    <t>-1293008179</t>
  </si>
  <si>
    <t>168,235*0,571 'Přepočtené koeficientem množství</t>
  </si>
  <si>
    <t>SO08 - Točna pr. 22,14 m</t>
  </si>
  <si>
    <t>121151123</t>
  </si>
  <si>
    <t>Sejmutí ornice strojně při souvislé ploše přes 500 m2, tl. vrstvy do 200 mm</t>
  </si>
  <si>
    <t>175434857</t>
  </si>
  <si>
    <t>https://podminky.urs.cz/item/CS_URS_2024_02/121151123</t>
  </si>
  <si>
    <t>"plocha odečtena z CAD"   725,22</t>
  </si>
  <si>
    <t>131251106</t>
  </si>
  <si>
    <t>Hloubení nezapažených jam a zářezů strojně s urovnáním dna do předepsaného profilu a spádu v hornině třídy těžitelnosti I skupiny 3 přes 1 000 do 5 000 m3</t>
  </si>
  <si>
    <t>-72422435</t>
  </si>
  <si>
    <t>https://podminky.urs.cz/item/CS_URS_2024_02/131251106</t>
  </si>
  <si>
    <t>"stavební jáma bez svahování"   (3,14*(12,18*12,18))*((2,015+2,505)/2)</t>
  </si>
  <si>
    <t>"stavební jáma svahování"   ((3,53+6,13)/2)*((33,24+24,36)/2)</t>
  </si>
  <si>
    <t>137433264</t>
  </si>
  <si>
    <t>"rýha pro dešťovou kanalizaci pod točnou"   0,4*0,4*(3,51+3,825+3,715+3,125+6,75)</t>
  </si>
  <si>
    <t>427781749</t>
  </si>
  <si>
    <t>"sejmutá ornice"   725,22*0,2</t>
  </si>
  <si>
    <t>"hloubená jáma"   1191,872</t>
  </si>
  <si>
    <t>"hloubené rýhy"   3,348</t>
  </si>
  <si>
    <t>"zpětné zásypy"   200,466</t>
  </si>
  <si>
    <t>167151111</t>
  </si>
  <si>
    <t>Nakládání, skládání a překládání neulehlého výkopku nebo sypaniny strojně nakládání, množství přes 100 m3, z hornin třídy těžitelnosti I, skupiny 1 až 3</t>
  </si>
  <si>
    <t>1345999082</t>
  </si>
  <si>
    <t>https://podminky.urs.cz/item/CS_URS_2024_02/167151111</t>
  </si>
  <si>
    <t>-1227684296</t>
  </si>
  <si>
    <t>"dtto p.č. 171 25 1201 - uložení sypaniny na skládku * 1,5 tuny/m3 (50% standardní skládka)"   1139,798*1,5*0,5</t>
  </si>
  <si>
    <t>-1773035332</t>
  </si>
  <si>
    <t>"dtto p.č. 171 25 1201 - uložení sypaniny na skládku * 1,5 tuny/m3 (50% recyklační skládka)"   1139,798*1,5*0,5</t>
  </si>
  <si>
    <t>656972527</t>
  </si>
  <si>
    <t>"zpětné zásypy"   200,466*-1</t>
  </si>
  <si>
    <t>283449988</t>
  </si>
  <si>
    <t>"zpětné záhozy svahovaných částí - plocha odečtena z CAD"   2,1*72,76</t>
  </si>
  <si>
    <t>-2124650245</t>
  </si>
  <si>
    <t>"kanalizace pod točnou ukončená v RŠ"   (3,51+3,825+3,715+3,125+6,75)*(0,4*0,3)</t>
  </si>
  <si>
    <t>-1186166823</t>
  </si>
  <si>
    <t>2,511*2 'Přepočtené koeficientem množství</t>
  </si>
  <si>
    <t>211531111</t>
  </si>
  <si>
    <t>Výplň kamenivem do rýh odvodňovacích žeber nebo trativodů bez zhutnění, s úpravou povrchu výplně kamenivem hrubým drceným frakce 16 až 63 mm</t>
  </si>
  <si>
    <t>-611819040</t>
  </si>
  <si>
    <t>https://podminky.urs.cz/item/CS_URS_2024_02/211531111</t>
  </si>
  <si>
    <t>"obvod rýhy zasypané kamenivem"   72,76*0,488</t>
  </si>
  <si>
    <t>211971110</t>
  </si>
  <si>
    <t>Zřízení opláštění výplně z geotextilie odvodňovacích žeber nebo trativodů v rýze nebo zářezu se stěnami šikmými o sklonu do 1:2</t>
  </si>
  <si>
    <t>962273874</t>
  </si>
  <si>
    <t>https://podminky.urs.cz/item/CS_URS_2024_02/211971110</t>
  </si>
  <si>
    <t>"drenáž po obvodu točny"   72,76*(2*3,14*0,05)</t>
  </si>
  <si>
    <t>"obvod rýhy zasypané kamenivem"   95,46*2,75</t>
  </si>
  <si>
    <t>69311080</t>
  </si>
  <si>
    <t>geotextilie netkaná separační, ochranná, filtrační, drenážní PES 200g/m2</t>
  </si>
  <si>
    <t>-567182950</t>
  </si>
  <si>
    <t>285,362*1,1845 'Přepočtené koeficientem množství</t>
  </si>
  <si>
    <t>212572111</t>
  </si>
  <si>
    <t>Lože pro trativody ze štěrkopísku tříděného</t>
  </si>
  <si>
    <t>-578566778</t>
  </si>
  <si>
    <t>https://podminky.urs.cz/item/CS_URS_2024_02/212572111</t>
  </si>
  <si>
    <t>"drenáž po obvodu točny"   95,46*0,1*0,24</t>
  </si>
  <si>
    <t>212755214</t>
  </si>
  <si>
    <t>Trativody bez lože z drenážních trubek plastových flexibilních D 100 mm</t>
  </si>
  <si>
    <t>451478641</t>
  </si>
  <si>
    <t>https://podminky.urs.cz/item/CS_URS_2024_02/212755214</t>
  </si>
  <si>
    <t>"drenáž po obvodu točny"   72,76</t>
  </si>
  <si>
    <t>-1643124951</t>
  </si>
  <si>
    <t>"servisní výklenek"   0,15*2,5</t>
  </si>
  <si>
    <t>-778652822</t>
  </si>
  <si>
    <t xml:space="preserve">"1/2 plochy z řezu AA * obvod"  11,01*95,46 </t>
  </si>
  <si>
    <t>"servisní výklenek"   1,35*0,3*(1+1,6+1)</t>
  </si>
  <si>
    <t>-138036988</t>
  </si>
  <si>
    <t>"servisní výklenek"   1,5*2*(1,3+1,6+1,3)</t>
  </si>
  <si>
    <t>1372140701</t>
  </si>
  <si>
    <t>-1575650023</t>
  </si>
  <si>
    <t xml:space="preserve">"kruhové bednění od středu směrem ven"   </t>
  </si>
  <si>
    <t>2,98*0,58</t>
  </si>
  <si>
    <t>15,08*0,1</t>
  </si>
  <si>
    <t>18,85*0,1</t>
  </si>
  <si>
    <t>59,5*0,35</t>
  </si>
  <si>
    <t>70,25*1</t>
  </si>
  <si>
    <t>72,76*2,34</t>
  </si>
  <si>
    <t>-43553175</t>
  </si>
  <si>
    <t>-661059757</t>
  </si>
  <si>
    <t>"viz výkres výztuže spodní stavby točny"   56391/1000</t>
  </si>
  <si>
    <t>451045862</t>
  </si>
  <si>
    <t>"opěrné plochy pro servisní podepření točny"</t>
  </si>
  <si>
    <t>(0,75*0,1)+(0,75*0,03)+(((0,1+0,03)/2)*0,75*2)</t>
  </si>
  <si>
    <t>820501606</t>
  </si>
  <si>
    <t>451573111</t>
  </si>
  <si>
    <t>Lože pod potrubí, stoky a drobné objekty v otevřeném výkopu z písku a štěrkopísku do 63 mm</t>
  </si>
  <si>
    <t>1604364013</t>
  </si>
  <si>
    <t>https://podminky.urs.cz/item/CS_URS_2024_02/451573111</t>
  </si>
  <si>
    <t>"kanalizace pod točnou ukončená v RŠ"   (3,51+3,825+3,715+3,125+6,75)*(0,4*0,1)</t>
  </si>
  <si>
    <t>-1283006092</t>
  </si>
  <si>
    <t>Montáž okružní kolejnice pro točnu 22,14m</t>
  </si>
  <si>
    <t>65,345</t>
  </si>
  <si>
    <t>-365739219</t>
  </si>
  <si>
    <t>108*2</t>
  </si>
  <si>
    <t>1770826446</t>
  </si>
  <si>
    <t>kolejnice pro točnu 22,14m</t>
  </si>
  <si>
    <t>-1779189853</t>
  </si>
  <si>
    <t>rozteč podkladnic = 605mm</t>
  </si>
  <si>
    <t>542191111</t>
  </si>
  <si>
    <t>Ohýbání kolejnic o hmotnosti do 50 kg/m</t>
  </si>
  <si>
    <t>1650733400</t>
  </si>
  <si>
    <t>https://podminky.urs.cz/item/CS_URS_2024_02/542191111</t>
  </si>
  <si>
    <t>234761373</t>
  </si>
  <si>
    <t>Měření geometrických parametrů okružní kolejnice při montáži - točna 22,14m</t>
  </si>
  <si>
    <t>2042277611</t>
  </si>
  <si>
    <t>-1320832880</t>
  </si>
  <si>
    <t>Montáž podkladnice pro okružní kolejnici  točny 22,14m</t>
  </si>
  <si>
    <t>"65,345/0,605="108</t>
  </si>
  <si>
    <t>31198041</t>
  </si>
  <si>
    <t>podkladnice řezaná plochá děrovaná tv. S4</t>
  </si>
  <si>
    <t>647559923</t>
  </si>
  <si>
    <t>-772777185</t>
  </si>
  <si>
    <t>-1500979082</t>
  </si>
  <si>
    <t>(19,603)*2*0,3*0,02</t>
  </si>
  <si>
    <t>871270310</t>
  </si>
  <si>
    <t>Montáž kanalizačního potrubí z polypropylenu PP hladkého plnostěnného SN 10 DN 125</t>
  </si>
  <si>
    <t>-721394256</t>
  </si>
  <si>
    <t>https://podminky.urs.cz/item/CS_URS_2024_02/871270310</t>
  </si>
  <si>
    <t>"kanalizace pod točnou ukončená v RŠ"   3,51+3,825+3,715+3,125+6,75</t>
  </si>
  <si>
    <t>28617017</t>
  </si>
  <si>
    <t>trubka kanalizační PP plnostěnná třívrstvá DN 100x6000mm SN10</t>
  </si>
  <si>
    <t>1553848245</t>
  </si>
  <si>
    <t>20,925*1,015 'Přepočtené koeficientem množství</t>
  </si>
  <si>
    <t>877270310</t>
  </si>
  <si>
    <t>Montáž tvarovek na kanalizačním plastovém potrubí z PP nebo PVC-U hladkého plnostěnného kolen, víček nebo hrdlových uzávěrů DN 125</t>
  </si>
  <si>
    <t>1522530518</t>
  </si>
  <si>
    <t>https://podminky.urs.cz/item/CS_URS_2024_02/877270310</t>
  </si>
  <si>
    <t>"koleno 45°"   5</t>
  </si>
  <si>
    <t>"koleno 67°"   2</t>
  </si>
  <si>
    <t>28611884</t>
  </si>
  <si>
    <t>koleno kanalizační PP KG SN10 125x45°</t>
  </si>
  <si>
    <t>-605194610</t>
  </si>
  <si>
    <t>28611886</t>
  </si>
  <si>
    <t>koleno kanalizační PP KG SN10 125x67°</t>
  </si>
  <si>
    <t>-166719323</t>
  </si>
  <si>
    <t>877270320</t>
  </si>
  <si>
    <t>Montáž tvarovek na kanalizačním plastovém potrubí z PP nebo PVC-U hladkého plnostěnného odboček DN 125</t>
  </si>
  <si>
    <t>1972516025</t>
  </si>
  <si>
    <t>https://podminky.urs.cz/item/CS_URS_2024_02/877270320</t>
  </si>
  <si>
    <t>"napojení na hlavní trasu do RŠ"   1</t>
  </si>
  <si>
    <t>28617202</t>
  </si>
  <si>
    <t>odbočka kanalizační PP třívrstvá SN16 45° DN 125/125</t>
  </si>
  <si>
    <t>1441949016</t>
  </si>
  <si>
    <t>892271111</t>
  </si>
  <si>
    <t>Tlakové zkoušky vodou na potrubí DN 100 nebo 125</t>
  </si>
  <si>
    <t>-523458034</t>
  </si>
  <si>
    <t>https://podminky.urs.cz/item/CS_URS_2024_02/892271111</t>
  </si>
  <si>
    <t>894812311</t>
  </si>
  <si>
    <t>Revizní a čistící šachta z polypropylenu PP pro hladké trouby DN 600 šachtové dno (DN šachty / DN trubního vedení) DN 600/160 průtočné</t>
  </si>
  <si>
    <t>-984546310</t>
  </si>
  <si>
    <t>https://podminky.urs.cz/item/CS_URS_2024_02/894812311</t>
  </si>
  <si>
    <t>"RŠ v servisním výklenku"   1</t>
  </si>
  <si>
    <t>894812332</t>
  </si>
  <si>
    <t>Revizní a čistící šachta z polypropylenu PP pro hladké trouby DN 600 roura šachtová korugovaná, světlé hloubky 2 000 mm</t>
  </si>
  <si>
    <t>1217439949</t>
  </si>
  <si>
    <t>https://podminky.urs.cz/item/CS_URS_2024_02/894812332</t>
  </si>
  <si>
    <t>894812339</t>
  </si>
  <si>
    <t>Revizní a čistící šachta z polypropylenu PP pro hladké trouby DN 600 Příplatek k cenám 2331 - 2334 za uříznutí šachtové roury</t>
  </si>
  <si>
    <t>1072738363</t>
  </si>
  <si>
    <t>https://podminky.urs.cz/item/CS_URS_2024_02/894812339</t>
  </si>
  <si>
    <t>894812357</t>
  </si>
  <si>
    <t>Revizní a čistící šachta z polypropylenu PP pro hladké trouby DN 600 poklop (mříž) litinový pro třídu zatížení B125 s teleskopickým adaptérem</t>
  </si>
  <si>
    <t>1745572213</t>
  </si>
  <si>
    <t>https://podminky.urs.cz/item/CS_URS_2024_02/894812357</t>
  </si>
  <si>
    <t>998012021</t>
  </si>
  <si>
    <t>Přesun hmot pro budovy občanské výstavby, bydlení, výrobu a služby s nosnou svislou konstrukcí monolitickou betonovou tyčovou nebo plošnou s jakýkoliv obvodovým pláštěm kromě vyzdívaného vodorovná dopravní vzdálenost do 100 m základní pro budovy výšky do 6 m</t>
  </si>
  <si>
    <t>-1727778199</t>
  </si>
  <si>
    <t>https://podminky.urs.cz/item/CS_URS_2024_02/998012021</t>
  </si>
  <si>
    <t>534315000</t>
  </si>
  <si>
    <t>711192101</t>
  </si>
  <si>
    <t>Provedení izolace proti zemní vlhkosti hydroizolační stěrkou na ploše svislé S jednovrstvá na betonu</t>
  </si>
  <si>
    <t>795182947</t>
  </si>
  <si>
    <t>https://podminky.urs.cz/item/CS_URS_2024_02/711192101</t>
  </si>
  <si>
    <t>"vnější strana betonové stěny točny"   72,76*2,34</t>
  </si>
  <si>
    <t>"vnější strana betonové stěny výklenku"   1,35*(1,3+1,6+1,3)</t>
  </si>
  <si>
    <t>24551031</t>
  </si>
  <si>
    <t>stěrka hydroizolační dvousložková cemento-polymerová proti zemní vlhkosti</t>
  </si>
  <si>
    <t>-1816000513</t>
  </si>
  <si>
    <t>175,928*2,5 'Přepočtené koeficientem množství</t>
  </si>
  <si>
    <t>711491272</t>
  </si>
  <si>
    <t>Provedení doplňků izolace proti vodě textilií na ploše svislé S vrstva ochranná</t>
  </si>
  <si>
    <t>-431358932</t>
  </si>
  <si>
    <t>https://podminky.urs.cz/item/CS_URS_2024_02/711491272</t>
  </si>
  <si>
    <t>69311226</t>
  </si>
  <si>
    <t>geotextilie netkaná separační, ochranná, filtrační, drenážní PES 150g/m2</t>
  </si>
  <si>
    <t>2128839718</t>
  </si>
  <si>
    <t>175,928*1,05 'Přepočtené koeficientem množství</t>
  </si>
  <si>
    <t>1026639904</t>
  </si>
  <si>
    <t>-1389025812</t>
  </si>
  <si>
    <t>-1991513495</t>
  </si>
  <si>
    <t>"Z03 - pororošt"   1,16*1,47</t>
  </si>
  <si>
    <t>943776532</t>
  </si>
  <si>
    <t>1,705*1,1 'Přepočtené koeficientem množství</t>
  </si>
  <si>
    <t>829530474</t>
  </si>
  <si>
    <t>Montáž prvku Z01 mechanickým kotvením do tělesa spodní stavby přes chemické kotvy</t>
  </si>
  <si>
    <t>18*30</t>
  </si>
  <si>
    <t>30925008</t>
  </si>
  <si>
    <t>šroub kotevní žárový Pz pro chemické patrony M16x190mm</t>
  </si>
  <si>
    <t>-171883366</t>
  </si>
  <si>
    <t>30*2</t>
  </si>
  <si>
    <t>54879004</t>
  </si>
  <si>
    <t>patrona chemická M16x125mm</t>
  </si>
  <si>
    <t>344111251</t>
  </si>
  <si>
    <t>R211228</t>
  </si>
  <si>
    <t>Položka obsahuje prvek Z01 Točny pr. 22,4m dle specifikace v tabulce zámečníckých prvků - závorovací ocelový protikus - součástí položky jsou i navařené šrouby na spodní díl sloužící k upevnění vrchního dílu. Součástí položky nejsou šrouby kotvící celý závorovací ocelový protikus přes chemickou maltu do betonu.</t>
  </si>
  <si>
    <t>922901205</t>
  </si>
  <si>
    <t>závorovací protikus</t>
  </si>
  <si>
    <t>-1547806381</t>
  </si>
  <si>
    <t>"prvek Z01 - podkladní rošt 100/100/12mm"   17,8*(1,4+1,2+1,4)</t>
  </si>
  <si>
    <t>-1658597038</t>
  </si>
  <si>
    <t>71,2*0,00115 'Přepočtené koeficientem množství</t>
  </si>
  <si>
    <t>1318199187</t>
  </si>
  <si>
    <t>Montáž prvku Z02 výztuha opěrné plochy přes chemické kotvy</t>
  </si>
  <si>
    <t>4*192</t>
  </si>
  <si>
    <t>30925018</t>
  </si>
  <si>
    <t>šroub kotevní žárový Pz pro chemické patrony M24x300mm</t>
  </si>
  <si>
    <t>1478835706</t>
  </si>
  <si>
    <t>4*4</t>
  </si>
  <si>
    <t>R311228</t>
  </si>
  <si>
    <t>Položka obsahuje prvek Z02 Točny pr. 22,4m dle specifikace v tabulce zámečníckých prvků - výztuha opěrné plochy pro servisní podepření točny. Součástí položky nejsou šrouby kotvící celý díl přes chemickou maltu do betonu.</t>
  </si>
  <si>
    <t>-1278565815</t>
  </si>
  <si>
    <t>výztuha opěrné plochy</t>
  </si>
  <si>
    <t>54879006</t>
  </si>
  <si>
    <t>patrona chemická M24x210mm</t>
  </si>
  <si>
    <t>-2128137193</t>
  </si>
  <si>
    <t>1430843456</t>
  </si>
  <si>
    <t>1456574479</t>
  </si>
  <si>
    <t>783801401</t>
  </si>
  <si>
    <t>Příprava podkladu omítek před provedením nátěru ometení</t>
  </si>
  <si>
    <t>163946572</t>
  </si>
  <si>
    <t>https://podminky.urs.cz/item/CS_URS_2024_02/783801401</t>
  </si>
  <si>
    <t>Mezisoučet - vnitřní kruhové bednění</t>
  </si>
  <si>
    <t>(72,76*0,4)+(0,3*(1,3+1,6+1,3))</t>
  </si>
  <si>
    <t>Mezisoučet - horní římsa stěn</t>
  </si>
  <si>
    <t>1,35*(1+1+1)</t>
  </si>
  <si>
    <t>Mezisoučet - vnitřní strana stěn servisního výklenku</t>
  </si>
  <si>
    <t>783823101</t>
  </si>
  <si>
    <t>Penetrační nátěr omítek hladkých betonových povrchů akrylátový</t>
  </si>
  <si>
    <t>-2040821501</t>
  </si>
  <si>
    <t>https://podminky.urs.cz/item/CS_URS_2024_02/783823101</t>
  </si>
  <si>
    <t>783827101</t>
  </si>
  <si>
    <t>Krycí (ochranný ) nátěr omítek jednonásobný hladkých betonových povrchů nebo povrchů z desek na bázi dřeva (dřevovláknitých apod.) akrylátový</t>
  </si>
  <si>
    <t>393471627</t>
  </si>
  <si>
    <t>https://podminky.urs.cz/item/CS_URS_2024_02/783827101</t>
  </si>
  <si>
    <t>783901401</t>
  </si>
  <si>
    <t>Příprava podkladu dřevěných podlah před provedením nátěrů očištění ometení</t>
  </si>
  <si>
    <t>1630396275</t>
  </si>
  <si>
    <t>https://podminky.urs.cz/item/CS_URS_2024_02/783901401</t>
  </si>
  <si>
    <t>"podlaha servisního výklenku"   1*1,4</t>
  </si>
  <si>
    <t>"podlaha točny"   (1,7+6,49+0,6+1,46+0,95)*((70,25+2,98)/2)</t>
  </si>
  <si>
    <t>783923171</t>
  </si>
  <si>
    <t>Penetrační nátěr betonových podlah hrubých akrylátový</t>
  </si>
  <si>
    <t>-1290601680</t>
  </si>
  <si>
    <t>https://podminky.urs.cz/item/CS_URS_2024_02/783923171</t>
  </si>
  <si>
    <t>783927161</t>
  </si>
  <si>
    <t>Krycí (uzavírací) nátěr betonových podlah dvojnásobný akrylátový</t>
  </si>
  <si>
    <t>-495404474</t>
  </si>
  <si>
    <t>https://podminky.urs.cz/item/CS_URS_2024_02/783927161</t>
  </si>
  <si>
    <t>SO09 - Vodní jeřáb (mimo INTERREG)</t>
  </si>
  <si>
    <t>OST - Ostatní</t>
  </si>
  <si>
    <t>132151251</t>
  </si>
  <si>
    <t>Hloubení nezapažených rýh šířky přes 800 do 2 000 mm strojně s urovnáním dna do předepsaného profilu a spádu v hornině třídy těžitelnosti I skupiny 1 a 2 do 20 m3</t>
  </si>
  <si>
    <t>2074312778</t>
  </si>
  <si>
    <t>https://podminky.urs.cz/item/CS_URS_2024_02/132151251</t>
  </si>
  <si>
    <t>"rýha pro šachtu vodního řeřábu š*d*h"   1,75*2,6*1,9</t>
  </si>
  <si>
    <t>151811132</t>
  </si>
  <si>
    <t>Zřízení pažicích boxů pro pažení a rozepření stěn rýh podzemního vedení hloubka výkopu do 4 m, šířka přes 1,2 do 2,5 m</t>
  </si>
  <si>
    <t>888523392</t>
  </si>
  <si>
    <t>https://podminky.urs.cz/item/CS_URS_2024_02/151811132</t>
  </si>
  <si>
    <t>"zapažení rýhy šachty"  1,9*(2*(1,75+2,6))</t>
  </si>
  <si>
    <t>151811232</t>
  </si>
  <si>
    <t>Odstranění pažicích boxů pro pažení a rozepření stěn rýh podzemního vedení hloubka výkopu do 4 m, šířka přes 1,2 do 2,5 m</t>
  </si>
  <si>
    <t>-1571433375</t>
  </si>
  <si>
    <t>https://podminky.urs.cz/item/CS_URS_2024_02/151811232</t>
  </si>
  <si>
    <t>1066236507</t>
  </si>
  <si>
    <t>"kompletní výkopek rýh - odvoz na skládku"   8,645</t>
  </si>
  <si>
    <t>-596399044</t>
  </si>
  <si>
    <t>"zemina 1,5 tuny/m3 celková tonáž * 50% (50% standardní skládka; 50% recyklační skládka)"   8,645*1,5*0,5</t>
  </si>
  <si>
    <t>-514832058</t>
  </si>
  <si>
    <t>-131937086</t>
  </si>
  <si>
    <t>270001101</t>
  </si>
  <si>
    <t>Vytvoření prostupů v základových konstrukcích z monolitického betonu nebo železobetonu osazením trub, prefabrikovaných dílců, dutinových tvarovek, apod., do bednění vnější průřezové plochy do 0,02 m2, tloušťky zdi do 0,5 m</t>
  </si>
  <si>
    <t>2024124345</t>
  </si>
  <si>
    <t>https://podminky.urs.cz/item/CS_URS_2024_02/270001101</t>
  </si>
  <si>
    <t>"1x prostup stěnou - D150"   1</t>
  </si>
  <si>
    <t>28611130</t>
  </si>
  <si>
    <t>trubka kanalizační PVC DN 160x500mm SN4</t>
  </si>
  <si>
    <t>-963681789</t>
  </si>
  <si>
    <t>1*0,33 'Přepočtené koeficientem množství</t>
  </si>
  <si>
    <t>270001111</t>
  </si>
  <si>
    <t>Vytvoření prostupů v základových konstrukcích z monolitického betonu nebo železobetonu osazením trub, prefabrikovaných dílců, dutinových tvarovek, apod., do bednění vnější průřezové plochy přes 0,02 do 0,05 m2, tloušťky zdi do 0,5 m</t>
  </si>
  <si>
    <t>1406653411</t>
  </si>
  <si>
    <t>https://podminky.urs.cz/item/CS_URS_2024_02/270001111</t>
  </si>
  <si>
    <t>"1x prostup stěnou - D230"   1</t>
  </si>
  <si>
    <t>28611140</t>
  </si>
  <si>
    <t>trubka kanalizační PVC DN 250x1000mm SN4</t>
  </si>
  <si>
    <t>-1539925781</t>
  </si>
  <si>
    <t>892293420</t>
  </si>
  <si>
    <t>"š*d*t"   1,75*2,6*0,3</t>
  </si>
  <si>
    <t>-1882842519</t>
  </si>
  <si>
    <t>"deska šachty - perimetr * tl."   (2*(1,75+2,6))*0,3</t>
  </si>
  <si>
    <t>2087895601</t>
  </si>
  <si>
    <t>-1259254117</t>
  </si>
  <si>
    <t>"viz výkres č. b-002 - zahrnuje komplet vyztužení včetně stěn a stropu šachty"   511,22/1000</t>
  </si>
  <si>
    <t>279322512</t>
  </si>
  <si>
    <t>Základové zdi z betonu železového (bez výztuže) se zvýšenými nároky na prostředí tř. C 30/37</t>
  </si>
  <si>
    <t>1157106075</t>
  </si>
  <si>
    <t>https://podminky.urs.cz/item/CS_URS_2024_02/279322512</t>
  </si>
  <si>
    <t>"stěny šachty"   0,3*((1*1,3*2)+(2,6*1,3*2))</t>
  </si>
  <si>
    <t>279351121</t>
  </si>
  <si>
    <t>Bednění základových zdí rovné oboustranné za každou stranu zřízení</t>
  </si>
  <si>
    <t>-208268419</t>
  </si>
  <si>
    <t>https://podminky.urs.cz/item/CS_URS_2024_02/279351121</t>
  </si>
  <si>
    <t>"stěny šachty"   2*((1*1,3*2)+(2,6*1,3*2))</t>
  </si>
  <si>
    <t>279351122</t>
  </si>
  <si>
    <t>Bednění základových zdí rovné oboustranné za každou stranu odstranění</t>
  </si>
  <si>
    <t>-306878899</t>
  </si>
  <si>
    <t>https://podminky.urs.cz/item/CS_URS_2024_02/279351122</t>
  </si>
  <si>
    <t>410002111</t>
  </si>
  <si>
    <t>Vytvoření prostupů ve vodorovných konstrukcích z monolitického betonu nebo železobetonu osazením trub, prefabrikovaných dílců, dutinových tvarovek, apod., do bednění vnější průřezové plochy přes 0,02 do 0,05 m2, tloušťky zdi do 0,5 m</t>
  </si>
  <si>
    <t>1905001321</t>
  </si>
  <si>
    <t>https://podminky.urs.cz/item/CS_URS_2024_02/410002111</t>
  </si>
  <si>
    <t>"1x prostup stropem - D200"   1</t>
  </si>
  <si>
    <t>28611135</t>
  </si>
  <si>
    <t>trubka kanalizační PVC DN 200x500mm SN4</t>
  </si>
  <si>
    <t>-996607385</t>
  </si>
  <si>
    <t>411321616</t>
  </si>
  <si>
    <t>Stropy z betonu železového (bez výztuže) stropů deskových, plochých střech, desek balkonových, desek hřibových stropů včetně hlavic hřibových sloupů tř. C 30/37</t>
  </si>
  <si>
    <t>-1718101244</t>
  </si>
  <si>
    <t>https://podminky.urs.cz/item/CS_URS_2024_02/411321616</t>
  </si>
  <si>
    <t xml:space="preserve">"strop šachty š*d*t"   1,75*2,6*0,3   </t>
  </si>
  <si>
    <t>"odečet otvoru"   1*1*0,3*-1</t>
  </si>
  <si>
    <t>411351021</t>
  </si>
  <si>
    <t>Bednění stropních konstrukcí - bez podpěrné konstrukce desek tloušťky stropní desky přes 25 do 50 cm zřízení</t>
  </si>
  <si>
    <t>-1330442151</t>
  </si>
  <si>
    <t>https://podminky.urs.cz/item/CS_URS_2024_02/411351021</t>
  </si>
  <si>
    <t>"strop šachty š*d"   1*2</t>
  </si>
  <si>
    <t>"strop šachty boky + otvor"   0,3*(2*(1,75+2,6)+(1*4))</t>
  </si>
  <si>
    <t>"odečet otvoru"   1*1*-1</t>
  </si>
  <si>
    <t>411351022</t>
  </si>
  <si>
    <t>Bednění stropních konstrukcí - bez podpěrné konstrukce desek tloušťky stropní desky přes 25 do 50 cm odstranění</t>
  </si>
  <si>
    <t>-1457703314</t>
  </si>
  <si>
    <t>https://podminky.urs.cz/item/CS_URS_2024_02/411351022</t>
  </si>
  <si>
    <t>411354315</t>
  </si>
  <si>
    <t>Podpěrná konstrukce stropů - desek, kleneb a skořepin výška podepření do 4 m tloušťka stropu přes 25 do 35 cm zřízení</t>
  </si>
  <si>
    <t>-372562731</t>
  </si>
  <si>
    <t>https://podminky.urs.cz/item/CS_URS_2024_02/411354315</t>
  </si>
  <si>
    <t>"strop šachty š*d"   (2*1)-(1*1)</t>
  </si>
  <si>
    <t>411354316</t>
  </si>
  <si>
    <t>Podpěrná konstrukce stropů - desek, kleneb a skořepin výška podepření do 4 m tloušťka stropu přes 25 do 35 cm odstranění</t>
  </si>
  <si>
    <t>821218270</t>
  </si>
  <si>
    <t>https://podminky.urs.cz/item/CS_URS_2024_02/411354316</t>
  </si>
  <si>
    <t>95149455</t>
  </si>
  <si>
    <t>998012041</t>
  </si>
  <si>
    <t>Přesun hmot pro budovy občanské výstavby, bydlení, výrobu a služby s nosnou svislou konstrukcí monolitickou betonovou tyčovou nebo plošnou s jakýkoliv obvodovým pláštěm kromě vyzdívaného vodorovná dopravní vzdálenost do 100 m s omezením mechanizace pro budovy výšky do 6 m</t>
  </si>
  <si>
    <t>-1613470408</t>
  </si>
  <si>
    <t>https://podminky.urs.cz/item/CS_URS_2024_02/998012041</t>
  </si>
  <si>
    <t>711747067</t>
  </si>
  <si>
    <t>Provedení detailů pásy přitavením opracování trubních prostupů pod těsnící objímkou, průměru do 300 mm, NAIP</t>
  </si>
  <si>
    <t>-868744268</t>
  </si>
  <si>
    <t>https://podminky.urs.cz/item/CS_URS_2024_02/711747067</t>
  </si>
  <si>
    <t>69124886</t>
  </si>
  <si>
    <t>3*0,735 'Přepočtené koeficientem množství</t>
  </si>
  <si>
    <t>-433996499</t>
  </si>
  <si>
    <t>-452427240</t>
  </si>
  <si>
    <t>OST</t>
  </si>
  <si>
    <t>Ostatní</t>
  </si>
  <si>
    <t>Vodní jeřáb</t>
  </si>
  <si>
    <t>Repase stávajícího vodního jeřábu včetně zprovoznění</t>
  </si>
  <si>
    <t>739768857</t>
  </si>
  <si>
    <t>SO10.1 - Oplocení a brány - uznatelné položky</t>
  </si>
  <si>
    <t>131151343</t>
  </si>
  <si>
    <t>Vrtání jamek strojně průměru přes 200 do 300 mm</t>
  </si>
  <si>
    <t>1263227163</t>
  </si>
  <si>
    <t>https://podminky.urs.cz/item/CS_URS_2024_02/131151343</t>
  </si>
  <si>
    <t>"celková délka pletivového plotu v terénu - uznatelné"   215,7+288,3+8,6+9,5+18,9+44,1+63,2+30,8+26,4+112,1+22,6+595,7+12,2-(88,9+2,55)</t>
  </si>
  <si>
    <t>"celková delka plotu z plotovek v terénu - uznatelné"   3+78,1+121,8+3-1,35</t>
  </si>
  <si>
    <t>Mezisoučet - celková délka oplocení</t>
  </si>
  <si>
    <t>"mezisoučet * hl. 0,5m * rozteč a 3,0m + krajové sloupy + odhad vzpěr - uznatelné"  0,5*(520+5+50)</t>
  </si>
  <si>
    <t>Mezisoučet - přenos do výkazu</t>
  </si>
  <si>
    <t>133251101</t>
  </si>
  <si>
    <t>Hloubení nezapažených šachet strojně v hornině třídy těžitelnosti I skupiny 3 do 20 m3</t>
  </si>
  <si>
    <t>-623250125</t>
  </si>
  <si>
    <t>https://podminky.urs.cz/item/CS_URS_2024_02/133251101</t>
  </si>
  <si>
    <t>"základová patka"   1,5*1,5*1,5*2</t>
  </si>
  <si>
    <t>"základová patka svahování"   (((0,3+0)/2)*(1,65*4))*2</t>
  </si>
  <si>
    <t>Mezisoučet - vjezdová brána do areálu</t>
  </si>
  <si>
    <t>-602845640</t>
  </si>
  <si>
    <t>"hloubené šachty - odvozy"   8,73</t>
  </si>
  <si>
    <t>"zásypy svahových částí - dovozy"   1,98</t>
  </si>
  <si>
    <t>992571242</t>
  </si>
  <si>
    <t>"zpětný zásyp svahových částí patek doveženou zeminou - vjezdová brána do areálu"   (((0,3+0)/2)*(1,65*4))*2</t>
  </si>
  <si>
    <t>-531973628</t>
  </si>
  <si>
    <t>"hloubené šáchty"   8,73</t>
  </si>
  <si>
    <t>"zpětné zásypy"   1,98*-1</t>
  </si>
  <si>
    <t>Mezisoučet - celkový objem</t>
  </si>
  <si>
    <t>"mezisoučet * 1,5 tuny/m3 (50% na standardní skládku)"   6,75*1,5*0,5</t>
  </si>
  <si>
    <t>-1545628425</t>
  </si>
  <si>
    <t>646642641</t>
  </si>
  <si>
    <t>2076647282</t>
  </si>
  <si>
    <t>-1892459644</t>
  </si>
  <si>
    <t>"patky vjezdové brány do areálu"   0,1*1,5*1,5*2</t>
  </si>
  <si>
    <t>275313911</t>
  </si>
  <si>
    <t>Základy z betonu prostého patky a bloky z betonu kamenem neprokládaného tř. C 30/37</t>
  </si>
  <si>
    <t>1512001022</t>
  </si>
  <si>
    <t>https://podminky.urs.cz/item/CS_URS_2024_02/275313911</t>
  </si>
  <si>
    <t>"patky vjezdové brány do areálu"   1,5*1,5*1,5*2</t>
  </si>
  <si>
    <t>-1522997269</t>
  </si>
  <si>
    <t>"patky vjezdové brány do areálu"   (1,5*1,5*4)*2</t>
  </si>
  <si>
    <t>488331979</t>
  </si>
  <si>
    <t>338171123</t>
  </si>
  <si>
    <t>Montáž sloupků a vzpěr plotových ocelových trubkových nebo profilovaných výšky přes 2 do 2,6 m se zabetonováním do 0,08 m3 do připravených jamek</t>
  </si>
  <si>
    <t>-606846018</t>
  </si>
  <si>
    <t>https://podminky.urs.cz/item/CS_URS_2024_02/338171123</t>
  </si>
  <si>
    <t>"dtto položka vrtání jamek - sloupky"   520+5</t>
  </si>
  <si>
    <t>"dtto položka vrtání jamek - vzpěry"   50</t>
  </si>
  <si>
    <t>Mezisoučet - uznatelné</t>
  </si>
  <si>
    <t>55342255</t>
  </si>
  <si>
    <t>sloupek plotový průběžný Pz a komaxitový 2500/38x1,5mm</t>
  </si>
  <si>
    <t>1819625139</t>
  </si>
  <si>
    <t>55342189</t>
  </si>
  <si>
    <t>plotová profilovaná vzpěra D 30-40mm dl 2,0-2,5m bez hlavy a objímky pro svařované pletivo v návinu povrchová úprava Pz a komaxit</t>
  </si>
  <si>
    <t>-157943433</t>
  </si>
  <si>
    <t>338171125</t>
  </si>
  <si>
    <t>Montáž sloupků a vzpěr plotových ocelových trubkových nebo profilovaných výšky přes 2 do 2,6 m ukotvením k pevnému podkladu</t>
  </si>
  <si>
    <t>1359504384</t>
  </si>
  <si>
    <t>https://podminky.urs.cz/item/CS_URS_2024_02/338171125</t>
  </si>
  <si>
    <t>"pletivový plot kotvený k L zíďce"   3+2</t>
  </si>
  <si>
    <t>-168717126</t>
  </si>
  <si>
    <t>348101210</t>
  </si>
  <si>
    <t>Osazení vrat nebo vrátek k oplocení na sloupky ocelové, plochy jednotlivě do 2 m2</t>
  </si>
  <si>
    <t>1319745033</t>
  </si>
  <si>
    <t>https://podminky.urs.cz/item/CS_URS_2024_02/348101210</t>
  </si>
  <si>
    <t>"branka v části plotu z pletiva"   1</t>
  </si>
  <si>
    <t>55342321</t>
  </si>
  <si>
    <t>branka vchodová kovová 1500x940mm</t>
  </si>
  <si>
    <t>-672117549</t>
  </si>
  <si>
    <t>348172117</t>
  </si>
  <si>
    <t>Montáž vjezdových bran samonosných posuvných jednokřídlových plochy přes 12 do 15 m2</t>
  </si>
  <si>
    <t>495152524</t>
  </si>
  <si>
    <t>https://podminky.urs.cz/item/CS_URS_2024_02/348172117</t>
  </si>
  <si>
    <t>"vjezdová brána do areálu"   1</t>
  </si>
  <si>
    <t>767_01</t>
  </si>
  <si>
    <t>Vjezdová dvoukřídlá brána dle specifikace PD včetně plotových sloupů</t>
  </si>
  <si>
    <t>-557566462</t>
  </si>
  <si>
    <t>"vjezdová brána do areálu"   3,56*2*2</t>
  </si>
  <si>
    <t>348401130</t>
  </si>
  <si>
    <t>Montáž oplocení z pletiva strojového s napínacími dráty přes 1,6 do 2,0 m</t>
  </si>
  <si>
    <t>2111109224</t>
  </si>
  <si>
    <t>https://podminky.urs.cz/item/CS_URS_2024_02/348401130</t>
  </si>
  <si>
    <t>"celková délka pletivového plotu v terénu"   215,7+288,3+8,6+9,5+18,9+44,1+63,2+30,8+26,4+112,1+22,6+595,7+12,2-(88,9+2,55)</t>
  </si>
  <si>
    <t>"celková délka pletivového plotu ke stávajícím konstrukcím"   6,26+5,704</t>
  </si>
  <si>
    <t>31324816</t>
  </si>
  <si>
    <t>svařované plotové pletivo v rolích 25m výšky 2,00m průměr drátu 3mm rozměr oka 50x50mm povrchová úprava Pz a komaxit</t>
  </si>
  <si>
    <t>-1884950528</t>
  </si>
  <si>
    <t>1368,614*1,05 'Přepočtené koeficientem množství</t>
  </si>
  <si>
    <t>348501214</t>
  </si>
  <si>
    <t>Osazení oplocení na sloupky v osové vzdálenosti do 4 m výšky přes 1 do 2 m z dřevoplastu</t>
  </si>
  <si>
    <t>-810695927</t>
  </si>
  <si>
    <t>https://podminky.urs.cz/item/CS_URS_2024_02/348501214</t>
  </si>
  <si>
    <t>"celková delka plotu z plotovek v terénu"   3+78,1+121,8+3-1,35</t>
  </si>
  <si>
    <t>348_RPOL</t>
  </si>
  <si>
    <t>Plot ze svislých plotovek z dřevoplastu včetně konstrukce pro kotvení dle specifikace v PD</t>
  </si>
  <si>
    <t>-1087753957</t>
  </si>
  <si>
    <t>966071711</t>
  </si>
  <si>
    <t>Bourání plotových sloupků a vzpěr ocelových trubkových nebo profilovaných výšky do 2,50 m zabetonovaných</t>
  </si>
  <si>
    <t>-1834179819</t>
  </si>
  <si>
    <t>https://podminky.urs.cz/item/CS_URS_2024_02/966071711</t>
  </si>
  <si>
    <t>"předpoklad kusů bouraných sloupků a vzpěr"   35+10</t>
  </si>
  <si>
    <t>966071822</t>
  </si>
  <si>
    <t>Rozebrání oplocení z pletiva drátěného se čtvercovými oky, výšky přes 1,6 do 2,0 m</t>
  </si>
  <si>
    <t>-1668603184</t>
  </si>
  <si>
    <t>https://podminky.urs.cz/item/CS_URS_2024_02/966071822</t>
  </si>
  <si>
    <t>"předpoklad celkové délky bouraného pletiva"   100</t>
  </si>
  <si>
    <t>-1285149267</t>
  </si>
  <si>
    <t>"p.č. 966 07 1711 - bez betonu"   7,425-(2,25+2,25)</t>
  </si>
  <si>
    <t>"p.č. 966 07 1822"   0,248</t>
  </si>
  <si>
    <t>-1380354614</t>
  </si>
  <si>
    <t>"zabetonované sloupy a vzpěry - patka v objemu 0,05 m3/ks (50% standardní skládka)"   ((0,05*45)*2)*0,5</t>
  </si>
  <si>
    <t>-272696985</t>
  </si>
  <si>
    <t>"zabetonované sloupy a vzpěry - patka v objemu 0,05 m3/ks (50% recyklační skládka)"   ((0,05*45)*2)*0,5</t>
  </si>
  <si>
    <t>997231111</t>
  </si>
  <si>
    <t>Vodorovná doprava suti a vybouraných hmot s vyložením a hrubým urovnáním na vzdálenost do 1 km</t>
  </si>
  <si>
    <t>93979412</t>
  </si>
  <si>
    <t>https://podminky.urs.cz/item/CS_URS_2024_02/997231111</t>
  </si>
  <si>
    <t>997231119</t>
  </si>
  <si>
    <t>Vodorovná doprava suti a vybouraných hmot s vyložením a hrubým urovnáním na vzdálenost Příplatek k cenám za každý další započatý 1 km</t>
  </si>
  <si>
    <t>747214784</t>
  </si>
  <si>
    <t>https://podminky.urs.cz/item/CS_URS_2024_02/997231119</t>
  </si>
  <si>
    <t>7,673*9 'Přepočtené koeficientem množství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</si>
  <si>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</si>
  <si>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</si>
  <si>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-1804634270</t>
  </si>
  <si>
    <t>https://podminky.urs.cz/item/CS_URS_2024_02/998232110</t>
  </si>
  <si>
    <t>998232121</t>
  </si>
  <si>
    <t>Přesun hmot pro oplocení se svislou nosnou konstrukcí zděnou z cihel, tvárnic, bloků, popř. kovovou nebo dřevěnou Příplatek k ceně za zvětšený přesun přes vymezenou vodorovnou dopravní vzdálenost do 1000 m</t>
  </si>
  <si>
    <t>-952650143</t>
  </si>
  <si>
    <t>https://podminky.urs.cz/item/CS_URS_2024_02/998232121</t>
  </si>
  <si>
    <t>SO10.2 - Oplocení a brány - neuznatelné položky</t>
  </si>
  <si>
    <t>"celková délka pletivového plotu v terénu - neuznatelné (na pozemku ZOGAL)"   88,9+2,55</t>
  </si>
  <si>
    <t>"celková delka plotu z plotovek v terénu - neuznatelné (na pozemku ZOGAL)"   1,35</t>
  </si>
  <si>
    <t>"mezisoučet * hl. 0,5m * rozteč a 3,0m + krajové sloupy + odhad vzpěr - neuznatelné (na pozemku ZOGAL)"  0,5*(31+0+20)</t>
  </si>
  <si>
    <t>Mezisoučet - brána mezi areálem muzea a firmy ZOGAL UNION</t>
  </si>
  <si>
    <t>"zpětný zásyp svahových částí patek doveženou zeminou - vjezdobá brána mezi areálem a firmou ZOGAL UNION"   (((0,3+0)/2)*(1,65*4))*2</t>
  </si>
  <si>
    <t>"patky vjezdové brány mezi areálem muzea a firmy ZOGAL UNION"   0,1*1,5*1,5*2</t>
  </si>
  <si>
    <t>"patky vjezdové brány mezi areálem muzea a firmy ZOGAL UNION"   1,5*1,5*1,5*2</t>
  </si>
  <si>
    <t>"patky vjezdové brány mezi areálem muzea a firmy ZOGAL UNION"   (1,5*1,5*4)*2</t>
  </si>
  <si>
    <t>"dtto položka vrtání jamek - sloupky"   31</t>
  </si>
  <si>
    <t>"dtto položka vrtání jamek - vzpěry"   20</t>
  </si>
  <si>
    <t>Mezisoučet - neuznatelné (na pozemku ZOGAL)</t>
  </si>
  <si>
    <t>348172214</t>
  </si>
  <si>
    <t>Montáž vjezdových bran samonosných posuvných dvoukřídlových plochy přes 5 do 10 m2</t>
  </si>
  <si>
    <t>-668689494</t>
  </si>
  <si>
    <t>https://podminky.urs.cz/item/CS_URS_2024_02/348172214</t>
  </si>
  <si>
    <t>"vjezdová brána mezi areálem muzea a firmy ZOGAL UNION"   1</t>
  </si>
  <si>
    <t>767_02</t>
  </si>
  <si>
    <t>2051292634</t>
  </si>
  <si>
    <t>"vjezdová brána mezi areálem muzea a firmy ZOGAL UNION"   4,752*1,6</t>
  </si>
  <si>
    <t>"celková délka pletivového plotu v terénu"   88,9+2,55</t>
  </si>
  <si>
    <t>91,45*1,05 'Přepočtené koeficientem množství</t>
  </si>
  <si>
    <t>"celková delka plotu z plotovek v terénu"   1,35</t>
  </si>
  <si>
    <t>SO11 - Jímka na vyvážení / ČOV</t>
  </si>
  <si>
    <t>115001101</t>
  </si>
  <si>
    <t>Převedení vody potrubím průměru DN do 100</t>
  </si>
  <si>
    <t>-642924085</t>
  </si>
  <si>
    <t>https://podminky.urs.cz/item/CS_URS_2024_02/115001101</t>
  </si>
  <si>
    <t>-1406220033</t>
  </si>
  <si>
    <t>30*12</t>
  </si>
  <si>
    <t>755693650</t>
  </si>
  <si>
    <t>115555</t>
  </si>
  <si>
    <t>Čerpací šachta D+M</t>
  </si>
  <si>
    <t>-1192985746</t>
  </si>
  <si>
    <t>243234139</t>
  </si>
  <si>
    <t>6,28*3,88</t>
  </si>
  <si>
    <t>131251204</t>
  </si>
  <si>
    <t>Hloubení zapažených jam a zářezů strojně s urovnáním dna do předepsaného profilu a spádu v hornině třídy těžitelnosti I skupiny 3 přes 100 do 500 m3</t>
  </si>
  <si>
    <t>738644091</t>
  </si>
  <si>
    <t>https://podminky.urs.cz/item/CS_URS_2024_02/131251204</t>
  </si>
  <si>
    <t>6,28*3,88*4,36</t>
  </si>
  <si>
    <t>0,5*106,238</t>
  </si>
  <si>
    <t>131351204</t>
  </si>
  <si>
    <t>Hloubení zapažených jam a zářezů strojně s urovnáním dna do předepsaného profilu a spádu v hornině třídy těžitelnosti II skupiny 4 přes 100 do 500 m3</t>
  </si>
  <si>
    <t>403515926</t>
  </si>
  <si>
    <t>https://podminky.urs.cz/item/CS_URS_2024_02/131351204</t>
  </si>
  <si>
    <t>151811131</t>
  </si>
  <si>
    <t>Zřízení pažicích boxů pro pažení a rozepření stěn rýh podzemního vedení hloubka výkopu do 4 m, šířka do 1,2 m</t>
  </si>
  <si>
    <t>-772776129</t>
  </si>
  <si>
    <t>6,28*4,36*2+3,88*4,36*2</t>
  </si>
  <si>
    <t>151811231</t>
  </si>
  <si>
    <t>Odstranění pažicích boxů pro pažení a rozepření stěn rýh podzemního vedení hloubka výkopu do 4 m, šířka do 1,2 m</t>
  </si>
  <si>
    <t>2041873999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</si>
  <si>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</si>
  <si>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</si>
  <si>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-1356749068</t>
  </si>
  <si>
    <t>https://podminky.urs.cz/item/CS_URS_2024_02/162351103</t>
  </si>
  <si>
    <t>0,5*71,510</t>
  </si>
  <si>
    <t>230909082</t>
  </si>
  <si>
    <t>53,119-35,755</t>
  </si>
  <si>
    <t>1584979517</t>
  </si>
  <si>
    <t>53,119</t>
  </si>
  <si>
    <t>18074341</t>
  </si>
  <si>
    <t>(17,364+53,119)*1,8</t>
  </si>
  <si>
    <t>1718917208</t>
  </si>
  <si>
    <t>106,238</t>
  </si>
  <si>
    <t>174101101</t>
  </si>
  <si>
    <t>Zásyp jam, šachet rýh nebo kolem objektů sypaninou se zhutněním</t>
  </si>
  <si>
    <t>470721303</t>
  </si>
  <si>
    <t>106,238-4,8*2,4*2,38-3,655-3,655</t>
  </si>
  <si>
    <t>58337344</t>
  </si>
  <si>
    <t>štěrkopísek frakce 0/32</t>
  </si>
  <si>
    <t>-919560543</t>
  </si>
  <si>
    <t>0,5*71,510*1,8</t>
  </si>
  <si>
    <t>181351003</t>
  </si>
  <si>
    <t>Rozprostření a urovnání ornice v rovině nebo ve svahu sklonu do 1:5 strojně při souvislé ploše do 100 m2, tl. vrstvy do 200 mm</t>
  </si>
  <si>
    <t>-461139289</t>
  </si>
  <si>
    <t>https://podminky.urs.cz/item/CS_URS_2024_02/181351003</t>
  </si>
  <si>
    <t>183405211</t>
  </si>
  <si>
    <t>Výsev trávníku hydroosevem na ornici</t>
  </si>
  <si>
    <t>1152317661</t>
  </si>
  <si>
    <t>https://podminky.urs.cz/item/CS_URS_2024_02/183405211</t>
  </si>
  <si>
    <t>10364100</t>
  </si>
  <si>
    <t>zemina pro terénní úpravy - tříděná</t>
  </si>
  <si>
    <t>-391665973</t>
  </si>
  <si>
    <t>48,686*0,2*1,8</t>
  </si>
  <si>
    <t>00572470</t>
  </si>
  <si>
    <t>osivo směs travní univerzál</t>
  </si>
  <si>
    <t>-2037120081</t>
  </si>
  <si>
    <t>48,686/30</t>
  </si>
  <si>
    <t>632536506</t>
  </si>
  <si>
    <t>6,28*3,88*0,15</t>
  </si>
  <si>
    <t>452112112</t>
  </si>
  <si>
    <t>Osazení betonových dílců prstenců nebo rámů pod poklopy a mříže, výšky do 100 mm</t>
  </si>
  <si>
    <t>652753589</t>
  </si>
  <si>
    <t>https://podminky.urs.cz/item/CS_URS_2024_02/452112112</t>
  </si>
  <si>
    <t>59224148</t>
  </si>
  <si>
    <t>prstenec šachtový vyrovnávací betonový rovný 625x100x100mm</t>
  </si>
  <si>
    <t>2017206485</t>
  </si>
  <si>
    <t>452313141</t>
  </si>
  <si>
    <t>Podkladní a zajišťovací konstrukce z betonu prostého v otevřeném výkopu bez zvýšených nároků na prostředí bloky pro potrubí z betonu tř. C 16/20</t>
  </si>
  <si>
    <t>747425933</t>
  </si>
  <si>
    <t>https://podminky.urs.cz/item/CS_URS_2024_02/452313141</t>
  </si>
  <si>
    <t>" ukotvení LT 100"0,5*0,5*1,34</t>
  </si>
  <si>
    <t>452321162</t>
  </si>
  <si>
    <t>Podkladní a zajišťovací konstrukce z betonu železového v otevřeném výkopu se zvýšenými nároky na prostředí desky pod potrubí, stoky a drobné objekty z betonu tř. C 25/30</t>
  </si>
  <si>
    <t>-471570520</t>
  </si>
  <si>
    <t>https://podminky.urs.cz/item/CS_URS_2024_02/452321162</t>
  </si>
  <si>
    <t>452368211</t>
  </si>
  <si>
    <t>Výztuž podkladních desek, bloků nebo pražců v otevřeném výkopu ze svařovaných sítí typu Kari</t>
  </si>
  <si>
    <t>303155498</t>
  </si>
  <si>
    <t>https://podminky.urs.cz/item/CS_URS_2024_02/452368211</t>
  </si>
  <si>
    <t>3,655*0,01</t>
  </si>
  <si>
    <t>989094178</t>
  </si>
  <si>
    <t>4,8*2,4*2+2,32*2,4*2+4,8*2,38*2</t>
  </si>
  <si>
    <t>857262122</t>
  </si>
  <si>
    <t>Montáž litinových tvarovek na potrubí litinovém tlakovém jednoosých na potrubí z trub přírubových v otevřeném výkopu, kanálu nebo v šachtě DN 100</t>
  </si>
  <si>
    <t>1387981058</t>
  </si>
  <si>
    <t>https://podminky.urs.cz/item/CS_URS_2024_02/857262122</t>
  </si>
  <si>
    <t>55254027</t>
  </si>
  <si>
    <t>koleno přírubové z tvárné litiny,práškový epoxid tl 250µm Q-kus DN 100-90°</t>
  </si>
  <si>
    <t>503769049</t>
  </si>
  <si>
    <t>44981850R</t>
  </si>
  <si>
    <t>Savicový trn s pákou</t>
  </si>
  <si>
    <t>-463299016</t>
  </si>
  <si>
    <t>44499R</t>
  </si>
  <si>
    <t>Příruba litinová navařovací  DN 100</t>
  </si>
  <si>
    <t>-1783675298</t>
  </si>
  <si>
    <t>55252242</t>
  </si>
  <si>
    <t>trouba přírubová PN10/16 DN 100 dl 1000mm</t>
  </si>
  <si>
    <t>2083079636</t>
  </si>
  <si>
    <t>894410212</t>
  </si>
  <si>
    <t>Osazení betonových dílců šachet kanalizačních skruž rovná DN 1000, výšky 500 mm</t>
  </si>
  <si>
    <t>937071089</t>
  </si>
  <si>
    <t>https://podminky.urs.cz/item/CS_URS_2024_02/894410212</t>
  </si>
  <si>
    <t>59224161</t>
  </si>
  <si>
    <t>skruž betonová kanalizační se stupadly 100x50x12cm</t>
  </si>
  <si>
    <t>243795540</t>
  </si>
  <si>
    <t>894410232</t>
  </si>
  <si>
    <t>Osazení betonových dílců šachet kanalizačních skruž přechodová (konus) DN 1000</t>
  </si>
  <si>
    <t>-1076317998</t>
  </si>
  <si>
    <t>https://podminky.urs.cz/item/CS_URS_2024_02/894410232</t>
  </si>
  <si>
    <t>59224312</t>
  </si>
  <si>
    <t>konus betonové šachty DN 1000 kanalizační 100x62,5x58cm tl stěny 12 stupadla poplastovaná</t>
  </si>
  <si>
    <t>-653659252</t>
  </si>
  <si>
    <t>59224348</t>
  </si>
  <si>
    <t>těsnění elastomerové pro spojení šachetních dílů DN 1000</t>
  </si>
  <si>
    <t>1643180505</t>
  </si>
  <si>
    <t>899104112</t>
  </si>
  <si>
    <t>Osazení poklopů šachtových litinových, ocelových nebo železobetonových včetně rámů pro třídu zatížení D400, E600</t>
  </si>
  <si>
    <t>-1780269991</t>
  </si>
  <si>
    <t>https://podminky.urs.cz/item/CS_URS_2024_02/899104112</t>
  </si>
  <si>
    <t>55241030R</t>
  </si>
  <si>
    <t>poklop šachtový litinový kruhový DN 600 bez ventilace tř D400 uzamykatelný</t>
  </si>
  <si>
    <t>798556244</t>
  </si>
  <si>
    <t>R000015</t>
  </si>
  <si>
    <t>Indikátor hladiny v nádrži - napájení pomocí baterie D+M</t>
  </si>
  <si>
    <t>1378177374</t>
  </si>
  <si>
    <t>R88888</t>
  </si>
  <si>
    <t>prefabrikovaná nácrž 4,3x2,4x2,38 m dno+strop s otvorem na konus, stupadla , vývrty utěsnění D+M</t>
  </si>
  <si>
    <t>923252198</t>
  </si>
  <si>
    <t>998274101</t>
  </si>
  <si>
    <t>Přesun hmot pro trubní vedení hloubené z trub betonových nebo železobetonových pro vodovody nebo kanalizace v otevřeném výkopu dopravní vzdálenost do 15 m</t>
  </si>
  <si>
    <t>1520433152</t>
  </si>
  <si>
    <t>https://podminky.urs.cz/item/CS_URS_2024_02/998274101</t>
  </si>
  <si>
    <t>SO12 - Likvidace dešťových vod</t>
  </si>
  <si>
    <t>113151111</t>
  </si>
  <si>
    <t>Rozebírání zpevněných ploch s přemístěním na skládku na vzdálenost do 20 m nebo s naložením na dopravní prostředek ze silničních panelů</t>
  </si>
  <si>
    <t>702318655</t>
  </si>
  <si>
    <t>70*3</t>
  </si>
  <si>
    <t>1695814184</t>
  </si>
  <si>
    <t>-1048802312</t>
  </si>
  <si>
    <t>2*30*8</t>
  </si>
  <si>
    <t>-737806264</t>
  </si>
  <si>
    <t>2*30</t>
  </si>
  <si>
    <t>132254204</t>
  </si>
  <si>
    <t>Hloubení zapažených rýh šířky přes 800 do 2 000 mm strojně s urovnáním dna do předepsaného profilu a spádu v hornině třídy těžitelnosti I skupiny 3 přes 100 do 500 m3</t>
  </si>
  <si>
    <t>1042646657</t>
  </si>
  <si>
    <t>"stoka" 80*2,5*1,85</t>
  </si>
  <si>
    <t>0,5*370</t>
  </si>
  <si>
    <t>132354204</t>
  </si>
  <si>
    <t>Hloubení zapažených rýh šířky přes 800 do 2 000 mm strojně s urovnáním dna do předepsaného profilu a spádu v hornině třídy těžitelnosti II skupiny 4 přes 100 do 500 m3</t>
  </si>
  <si>
    <t>1610741916</t>
  </si>
  <si>
    <t>1140933483</t>
  </si>
  <si>
    <t>80*1,85*2</t>
  </si>
  <si>
    <t>-1361246236</t>
  </si>
  <si>
    <t>162351104</t>
  </si>
  <si>
    <t>Vodorovné přemístění výkopku nebo sypaniny po suchu na obvyklém dopravním prostředku, bez naložení výkopku, avšak se složením bez rozhrnutí z horniny třídy těžitelnosti I skupiny 1 až 3 na vzdálenost přes 500 do 1 000 m</t>
  </si>
  <si>
    <t>854678133</t>
  </si>
  <si>
    <t>0,1*159,2</t>
  </si>
  <si>
    <t>-618089149</t>
  </si>
  <si>
    <t>185-15,920</t>
  </si>
  <si>
    <t>-1919783601</t>
  </si>
  <si>
    <t>1391460894</t>
  </si>
  <si>
    <t>107393643</t>
  </si>
  <si>
    <t>(169,08+185,0)*1,8</t>
  </si>
  <si>
    <t>-2112991194</t>
  </si>
  <si>
    <t>-1380316428</t>
  </si>
  <si>
    <t>370-64,4-19,2-127,2</t>
  </si>
  <si>
    <t>-985724352</t>
  </si>
  <si>
    <t>0,9*159,2*1,8</t>
  </si>
  <si>
    <t>175151101</t>
  </si>
  <si>
    <t>Obsypání potrubí strojně sypaninou z vhodných hornin třídy těžitelnosti I a II, skupiny 1 až 4 nebo materiálem připraveným podél výkopu ve vzdálenosti do 3 m od jeho kraje, pro jakoukoliv hloubku výkopu a míru zhutnění bez prohození sypaniny</t>
  </si>
  <si>
    <t>-1840077118</t>
  </si>
  <si>
    <t>80*0,95*2,5-3,14*0,5*0,5*80</t>
  </si>
  <si>
    <t>58337310</t>
  </si>
  <si>
    <t>štěrkopísek frakce 0/4</t>
  </si>
  <si>
    <t>1451907114</t>
  </si>
  <si>
    <t>127,2*1,8</t>
  </si>
  <si>
    <t>1825037614</t>
  </si>
  <si>
    <t>80*2,3*0,15</t>
  </si>
  <si>
    <t>212751105</t>
  </si>
  <si>
    <t>Trativody z drenážních a melioračních trubek pro meliorace, dočasné nebo odlehčovací drenáže se zřízením štěrkového lože pod trubky a s jejich obsypem v otevřeném výkopu trubka flexibilní PVC-U SN 4 celoperforovaná 360° DN 125</t>
  </si>
  <si>
    <t>-899974897</t>
  </si>
  <si>
    <t>359901111</t>
  </si>
  <si>
    <t>Vyčištění stok jakékoliv výšky</t>
  </si>
  <si>
    <t>-1155415748</t>
  </si>
  <si>
    <t>359901211</t>
  </si>
  <si>
    <t>Monitoring stok (kamerový systém) jakékoli výšky nová kanalizace</t>
  </si>
  <si>
    <t>-223261756</t>
  </si>
  <si>
    <t>452311131</t>
  </si>
  <si>
    <t>Podkladní a zajišťovací konstrukce z betonu prostého v otevřeném výkopu bez zvýšených nároků na prostředí desky pod potrubí, stoky a drobné objekty z betonu tř. C 12/15</t>
  </si>
  <si>
    <t>-755566711</t>
  </si>
  <si>
    <t>80*1,6*0,15</t>
  </si>
  <si>
    <t>452312131</t>
  </si>
  <si>
    <t>Podkladní a zajišťovací konstrukce z betonu prostého v otevřeném výkopu bez zvýšených nároků na prostředí sedlové lože pod potrubí z betonu tř. C 12/15</t>
  </si>
  <si>
    <t>1026633698</t>
  </si>
  <si>
    <t>80*2,3*0,35</t>
  </si>
  <si>
    <t>812492121</t>
  </si>
  <si>
    <t>Montáž potrubí z trub betonových hrdlových v otevřeném výkopu ve sklonu do 20 % s integrovaným pryžovým těsněním DN 1000</t>
  </si>
  <si>
    <t>1788427689</t>
  </si>
  <si>
    <t>59223015</t>
  </si>
  <si>
    <t>trouba betonová hrdlová DN 1000</t>
  </si>
  <si>
    <t>-1184611618</t>
  </si>
  <si>
    <t>80*1,01 "Přepočtené koeficientem množství</t>
  </si>
  <si>
    <t>871370320</t>
  </si>
  <si>
    <t>Montáž kanalizačního potrubí z polypropylenu PP hladkého plnostěnného SN 12 DN 300</t>
  </si>
  <si>
    <t>704648902</t>
  </si>
  <si>
    <t>28614229</t>
  </si>
  <si>
    <t>trubka kanalizační PP plnostěnná jednovrstvá DN 315x6000mm SN12</t>
  </si>
  <si>
    <t>1249849070</t>
  </si>
  <si>
    <t>2,38*1,03</t>
  </si>
  <si>
    <t>2,451*1,015 "Přepočtené koeficientem množství</t>
  </si>
  <si>
    <t>892492121</t>
  </si>
  <si>
    <t>Tlakové zkoušky vzduchem těsnícími vaky ucpávkovými DN 1000</t>
  </si>
  <si>
    <t>úsek</t>
  </si>
  <si>
    <t>569154213</t>
  </si>
  <si>
    <t>894410122</t>
  </si>
  <si>
    <t>Osazení betonových dílců šachet kanalizačních dno DN 1500, výšky 1590 mm</t>
  </si>
  <si>
    <t>867438243</t>
  </si>
  <si>
    <t>59224439</t>
  </si>
  <si>
    <t>dno betonové šachty DN 1500 kanalizační výšky 150cm přímé 180x158,5 max. zaústění potrubí V100</t>
  </si>
  <si>
    <t>-1591638876</t>
  </si>
  <si>
    <t>894410304</t>
  </si>
  <si>
    <t>Osazení betonových dílců šachet kanalizačních deska zákrytová DN 1500</t>
  </si>
  <si>
    <t>-1127174304</t>
  </si>
  <si>
    <t>59224543</t>
  </si>
  <si>
    <t>deska betonová zákrytová šachty DN 1500 kanalizační 150/62,5x20cm</t>
  </si>
  <si>
    <t>1384749622</t>
  </si>
  <si>
    <t>59224342</t>
  </si>
  <si>
    <t>těsnění elastomerové pro spojení šachetních dílů DN 1500</t>
  </si>
  <si>
    <t>-301518643</t>
  </si>
  <si>
    <t>-2092503558</t>
  </si>
  <si>
    <t>28661935</t>
  </si>
  <si>
    <t>poklop šachtový litinový DN 600 pro třídu zatížení D400</t>
  </si>
  <si>
    <t>1955341821</t>
  </si>
  <si>
    <t>R001</t>
  </si>
  <si>
    <t xml:space="preserve">Stavítko - šachtové DN 300 D+ M </t>
  </si>
  <si>
    <t>-1757472528</t>
  </si>
  <si>
    <t>1978695797</t>
  </si>
  <si>
    <t>SO13 - Areálové rozvody</t>
  </si>
  <si>
    <t>SO13.01 - Vodovod</t>
  </si>
  <si>
    <t>113107162</t>
  </si>
  <si>
    <t>Odstranění podkladů nebo krytů strojně plochy jednotlivě přes 50 m2 do 200 m2 s přemístěním hmot na skládku na vzdálenost do 20 m nebo s naložením na dopravní prostředek z kameniva hrubého drceného, o tl. vrstvy přes 100 do 200 mm</t>
  </si>
  <si>
    <t>-1152908665</t>
  </si>
  <si>
    <t>https://podminky.urs.cz/item/CS_URS_2024_02/113107162</t>
  </si>
  <si>
    <t>"A" 15*1</t>
  </si>
  <si>
    <t>-1727064069</t>
  </si>
  <si>
    <t>"A" 176*1</t>
  </si>
  <si>
    <t>"B" 226*1</t>
  </si>
  <si>
    <t>"POŽÁRNÍ NÁDRŽ" 7*1</t>
  </si>
  <si>
    <t>1266917596</t>
  </si>
  <si>
    <t>"startovací" 4*2*2*2+3*3*2+3*4*2</t>
  </si>
  <si>
    <t>"startovací RD" 4*2*5+4*3*2</t>
  </si>
  <si>
    <t>0,5*138</t>
  </si>
  <si>
    <t>-1583098022</t>
  </si>
  <si>
    <t>132254205</t>
  </si>
  <si>
    <t>Hloubení zapažených rýh šířky přes 800 do 2 000 mm strojně s urovnáním dna do předepsaného profilu a spádu v hornině třídy těžitelnosti I skupiny 3 přes 500 do 1 000 m3</t>
  </si>
  <si>
    <t>239854221</t>
  </si>
  <si>
    <t>https://podminky.urs.cz/item/CS_URS_2024_02/132254205</t>
  </si>
  <si>
    <t>"požární nádrž" 7*1,5*1</t>
  </si>
  <si>
    <t>"A" 240,4*1,5*1</t>
  </si>
  <si>
    <t>"B" 227,14*2,05*1</t>
  </si>
  <si>
    <t>0,5*836,737</t>
  </si>
  <si>
    <t>132354205</t>
  </si>
  <si>
    <t>Hloubení zapažených rýh šířky přes 800 do 2 000 mm strojně s urovnáním dna do předepsaného profilu a spádu v hornině třídy těžitelnosti II skupiny 4 přes 500 do 1 000 m3</t>
  </si>
  <si>
    <t>-1758085133</t>
  </si>
  <si>
    <t>https://podminky.urs.cz/item/CS_URS_2024_02/132354205</t>
  </si>
  <si>
    <t>141720014</t>
  </si>
  <si>
    <t>Neřízený zemní protlak v hornině třídy těžitelnosti I a II, skupiny 3 a 4 průměru protlaku přes 75 do 90 mm</t>
  </si>
  <si>
    <t>1618722732</t>
  </si>
  <si>
    <t>https://podminky.urs.cz/item/CS_URS_2024_02/141720014</t>
  </si>
  <si>
    <t>14,84</t>
  </si>
  <si>
    <t>141720017</t>
  </si>
  <si>
    <t>Neřízený zemní protlak v hornině třídy těžitelnosti I a II, skupiny 3 a 4 průměru protlaku přes 125 do 160 mm</t>
  </si>
  <si>
    <t>1738211468</t>
  </si>
  <si>
    <t>https://podminky.urs.cz/item/CS_URS_2024_02/141720017</t>
  </si>
  <si>
    <t>35+14,84</t>
  </si>
  <si>
    <t>28613117R</t>
  </si>
  <si>
    <t>cránička DN 125</t>
  </si>
  <si>
    <t>1353332165</t>
  </si>
  <si>
    <t>14,84+35+6+6+3+3+3+7,2+9,3+3</t>
  </si>
  <si>
    <t>28655111R</t>
  </si>
  <si>
    <t>manžeta chráničky vč. upínací pásky</t>
  </si>
  <si>
    <t>-1358791694</t>
  </si>
  <si>
    <t>(3+7)*2</t>
  </si>
  <si>
    <t>151101101</t>
  </si>
  <si>
    <t>Zřízení pažení a rozepření stěn rýh pro podzemní vedení příložné pro jakoukoliv mezerovitost, hloubky do 2 m</t>
  </si>
  <si>
    <t>69697377</t>
  </si>
  <si>
    <t>https://podminky.urs.cz/item/CS_URS_2024_02/151101101</t>
  </si>
  <si>
    <t>"startovací jámy" 4*2*4+5*2*2+3*2*6</t>
  </si>
  <si>
    <t>"RD" 4*2*2+5*2*2+4*2+2+3*2*2</t>
  </si>
  <si>
    <t>151101111</t>
  </si>
  <si>
    <t>Odstranění pažení a rozepření stěn rýh pro podzemní vedení s uložením materiálu na vzdálenost do 3 m od kraje výkopu příložné, hloubky do 2 m</t>
  </si>
  <si>
    <t>-342618735</t>
  </si>
  <si>
    <t>https://podminky.urs.cz/item/CS_URS_2024_02/151101111</t>
  </si>
  <si>
    <t>520252763</t>
  </si>
  <si>
    <t>" požární nádrž"7*1,5*2</t>
  </si>
  <si>
    <t>"A" (240,4-35-14,84)*1,5*2</t>
  </si>
  <si>
    <t>"B" 227,14*2,05*2</t>
  </si>
  <si>
    <t>760505800</t>
  </si>
  <si>
    <t>1266068492</t>
  </si>
  <si>
    <t>"35% zásypů v nezpevněném" 0,35*783,622</t>
  </si>
  <si>
    <t>-813310090</t>
  </si>
  <si>
    <t>69+418,369</t>
  </si>
  <si>
    <t>487,369-274,268</t>
  </si>
  <si>
    <t>-706430982</t>
  </si>
  <si>
    <t>-443791839</t>
  </si>
  <si>
    <t>(213,101+487,369)*1,8</t>
  </si>
  <si>
    <t>-1016091284</t>
  </si>
  <si>
    <t>836,737+138</t>
  </si>
  <si>
    <t>2004743430</t>
  </si>
  <si>
    <t>(836,737+138)-148,645-42,470</t>
  </si>
  <si>
    <t>-713681763</t>
  </si>
  <si>
    <t>"65% ve zpevněném"783,622*0,65*1,8</t>
  </si>
  <si>
    <t>1957152806</t>
  </si>
  <si>
    <t>"požární nádrž" 7*1*0,35</t>
  </si>
  <si>
    <t>"A" (240,4-35-14,84)*1*0,35</t>
  </si>
  <si>
    <t>"B"227,14*1*0,35</t>
  </si>
  <si>
    <t>794700158</t>
  </si>
  <si>
    <t>148,645*1,8</t>
  </si>
  <si>
    <t>-445183074</t>
  </si>
  <si>
    <t>-522714550</t>
  </si>
  <si>
    <t>163*0,2*1,8</t>
  </si>
  <si>
    <t>1663703526</t>
  </si>
  <si>
    <t>163/30</t>
  </si>
  <si>
    <t>827607493</t>
  </si>
  <si>
    <t>"požární nádrž"7*1</t>
  </si>
  <si>
    <t>"A" (62+15)*1</t>
  </si>
  <si>
    <t>"B" 79*1</t>
  </si>
  <si>
    <t>28655130R</t>
  </si>
  <si>
    <t>objímka kluzná D 63/D 125 vč. zatažení potrubí do chráničky D+M</t>
  </si>
  <si>
    <t>-495778550</t>
  </si>
  <si>
    <t>-1532871504</t>
  </si>
  <si>
    <t>"požární nádrž" 7*1*0,1</t>
  </si>
  <si>
    <t>"A" (240,4-35-14,84)*1*0,1</t>
  </si>
  <si>
    <t>"B" 227,14*1*0,1</t>
  </si>
  <si>
    <t>564762111</t>
  </si>
  <si>
    <t>Podklad nebo kryt z vibrovaného štěrku VŠ s rozprostřením, vlhčením a zhutněním, po zhutnění tl. 200 mm</t>
  </si>
  <si>
    <t>-518081471</t>
  </si>
  <si>
    <t>https://podminky.urs.cz/item/CS_URS_2024_02/564762111</t>
  </si>
  <si>
    <t>564851011</t>
  </si>
  <si>
    <t>Podklad ze štěrkodrti ŠD s rozprostřením a zhutněním plochy jednotlivě do 100 m2, po zhutnění tl. 150 mm</t>
  </si>
  <si>
    <t>192407120</t>
  </si>
  <si>
    <t>https://podminky.urs.cz/item/CS_URS_2024_02/564851011</t>
  </si>
  <si>
    <t>871161211</t>
  </si>
  <si>
    <t>Montáž vodovodního potrubí z polyetylenu PE100 RC v otevřeném výkopu svařovaných elektrotvarovkou SDR 11/PN16 d 32 x 3,0 mm</t>
  </si>
  <si>
    <t>-653943214</t>
  </si>
  <si>
    <t>https://podminky.urs.cz/item/CS_URS_2024_02/871161211</t>
  </si>
  <si>
    <t>7,5</t>
  </si>
  <si>
    <t>28613110</t>
  </si>
  <si>
    <t>potrubí vodovodní jednovrstvé PE100 RC PN 16 SDR11 32x3,0mm</t>
  </si>
  <si>
    <t>929614679</t>
  </si>
  <si>
    <t>7,5*1,03</t>
  </si>
  <si>
    <t>871211211</t>
  </si>
  <si>
    <t>Montáž vodovodního potrubí z polyetylenu PE100 RC v otevřeném výkopu svařovaných elektrotvarovkou SDR 11/PN16 d 63 x 5,8 mm</t>
  </si>
  <si>
    <t>-1003016491</t>
  </si>
  <si>
    <t>https://podminky.urs.cz/item/CS_URS_2024_02/871211211</t>
  </si>
  <si>
    <t>240,4+227,14</t>
  </si>
  <si>
    <t>28613113</t>
  </si>
  <si>
    <t>potrubí vodovodní jednovrstvé PE100 RC PN 16 SDR11 63x5,8mm</t>
  </si>
  <si>
    <t>-32370502</t>
  </si>
  <si>
    <t>467,540*1,03</t>
  </si>
  <si>
    <t>877211101</t>
  </si>
  <si>
    <t>Montáž tvarovek na vodovodním plastovém potrubí z polyetylenu PE 100 elektrotvarovek SDR 11/PN16 spojek, oblouků nebo redukcí d 63</t>
  </si>
  <si>
    <t>-1664460559</t>
  </si>
  <si>
    <t>https://podminky.urs.cz/item/CS_URS_2024_02/877211101</t>
  </si>
  <si>
    <t>28615972</t>
  </si>
  <si>
    <t>elektrospojka SDR11 PE 100 PN16 D 63mm</t>
  </si>
  <si>
    <t>681940198</t>
  </si>
  <si>
    <t>12+29</t>
  </si>
  <si>
    <t>877211210</t>
  </si>
  <si>
    <t>Montáž tvarovek na vodovodním plastovém potrubí z polyetylenu PE 100 svařovaných na tupo SDR 11/PN16 kolen 15°, 30° nebo 45° d 63</t>
  </si>
  <si>
    <t>-64812407</t>
  </si>
  <si>
    <t>https://podminky.urs.cz/item/CS_URS_2024_02/877211210</t>
  </si>
  <si>
    <t>28614839R</t>
  </si>
  <si>
    <t>koleno 30-45° SDR11 PE 100 PN16 D 63mm</t>
  </si>
  <si>
    <t>-757972628</t>
  </si>
  <si>
    <t>2+6+7+11</t>
  </si>
  <si>
    <t>877211213</t>
  </si>
  <si>
    <t>Montáž tvarovek na vodovodním plastovém potrubí z polyetylenu PE 100 svařovaných na tupo SDR 11/PN16 T-kusů d 63</t>
  </si>
  <si>
    <t>366194920</t>
  </si>
  <si>
    <t>https://podminky.urs.cz/item/CS_URS_2024_02/877211213</t>
  </si>
  <si>
    <t>28615175</t>
  </si>
  <si>
    <t>T-kus SDR11 PE 100 D 63mm</t>
  </si>
  <si>
    <t>-1588989391</t>
  </si>
  <si>
    <t>1+2</t>
  </si>
  <si>
    <t>28654118</t>
  </si>
  <si>
    <t>T-kus redukovaný PPR D 63x32x63mm</t>
  </si>
  <si>
    <t>1686754049</t>
  </si>
  <si>
    <t>879171111</t>
  </si>
  <si>
    <t>Montáž napojení vodovodní přípojky v otevřeném výkopu DN 32</t>
  </si>
  <si>
    <t>1384486699</t>
  </si>
  <si>
    <t>https://podminky.urs.cz/item/CS_URS_2024_02/879171111</t>
  </si>
  <si>
    <t>6300032032161R</t>
  </si>
  <si>
    <t>TVAROVKA ISO SPOJKA 32-32 se závitem</t>
  </si>
  <si>
    <t>-432817692</t>
  </si>
  <si>
    <t>879221111</t>
  </si>
  <si>
    <t>Montáž napojení vodovodní přípojky v otevřeném výkopu DN 63</t>
  </si>
  <si>
    <t>1095136298</t>
  </si>
  <si>
    <t>https://podminky.urs.cz/item/CS_URS_2024_02/879221111</t>
  </si>
  <si>
    <t>630006306316R</t>
  </si>
  <si>
    <t>TVAROVKA ISO SPOJKA 63-63</t>
  </si>
  <si>
    <t>-1772975348</t>
  </si>
  <si>
    <t>891181112</t>
  </si>
  <si>
    <t>Montáž vodovodních armatur na potrubí šoupátek nebo klapek uzavíracích v otevřeném výkopu nebo v šachtách s osazením zemní soupravy (bez poklopů) DN 40</t>
  </si>
  <si>
    <t>-813900888</t>
  </si>
  <si>
    <t>https://podminky.urs.cz/item/CS_URS_2024_02/891181112</t>
  </si>
  <si>
    <t>280000103216 R</t>
  </si>
  <si>
    <t>ŠOUPÁTKO ISO DOMOVNÍ PŘÍPOJKY 32-5/4"</t>
  </si>
  <si>
    <t>-1298009056</t>
  </si>
  <si>
    <t>28000R</t>
  </si>
  <si>
    <t>Ventil s plovákovým ovládáním DN 25</t>
  </si>
  <si>
    <t>-1453490323</t>
  </si>
  <si>
    <t>891231112</t>
  </si>
  <si>
    <t>Montáž vodovodních armatur na potrubí šoupátek nebo klapek uzavíracích v otevřeném výkopu nebo v šachtách s osazením zemní soupravy (bez poklopů) DN 65</t>
  </si>
  <si>
    <t>594032616</t>
  </si>
  <si>
    <t>https://podminky.urs.cz/item/CS_URS_2024_02/891231112</t>
  </si>
  <si>
    <t>280000206316R</t>
  </si>
  <si>
    <t>ŠOUPÁTKO ISO DOMOVNÍ PŘÍPOJKY 63-2"</t>
  </si>
  <si>
    <t>-1339881362</t>
  </si>
  <si>
    <t>3+3</t>
  </si>
  <si>
    <t>960113018004R</t>
  </si>
  <si>
    <t>SOUPRAVA ZEMNÍ TELESKOPICKÁ DOM. ŠOUPÁTKA-1,3-1,8 3/4"-2" (1,3-1,8m)</t>
  </si>
  <si>
    <t>497388381</t>
  </si>
  <si>
    <t>892233122</t>
  </si>
  <si>
    <t>Proplach a dezinfekce vodovodního potrubí DN od 40 do 70</t>
  </si>
  <si>
    <t>645917096</t>
  </si>
  <si>
    <t>https://podminky.urs.cz/item/CS_URS_2024_02/892233122</t>
  </si>
  <si>
    <t>240,40+227,14+7</t>
  </si>
  <si>
    <t>892241111</t>
  </si>
  <si>
    <t>Tlakové zkoušky vodou na potrubí DN do 80</t>
  </si>
  <si>
    <t>1019981366</t>
  </si>
  <si>
    <t>https://podminky.urs.cz/item/CS_URS_2024_02/892241111</t>
  </si>
  <si>
    <t>-343289742</t>
  </si>
  <si>
    <t>"chránička"90,340</t>
  </si>
  <si>
    <t>892372111</t>
  </si>
  <si>
    <t>Tlakové zkoušky vodou zabezpečení konců potrubí při tlakových zkouškách DN do 300</t>
  </si>
  <si>
    <t>499578195</t>
  </si>
  <si>
    <t>https://podminky.urs.cz/item/CS_URS_2024_02/892372111</t>
  </si>
  <si>
    <t>"potrubí"3</t>
  </si>
  <si>
    <t>"chránička"5</t>
  </si>
  <si>
    <t>899401111</t>
  </si>
  <si>
    <t>Osazení poklopů uličních s pevným rámem litinových ventilových</t>
  </si>
  <si>
    <t>860481806</t>
  </si>
  <si>
    <t>https://podminky.urs.cz/item/CS_URS_2024_02/899401111</t>
  </si>
  <si>
    <t>42291402</t>
  </si>
  <si>
    <t>poklop litinový ventilový</t>
  </si>
  <si>
    <t>825444381</t>
  </si>
  <si>
    <t>42210051</t>
  </si>
  <si>
    <t>deska podkladová uličního poklopu litinového ventilového</t>
  </si>
  <si>
    <t>163010171</t>
  </si>
  <si>
    <t>899721111</t>
  </si>
  <si>
    <t>Signalizační vodič na potrubí DN do 150 mm</t>
  </si>
  <si>
    <t>-1605029486</t>
  </si>
  <si>
    <t>https://podminky.urs.cz/item/CS_URS_2024_02/899721111</t>
  </si>
  <si>
    <t>899722114</t>
  </si>
  <si>
    <t>Krytí potrubí z plastů výstražnou fólií z PVC šířky přes 34 do 40 cm</t>
  </si>
  <si>
    <t>-730688350</t>
  </si>
  <si>
    <t>https://podminky.urs.cz/item/CS_URS_2024_02/899722114</t>
  </si>
  <si>
    <t>474,540-35-14,84</t>
  </si>
  <si>
    <t>998276101</t>
  </si>
  <si>
    <t>Přesun hmot pro trubní vedení hloubené z trub z plastických hmot nebo sklolaminátových pro vodovody, kanalizace, teplovody, produktovody v otevřeném výkopu dopravní vzdálenost do 15 m</t>
  </si>
  <si>
    <t>1069120943</t>
  </si>
  <si>
    <t>https://podminky.urs.cz/item/CS_URS_2024_02/998276101</t>
  </si>
  <si>
    <t>SO13.02 - Gravitační splašková kanalizace</t>
  </si>
  <si>
    <t xml:space="preserve">      2 - Zakládání</t>
  </si>
  <si>
    <t xml:space="preserve">      3 - Svislé a kompletní konstrukce</t>
  </si>
  <si>
    <t xml:space="preserve">      4 - Vodorovné konstrukce</t>
  </si>
  <si>
    <t xml:space="preserve">      8 - Trubní vedení</t>
  </si>
  <si>
    <t xml:space="preserve">      998 - Přesun hmot</t>
  </si>
  <si>
    <t>-743060735</t>
  </si>
  <si>
    <t>207195418</t>
  </si>
  <si>
    <t>1*30*8</t>
  </si>
  <si>
    <t>-379936123</t>
  </si>
  <si>
    <t>1*30</t>
  </si>
  <si>
    <t>308329745</t>
  </si>
  <si>
    <t>https://podminky.urs.cz/item/CS_URS_2024_02/132254204</t>
  </si>
  <si>
    <t>"stoka" 38,25*1,1*2,1</t>
  </si>
  <si>
    <t>"přípojky" 13*1,1*2,1</t>
  </si>
  <si>
    <t>0,5*118,388</t>
  </si>
  <si>
    <t>-72464021</t>
  </si>
  <si>
    <t>https://podminky.urs.cz/item/CS_URS_2024_02/132354204</t>
  </si>
  <si>
    <t>-1284121658</t>
  </si>
  <si>
    <t>"stoka"38,25*2,1*2</t>
  </si>
  <si>
    <t>"přípojky"13*2,1*2</t>
  </si>
  <si>
    <t>-20301019</t>
  </si>
  <si>
    <t>-613805365</t>
  </si>
  <si>
    <t>59,194</t>
  </si>
  <si>
    <t>2058188128</t>
  </si>
  <si>
    <t>-833993589</t>
  </si>
  <si>
    <t>118,388*1,8</t>
  </si>
  <si>
    <t>387143017</t>
  </si>
  <si>
    <t>118,388</t>
  </si>
  <si>
    <t>352238134</t>
  </si>
  <si>
    <t>118,388-26,888-5,638</t>
  </si>
  <si>
    <t>-2125769713</t>
  </si>
  <si>
    <t>85,862*1,8</t>
  </si>
  <si>
    <t>-1725484399</t>
  </si>
  <si>
    <t>"stoka" 38,25*1,1*0,5</t>
  </si>
  <si>
    <t>"přípojky" 13*1*0,45</t>
  </si>
  <si>
    <t>-1162520326</t>
  </si>
  <si>
    <t>26,888*1,8</t>
  </si>
  <si>
    <t>499487318</t>
  </si>
  <si>
    <t>38,25*1,1*0,15</t>
  </si>
  <si>
    <t>-1131091223</t>
  </si>
  <si>
    <t>https://podminky.urs.cz/item/CS_URS_2024_02/212751105</t>
  </si>
  <si>
    <t>2047790102</t>
  </si>
  <si>
    <t>793913335</t>
  </si>
  <si>
    <t>1680833425</t>
  </si>
  <si>
    <t>"1000"1*1,5*1,5*0,1</t>
  </si>
  <si>
    <t>"600"1*1*0,1*2</t>
  </si>
  <si>
    <t>-2128734958</t>
  </si>
  <si>
    <t>"stoka" 38,25*1,1*0,1</t>
  </si>
  <si>
    <t>"přípojka" 13*1,1*0,1</t>
  </si>
  <si>
    <t>846139866</t>
  </si>
  <si>
    <t>1080043802</t>
  </si>
  <si>
    <t>59224147</t>
  </si>
  <si>
    <t>prstenec šachtový vyrovnávací betonový rovný 625x100x80mm</t>
  </si>
  <si>
    <t>1075716853</t>
  </si>
  <si>
    <t>10498955</t>
  </si>
  <si>
    <t>"600"2*1*1*0,1</t>
  </si>
  <si>
    <t>871310320</t>
  </si>
  <si>
    <t>Montáž kanalizačního potrubí z polypropylenu PP hladkého plnostěnného SN 12 DN 150</t>
  </si>
  <si>
    <t>262774551</t>
  </si>
  <si>
    <t>https://podminky.urs.cz/item/CS_URS_2024_02/871310320</t>
  </si>
  <si>
    <t>28614226</t>
  </si>
  <si>
    <t>trubka kanalizační PP plnostěnná jednovrstvá DN 160x6000mm SN12</t>
  </si>
  <si>
    <t>-28197736</t>
  </si>
  <si>
    <t>13*1,03</t>
  </si>
  <si>
    <t>13,39*1,015 'Přepočtené koeficientem množství</t>
  </si>
  <si>
    <t>871350320</t>
  </si>
  <si>
    <t>Montáž kanalizačního potrubí z polypropylenu PP hladkého plnostěnného SN 12 DN 200</t>
  </si>
  <si>
    <t>-1094791685</t>
  </si>
  <si>
    <t>https://podminky.urs.cz/item/CS_URS_2024_02/871350320</t>
  </si>
  <si>
    <t>38,25</t>
  </si>
  <si>
    <t>28614227</t>
  </si>
  <si>
    <t>trubka kanalizační PP plnostěnná jednovrstvá DN 200x6000mm SN12</t>
  </si>
  <si>
    <t>1215741215</t>
  </si>
  <si>
    <t>38,25*1,03</t>
  </si>
  <si>
    <t>39,398*1,015 'Přepočtené koeficientem množství</t>
  </si>
  <si>
    <t>877350330</t>
  </si>
  <si>
    <t>Montáž tvarovek na kanalizačním plastovém potrubí z PP nebo PVC-U hladkého plnostěnného spojek nebo redukcí DN 200</t>
  </si>
  <si>
    <t>-436478390</t>
  </si>
  <si>
    <t>https://podminky.urs.cz/item/CS_URS_2024_02/877350330</t>
  </si>
  <si>
    <t>28614778</t>
  </si>
  <si>
    <t>redukce kanalizační PP DN 200/160</t>
  </si>
  <si>
    <t>1684461597</t>
  </si>
  <si>
    <t>892352121</t>
  </si>
  <si>
    <t>Tlakové zkoušky vzduchem těsnícími vaky ucpávkovými DN 200</t>
  </si>
  <si>
    <t>-270143687</t>
  </si>
  <si>
    <t>https://podminky.urs.cz/item/CS_URS_2024_02/892352121</t>
  </si>
  <si>
    <t>894411121</t>
  </si>
  <si>
    <t>Zřízení šachet kanalizačních z betonových dílců výšky vstupu do 1,50 m s obložením dna betonem tř. C 25/30, na potrubí DN přes 200 do 300</t>
  </si>
  <si>
    <t>-1274627747</t>
  </si>
  <si>
    <t>59224061</t>
  </si>
  <si>
    <t>dno betonové šachtové DN 1000 100x60x15cm výtok 25-30cm</t>
  </si>
  <si>
    <t>-396920681</t>
  </si>
  <si>
    <t>-734185626</t>
  </si>
  <si>
    <t>59224051</t>
  </si>
  <si>
    <t>skruž pro kanalizační šachty se zabudovanými stupadly 100x50x12cm</t>
  </si>
  <si>
    <t>-1256838119</t>
  </si>
  <si>
    <t>59224160</t>
  </si>
  <si>
    <t>skruž betonová kanalizační se stupadly 100x25x12cm</t>
  </si>
  <si>
    <t>-277654765</t>
  </si>
  <si>
    <t>59224539</t>
  </si>
  <si>
    <t>deska betonová zákrytová šachty DN 1000 kanalizační 100/62,5x20cm</t>
  </si>
  <si>
    <t>-14048836</t>
  </si>
  <si>
    <t>28612251</t>
  </si>
  <si>
    <t>vložka šachtová kanalizační DN 200</t>
  </si>
  <si>
    <t>780352141</t>
  </si>
  <si>
    <t>894812316</t>
  </si>
  <si>
    <t>Revizní a čistící šachta z polypropylenu PP pro hladké trouby DN 600 šachtové dno (DN šachty / DN trubního vedení) DN 600/200 průtočné 30°,60°,90°</t>
  </si>
  <si>
    <t>278590457</t>
  </si>
  <si>
    <t>https://podminky.urs.cz/item/CS_URS_2024_02/894812316</t>
  </si>
  <si>
    <t>894812317</t>
  </si>
  <si>
    <t>Revizní a čistící šachta z polypropylenu PP pro hladké trouby DN 600 šachtové dno (DN šachty / DN trubního vedení) DN 600/200 s přítokem tvaru T</t>
  </si>
  <si>
    <t>-1579855178</t>
  </si>
  <si>
    <t>https://podminky.urs.cz/item/CS_URS_2024_02/894812317</t>
  </si>
  <si>
    <t>-2063424356</t>
  </si>
  <si>
    <t>821622677</t>
  </si>
  <si>
    <t>894812377</t>
  </si>
  <si>
    <t>Revizní a čistící šachta z polypropylenu PP pro hladké trouby DN 600 poklop (mříž) litinový pro třídu zatížení D400 s teleskopickým adaptérem</t>
  </si>
  <si>
    <t>2091432184</t>
  </si>
  <si>
    <t>https://podminky.urs.cz/item/CS_URS_2024_02/894812377</t>
  </si>
  <si>
    <t>198176374</t>
  </si>
  <si>
    <t>2053465609</t>
  </si>
  <si>
    <t>R80001</t>
  </si>
  <si>
    <t>Navrtání, utěsnění výtlaku, napojení DN 40</t>
  </si>
  <si>
    <t>1499766335</t>
  </si>
  <si>
    <t>-1237887039</t>
  </si>
  <si>
    <t>SO13.03 - Výtlačný řád</t>
  </si>
  <si>
    <t>-2014706455</t>
  </si>
  <si>
    <t>-1385743879</t>
  </si>
  <si>
    <t>11510130</t>
  </si>
  <si>
    <t>Čerpací jímka</t>
  </si>
  <si>
    <t>soub</t>
  </si>
  <si>
    <t>-959270393</t>
  </si>
  <si>
    <t>793474868</t>
  </si>
  <si>
    <t>131251203</t>
  </si>
  <si>
    <t>Hloubení zapažených jam a zářezů strojně s urovnáním dna do předepsaného profilu a spádu v hornině třídy těžitelnosti I skupiny 3 přes 50 do 100 m3</t>
  </si>
  <si>
    <t>1076267986</t>
  </si>
  <si>
    <t>https://podminky.urs.cz/item/CS_URS_2024_02/131251203</t>
  </si>
  <si>
    <t>"čš" 2*2*2,35</t>
  </si>
  <si>
    <t>0,5*9,4</t>
  </si>
  <si>
    <t>131351203</t>
  </si>
  <si>
    <t>Hloubení zapažených jam a zářezů strojně s urovnáním dna do předepsaného profilu a spádu v hornině třídy těžitelnosti II skupiny 4 přes 50 do 100 m3</t>
  </si>
  <si>
    <t>1220483928</t>
  </si>
  <si>
    <t>https://podminky.urs.cz/item/CS_URS_2024_02/131351203</t>
  </si>
  <si>
    <t>1140004304</t>
  </si>
  <si>
    <t>( 190,92+1)*1*1,8</t>
  </si>
  <si>
    <t>0,5*345,456</t>
  </si>
  <si>
    <t>1535372075</t>
  </si>
  <si>
    <t>1903265275</t>
  </si>
  <si>
    <t>(190,92+1)*1,8*2</t>
  </si>
  <si>
    <t>786646674</t>
  </si>
  <si>
    <t>1271994542</t>
  </si>
  <si>
    <t>4,7+172,718</t>
  </si>
  <si>
    <t>-1983754211</t>
  </si>
  <si>
    <t>177,418</t>
  </si>
  <si>
    <t>-1051624634</t>
  </si>
  <si>
    <t>354,856*1,8</t>
  </si>
  <si>
    <t>-1311823603</t>
  </si>
  <si>
    <t>345,456+9,4</t>
  </si>
  <si>
    <t>-1730529482</t>
  </si>
  <si>
    <t>(345,456+9,4)-21,111-73,889-3,14*0,5*0,5*2,35</t>
  </si>
  <si>
    <t>-1517341114</t>
  </si>
  <si>
    <t>258,011*1,8</t>
  </si>
  <si>
    <t>-1400356299</t>
  </si>
  <si>
    <t>(190,92+1)*1,1*0,35</t>
  </si>
  <si>
    <t>-1791508605</t>
  </si>
  <si>
    <t>73,889*1,8</t>
  </si>
  <si>
    <t>1545532884</t>
  </si>
  <si>
    <t>190,92*1,1*0,15</t>
  </si>
  <si>
    <t>1782984648</t>
  </si>
  <si>
    <t>-992278064</t>
  </si>
  <si>
    <t>(190,92+1)*1,1*0,1</t>
  </si>
  <si>
    <t>286551451</t>
  </si>
  <si>
    <t>objímka kluzná typ D segment v 15mm</t>
  </si>
  <si>
    <t>380599941</t>
  </si>
  <si>
    <t>871185201</t>
  </si>
  <si>
    <t>Montáž kanalizačního potrubí z polyetylenu PE100 RC svařovaných elektrotvarovkou v otevřeném výkopu ve sklonu do 20 % SDR 11/PN16 d 40 x 3,7 mm</t>
  </si>
  <si>
    <t>2017386960</t>
  </si>
  <si>
    <t>https://podminky.urs.cz/item/CS_URS_2024_02/871185201</t>
  </si>
  <si>
    <t>28613422</t>
  </si>
  <si>
    <t>potrubí kanalizační jednovrstvé PE100 RC SDR11 40x3,7mm</t>
  </si>
  <si>
    <t>-1254734693</t>
  </si>
  <si>
    <t>190,92</t>
  </si>
  <si>
    <t>190,92*1,015 'Přepočtené koeficientem množství</t>
  </si>
  <si>
    <t>28613426R</t>
  </si>
  <si>
    <t>potrubí kanalizační jednovrstvé PE100 RC SDR11 90x8,2mm</t>
  </si>
  <si>
    <t>432419284</t>
  </si>
  <si>
    <t>28655104</t>
  </si>
  <si>
    <t>manžeta chráničky vč. upínací pásky 50x90mm DN 40x80</t>
  </si>
  <si>
    <t>728243078</t>
  </si>
  <si>
    <t>871313121</t>
  </si>
  <si>
    <t>Montáž kanalizačního potrubí z tvrdého PVC-U hladkého plnostěnného tuhost SN 8 DN 160</t>
  </si>
  <si>
    <t>-449818269</t>
  </si>
  <si>
    <t>https://podminky.urs.cz/item/CS_URS_2024_02/871313121</t>
  </si>
  <si>
    <t>28611164</t>
  </si>
  <si>
    <t>trubka kanalizační PVC-U plnostěnná jednovrstvá DN 160x1000mm SN8</t>
  </si>
  <si>
    <t>-1370701931</t>
  </si>
  <si>
    <t>1*1,03 'Přepočtené koeficientem množství</t>
  </si>
  <si>
    <t>877175201</t>
  </si>
  <si>
    <t>Montáž tvarovek na kanalizačním plastovém potrubí z PE elektrotvarovek SDR 11/PN16 spojek nebo oblouků d 40</t>
  </si>
  <si>
    <t>613707539</t>
  </si>
  <si>
    <t>https://podminky.urs.cz/item/CS_URS_2024_02/877175201</t>
  </si>
  <si>
    <t>28615970</t>
  </si>
  <si>
    <t>elektrospojka SDR11 PE 100 PN16 D 40mm</t>
  </si>
  <si>
    <t>1237741815</t>
  </si>
  <si>
    <t>877175210R</t>
  </si>
  <si>
    <t>Montáž tvarovek na kanalizačním plastovém potrubí z PE elektrotvarovek SDR 11/PN16 kolen 45° d 40</t>
  </si>
  <si>
    <t>-1269784736</t>
  </si>
  <si>
    <t>5+3</t>
  </si>
  <si>
    <t>28614944R</t>
  </si>
  <si>
    <t>elektrokoleno 45° PE 100 PN16 D 40mm</t>
  </si>
  <si>
    <t>-329446609</t>
  </si>
  <si>
    <t>877175212</t>
  </si>
  <si>
    <t>Montáž tvarovek na kanalizačním plastovém potrubí z PE elektrotvarovek SDR 11/PN16 kolen 90° d 40</t>
  </si>
  <si>
    <t>-1455059</t>
  </si>
  <si>
    <t>https://podminky.urs.cz/item/CS_URS_2024_02/877175212</t>
  </si>
  <si>
    <t>28653053</t>
  </si>
  <si>
    <t>elektrokoleno 90° PE 100 D 40mm</t>
  </si>
  <si>
    <t>-2118493835</t>
  </si>
  <si>
    <t>-130282340</t>
  </si>
  <si>
    <t>"chránička" 6</t>
  </si>
  <si>
    <t>"potrubí" 190,92</t>
  </si>
  <si>
    <t>1439536594</t>
  </si>
  <si>
    <t>879924453</t>
  </si>
  <si>
    <t>-2113733472</t>
  </si>
  <si>
    <t>R0002</t>
  </si>
  <si>
    <t>ČERPACÍ JÍMKA plastová samonosná DN 1000 v. 2000 mm ,obetonování, poklop, vystrojení, zprovoznění, el. rozvaděč, připojení D+M</t>
  </si>
  <si>
    <t>-937333931</t>
  </si>
  <si>
    <t>2063072902</t>
  </si>
  <si>
    <t>SO13.04 - Elektro</t>
  </si>
  <si>
    <t>1458808088</t>
  </si>
  <si>
    <t>SO13.05 - Slaboproud</t>
  </si>
  <si>
    <t>742_OZV-ar</t>
  </si>
  <si>
    <t>Ozvučení areálu - viz samostatná příloha</t>
  </si>
  <si>
    <t>-722377995</t>
  </si>
  <si>
    <t>SO14 - Osvětlení areálu</t>
  </si>
  <si>
    <t>188185282</t>
  </si>
  <si>
    <t>SO15 - HTÚ</t>
  </si>
  <si>
    <t>112211112</t>
  </si>
  <si>
    <t>Spálení pařezů na hromadách průměru přes 0,30 do 0,50 m</t>
  </si>
  <si>
    <t>-2007685816</t>
  </si>
  <si>
    <t>https://podminky.urs.cz/item/CS_URS_2024_02/112211112</t>
  </si>
  <si>
    <t>112211202</t>
  </si>
  <si>
    <t>Odřezání nebo odsekání pařezů v úrovni přilehlého území s vykopávkou potřebného pracovního prostoru a s jeho zahrnutím výkopkem pro všechny sklony území, průměru přes 300 do 500 mm</t>
  </si>
  <si>
    <t>1536058423</t>
  </si>
  <si>
    <t>https://podminky.urs.cz/item/CS_URS_2024_02/112211202</t>
  </si>
  <si>
    <t>Vyřezání/vykopání pařezů ze zarostlých příkopů</t>
  </si>
  <si>
    <t>113106492</t>
  </si>
  <si>
    <t>Rozebrání dlažeb a dílců při překopech inženýrských sítí s přemístěním hmot na skládku na vzdálenost do 3 m nebo s naložením na dopravní prostředek strojně plochy jednotlivě přes 15 m2 vozovek a ploch, s jakoukoliv výplní spár ze silničních dílců jakýchkoliv rozměrů, s ložem z kameniva nebo živice se zalitím spar cementovou maltou</t>
  </si>
  <si>
    <t>1859378860</t>
  </si>
  <si>
    <t>https://podminky.urs.cz/item/CS_URS_2024_02/113106492</t>
  </si>
  <si>
    <t>113107245</t>
  </si>
  <si>
    <t>Odstranění podkladů nebo krytů strojně plochy jednotlivě přes 200 m2 s přemístěním hmot na skládku na vzdálenost do 20 m nebo s naložením na dopravní prostředek živičných, o tl. vrstvy přes 200 do 250 mm</t>
  </si>
  <si>
    <t>-1971142859</t>
  </si>
  <si>
    <t>https://podminky.urs.cz/item/CS_URS_2024_02/113107245</t>
  </si>
  <si>
    <t>Odtěžení živičného krytu do hl. 200mm odvoz na skládku s 5% rezervou</t>
  </si>
  <si>
    <t>1025*1,05</t>
  </si>
  <si>
    <t>183952700</t>
  </si>
  <si>
    <t>Odhumusování tl. 0,15m (deponování na pozemku investora 10km, částečně použití pro KTÚ) s 5% rezervou</t>
  </si>
  <si>
    <t>12480*1,05</t>
  </si>
  <si>
    <t>122352503</t>
  </si>
  <si>
    <t>Odkopávky a prokopávky nezapažené pro spodní stavbu železnic strojně v hornině třídy těžitelnosti II skupiny 4 přes 1 000 do 5 000 m3</t>
  </si>
  <si>
    <t>-1383391619</t>
  </si>
  <si>
    <t>https://podminky.urs.cz/item/CS_URS_2024_02/122352503</t>
  </si>
  <si>
    <t>Odtěžení terénu na kótu 546,213 + nové příkopy (vynechán val, odečteno odhumusování) s 5% rezervou</t>
  </si>
  <si>
    <t>(5086-12480*0,15)*1,05</t>
  </si>
  <si>
    <t>129951121</t>
  </si>
  <si>
    <t>Bourání konstrukcí v odkopávkách a prokopávkách strojně s přemístěním suti na hromady na vzdálenost do 20 m nebo s naložením na dopravní prostředek z betonu prostého neprokládaného</t>
  </si>
  <si>
    <t>-1056905466</t>
  </si>
  <si>
    <t>https://podminky.urs.cz/item/CS_URS_2024_02/129951121</t>
  </si>
  <si>
    <t>Vybourání betonových prvků při odkopech</t>
  </si>
  <si>
    <t>193598846</t>
  </si>
  <si>
    <t>https://podminky.urs.cz/item/CS_URS_2024_02/162351104</t>
  </si>
  <si>
    <t>Uložení odtěžené zeminy do části valu s 5% rezervou</t>
  </si>
  <si>
    <t>430*1,05</t>
  </si>
  <si>
    <t>365490045</t>
  </si>
  <si>
    <t>Odhumusování tl. 0,15m (deponování na pozemku investora 10km, s odečtením pro částečně použití pro KTÚ) s 5% rezervou</t>
  </si>
  <si>
    <t>(12480*0,15-660)*1,05</t>
  </si>
  <si>
    <t>Odtěžení ter. na kótu 546,213 + nové příkopy (vynechán val, bez odhumusování) bez části zeminy do valu - uloženo na pozemek investora s 5% rezervou</t>
  </si>
  <si>
    <t>(5086-12480*0,15-430)*1,05</t>
  </si>
  <si>
    <t>Reprofilace stáv. příkopů - uvažováno 0,3m3 na metr - uložení na pozemek investora do 10km s 5% rezervou</t>
  </si>
  <si>
    <t>160*0,4*1,05</t>
  </si>
  <si>
    <t>181006114</t>
  </si>
  <si>
    <t>Rozprostření zemin schopných zúrodnění v rovině a ve sklonu do 1:5, tloušťka vrstvy přes 0,20 do 0,30 m</t>
  </si>
  <si>
    <t>-415651775</t>
  </si>
  <si>
    <t>https://podminky.urs.cz/item/CS_URS_2024_02/181006114</t>
  </si>
  <si>
    <t>ohumusování ploch s 5% rezervou</t>
  </si>
  <si>
    <t>660/0,22*1,05</t>
  </si>
  <si>
    <t>181006125</t>
  </si>
  <si>
    <t>Rozprostření zemin schopných zúrodnění ve sklonu přes 1:5, tloušťka vrstvy přes 0,30 do 0,40 m</t>
  </si>
  <si>
    <t>-123788267</t>
  </si>
  <si>
    <t>https://podminky.urs.cz/item/CS_URS_2024_02/181006125</t>
  </si>
  <si>
    <t>Rozprostření odtěžené zeminy do části valu s 5% rezervou</t>
  </si>
  <si>
    <t>430/0,3*1,05</t>
  </si>
  <si>
    <t>584121111</t>
  </si>
  <si>
    <t>Osazení silničních dílců ze železového betonu s podkladem z kameniva těženého do tl. 40 mm jakéhokoliv druhu a velikosti, na plochu jednotlivě přes 50 do 200 m2</t>
  </si>
  <si>
    <t>-1257859260</t>
  </si>
  <si>
    <t>https://podminky.urs.cz/item/CS_URS_2024_02/584121111</t>
  </si>
  <si>
    <t xml:space="preserve">Provizorní přístupové komunikace - uvažováno s šířkou 3m délkou 50m, se zřízením a 2x s následným přeskládáním </t>
  </si>
  <si>
    <t>3*50*3</t>
  </si>
  <si>
    <t>59381001</t>
  </si>
  <si>
    <t>panel silniční 3,00x1,20x0,15m</t>
  </si>
  <si>
    <t>-877901166</t>
  </si>
  <si>
    <t>počet panelů 150/3/1,2=41,667 zaokrouhleno na 42 panelů</t>
  </si>
  <si>
    <t>938902113</t>
  </si>
  <si>
    <t>Profilace a čištění příkopů komunikací příkopovým rypadlem s odstraněním travnatého porostu nebo nánosu, s úpravou dna a svahů do předepsaného profilu a s naložením na dopravní prostředek nebo s přemístěním na hromady na vzdálenost do 20 m nezpevněných nebo zpevněných objemu nánosu přes 0,30 do 0,50 m3/m</t>
  </si>
  <si>
    <t>-751673323</t>
  </si>
  <si>
    <t>https://podminky.urs.cz/item/CS_URS_2024_02/938902113</t>
  </si>
  <si>
    <t>Reprofilace stáv příkopů uvažováno 0,4m3 na metr příkopu s 5% rezervou</t>
  </si>
  <si>
    <t>160*1,05</t>
  </si>
  <si>
    <t>997221571</t>
  </si>
  <si>
    <t>Vodorovná doprava vybouraných hmot bez naložení, ale se složením a s hrubým urovnáním na vzdálenost do 1 km</t>
  </si>
  <si>
    <t>-2129080584</t>
  </si>
  <si>
    <t>https://podminky.urs.cz/item/CS_URS_2024_02/997221571</t>
  </si>
  <si>
    <t>Odtěžení živičného krytu do hl. 200mm odvoz na skládku vzdálenou s 5% rezervou</t>
  </si>
  <si>
    <t>1025*2*0,1*2,2*1,05</t>
  </si>
  <si>
    <t>12*2,2</t>
  </si>
  <si>
    <t>997221579</t>
  </si>
  <si>
    <t>Vodorovná doprava vybouraných hmot bez naložení, ale se složením a s hrubým urovnáním na vzdálenost Příplatek k ceně za každý další i započatý 1 km přes 1 km</t>
  </si>
  <si>
    <t>-60987694</t>
  </si>
  <si>
    <t>https://podminky.urs.cz/item/CS_URS_2024_02/997221579</t>
  </si>
  <si>
    <t>Odtěžení živičného krytu do hl. 200mm s 5% rezervou odvoz na skládku vzdálenou 34km</t>
  </si>
  <si>
    <t>1025*2*0,1*2,2*1,05*34</t>
  </si>
  <si>
    <t>12*2,2*34</t>
  </si>
  <si>
    <t>997221645</t>
  </si>
  <si>
    <t>Poplatek za uložení stavebního odpadu na skládce (skládkovné) asfaltového bez obsahu dehtu zatříděného do Katalogu odpadů pod kódem 17 03 02</t>
  </si>
  <si>
    <t>-1221215847</t>
  </si>
  <si>
    <t>https://podminky.urs.cz/item/CS_URS_2024_02/997221645</t>
  </si>
  <si>
    <t>SO16 - Obslužná komunikace a zpevnné plochy</t>
  </si>
  <si>
    <t>SO16 N - Obslužná komunikace a zpevnné plochy - Neuznatelné položky</t>
  </si>
  <si>
    <t>-907456438</t>
  </si>
  <si>
    <t xml:space="preserve">Poznámka k položce:_x000D_
část  D.1.1.16  Situační výkres b-002 </t>
  </si>
  <si>
    <t>43*0,5*0,5*0,8</t>
  </si>
  <si>
    <t>465968222</t>
  </si>
  <si>
    <t>"šachty"8,6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</si>
  <si>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</si>
  <si>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</si>
  <si>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-1273265143</t>
  </si>
  <si>
    <t>https://podminky.urs.cz/item/CS_URS_2024_02/162751119</t>
  </si>
  <si>
    <t>8,6*24</t>
  </si>
  <si>
    <t>-102101302</t>
  </si>
  <si>
    <t>8,6*1,8</t>
  </si>
  <si>
    <t>-382726969</t>
  </si>
  <si>
    <t>181951112</t>
  </si>
  <si>
    <t>Úprava pláně vyrovnáním výškových rozdílů strojně v hornině třídy těžitelnosti I, skupiny 1 až 3 se zhutněním</t>
  </si>
  <si>
    <t>1850612065</t>
  </si>
  <si>
    <t>https://podminky.urs.cz/item/CS_URS_2024_02/181951112</t>
  </si>
  <si>
    <t>Poznámka k položce:_x000D_
část  D.1.1.16  Situační výkres b-002 +  Vzorové příčné řezy b-003</t>
  </si>
  <si>
    <t>275313611</t>
  </si>
  <si>
    <t>Základy z betonu prostého patky a bloky z betonu kamenem neprokládaného tř. C 16/20</t>
  </si>
  <si>
    <t>-471459697</t>
  </si>
  <si>
    <t>https://podminky.urs.cz/item/CS_URS_2024_02/275313611</t>
  </si>
  <si>
    <t>Poznámka k položce:_x000D_
část  D.1.1.16  Situační výkres b-002</t>
  </si>
  <si>
    <t>291211111</t>
  </si>
  <si>
    <t>Zřízení zpevněné plochy ze silničních panelů osazených do lože tl. 50 mm z kameniva</t>
  </si>
  <si>
    <t>823825546</t>
  </si>
  <si>
    <t>https://podminky.urs.cz/item/CS_URS_2024_02/291211111</t>
  </si>
  <si>
    <t>"nová plocha"366,64</t>
  </si>
  <si>
    <t>59381136</t>
  </si>
  <si>
    <t>panel silniční 2,00x1,00x0,15m</t>
  </si>
  <si>
    <t>-1321364932</t>
  </si>
  <si>
    <t>"přeskládání  - předpoklad do 10% plochy nákup nových panelů"1</t>
  </si>
  <si>
    <t>"nová plocha"1</t>
  </si>
  <si>
    <t>59381009</t>
  </si>
  <si>
    <t>panel silniční 3,00x1,00x0,15m</t>
  </si>
  <si>
    <t>1916036352</t>
  </si>
  <si>
    <t>"přeskládání  - předpoklad do 10% plochy nákup nových panelů"25</t>
  </si>
  <si>
    <t>"nová plocha"444/3</t>
  </si>
  <si>
    <t>291211113</t>
  </si>
  <si>
    <t>200932254</t>
  </si>
  <si>
    <t>"přeskládání"769,64</t>
  </si>
  <si>
    <t>327262021</t>
  </si>
  <si>
    <t>Zdivo nadzákladové opěrné z betonových bloků - systém suchého zdění modulové rovná stěna sklonu ke svahu do 5° výšky přes 1,2 do 1,8 m ze samostatných bloků (jednořadé), pohledové plochy do 0,02 m2 přírodních (šedých)</t>
  </si>
  <si>
    <t>-1763234639</t>
  </si>
  <si>
    <t>https://podminky.urs.cz/item/CS_URS_2024_02/327262021</t>
  </si>
  <si>
    <t>348121129</t>
  </si>
  <si>
    <t>Osazování desek plotových železobetonových prefabrikovaných do drážek předem osazených sloupků na cementovou maltu se zatřením ložných a styčných spár, při rozměru desek 300x50x3000 mm</t>
  </si>
  <si>
    <t>-136751879</t>
  </si>
  <si>
    <t>42*7</t>
  </si>
  <si>
    <t>608110079</t>
  </si>
  <si>
    <t>pražec dřevěný příčný nevystrojený dub 2600x260x150mm</t>
  </si>
  <si>
    <t>-1576666798</t>
  </si>
  <si>
    <t>564871116</t>
  </si>
  <si>
    <t>Podklad ze štěrkodrti ŠD s rozprostřením a zhutněním plochy přes 100 m2, po zhutnění tl. 300 mm</t>
  </si>
  <si>
    <t>131687820</t>
  </si>
  <si>
    <t>https://podminky.urs.cz/item/CS_URS_2024_02/564871116</t>
  </si>
  <si>
    <t>366,64+769,64</t>
  </si>
  <si>
    <t>691626155</t>
  </si>
  <si>
    <t>998225111</t>
  </si>
  <si>
    <t>Přesun hmot pro komunikace s krytem z kameniva, monolitickým betonovým nebo živičným dopravní vzdálenost do 200 m jakékoliv délky objektu</t>
  </si>
  <si>
    <t>-1645059263</t>
  </si>
  <si>
    <t>https://podminky.urs.cz/item/CS_URS_2024_02/998225111</t>
  </si>
  <si>
    <t>-47586411</t>
  </si>
  <si>
    <t>43*2,6*52,6</t>
  </si>
  <si>
    <t>13010978</t>
  </si>
  <si>
    <t>ocel profilová jakost S235JR (11 375) průřez HEB 180</t>
  </si>
  <si>
    <t>-1194782718</t>
  </si>
  <si>
    <t>43*2,6*52,6/1000</t>
  </si>
  <si>
    <t>5,881*1,05 'Přepočtené koeficientem množství</t>
  </si>
  <si>
    <t>998767201</t>
  </si>
  <si>
    <t>Přesun hmot pro zámečnické konstrukce stanovený procentní sazbou (%) z ceny vodorovná dopravní vzdálenost do 50 m základní v objektech výšky do 6 m</t>
  </si>
  <si>
    <t>907066233</t>
  </si>
  <si>
    <t>https://podminky.urs.cz/item/CS_URS_2024_02/998767201</t>
  </si>
  <si>
    <t>783301311</t>
  </si>
  <si>
    <t>Příprava podkladu zámečnických konstrukcí před provedením nátěru odmaštění odmašťovačem vodou ředitelným</t>
  </si>
  <si>
    <t>-19904887</t>
  </si>
  <si>
    <t>https://podminky.urs.cz/item/CS_URS_2024_02/783301311</t>
  </si>
  <si>
    <t>43*2,6*6*0,18</t>
  </si>
  <si>
    <t>783314101</t>
  </si>
  <si>
    <t>Základní nátěr zámečnických konstrukcí jednonásobný syntetický</t>
  </si>
  <si>
    <t>899072734</t>
  </si>
  <si>
    <t>https://podminky.urs.cz/item/CS_URS_2024_02/783314101</t>
  </si>
  <si>
    <t>-277337399</t>
  </si>
  <si>
    <t>783317102</t>
  </si>
  <si>
    <t>-1883375580</t>
  </si>
  <si>
    <t>https://podminky.urs.cz/item/CS_URS_2024_02/783317102</t>
  </si>
  <si>
    <t>SO16 U - Obslužná komunikace a zpevnné plochy - Uznatelné položky</t>
  </si>
  <si>
    <t>1839987541</t>
  </si>
  <si>
    <t>https://podminky.urs.cz/item/CS_URS_2024_02/113151111</t>
  </si>
  <si>
    <t>113155112</t>
  </si>
  <si>
    <t>Frézování živičného krytu tl 40 mm pruh š 0,6 m pl do 500 m2</t>
  </si>
  <si>
    <t>-352375943</t>
  </si>
  <si>
    <t>113165112</t>
  </si>
  <si>
    <t>Frézování živičného krytu tl 60 mm pruh š 0,3 m pl do 500 m2</t>
  </si>
  <si>
    <t>224120219</t>
  </si>
  <si>
    <t>1895516252</t>
  </si>
  <si>
    <t>"odvodňovací žebro"86,1*0,3*0,5</t>
  </si>
  <si>
    <t>-1925541875</t>
  </si>
  <si>
    <t>"UV"2*2,5</t>
  </si>
  <si>
    <t>946818830</t>
  </si>
  <si>
    <t>"rýhy"12,915</t>
  </si>
  <si>
    <t>"šachty"5</t>
  </si>
  <si>
    <t>1331082516</t>
  </si>
  <si>
    <t>17,915*24</t>
  </si>
  <si>
    <t>201038401</t>
  </si>
  <si>
    <t>17,915*1,8</t>
  </si>
  <si>
    <t>856072727</t>
  </si>
  <si>
    <t>-475618893</t>
  </si>
  <si>
    <t>"UV"2*1</t>
  </si>
  <si>
    <t>"propustek"12,86*1,782</t>
  </si>
  <si>
    <t>58344171</t>
  </si>
  <si>
    <t>štěrkodrť frakce 0/32</t>
  </si>
  <si>
    <t>1205722367</t>
  </si>
  <si>
    <t>24,917*2 'Přepočtené koeficientem množství</t>
  </si>
  <si>
    <t>71878833</t>
  </si>
  <si>
    <t>https://podminky.urs.cz/item/CS_URS_2024_02/175151101</t>
  </si>
  <si>
    <t>"propustek"12,86*1,22</t>
  </si>
  <si>
    <t>58337303</t>
  </si>
  <si>
    <t>štěrkopísek frakce 0/8</t>
  </si>
  <si>
    <t>-485992440</t>
  </si>
  <si>
    <t>15,689*2 'Přepočtené koeficientem množství</t>
  </si>
  <si>
    <t>181351113</t>
  </si>
  <si>
    <t>Rozprostření a urovnání ornice v rovině nebo ve svahu sklonu do 1:5 strojně při souvislé ploše přes 500 m2, tl. vrstvy do 200 mm</t>
  </si>
  <si>
    <t>-836806109</t>
  </si>
  <si>
    <t>https://podminky.urs.cz/item/CS_URS_2024_02/181351113</t>
  </si>
  <si>
    <t>"tl. 150 mm"867,89</t>
  </si>
  <si>
    <t>103641012</t>
  </si>
  <si>
    <t>zemina humózní pro terénní úpravy</t>
  </si>
  <si>
    <t>-559955192</t>
  </si>
  <si>
    <t>(1740+867,89)*0,15*1,8</t>
  </si>
  <si>
    <t>181951111</t>
  </si>
  <si>
    <t>Úprava pláně vyrovnáním výškových rozdílů strojně v hornině třídy těžitelnosti I, skupiny 1 až 3 bez zhutnění</t>
  </si>
  <si>
    <t>-394139927</t>
  </si>
  <si>
    <t>https://podminky.urs.cz/item/CS_URS_2024_02/181951111</t>
  </si>
  <si>
    <t>1375174058</t>
  </si>
  <si>
    <t>"mlatová cesta"1816,08</t>
  </si>
  <si>
    <t>"chodník"200,46+(1,61+0,8+0,98+0,97)</t>
  </si>
  <si>
    <t>"parkovací stání a komunikace"1702,13</t>
  </si>
  <si>
    <t>"obrubníky"159,9*0,5+836,396*0,3+918,93*0,3</t>
  </si>
  <si>
    <t>182251101</t>
  </si>
  <si>
    <t>Svahování trvalých svahů do projektovaných profilů strojně s potřebným přemístěním výkopku při svahování násypů v jakékoliv hornině</t>
  </si>
  <si>
    <t>1985911725</t>
  </si>
  <si>
    <t>https://podminky.urs.cz/item/CS_URS_2024_02/182251101</t>
  </si>
  <si>
    <t xml:space="preserve">Poznámka k položce:_x000D_
příloha č.2.1_x000D_
</t>
  </si>
  <si>
    <t>182351133</t>
  </si>
  <si>
    <t>Rozprostření a urovnání ornice ve svahu sklonu přes 1:5 strojně při souvislé ploše přes 500 m2, tl. vrstvy do 200 mm</t>
  </si>
  <si>
    <t>-41457023</t>
  </si>
  <si>
    <t>https://podminky.urs.cz/item/CS_URS_2024_02/182351133</t>
  </si>
  <si>
    <t xml:space="preserve">Poznámka k položce:_x000D_
příloha č. 2.3_x000D_
</t>
  </si>
  <si>
    <t>"tl. 150 mm"1740</t>
  </si>
  <si>
    <t>1775630332</t>
  </si>
  <si>
    <t>"odvodňovací žebro fr. 16/32"86,1*0,3*0,4</t>
  </si>
  <si>
    <t>-99333539</t>
  </si>
  <si>
    <t>86,1*(0,3+0,5+0,3+0,5+0,3)+2</t>
  </si>
  <si>
    <t>-212694565</t>
  </si>
  <si>
    <t>165,59*1,1845 'Přepočtené koeficientem množství</t>
  </si>
  <si>
    <t>212752411</t>
  </si>
  <si>
    <t>Trativody z drenážních trubek pro liniové stavby a komunikace se zřízením štěrkového lože pod trubky a s jejich obsypem v otevřeném výkopu trubka korugovaná sendvičová PE-HD SN 8 perforace 220° DN 100</t>
  </si>
  <si>
    <t>2951574</t>
  </si>
  <si>
    <t>https://podminky.urs.cz/item/CS_URS_2024_02/212752411</t>
  </si>
  <si>
    <t>327122114</t>
  </si>
  <si>
    <t>Opěrné zdi samonosné ze železobetonových dílců tvaru L se základem z betonu prostého přímé, výšky 1200 mm</t>
  </si>
  <si>
    <t>-1675425286</t>
  </si>
  <si>
    <t>https://podminky.urs.cz/item/CS_URS_2024_02/327122114</t>
  </si>
  <si>
    <t>339921111</t>
  </si>
  <si>
    <t>Osazování palisád betonových jednotlivých se zabetonováním výšky palisády do 500 mm</t>
  </si>
  <si>
    <t>280301402</t>
  </si>
  <si>
    <t>https://podminky.urs.cz/item/CS_URS_2024_02/339921111</t>
  </si>
  <si>
    <t>59228418</t>
  </si>
  <si>
    <t>palisáda tyčová hranatá betonová 110x110mm v 400mm barevná</t>
  </si>
  <si>
    <t>629499573</t>
  </si>
  <si>
    <t>451561111</t>
  </si>
  <si>
    <t>Lože pod dlažby z kameniva drceného drobného, tl. vrstvy do 100 mm</t>
  </si>
  <si>
    <t>-1943757951</t>
  </si>
  <si>
    <t>https://podminky.urs.cz/item/CS_URS_2024_02/451561111</t>
  </si>
  <si>
    <t>"chodník tl. 30 mm"200,46+(1,61+0,8+0,98+0,97)</t>
  </si>
  <si>
    <t>"parkovací stání a komunikace tl. 40 mm"1702,13</t>
  </si>
  <si>
    <t>-831195703</t>
  </si>
  <si>
    <t>"propustek"12,86*0,6*0,15</t>
  </si>
  <si>
    <t>465513227</t>
  </si>
  <si>
    <t>Dlažba z lomového kamene lomařsky upraveného na cementovou maltu, s vyspárováním cementovou maltou, tl. kamene 250 mm</t>
  </si>
  <si>
    <t>1581438002</t>
  </si>
  <si>
    <t>https://podminky.urs.cz/item/CS_URS_2024_02/465513227</t>
  </si>
  <si>
    <t>"čelo propustku"7,36</t>
  </si>
  <si>
    <t>564710002</t>
  </si>
  <si>
    <t>Podklad nebo kryt z kameniva hrubého drceného vel. 8-16 mm s rozprostřením a zhutněním plochy jednotlivě do 100 m2, po zhutnění tl. 60 mm</t>
  </si>
  <si>
    <t>-1819631052</t>
  </si>
  <si>
    <t>https://podminky.urs.cz/item/CS_URS_2024_02/564710002</t>
  </si>
  <si>
    <t>564750101</t>
  </si>
  <si>
    <t>Podklad nebo kryt z kameniva hrubého drceného vel. 16-32 mm s rozprostřením a zhutněním plochy jednotlivě do 100 m2, po zhutnění tl. 150 mm</t>
  </si>
  <si>
    <t>-760492290</t>
  </si>
  <si>
    <t>https://podminky.urs.cz/item/CS_URS_2024_02/564750101</t>
  </si>
  <si>
    <t>564851111</t>
  </si>
  <si>
    <t>Podklad ze štěrkodrti ŠD s rozprostřením a zhutněním plochy přes 100 m2, po zhutnění tl. 150 mm</t>
  </si>
  <si>
    <t>938520645</t>
  </si>
  <si>
    <t>https://podminky.urs.cz/item/CS_URS_2024_02/564851111</t>
  </si>
  <si>
    <t>"napojení fr. 0/32"126,91</t>
  </si>
  <si>
    <t>564861111</t>
  </si>
  <si>
    <t>Podklad ze štěrkodrti ŠD s rozprostřením a zhutněním plochy přes 100 m2, po zhutnění tl. 200 mm</t>
  </si>
  <si>
    <t>-1062506190</t>
  </si>
  <si>
    <t>https://podminky.urs.cz/item/CS_URS_2024_02/564861111</t>
  </si>
  <si>
    <t>565145101</t>
  </si>
  <si>
    <t>Asfaltový beton vrstva podkladní ACP 16 (obalované kamenivo střednězrnné - OKS) s rozprostřením a zhutněním v pruhu šířky do 1,5 m, po zhutnění tl. 60 mm</t>
  </si>
  <si>
    <t>1205878856</t>
  </si>
  <si>
    <t>https://podminky.urs.cz/item/CS_URS_2024_02/565145101</t>
  </si>
  <si>
    <t>"napojení "122,07</t>
  </si>
  <si>
    <t>"schodovité napojení"6,7</t>
  </si>
  <si>
    <t>567122114</t>
  </si>
  <si>
    <t>Podklad ze směsi stmelené cementem SC bez dilatačních spár, s rozprostřením a zhutněním SC C 8/10 (KSC I), po zhutnění tl. 150 mm</t>
  </si>
  <si>
    <t>-1990587978</t>
  </si>
  <si>
    <t>https://podminky.urs.cz/item/CS_URS_2024_02/567122114</t>
  </si>
  <si>
    <t>"napojení "124,37</t>
  </si>
  <si>
    <t>569903311</t>
  </si>
  <si>
    <t>Zřízení zemních krajnic z hornin jakékoliv třídy se zhutněním</t>
  </si>
  <si>
    <t>1679773382</t>
  </si>
  <si>
    <t>https://podminky.urs.cz/item/CS_URS_2024_02/569903311</t>
  </si>
  <si>
    <t>23,530*0,15</t>
  </si>
  <si>
    <t>103641019</t>
  </si>
  <si>
    <t>zemina pro terénní úpravy - ornice</t>
  </si>
  <si>
    <t>-626270122</t>
  </si>
  <si>
    <t>3,53*1,8</t>
  </si>
  <si>
    <t>571907119</t>
  </si>
  <si>
    <t>Hlinitopísčitá lomová výsivka fr. 0/4 tl. 40 mm</t>
  </si>
  <si>
    <t>-1551662149</t>
  </si>
  <si>
    <t>573211109</t>
  </si>
  <si>
    <t>Postřik spojovací PS bez posypu kamenivem z asfaltu silničního, v množství 0,50 kg/m2</t>
  </si>
  <si>
    <t>-357155977</t>
  </si>
  <si>
    <t>https://podminky.urs.cz/item/CS_URS_2024_02/573211109</t>
  </si>
  <si>
    <t>"napojení "117,58</t>
  </si>
  <si>
    <t>"schodovité napojení"13,4</t>
  </si>
  <si>
    <t>577134111</t>
  </si>
  <si>
    <t>Asfaltový beton vrstva obrusná ACO 11 (ABS) s rozprostřením a se zhutněním z nemodifikovaného asfaltu v pruhu šířky do 3 m tř. I (ACO 11+), po zhutnění tl. 40 mm</t>
  </si>
  <si>
    <t>1402841609</t>
  </si>
  <si>
    <t>https://podminky.urs.cz/item/CS_URS_2024_02/577134111</t>
  </si>
  <si>
    <t>591211111</t>
  </si>
  <si>
    <t>Kladení dlažby z kostek s provedením lože do tl. 50 mm, s vyplněním spár, s dvojím beraněním a se smetením přebytečného materiálu na krajnici drobných z kamene, do lože z kameniva těženého</t>
  </si>
  <si>
    <t>1237081928</t>
  </si>
  <si>
    <t>https://podminky.urs.cz/item/CS_URS_2024_02/591211111</t>
  </si>
  <si>
    <t>58381007</t>
  </si>
  <si>
    <t>kostka štípaná dlažební žula drobná 8/10</t>
  </si>
  <si>
    <t>567156252</t>
  </si>
  <si>
    <t>1702,13*1,02 'Přepočtené koeficientem množství</t>
  </si>
  <si>
    <t>591411111</t>
  </si>
  <si>
    <t>Kladení dlažby z mozaiky komunikací pro pěší s vyplněním spár, s dvojím beraněním a se smetením přebytečného materiálu na vzdálenost do 3 m jednobarevné, s ložem tl. do 40 mm z kameniva</t>
  </si>
  <si>
    <t>-1625405473</t>
  </si>
  <si>
    <t>https://podminky.urs.cz/item/CS_URS_2024_02/591411111</t>
  </si>
  <si>
    <t>"chodník"200,46+(1,61+0,8+0,98+0,97)-4,45</t>
  </si>
  <si>
    <t>58381005</t>
  </si>
  <si>
    <t>kostka štípaná dlažební mozaika žula 4/6 šedá</t>
  </si>
  <si>
    <t>-1881381812</t>
  </si>
  <si>
    <t>"chodník"200,46-4,36</t>
  </si>
  <si>
    <t>196,1*1,02 'Přepočtené koeficientem množství</t>
  </si>
  <si>
    <t>583811236</t>
  </si>
  <si>
    <t>1283016680</t>
  </si>
  <si>
    <t>"chodník"(1,61+0,8+0,98+0,97)</t>
  </si>
  <si>
    <t>4,36*1,03 'Přepočtené koeficientem množství</t>
  </si>
  <si>
    <t>596811120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</si>
  <si>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do 50 m2</t>
  </si>
  <si>
    <t>-1952784641</t>
  </si>
  <si>
    <t>https://podminky.urs.cz/item/CS_URS_2024_02/596811120</t>
  </si>
  <si>
    <t>592480163</t>
  </si>
  <si>
    <t xml:space="preserve">dlažba plošná žulová hladká </t>
  </si>
  <si>
    <t>844014995</t>
  </si>
  <si>
    <t>"hladká plocha kolem hmatných pásů"4,45</t>
  </si>
  <si>
    <t>4,45*1,03 'Přepočtené koeficientem množství</t>
  </si>
  <si>
    <t>895941102</t>
  </si>
  <si>
    <t>Osazení vpusti kanalizační horské z betonových dílců rozměru 1200/600 mm</t>
  </si>
  <si>
    <t>1719714595</t>
  </si>
  <si>
    <t>https://podminky.urs.cz/item/CS_URS_2024_02/895941102</t>
  </si>
  <si>
    <t>59224448</t>
  </si>
  <si>
    <t>vpusť horská betonová spodní díl 124x62x153</t>
  </si>
  <si>
    <t>422555559</t>
  </si>
  <si>
    <t>895941302</t>
  </si>
  <si>
    <t>Osazení vpusti uliční z betonových dílců DN 450 dno s kalištěm</t>
  </si>
  <si>
    <t>153901567</t>
  </si>
  <si>
    <t>https://podminky.urs.cz/item/CS_URS_2024_02/895941302</t>
  </si>
  <si>
    <t>59223852</t>
  </si>
  <si>
    <t>dno pro uliční vpusť s kalovou prohlubní betonové 450x300x50mm</t>
  </si>
  <si>
    <t>445545222</t>
  </si>
  <si>
    <t>895941313</t>
  </si>
  <si>
    <t>Osazení vpusti uliční z betonových dílců DN 450 skruž horní 295 mm</t>
  </si>
  <si>
    <t>-124945377</t>
  </si>
  <si>
    <t>https://podminky.urs.cz/item/CS_URS_2024_02/895941313</t>
  </si>
  <si>
    <t>59223857</t>
  </si>
  <si>
    <t>skruž betonová horní pro uliční vpusť 450x295x50mm</t>
  </si>
  <si>
    <t>297113153</t>
  </si>
  <si>
    <t>59223864</t>
  </si>
  <si>
    <t>prstenec pro uliční vpusť vyrovnávací betonový 390x60x130mm</t>
  </si>
  <si>
    <t>2071518272</t>
  </si>
  <si>
    <t>895941322</t>
  </si>
  <si>
    <t>Osazení vpusti uliční z betonových dílců DN 450 skruž středová 295 mm</t>
  </si>
  <si>
    <t>-1289737484</t>
  </si>
  <si>
    <t>https://podminky.urs.cz/item/CS_URS_2024_02/895941322</t>
  </si>
  <si>
    <t>59224487</t>
  </si>
  <si>
    <t>vpusť uliční DN 450 skruž střední betonová 450/295x50mm</t>
  </si>
  <si>
    <t>-1649460136</t>
  </si>
  <si>
    <t>895941332</t>
  </si>
  <si>
    <t>Osazení vpusti uliční z betonových dílců DN 450 skruž průběžná se zápachovou uzávěrkou</t>
  </si>
  <si>
    <t>518709892</t>
  </si>
  <si>
    <t>https://podminky.urs.cz/item/CS_URS_2024_02/895941332</t>
  </si>
  <si>
    <t>59224494</t>
  </si>
  <si>
    <t>skruž betonová průběžná se zápachovou uzávěrkou 200mm PVC pro uliční vpusť 450x645x50mm</t>
  </si>
  <si>
    <t>414410910</t>
  </si>
  <si>
    <t>899204112</t>
  </si>
  <si>
    <t>Osazení mříží litinových včetně rámů a košů na bahno pro třídu zatížení D400, E600</t>
  </si>
  <si>
    <t>-2127108879</t>
  </si>
  <si>
    <t>899623151</t>
  </si>
  <si>
    <t>Obetonování potrubí nebo zdiva stok betonem prostým v otevřeném výkopu, betonem tř. C 16/20</t>
  </si>
  <si>
    <t>345214215</t>
  </si>
  <si>
    <t>https://podminky.urs.cz/item/CS_URS_2024_02/899623151</t>
  </si>
  <si>
    <t>"UV"2*1,5</t>
  </si>
  <si>
    <t>911111111</t>
  </si>
  <si>
    <t>Montáž zábradlí ocelového zabetonovaného</t>
  </si>
  <si>
    <t>-1710079067</t>
  </si>
  <si>
    <t>https://podminky.urs.cz/item/CS_URS_2024_02/911111111</t>
  </si>
  <si>
    <t>"vč. zemních prací a betonáže"181,35</t>
  </si>
  <si>
    <t>553915378</t>
  </si>
  <si>
    <t>zábradelní svodidlo s výplní zádržnost H2</t>
  </si>
  <si>
    <t>615211606</t>
  </si>
  <si>
    <t>"vč. povrchové úpravy - patina"181,35</t>
  </si>
  <si>
    <t>914111111</t>
  </si>
  <si>
    <t>Montáž svislé dopravní značky základní velikosti do 1 m2 objímkami na sloupky nebo konzoly</t>
  </si>
  <si>
    <t>-746432254</t>
  </si>
  <si>
    <t>https://podminky.urs.cz/item/CS_URS_2024_02/914111111</t>
  </si>
  <si>
    <t>40445601</t>
  </si>
  <si>
    <t>výstražné dopravní značky A1-A30, A33, A34 900mm</t>
  </si>
  <si>
    <t>619615776</t>
  </si>
  <si>
    <t>40445651</t>
  </si>
  <si>
    <t>informativní značky zónové IZ1, IZ2, IZ8, IZ9 1000x1000mm</t>
  </si>
  <si>
    <t>-753971760</t>
  </si>
  <si>
    <t>914511112</t>
  </si>
  <si>
    <t>Montáž sloupku dopravních značek délky do 3,5 m do hliníkové patky pro sloupek D 60 mm</t>
  </si>
  <si>
    <t>-1090922103</t>
  </si>
  <si>
    <t>https://podminky.urs.cz/item/CS_URS_2024_02/914511112</t>
  </si>
  <si>
    <t>40445225</t>
  </si>
  <si>
    <t>sloupek pro dopravní značku Zn D 60mm v 3,5m</t>
  </si>
  <si>
    <t>-1926625573</t>
  </si>
  <si>
    <t>40445240</t>
  </si>
  <si>
    <t>patka pro sloupek Al D 60mm</t>
  </si>
  <si>
    <t>-1813966438</t>
  </si>
  <si>
    <t>40445253</t>
  </si>
  <si>
    <t>víčko plastové na sloupek D 60mm</t>
  </si>
  <si>
    <t>1525625941</t>
  </si>
  <si>
    <t>40445256</t>
  </si>
  <si>
    <t>svorka upínací na sloupek dopravní značky D 60mm</t>
  </si>
  <si>
    <t>-1053295707</t>
  </si>
  <si>
    <t>915131111</t>
  </si>
  <si>
    <t>Vodorovné dopravní značení stříkané barvou přechody pro chodce, šipky, symboly bílé základní</t>
  </si>
  <si>
    <t>-1718226858</t>
  </si>
  <si>
    <t>https://podminky.urs.cz/item/CS_URS_2024_02/915131111</t>
  </si>
  <si>
    <t>"znak invalida"1</t>
  </si>
  <si>
    <t>915621111</t>
  </si>
  <si>
    <t>Předznačení pro vodorovné značení stříkané barvou nebo prováděné z nátěrových hmot plošné šipky, symboly, nápisy</t>
  </si>
  <si>
    <t>-246180196</t>
  </si>
  <si>
    <t>https://podminky.urs.cz/item/CS_URS_2024_02/915621111</t>
  </si>
  <si>
    <t>916131213</t>
  </si>
  <si>
    <t>Osazení silničního obrubníku betonového se zřízením lože, s vyplněním a zatřením spár cementovou maltou stojatého s boční opěrou z betonu prostého, do lože z betonu prostého</t>
  </si>
  <si>
    <t>335013080</t>
  </si>
  <si>
    <t>https://podminky.urs.cz/item/CS_URS_2024_02/916131213</t>
  </si>
  <si>
    <t>(27+19,5+12,36+26)</t>
  </si>
  <si>
    <t>(32,7+32,7+2,03+1,61)</t>
  </si>
  <si>
    <t>59217031</t>
  </si>
  <si>
    <t>obrubník silniční betonový 1000x150x250mm</t>
  </si>
  <si>
    <t>-869192300</t>
  </si>
  <si>
    <t>84,86*1,032 'Přepočtené koeficientem množství</t>
  </si>
  <si>
    <t>59217032</t>
  </si>
  <si>
    <t>obrubník silniční betonový 1000x150x150mm</t>
  </si>
  <si>
    <t>1697260467</t>
  </si>
  <si>
    <t>69,04*1,03 'Přepočtené koeficientem množství</t>
  </si>
  <si>
    <t>59217030</t>
  </si>
  <si>
    <t>obrubník silniční betonový přechodový 1000x150x150-250mm</t>
  </si>
  <si>
    <t>868066818</t>
  </si>
  <si>
    <t>5,88235294117647*1,02 'Přepočtené koeficientem množství</t>
  </si>
  <si>
    <t>916131215</t>
  </si>
  <si>
    <t>-939543701</t>
  </si>
  <si>
    <t>916331112</t>
  </si>
  <si>
    <t>Osazení zahradního obrubníku betonového s ložem tl. od 50 do 100 mm z betonu prostého tř. C 12/15 s boční opěrou z betonu prostého tř. C 12/15</t>
  </si>
  <si>
    <t>-1527154441</t>
  </si>
  <si>
    <t>https://podminky.urs.cz/item/CS_URS_2024_02/916331112</t>
  </si>
  <si>
    <t>424,7+411,69</t>
  </si>
  <si>
    <t>59217022</t>
  </si>
  <si>
    <t>obrubník betonový chodníkový krajový 1000x150x250mm</t>
  </si>
  <si>
    <t>183568762</t>
  </si>
  <si>
    <t>836,39*1,01 'Přepočtené koeficientem množství</t>
  </si>
  <si>
    <t>916991121</t>
  </si>
  <si>
    <t>Lože pod obrubníky, krajníky nebo obruby z dlažebních kostek z betonu prostého</t>
  </si>
  <si>
    <t>-980052599</t>
  </si>
  <si>
    <t>https://podminky.urs.cz/item/CS_URS_2024_02/916991121</t>
  </si>
  <si>
    <t>159,9*0,5*0,06</t>
  </si>
  <si>
    <t>885,36*0,3*0,06</t>
  </si>
  <si>
    <t>919112233</t>
  </si>
  <si>
    <t>Řezání dilatačních spár v živičném krytu vytvoření komůrky pro těsnící zálivku šířky 20 mm, hloubky 40 mm</t>
  </si>
  <si>
    <t>-1267282128</t>
  </si>
  <si>
    <t>https://podminky.urs.cz/item/CS_URS_2024_02/919112233</t>
  </si>
  <si>
    <t>919122132</t>
  </si>
  <si>
    <t>Utěsnění dilatačních spár zálivkou za tepla v cementobetonovém nebo živičném krytu včetně adhezního nátěru s těsnicím profilem pod zálivkou, pro komůrky šířky 20 mm, hloubky 40 mm</t>
  </si>
  <si>
    <t>-610802979</t>
  </si>
  <si>
    <t>https://podminky.urs.cz/item/CS_URS_2024_02/919122132</t>
  </si>
  <si>
    <t>919541121</t>
  </si>
  <si>
    <t>Zřízení propustku nebo sjezdu z trub ocelových DN přes 400 do 700 mm</t>
  </si>
  <si>
    <t>-1818557842</t>
  </si>
  <si>
    <t>https://podminky.urs.cz/item/CS_URS_2024_02/919541121</t>
  </si>
  <si>
    <t>14033244</t>
  </si>
  <si>
    <t>trubka ocelová bezešvá hladká tl 14,2mm ČSN 41 1375.1 D 530mm</t>
  </si>
  <si>
    <t>-1753680860</t>
  </si>
  <si>
    <t>"přesný průměr roury dle zjištení na stvbě"12,86</t>
  </si>
  <si>
    <t>-621988171</t>
  </si>
  <si>
    <t>-2009001682</t>
  </si>
  <si>
    <t>919735111</t>
  </si>
  <si>
    <t>Řezání stávajícího živičného krytu nebo podkladu hloubky do 50 mm</t>
  </si>
  <si>
    <t>646352422</t>
  </si>
  <si>
    <t>https://podminky.urs.cz/item/CS_URS_2024_02/919735111</t>
  </si>
  <si>
    <t>935111111</t>
  </si>
  <si>
    <t>Osazení betonového příkopového žlabu s vyplněním a zatřením spár cementovou maltou s ložem tl. 100 mm z kameniva těženého nebo štěrkopísku z betonových příkopových tvárnic šířky do 500 mm</t>
  </si>
  <si>
    <t>1143654740</t>
  </si>
  <si>
    <t>https://podminky.urs.cz/item/CS_URS_2024_02/935111111</t>
  </si>
  <si>
    <t>59227001</t>
  </si>
  <si>
    <t>žlabovka příkopová betonová 250x200x100mm</t>
  </si>
  <si>
    <t>-1095151895</t>
  </si>
  <si>
    <t>85,36*1,03 'Přepočtené koeficientem množství</t>
  </si>
  <si>
    <t>935111211</t>
  </si>
  <si>
    <t>Osazení betonového příkopového žlabu s vyplněním a zatřením spár cementovou maltou s ložem tl. 100 mm z kameniva těženého nebo štěrkopísku z betonových příkopových tvárnic šířky přes 500 do 800 mm</t>
  </si>
  <si>
    <t>919398856</t>
  </si>
  <si>
    <t>https://podminky.urs.cz/item/CS_URS_2024_02/935111211</t>
  </si>
  <si>
    <t>59227003</t>
  </si>
  <si>
    <t>žlabovka příkopová betonová s lomenými stěnami 330x570x140mm</t>
  </si>
  <si>
    <t>1598984979</t>
  </si>
  <si>
    <t>167,24*1,02 'Přepočtené koeficientem množství</t>
  </si>
  <si>
    <t>935113213</t>
  </si>
  <si>
    <t>Osazení odvodňovacího žlabu s krycím roštem betonového šířky přes 200 mm</t>
  </si>
  <si>
    <t>1179323125</t>
  </si>
  <si>
    <t>https://podminky.urs.cz/item/CS_URS_2024_02/935113213</t>
  </si>
  <si>
    <t>997221551</t>
  </si>
  <si>
    <t>Vodorovná doprava suti bez naložení, ale se složením a s hrubým urovnáním ze sypkých materiálů, na vzdálenost do 1 km</t>
  </si>
  <si>
    <t>-574022307</t>
  </si>
  <si>
    <t>https://podminky.urs.cz/item/CS_URS_2024_02/997221551</t>
  </si>
  <si>
    <t>"frézing"1,233+0,616</t>
  </si>
  <si>
    <t>997221559</t>
  </si>
  <si>
    <t>Vodorovná doprava suti bez naložení, ale se složením a s hrubým urovnáním Příplatek k ceně za každý další započatý 1 km přes 1 km</t>
  </si>
  <si>
    <t>951378894</t>
  </si>
  <si>
    <t>https://podminky.urs.cz/item/CS_URS_2024_02/997221559</t>
  </si>
  <si>
    <t>1,849*34</t>
  </si>
  <si>
    <t>Vodorovná doprava vybouraných hmot bez naložení, ale se složením a s hrubým urovnáním na vzdálenost do 1 km</t>
  </si>
  <si>
    <t>-1183592829</t>
  </si>
  <si>
    <t>"panely"27,322</t>
  </si>
  <si>
    <t>Vodorovná doprava vybouraných hmot bez naložení, ale se složením a s hrubým urovnáním na vzdálenost Příplatek k ceně za každý další započatý 1 km přes 1 km</t>
  </si>
  <si>
    <t>-1828193648</t>
  </si>
  <si>
    <t>27,322*34</t>
  </si>
  <si>
    <t>997221611</t>
  </si>
  <si>
    <t>Nakládání na dopravní prostředky pro vodorovnou dopravu suti</t>
  </si>
  <si>
    <t>867541046</t>
  </si>
  <si>
    <t>https://podminky.urs.cz/item/CS_URS_2024_02/997221611</t>
  </si>
  <si>
    <t>997221612</t>
  </si>
  <si>
    <t>Nakládání na dopravní prostředky pro vodorovnou dopravu vybouraných hmot</t>
  </si>
  <si>
    <t>324414788</t>
  </si>
  <si>
    <t>997221862</t>
  </si>
  <si>
    <t>759996767</t>
  </si>
  <si>
    <t>https://podminky.urs.cz/item/CS_URS_2024_02/997221862</t>
  </si>
  <si>
    <t>997221875</t>
  </si>
  <si>
    <t>Poplatek za uložení stavebního odpadu na recyklační skládce (skládkovné) asfaltového bez obsahu dehtu zatříděného do Katalogu odpadů pod kódem 17 03 02</t>
  </si>
  <si>
    <t>2006989440</t>
  </si>
  <si>
    <t>https://podminky.urs.cz/item/CS_URS_2024_02/997221875</t>
  </si>
  <si>
    <t>2117080929</t>
  </si>
  <si>
    <t>721241103</t>
  </si>
  <si>
    <t>Lapače střešních splavenin litinové DN 150</t>
  </si>
  <si>
    <t>-1846153270</t>
  </si>
  <si>
    <t>https://podminky.urs.cz/item/CS_URS_2024_02/721241103</t>
  </si>
  <si>
    <t>460751113</t>
  </si>
  <si>
    <t>Osazení kabelových kanálů včetně utěsnění, vyspárování a zakrytí víkem z prefabrikovaných betonových žlabů do rýhy, bez výkopových prací vnější šířky přes 25 do 35 cm</t>
  </si>
  <si>
    <t>-903564006</t>
  </si>
  <si>
    <t>https://podminky.urs.cz/item/CS_URS_2024_02/460751113</t>
  </si>
  <si>
    <t>59213010</t>
  </si>
  <si>
    <t>žlab kabelový betonový k ochraně zemního drátovodného vedení 100x31x26cm</t>
  </si>
  <si>
    <t>-316212253</t>
  </si>
  <si>
    <t>592130133</t>
  </si>
  <si>
    <t xml:space="preserve">poklop kabelového žlabu betonový </t>
  </si>
  <si>
    <t>-984632958</t>
  </si>
  <si>
    <t>SO17 - Železniční svršek a spodek</t>
  </si>
  <si>
    <t>SO17.01.1 - Železniční svršek - uznatelné položky</t>
  </si>
  <si>
    <t>-1830436210</t>
  </si>
  <si>
    <t>814827775</t>
  </si>
  <si>
    <t>(95+2*64+20+2*15+14+8*36+3*16+79+115)*1,8*1,05-(16,38)</t>
  </si>
  <si>
    <t>-1646684796</t>
  </si>
  <si>
    <t>1765,1*1,05-(16,38)</t>
  </si>
  <si>
    <t>-1300941558</t>
  </si>
  <si>
    <t>(1001,93)*(1,8-1/0,675*0,1040)*1,05-(14,98)</t>
  </si>
  <si>
    <t>-1437319523</t>
  </si>
  <si>
    <t>2394,754*2,0*1,05-(31,45)</t>
  </si>
  <si>
    <t>-1337188771</t>
  </si>
  <si>
    <t>-1693762114</t>
  </si>
  <si>
    <t>-1504881289</t>
  </si>
  <si>
    <t>121,194-4,00-(8,667)</t>
  </si>
  <si>
    <t>-1919664450</t>
  </si>
  <si>
    <t>"kolej č. 8 km 0,13666 - 0,16066" (160,66-136,66)*2</t>
  </si>
  <si>
    <t>-1798317756</t>
  </si>
  <si>
    <t>36*2+2</t>
  </si>
  <si>
    <t>392015036</t>
  </si>
  <si>
    <t>74*2</t>
  </si>
  <si>
    <t>-1072761708</t>
  </si>
  <si>
    <t>554220389</t>
  </si>
  <si>
    <t>kolej č. 6 km 0,000 - 0,010 0,116 - 0,1365; km 0,149 - 0,17991; -3,152 zdemontováno pri provizorním napojení na výhybku č. 7 v 0. etapě</t>
  </si>
  <si>
    <t>10-0,00+136,5-116+179,91-149-3,152</t>
  </si>
  <si>
    <t>-1560557756</t>
  </si>
  <si>
    <t>kolej č. 8 km 0,107342 - 0,172193; km 0,208693 - 0,2757; -10,067 zdemontováno pri provizorním napojení na výhybku č. 7 v 0. etapě</t>
  </si>
  <si>
    <t>172,193-107,342+275,7-208,693-10,067</t>
  </si>
  <si>
    <t>-1512763602</t>
  </si>
  <si>
    <t>23+25+39-(29,805)</t>
  </si>
  <si>
    <t>-213868927</t>
  </si>
  <si>
    <t>-152752744</t>
  </si>
  <si>
    <t>přechodové kolejnice S49/XI  km 0,077842-0,083842 dl 6m (nově zřízený pár přechodových kolejnic)+ km 0,098342-0,111 dl 12,658</t>
  </si>
  <si>
    <t>úsek z přechodové kolejnice S49/XI  km 0,000- 0,0126 délky 12,6m</t>
  </si>
  <si>
    <t>-857330688</t>
  </si>
  <si>
    <t>-2006862586</t>
  </si>
  <si>
    <t>389564774</t>
  </si>
  <si>
    <t>1079053028</t>
  </si>
  <si>
    <t>1973349429</t>
  </si>
  <si>
    <t>1456940744</t>
  </si>
  <si>
    <t>"989,823/0,675*4=5865,6 zaokrouhleno na" 5868-52</t>
  </si>
  <si>
    <t>-581885248</t>
  </si>
  <si>
    <t>"počet pražců*2:" 1467*2-(26)</t>
  </si>
  <si>
    <t>22092329</t>
  </si>
  <si>
    <t>989,823*2-(17,334)</t>
  </si>
  <si>
    <t>396276081</t>
  </si>
  <si>
    <t>"989,823/0,675=1466,404 zaokrouhleno na"  1467-13</t>
  </si>
  <si>
    <t>-845122073</t>
  </si>
  <si>
    <t>2054244693</t>
  </si>
  <si>
    <t>-368140239</t>
  </si>
  <si>
    <t>-296684140</t>
  </si>
  <si>
    <t>152457706</t>
  </si>
  <si>
    <t>725835356</t>
  </si>
  <si>
    <t>-658702031</t>
  </si>
  <si>
    <t>968543504</t>
  </si>
  <si>
    <t>-978615617</t>
  </si>
  <si>
    <t>Výhybka užitá 1:7,5-190</t>
  </si>
  <si>
    <t>-1597685020</t>
  </si>
  <si>
    <t>-1534606467</t>
  </si>
  <si>
    <t>-1981018463</t>
  </si>
  <si>
    <t>-1762690403</t>
  </si>
  <si>
    <t>-1485038531</t>
  </si>
  <si>
    <t>-357124252</t>
  </si>
  <si>
    <t>https://podminky.urs.cz/item/CS_URS_2024_02/546491132R</t>
  </si>
  <si>
    <t>Montáž podkladnic na pevné jízdní dráze kolej č.8 km 0,13666-0,16066</t>
  </si>
  <si>
    <t>(36*2+2)</t>
  </si>
  <si>
    <t>60815355</t>
  </si>
  <si>
    <t>mostnice dřevěná impregnovaná olejem DB 240x240mm dl 2,6m</t>
  </si>
  <si>
    <t>-1840685448</t>
  </si>
  <si>
    <t>pozednice kotvená do točny</t>
  </si>
  <si>
    <t>4*1,39*0,26*0,15</t>
  </si>
  <si>
    <t>321650896</t>
  </si>
  <si>
    <t>140*2</t>
  </si>
  <si>
    <t>-1362693578</t>
  </si>
  <si>
    <t>140*0,4*0,17*0,02*1000</t>
  </si>
  <si>
    <t>708397748</t>
  </si>
  <si>
    <t>1217011206</t>
  </si>
  <si>
    <t>(36*2+2)*4</t>
  </si>
  <si>
    <t>-1259961861</t>
  </si>
  <si>
    <t>140*4*0,15</t>
  </si>
  <si>
    <t>592907834</t>
  </si>
  <si>
    <t>140*4*2</t>
  </si>
  <si>
    <t>-1758358264</t>
  </si>
  <si>
    <t>-108491401</t>
  </si>
  <si>
    <t>https://podminky.urs.cz/item/CS_URS_2024_02/546891123R</t>
  </si>
  <si>
    <t>1905132134</t>
  </si>
  <si>
    <t>-1060388678</t>
  </si>
  <si>
    <t>-1508631081</t>
  </si>
  <si>
    <t>-863992872</t>
  </si>
  <si>
    <t>1745*0,1/2*2,0*1,05</t>
  </si>
  <si>
    <t>-1305443679</t>
  </si>
  <si>
    <t>-1190934126</t>
  </si>
  <si>
    <t>919573762</t>
  </si>
  <si>
    <t>605826239</t>
  </si>
  <si>
    <t>https://podminky.urs.cz/item/CS_URS_2024_02/925381116R</t>
  </si>
  <si>
    <t>(11*2+57,133*2+49,12*2 )*1,05</t>
  </si>
  <si>
    <t>-1481085091</t>
  </si>
  <si>
    <t>(11*2+57,133*2+49,12*2 )*0,017*1,05</t>
  </si>
  <si>
    <t>-470411185</t>
  </si>
  <si>
    <t>1841193717</t>
  </si>
  <si>
    <t>1705705112</t>
  </si>
  <si>
    <t>-702812632</t>
  </si>
  <si>
    <t>1187944131</t>
  </si>
  <si>
    <t>https://podminky.urs.cz/item/CS_URS_2024_02/926931126R</t>
  </si>
  <si>
    <t>-2090678381</t>
  </si>
  <si>
    <t>1211891707</t>
  </si>
  <si>
    <t>zřízení děr pro uchycení podkladnic pevné jízdní dráhy rozteč podkladnic c = 674,5mm</t>
  </si>
  <si>
    <t>((36+2)*2)*4*0,15</t>
  </si>
  <si>
    <t>1371769691</t>
  </si>
  <si>
    <t>(130,559)*0,295298*1,05</t>
  </si>
  <si>
    <t>(198,388)*0,546098*1,05</t>
  </si>
  <si>
    <t>R99722161</t>
  </si>
  <si>
    <t>Poplatek za uložení stavebního odpadu na skládce (skládkovné) dřevěných pražců. Položka obsahuje veškeré náklady na naložení, odvoz materiálu z mezideponie na skládku a její uložení za poplatek.</t>
  </si>
  <si>
    <t>-687076013</t>
  </si>
  <si>
    <t>(83,842-23+107,342-98,342+278,159-275,7)/0,675*0,08</t>
  </si>
  <si>
    <t>(10-0,00+136,5-116+179,91-149-3,152)/0,675*0,08</t>
  </si>
  <si>
    <t>Poplatek za uložení výdřevy ze zapanelování před výtopnou - odhad 16ks dřevěných pražců o délce 2,6m</t>
  </si>
  <si>
    <t>16*0,08</t>
  </si>
  <si>
    <t>R99722162</t>
  </si>
  <si>
    <t>Poplatek za uložení stavebního odpadu na skládce (skládkovné) pryžových a penefolových podložek Položka obsahuje veškeré náklady na naložení, odvoz materiálu z mezideponie na skládku a její uložení za poplatek.</t>
  </si>
  <si>
    <t>-1326692157</t>
  </si>
  <si>
    <t>(83,842-23+107,342-98,342+278,159-275,7)/0,675*(0,000182*2+0,00009*2)</t>
  </si>
  <si>
    <t>(10-0,00+136,5-116+179,91-149-3,152)/0,675*(0,000182*2+0,00009*2)</t>
  </si>
  <si>
    <t>(172,193-107,342+275,7-208,693-10,067)/0,675*(0,000182*2+0,00009*2)</t>
  </si>
  <si>
    <t>(74,097-10+149-136,5)/0,675*(0,000182*2+0,00009*2)</t>
  </si>
  <si>
    <t>998241021</t>
  </si>
  <si>
    <t>Přesun hmot pro dráhy kolejové jakéhokoliv rozsahu dopravní vzdálenost do 5000 m</t>
  </si>
  <si>
    <t>1399070348</t>
  </si>
  <si>
    <t>https://podminky.urs.cz/item/CS_URS_2024_02/998241021</t>
  </si>
  <si>
    <t>Ocenění vnitrostaveništní dopravy pro materiál dodávaný investorem</t>
  </si>
  <si>
    <t>"kolejnice" 11,569+32,452+97,775+0,78</t>
  </si>
  <si>
    <t>"pražce" 422,496</t>
  </si>
  <si>
    <t>"podkladnice" 0,007</t>
  </si>
  <si>
    <t>"výhybka" 15</t>
  </si>
  <si>
    <t>SO17.01.2 - Železniční svršek - neuznatelné pložky</t>
  </si>
  <si>
    <t>z toho neuznatelné náklady 8,667*1,8*1,05=16,38M3</t>
  </si>
  <si>
    <t>16,38</t>
  </si>
  <si>
    <t>Z toho neuznatelné náklady 8,667*1,8*1,05=16,38M3</t>
  </si>
  <si>
    <t>Z toho neuznatelné náklady 8,667m</t>
  </si>
  <si>
    <t>8,667</t>
  </si>
  <si>
    <t>Z toho neuznatelné náklady  ve vlečce Kaplan na pozemku Zogal 39,007-9,202=29,805m</t>
  </si>
  <si>
    <t>29,805</t>
  </si>
  <si>
    <t>543131131</t>
  </si>
  <si>
    <t>Přesná úprava geometrické polohy koleje všech soustav pražce betonové</t>
  </si>
  <si>
    <t>-990516880</t>
  </si>
  <si>
    <t>https://podminky.urs.cz/item/CS_URS_2024_02/543131131</t>
  </si>
  <si>
    <t>Směrová a výšková úprava vlečky kaplan km 0,201814-0,178005 - neuznatelné náklady</t>
  </si>
  <si>
    <t>201,814-178,005</t>
  </si>
  <si>
    <t>Z toh neuznatelné náklady 8,667/0,675=12,84 tj 13 pražců*4=52kompletů</t>
  </si>
  <si>
    <t>Z toho neuznatelné náklady 8,667/0,675=12,84 tj 13 pražců*2=26 podložek</t>
  </si>
  <si>
    <t>Z toho neuznatelné náklady 8,667*2=17,334m</t>
  </si>
  <si>
    <t>17,334</t>
  </si>
  <si>
    <t>Z toh neuznatelné náklady 8,667/0,675=12,84 tj 13 pražců</t>
  </si>
  <si>
    <t>"kolejnice" 0,856</t>
  </si>
  <si>
    <t>"pražce"  3,744</t>
  </si>
  <si>
    <t>SO17.02.1 - Železniční spodek - uznatelné položky</t>
  </si>
  <si>
    <t>775000114</t>
  </si>
  <si>
    <t>(2904+487+411+331)*0,15*1,05-(5,46)</t>
  </si>
  <si>
    <t>-47635375</t>
  </si>
  <si>
    <t>-633604348</t>
  </si>
  <si>
    <t>-369423014</t>
  </si>
  <si>
    <t>-1761013984</t>
  </si>
  <si>
    <t>721475336</t>
  </si>
  <si>
    <t>-553518292</t>
  </si>
  <si>
    <t>-2095086777</t>
  </si>
  <si>
    <t>-1444211465</t>
  </si>
  <si>
    <t>562757614</t>
  </si>
  <si>
    <t>-660309333</t>
  </si>
  <si>
    <t>-672235627</t>
  </si>
  <si>
    <t>214488873</t>
  </si>
  <si>
    <t>1517096982</t>
  </si>
  <si>
    <t>574036337</t>
  </si>
  <si>
    <t>4133*0,15*1,05-(5,45)</t>
  </si>
  <si>
    <t>1168331264</t>
  </si>
  <si>
    <t>4133*0,15*2,0*1,05-(10,92)</t>
  </si>
  <si>
    <t>863288196</t>
  </si>
  <si>
    <t>795*0,45*2,0*1,05</t>
  </si>
  <si>
    <t>-1656658856</t>
  </si>
  <si>
    <t>-1797546074</t>
  </si>
  <si>
    <t>-16592327</t>
  </si>
  <si>
    <t>-719653840</t>
  </si>
  <si>
    <t>1340739449</t>
  </si>
  <si>
    <t>1175433390</t>
  </si>
  <si>
    <t>-1609921730</t>
  </si>
  <si>
    <t>876827252</t>
  </si>
  <si>
    <t>255232520</t>
  </si>
  <si>
    <t>Proplachovací a kontrolní šachta z PE-HD pro drenáže liniových staveb DN 400 užitné výšky do 500 mm Příplatek k ceně -0131 za uříznutí šachtového prodloužení</t>
  </si>
  <si>
    <t>-1784483042</t>
  </si>
  <si>
    <t>-268189639</t>
  </si>
  <si>
    <t>-279067433</t>
  </si>
  <si>
    <t>-1971628181</t>
  </si>
  <si>
    <t>58591001</t>
  </si>
  <si>
    <t>pojivo hydraulické pro stabilizaci zeminy 30% vápna</t>
  </si>
  <si>
    <t>1200924927</t>
  </si>
  <si>
    <t>-605578516</t>
  </si>
  <si>
    <t>"Separační geotextile pro trativod a svodné potrubí s rezervou 5%" (19,1*1,5+880,6*1,5)*1,05-(36,4)</t>
  </si>
  <si>
    <t>SO17.02.2 - Železniční spodek - neuznatelné položky</t>
  </si>
  <si>
    <t>Z toho neuznatelné náklady 8,667*4*0,15*1,05=5,46m3</t>
  </si>
  <si>
    <t>5,46</t>
  </si>
  <si>
    <t>-490070184</t>
  </si>
  <si>
    <t>konstrukční vrstva ze ŠD 0/63kv tl 150mm s rezervou 5% - Z toho neuznatelné náklady 8,667*4*0,15*1,05=5,45m3</t>
  </si>
  <si>
    <t>5,45</t>
  </si>
  <si>
    <t>1172332597</t>
  </si>
  <si>
    <t>Z toho neuznatelné náklady 8,667*4*0,15*2,0*1,05=10,92t</t>
  </si>
  <si>
    <t>10,92</t>
  </si>
  <si>
    <t>Z toho neuznatelné náklady 8,677*4*1,05=36,4m2</t>
  </si>
  <si>
    <t>36,4</t>
  </si>
  <si>
    <t>SO18 - KTÚ a sadové úpravy</t>
  </si>
  <si>
    <t>111251103</t>
  </si>
  <si>
    <t>Odstranění křovin a stromů s odstraněním kořenů strojně průměru kmene do 100 mm v rovině nebo ve svahu sklonu terénu do 1:5, při celkové ploše přes 500 m2</t>
  </si>
  <si>
    <t>-210896420</t>
  </si>
  <si>
    <t>https://podminky.urs.cz/item/CS_URS_2024_02/111251103</t>
  </si>
  <si>
    <t>112101101</t>
  </si>
  <si>
    <t>Odstranění stromů s odřezáním kmene a s odvětvením listnatých, průměru kmene přes 100 do 300 mm</t>
  </si>
  <si>
    <t>121577883</t>
  </si>
  <si>
    <t>https://podminky.urs.cz/item/CS_URS_2024_02/112101101</t>
  </si>
  <si>
    <t>112101102</t>
  </si>
  <si>
    <t>Odstranění stromů s odřezáním kmene a s odvětvením listnatých, průměru kmene přes 300 do 500 mm</t>
  </si>
  <si>
    <t>892875494</t>
  </si>
  <si>
    <t>https://podminky.urs.cz/item/CS_URS_2024_02/112101102</t>
  </si>
  <si>
    <t>112101103</t>
  </si>
  <si>
    <t>Odstranění stromů s odřezáním kmene a s odvětvením listnatých, průměru kmene přes 500 do 700 mm</t>
  </si>
  <si>
    <t>386891191</t>
  </si>
  <si>
    <t>https://podminky.urs.cz/item/CS_URS_2024_02/112101103</t>
  </si>
  <si>
    <t>112101104</t>
  </si>
  <si>
    <t>Odstranění stromů s odřezáním kmene a s odvětvením listnatých, průměru kmene přes 700 do 900 mm</t>
  </si>
  <si>
    <t>950398395</t>
  </si>
  <si>
    <t>https://podminky.urs.cz/item/CS_URS_2024_02/112101104</t>
  </si>
  <si>
    <t>112251101</t>
  </si>
  <si>
    <t>Odstranění pařezů strojně s jejich vykopáním nebo vytrháním průměru přes 100 do 300 mm</t>
  </si>
  <si>
    <t>1487688616</t>
  </si>
  <si>
    <t>https://podminky.urs.cz/item/CS_URS_2024_02/112251101</t>
  </si>
  <si>
    <t>112251102</t>
  </si>
  <si>
    <t>Odstranění pařezů strojně s jejich vykopáním nebo vytrháním průměru přes 300 do 500 mm</t>
  </si>
  <si>
    <t>1695944526</t>
  </si>
  <si>
    <t>https://podminky.urs.cz/item/CS_URS_2024_02/112251102</t>
  </si>
  <si>
    <t>112251103</t>
  </si>
  <si>
    <t>Odstranění pařezů strojně s jejich vykopáním nebo vytrháním průměru přes 500 do 700 mm</t>
  </si>
  <si>
    <t>-254949897</t>
  </si>
  <si>
    <t>https://podminky.urs.cz/item/CS_URS_2024_02/112251103</t>
  </si>
  <si>
    <t>112251104</t>
  </si>
  <si>
    <t>Odstranění pařezů strojně s jejich vykopáním nebo vytrháním průměru přes 700 do 900 mm</t>
  </si>
  <si>
    <t>-1221788254</t>
  </si>
  <si>
    <t>https://podminky.urs.cz/item/CS_URS_2024_02/112251104</t>
  </si>
  <si>
    <t>162201411</t>
  </si>
  <si>
    <t>Vodorovné přemístění větví, kmenů nebo pařezů s naložením, složením a dopravou do 1000 m kmenů stromů listnatých, průměru přes 100 do 300 mm</t>
  </si>
  <si>
    <t>-1477294852</t>
  </si>
  <si>
    <t>https://podminky.urs.cz/item/CS_URS_2024_02/162201411</t>
  </si>
  <si>
    <t>162201412</t>
  </si>
  <si>
    <t>Vodorovné přemístění větví, kmenů nebo pařezů s naložením, složením a dopravou do 1000 m kmenů stromů listnatých, průměru přes 300 do 500 mm</t>
  </si>
  <si>
    <t>-1368879520</t>
  </si>
  <si>
    <t>https://podminky.urs.cz/item/CS_URS_2024_02/162201412</t>
  </si>
  <si>
    <t>162201413</t>
  </si>
  <si>
    <t>Vodorovné přemístění větví, kmenů nebo pařezů s naložením, složením a dopravou do 1000 m kmenů stromů listnatých, průměru přes 500 do 700 mm</t>
  </si>
  <si>
    <t>778181495</t>
  </si>
  <si>
    <t>https://podminky.urs.cz/item/CS_URS_2024_02/162201413</t>
  </si>
  <si>
    <t>162201414</t>
  </si>
  <si>
    <t>Vodorovné přemístění větví, kmenů nebo pařezů s naložením, složením a dopravou do 1000 m kmenů stromů listnatých, průměru přes 700 do 900 mm</t>
  </si>
  <si>
    <t>922137094</t>
  </si>
  <si>
    <t>https://podminky.urs.cz/item/CS_URS_2024_02/162201414</t>
  </si>
  <si>
    <t>162201421</t>
  </si>
  <si>
    <t>Vodorovné přemístění větví, kmenů nebo pařezů s naložením, složením a dopravou do 1000 m pařezů kmenů, průměru přes 100 do 300 mm</t>
  </si>
  <si>
    <t>-421361363</t>
  </si>
  <si>
    <t>https://podminky.urs.cz/item/CS_URS_2024_02/162201421</t>
  </si>
  <si>
    <t>162201422</t>
  </si>
  <si>
    <t>Vodorovné přemístění větví, kmenů nebo pařezů s naložením, složením a dopravou do 1000 m pařezů kmenů, průměru přes 300 do 500 mm</t>
  </si>
  <si>
    <t>-1574207882</t>
  </si>
  <si>
    <t>https://podminky.urs.cz/item/CS_URS_2024_02/162201422</t>
  </si>
  <si>
    <t>162201423</t>
  </si>
  <si>
    <t>Vodorovné přemístění větví, kmenů nebo pařezů s naložením, složením a dopravou do 1000 m pařezů kmenů, průměru přes 500 do 700 mm</t>
  </si>
  <si>
    <t>-2105538094</t>
  </si>
  <si>
    <t>https://podminky.urs.cz/item/CS_URS_2024_02/162201423</t>
  </si>
  <si>
    <t>162201424</t>
  </si>
  <si>
    <t>Vodorovné přemístění větví, kmenů nebo pařezů s naložením, složením a dopravou do 1000 m pařezů kmenů, průměru přes 700 do 900 mm</t>
  </si>
  <si>
    <t>1151612107</t>
  </si>
  <si>
    <t>https://podminky.urs.cz/item/CS_URS_2024_02/162201424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</si>
  <si>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</si>
  <si>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</si>
  <si>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-1891877616</t>
  </si>
  <si>
    <t>https://podminky.urs.cz/item/CS_URS_2024_02/162301951</t>
  </si>
  <si>
    <t>20*9 'Přepočtené koeficientem množství</t>
  </si>
  <si>
    <t>162301952</t>
  </si>
  <si>
    <t>Vodorovné přemístění větví, kmenů nebo pařezů s naložením, složením a dopravou Příplatek k cenám za každých dalších i započatých 1000 m přes 1000 m kmenů stromů listnatých, o průměru přes 300 do 500 mm</t>
  </si>
  <si>
    <t>785883223</t>
  </si>
  <si>
    <t>https://podminky.urs.cz/item/CS_URS_2024_02/162301952</t>
  </si>
  <si>
    <t>23*9 'Přepočtené koeficientem množství</t>
  </si>
  <si>
    <t>162301953</t>
  </si>
  <si>
    <t>Vodorovné přemístění větví, kmenů nebo pařezů s naložením, složením a dopravou Příplatek k cenám za každých dalších i započatých 1000 m přes 1000 m kmenů stromů listnatých, o průměru přes 500 do 700 mm</t>
  </si>
  <si>
    <t>-1482623313</t>
  </si>
  <si>
    <t>https://podminky.urs.cz/item/CS_URS_2024_02/162301953</t>
  </si>
  <si>
    <t>6*9 'Přepočtené koeficientem množství</t>
  </si>
  <si>
    <t>162301954</t>
  </si>
  <si>
    <t>Vodorovné přemístění větví, kmenů nebo pařezů s naložením, složením a dopravou Příplatek k cenám za každých dalších i započatých 1000 m přes 1000 m kmenů stromů listnatých, o průměru přes 700 do 900 mm</t>
  </si>
  <si>
    <t>-851192266</t>
  </si>
  <si>
    <t>https://podminky.urs.cz/item/CS_URS_2024_02/162301954</t>
  </si>
  <si>
    <t>10*9 'Přepočtené koeficientem množství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</si>
  <si>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</si>
  <si>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</si>
  <si>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2089395067</t>
  </si>
  <si>
    <t>https://podminky.urs.cz/item/CS_URS_2024_02/162301971</t>
  </si>
  <si>
    <t>162301972</t>
  </si>
  <si>
    <t>Vodorovné přemístění větví, kmenů nebo pařezů s naložením, složením a dopravou Příplatek k cenám za každých dalších i započatých 1000 m přes 1000 m pařezů kmenů, průměru přes 300 do 500 mm</t>
  </si>
  <si>
    <t>-1289749038</t>
  </si>
  <si>
    <t>https://podminky.urs.cz/item/CS_URS_2024_02/162301972</t>
  </si>
  <si>
    <t>162301973</t>
  </si>
  <si>
    <t>Vodorovné přemístění větví, kmenů nebo pařezů s naložením, složením a dopravou Příplatek k cenám za každých dalších i započatých 1000 m přes 1000 m pařezů kmenů, průměru přes 500 do 700 mm</t>
  </si>
  <si>
    <t>1250613464</t>
  </si>
  <si>
    <t>https://podminky.urs.cz/item/CS_URS_2024_02/162301973</t>
  </si>
  <si>
    <t>162301974</t>
  </si>
  <si>
    <t>Vodorovné přemístění větví, kmenů nebo pařezů s naložením, složením a dopravou Příplatek k cenám za každých dalších i započatých 1000 m přes 1000 m pařezů kmenů, průměru přes 700 do 900 mm</t>
  </si>
  <si>
    <t>-1521601564</t>
  </si>
  <si>
    <t>https://podminky.urs.cz/item/CS_URS_2024_02/162301974</t>
  </si>
  <si>
    <t>-1295611307</t>
  </si>
  <si>
    <t>"doprava zeminy pro zpětné zásypy po vytrhaných pařezech - předpoklad"   50</t>
  </si>
  <si>
    <t>"rozprostření ornice"   160</t>
  </si>
  <si>
    <t>838670343</t>
  </si>
  <si>
    <t>"doprava zeminy pro zpětné zásypy po vytrhaných pařezech - předpoklad"   50*1,5</t>
  </si>
  <si>
    <t>10364101</t>
  </si>
  <si>
    <t>-1775984458</t>
  </si>
  <si>
    <t>"rozprostření ornice"   160*1,5</t>
  </si>
  <si>
    <t>-1938190945</t>
  </si>
  <si>
    <t>174251201</t>
  </si>
  <si>
    <t>Zásyp jam po pařezech strojně výkopkem z horniny získané při dobývání pařezů s hrubým urovnáním povrchu zasypávky průměru pařezu přes 100 do 300 mm</t>
  </si>
  <si>
    <t>-1099602183</t>
  </si>
  <si>
    <t>https://podminky.urs.cz/item/CS_URS_2024_02/174251201</t>
  </si>
  <si>
    <t>174251202</t>
  </si>
  <si>
    <t>Zásyp jam po pařezech strojně výkopkem z horniny získané při dobývání pařezů s hrubým urovnáním povrchu zasypávky průměru pařezu přes 300 do 500 mm</t>
  </si>
  <si>
    <t>42568066</t>
  </si>
  <si>
    <t>https://podminky.urs.cz/item/CS_URS_2024_02/174251202</t>
  </si>
  <si>
    <t>174251203</t>
  </si>
  <si>
    <t>Zásyp jam po pařezech strojně výkopkem z horniny získané při dobývání pařezů s hrubým urovnáním povrchu zasypávky průměru pařezu přes 500 do 700 mm</t>
  </si>
  <si>
    <t>-1464296267</t>
  </si>
  <si>
    <t>https://podminky.urs.cz/item/CS_URS_2024_02/174251203</t>
  </si>
  <si>
    <t>174251204</t>
  </si>
  <si>
    <t>Zásyp jam po pařezech strojně výkopkem z horniny získané při dobývání pařezů s hrubým urovnáním povrchu zasypávky průměru pařezu přes 700 do 900 mm</t>
  </si>
  <si>
    <t>-1342678734</t>
  </si>
  <si>
    <t>https://podminky.urs.cz/item/CS_URS_2024_02/174251204</t>
  </si>
  <si>
    <t>181351114</t>
  </si>
  <si>
    <t>Rozprostření a urovnání ornice v rovině nebo ve svahu sklonu do 1:5 strojně při souvislé ploše přes 500 m2, tl. vrstvy přes 200 do 250 mm</t>
  </si>
  <si>
    <t>232103854</t>
  </si>
  <si>
    <t>https://podminky.urs.cz/item/CS_URS_2024_02/181351114</t>
  </si>
  <si>
    <t>181451131</t>
  </si>
  <si>
    <t>Založení trávníku na půdě předem připravené plochy přes 1000 m2 výsevem včetně utažení parkového v rovině nebo na svahu do 1:5</t>
  </si>
  <si>
    <t>438707465</t>
  </si>
  <si>
    <t>https://podminky.urs.cz/item/CS_URS_2024_02/181451131</t>
  </si>
  <si>
    <t>00572410</t>
  </si>
  <si>
    <t>osivo směs travní parková</t>
  </si>
  <si>
    <t>249580010</t>
  </si>
  <si>
    <t>6000*0,02 'Přepočtené koeficientem množství</t>
  </si>
  <si>
    <t>183101113</t>
  </si>
  <si>
    <t>Hloubení jamek pro vysazování rostlin v zemině skupiny 1 až 4 bez výměny půdy v rovině nebo na svahu do 1:5, objemu přes 0,02 do 0,05 m3</t>
  </si>
  <si>
    <t>-1974366833</t>
  </si>
  <si>
    <t>https://podminky.urs.cz/item/CS_URS_2024_02/183101113</t>
  </si>
  <si>
    <t>"nová výsadba stromů"   38</t>
  </si>
  <si>
    <t>184102112</t>
  </si>
  <si>
    <t>Výsadba dřeviny s balem do předem vyhloubené jamky se zalitím v rovině nebo na svahu do 1:5, při průměru balu přes 200 do 300 mm</t>
  </si>
  <si>
    <t>1789842830</t>
  </si>
  <si>
    <t>https://podminky.urs.cz/item/CS_URS_2024_02/184102112</t>
  </si>
  <si>
    <t>184_RPOL</t>
  </si>
  <si>
    <t>Výsadbový materiál s balem s OK 12-14 cm, koruna ve výšce min. 2,2m - dle výběru investora</t>
  </si>
  <si>
    <t>1665698335</t>
  </si>
  <si>
    <t>184215131</t>
  </si>
  <si>
    <t>Ukotvení dřeviny kůly v rovině nebo na svahu do 1:5 třemi kůly, délky do 1 m</t>
  </si>
  <si>
    <t>-2075263248</t>
  </si>
  <si>
    <t>https://podminky.urs.cz/item/CS_URS_2024_02/184215131</t>
  </si>
  <si>
    <t>60591251</t>
  </si>
  <si>
    <t>kůl vyvazovací dřevěný impregnovaný D 8cm dl 1,5m</t>
  </si>
  <si>
    <t>-189466246</t>
  </si>
  <si>
    <t>38*3 'Přepočtené koeficientem množství</t>
  </si>
  <si>
    <t>184813511</t>
  </si>
  <si>
    <t>Chemické odplevelení půdy před založením kultury, trávníku nebo zpevněných ploch ručně o jakékoli výměře postřikem na široko v rovině nebo na svahu do 1:5</t>
  </si>
  <si>
    <t>192305148</t>
  </si>
  <si>
    <t>https://podminky.urs.cz/item/CS_URS_2024_02/184813511</t>
  </si>
  <si>
    <t>184911421</t>
  </si>
  <si>
    <t>Mulčování vysazených rostlin mulčovací kůrou, tl. do 100 mm v rovině nebo na svahu do 1:5</t>
  </si>
  <si>
    <t>1041533199</t>
  </si>
  <si>
    <t>https://podminky.urs.cz/item/CS_URS_2024_02/184911421</t>
  </si>
  <si>
    <t>"mulčování nově vysazených stromů - 1m2/ks"   1*38</t>
  </si>
  <si>
    <t>10391100</t>
  </si>
  <si>
    <t>kůra mulčovací VL</t>
  </si>
  <si>
    <t>1457948608</t>
  </si>
  <si>
    <t>38*0,103 'Přepočtené koeficientem množství</t>
  </si>
  <si>
    <t>185803111</t>
  </si>
  <si>
    <t>Ošetření trávníku jednorázové v rovině nebo na svahu do 1:5</t>
  </si>
  <si>
    <t>-1255985680</t>
  </si>
  <si>
    <t>https://podminky.urs.cz/item/CS_URS_2024_02/185803111</t>
  </si>
  <si>
    <t>2146599894</t>
  </si>
  <si>
    <t>"předpoklad tonáže (pařezy + pokácené stromy)"   80</t>
  </si>
  <si>
    <t>998231311</t>
  </si>
  <si>
    <t>Přesun hmot pro sadovnické a krajinářské úpravy strojně dopravní vzdálenost do 5000 m</t>
  </si>
  <si>
    <t>810798833</t>
  </si>
  <si>
    <t>https://podminky.urs.cz/item/CS_URS_2024_02/998231311</t>
  </si>
  <si>
    <t>SO19 - Přeložka přípojky VN (SŽ SEE)- přeložka sdělovacího kabelu</t>
  </si>
  <si>
    <t>-825085843</t>
  </si>
  <si>
    <t>SO20 - CETIN</t>
  </si>
  <si>
    <t xml:space="preserve">    N01 - Nepojmenovaný díl</t>
  </si>
  <si>
    <t>Nepojmenovaný díl</t>
  </si>
  <si>
    <t>CETIN (zhotovitel neoceňuje - nerozpočtuje se)</t>
  </si>
  <si>
    <t>-647202096</t>
  </si>
  <si>
    <t>SO21 - Přeložka komunikačních kabelů - ČD telematika</t>
  </si>
  <si>
    <t>111211101</t>
  </si>
  <si>
    <t>Odstranění křovin a stromů s odstraněním kořenů ručně průměru kmene do 100 mm jakékoliv plochy v rovině nebo ve svahu o sklonu do 1:5</t>
  </si>
  <si>
    <t>612095553</t>
  </si>
  <si>
    <t>111301111</t>
  </si>
  <si>
    <t>Sejmutí drnu tl. do 100 mm, v jakékoliv ploše</t>
  </si>
  <si>
    <t>-250916476</t>
  </si>
  <si>
    <t>R34126168</t>
  </si>
  <si>
    <t>kabel sdělovací zemní bez pancíře 5x4x0,8mm2</t>
  </si>
  <si>
    <t>1849963162</t>
  </si>
  <si>
    <t>220061521</t>
  </si>
  <si>
    <t>Montáž kabelu návěstního volně uloženého včetně přípravy kabelového bubnu a přistavení na místo tažení, rozvinutí, vytažení, odřezání, uložení kabelu do kabelového lože nebo žlabu, protažení překážkami, uzavření konců kabelu, přemístění kabelového bubnu do kabelové trasy TCEKEZE s jádrem 0,8 mm Cu do 50 XN</t>
  </si>
  <si>
    <t>-808782541</t>
  </si>
  <si>
    <t>R34126152</t>
  </si>
  <si>
    <t>kabel sdělovací dálkový 3XV1,2+14DM0,9, konstrukce DCKAxxxx</t>
  </si>
  <si>
    <t>-901608820</t>
  </si>
  <si>
    <t>220080922</t>
  </si>
  <si>
    <t>Montáž spojky pro kabely celoplastové bez pancíře kabely dvouplášťové s konektory UDW 2 do 20 žil</t>
  </si>
  <si>
    <t>2007279527</t>
  </si>
  <si>
    <t>220080927</t>
  </si>
  <si>
    <t>Montáž spojky pro kabely celoplastové bez pancíře kabely dvouplášťové s konektory UDW 2 do 100 žil</t>
  </si>
  <si>
    <t>-365976381</t>
  </si>
  <si>
    <t>R701004</t>
  </si>
  <si>
    <t>označník kabelový zemní Marker ball</t>
  </si>
  <si>
    <t>869089084</t>
  </si>
  <si>
    <t>460861111</t>
  </si>
  <si>
    <t>Zemní značky včetně hloubení jámy, hutnění a urovnání povrchu, natření a očíslování značek kabelový označník</t>
  </si>
  <si>
    <t>942726991</t>
  </si>
  <si>
    <t>34575138</t>
  </si>
  <si>
    <t>žlab kabelový s víkem PVC (120x100)</t>
  </si>
  <si>
    <t>-5083981</t>
  </si>
  <si>
    <t>R220061522</t>
  </si>
  <si>
    <t>Montáž kabelu návěstního volně uloženého včetně přípravy kabelového bubnu a přistavení na místo tažení, rozvinutí, vytažení, odřezání, uložení kabelu do kabelového lože nebo žlabu, protažení překážkami, uzavření konců kabelu, přemístění kabelového bubnu do kabelové trasy</t>
  </si>
  <si>
    <t>203380187</t>
  </si>
  <si>
    <t>R7590541464</t>
  </si>
  <si>
    <t>Slaboproudé rozvody, kabely pro přívod a vnitřní instalaci Spojky metalických kabelů a příslušenství Teplem smrštitelná zesílená spojka pro netlakované kabely XAGA 500-75/15-300/EY</t>
  </si>
  <si>
    <t>834954227</t>
  </si>
  <si>
    <t>R220111000</t>
  </si>
  <si>
    <t>Měření místního kabelu před i po stavbě</t>
  </si>
  <si>
    <t>-289992061</t>
  </si>
  <si>
    <t>R220111426</t>
  </si>
  <si>
    <t>Měření dálkového kabelu před i po stavbě</t>
  </si>
  <si>
    <t>-1161488421</t>
  </si>
  <si>
    <t>R220260732</t>
  </si>
  <si>
    <t>Uložení žlabu kabelového z PVC do země.</t>
  </si>
  <si>
    <t>699506833</t>
  </si>
  <si>
    <t>460161133</t>
  </si>
  <si>
    <t>Hloubení kabelových rýh ručně včetně urovnání dna s přemístěním výkopku do vzdálenosti 3 m od okraje jámy nebo s naložením na dopravní prostředek šířky 35 cm hloubky 40 cm v hornině třídy těžitelnosti II skupiny 4</t>
  </si>
  <si>
    <t>603890896</t>
  </si>
  <si>
    <t>460391124</t>
  </si>
  <si>
    <t>Zásyp jam ručně s uložením výkopku ve vrstvách a úpravou povrchu s přemístění sypaniny ze vzdálenosti do 10 m se zhutněním z horniny třídy těžitelnosti II skupiny 4</t>
  </si>
  <si>
    <t>1957519974</t>
  </si>
  <si>
    <t>460661512</t>
  </si>
  <si>
    <t>Kabelové lože z písku včetně podsypu, zhutnění a urovnání povrchu pro kabely nn zakryté plastovou fólií, šířky přes 25 do 50 cm</t>
  </si>
  <si>
    <t>-1076720281</t>
  </si>
  <si>
    <t>R460242211</t>
  </si>
  <si>
    <t>KŘIŽOVATKA KABELOVÝCH VEDENÍ SE STÁVAJÍCÍ INŽENÝRSKOU SÍTÍ (KABELEM, POTRUBÍM APOD.)</t>
  </si>
  <si>
    <t>1120199873</t>
  </si>
  <si>
    <t>SO22 - Přípojka vodovodu pro areál</t>
  </si>
  <si>
    <t>1832431157</t>
  </si>
  <si>
    <t>4*1+2,5*2,5</t>
  </si>
  <si>
    <t>132254201</t>
  </si>
  <si>
    <t>Hloubení zapažených rýh šířky přes 800 do 2 000 mm strojně s urovnáním dna do předepsaného profilu a spádu v hornině třídy těžitelnosti I skupiny 3 do 20 m3</t>
  </si>
  <si>
    <t>-1145893592</t>
  </si>
  <si>
    <t>https://podminky.urs.cz/item/CS_URS_2024_02/132254201</t>
  </si>
  <si>
    <t>4*1*1,4+2,5*2,5*2,69</t>
  </si>
  <si>
    <t>0,5*22,413</t>
  </si>
  <si>
    <t>132354201</t>
  </si>
  <si>
    <t>Hloubení zapažených rýh šířky přes 800 do 2 000 mm strojně s urovnáním dna do předepsaného profilu a spádu v hornině třídy těžitelnosti II skupiny 4 do 20 m3</t>
  </si>
  <si>
    <t>-1242078952</t>
  </si>
  <si>
    <t>https://podminky.urs.cz/item/CS_URS_2024_02/132354201</t>
  </si>
  <si>
    <t>1500992515</t>
  </si>
  <si>
    <t>2,5*2,69*2+4*1,5*2</t>
  </si>
  <si>
    <t>-18556976</t>
  </si>
  <si>
    <t>970992445</t>
  </si>
  <si>
    <t>0,405+0,481+0,750+1,4</t>
  </si>
  <si>
    <t>-896052326</t>
  </si>
  <si>
    <t>3,036*1,8</t>
  </si>
  <si>
    <t>481706715</t>
  </si>
  <si>
    <t>666009357</t>
  </si>
  <si>
    <t>22,415-0,750-0,481-0,405-1,4-1,4*1,4*2,69</t>
  </si>
  <si>
    <t>-587161190</t>
  </si>
  <si>
    <t>4*1*0,35</t>
  </si>
  <si>
    <t>615089913</t>
  </si>
  <si>
    <t>1,4*1,8</t>
  </si>
  <si>
    <t>-363430599</t>
  </si>
  <si>
    <t>-15000151</t>
  </si>
  <si>
    <t>10,250</t>
  </si>
  <si>
    <t>-620642582</t>
  </si>
  <si>
    <t>10,2580*0,2*1,8</t>
  </si>
  <si>
    <t>-1108604063</t>
  </si>
  <si>
    <t>10,250/30</t>
  </si>
  <si>
    <t>285111265</t>
  </si>
  <si>
    <t>2,5*2,5*0,12</t>
  </si>
  <si>
    <t>-1683286859</t>
  </si>
  <si>
    <t>4*1*0,1+1,8*1,5*0,03</t>
  </si>
  <si>
    <t>452311121</t>
  </si>
  <si>
    <t>Podkladní a zajišťovací konstrukce z betonu prostého v otevřeném výkopu bez zvýšených nároků na prostředí desky pod potrubí, stoky a drobné objekty z betonu tř. C 8/10</t>
  </si>
  <si>
    <t>1451610891</t>
  </si>
  <si>
    <t>https://podminky.urs.cz/item/CS_URS_2024_02/452311121</t>
  </si>
  <si>
    <t>1,8*1,5*0,15</t>
  </si>
  <si>
    <t>696485556</t>
  </si>
  <si>
    <t>-839128051</t>
  </si>
  <si>
    <t>4*1,03</t>
  </si>
  <si>
    <t>4,12*1,015 'Přepočtené koeficientem množství</t>
  </si>
  <si>
    <t>-1555522139</t>
  </si>
  <si>
    <t>-1127404375</t>
  </si>
  <si>
    <t>1417810175</t>
  </si>
  <si>
    <t>-2143155701</t>
  </si>
  <si>
    <t>1714722624</t>
  </si>
  <si>
    <t>-1416940350</t>
  </si>
  <si>
    <t>113703826</t>
  </si>
  <si>
    <t>891319111</t>
  </si>
  <si>
    <t>Montáž vodovodních armatur na potrubí navrtávacích pasů s ventilem Jt 1 MPa, na potrubí z trub litinových, ocelových nebo plastických hmot DN 150</t>
  </si>
  <si>
    <t>-859008238</t>
  </si>
  <si>
    <t>https://podminky.urs.cz/item/CS_URS_2024_02/891319111</t>
  </si>
  <si>
    <t>525016000216R</t>
  </si>
  <si>
    <t>PAS NAVRTÁVACÍ se závitovým výstupem 160-2''</t>
  </si>
  <si>
    <t>-2052917032</t>
  </si>
  <si>
    <t>967913387</t>
  </si>
  <si>
    <t>1495138831</t>
  </si>
  <si>
    <t>-82120314</t>
  </si>
  <si>
    <t>370606978</t>
  </si>
  <si>
    <t>-1414442470</t>
  </si>
  <si>
    <t>-506216133</t>
  </si>
  <si>
    <t>R00</t>
  </si>
  <si>
    <t>VODOMĚRNÁ SESTAVA vč. VDM</t>
  </si>
  <si>
    <t>-124760262</t>
  </si>
  <si>
    <t>R01111</t>
  </si>
  <si>
    <t>Vodoměrná prefabrikovaná šachta 1,4x1,1x1,8 - dno + strop , vývrty+ utěsnění, žebřík , poklop D+M</t>
  </si>
  <si>
    <t>-571882290</t>
  </si>
  <si>
    <t>-1181566421</t>
  </si>
  <si>
    <t>SO23 - Přípojka vodovodu pro RD</t>
  </si>
  <si>
    <t>1919579219</t>
  </si>
  <si>
    <t>56*1*2</t>
  </si>
  <si>
    <t>569629883</t>
  </si>
  <si>
    <t>70*1</t>
  </si>
  <si>
    <t>-1993662564</t>
  </si>
  <si>
    <t>126*1*1,4</t>
  </si>
  <si>
    <t>0,5*176,4</t>
  </si>
  <si>
    <t>-591842574</t>
  </si>
  <si>
    <t>28613115R</t>
  </si>
  <si>
    <t>chránička PE 100 d 75</t>
  </si>
  <si>
    <t>725330579</t>
  </si>
  <si>
    <t>14,84*1,03</t>
  </si>
  <si>
    <t>28655101</t>
  </si>
  <si>
    <t>manžeta chráničky vč. upínací pásky 32x90mm DN 25x80</t>
  </si>
  <si>
    <t>2086420980</t>
  </si>
  <si>
    <t>-2077673351</t>
  </si>
  <si>
    <t>126*1,4*2</t>
  </si>
  <si>
    <t>1651844693</t>
  </si>
  <si>
    <t>1480660155</t>
  </si>
  <si>
    <t>88,2</t>
  </si>
  <si>
    <t>-1451744251</t>
  </si>
  <si>
    <t>-27682375</t>
  </si>
  <si>
    <t>176,4*1,8</t>
  </si>
  <si>
    <t>1381198048</t>
  </si>
  <si>
    <t>176,4</t>
  </si>
  <si>
    <t>117943432</t>
  </si>
  <si>
    <t>176,4-12,6-44,1</t>
  </si>
  <si>
    <t>-1641163383</t>
  </si>
  <si>
    <t>"40% ve zpevněném" 0,4*119,7*1,8</t>
  </si>
  <si>
    <t>-66874819</t>
  </si>
  <si>
    <t>126*1*0,35</t>
  </si>
  <si>
    <t>1450112637</t>
  </si>
  <si>
    <t>44,1*1,8</t>
  </si>
  <si>
    <t>577849393</t>
  </si>
  <si>
    <t>344829205</t>
  </si>
  <si>
    <t>657416407</t>
  </si>
  <si>
    <t>70*0,2*1,8</t>
  </si>
  <si>
    <t>-1110312852</t>
  </si>
  <si>
    <t>70/30</t>
  </si>
  <si>
    <t>-357676974</t>
  </si>
  <si>
    <t>126*1*0,1</t>
  </si>
  <si>
    <t>-1153149971</t>
  </si>
  <si>
    <t>56*1</t>
  </si>
  <si>
    <t>-186514915</t>
  </si>
  <si>
    <t>1776428286</t>
  </si>
  <si>
    <t>-2107473998</t>
  </si>
  <si>
    <t>140,81*1,03</t>
  </si>
  <si>
    <t>145,034*1,015 'Přepočtené koeficientem množství</t>
  </si>
  <si>
    <t>877161101</t>
  </si>
  <si>
    <t>Montáž tvarovek na vodovodním plastovém potrubí z polyetylenu PE 100 elektrotvarovek SDR 11/PN16 spojek, oblouků nebo redukcí d 32</t>
  </si>
  <si>
    <t>-1080664314</t>
  </si>
  <si>
    <t>https://podminky.urs.cz/item/CS_URS_2024_02/877161101</t>
  </si>
  <si>
    <t>28615969</t>
  </si>
  <si>
    <t>elektrospojka SDR11 PE 100 PN16 D 32mm</t>
  </si>
  <si>
    <t>-1152741741</t>
  </si>
  <si>
    <t>877161110</t>
  </si>
  <si>
    <t>Montáž tvarovek na vodovodním plastovém potrubí z polyetylenu PE 100 elektrotvarovek SDR 11/PN16 kolen 45° d 32</t>
  </si>
  <si>
    <t>-968933802</t>
  </si>
  <si>
    <t>https://podminky.urs.cz/item/CS_URS_2024_02/877161110</t>
  </si>
  <si>
    <t>28615010</t>
  </si>
  <si>
    <t>elektrokoleno 45° PE 100 PN16 D 32mm</t>
  </si>
  <si>
    <t>-951303392</t>
  </si>
  <si>
    <t>877161110R</t>
  </si>
  <si>
    <t>Montáž elektrokolen 30° na vodovodním potrubí z PE trub d 32</t>
  </si>
  <si>
    <t>-2017981051</t>
  </si>
  <si>
    <t>28615010R</t>
  </si>
  <si>
    <t>elektrokoleno 30° PE 100 PN16 D 32mm</t>
  </si>
  <si>
    <t>-1713150441</t>
  </si>
  <si>
    <t>-1217028321</t>
  </si>
  <si>
    <t>630003203216R</t>
  </si>
  <si>
    <t>TVAROVKA ISO SPOJKA 32-32</t>
  </si>
  <si>
    <t>-281755185</t>
  </si>
  <si>
    <t>641003200116R</t>
  </si>
  <si>
    <t>TVAROVKA ISO  KOLENO 90° 32-1''</t>
  </si>
  <si>
    <t>1900924314</t>
  </si>
  <si>
    <t>-1380234846</t>
  </si>
  <si>
    <t>-760517896</t>
  </si>
  <si>
    <t>-1828142644</t>
  </si>
  <si>
    <t>1820898921</t>
  </si>
  <si>
    <t>525016000116R</t>
  </si>
  <si>
    <t>PAS NAVRTÁVACÍ   se závitovým výstupem 160-1''</t>
  </si>
  <si>
    <t>-1089661254</t>
  </si>
  <si>
    <t>2032158849</t>
  </si>
  <si>
    <t>-1020771418</t>
  </si>
  <si>
    <t>"chránička " 14,84</t>
  </si>
  <si>
    <t>-57793078</t>
  </si>
  <si>
    <t>"chránička " 1</t>
  </si>
  <si>
    <t>-18447723</t>
  </si>
  <si>
    <t>1280902201</t>
  </si>
  <si>
    <t>40636661</t>
  </si>
  <si>
    <t>-1663385921</t>
  </si>
  <si>
    <t>1737167367</t>
  </si>
  <si>
    <t>1140876472</t>
  </si>
  <si>
    <t>-1378147752</t>
  </si>
  <si>
    <t>"kamenivo" 32,480</t>
  </si>
  <si>
    <t>-2075207432</t>
  </si>
  <si>
    <t>9*32,480</t>
  </si>
  <si>
    <t>-1098231395</t>
  </si>
  <si>
    <t>997221655</t>
  </si>
  <si>
    <t>1467653375</t>
  </si>
  <si>
    <t>32,480*1,8</t>
  </si>
  <si>
    <t>-1108476612</t>
  </si>
  <si>
    <t>SO24 - Přípojka elektro pro potřeby areálu</t>
  </si>
  <si>
    <t>Přípojka elektro pro potřeba areálu - řeší ČEZ (zhotovitel neoceňuje - nerozpočtuje se)</t>
  </si>
  <si>
    <t>-243930146</t>
  </si>
  <si>
    <t>SO25 - Obnova stávajících vodovodních přípojek a rekonstrukce vodoměrné šachty</t>
  </si>
  <si>
    <t>150950658</t>
  </si>
  <si>
    <t>"PE 63"45*1</t>
  </si>
  <si>
    <t>1500589611</t>
  </si>
  <si>
    <t>1235459183</t>
  </si>
  <si>
    <t>2*30*4</t>
  </si>
  <si>
    <t>-1240773327</t>
  </si>
  <si>
    <t>1865933374</t>
  </si>
  <si>
    <t>1417892945</t>
  </si>
  <si>
    <t>"PE 63" 54*1</t>
  </si>
  <si>
    <t>"THL 250" 34*1,1</t>
  </si>
  <si>
    <t>445258060</t>
  </si>
  <si>
    <t>"vdš" 2,5*2,5*2,690</t>
  </si>
  <si>
    <t>0,5*16,813</t>
  </si>
  <si>
    <t>895678948</t>
  </si>
  <si>
    <t>1114720641</t>
  </si>
  <si>
    <t xml:space="preserve">"PE 63" </t>
  </si>
  <si>
    <t>"přípojka" 107,2*1,5*1,33</t>
  </si>
  <si>
    <t>"odbočení" 44,65*1*1,37</t>
  </si>
  <si>
    <t>"DN 250"</t>
  </si>
  <si>
    <t>"přípojka" 14,62*1,1*2,05</t>
  </si>
  <si>
    <t>"odbočka" 24,62*1,76*1,1</t>
  </si>
  <si>
    <t>"napojení" 1,5*1,5*1,2*2</t>
  </si>
  <si>
    <t>0,5*361,067</t>
  </si>
  <si>
    <t>1824468386</t>
  </si>
  <si>
    <t>0,5*361,037</t>
  </si>
  <si>
    <t>1335173671</t>
  </si>
  <si>
    <t>"PE 63"</t>
  </si>
  <si>
    <t>107,2*1,53*2</t>
  </si>
  <si>
    <t>44,65*1,37*2</t>
  </si>
  <si>
    <t>"THL 250"</t>
  </si>
  <si>
    <t>14,62*2,25*2</t>
  </si>
  <si>
    <t>24,62*1,96*2</t>
  </si>
  <si>
    <t>"VŠ" 2,5*2,69*4</t>
  </si>
  <si>
    <t>"napojení" 1,5*1,5*2*2</t>
  </si>
  <si>
    <t>-1630069507</t>
  </si>
  <si>
    <t>1866508361</t>
  </si>
  <si>
    <t>0,5*276,307</t>
  </si>
  <si>
    <t>-875400746</t>
  </si>
  <si>
    <t>(8,407+180,534)-138,154</t>
  </si>
  <si>
    <t>-38589641</t>
  </si>
  <si>
    <t>180,534+8,407</t>
  </si>
  <si>
    <t>519580570</t>
  </si>
  <si>
    <t>(50,787+188,941)*1,8</t>
  </si>
  <si>
    <t>1923909180</t>
  </si>
  <si>
    <t>361,067+16,813</t>
  </si>
  <si>
    <t>918193895</t>
  </si>
  <si>
    <t>(361,067+16,813)-0,750-20,139-0,938-78,126-0,9*1,2*1,5</t>
  </si>
  <si>
    <t>-773954481</t>
  </si>
  <si>
    <t>0,5*276,307*1,8</t>
  </si>
  <si>
    <t>-1095731797</t>
  </si>
  <si>
    <t>151,85*1*0,35</t>
  </si>
  <si>
    <t>39,24*1,1*0,55</t>
  </si>
  <si>
    <t>1,5*1,5*0,55</t>
  </si>
  <si>
    <t>-1855633367</t>
  </si>
  <si>
    <t>78,126*1,8</t>
  </si>
  <si>
    <t>1181799567</t>
  </si>
  <si>
    <t>2116360725</t>
  </si>
  <si>
    <t>91,4*0,2*1,8</t>
  </si>
  <si>
    <t>1147416976</t>
  </si>
  <si>
    <t>91,4/30</t>
  </si>
  <si>
    <t>-363707521</t>
  </si>
  <si>
    <t>438077119</t>
  </si>
  <si>
    <t>"VŠ" 0,12*2,5*2,5</t>
  </si>
  <si>
    <t>1351031284</t>
  </si>
  <si>
    <t>"PE 63" 151,85*1*0,1</t>
  </si>
  <si>
    <t>"THL 250" 39,24*1,1*0,1+1,5*1,5*0,1*2</t>
  </si>
  <si>
    <t>"VŠ" 2,5*2,5*0,03</t>
  </si>
  <si>
    <t>1463102820</t>
  </si>
  <si>
    <t>"VŠ" 2,5*2,5*0,15</t>
  </si>
  <si>
    <t>452313121</t>
  </si>
  <si>
    <t>Podkladní a zajišťovací konstrukce z betonu prostého v otevřeném výkopu bez zvýšených nároků na prostředí bloky pro potrubí z betonu tř. C 8/10</t>
  </si>
  <si>
    <t>-675966811</t>
  </si>
  <si>
    <t>0,5*0,5*0,5*3</t>
  </si>
  <si>
    <t>-1626684065</t>
  </si>
  <si>
    <t>45*1</t>
  </si>
  <si>
    <t>1846298044</t>
  </si>
  <si>
    <t>28666R</t>
  </si>
  <si>
    <t>Zaizoování potrubí DN 250</t>
  </si>
  <si>
    <t>-408587220</t>
  </si>
  <si>
    <t>850245121</t>
  </si>
  <si>
    <t>Výřez nebo výsek na potrubí z trub litinových tlakových nebo plastických hmot DN 80</t>
  </si>
  <si>
    <t>-2016130825</t>
  </si>
  <si>
    <t>850361811</t>
  </si>
  <si>
    <t>Bourání stávajícího potrubí z trub litinových hrdlových nebo přírubových v otevřeném výkopu DN přes 150 do 250</t>
  </si>
  <si>
    <t>-2013011094</t>
  </si>
  <si>
    <t>39,24</t>
  </si>
  <si>
    <t>850365121</t>
  </si>
  <si>
    <t>Výřez nebo výsek na potrubí z trub litinových tlakových nebo plastických hmot DN 250</t>
  </si>
  <si>
    <t>-603145605</t>
  </si>
  <si>
    <t>8511R</t>
  </si>
  <si>
    <t>Demontáž stáv. armatur</t>
  </si>
  <si>
    <t>-1558472648</t>
  </si>
  <si>
    <t>851361131</t>
  </si>
  <si>
    <t>Montáž potrubí z trub litinových tlakových hrdlových v otevřeném výkopu s integrovaným těsněním DN 250</t>
  </si>
  <si>
    <t>1414459227</t>
  </si>
  <si>
    <t>55253020</t>
  </si>
  <si>
    <t>trouba vodovodní litinová hrdlová dl 6m DN 250</t>
  </si>
  <si>
    <t>511443587</t>
  </si>
  <si>
    <t>40*1,01 "Přepočtené koeficientem množství</t>
  </si>
  <si>
    <t>55291137R</t>
  </si>
  <si>
    <t>kroužek zámkový gumový DN 250</t>
  </si>
  <si>
    <t>801085840</t>
  </si>
  <si>
    <t>55284046r</t>
  </si>
  <si>
    <t>Ocelová chránička D 426</t>
  </si>
  <si>
    <t>1952986876</t>
  </si>
  <si>
    <t>28655114</t>
  </si>
  <si>
    <t>manžeta chráničky vč. upínací pásky 90x275mm DN 80x250</t>
  </si>
  <si>
    <t>85053957</t>
  </si>
  <si>
    <t>2865511130R</t>
  </si>
  <si>
    <t>objímka kluzná D250/426 vč. zatažení potrubí do chráničky D+M</t>
  </si>
  <si>
    <t>1543155410</t>
  </si>
  <si>
    <t>857362122</t>
  </si>
  <si>
    <t>Montáž litinových tvarovek na potrubí litinovém tlakovém jednoosých na potrubí z trub přírubových v otevřeném výkopu, kanálu nebo v šachtě DN 250</t>
  </si>
  <si>
    <t>1065245397</t>
  </si>
  <si>
    <t>2+2+6+2+2+1</t>
  </si>
  <si>
    <t>55253318</t>
  </si>
  <si>
    <t>tvarovka přírubová litinová vodovodní FF-kus PN10 DN 250 dl 500mm</t>
  </si>
  <si>
    <t>28188660</t>
  </si>
  <si>
    <t>55259735</t>
  </si>
  <si>
    <t>tvarovka vodovodní hrdlová s přírubou E (EU) - základní povrchová úprava kroužek těsnící DN 250 dl 145mm</t>
  </si>
  <si>
    <t>1287590606</t>
  </si>
  <si>
    <t>55250645</t>
  </si>
  <si>
    <t>koleno přírubové s patkou PP litinové DN 250</t>
  </si>
  <si>
    <t>-103918761</t>
  </si>
  <si>
    <t>55259986R</t>
  </si>
  <si>
    <t>koleno přírubové Q tvárná litina DN 200-90°</t>
  </si>
  <si>
    <t>382168760</t>
  </si>
  <si>
    <t>55253323</t>
  </si>
  <si>
    <t>tvarovka přírubová litinová vodovodní FF-kus PN10 DN 250 dl 1000mm</t>
  </si>
  <si>
    <t>940092896</t>
  </si>
  <si>
    <t>799425000010R</t>
  </si>
  <si>
    <t>WAGA - S PŘÍRUBOU 250 (265-310)</t>
  </si>
  <si>
    <t>1385460163</t>
  </si>
  <si>
    <t>857364122</t>
  </si>
  <si>
    <t>Montáž litinových tvarovek na potrubí litinovém tlakovém odbočných na potrubí z trub přírubových v otevřeném výkopu, kanálu nebo v šachtě DN 250</t>
  </si>
  <si>
    <t>-748493384</t>
  </si>
  <si>
    <t>55253543</t>
  </si>
  <si>
    <t>tvarovka přírubová litinová s přírubovou odbočkou,práškový epoxid tl 250µm T-kus DN 250/250</t>
  </si>
  <si>
    <t>278016609</t>
  </si>
  <si>
    <t>-403168728</t>
  </si>
  <si>
    <t>107,2+44,65</t>
  </si>
  <si>
    <t>-1326873139</t>
  </si>
  <si>
    <t>151,850*1,03</t>
  </si>
  <si>
    <t>-303759032</t>
  </si>
  <si>
    <t>2050563959</t>
  </si>
  <si>
    <t>objímka kluzná D90/125 vč. zatažení potrubí do chráničky D+M</t>
  </si>
  <si>
    <t>-1686564254</t>
  </si>
  <si>
    <t>871251811</t>
  </si>
  <si>
    <t>Bourání stávajícího potrubí z polyetylenu v otevřeném výkopu D přes 50 do 90 mm</t>
  </si>
  <si>
    <t>-415378348</t>
  </si>
  <si>
    <t>151,85</t>
  </si>
  <si>
    <t>-1163120488</t>
  </si>
  <si>
    <t>1572573930</t>
  </si>
  <si>
    <t>-1843293758</t>
  </si>
  <si>
    <t>28614839</t>
  </si>
  <si>
    <t>koleno 45° SDR11 PE 100 PN16 D 63mm</t>
  </si>
  <si>
    <t>23402471</t>
  </si>
  <si>
    <t>-1216970331</t>
  </si>
  <si>
    <t>-1144399674</t>
  </si>
  <si>
    <t>1299018669</t>
  </si>
  <si>
    <t>958416215</t>
  </si>
  <si>
    <t>2+1+1</t>
  </si>
  <si>
    <t>890231851</t>
  </si>
  <si>
    <t>Bourání šachet a jímek strojně velikosti obestavěného prostoru přes 1,5 do 3 m3 z prostého betonu</t>
  </si>
  <si>
    <t>1460913351</t>
  </si>
  <si>
    <t>"VŠ" 1,5*0,2*4+1,5*1,5*0,3*2</t>
  </si>
  <si>
    <t>-404998485</t>
  </si>
  <si>
    <t>-1247009011</t>
  </si>
  <si>
    <t>1+1</t>
  </si>
  <si>
    <t>1686335423</t>
  </si>
  <si>
    <t>891361112</t>
  </si>
  <si>
    <t>Montáž vodovodních armatur na potrubí šoupátek nebo klapek uzavíracích v otevřeném výkopu nebo v šachtách s osazením zemní soupravy (bez poklopů) DN 250</t>
  </si>
  <si>
    <t>-1403911607</t>
  </si>
  <si>
    <t>42221121</t>
  </si>
  <si>
    <t>šoupátko s přírubami voda DN 250 PN10</t>
  </si>
  <si>
    <t>1972494264</t>
  </si>
  <si>
    <t>42291082R</t>
  </si>
  <si>
    <t xml:space="preserve">souprava zemní pro šoupátka DN 250-300mm teleskopická </t>
  </si>
  <si>
    <t>-1278621260</t>
  </si>
  <si>
    <t>-1302238182</t>
  </si>
  <si>
    <t>-835794958</t>
  </si>
  <si>
    <t>151,850</t>
  </si>
  <si>
    <t>-1544195530</t>
  </si>
  <si>
    <t>2+2</t>
  </si>
  <si>
    <t>892381111</t>
  </si>
  <si>
    <t>Tlakové zkoušky vodou na potrubí DN 250, 300 nebo 350</t>
  </si>
  <si>
    <t>1743968238</t>
  </si>
  <si>
    <t>892383122</t>
  </si>
  <si>
    <t>Proplach a dezinfekce vodovodního potrubí DN 250, 300 nebo 350</t>
  </si>
  <si>
    <t>2011623109</t>
  </si>
  <si>
    <t>899125R</t>
  </si>
  <si>
    <t>Nerezový spojovací materiál + těsnění + ochranná bandáž</t>
  </si>
  <si>
    <t>1526525198</t>
  </si>
  <si>
    <t>-2134954410</t>
  </si>
  <si>
    <t>-556016685</t>
  </si>
  <si>
    <t>-1765001856</t>
  </si>
  <si>
    <t>899401112</t>
  </si>
  <si>
    <t>Osazení poklopů uličních s pevným rámem litinových šoupátkových</t>
  </si>
  <si>
    <t>1184083869</t>
  </si>
  <si>
    <t>42291352</t>
  </si>
  <si>
    <t>poklop litinový šoupátkový pro zemní soupravy osazení do terénu a do vozovky</t>
  </si>
  <si>
    <t>-160743552</t>
  </si>
  <si>
    <t>42210050</t>
  </si>
  <si>
    <t>deska podkladová uličního poklopu litinového šoupatového</t>
  </si>
  <si>
    <t>1577567597</t>
  </si>
  <si>
    <t>-1947529470</t>
  </si>
  <si>
    <t>(107,2+44,65+39,24)*1,03</t>
  </si>
  <si>
    <t>-661653252</t>
  </si>
  <si>
    <t>151,85+39,24+3</t>
  </si>
  <si>
    <t>8999R</t>
  </si>
  <si>
    <t>Vodoměrná sestava D+M</t>
  </si>
  <si>
    <t>233860820</t>
  </si>
  <si>
    <t>899R</t>
  </si>
  <si>
    <t>Prefabrikovaná vodoměrná šachta 0,9x1,2 dno, zákrytová deska,skruž,prstenec, poklop ,stupačky, vývrty+ utěsnění D+M</t>
  </si>
  <si>
    <t>-2128844039</t>
  </si>
  <si>
    <t>-1538917555</t>
  </si>
  <si>
    <t>-742317347</t>
  </si>
  <si>
    <t>10*13,05</t>
  </si>
  <si>
    <t>-748573732</t>
  </si>
  <si>
    <t>-1793856738</t>
  </si>
  <si>
    <t>1023697673</t>
  </si>
  <si>
    <t>SO26.1 - Vlečkové brány - uznatelné položky</t>
  </si>
  <si>
    <t>-1811378967</t>
  </si>
  <si>
    <t>Mezisoučet - vlečková brána na km 0,027 - uznatelné</t>
  </si>
  <si>
    <t>Mezisoučet - vlečková brána na km 0,193 - uznatelné</t>
  </si>
  <si>
    <t>"základová patka na km 0,210"   (1,5*1,5*1,5*2)*0,5</t>
  </si>
  <si>
    <t>"základová patka svahování na km  0,210"   (((0,3+0)/2)*(1,65*4))*2*0,5</t>
  </si>
  <si>
    <t>Mezisoučet - vlečková brána na km  0,210 - uznatelné</t>
  </si>
  <si>
    <t>-1922930828</t>
  </si>
  <si>
    <t>Mezisoučet - vlečková brána na km 0,027 - uznatelné odvozy</t>
  </si>
  <si>
    <t>Mezisoučet - vlečková brána na km 0,193 - uznatelné odvozy</t>
  </si>
  <si>
    <t>Mezisoučet - vlečková brána na km  0,210 - uznatelné odvozy</t>
  </si>
  <si>
    <t>"zpětný zásyp svahových částí patek doveženou zeminou - vlečková brána v km 0,027"   (((0,3+0)/2)*(1,65*4))*2</t>
  </si>
  <si>
    <t>"zpětný zásyp svahových částí patek doveženou zeminou - vlečková brána v km 0,193"   (((0,3+0)/2)*(1,65*4))*2</t>
  </si>
  <si>
    <t>"zpětný zásyp svahových částí patek doveženou zeminou - vlečková brána v km a 0,210"   (((0,3+0)/2)*(1,65*4))*2*0,5</t>
  </si>
  <si>
    <t>Mezisoučet - uznatelné dovozy</t>
  </si>
  <si>
    <t>1014767229</t>
  </si>
  <si>
    <t>440723852</t>
  </si>
  <si>
    <t>"hloubené šáchty - uznatelné"   8,73+8,73+4,365</t>
  </si>
  <si>
    <t>"zpětné zásypy - uznatelné"   4,95*-1</t>
  </si>
  <si>
    <t>"mezisoučet * 1,5 tuny/m3 (50% na standardní skládku) - uznatelné"   16,875*1,5*0,5</t>
  </si>
  <si>
    <t>Mezisoučet - celkem tonáž zeminy do výkazu</t>
  </si>
  <si>
    <t>-561873914</t>
  </si>
  <si>
    <t>"mezisoučet * 1,5 tuny/m3 (50% na recyklační skládku) - uznatelné"   16,875*1,5*0,5</t>
  </si>
  <si>
    <t>-1142004360</t>
  </si>
  <si>
    <t>"zpětný zásyp svahových částí patek doveženou zeminou - vlečková brána v km 0,027"   (((0,3+0)/2)*(1,65*4))*2*-1</t>
  </si>
  <si>
    <t>"zpětný zásyp svahových částí patek doveženou zeminou - vlečková brána v km 0,193"   (((0,3+0)/2)*(1,65*4))*2*-1</t>
  </si>
  <si>
    <t>"zpětný zásyp svahových částí patek doveženou zeminou - vlečková brána v km a 0,210"   (((0,3+0)/2)*(1,65*4))*2*0,5*-1</t>
  </si>
  <si>
    <t>-371075900</t>
  </si>
  <si>
    <t>-211981152</t>
  </si>
  <si>
    <t>"patky vlečkové brány v km 0,027"   0,1*1,5*1,5*2</t>
  </si>
  <si>
    <t>"patky vlečkové brány v km 0,193"   0,1*1,5*1,5*2</t>
  </si>
  <si>
    <t>"patky vlečkové brány v km 0,210"   0,1*1,5*1,5*2*0,5</t>
  </si>
  <si>
    <t>1454101218</t>
  </si>
  <si>
    <t>"patky vlečkové brány v km 0,027"   1,5*1,5*1,5*2</t>
  </si>
  <si>
    <t>"patky vlečkové brány v km 0,193"   1,5*1,5*1,5*2</t>
  </si>
  <si>
    <t>"patky vlečkové brány v km 0,210"   1,5*1,5*1,5*2*0,5</t>
  </si>
  <si>
    <t>-456212889</t>
  </si>
  <si>
    <t>"patky vlečkové brány v km 0,027"   1,5*1,5*4*2</t>
  </si>
  <si>
    <t>"patky vlečkové brány v km 0,193"   1,5*1,5*4*2</t>
  </si>
  <si>
    <t>"patky vlečkové brány v km 0,210"   1,5*1,5*4*2*0,5</t>
  </si>
  <si>
    <t>436371695</t>
  </si>
  <si>
    <t>-1824752422</t>
  </si>
  <si>
    <t>"vlečková brána v km 0,027"   1</t>
  </si>
  <si>
    <t>"vlečková brána v km 0,210"   0,5</t>
  </si>
  <si>
    <t>1868615481</t>
  </si>
  <si>
    <t>"vlečková brána v km 0,027"   3,11*2*2</t>
  </si>
  <si>
    <t>"vlečková brána v km 0,210"   3,1*2*2*0,5</t>
  </si>
  <si>
    <t>348172118</t>
  </si>
  <si>
    <t>Montáž vjezdových bran samonosných posuvných jednokřídlových plochy přes 15 m2</t>
  </si>
  <si>
    <t>581657986</t>
  </si>
  <si>
    <t>https://podminky.urs.cz/item/CS_URS_2024_02/348172118</t>
  </si>
  <si>
    <t>"brány na km 0,193"   1</t>
  </si>
  <si>
    <t>-301818695</t>
  </si>
  <si>
    <t>"brány na km 0,193"   3,11*2*2</t>
  </si>
  <si>
    <t>1408392884</t>
  </si>
  <si>
    <t>-1157451615</t>
  </si>
  <si>
    <t>SO26.2 - Vlečkové brány - neuznatelné položky</t>
  </si>
  <si>
    <t>"základová patka na km 0,150"   1,5*1,5*1,5*2</t>
  </si>
  <si>
    <t>"základová patka svahování na km  0,150"   (((0,3+0)/2)*(1,65*4))*2</t>
  </si>
  <si>
    <t>Mezisoučet - vlečková brána na km 0,150 a 0,210 - neuznatelné (na pozemku ZOGAL)</t>
  </si>
  <si>
    <t>Mezisoučet - vlečková brána na km 0,150 a 0,210 - neuznatelné odvozy (na pozemku ZOGAL)</t>
  </si>
  <si>
    <t>"zpětný zásyp svahových částí patek doveženou zeminou - vlečková brána v km a 0,150"   (((0,3+0)/2)*(1,65*4))*2</t>
  </si>
  <si>
    <t>Mezisoučet - neuznatelné - dovozy (na pozemku ZOGAL)</t>
  </si>
  <si>
    <t>"hloubené šáchty - neuznatelné (na pozemku ZOGAL)"   13,095</t>
  </si>
  <si>
    <t>"zpětné zásypy - uznatelné (na pozemku ZOGAL)"   2,97*-1</t>
  </si>
  <si>
    <t>"mezisoučet * 1,5 tuny/m3 (50% na standardní skládku) - neuznatelné"   10,125*1,5*0,5</t>
  </si>
  <si>
    <t>"mezisoučet * 1,5 tuny/m3 (50% na recyklační skládku) - neuznatelné"   10,125*1,5*0,5</t>
  </si>
  <si>
    <t>"zpětný zásyp svahových částí patek doveženou zeminou - vlečková brána v km a 0,150"   (((0,3+0)/2)*(1,65*4))*2*-1</t>
  </si>
  <si>
    <t>"patky vlečkové brány v km 0,105"   0,1*1,5*1,5*2</t>
  </si>
  <si>
    <t>"patky vlečkové brány v km 0,105"   1,5*1,5*1,5*2</t>
  </si>
  <si>
    <t>"patky vlečkové brány v km 0,105"   1,5*1,5*4*2</t>
  </si>
  <si>
    <t>"vlečková brána v km 0,150"   1</t>
  </si>
  <si>
    <t>"vlečková brána v km 0,150"   3,1*2*2</t>
  </si>
  <si>
    <t>SO27 - Požární nádrž</t>
  </si>
  <si>
    <t>2006380780</t>
  </si>
  <si>
    <t>1700476</t>
  </si>
  <si>
    <t>1283256043</t>
  </si>
  <si>
    <t>-1569936425</t>
  </si>
  <si>
    <t>49554805</t>
  </si>
  <si>
    <t>5,7*4,2</t>
  </si>
  <si>
    <t>-1530190077</t>
  </si>
  <si>
    <t>5,7*4,2*4,858</t>
  </si>
  <si>
    <t>0,5*116,301</t>
  </si>
  <si>
    <t>-1676817282</t>
  </si>
  <si>
    <t>-906787933</t>
  </si>
  <si>
    <t>"přepad" 1,5*1,1*3,5</t>
  </si>
  <si>
    <t>0,5*5,775</t>
  </si>
  <si>
    <t>-589540570</t>
  </si>
  <si>
    <t>-1688138717</t>
  </si>
  <si>
    <t>"požární nádrž"5,7*4,858*2+4,2*4,858*2</t>
  </si>
  <si>
    <t>"přepad" 3,5*1,5*2</t>
  </si>
  <si>
    <t>1134491949</t>
  </si>
  <si>
    <t>1853527305</t>
  </si>
  <si>
    <t>0,5*61,465+3,657</t>
  </si>
  <si>
    <t>541361012</t>
  </si>
  <si>
    <t>"nádrž"58,151-30,733</t>
  </si>
  <si>
    <t>"přepad" 5,775-3,657</t>
  </si>
  <si>
    <t>1475958019</t>
  </si>
  <si>
    <t>58,151+2,888</t>
  </si>
  <si>
    <t>1761981000</t>
  </si>
  <si>
    <t>(29,536+61,039)*1,8</t>
  </si>
  <si>
    <t>1864118232</t>
  </si>
  <si>
    <t>116,301+5,775</t>
  </si>
  <si>
    <t>-1424422014</t>
  </si>
  <si>
    <t>"nádrž"116,301-4,3*2,8*3,958-3,591-3,591</t>
  </si>
  <si>
    <t>"přepad" 5,775- 0,385-1,733</t>
  </si>
  <si>
    <t>1370355858</t>
  </si>
  <si>
    <t>0,5*61,465*1,8</t>
  </si>
  <si>
    <t>-103793053</t>
  </si>
  <si>
    <t>"přepad" 3,5*1,1*0,45</t>
  </si>
  <si>
    <t>-1345750598</t>
  </si>
  <si>
    <t>1,733*1,8</t>
  </si>
  <si>
    <t>1237077683</t>
  </si>
  <si>
    <t>-352366662</t>
  </si>
  <si>
    <t>-898775527</t>
  </si>
  <si>
    <t>23,940*0,2*1,8</t>
  </si>
  <si>
    <t>-827055298</t>
  </si>
  <si>
    <t>23,940/30</t>
  </si>
  <si>
    <t>-1092598676</t>
  </si>
  <si>
    <t>5,7*4,2*0,15</t>
  </si>
  <si>
    <t>289629433</t>
  </si>
  <si>
    <t>"přepad" 1,1*3,5*0,1</t>
  </si>
  <si>
    <t>880258228</t>
  </si>
  <si>
    <t>787196529</t>
  </si>
  <si>
    <t>452112122</t>
  </si>
  <si>
    <t>Osazení betonových dílců prstenců nebo rámů pod poklopy a mříže, výšky přes 100 do 200 mm</t>
  </si>
  <si>
    <t>-2060105697</t>
  </si>
  <si>
    <t>https://podminky.urs.cz/item/CS_URS_2024_02/452112122</t>
  </si>
  <si>
    <t>59224188</t>
  </si>
  <si>
    <t>prstenec šachtový vyrovnávací betonový 625x120x120mm</t>
  </si>
  <si>
    <t>423058598</t>
  </si>
  <si>
    <t>-1048993269</t>
  </si>
  <si>
    <t>-1169981808</t>
  </si>
  <si>
    <t>3,591*0,01</t>
  </si>
  <si>
    <t>-1806892629</t>
  </si>
  <si>
    <t>4,3*3,958*2+2,8*3,958*2+4,3*2,8*2</t>
  </si>
  <si>
    <t>-687700517</t>
  </si>
  <si>
    <t>147543017</t>
  </si>
  <si>
    <t>3,5*1,03</t>
  </si>
  <si>
    <t>1997189034</t>
  </si>
  <si>
    <t>-1740973249</t>
  </si>
  <si>
    <t>R988887</t>
  </si>
  <si>
    <t>Vystojení požární nádrže - sací koš se zpětnou klapkou, potrubí, tvarovky , vývod pro hasiče, označník, šroubení + víčko, kulový uzávěr + plovákový ventil 1 1/2" D+M</t>
  </si>
  <si>
    <t>1844077008</t>
  </si>
  <si>
    <t>R988888</t>
  </si>
  <si>
    <t>Prefabrikovaná nádrž 4,3x2,8x3,958 m dno+nástavec+strop s otvorem na konus, stupadla , vývrty utěsnění , spádový beton D+M</t>
  </si>
  <si>
    <t>1960807705</t>
  </si>
  <si>
    <t>846993516</t>
  </si>
  <si>
    <t>VRN - Vedlejší rozpočtové náklady</t>
  </si>
  <si>
    <t xml:space="preserve">    VRN1 - Průzkumné, zeměměřičské a projektové práce</t>
  </si>
  <si>
    <t xml:space="preserve">    VRN3 - Zařízení staveniště</t>
  </si>
  <si>
    <t xml:space="preserve">    VRN5 - Finanční náklady</t>
  </si>
  <si>
    <t xml:space="preserve">    VRN9 - Ostatní náklady</t>
  </si>
  <si>
    <t>VRN1</t>
  </si>
  <si>
    <t>Průzkumné, zeměměřičské a projektové práce</t>
  </si>
  <si>
    <t>012103000</t>
  </si>
  <si>
    <t>Vytýčení a ochrana stávajících inženýrských sítí na staveništi</t>
  </si>
  <si>
    <t>1024</t>
  </si>
  <si>
    <t>-287503744</t>
  </si>
  <si>
    <t>https://podminky.urs.cz/item/CS_URS_2025_01/012103000</t>
  </si>
  <si>
    <t>012403000</t>
  </si>
  <si>
    <t>Zeměměřičské práce po výstavbě</t>
  </si>
  <si>
    <t>-20612288</t>
  </si>
  <si>
    <t>https://podminky.urs.cz/item/CS_URS_2025_01/012403000</t>
  </si>
  <si>
    <t>013254000</t>
  </si>
  <si>
    <t>Dokumentace skutečného provedení stavby</t>
  </si>
  <si>
    <t>-234133960</t>
  </si>
  <si>
    <t>https://podminky.urs.cz/item/CS_URS_2025_01/013254000</t>
  </si>
  <si>
    <t>VRN3</t>
  </si>
  <si>
    <t>Zařízení staveniště</t>
  </si>
  <si>
    <t>031002000</t>
  </si>
  <si>
    <t>Související (přípravné) práce pro zařízení staveniště</t>
  </si>
  <si>
    <t>303997996</t>
  </si>
  <si>
    <t>https://podminky.urs.cz/item/CS_URS_2025_01/031002000</t>
  </si>
  <si>
    <t>032002000</t>
  </si>
  <si>
    <t>Vybavení staveniště</t>
  </si>
  <si>
    <t>1598484665</t>
  </si>
  <si>
    <t>https://podminky.urs.cz/item/CS_URS_2025_01/032002000</t>
  </si>
  <si>
    <t>033002000</t>
  </si>
  <si>
    <t>Připojení a spotřeba energií pro zařízení staveniště</t>
  </si>
  <si>
    <t>-1735113161</t>
  </si>
  <si>
    <t>https://podminky.urs.cz/item/CS_URS_2025_01/033002000</t>
  </si>
  <si>
    <t>034002000</t>
  </si>
  <si>
    <t>Zabezpečení staveniště</t>
  </si>
  <si>
    <t>-528252994</t>
  </si>
  <si>
    <t>https://podminky.urs.cz/item/CS_URS_2025_01/034002000</t>
  </si>
  <si>
    <t>034503001</t>
  </si>
  <si>
    <t xml:space="preserve">Dočasný celobarevný voděodolný billboard po dobu výstavby o minimální velikosti 2100 mm x 2200 mm kotvený do jedné ze stávajíích budov. </t>
  </si>
  <si>
    <t>101733718</t>
  </si>
  <si>
    <t>034503002</t>
  </si>
  <si>
    <t>Stálá pamětní deska zhotovena z materiálů odolných vůči povětrnostním podmínkám (např. mosaz), 300 x 400 mm</t>
  </si>
  <si>
    <t>877221341</t>
  </si>
  <si>
    <t>039002000</t>
  </si>
  <si>
    <t>Zrušení zařízení staveniště</t>
  </si>
  <si>
    <t>-1813500832</t>
  </si>
  <si>
    <t>https://podminky.urs.cz/item/CS_URS_2025_01/039002000</t>
  </si>
  <si>
    <t>VRN5</t>
  </si>
  <si>
    <t>Finanční náklady</t>
  </si>
  <si>
    <t>051002001</t>
  </si>
  <si>
    <t>Pojištění dodavatele a pojištění díla</t>
  </si>
  <si>
    <t>-59968128</t>
  </si>
  <si>
    <t>056002001</t>
  </si>
  <si>
    <t>Bankovní záruky za řádné provedení díla</t>
  </si>
  <si>
    <t>-1511994059</t>
  </si>
  <si>
    <t>056002002</t>
  </si>
  <si>
    <t>Bankovní záruky za splnění záručních podmínek</t>
  </si>
  <si>
    <t>-989386214</t>
  </si>
  <si>
    <t>VRN9</t>
  </si>
  <si>
    <t>005211010</t>
  </si>
  <si>
    <t>Předání a převzetí staveniště</t>
  </si>
  <si>
    <t>1397706060</t>
  </si>
  <si>
    <t>005211080</t>
  </si>
  <si>
    <t>Bezpečnostní a hygienická opatření na staveništi</t>
  </si>
  <si>
    <t>2081447833</t>
  </si>
  <si>
    <t>005241090</t>
  </si>
  <si>
    <t>Předání a převzetí díla</t>
  </si>
  <si>
    <t>-96822143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</si>
  <si>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</si>
  <si>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</si>
  <si>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</si>
  <si>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</si>
  <si>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</si>
  <si>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</si>
  <si>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</si>
  <si>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</si>
  <si>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</si>
  <si>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</si>
  <si>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</si>
  <si>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</si>
  <si>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</si>
  <si>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</si>
  <si>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</si>
  <si>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</si>
  <si>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</si>
  <si>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</si>
  <si>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</si>
  <si>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</si>
  <si>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</si>
  <si>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</si>
  <si>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</si>
  <si>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</si>
  <si>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</si>
  <si>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</si>
  <si>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</si>
  <si>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</si>
  <si>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</si>
  <si>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</si>
  <si>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</si>
  <si>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</si>
  <si>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</si>
  <si>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</si>
  <si>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</si>
  <si>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</si>
  <si>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</si>
  <si>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</si>
  <si>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</si>
  <si>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</si>
  <si>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</si>
  <si>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</si>
  <si>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</si>
  <si>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</si>
  <si>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</si>
  <si>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</si>
  <si>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</si>
  <si>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</si>
  <si>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</si>
  <si>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</si>
  <si>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</si>
  <si>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</si>
  <si>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</si>
  <si>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</si>
  <si>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</si>
  <si>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</si>
  <si>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</si>
  <si>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</si>
  <si>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</si>
  <si>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</si>
  <si>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</si>
  <si>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</si>
  <si>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</si>
  <si>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</si>
  <si>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</si>
  <si>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</si>
  <si>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</si>
  <si>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</si>
  <si>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</si>
  <si>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</si>
  <si>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</si>
  <si>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</si>
  <si>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</si>
  <si>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</si>
  <si>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</si>
  <si>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</si>
  <si>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</si>
  <si>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</si>
  <si>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</si>
  <si>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</si>
  <si>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</si>
  <si>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</si>
  <si>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</si>
  <si>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</si>
  <si>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</si>
  <si>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</si>
  <si>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</si>
  <si>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</si>
  <si>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</si>
  <si>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</si>
  <si>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</si>
  <si>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</si>
  <si>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</si>
  <si>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</si>
  <si>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</si>
  <si>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</si>
  <si>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</si>
  <si>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</si>
  <si>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</si>
  <si>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</si>
  <si>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</si>
  <si>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</si>
  <si>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</si>
  <si>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</si>
  <si>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</si>
  <si>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</si>
  <si>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</si>
  <si>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</si>
  <si>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</si>
  <si>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</si>
  <si>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</si>
  <si>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</si>
  <si>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</si>
  <si>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</si>
  <si>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</si>
  <si>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</si>
  <si>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</si>
  <si>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</si>
  <si>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</si>
  <si>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</si>
  <si>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</si>
  <si>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</si>
  <si>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</si>
  <si>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</si>
  <si>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</si>
  <si>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</si>
  <si>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</si>
  <si>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</si>
  <si>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</si>
  <si>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</si>
  <si>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</si>
  <si>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</si>
  <si>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</si>
  <si>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</si>
  <si>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</si>
  <si>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</si>
  <si>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</si>
  <si>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</si>
  <si>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</si>
  <si>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</si>
  <si>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</si>
  <si>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</si>
  <si>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</si>
  <si>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</si>
  <si>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</si>
  <si>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</si>
  <si>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</si>
  <si>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</si>
  <si>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</si>
  <si>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</si>
  <si>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</si>
  <si>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</si>
  <si>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</si>
  <si>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</si>
  <si>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</si>
  <si>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</si>
  <si>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</si>
  <si>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</si>
  <si>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</si>
  <si>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</si>
  <si>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</si>
  <si>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</si>
  <si>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</si>
  <si>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</si>
  <si>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</si>
  <si>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</si>
  <si>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</si>
  <si>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</si>
  <si>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</si>
  <si>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</si>
  <si>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</si>
  <si>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</si>
  <si>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</si>
  <si>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</si>
  <si>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</si>
  <si>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</si>
  <si>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</si>
  <si>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</si>
  <si>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</si>
  <si>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</si>
  <si>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</si>
  <si>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</si>
  <si>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</si>
  <si>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</si>
  <si>
    <t>Investičný náklad stavebního objektu SO01 zahrnuje 7,82% nezpůsobilých výdajů na GASTRO.</t>
  </si>
  <si>
    <t>Hodnota A</t>
  </si>
  <si>
    <t>Hodnota B</t>
  </si>
  <si>
    <t>Základní náklady</t>
  </si>
  <si>
    <t>Dodávka</t>
  </si>
  <si>
    <t>Doprava 3,60%, Přesun 1,00%</t>
  </si>
  <si>
    <t>Montáž - materiál</t>
  </si>
  <si>
    <t>Montáž - práce</t>
  </si>
  <si>
    <t>Mezisoučet 1</t>
  </si>
  <si>
    <t>PPV 6,00% z montáže: materiál + práce</t>
  </si>
  <si>
    <t>Nátěry</t>
  </si>
  <si>
    <t>PPV 1,00% z nátěrů a zemních prací</t>
  </si>
  <si>
    <t>Mezisoučet 2</t>
  </si>
  <si>
    <t>Dodav. dokumentace 0,00% z mezisoučtu 2</t>
  </si>
  <si>
    <t>Rizika a pojištění 0,00% z mezisoučtu 2</t>
  </si>
  <si>
    <t>Opravy v záruce 0,00% z mezisoučtu 1</t>
  </si>
  <si>
    <t>Základní náklady celkem</t>
  </si>
  <si>
    <t>Vedlejší náklady</t>
  </si>
  <si>
    <t>GZS 0,00% z pravé strany mezisoučtu 2</t>
  </si>
  <si>
    <t>Provozní vlivy 0,00% z pravé strany mezisoučtu 2</t>
  </si>
  <si>
    <t>Vedlejší náklady celkem</t>
  </si>
  <si>
    <t>Kompletační činnost</t>
  </si>
  <si>
    <t>Náklady celkem</t>
  </si>
  <si>
    <t>Základ a hodnota DPH 21%</t>
  </si>
  <si>
    <t>Základ a hodnota DPH 12%</t>
  </si>
  <si>
    <t>Náklady celkem s DPH</t>
  </si>
  <si>
    <t>Roční nárůst cen 0,00%</t>
  </si>
  <si>
    <t>Součty odstavců</t>
  </si>
  <si>
    <t>Materiál</t>
  </si>
  <si>
    <t>Montáž</t>
  </si>
  <si>
    <t>Specifikace dodávky rozváděč RH</t>
  </si>
  <si>
    <t>Specifikace dodávky rozváděč RS2</t>
  </si>
  <si>
    <t>Specifikace dodávky rozváděč RS3</t>
  </si>
  <si>
    <t>Specifikace dodávky rozváděč RS4</t>
  </si>
  <si>
    <t>Dodávky</t>
  </si>
  <si>
    <t>Elektromontáže</t>
  </si>
  <si>
    <t xml:space="preserve">  Elektroinstalace</t>
  </si>
  <si>
    <t xml:space="preserve">  Uzemnění a Hromosvod</t>
  </si>
  <si>
    <t>Pozice</t>
  </si>
  <si>
    <t>Mj</t>
  </si>
  <si>
    <t>Počet</t>
  </si>
  <si>
    <t>Materiál celkem</t>
  </si>
  <si>
    <t>Montáž celkem</t>
  </si>
  <si>
    <t>Cena</t>
  </si>
  <si>
    <t>Rozvodnicová skříň oceloplechová zapuštěná; IP30; 572x1092x156; 6řad 144mod</t>
  </si>
  <si>
    <t>Ks</t>
  </si>
  <si>
    <t>Zařízení</t>
  </si>
  <si>
    <t>2,5 A Řadová svorka bílá</t>
  </si>
  <si>
    <t>4 A Řadová svorka bílá</t>
  </si>
  <si>
    <t>10 A Řadová svorka bílá</t>
  </si>
  <si>
    <t>35 A Řadová svorka bílá</t>
  </si>
  <si>
    <t>Koncová svěrka</t>
  </si>
  <si>
    <t>10 kA 63B-3 Jistič</t>
  </si>
  <si>
    <t>400 V Napěťová spoušť</t>
  </si>
  <si>
    <t>T1+T2 12,5 V/3 svodič bleskových proudů a přepětí, vhodné pro 3-fázový systém TN-C, instalace na vstupu do budovy, 180 kA(8/20), 37,5 kA (10/350)</t>
  </si>
  <si>
    <t>Elektroměr třífázový přímý MID do 65A; 3x230/400V AC; 50Hz; digitální; DIN lišta</t>
  </si>
  <si>
    <t>Modbus, M-bus; 2x SO; 4PS</t>
  </si>
  <si>
    <t>6 kA 6B-1 Jistič</t>
  </si>
  <si>
    <t>20-11-A230-M Instalační stykač</t>
  </si>
  <si>
    <t>6 kA 10B-1 Jistič</t>
  </si>
  <si>
    <t>6 kA 16B-1 Jistič</t>
  </si>
  <si>
    <t>6 kA 10B-3 Jistič</t>
  </si>
  <si>
    <t>6 kA 16B-3 Jistič</t>
  </si>
  <si>
    <t>6 kA 20B-3 Jistič</t>
  </si>
  <si>
    <t>6 kA 25B-3 Jistič</t>
  </si>
  <si>
    <t>6 kA 40B-3 Jistič</t>
  </si>
  <si>
    <t>1100 Pomocný spínač 1zap. 1roz.</t>
  </si>
  <si>
    <t>16-001-X230 Instalační relé</t>
  </si>
  <si>
    <t>20-20-A230 Impulzní relé</t>
  </si>
  <si>
    <t>32-40-A230 Impulzní relé</t>
  </si>
  <si>
    <t>UNI Multifunkční časové relé</t>
  </si>
  <si>
    <t>16-A230 Schodišťový spínač</t>
  </si>
  <si>
    <t>16B-1N-030A Proudový chránič s nadproudovou ochranou, In 16 A, Ue AC 230 V, charakteristika B, Idn 30 mA, 1+N-pól, šířka 1 modul, Icn 6 kA, typ A</t>
  </si>
  <si>
    <t>6 kA 25-4-030A Proudový chránič</t>
  </si>
  <si>
    <t>Propojovací můstek 15 svorek, modrý N, maximální průřez pevného vodiče 16mm2, 660V, 63A</t>
  </si>
  <si>
    <t>1000-16 Propojovací lišta 3x19</t>
  </si>
  <si>
    <t xml:space="preserve"> VODIČ JEDNOŽILOVÝ OHEBNÝ (CYA)</t>
  </si>
  <si>
    <t>H07V-K 1.5</t>
  </si>
  <si>
    <t>H07V-K 2.5</t>
  </si>
  <si>
    <t>H07V-K 4</t>
  </si>
  <si>
    <t>H07V-K 10</t>
  </si>
  <si>
    <t>H07V-K 25</t>
  </si>
  <si>
    <t>pomocný materiál</t>
  </si>
  <si>
    <t>Specifikace dodávky rozváděč RH - celkem</t>
  </si>
  <si>
    <t>Rozvodnicová skříň oceloplastová zapuštěná; IP30; 362x462x95; 2řady 28mod</t>
  </si>
  <si>
    <t>T2 275 V/4 svodič přepětí, vhodné pro 3-fázový systém TN-S, 160 kA (8/20)</t>
  </si>
  <si>
    <t>1000-10 Propojovací lišta 3x19</t>
  </si>
  <si>
    <t>H07V-K 6</t>
  </si>
  <si>
    <t>Specifikace dodávky rozváděč RS2 - celkem</t>
  </si>
  <si>
    <t>Rozvodnicová skříň oceloplastová zapuštěná; IP30; 362x778x95; 4řady 56mod</t>
  </si>
  <si>
    <t>6 A Řadová svorka bílá</t>
  </si>
  <si>
    <t>20-10-A230 Impulzní relé</t>
  </si>
  <si>
    <t>6 kA 40-4-030A Proudový chránič</t>
  </si>
  <si>
    <t>10B-1N-030A Proudový chránič s nadproudovou ochranou, In 10 A, Ue AC 230 V, charakteristika B, Idn 30 mA, 1+N-pól, šířka 1 modul, Icn 6 kA, typ A</t>
  </si>
  <si>
    <t>Specifikace dodávky rozváděč RS3 - celkem</t>
  </si>
  <si>
    <t>Rozvodnicová skříň oceloplechová nástěnná; IP30; 542x605x155; 3řad 72mod</t>
  </si>
  <si>
    <t>T2 275 V/3+1 svodič přepětí, vhodné pro 3-fázový systém, 40 kA (8/20)</t>
  </si>
  <si>
    <t>6 kA 16C-3 Jistič</t>
  </si>
  <si>
    <t>25-04-A230 Instalační stykač</t>
  </si>
  <si>
    <t>VÝVODKY</t>
  </si>
  <si>
    <t>M 20 Těsnící vývodka metrická s maticí, M20, šedá</t>
  </si>
  <si>
    <t>M 25 Těsnící vývodka metrická s maticí, M25, šedá</t>
  </si>
  <si>
    <t>M 32 Těsnící vývodka metrická s maticí, M32, šedá</t>
  </si>
  <si>
    <t>Specifikace dodávky rozváděč RS4 - celkem</t>
  </si>
  <si>
    <t>Větrací systém CHÚC (EPS)</t>
  </si>
  <si>
    <t>Dodávky - celkem</t>
  </si>
  <si>
    <t>Elektroinstalace</t>
  </si>
  <si>
    <t>MONTÁŽ ROZVODNIC</t>
  </si>
  <si>
    <t xml:space="preserve"> Do  20 kg</t>
  </si>
  <si>
    <t xml:space="preserve"> Do  50 kg</t>
  </si>
  <si>
    <t>TOTAL STOP</t>
  </si>
  <si>
    <t>Tlačítko požární signal. ve skříňce NAomítku, IP55</t>
  </si>
  <si>
    <t>TRASY</t>
  </si>
  <si>
    <t>CHRÁNIČKY/TRUBKY</t>
  </si>
  <si>
    <t>OHEBNÁ DVOUPLÁŠŤOVÁ KORUGOVANÁ 50 červená</t>
  </si>
  <si>
    <t>OHEBNÁ DVOUPLÁŠŤOVÁ KORUGOVANÁ 63 červená</t>
  </si>
  <si>
    <t>OHEBNÁ TRUBKA S NÍZKOU MECHANICKOU ODOLNOSTÍ 20; 320N</t>
  </si>
  <si>
    <t>OHEBNÁ TRUBKA S NÍZKOU MECHANICKOU ODOLNOSTÍ 25; 320N</t>
  </si>
  <si>
    <t>OHEBNÁ TRUBKA S NÍZKOU MECHANICKOU ODOLNOSTÍ 50; 320N</t>
  </si>
  <si>
    <t>20 TRUBKA TUHÁ PVC 320N délka 3 m barva světle šedá</t>
  </si>
  <si>
    <t>25 TRUBKA TUHÁ PVC 320N délka 3 m barva světle šedá</t>
  </si>
  <si>
    <t>PŘÍCHYTKY TRUBEK 20</t>
  </si>
  <si>
    <t>PŘÍCHYTKY TRUBEK 25</t>
  </si>
  <si>
    <t>UV STABILNÍ OHEBNÁ/ELASTICKÁ TRUBKA S NÍZKOU MECHANICKOU ODOLNOSTÍ 20; 320N</t>
  </si>
  <si>
    <t>LIŠTY VČETNĚ PŘÍSLUŠENSTVÍ</t>
  </si>
  <si>
    <t>160x65 PARAPETNÍ KANÁL DUTÝ MODUL 45x45 (2m)</t>
  </si>
  <si>
    <t>KABELOVÝ ŽLAB DRÁTĚNÝ</t>
  </si>
  <si>
    <t>DÉLKA   2,5 M</t>
  </si>
  <si>
    <t>drátěný žlab 100/50 2,5m</t>
  </si>
  <si>
    <t>KRABICE</t>
  </si>
  <si>
    <t>250/1 SKŘÍŇ ROZVODNÁ ŠEDÁ S VÍKEM - POD OMÍTKU</t>
  </si>
  <si>
    <t>68 KRABICE UNIVERZÁLNÍ</t>
  </si>
  <si>
    <t>KRABICE PŘÍSTROJ. SÁDR.</t>
  </si>
  <si>
    <t>termoplast 85x85x40mm, IP54</t>
  </si>
  <si>
    <t>Krabice 150x110x70mm, 10 kruhových průchodek</t>
  </si>
  <si>
    <t>PÁSEK STAHOVACÍ</t>
  </si>
  <si>
    <t>KRABICE PRO ZALÉVÁNÍ DO BETONU KOMPLETNÍ</t>
  </si>
  <si>
    <t>68 UNIVERZÁLNÍ hloubka 80 mm</t>
  </si>
  <si>
    <t>KRABICE PODLAHOVÉ</t>
  </si>
  <si>
    <t>RÁM PODLAHOVÝ</t>
  </si>
  <si>
    <t>KRABICE UNIVERZ.PODLAHOVÁ</t>
  </si>
  <si>
    <t>SADA NIVELAČNÍ (4 KS)</t>
  </si>
  <si>
    <t>ZÁSUVKA DAT. S KON. HDMI</t>
  </si>
  <si>
    <t>ZÁSUVKA DAT. S KON. USB</t>
  </si>
  <si>
    <t>ZÁSUVKA 45x45 S CLON.</t>
  </si>
  <si>
    <t>PODLOŽKA PŘÍSTROJOVÁ</t>
  </si>
  <si>
    <t>ZÁSUVKA DAT. RJ-45 KAT. 6</t>
  </si>
  <si>
    <t>SADA PRO NOUZOVOU SIGNALIZACI, SOS WC</t>
  </si>
  <si>
    <t>Sada pro nouzovou signalizaci</t>
  </si>
  <si>
    <t>OVLÁDÁNÍ OSV. V KRABICI</t>
  </si>
  <si>
    <t>Ovládací panel s tlačítkem kompletní</t>
  </si>
  <si>
    <t>ovládání osvětlení</t>
  </si>
  <si>
    <t>KRYT SPÍNAČE</t>
  </si>
  <si>
    <t>Kryt spínače kolébkového; b. bílá (do hořl. podkladů B až E - při použití bezšroubových přístrojů)</t>
  </si>
  <si>
    <t>Kryt spínače kolébkového, dělený; b. bílá (do hořl. podkladů B až E - při použití bezšroubových přístrojů)</t>
  </si>
  <si>
    <t>RÁMEČEK</t>
  </si>
  <si>
    <t>Rámeček pro elektroinstalační přístroje, jednonásobný; b. bílá (do hořl. podkladů B až E - při použití bezšroubových přístrojů)</t>
  </si>
  <si>
    <t>SPÍNAČ, PŘEPÍNAČ, IP44</t>
  </si>
  <si>
    <t>Přepínač střídavý IP44, zapuštěná montáž; řazení 6 (1); b. bílá (do hořl. podkladů B až E)</t>
  </si>
  <si>
    <t>ZÁSUVKA NN, IP44</t>
  </si>
  <si>
    <t>Zásuvka jednonásobná IP44, s ochranným kolíkem, s clonkami, s víčkem, bezšroubové svorky, zapuštěná montáž; řazení 2P+PE; b. bílá (do hořl. podkladů B až E)</t>
  </si>
  <si>
    <t>PŘÍSTROJ SPÍNAČE, PŘEPÍNAČE, OVLÁDAČE</t>
  </si>
  <si>
    <t>Přístroj spínače jednopólového (bezšroubové svorky); řazení 1, 1So (do hořl. podkladů B až E)</t>
  </si>
  <si>
    <t>Přístroj přepínače sériového (bezšroubové svorky); řazení 5 (do hořl. podkladů B až E)</t>
  </si>
  <si>
    <t>Přístroj přepínače střídavého (bezšroubové svorky); řazení 6, 6So (do hořl. podkladů B až E)</t>
  </si>
  <si>
    <t>Přístroj přepínače křížového (bezšroubové svorky); řazení 7, 7So (do hořl. podkladů B až E)</t>
  </si>
  <si>
    <t>Přístroj ovládače zapínacího se svorkou N (bezšroubové svorky); řazení 1/0, 1/0So, 1/0S (do hořl. podkladů B až E)</t>
  </si>
  <si>
    <t>ZÁSUVKA NN</t>
  </si>
  <si>
    <t>Zásuvka jednonásobná (bezšroubové svorky), s ochranným kolíkem, s clonkami; řazení 2P+PE; b. bílá (do hořl. podkladů B až E)</t>
  </si>
  <si>
    <t>ZÁSUVKA NN, S OCHRANOU PŘED PŘEPĚTÍM</t>
  </si>
  <si>
    <t>Zásuvka jednonásobná (bezšroubové svorky), s ochranným kolíkem, s clonkami, s ochranou před přepětím, optická signalizace poruchy; řazení 2P+PE; b. bílá</t>
  </si>
  <si>
    <t>Zásuvka dvojnásobná (bezšroubové svorky), s ochrannými kolíky, s natočenou dutinou, s clonkami; řazení 2x(2P+PE); b. bílá (do hořl. podkladů B až E)</t>
  </si>
  <si>
    <t>ZÁSUVKA NN, PROFIL 45</t>
  </si>
  <si>
    <t>Zásuvka 45x45, s ochranným kolíkem, s clonkami; řazení 2P+PE; d. Profil 45; b. bílá (RAL 9010)</t>
  </si>
  <si>
    <t>Zásuvka 45x45, s ochranným kolíkem, s clonkami; řazení 2P+PE; d. Profil 45; b. karmínová (RAL 3003)</t>
  </si>
  <si>
    <t>Zásuvka 45x45 s ochranným kolíkem, s clonkami, s ochranou před přepětím, s optickou signalizací poruchy; řazení 2P+PE; d. Profil 45; b. karmínová (RAL 3003)</t>
  </si>
  <si>
    <t>ZÁSUVKA NN, IP44 (plast)</t>
  </si>
  <si>
    <t>Zásuvka jednonásobná IP44, s ochranným kolíkem, s víčkem; řazení 2P+PE; b. bílá (na hořl. podklady B až E)</t>
  </si>
  <si>
    <t>SPÍNAČ, PŘEPÍNAČ, IP44 (plast)</t>
  </si>
  <si>
    <t>Spínač jednopólový IP44; řazení 1; b. bílá (na hořl. podklady B až E)</t>
  </si>
  <si>
    <t>BEZHALOGENOVÉ SILOVÉ KABELY S FUNKČNOSTÍ KABELOVÉ TRASY S TŘÍDOU B2ca-s1,d1,a1</t>
  </si>
  <si>
    <t>PRAFlaDur-J 5x1,5 RE</t>
  </si>
  <si>
    <t>KABEL SILOVÝ,IZOLACE PVC</t>
  </si>
  <si>
    <t>CYKY-J 3x1.5</t>
  </si>
  <si>
    <t>CYKY-O 3x1.5</t>
  </si>
  <si>
    <t>CYKY-J 3x2.5</t>
  </si>
  <si>
    <t>CYKY-J 5x1.5</t>
  </si>
  <si>
    <t>CYKY-J 5x2.5</t>
  </si>
  <si>
    <t>CYKY-J 5x4</t>
  </si>
  <si>
    <t>CYKY-J 5x6</t>
  </si>
  <si>
    <t>CYKY-J 5x10</t>
  </si>
  <si>
    <t>CYKY-J 12x1.5</t>
  </si>
  <si>
    <t>CYKY-J 4x35</t>
  </si>
  <si>
    <t>VODIČ JEDNOŽILOVÝ, IZOLACE PVC</t>
  </si>
  <si>
    <t>H07V-K 16</t>
  </si>
  <si>
    <t>Spojovací krabicová svorka pro plné vodiče</t>
  </si>
  <si>
    <t>8x0,5-2,5mm2</t>
  </si>
  <si>
    <t>5x0,5-2,5mm2</t>
  </si>
  <si>
    <t>2x0,5-2,5mm2</t>
  </si>
  <si>
    <t>SVORKOVNICE KRABICOVÁ PÁČKA</t>
  </si>
  <si>
    <t>2x0,2-4 mm2</t>
  </si>
  <si>
    <t>3x0,2-4 mm2</t>
  </si>
  <si>
    <t>SVÍTIDLO VENKOVNÍ SE SENSOREM</t>
  </si>
  <si>
    <t>Retro industriální venkovní LED svítidlo; Lucerna podsazená ramínkem; senzor; E27; IP44</t>
  </si>
  <si>
    <t>SVÍTIDLO VENKOVNÍ</t>
  </si>
  <si>
    <t>Retro industriální venkovní LED svítidlo; Lucerna podsazená ramínkem; E27; IP44</t>
  </si>
  <si>
    <t>ŽÁROVKA LED</t>
  </si>
  <si>
    <t>E27; TB; jako 40W</t>
  </si>
  <si>
    <t>SVÍTIDLO PŘISAZENÉ</t>
  </si>
  <si>
    <t>LED kruhové 1800lm; 20W; IP44; 3K</t>
  </si>
  <si>
    <t>LED obdélníkové 2030lm; 15W; IP66 4K</t>
  </si>
  <si>
    <t>SVÍTIDLO VESTAVNÉ</t>
  </si>
  <si>
    <t>LED panel 3600lm; 30W; IP40; 4K; UGR</t>
  </si>
  <si>
    <t>SVÍTIDLO VESTAVNÉ/PŘISAZENÉ</t>
  </si>
  <si>
    <t>LED kruhové 1600lm; 18W; IP44; 4K; zapuštěné</t>
  </si>
  <si>
    <t>LED kruhové 1600lm; 18W; IP44; 4K; přisazené</t>
  </si>
  <si>
    <t>LED kruhové 2200lm; 24W; IP44; 4K; zapuštěné</t>
  </si>
  <si>
    <t>LED kruhové 2200lm; 24W; IP44; 4K; přisazené</t>
  </si>
  <si>
    <t>SVÍTIDLO PŘISAZENÉ 
/ ZÁVĚSNÉ</t>
  </si>
  <si>
    <t>LED kruhové 10000lm; 61W; IP65; 3K</t>
  </si>
  <si>
    <t>LED kruhové 5000lm; 29W; IP65; 3K</t>
  </si>
  <si>
    <t>SVÍTIDLO VENKOVNÍ VEŘEJNÉ</t>
  </si>
  <si>
    <t>9300 lm; 64 W; IP66; 3K; CLO; tř. II</t>
  </si>
  <si>
    <t>SVÍTIDLO NOUZOVÉ</t>
  </si>
  <si>
    <t>LED antipan. kruhové AT 3h; 270lm; 6,4W; IP65</t>
  </si>
  <si>
    <t>LED evak.cesta kruhové AT 3h; 238lm; 6,4W; IP65</t>
  </si>
  <si>
    <t>LED požar.bod/evak.cesta.konec kruhové AT 1h; 470lm; 6W; IP65</t>
  </si>
  <si>
    <t>DOPLŇKY SVÍTIDEL</t>
  </si>
  <si>
    <t>zápustný set pod odmítku pro svítidlo nouzové</t>
  </si>
  <si>
    <t>Rámeček přisazený kulatý pr.225 pro LED 18W</t>
  </si>
  <si>
    <t>Rámeček přisazený kulatý pr.300 pro LED 24W</t>
  </si>
  <si>
    <t>Rámeček pro přiřazení svítidla 600x600</t>
  </si>
  <si>
    <t>Ukončení vodičů izolovaných s označením a zapojením v rozváděči nebo na přístroji</t>
  </si>
  <si>
    <t xml:space="preserve"> do 2,5 mm2</t>
  </si>
  <si>
    <t xml:space="preserve"> 4 mm2</t>
  </si>
  <si>
    <t xml:space="preserve"> 6 mm2</t>
  </si>
  <si>
    <t xml:space="preserve"> 10 mm2</t>
  </si>
  <si>
    <t xml:space="preserve"> 16 mm2</t>
  </si>
  <si>
    <t xml:space="preserve"> 35 mm2</t>
  </si>
  <si>
    <t>Ukončení vodičů izolovaných s označením a zapojením na svorkovnici s otevřením a uzavřením krytu</t>
  </si>
  <si>
    <t>STAVEBNÍ ÚPRAVY</t>
  </si>
  <si>
    <t>Zapravovací práce jsou součástí stavební části</t>
  </si>
  <si>
    <t>PRŮRAZ CIHLOVÝM ZDIVEM</t>
  </si>
  <si>
    <t xml:space="preserve"> O tloušťce 30cm</t>
  </si>
  <si>
    <t>PRŮRAZ STROPEM</t>
  </si>
  <si>
    <t>PRŮRAZ BETONOVOU ZDÍ</t>
  </si>
  <si>
    <t>VYSEKANI RYH VE ZDIVU Z DUTYCH</t>
  </si>
  <si>
    <t>CIHEL - HLOUBKA 30mm</t>
  </si>
  <si>
    <t xml:space="preserve"> Sire 30 mm</t>
  </si>
  <si>
    <t>CIHEL - HLOUBKA 50mm</t>
  </si>
  <si>
    <t xml:space="preserve"> Sire 70 mm</t>
  </si>
  <si>
    <t xml:space="preserve"> Sire 150 mm</t>
  </si>
  <si>
    <t>VYSEKANI KAPES VE ZDIVU</t>
  </si>
  <si>
    <t>Z DUTYCH CIHEL PRO KRABICE do</t>
  </si>
  <si>
    <t xml:space="preserve"> 100x100x50 mm</t>
  </si>
  <si>
    <t>CIHELNEM DO PLOCHY 10 dm2</t>
  </si>
  <si>
    <t xml:space="preserve"> Hl.150mm</t>
  </si>
  <si>
    <t>CIHELNEM DO PLOCHY 16 dm2</t>
  </si>
  <si>
    <t>CIHELNEM DO PLOCHY 25 dm2</t>
  </si>
  <si>
    <t>OSAZENÍ HMOŽDINKY DO CIHLOVÉHO ZDIVA</t>
  </si>
  <si>
    <t>HM6</t>
  </si>
  <si>
    <t>HM8</t>
  </si>
  <si>
    <t>HODINOVE ZUCTOVACI SAZBY</t>
  </si>
  <si>
    <t xml:space="preserve"> Zabezpeceni pracoviste</t>
  </si>
  <si>
    <t xml:space="preserve"> Zauceni obsluhy</t>
  </si>
  <si>
    <t>SPOLUPRACE S DODAVATELEM PRI</t>
  </si>
  <si>
    <t xml:space="preserve"> zapojovani a zkouskach</t>
  </si>
  <si>
    <t>KOORDINACE POSTUPU PRACI</t>
  </si>
  <si>
    <t xml:space="preserve"> S ostatnimi profesemi</t>
  </si>
  <si>
    <t>PROVEDENI REVIZNICH ZKOUSEK</t>
  </si>
  <si>
    <t xml:space="preserve"> Revizni technik</t>
  </si>
  <si>
    <t xml:space="preserve"> Spoluprace s reviz.technikem</t>
  </si>
  <si>
    <t>DALŠÍ NÁKLADY</t>
  </si>
  <si>
    <t>Uložení na skládku a ekolog. likvidace</t>
  </si>
  <si>
    <t>Skreslení skutečného provedení</t>
  </si>
  <si>
    <t>Elektroinstalace - celkem</t>
  </si>
  <si>
    <t>Uzemnění a Hromosvod</t>
  </si>
  <si>
    <t>Zemní práce jsou součástí stavební části</t>
  </si>
  <si>
    <t>NEREZOVÉ PROVEDENÍ</t>
  </si>
  <si>
    <t>N V4A drát o 10mm N (0,62kg/m), volně</t>
  </si>
  <si>
    <t>N V4A páska 30x3,5 (0,84kg/m), volně</t>
  </si>
  <si>
    <t>SVORKA HROMOSVODNÍ,UZEMŇOVACÍ</t>
  </si>
  <si>
    <t>SR 2b N V4A svorka páska-páska V4A nerez</t>
  </si>
  <si>
    <t>SR 3b N V4A svorka páska-drát V4A nerez</t>
  </si>
  <si>
    <t>ZINKOVANÉ PROVEDENÍ</t>
  </si>
  <si>
    <t>SKT svorka páska-páska-drát (třmen)</t>
  </si>
  <si>
    <t>SZb zkušební - litinová</t>
  </si>
  <si>
    <t>Štítek č.1 štítek označení 1</t>
  </si>
  <si>
    <t>SOb na okapové žlaby</t>
  </si>
  <si>
    <t>ST na okapové svody,  D80-120</t>
  </si>
  <si>
    <t>SU univerzální</t>
  </si>
  <si>
    <t>OCHRANNÝ ÚHELNÍK A DRŽÁKY</t>
  </si>
  <si>
    <t>OU 1,7 ochranný úhelník, L 1700mm</t>
  </si>
  <si>
    <t>DUDa-18 držák ochranného úhelníku do dřeva, L 180mm</t>
  </si>
  <si>
    <t>PODPĚRA VEDENÍ</t>
  </si>
  <si>
    <t>PV 1h do zdiva na hmoždinku, L 50mm, vrut 6/50mm</t>
  </si>
  <si>
    <t>PV 32 na železné konstrukce</t>
  </si>
  <si>
    <t>PV 21d na ploché střechy, plast s betonovou kostkou</t>
  </si>
  <si>
    <t>ODDÁLENÝ HROMOSVOD</t>
  </si>
  <si>
    <t>PB9 podstavec betonový 9kg</t>
  </si>
  <si>
    <t>SJ 1k svorka k jímací tyči</t>
  </si>
  <si>
    <t>AlMgSi</t>
  </si>
  <si>
    <t>JR 1,5 AlMgSi jímací tyč s rovným koncem</t>
  </si>
  <si>
    <t>Drát 8 AlMgSi T/2 drát o 8mm AlMgSi T/2 (0,135kg/m) polotvrdý, pevně</t>
  </si>
  <si>
    <t>Uzemnění a Hromosvod - celkem</t>
  </si>
  <si>
    <t>Podružný materiál</t>
  </si>
  <si>
    <t>Elektromontáže - celkem</t>
  </si>
  <si>
    <t>Nadpis rekapitulace</t>
  </si>
  <si>
    <t>Seznam prací a dodávek elektrotechnických zařízení</t>
  </si>
  <si>
    <t>Akce</t>
  </si>
  <si>
    <t xml:space="preserve">Areál železničního depa v Dolní Lipce
</t>
  </si>
  <si>
    <t>Projekt</t>
  </si>
  <si>
    <t xml:space="preserve">SO 01 Vstupní objekt
</t>
  </si>
  <si>
    <t>Investor</t>
  </si>
  <si>
    <t>Pardubický kraj</t>
  </si>
  <si>
    <t>Z. č.</t>
  </si>
  <si>
    <t>31/22/242.208</t>
  </si>
  <si>
    <t>A. č.</t>
  </si>
  <si>
    <t>Smlouva</t>
  </si>
  <si>
    <t>Vypracoval</t>
  </si>
  <si>
    <t>Rudolf Nývlt</t>
  </si>
  <si>
    <t>Kontroloval</t>
  </si>
  <si>
    <t>Zpracovatel</t>
  </si>
  <si>
    <t>CÚ</t>
  </si>
  <si>
    <t>Uvedené ceny jsou v Kč a nezahrnují DPH, pokud to není uvedeno.</t>
  </si>
  <si>
    <t>Doprava dodávek  (3,6) %</t>
  </si>
  <si>
    <t>3,60</t>
  </si>
  <si>
    <t>Přesun dodávek  (1) %</t>
  </si>
  <si>
    <t>1,00</t>
  </si>
  <si>
    <t>PPV  (1 nebo 6) %</t>
  </si>
  <si>
    <t>6,00</t>
  </si>
  <si>
    <t>PPV zemních prací, nátěrů  (1) %</t>
  </si>
  <si>
    <t>Dodavat. dokumentace  (1 - 1,5) %</t>
  </si>
  <si>
    <t>0,00</t>
  </si>
  <si>
    <t>Rizika a pojištění  (1 - 1,5) %</t>
  </si>
  <si>
    <t>Opravy v záruce  (5 - 7) %</t>
  </si>
  <si>
    <t>GZS  (3,25 nebo 8,4) %</t>
  </si>
  <si>
    <t>Provozní vlivy  %</t>
  </si>
  <si>
    <t>Kompletační činnost - a</t>
  </si>
  <si>
    <t>Kompletační činnost - b</t>
  </si>
  <si>
    <t>0,952842</t>
  </si>
  <si>
    <t>Kompletační činnost - k1</t>
  </si>
  <si>
    <t>Kompletační činnost - k2</t>
  </si>
  <si>
    <t>Roční nárůst cen 1   %</t>
  </si>
  <si>
    <t>Roční nárůst cen 2   %</t>
  </si>
  <si>
    <t>1. sazba DPH %
- i pro přirážky rekapitulace</t>
  </si>
  <si>
    <t>2. sazba DPH %</t>
  </si>
  <si>
    <t>Procento PM %</t>
  </si>
  <si>
    <t>Areál železničního depa v Dolní lipce</t>
  </si>
  <si>
    <t>.</t>
  </si>
  <si>
    <t>Vstupní objekt - Strukturovaná kabeláž</t>
  </si>
  <si>
    <t>Prodej v Kč</t>
  </si>
  <si>
    <t>Celkem</t>
  </si>
  <si>
    <t>za jednotku</t>
  </si>
  <si>
    <t>Jednotka</t>
  </si>
  <si>
    <t>celkem</t>
  </si>
  <si>
    <t>Kč bez DPH</t>
  </si>
  <si>
    <t>Kč s DPH</t>
  </si>
  <si>
    <t xml:space="preserve">Modulární neosazený patch panel  24 portů STP černý </t>
  </si>
  <si>
    <t>Keystone Cat.6A, STP</t>
  </si>
  <si>
    <t>U/FTP CAT6A Metalický stíněný datový kabel U/FTP, CAT6A, LSZH</t>
  </si>
  <si>
    <t>Stojanový  rozvaděč 27U , 800x800 , dvoukřídle dveře , perforované dveře boky i záda</t>
  </si>
  <si>
    <t>Podstavec s filtrem pro datové rozvaděče. Kompatibilní s rozměrem základny 800x800</t>
  </si>
  <si>
    <t xml:space="preserve"> Rozvodný panel horizontální 1U 230V C13</t>
  </si>
  <si>
    <t>Rozvodný panel pro 19" datové rozvaděče s AC filtrem</t>
  </si>
  <si>
    <t>Vyvazovací panel pro datové rozvaděče, výška 1U, provedení s jenostrannou plastovou lištou.</t>
  </si>
  <si>
    <t>Vertikální zemnící měděná lišta s výškou délkou 27U.</t>
  </si>
  <si>
    <t>Zemnící svorka</t>
  </si>
  <si>
    <t>Kryt zásuvky komunikační</t>
  </si>
  <si>
    <t>Maska nosná s dvěma otvory</t>
  </si>
  <si>
    <t>Rámeček jednonásobný</t>
  </si>
  <si>
    <t xml:space="preserve">Podparapetní kanál 160x65mm </t>
  </si>
  <si>
    <t>krabice KU68</t>
  </si>
  <si>
    <t>krabice KO125E včetně víčka</t>
  </si>
  <si>
    <t>krabice KT250/1 včetně víčka</t>
  </si>
  <si>
    <t>trubka LPE-2 22,9mm</t>
  </si>
  <si>
    <t>trubka LPE-2 28,4mm</t>
  </si>
  <si>
    <t>trubka LPE-2 35,9mm</t>
  </si>
  <si>
    <t>Příchytky stahovacího pásku natloukací</t>
  </si>
  <si>
    <t>Držák svazkový</t>
  </si>
  <si>
    <t>Pomocný materiál</t>
  </si>
  <si>
    <t>Práce</t>
  </si>
  <si>
    <t>Montáž SK</t>
  </si>
  <si>
    <t>Sekání drážek pro kabelové trasy 40x50mm</t>
  </si>
  <si>
    <t>Usazení krabice včetně sekání otvorů</t>
  </si>
  <si>
    <t>Kompletace rozvaděčů</t>
  </si>
  <si>
    <t>Montáž UPS</t>
  </si>
  <si>
    <t>Koordinace</t>
  </si>
  <si>
    <t>Doprava</t>
  </si>
  <si>
    <t>km</t>
  </si>
  <si>
    <t>Práce celkem</t>
  </si>
  <si>
    <t>Projekční rezerva</t>
  </si>
  <si>
    <t>Koncová cena</t>
  </si>
  <si>
    <t>POZINK, DÉLKA   2,5 M</t>
  </si>
  <si>
    <t>včetně příslušenství</t>
  </si>
  <si>
    <t>TRUBKY</t>
  </si>
  <si>
    <t>20 TUHÁ PVC 320N délka 3 m barva světle šedá</t>
  </si>
  <si>
    <t>OHEBNÁ TRUBKA SE STŘEDNÍ MECHANICKOU ODOLNOSTÍ 20; 750N tmavě šedá</t>
  </si>
  <si>
    <t>25 TUHÁ PVC 320N délka 3 m barva světle šedá</t>
  </si>
  <si>
    <t>OVLÁDAČ, IP44 (plast)</t>
  </si>
  <si>
    <t>Ovládač zapínací IP44; řazení 1/0; b. bílá (na hořl. podklady B až E)</t>
  </si>
  <si>
    <t>ZS</t>
  </si>
  <si>
    <t>Zásuvková rozvodnice 2x16x400V+4x230V, jištěná, s chráničem, IP54</t>
  </si>
  <si>
    <t>KRABIČKY</t>
  </si>
  <si>
    <t>termoplast 100x100x40mm, IP54</t>
  </si>
  <si>
    <t>5x0,5-6 mm2</t>
  </si>
  <si>
    <t>"SVÍTIDLO PŘISAZENÉ 
/ ZÁVĚSNÉ"</t>
  </si>
  <si>
    <t>LED kruhové 10000lm; 62W; IP65; 3K</t>
  </si>
  <si>
    <t>LED obdélníkové 9300 lm; 64 W; IP66; 3K; CLO; tř. II</t>
  </si>
  <si>
    <t>Výložník na zeď pro svítidla; pr. 60 mm; pozink</t>
  </si>
  <si>
    <t xml:space="preserve"> Ukončení vodičů izolovaných s označením a zapojením na svorkovnici s otevřením a uzavřením krytu</t>
  </si>
  <si>
    <t>OSAZENÍ HMOŽDINKY DO ŽELEZOBETONU</t>
  </si>
  <si>
    <t>IZOLOVANÁ (ODDÁLENÁ) JÍMACÍ SOUSTAVA</t>
  </si>
  <si>
    <t>Prvky izolovaného LPS budou konzultovány s dodavatelem (výrobcem) a přizpůsobeny skutečnému stavebnímu provedení objektu</t>
  </si>
  <si>
    <t>Podpůrná trubka GFK/Al pro HVI power (délka GFK/jímač = 3500 / 2500)</t>
  </si>
  <si>
    <t>Vodorovný úchyt na stěnu pro trubky D 40 mm odstup odstěny 80 mm</t>
  </si>
  <si>
    <t>Připojovací sada pro HVI power vně podpůrné trubky</t>
  </si>
  <si>
    <t>Vodič HVI power</t>
  </si>
  <si>
    <t>Kovová podpěra vodiče HVI power, M8 plastová základna</t>
  </si>
  <si>
    <t>Podpěra vedení HVI power do plochy sedlové střechy s rovnou vzpěrou</t>
  </si>
  <si>
    <t>Skříň pro zkušební svorky nerez se zkušební sv.</t>
  </si>
  <si>
    <t>CHRÁNIČKA</t>
  </si>
  <si>
    <t>OHEBNÁ DVOUPLÁŠŤOVÁ KORUGOVANÁ 40 červená</t>
  </si>
  <si>
    <t>ZEMNÍ SOUSTAVA</t>
  </si>
  <si>
    <t xml:space="preserve"> NEREZOVÉ PROVEDENÍ</t>
  </si>
  <si>
    <t>SR 2b N V4A svorka páska-páska</t>
  </si>
  <si>
    <t>SR 3b N V4A svorka páska-drát</t>
  </si>
  <si>
    <t xml:space="preserve">SO 02 Rotunda
</t>
  </si>
  <si>
    <t>Procento PM % 1</t>
  </si>
  <si>
    <t>Procento PM % 2</t>
  </si>
  <si>
    <t xml:space="preserve">  Demontáže</t>
  </si>
  <si>
    <t>Rozvodnicová skříň zapuštěná; IP30; 362x643x95; 3řady 42mod</t>
  </si>
  <si>
    <t>Koncová svěrka řadové svorky</t>
  </si>
  <si>
    <t>20B-3 Jistič 10kA</t>
  </si>
  <si>
    <t>12,5 V/4 svodič bleskových proudů a přepětí, vhodné pro 3-fázový systém TN-S, instalace na vstupu do budovy, 240 kA(8/20), 50 kA (10/350)</t>
  </si>
  <si>
    <t>Elektroměr třífázový přímý do 65A; 3x230/400V AC; 50Hz; digitální; DIN lišta</t>
  </si>
  <si>
    <t>Modbus, M-bus; 2x SO; 4PS; 4mod</t>
  </si>
  <si>
    <t>Instalační stykač Ith 20 A, Uc AC 230 V, 1x zapínací kontakt, 1x rozpínací kontakt</t>
  </si>
  <si>
    <t>10B-1 Jistič 6kA</t>
  </si>
  <si>
    <t>16B-1 Jistič 6kA</t>
  </si>
  <si>
    <t>16B-3 Jistič 6kA</t>
  </si>
  <si>
    <t>25-4-030A Proudový chránič</t>
  </si>
  <si>
    <t>Demontáže</t>
  </si>
  <si>
    <t xml:space="preserve"> HODINOVE ZUCTOVACI SAZBY</t>
  </si>
  <si>
    <t xml:space="preserve"> Demontaz stavajiciho zarizeni</t>
  </si>
  <si>
    <t>Demontáže - celkem</t>
  </si>
  <si>
    <t>PŘÍSTROJ SPÍNAČE, PŘEPÍNAČE (s bezšroubovými svorkami)</t>
  </si>
  <si>
    <t>Přístroj přepínače střídavého dvojitého (bezšroubové svorky); řazení 6+6 (6+1) (do hořl. podkladů B až E)</t>
  </si>
  <si>
    <t>Přepínač střídavý IP44; řazení 6;  b. bílá (na hořl. podklady B až E)</t>
  </si>
  <si>
    <t>SPÍNAČ, PŘEPÍNAČ IP44</t>
  </si>
  <si>
    <t>Zásuvka jednonásobná IP44, s ochranným kolíkem, s víčkem; řazení 2P+PE;  b. bílá (na hořl. podklady B až E)</t>
  </si>
  <si>
    <t>CHRÁNIČKY</t>
  </si>
  <si>
    <t>UV STABILNÍ OHEBNÁ/ELASTICKÁ TRUBKA S NÍZKOU MECHANICKOU ODOLNOSTÍ 25; 320N</t>
  </si>
  <si>
    <t>PŘÍCHYTKA PLASTOVÁ PRO BEZHALOGENOVÉ TRUBKY 20</t>
  </si>
  <si>
    <t>PŘÍCHYTKA PLASTOVÁ PRO BEZHALOGENOVÉ TRUBKY 25</t>
  </si>
  <si>
    <t>20X20_HD LIŠTA HRANATÁ (2m v kartonu) - DVOJITÝ ZÁMEK</t>
  </si>
  <si>
    <t>40x20_HD LIŠTA HRANATÁ (2m v kartonu) - DVOJ. ZÁMEK</t>
  </si>
  <si>
    <t>40X40_HD LIŠTA HRANATÁ (2m v kartonu) - DVOJ. ZÁMEK</t>
  </si>
  <si>
    <t>KA KRABICE UNIVERZÁLNÍ 68</t>
  </si>
  <si>
    <t>LED kruhové 1730lm; 22W; IP40; 3K</t>
  </si>
  <si>
    <t>LED obdélníkové 3750lm; 27W; IP66 4K</t>
  </si>
  <si>
    <t>Svítidlo, 3x8 LED 830, kryt opál PMMA, IP44, prům. 285mm, 350mA</t>
  </si>
  <si>
    <t>Svítidlo, 3x12 LED 830, kryt opál PMMA, IP44, prům. 285mm, 350mA, mikrovlnný senzor</t>
  </si>
  <si>
    <t>M  AT White LED AT 3h; 3W; IP20</t>
  </si>
  <si>
    <t>M AT White LED antipan. kruhové AT 3h; 270lm; 6,4W; IP65</t>
  </si>
  <si>
    <t>M AT White LED evak.cesta kruhové AT 3h; 238lm; 6,4W; IP65</t>
  </si>
  <si>
    <t xml:space="preserve"> Ukončení vodičů izolovaných s označením a zapojením v rozváděči nebo na přístroji</t>
  </si>
  <si>
    <t>VYSEKANI RYH V PODHLEDU STROPU</t>
  </si>
  <si>
    <t>HLOUBKA 30mm</t>
  </si>
  <si>
    <t>VYSEKANI RYH VE ZDIVU</t>
  </si>
  <si>
    <t>CIHELNEM - HLOUBKA 30mm</t>
  </si>
  <si>
    <t>CIHELNEM PRO KRABICE do</t>
  </si>
  <si>
    <t>Zabezpeceni pracoviste</t>
  </si>
  <si>
    <t>Revizni technik</t>
  </si>
  <si>
    <t>Spoluprace s reviz.technikem</t>
  </si>
  <si>
    <t>S ostatnimi profesemi</t>
  </si>
  <si>
    <t>další náklady</t>
  </si>
  <si>
    <t>uložení na skládku a ekologická likvidace</t>
  </si>
  <si>
    <t>skreslení skutečného provedení</t>
  </si>
  <si>
    <t>Drát 10 N V4A drát o 10mm N (0,62kg/m), volně</t>
  </si>
  <si>
    <t>Páska 30x3,5 N V4A páska 30x3,5 nerez V4A (0,84kg/m)</t>
  </si>
  <si>
    <t>SPc připojovací</t>
  </si>
  <si>
    <t>Drát 8 AlMgSi T/4 drát o 8mm AlMgSi T/4 (0,135kg/m) měkký</t>
  </si>
  <si>
    <t xml:space="preserve">SO 03 Hradlo
</t>
  </si>
  <si>
    <t>Dodav. dokumentace 1,50% z mezisoučtu 2</t>
  </si>
  <si>
    <t>Rizika a pojištění 1,50% z mezisoučtu 2</t>
  </si>
  <si>
    <t>Opravy v záruce 5,00% z mezisoučtu 1</t>
  </si>
  <si>
    <t>GZS 3,25% z pravé strany mezisoučtu 2</t>
  </si>
  <si>
    <t>Provozní vlivy 3,20% z pravé strany mezisoučtu 2</t>
  </si>
  <si>
    <t>Rozvaděč R-04</t>
  </si>
  <si>
    <t xml:space="preserve">  Hromosvod a uzemnění</t>
  </si>
  <si>
    <t>Věta</t>
  </si>
  <si>
    <t>1092-40498</t>
  </si>
  <si>
    <t>Vestavné rozvaděče</t>
  </si>
  <si>
    <t>1092-43028</t>
  </si>
  <si>
    <t>Rozvaděč zapuštěný IP30, tř. ochr.I, 144 mod., 950x550x110</t>
  </si>
  <si>
    <t>1228-2</t>
  </si>
  <si>
    <t>Ochrana napájecího vedení 230 V/50 Hz  kombinované svodiče typu 1 a 2 (B+C) pro síť TN-C,TN-S, TT, IT</t>
  </si>
  <si>
    <t>1228-991</t>
  </si>
  <si>
    <t>FLP-B+C MAXI V/3 kombinovaný svodič bleskových proudů a přepětí, vhodné pro 3-fázový systém TN-C, instalace na vstupu do budovy, 75 kA (10/350), 180 kA (8/20)</t>
  </si>
  <si>
    <t>MODULOVÉ JISTÍCÍ A SPÍNACÍ PŘÍSTROJE</t>
  </si>
  <si>
    <t>1182-15624</t>
  </si>
  <si>
    <t>LTN-6B-1 Jistič</t>
  </si>
  <si>
    <t>1182-15625</t>
  </si>
  <si>
    <t>LTN-10B-1 Jistič</t>
  </si>
  <si>
    <t>1182-15627</t>
  </si>
  <si>
    <t>LTN-16B-1 Jistič</t>
  </si>
  <si>
    <t>1182-15756</t>
  </si>
  <si>
    <t>LTN-16B-3 Jistič</t>
  </si>
  <si>
    <t>1182-15759</t>
  </si>
  <si>
    <t>LTN-32B-3 Jistič</t>
  </si>
  <si>
    <t>1182-15774</t>
  </si>
  <si>
    <t>LTN-16C-3 Jistič</t>
  </si>
  <si>
    <t>1182-14028</t>
  </si>
  <si>
    <t>OLI-10B-1N-030A Proudový chránič s nadproudovou ochranou</t>
  </si>
  <si>
    <t>1182-15960</t>
  </si>
  <si>
    <t>LFN-40-4-030A Proudový chránič</t>
  </si>
  <si>
    <t>1182-16032</t>
  </si>
  <si>
    <t>RPI-08-002-X230-SE Instalační relé</t>
  </si>
  <si>
    <t>1182-16061</t>
  </si>
  <si>
    <t>MAN-D16-001-A230 Digitální spínací hodiny</t>
  </si>
  <si>
    <t>Měřící přístroje</t>
  </si>
  <si>
    <t>typ bude upřesněn investorem</t>
  </si>
  <si>
    <t>1092-55787</t>
  </si>
  <si>
    <t>Digitální elektroměr 3F, 2Tar. přímé měř. do 40 A</t>
  </si>
  <si>
    <t>1092-41312</t>
  </si>
  <si>
    <t>PŘÍPOJOVACÍ SYSTÉMY, ŘADOVÉ SVORKY</t>
  </si>
  <si>
    <t>1092-41314</t>
  </si>
  <si>
    <t>KXA04LH 4 mm² Fázová svorka průchozí, 800V / 32A, šroubová</t>
  </si>
  <si>
    <t>1092-41321</t>
  </si>
  <si>
    <t>KXA04NH 4 mm² Nulová svorka průchozí, 800V / 32A, šroubová</t>
  </si>
  <si>
    <t>1092-41315</t>
  </si>
  <si>
    <t>KXA10L 10 mm² Fázová svorka průchozí, 400V / 57A, šroubová</t>
  </si>
  <si>
    <t>1092-43501</t>
  </si>
  <si>
    <t>KXB10E 10 mm² Zemnící svorka, šroubová</t>
  </si>
  <si>
    <t>1092-41337</t>
  </si>
  <si>
    <t>PŘÍSLUŠENSTVÍ ŘADOVÝCH SVOREK</t>
  </si>
  <si>
    <t>1092-41348</t>
  </si>
  <si>
    <t>KWB01 Ukončovací díl pro řad. svorky do 50 mm2</t>
  </si>
  <si>
    <t>1092-41338</t>
  </si>
  <si>
    <t>KWE01G Uzavírací krytka pro KXA02LH,KXA04LH</t>
  </si>
  <si>
    <t>1092-41339</t>
  </si>
  <si>
    <t>KWE04G Uzavírací krytka pro KXA10L ,KXA16L</t>
  </si>
  <si>
    <t>1092-41258</t>
  </si>
  <si>
    <t>ŘÍDAVNÉ SVORKOVNICE DO 60 A</t>
  </si>
  <si>
    <t>1092-41259</t>
  </si>
  <si>
    <t>Svorky s předmontovaným soklem</t>
  </si>
  <si>
    <t>1092-41261</t>
  </si>
  <si>
    <t>KM11N Přídavná svorka N s předmontovatelným soklem (5x16 + 6x10mm2)</t>
  </si>
  <si>
    <t>PROPOJOVACÍ A MONTÁŽNÍ MATERIÁL</t>
  </si>
  <si>
    <t>Cu přípojnice 10mm2, propojovací vodiče, koncovky, krytky,  ..</t>
  </si>
  <si>
    <t>set</t>
  </si>
  <si>
    <t>Rozvaděč R-04 - celkem</t>
  </si>
  <si>
    <t>ROZVADĚČE:</t>
  </si>
  <si>
    <t>9999-743</t>
  </si>
  <si>
    <t>9999-745</t>
  </si>
  <si>
    <t>PŘÍPOJNICE OCHRANNÉHO POSPOJOVÁNÍ</t>
  </si>
  <si>
    <t>hlavní</t>
  </si>
  <si>
    <t>INSTALAČNÍ MATERIÁL</t>
  </si>
  <si>
    <t>1123-591</t>
  </si>
  <si>
    <t>TRUBKA KOPOFLEX 40</t>
  </si>
  <si>
    <t>1123-19</t>
  </si>
  <si>
    <t>KP 67/2 KRABICE PŘÍSTROJOVÁ</t>
  </si>
  <si>
    <t>1123-773</t>
  </si>
  <si>
    <t>KRABICE  S KRYTÍM IP 65</t>
  </si>
  <si>
    <t>1123-3</t>
  </si>
  <si>
    <t>KU 68-1902 KRABICE ODBOČNÁ</t>
  </si>
  <si>
    <t>1066-3267</t>
  </si>
  <si>
    <t>KABELOVÉ KRABICOVÉ ROZVODKY IP 65</t>
  </si>
  <si>
    <t>1066-3284</t>
  </si>
  <si>
    <t>Rozvodnice Krytí IP 55, Halogen a silikon free, bez svorkovnice - upřesnit podle velikosti zdroje 230VAC/24VDC pro ponorné osvětlení</t>
  </si>
  <si>
    <t>1265-18</t>
  </si>
  <si>
    <t>SVORKOVNICE KRABICOVÁ</t>
  </si>
  <si>
    <t>1265-23</t>
  </si>
  <si>
    <t>273-112 2x1-2,5mm2</t>
  </si>
  <si>
    <t>1265-21</t>
  </si>
  <si>
    <t>273-104 3x1-2,5mm2</t>
  </si>
  <si>
    <t>1265-22</t>
  </si>
  <si>
    <t>273-105 5x1-2,5mm2</t>
  </si>
  <si>
    <t>7002-197</t>
  </si>
  <si>
    <t>7002-202</t>
  </si>
  <si>
    <t>CYY 10 , pevně</t>
  </si>
  <si>
    <t>1042-152</t>
  </si>
  <si>
    <t>ZEMNÍCÍ SVORKA</t>
  </si>
  <si>
    <t>1042-12</t>
  </si>
  <si>
    <t>ZSA16 zemnicí svorka na potrubí</t>
  </si>
  <si>
    <t>1042-13</t>
  </si>
  <si>
    <t>Cu pás.ZS16 Pásek uzemňovací Cu, 0.5m</t>
  </si>
  <si>
    <t>7002-492</t>
  </si>
  <si>
    <t>7002-497</t>
  </si>
  <si>
    <t>7002-17</t>
  </si>
  <si>
    <t>7002-22</t>
  </si>
  <si>
    <t>7002-23</t>
  </si>
  <si>
    <t>7002-32</t>
  </si>
  <si>
    <t>7002-33</t>
  </si>
  <si>
    <t>7002-30</t>
  </si>
  <si>
    <t>CYKY-J 4x10</t>
  </si>
  <si>
    <t>9999-443</t>
  </si>
  <si>
    <t>UKONČENÍ  VODIČŮ V ROZVADĚČÍCH</t>
  </si>
  <si>
    <t>9999-444</t>
  </si>
  <si>
    <t xml:space="preserve"> Do   2,5 mm2</t>
  </si>
  <si>
    <t>9999-446</t>
  </si>
  <si>
    <t xml:space="preserve"> Do  16   mm2</t>
  </si>
  <si>
    <t xml:space="preserve">DOMOVNÍ ELEKTROINSTALAČNÍ PŘÍSTROJE
- design dle výběru investora
</t>
  </si>
  <si>
    <t>SPÍNACÍ A OVLÁDACÍ PŘÍSTROJE</t>
  </si>
  <si>
    <t>interiérové "historizující"</t>
  </si>
  <si>
    <t>spínač ř.1</t>
  </si>
  <si>
    <t>spínač ř.5</t>
  </si>
  <si>
    <t>spínač ř.6</t>
  </si>
  <si>
    <t>spínač ř.6+6</t>
  </si>
  <si>
    <t>spínač ř.7</t>
  </si>
  <si>
    <t>tlačítkový ovladač ř.1/0</t>
  </si>
  <si>
    <t>s krytím - IP44</t>
  </si>
  <si>
    <t>ZÁSUVKY</t>
  </si>
  <si>
    <t>"interiérové ""historizující"""</t>
  </si>
  <si>
    <t>interiérová pod omítku 16A/230V</t>
  </si>
  <si>
    <t>PŘIPOJENÍ EL. PŘÍSTROJŮ A SPOTŘEBIČŮ</t>
  </si>
  <si>
    <t>Tepelné čerpadlo</t>
  </si>
  <si>
    <t>ohř. vody</t>
  </si>
  <si>
    <t>ventilátor</t>
  </si>
  <si>
    <t>elmg. ventil</t>
  </si>
  <si>
    <t>SVÍTIDLA - LED</t>
  </si>
  <si>
    <t>- typ a provedení budou upřesněny v rámci interiérového řešení</t>
  </si>
  <si>
    <t>"historizující"</t>
  </si>
  <si>
    <t>A - přisazené stropní 2700K, 1500lm</t>
  </si>
  <si>
    <t>B - přisazené stropní 2700K, 3000lm</t>
  </si>
  <si>
    <t>C - přisazené stropní 3000K, 3500lm</t>
  </si>
  <si>
    <t>D - přisazené stropní 3000K, 4500lm</t>
  </si>
  <si>
    <t>F - přisazené nástěnné 2700K, 3000lm</t>
  </si>
  <si>
    <t>"průmyslové"</t>
  </si>
  <si>
    <t>G - přisazené stropní, 3000K, 1500lm, IP43</t>
  </si>
  <si>
    <t>H - přisazené nástěnné, 3000K, 1500lm, IP43</t>
  </si>
  <si>
    <t>I - přisazené stropní, na hořlavé povrchy, 3000K, 1500lm, IP43</t>
  </si>
  <si>
    <t>"ponorné"</t>
  </si>
  <si>
    <t>technické parametry jsou orientační - budou upřesněny podle skutečně vybraného zařízen v rámcui interiérového řešení</t>
  </si>
  <si>
    <t>P - ponorné, 3000K, 400lm, IP68, 24V DC</t>
  </si>
  <si>
    <t>napječ 230V AC/24V DC, 200VA</t>
  </si>
  <si>
    <t>autonomní nouzová svítidla (s akumulátorem)</t>
  </si>
  <si>
    <t>Y - nouzový modul do svítidla 500lm, SE/1h</t>
  </si>
  <si>
    <t>Z - nástěnné svítidlo s piktogramem 500lm, SE/1h</t>
  </si>
  <si>
    <t>9999-1294</t>
  </si>
  <si>
    <t xml:space="preserve"> KOORDINACE POSTUPU PRACI</t>
  </si>
  <si>
    <t>9999-1295</t>
  </si>
  <si>
    <t>9999-1280</t>
  </si>
  <si>
    <t>9999-1291</t>
  </si>
  <si>
    <t>pomocné stavební práce</t>
  </si>
  <si>
    <t>9999-1296</t>
  </si>
  <si>
    <t xml:space="preserve"> PROVEDENI REVIZNICH ZKOUSEK</t>
  </si>
  <si>
    <t>9999-1297</t>
  </si>
  <si>
    <t xml:space="preserve"> DLE CSN 331500</t>
  </si>
  <si>
    <t>9999-1298</t>
  </si>
  <si>
    <t>9999-1299</t>
  </si>
  <si>
    <t>Hromosvod a uzemnění</t>
  </si>
  <si>
    <t>1244-368</t>
  </si>
  <si>
    <t>1244-466</t>
  </si>
  <si>
    <t>Páska 30x3,5 N páska 30x3,5 nerez (0,84kg/m), volně</t>
  </si>
  <si>
    <t>1244-372</t>
  </si>
  <si>
    <t>Drát 8 N drát ø 8mm N (0,40kg/m), pevně</t>
  </si>
  <si>
    <t>1244-369</t>
  </si>
  <si>
    <t xml:space="preserve"> DRÁT </t>
  </si>
  <si>
    <t>1244-370</t>
  </si>
  <si>
    <t>Drát 8 AlMgSi T/4 drát ø 8mm AlMgSi T/4 (0,135kg/m) měkký</t>
  </si>
  <si>
    <t>1244-113</t>
  </si>
  <si>
    <t>JÍMACÍ TYČ A OCHRANNÁ TRUBKA</t>
  </si>
  <si>
    <t>1244-449</t>
  </si>
  <si>
    <t>JR 1,0 AlMgSi s rovným koncem, L 1000mm</t>
  </si>
  <si>
    <t>1244-450</t>
  </si>
  <si>
    <t>JR 1,5 AlMgSi s rovným koncem, L 1500mm</t>
  </si>
  <si>
    <t>1244-536</t>
  </si>
  <si>
    <t>JR 2,5 AlMgSi s rovným koncem, L 2500mm</t>
  </si>
  <si>
    <t>1244-126</t>
  </si>
  <si>
    <t>DRŽÁK JÍMACÍ TYČE A OCHRANNÉ TRUBKY</t>
  </si>
  <si>
    <t>1244-31</t>
  </si>
  <si>
    <t>do zdiva, D20mm</t>
  </si>
  <si>
    <t>1244-136</t>
  </si>
  <si>
    <t>držák jímače na krov horní, D20mm</t>
  </si>
  <si>
    <t>1244-138</t>
  </si>
  <si>
    <t xml:space="preserve">OCHRANNÁ STŘÍŠKA </t>
  </si>
  <si>
    <t>1244-35</t>
  </si>
  <si>
    <t>OSH horní, D20mm</t>
  </si>
  <si>
    <t>1244-141</t>
  </si>
  <si>
    <t xml:space="preserve">PODPĚRA VEDENÍ </t>
  </si>
  <si>
    <t>1244-43</t>
  </si>
  <si>
    <t>do zdiva, L 200mm</t>
  </si>
  <si>
    <t>1244-149</t>
  </si>
  <si>
    <t>1244-98</t>
  </si>
  <si>
    <t>na hřebenáče</t>
  </si>
  <si>
    <t>1244-52</t>
  </si>
  <si>
    <t>pod střešní krytinu</t>
  </si>
  <si>
    <t>1244-188</t>
  </si>
  <si>
    <t>1244-189</t>
  </si>
  <si>
    <t>1244-67</t>
  </si>
  <si>
    <t>DUZ držák ochranného úhelníku do zdiva, L 170mm</t>
  </si>
  <si>
    <t>1244-199</t>
  </si>
  <si>
    <t>1244-206</t>
  </si>
  <si>
    <t>1244-71</t>
  </si>
  <si>
    <t>SS spojovací</t>
  </si>
  <si>
    <t>1244-74</t>
  </si>
  <si>
    <t>SK křížová</t>
  </si>
  <si>
    <t>1244-214</t>
  </si>
  <si>
    <t>SJ 1 k jímací tyči,D=18</t>
  </si>
  <si>
    <t>1244-77</t>
  </si>
  <si>
    <t>SOa na okapové žlaby</t>
  </si>
  <si>
    <t>1244-78</t>
  </si>
  <si>
    <t>1244-407</t>
  </si>
  <si>
    <t>1244-431</t>
  </si>
  <si>
    <t>SR 2 N svorka páska-páska nerez</t>
  </si>
  <si>
    <t>1244-433</t>
  </si>
  <si>
    <t>SR 3 N svorka páska-drát nerez</t>
  </si>
  <si>
    <t>Hromosvod a uzemnění - celkem</t>
  </si>
  <si>
    <t>ZAJIŠTĚNÍ PRŮKAZU ZPŮSOBILOSTI</t>
  </si>
  <si>
    <t>zajištění průkazu UTZ ke kolaudaci</t>
  </si>
  <si>
    <t>9999-991</t>
  </si>
  <si>
    <t>HLOUBENÍ KABELOVÉ RÝHY</t>
  </si>
  <si>
    <t>9999-999</t>
  </si>
  <si>
    <t xml:space="preserve"> Zemina třídy 3, šíře 350mm,hloubka 800mm</t>
  </si>
  <si>
    <t>9999-1175</t>
  </si>
  <si>
    <t>ZÁHOZ KABELOVÉ RÝHY</t>
  </si>
  <si>
    <t>9999-1180</t>
  </si>
  <si>
    <t>9999-1188</t>
  </si>
  <si>
    <t>ÚPRAVA POVRCHU</t>
  </si>
  <si>
    <t>9999-1195</t>
  </si>
  <si>
    <t xml:space="preserve"> Provizorní úprava terénu v zemina třídy 3</t>
  </si>
  <si>
    <t>Zemní práce - celkem</t>
  </si>
  <si>
    <t>Areál historického železničního depa
v Dolní Lipce</t>
  </si>
  <si>
    <t>SO 04 - Objekt vodárny
ELEKTROINSTALACE</t>
  </si>
  <si>
    <t>Pardubický kraj, Komenského nám. 125, 532 11 Pardubice</t>
  </si>
  <si>
    <t>23/11</t>
  </si>
  <si>
    <t>04</t>
  </si>
  <si>
    <t>Ing. Petr Koza</t>
  </si>
  <si>
    <t>2024</t>
  </si>
  <si>
    <t>1,50</t>
  </si>
  <si>
    <t>5,00</t>
  </si>
  <si>
    <t>3,25</t>
  </si>
  <si>
    <t>3,20</t>
  </si>
  <si>
    <t>Rozvodnicová skříň zapuštěná; IP30; 362x462x95; 2řady 28mod</t>
  </si>
  <si>
    <t>RSA 2,5 A Řadová svorka bílá</t>
  </si>
  <si>
    <t>RSA L 35 - bílá Koncová svěrka</t>
  </si>
  <si>
    <t>20-11-A230 Instalační stykač</t>
  </si>
  <si>
    <t>PODKROVÍ</t>
  </si>
  <si>
    <t>kruhové 1800lm; 20W; IP44; 3K; sensor</t>
  </si>
  <si>
    <t>kruhové 1800lm; 20W; IP44; 3K</t>
  </si>
  <si>
    <t>M AT White LED AT 3h; 3W; IP20</t>
  </si>
  <si>
    <t>M AT White LED požar.bod/evak.cesta.konec kruhové AT 1h; 470lm; 6W; IP65</t>
  </si>
  <si>
    <t>E27; IP44</t>
  </si>
  <si>
    <t>E27; TB; jako 100W</t>
  </si>
  <si>
    <t xml:space="preserve"> O tloušťce 15cm</t>
  </si>
  <si>
    <t>Drát 10 N V4A drát o 10mm N (0,62kg/m)</t>
  </si>
  <si>
    <t>PV 22a pod střešní krytinu, L 190mm</t>
  </si>
  <si>
    <t>JV 2,0  s vrutem, L 2000mm</t>
  </si>
  <si>
    <t>OCHRANNÁ STŘÍŠKA</t>
  </si>
  <si>
    <t>OSD dolní, D20mm</t>
  </si>
  <si>
    <t>ITJ 43 izolační tyč pro jímací tyč 430mm</t>
  </si>
  <si>
    <t>DOHSK ,,T,, držák oddáleného hromosvodu s kloubem</t>
  </si>
  <si>
    <t xml:space="preserve">SO 05 Objekt traťového okrsku
</t>
  </si>
  <si>
    <t>Základ a hodnota DPH 10%</t>
  </si>
  <si>
    <t>Rozváděč skříňový oceloplechový š800 h400 v2000 IP40 kompletní včetně podstavce</t>
  </si>
  <si>
    <t>komponenty</t>
  </si>
  <si>
    <t>12,5 V/3 svodič bleskových proudů a přepětí, vhodné pro 3-fázový systém TN-C, instalace na vstupu do budovy, 180 kA(8/20), 37,5 kA (10/350)</t>
  </si>
  <si>
    <t>6 kA 4B-1 Jistič</t>
  </si>
  <si>
    <t>6 kA 32B-3 Jistič</t>
  </si>
  <si>
    <t>0010 Pomocný spínač 1přep.</t>
  </si>
  <si>
    <t>3-16 Propojovací lišta 19x3 propojů</t>
  </si>
  <si>
    <t>25-31-A230 Instalační stykač</t>
  </si>
  <si>
    <t>Multifunkční časové relé</t>
  </si>
  <si>
    <t>M 16 Těsnící vývodka metrická s maticí, M16, šedá</t>
  </si>
  <si>
    <t>M 40 Těsnící vývodka metrická s maticí, M40, šedá</t>
  </si>
  <si>
    <t>SIGNÁLNÍ SVÍTIDLO, LED, IP65, 230V AC, KOMPLETNÍ</t>
  </si>
  <si>
    <t>barva bílá</t>
  </si>
  <si>
    <t>barva žlutá</t>
  </si>
  <si>
    <t>VODIČ JEDNOŽILOVÝ OHEBNÝ (CYA)</t>
  </si>
  <si>
    <t>Specifikace dodávky rozváděč RH- celkem</t>
  </si>
  <si>
    <t>MONTÁŽ  ROZVADĚČŮ SKŘÍŇOVÝCH</t>
  </si>
  <si>
    <t xml:space="preserve"> Do  200 kg</t>
  </si>
  <si>
    <t xml:space="preserve"> 4x tlačítko</t>
  </si>
  <si>
    <t>KABELOVÝ ŽLAB DRÁTĚNÝ VČETNĚ PŘÍSLUŠENSTVÍ</t>
  </si>
  <si>
    <t>50/50 2,5m drátěný žlab 50/50 2,5m</t>
  </si>
  <si>
    <t>100/50 2,5m drátěný žlab 100/50 2,5m</t>
  </si>
  <si>
    <t>SPÍNAČ, IP44 (plast)</t>
  </si>
  <si>
    <t>Spínač jednopólový IP44; řazení 1; b. šedá (na hořl. podklady B až E)</t>
  </si>
  <si>
    <t>Zásuvka jednonásobná IP44, s ochranným kolíkem, s víčkem; řazení 2P+PE; b. šedá (na hořl. podklady B až E)</t>
  </si>
  <si>
    <t>OHEBNÁ TRUBKA SE STŘEDNÍ MECHANICKOU ODOLNOSTÍ 20 750N tmavě šedá</t>
  </si>
  <si>
    <t>OHEBNÁ TRUBKA SE STŘEDNÍ MECHANICKOU ODOLNOSTÍ 25 750N tmavě šedá</t>
  </si>
  <si>
    <t>PŘÍCHYTKY TRUBEK 20, plast</t>
  </si>
  <si>
    <t>PŘÍCHYTKY TRUBEK 25, plast</t>
  </si>
  <si>
    <t>PŘÍCHYTKY TRUBEK 25 BEZHALOGENOVÝCH, plast</t>
  </si>
  <si>
    <t>OHEBNÁ TRUBKA SE STŘEDNÍ MECHANICKOU ODOLNOSTÍ 25 BEZHALOGENOVÁ 750N PP tmavě šedá</t>
  </si>
  <si>
    <t>Zásuvková rozvodnice 400V-1x32+1x16+4x16-230V, jištěná, s chráničem, IP54</t>
  </si>
  <si>
    <t>6410-20/A0000-06 Clipbox 85x85x40mm, IP54</t>
  </si>
  <si>
    <t>6410-30/A0000-07 Clipbox 100x100x40mm, IP54</t>
  </si>
  <si>
    <t>2273-208 8x0,5-2,5mm2</t>
  </si>
  <si>
    <t>2273-205 5x0,5-2,5mm2</t>
  </si>
  <si>
    <t>2273-202 2x0,5-2,5mm2</t>
  </si>
  <si>
    <t>221-412 2x0,2-4 mm2</t>
  </si>
  <si>
    <t>221-413 3x0,2-4 mm2</t>
  </si>
  <si>
    <t>221-615 5x0,5-6 mm2</t>
  </si>
  <si>
    <t>CYKY-J 7x1.5</t>
  </si>
  <si>
    <t>ŠŇŮRA STŘEDNÍ</t>
  </si>
  <si>
    <t>H05VV-F-X 3x1.5</t>
  </si>
  <si>
    <t>Retro industriální venkovní LED svítidlo; Lucerna zavěšená na ramínku; E27; IP44</t>
  </si>
  <si>
    <t>LED obdélníkové 3350lm; 24W; IP66 4K</t>
  </si>
  <si>
    <t>LED obdélníkové 6500lm; 45W; IP66 4K</t>
  </si>
  <si>
    <t>LED obdélníkové 4320lm; 31W; IP66 4K</t>
  </si>
  <si>
    <t>M AT White LED antipan. kruhové AT 1h; 524lm; 6W; IP65</t>
  </si>
  <si>
    <t>PROTIPOŽÁRNÍ PŘEPÁŽKY</t>
  </si>
  <si>
    <t xml:space="preserve"> Protip.průchod stěnou</t>
  </si>
  <si>
    <t>průraz soklem</t>
  </si>
  <si>
    <t>JÍMACÍ TYČ</t>
  </si>
  <si>
    <t>JR 4,0 AlMgSi s rovným koncem, L 4000mm</t>
  </si>
  <si>
    <t>JR PV 15 jímací tyč 1m k PV15 a, b, c, d, e</t>
  </si>
  <si>
    <t>PV 15f na hřebenáče, L/H 350/195mm</t>
  </si>
  <si>
    <t>123 116 Držák dvojitý na hřeben pro jímače a izolované podpěry Ø 16</t>
  </si>
  <si>
    <t>103 210 Jímací tyč AlMgSi 1500 varianta B (plný profil)</t>
  </si>
  <si>
    <t xml:space="preserve">SO 06 Objekt výtopny
</t>
  </si>
  <si>
    <t>Rozvaděč RHE-SŽE</t>
  </si>
  <si>
    <t>Rozvaděč RE-ČEZ</t>
  </si>
  <si>
    <t>1032-57</t>
  </si>
  <si>
    <t>Typový plastový pilíř - elektroměrový (SŽE)</t>
  </si>
  <si>
    <t>1032-280</t>
  </si>
  <si>
    <t>ER112/PKP7P ER</t>
  </si>
  <si>
    <t>1032-57r</t>
  </si>
  <si>
    <t>Prázdný plastový pilíř -</t>
  </si>
  <si>
    <t>1032-280r</t>
  </si>
  <si>
    <t>SS2/P + PP2/P</t>
  </si>
  <si>
    <t>SS2/P</t>
  </si>
  <si>
    <t>1051-9r</t>
  </si>
  <si>
    <t>ELEKTROMĚR TŘÍFÁZOVÝ PŘÍMÝ</t>
  </si>
  <si>
    <t>standard SŽE a.s</t>
  </si>
  <si>
    <t>ED310 DR - 63A 230/400V, RS485</t>
  </si>
  <si>
    <t>1051-9r25</t>
  </si>
  <si>
    <t>SYSTÉM DÁLKOVÉHO ODEČTU</t>
  </si>
  <si>
    <t>1051-61r10</t>
  </si>
  <si>
    <t>převodník EDCOM</t>
  </si>
  <si>
    <t>1051-61r15</t>
  </si>
  <si>
    <t>modul dálkového odečtu ADP1</t>
  </si>
  <si>
    <t>Modulové přístroje</t>
  </si>
  <si>
    <t>1182-15763</t>
  </si>
  <si>
    <t>LTN-80B-3 Jistič</t>
  </si>
  <si>
    <t>x</t>
  </si>
  <si>
    <t>ODLEHČOVAČ PROUDOVÉ ZÁTĚŽE</t>
  </si>
  <si>
    <t>xr</t>
  </si>
  <si>
    <t>BMR HJ 306RX, 230V, 3f, s proudovými traneformátory</t>
  </si>
  <si>
    <t>1092-41312r</t>
  </si>
  <si>
    <t>ŘADOVÉ SVORKY POJISTKOVÉ</t>
  </si>
  <si>
    <t>1007-46760R</t>
  </si>
  <si>
    <t>CM1015, 160mA (včetně pojistky)</t>
  </si>
  <si>
    <t>Rozvaděč RHE-SŽE - celkem</t>
  </si>
  <si>
    <t>Typový plastový pilíř - elektroměrový (ČEZ)</t>
  </si>
  <si>
    <t>Rozvaděč RE-ČEZ - celkem</t>
  </si>
  <si>
    <t>ELEKTROMĚROVÉ ROZVADĚČE:</t>
  </si>
  <si>
    <t>KABELOVÉ SKŘÍNĚ KS:</t>
  </si>
  <si>
    <t>plastový pilíř</t>
  </si>
  <si>
    <t>KS1</t>
  </si>
  <si>
    <t>1032-188</t>
  </si>
  <si>
    <t>SR402/NKW2 SR</t>
  </si>
  <si>
    <t>vestavné</t>
  </si>
  <si>
    <t>KS2.1</t>
  </si>
  <si>
    <t>1032-206</t>
  </si>
  <si>
    <t>SR508/NVW+P2 SR</t>
  </si>
  <si>
    <t>KS1.1; 1.2; 1.3; 3.1; 3.2</t>
  </si>
  <si>
    <t>1032-148</t>
  </si>
  <si>
    <t>SS300/NVE1P  SS</t>
  </si>
  <si>
    <t>SVORKOVNICOVÉ SKŘÍNĚ MX</t>
  </si>
  <si>
    <t>krabicová rozvodka pro venkovní montáž</t>
  </si>
  <si>
    <t>1066-1530</t>
  </si>
  <si>
    <t>KF 5505 1, Cu, 5 pól. svorkovnice</t>
  </si>
  <si>
    <t>PROPOJOVACÍ SKŘÍNĚ DATOVÉHO ROZVODU</t>
  </si>
  <si>
    <t>1032-280a</t>
  </si>
  <si>
    <t>SS1/NV - prázdná vestavná plastová rozvodnice</t>
  </si>
  <si>
    <t>7004-19001</t>
  </si>
  <si>
    <t>7004-19002</t>
  </si>
  <si>
    <t xml:space="preserve"> do  20 kg</t>
  </si>
  <si>
    <t>7004-19003</t>
  </si>
  <si>
    <t xml:space="preserve"> do  50 kg</t>
  </si>
  <si>
    <t>POJISTKOVÉ VLOŽKY - NOŽOVÉ</t>
  </si>
  <si>
    <t>1182-14909</t>
  </si>
  <si>
    <t>PNA000 20A gG Pojistková vložka</t>
  </si>
  <si>
    <t>1182-14910</t>
  </si>
  <si>
    <t>PNA000 25A gG Pojistková vložka</t>
  </si>
  <si>
    <t>1182-14911</t>
  </si>
  <si>
    <t>PNA000 32A gG Pojistková vložka</t>
  </si>
  <si>
    <t>1182-14914</t>
  </si>
  <si>
    <t>PNA000 50A gG Pojistková vložka</t>
  </si>
  <si>
    <t>1182-14961</t>
  </si>
  <si>
    <t>PNA2 63A gG Pojistková vložka</t>
  </si>
  <si>
    <t>1182-14962</t>
  </si>
  <si>
    <t>PNA2 80A gG Pojistková vložka</t>
  </si>
  <si>
    <t>1182-18853</t>
  </si>
  <si>
    <t>ZP2 Zkratová propojka</t>
  </si>
  <si>
    <t>KABELOVÉ CHRÁNIČKY</t>
  </si>
  <si>
    <t>HDPE - chr. optického kabelu</t>
  </si>
  <si>
    <t>1123-4847</t>
  </si>
  <si>
    <t>40/33</t>
  </si>
  <si>
    <t>dvouplášťová flexibilní</t>
  </si>
  <si>
    <t>1123-594</t>
  </si>
  <si>
    <t>DN63</t>
  </si>
  <si>
    <t>1123-599</t>
  </si>
  <si>
    <t>DN160</t>
  </si>
  <si>
    <t>dvouplášťová pevná</t>
  </si>
  <si>
    <t>1123-7070</t>
  </si>
  <si>
    <t>DN110</t>
  </si>
  <si>
    <t>1123-7078</t>
  </si>
  <si>
    <t>7002-34</t>
  </si>
  <si>
    <t>7002-35</t>
  </si>
  <si>
    <t>7002-31</t>
  </si>
  <si>
    <t>CYKY-J 4x16</t>
  </si>
  <si>
    <t>7002-359</t>
  </si>
  <si>
    <t>KABEL SILOVÝ,IZOLACE PVC,1kV</t>
  </si>
  <si>
    <t>7002-378</t>
  </si>
  <si>
    <t>AYKY-J 3x120+70</t>
  </si>
  <si>
    <t>7004-10033</t>
  </si>
  <si>
    <t>7004-10035</t>
  </si>
  <si>
    <t xml:space="preserve"> do 6 mm2</t>
  </si>
  <si>
    <t>7004-10036</t>
  </si>
  <si>
    <t xml:space="preserve"> do 16 mm2</t>
  </si>
  <si>
    <t>7004-10040</t>
  </si>
  <si>
    <t xml:space="preserve"> do 70 mm2</t>
  </si>
  <si>
    <t>7004-10042</t>
  </si>
  <si>
    <t xml:space="preserve"> do 120 mm2</t>
  </si>
  <si>
    <t>7004-22005</t>
  </si>
  <si>
    <t>OCELOVÝ PÁSEK POZINKOVANÝ</t>
  </si>
  <si>
    <t>7004-22007</t>
  </si>
  <si>
    <t>FeZn30x4 (0,95 kg/m), volně</t>
  </si>
  <si>
    <t>9999-1286</t>
  </si>
  <si>
    <t xml:space="preserve"> Napojeni na stavajici zarizeni</t>
  </si>
  <si>
    <t>9999-1290</t>
  </si>
  <si>
    <t>9999-1292</t>
  </si>
  <si>
    <t>9999-1293</t>
  </si>
  <si>
    <t>DLE ČSN 33 2000-6 ed.2</t>
  </si>
  <si>
    <t>9999-878</t>
  </si>
  <si>
    <t>VYTÝČENÍ TRATI</t>
  </si>
  <si>
    <t>9999-887</t>
  </si>
  <si>
    <t xml:space="preserve"> Kabelové vedení v obvodu železniční stanice</t>
  </si>
  <si>
    <t>9999-931</t>
  </si>
  <si>
    <t>VÝKOP JÁMY PRO ZÁKLAD PLASTOVÉHO PILÍŘE</t>
  </si>
  <si>
    <t>9999-934</t>
  </si>
  <si>
    <t xml:space="preserve"> Zemina třídy 3-4,ručně</t>
  </si>
  <si>
    <t>9999-980</t>
  </si>
  <si>
    <t>ZÁHOZ JÁMY, UPĚCHOVÁNÍ, ÚPRAVA POVRCHU</t>
  </si>
  <si>
    <t>9999-983</t>
  </si>
  <si>
    <t xml:space="preserve"> V zemine třídy 3-4</t>
  </si>
  <si>
    <t xml:space="preserve"> Zemina třídy 3, šíře 500mm,hloubka 800mm</t>
  </si>
  <si>
    <t xml:space="preserve"> Zemina třídy 3, šíře 650mm,hloubka 1100mm</t>
  </si>
  <si>
    <t>9999-960</t>
  </si>
  <si>
    <t>ZÁKLAD Z PROSTÉHO BETONU</t>
  </si>
  <si>
    <t>9999-961</t>
  </si>
  <si>
    <t xml:space="preserve"> Do rostlé zeminy bez bednění</t>
  </si>
  <si>
    <t>9999-1067</t>
  </si>
  <si>
    <t>ZŘÍZENÍ KABELOVÉHO LOŽE</t>
  </si>
  <si>
    <t>9999-1073</t>
  </si>
  <si>
    <t xml:space="preserve"> Z kopaného písku, bez zakrytí, šíře do 65cm,tloušťka 10cm</t>
  </si>
  <si>
    <t>9999-1115</t>
  </si>
  <si>
    <t>KŘIŽOVATKA S PODZEMNÍMI SÍTĚMI
(bude upřesněno podle skut. stavu, zjištěného při zemních pracích)</t>
  </si>
  <si>
    <t>9999-1116</t>
  </si>
  <si>
    <t>ověření a zajištění sítě, chránička, zakrytí</t>
  </si>
  <si>
    <t>9999-1117</t>
  </si>
  <si>
    <t>FOLIE VÝSTRAŽNÁ Z PVC</t>
  </si>
  <si>
    <t>9999-1118</t>
  </si>
  <si>
    <t xml:space="preserve"> Do šířky 20cm</t>
  </si>
  <si>
    <t>Hutnění zeminy</t>
  </si>
  <si>
    <t>9999-1185</t>
  </si>
  <si>
    <t>ODVOZ ZEMINY</t>
  </si>
  <si>
    <t>9999-1186</t>
  </si>
  <si>
    <t xml:space="preserve"> Do vzdálenosti 1 km</t>
  </si>
  <si>
    <t>POZNÁMKY :</t>
  </si>
  <si>
    <t>V rozpočtu nejsou zahrnuty :</t>
  </si>
  <si>
    <t>- zábory pozemků, místní poplatky</t>
  </si>
  <si>
    <t>- dopravní značení, označení stavby</t>
  </si>
  <si>
    <t>- vytyčení podzemních sítí a geodetické zaměření</t>
  </si>
  <si>
    <t>- výdaje na soubor technických dokumentů</t>
  </si>
  <si>
    <t>- TDI</t>
  </si>
  <si>
    <t>SO 13 - Areálové rozvody</t>
  </si>
  <si>
    <t>Vstupní objekt - Ozvučení areálu</t>
  </si>
  <si>
    <t>Přepěťová ochrana T1+T2 pro 100V linky do výkonu 1200W</t>
  </si>
  <si>
    <t>Reetantní reproduktor 15W/100V  IP66</t>
  </si>
  <si>
    <t>Koncový zesilovač900W s Ethernet rozhraním</t>
  </si>
  <si>
    <t>CYKY-J 3x2,5</t>
  </si>
  <si>
    <t>CYKY-J 3x4</t>
  </si>
  <si>
    <t>Řadová svorka na DIN pro cu 4 modrá</t>
  </si>
  <si>
    <t>Řadová svorka na DIN pro cu 4 hnědá</t>
  </si>
  <si>
    <t>Propojovací můstek řadových svorek</t>
  </si>
  <si>
    <t>Řadová svorka na DIN pro cu 4 ŽZ</t>
  </si>
  <si>
    <t>Montáž reproduktoru</t>
  </si>
  <si>
    <t>Montáž a konfigurace Zesilovače</t>
  </si>
  <si>
    <t>Zatažení kabelů/m</t>
  </si>
  <si>
    <t>Dokumentace skutečného provedení</t>
  </si>
  <si>
    <t>Pronájem plošiny</t>
  </si>
  <si>
    <t>ROZVADĚČ VEŘEJNÉHO OSVĚTLENÍ</t>
  </si>
  <si>
    <t>typový plastový vestavný</t>
  </si>
  <si>
    <t>RVO S1/NVP7P-C/SH12V - s přímým měřením 3x20A, ovládáno spínacími hodinami s ASTRO programem</t>
  </si>
  <si>
    <t>1066-3331</t>
  </si>
  <si>
    <t>1066-3332</t>
  </si>
  <si>
    <t>PRO NECHRÁNĚNÉ VENKOVNÍ PROSTŘEDÍ</t>
  </si>
  <si>
    <t>1066-5009</t>
  </si>
  <si>
    <t>Rozvodnice IP 67, UV Stabilní, Halogen a silikon free, se svorkovnicí 5x6 + 2x svorka s pojistkou</t>
  </si>
  <si>
    <t>DN40</t>
  </si>
  <si>
    <t>9999-456</t>
  </si>
  <si>
    <t>UKONČENÍ VODIČŮ NA SVORKOVNICI</t>
  </si>
  <si>
    <t>9999-457</t>
  </si>
  <si>
    <t xml:space="preserve"> Do  16 mm2</t>
  </si>
  <si>
    <t>1244-1</t>
  </si>
  <si>
    <t>OCELOVÝ DRÁT POZINKOVANÝ</t>
  </si>
  <si>
    <t>1244-3</t>
  </si>
  <si>
    <t>FeZn-D10 (0,62kg/m), volně</t>
  </si>
  <si>
    <t>1244-69</t>
  </si>
  <si>
    <t>1244-73</t>
  </si>
  <si>
    <t>SP připojovací</t>
  </si>
  <si>
    <t>1048-1</t>
  </si>
  <si>
    <t>STOŽÁROVÉ POUZDRO</t>
  </si>
  <si>
    <t>1048-3a</t>
  </si>
  <si>
    <t>SP315/1500 stožárové pouzdro</t>
  </si>
  <si>
    <t>1048-213</t>
  </si>
  <si>
    <t>STOŽÁR ULIČNÍ BEZPATICOVÝ</t>
  </si>
  <si>
    <t>žárově zinkovaný</t>
  </si>
  <si>
    <t>R-1048-215a</t>
  </si>
  <si>
    <t>3st. - 159/133/89 -12+1,5m</t>
  </si>
  <si>
    <t>redukce 89/60</t>
  </si>
  <si>
    <t>ochranná manžeta plastová OM159</t>
  </si>
  <si>
    <t>1048-665</t>
  </si>
  <si>
    <t>STOŽÁROVÁ VÝZBROJ</t>
  </si>
  <si>
    <t>1048-679</t>
  </si>
  <si>
    <t>SR 481-27(14)Z/Cu  st.výz.1xE27(14)/4xM8/35mm2</t>
  </si>
  <si>
    <t>12007</t>
  </si>
  <si>
    <t>TAVNÁ VLOŽKA E27+STYČ.KROUŽEK</t>
  </si>
  <si>
    <t>1059-6</t>
  </si>
  <si>
    <t>6A,char.normální</t>
  </si>
  <si>
    <t>1048-213r</t>
  </si>
  <si>
    <t>STOŽÁR HISTORIZUJÍCÍ KOMPLETNÍ</t>
  </si>
  <si>
    <t>dřík, výložník a stožárová výzbroj</t>
  </si>
  <si>
    <t>tvar a provedení budou upřesněny investorem ve spolupráci s architektonickým řešením</t>
  </si>
  <si>
    <t>výška závěsu svítidla 6m,</t>
  </si>
  <si>
    <t>1016-1088a</t>
  </si>
  <si>
    <t>Výložník stěnový</t>
  </si>
  <si>
    <t>1016-1089a</t>
  </si>
  <si>
    <t>300/60</t>
  </si>
  <si>
    <t>R-1047-001</t>
  </si>
  <si>
    <t>SVÍTIDLA PRO VEŘEJNÉ OSVĚTLENÍ - včetně světelných zdrojů</t>
  </si>
  <si>
    <t>R-1047-003</t>
  </si>
  <si>
    <t>Pro skutečně vybraný typ svítidel musí být proveden kontrolní výpočet osvětlení (dle požadavků platných norem a předpisů)</t>
  </si>
  <si>
    <t>R-1047-007a</t>
  </si>
  <si>
    <t>A - historizující svítidlo LED, 6600lm, 2700K, IP66, IK10, optika DWC2</t>
  </si>
  <si>
    <t>R-1047-007b</t>
  </si>
  <si>
    <t>B - uliční LED - 6000lm, 2700K, IP66, IK09, optika DX50</t>
  </si>
  <si>
    <t>R-1047-007c</t>
  </si>
  <si>
    <t>C - uliční LED - 30000lm, 2700K, IP66, IK09, optika DX50</t>
  </si>
  <si>
    <t>příspěvek na recyklaci</t>
  </si>
  <si>
    <t>R-9999-1281a</t>
  </si>
  <si>
    <t xml:space="preserve"> Strojhodiny jeřábu</t>
  </si>
  <si>
    <t>R-9999-1281b</t>
  </si>
  <si>
    <t xml:space="preserve"> Strojhodiny montážní plošiny</t>
  </si>
  <si>
    <t>DLE CSN 331500</t>
  </si>
  <si>
    <t>9999-941</t>
  </si>
  <si>
    <t>JÁMA PRO STOŽÁRY VER.OSVĚTLENÍ</t>
  </si>
  <si>
    <t>9999-942</t>
  </si>
  <si>
    <t>O OBJEMU DO 2 m3</t>
  </si>
  <si>
    <t>9999-945</t>
  </si>
  <si>
    <t xml:space="preserve"> Zemina třídy 3,ručně</t>
  </si>
  <si>
    <t>ZÁHOZ JÁMY,UPĚCHOVÁNÍ,ÚPRAVA</t>
  </si>
  <si>
    <t>9999-981</t>
  </si>
  <si>
    <t>POVRCHU</t>
  </si>
  <si>
    <t>9999-973</t>
  </si>
  <si>
    <t>ZÁKL.PRO STOŽ.VENK. OSV.</t>
  </si>
  <si>
    <t>pouzdrový</t>
  </si>
  <si>
    <t>9999-975a</t>
  </si>
  <si>
    <t xml:space="preserve"> D 350x1500 mm</t>
  </si>
  <si>
    <t>přírubový (bude upřesněn podle skutečně dodaných historizujících stožárů)</t>
  </si>
  <si>
    <t>600x600x1000</t>
  </si>
  <si>
    <t>SO 14 - Osvětlení areálu</t>
  </si>
  <si>
    <t>1123-7083</t>
  </si>
  <si>
    <t>DN200</t>
  </si>
  <si>
    <t>7004-9120</t>
  </si>
  <si>
    <t>KABEL SILOVÝ,IZOLACE PE,22kV</t>
  </si>
  <si>
    <t>7004-9122</t>
  </si>
  <si>
    <t>22-AXEKVCEY 1x120/16 mm2</t>
  </si>
  <si>
    <t>1201-6</t>
  </si>
  <si>
    <t>KONCOVKA VNITŘNÍ PRO JEDNOŽIL.</t>
  </si>
  <si>
    <t>1201-7</t>
  </si>
  <si>
    <t>JEDNOPLÁŠŤ.KAB.22kV S PLAST.</t>
  </si>
  <si>
    <t>1201-8</t>
  </si>
  <si>
    <t>IZOLACÍ,SADA 3ks</t>
  </si>
  <si>
    <t>1201-10</t>
  </si>
  <si>
    <t>POLT-24D/1XI-L12A 3x50-150mm2</t>
  </si>
  <si>
    <t>1201-62</t>
  </si>
  <si>
    <t>SPOJKA 22kV PRO JEDNOŽILOVÝ</t>
  </si>
  <si>
    <t>1201-63</t>
  </si>
  <si>
    <t>KABEL S PLAST.IZOLACÍ(RAYCHEM)</t>
  </si>
  <si>
    <t>1201-65</t>
  </si>
  <si>
    <t>SXSU5131 120-240mm2</t>
  </si>
  <si>
    <t>9999-1300</t>
  </si>
  <si>
    <t xml:space="preserve"> Vysokonapetove zkousky</t>
  </si>
  <si>
    <t xml:space="preserve"> Zemina třídy 3, šíře 650mm,hloubka 1150mm</t>
  </si>
  <si>
    <t xml:space="preserve"> Zemina třídy 3, šíře 650mm,hloubka 1250mm</t>
  </si>
  <si>
    <t>9999-1073r</t>
  </si>
  <si>
    <t xml:space="preserve"> Z kopaného písku, bez zakrytí, šíře do 65cm,tloušťka 12cm</t>
  </si>
  <si>
    <t>SO 19 - Přeložka přípojky VN (SŽ SEE)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</si>
</sst>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%"/>
    <numFmt numFmtId="165" formatCode="dd\.mm\.yyyy"/>
    <numFmt numFmtId="166" formatCode="#,##0.00000"/>
    <numFmt numFmtId="167" formatCode="#,##0.000"/>
    <numFmt numFmtId="168" formatCode="#,##0.0"/>
  </numFmts>
  <fonts count="81">
    <font>
      <sz val="8"/>
      <name val="Arial CE"/>
      <family val="2"/>
    </font>
    <font>
      <sz val="11"/>
      <color theme="1"/>
      <name val="Calibri"/>
      <family val="2"/>
      <charset val="238"/>
      <scheme val="minor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800080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charset val="238"/>
    </font>
    <font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  <font>
      <sz val="11"/>
      <color theme="0"/>
      <name val="Calibri"/>
      <family val="2"/>
      <charset val="238"/>
      <scheme val="minor"/>
    </font>
    <font>
      <b/>
      <sz val="10"/>
      <color rgb="FFFF0000"/>
      <name val="Arial CE"/>
      <family val="2"/>
      <charset val="238"/>
    </font>
    <font>
      <sz val="9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9"/>
      <color rgb="FF000000"/>
      <name val="Arial"/>
      <family val="2"/>
      <charset val="238"/>
    </font>
    <font>
      <b/>
      <sz val="11"/>
      <color rgb="FF000000"/>
      <name val="Arial"/>
      <family val="2"/>
      <charset val="238"/>
    </font>
    <font>
      <i/>
      <sz val="10"/>
      <color rgb="FF000000"/>
      <name val="Arial"/>
      <family val="2"/>
      <charset val="238"/>
    </font>
    <font>
      <b/>
      <sz val="14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4"/>
      <color rgb="FF000000"/>
      <name val="Calibri"/>
      <family val="2"/>
      <charset val="238"/>
    </font>
    <font>
      <sz val="11"/>
      <color theme="1"/>
      <name val="Calibri"/>
      <family val="2"/>
      <charset val="238"/>
    </font>
    <font>
      <sz val="8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80808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1"/>
      <color rgb="FFFFFFFF"/>
      <name val="Calibri"/>
      <family val="2"/>
      <charset val="238"/>
    </font>
    <font>
      <b/>
      <sz val="14"/>
      <color indexed="8"/>
      <name val="Calibri"/>
      <family val="2"/>
      <charset val="238"/>
    </font>
    <font>
      <sz val="9"/>
      <color rgb="FF000000"/>
      <name val="敓潧⁥䥕缀"/>
      <charset val="238"/>
    </font>
    <font>
      <b/>
      <sz val="10"/>
      <color rgb="FF000000"/>
      <name val="敓潧⁥䥕缀"/>
      <charset val="238"/>
    </font>
    <font>
      <b/>
      <sz val="9"/>
      <color rgb="FF000000"/>
      <name val="敓潧⁥䥕缀"/>
      <charset val="238"/>
    </font>
    <font>
      <b/>
      <sz val="11"/>
      <color rgb="FF000000"/>
      <name val="敓潧⁥䥕缀"/>
      <charset val="238"/>
    </font>
    <font>
      <i/>
      <sz val="10"/>
      <color rgb="FF000000"/>
      <name val="敓潧⁥䥕缀"/>
      <charset val="238"/>
    </font>
    <font>
      <i/>
      <sz val="9"/>
      <color rgb="FF000000"/>
      <name val="敓潧⁥䥕缀"/>
      <charset val="238"/>
    </font>
    <font>
      <b/>
      <i/>
      <sz val="9"/>
      <color rgb="FF000000"/>
      <name val="敓潧⁥䥕缀"/>
      <charset val="238"/>
    </font>
  </fonts>
  <fills count="1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0F0F0"/>
        <bgColor indexed="64"/>
      </patternFill>
    </fill>
    <fill>
      <patternFill patternType="solid">
        <fgColor rgb="FFE0FEE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E6C8"/>
        <bgColor indexed="64"/>
      </patternFill>
    </fill>
    <fill>
      <patternFill patternType="solid">
        <fgColor rgb="FFBFEBFF"/>
        <bgColor indexed="64"/>
      </patternFill>
    </fill>
    <fill>
      <patternFill patternType="solid">
        <fgColor rgb="FFFFFFE0"/>
        <bgColor indexed="64"/>
      </patternFill>
    </fill>
    <fill>
      <patternFill patternType="solid">
        <fgColor rgb="FF969696"/>
        <bgColor rgb="FF000000"/>
      </patternFill>
    </fill>
    <fill>
      <patternFill patternType="solid">
        <fgColor indexed="55"/>
        <bgColor indexed="64"/>
      </patternFill>
    </fill>
    <fill>
      <patternFill patternType="solid">
        <fgColor rgb="FFFFEAFF"/>
        <bgColor indexed="64"/>
      </patternFill>
    </fill>
  </fills>
  <borders count="35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3" fillId="0" borderId="0" applyNumberFormat="0" applyFill="0" applyBorder="0" applyAlignment="0" applyProtection="0"/>
    <xf numFmtId="0" fontId="1" fillId="0" borderId="1"/>
    <xf numFmtId="9" fontId="1" fillId="0" borderId="1" applyFont="0" applyFill="0" applyBorder="0" applyAlignment="0" applyProtection="0"/>
  </cellStyleXfs>
  <cellXfs count="431"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9" fillId="0" borderId="0" xfId="0" applyFont="1"/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6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>
      <alignment horizontal="left" vertical="top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3" borderId="0" xfId="0" applyFont="1" applyFill="1" applyAlignment="1" applyProtection="1">
      <alignment horizontal="left" vertical="center"/>
      <protection locked="0"/>
    </xf>
    <xf numFmtId="49" fontId="3" fillId="3" borderId="0" xfId="0" applyNumberFormat="1" applyFont="1" applyFill="1" applyAlignment="1" applyProtection="1">
      <alignment horizontal="left" vertical="center"/>
      <protection locked="0"/>
    </xf>
    <xf numFmtId="0" fontId="3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9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2" fillId="0" borderId="0" xfId="0" applyFont="1" applyAlignment="1">
      <alignment horizontal="right" vertical="center"/>
    </xf>
    <xf numFmtId="0" fontId="2" fillId="0" borderId="4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5" fillId="4" borderId="7" xfId="0" applyFont="1" applyFill="1" applyBorder="1" applyAlignment="1">
      <alignment horizontal="left" vertical="center"/>
    </xf>
    <xf numFmtId="0" fontId="0" fillId="4" borderId="8" xfId="0" applyFill="1" applyBorder="1" applyAlignment="1">
      <alignment vertical="center"/>
    </xf>
    <xf numFmtId="0" fontId="5" fillId="4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3" fillId="0" borderId="4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19" fillId="0" borderId="0" xfId="0" applyFont="1" applyAlignment="1">
      <alignment vertical="center"/>
    </xf>
    <xf numFmtId="165" fontId="3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5" borderId="8" xfId="0" applyFill="1" applyBorder="1" applyAlignment="1">
      <alignment vertical="center"/>
    </xf>
    <xf numFmtId="0" fontId="23" fillId="5" borderId="9" xfId="0" applyFont="1" applyFill="1" applyBorder="1" applyAlignment="1">
      <alignment horizontal="center" vertical="center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5" fillId="0" borderId="4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5" fillId="0" borderId="0" xfId="0" applyFont="1" applyAlignment="1">
      <alignment horizontal="center" vertical="center"/>
    </xf>
    <xf numFmtId="4" fontId="21" fillId="0" borderId="15" xfId="0" applyNumberFormat="1" applyFont="1" applyBorder="1" applyAlignment="1">
      <alignment vertical="center"/>
    </xf>
    <xf numFmtId="4" fontId="21" fillId="0" borderId="0" xfId="0" applyNumberFormat="1" applyFont="1" applyAlignment="1">
      <alignment vertical="center"/>
    </xf>
    <xf numFmtId="166" fontId="21" fillId="0" borderId="0" xfId="0" applyNumberFormat="1" applyFont="1" applyAlignment="1">
      <alignment vertical="center"/>
    </xf>
    <xf numFmtId="4" fontId="21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6" fillId="0" borderId="4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4" fontId="30" fillId="0" borderId="15" xfId="0" applyNumberFormat="1" applyFont="1" applyBorder="1" applyAlignment="1">
      <alignment vertical="center"/>
    </xf>
    <xf numFmtId="4" fontId="30" fillId="0" borderId="0" xfId="0" applyNumberFormat="1" applyFont="1" applyAlignment="1">
      <alignment vertical="center"/>
    </xf>
    <xf numFmtId="166" fontId="30" fillId="0" borderId="0" xfId="0" applyNumberFormat="1" applyFont="1" applyAlignment="1">
      <alignment vertical="center"/>
    </xf>
    <xf numFmtId="4" fontId="30" fillId="0" borderId="16" xfId="0" applyNumberFormat="1" applyFont="1" applyBorder="1" applyAlignment="1">
      <alignment vertical="center"/>
    </xf>
    <xf numFmtId="0" fontId="6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4" fontId="2" fillId="0" borderId="15" xfId="0" applyNumberFormat="1" applyFont="1" applyBorder="1" applyAlignment="1">
      <alignment vertical="center"/>
    </xf>
    <xf numFmtId="4" fontId="2" fillId="0" borderId="0" xfId="0" applyNumberFormat="1" applyFont="1" applyAlignment="1">
      <alignment vertical="center"/>
    </xf>
    <xf numFmtId="166" fontId="2" fillId="0" borderId="0" xfId="0" applyNumberFormat="1" applyFont="1" applyAlignment="1">
      <alignment vertical="center"/>
    </xf>
    <xf numFmtId="4" fontId="2" fillId="0" borderId="16" xfId="0" applyNumberFormat="1" applyFont="1" applyBorder="1" applyAlignment="1">
      <alignment vertical="center"/>
    </xf>
    <xf numFmtId="4" fontId="30" fillId="0" borderId="20" xfId="0" applyNumberFormat="1" applyFont="1" applyBorder="1" applyAlignment="1">
      <alignment vertical="center"/>
    </xf>
    <xf numFmtId="4" fontId="30" fillId="0" borderId="21" xfId="0" applyNumberFormat="1" applyFont="1" applyBorder="1" applyAlignment="1">
      <alignment vertical="center"/>
    </xf>
    <xf numFmtId="166" fontId="30" fillId="0" borderId="21" xfId="0" applyNumberFormat="1" applyFont="1" applyBorder="1" applyAlignment="1">
      <alignment vertical="center"/>
    </xf>
    <xf numFmtId="4" fontId="30" fillId="0" borderId="22" xfId="0" applyNumberFormat="1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9" fillId="0" borderId="0" xfId="0" applyFont="1" applyAlignment="1">
      <alignment horizontal="left" vertical="center"/>
    </xf>
    <xf numFmtId="164" fontId="2" fillId="0" borderId="0" xfId="0" applyNumberFormat="1" applyFont="1" applyAlignment="1">
      <alignment horizontal="right" vertical="center"/>
    </xf>
    <xf numFmtId="0" fontId="0" fillId="5" borderId="0" xfId="0" applyFill="1" applyAlignment="1">
      <alignment vertical="center"/>
    </xf>
    <xf numFmtId="0" fontId="5" fillId="5" borderId="7" xfId="0" applyFont="1" applyFill="1" applyBorder="1" applyAlignment="1">
      <alignment horizontal="left" vertical="center"/>
    </xf>
    <xf numFmtId="0" fontId="5" fillId="5" borderId="8" xfId="0" applyFont="1" applyFill="1" applyBorder="1" applyAlignment="1">
      <alignment horizontal="right" vertical="center"/>
    </xf>
    <xf numFmtId="0" fontId="5" fillId="5" borderId="8" xfId="0" applyFont="1" applyFill="1" applyBorder="1" applyAlignment="1">
      <alignment horizontal="center" vertical="center"/>
    </xf>
    <xf numFmtId="4" fontId="5" fillId="5" borderId="8" xfId="0" applyNumberFormat="1" applyFont="1" applyFill="1" applyBorder="1" applyAlignment="1">
      <alignment vertical="center"/>
    </xf>
    <xf numFmtId="0" fontId="0" fillId="5" borderId="9" xfId="0" applyFill="1" applyBorder="1" applyAlignment="1">
      <alignment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8" fillId="0" borderId="4" xfId="0" applyFont="1" applyBorder="1" applyAlignment="1">
      <alignment vertical="center"/>
    </xf>
    <xf numFmtId="0" fontId="8" fillId="0" borderId="21" xfId="0" applyFont="1" applyBorder="1" applyAlignment="1">
      <alignment horizontal="left" vertical="center"/>
    </xf>
    <xf numFmtId="0" fontId="8" fillId="0" borderId="21" xfId="0" applyFont="1" applyBorder="1" applyAlignment="1">
      <alignment vertical="center"/>
    </xf>
    <xf numFmtId="4" fontId="8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23" fillId="5" borderId="19" xfId="0" applyFont="1" applyFill="1" applyBorder="1" applyAlignment="1">
      <alignment horizontal="center" vertical="center" wrapText="1"/>
    </xf>
    <xf numFmtId="4" fontId="25" fillId="0" borderId="0" xfId="0" applyNumberFormat="1" applyFont="1"/>
    <xf numFmtId="166" fontId="34" fillId="0" borderId="13" xfId="0" applyNumberFormat="1" applyFont="1" applyBorder="1"/>
    <xf numFmtId="166" fontId="34" fillId="0" borderId="14" xfId="0" applyNumberFormat="1" applyFont="1" applyBorder="1"/>
    <xf numFmtId="4" fontId="35" fillId="0" borderId="0" xfId="0" applyNumberFormat="1" applyFont="1" applyAlignment="1">
      <alignment vertical="center"/>
    </xf>
    <xf numFmtId="0" fontId="9" fillId="0" borderId="4" xfId="0" applyFont="1" applyBorder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9" fillId="0" borderId="0" xfId="0" applyFont="1" applyProtection="1">
      <protection locked="0"/>
    </xf>
    <xf numFmtId="4" fontId="7" fillId="0" borderId="0" xfId="0" applyNumberFormat="1" applyFont="1"/>
    <xf numFmtId="0" fontId="9" fillId="0" borderId="15" xfId="0" applyFont="1" applyBorder="1"/>
    <xf numFmtId="166" fontId="9" fillId="0" borderId="0" xfId="0" applyNumberFormat="1" applyFont="1"/>
    <xf numFmtId="166" fontId="9" fillId="0" borderId="16" xfId="0" applyNumberFormat="1" applyFont="1" applyBorder="1"/>
    <xf numFmtId="0" fontId="9" fillId="0" borderId="0" xfId="0" applyFont="1" applyAlignment="1">
      <alignment horizontal="center"/>
    </xf>
    <xf numFmtId="4" fontId="9" fillId="0" borderId="0" xfId="0" applyNumberFormat="1" applyFont="1" applyAlignment="1">
      <alignment vertical="center"/>
    </xf>
    <xf numFmtId="0" fontId="8" fillId="0" borderId="0" xfId="0" applyFont="1" applyAlignment="1">
      <alignment horizontal="left"/>
    </xf>
    <xf numFmtId="4" fontId="8" fillId="0" borderId="0" xfId="0" applyNumberFormat="1" applyFont="1"/>
    <xf numFmtId="0" fontId="0" fillId="0" borderId="4" xfId="0" applyBorder="1" applyAlignment="1" applyProtection="1">
      <alignment vertical="center"/>
      <protection locked="0"/>
    </xf>
    <xf numFmtId="0" fontId="36" fillId="0" borderId="23" xfId="0" applyFont="1" applyBorder="1" applyAlignment="1" applyProtection="1">
      <alignment horizontal="left" vertical="center" wrapText="1"/>
      <protection locked="0"/>
    </xf>
    <xf numFmtId="4" fontId="36" fillId="3" borderId="23" xfId="0" applyNumberFormat="1" applyFont="1" applyFill="1" applyBorder="1" applyAlignment="1" applyProtection="1">
      <alignment vertical="center"/>
      <protection locked="0"/>
    </xf>
    <xf numFmtId="4" fontId="36" fillId="0" borderId="23" xfId="0" applyNumberFormat="1" applyFont="1" applyBorder="1" applyAlignment="1" applyProtection="1">
      <alignment vertical="center"/>
      <protection locked="0"/>
    </xf>
    <xf numFmtId="0" fontId="37" fillId="0" borderId="4" xfId="0" applyFont="1" applyBorder="1" applyAlignment="1">
      <alignment vertical="center"/>
    </xf>
    <xf numFmtId="0" fontId="36" fillId="3" borderId="15" xfId="0" applyFont="1" applyFill="1" applyBorder="1" applyAlignment="1" applyProtection="1">
      <alignment horizontal="left" vertical="center"/>
      <protection locked="0"/>
    </xf>
    <xf numFmtId="0" fontId="36" fillId="0" borderId="0" xfId="0" applyFont="1" applyAlignment="1">
      <alignment horizontal="center" vertical="center"/>
    </xf>
    <xf numFmtId="166" fontId="24" fillId="0" borderId="0" xfId="0" applyNumberFormat="1" applyFont="1" applyAlignment="1">
      <alignment vertical="center"/>
    </xf>
    <xf numFmtId="166" fontId="24" fillId="0" borderId="16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23" fillId="0" borderId="23" xfId="0" applyFont="1" applyBorder="1" applyAlignment="1" applyProtection="1">
      <alignment horizontal="center" vertical="center"/>
      <protection locked="0"/>
    </xf>
    <xf numFmtId="49" fontId="23" fillId="0" borderId="23" xfId="0" applyNumberFormat="1" applyFont="1" applyBorder="1" applyAlignment="1" applyProtection="1">
      <alignment horizontal="left" vertical="center" wrapText="1"/>
      <protection locked="0"/>
    </xf>
    <xf numFmtId="0" fontId="23" fillId="0" borderId="23" xfId="0" applyFont="1" applyBorder="1" applyAlignment="1" applyProtection="1">
      <alignment horizontal="left" vertical="center" wrapText="1"/>
      <protection locked="0"/>
    </xf>
    <xf numFmtId="0" fontId="23" fillId="0" borderId="23" xfId="0" applyFont="1" applyBorder="1" applyAlignment="1" applyProtection="1">
      <alignment horizontal="center" vertical="center" wrapText="1"/>
      <protection locked="0"/>
    </xf>
    <xf numFmtId="167" fontId="23" fillId="0" borderId="23" xfId="0" applyNumberFormat="1" applyFont="1" applyBorder="1" applyAlignment="1" applyProtection="1">
      <alignment vertical="center"/>
      <protection locked="0"/>
    </xf>
    <xf numFmtId="4" fontId="23" fillId="3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  <protection locked="0"/>
    </xf>
    <xf numFmtId="0" fontId="24" fillId="3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Alignment="1">
      <alignment horizontal="center" vertical="center"/>
    </xf>
    <xf numFmtId="0" fontId="24" fillId="3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>
      <alignment horizontal="center" vertical="center"/>
    </xf>
    <xf numFmtId="0" fontId="0" fillId="0" borderId="21" xfId="0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166" fontId="24" fillId="0" borderId="22" xfId="0" applyNumberFormat="1" applyFont="1" applyBorder="1" applyAlignment="1">
      <alignment vertical="center"/>
    </xf>
    <xf numFmtId="0" fontId="38" fillId="0" borderId="0" xfId="0" applyFont="1" applyAlignment="1">
      <alignment horizontal="left" vertical="center"/>
    </xf>
    <xf numFmtId="0" fontId="39" fillId="0" borderId="0" xfId="0" applyFont="1" applyAlignment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20" xfId="0" applyBorder="1" applyAlignment="1">
      <alignment vertical="center"/>
    </xf>
    <xf numFmtId="0" fontId="0" fillId="0" borderId="22" xfId="0" applyBorder="1" applyAlignment="1">
      <alignment vertical="center"/>
    </xf>
    <xf numFmtId="0" fontId="40" fillId="0" borderId="0" xfId="0" applyFont="1" applyAlignment="1">
      <alignment horizontal="left" vertical="center"/>
    </xf>
    <xf numFmtId="0" fontId="41" fillId="0" borderId="0" xfId="1" applyFont="1" applyAlignment="1">
      <alignment vertical="center" wrapText="1"/>
    </xf>
    <xf numFmtId="0" fontId="0" fillId="0" borderId="15" xfId="0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13" fillId="0" borderId="4" xfId="0" applyFont="1" applyBorder="1" applyAlignment="1">
      <alignment vertical="center"/>
    </xf>
    <xf numFmtId="0" fontId="13" fillId="0" borderId="0" xfId="0" applyFont="1" applyAlignment="1">
      <alignment horizontal="left" vertical="center"/>
    </xf>
    <xf numFmtId="0" fontId="13" fillId="0" borderId="0" xfId="0" applyFont="1" applyAlignment="1" applyProtection="1">
      <alignment vertical="center"/>
      <protection locked="0"/>
    </xf>
    <xf numFmtId="0" fontId="13" fillId="0" borderId="15" xfId="0" applyFont="1" applyBorder="1" applyAlignment="1">
      <alignment vertical="center"/>
    </xf>
    <xf numFmtId="0" fontId="13" fillId="0" borderId="16" xfId="0" applyFont="1" applyBorder="1" applyAlignment="1">
      <alignment vertical="center"/>
    </xf>
    <xf numFmtId="0" fontId="36" fillId="3" borderId="20" xfId="0" applyFont="1" applyFill="1" applyBorder="1" applyAlignment="1" applyProtection="1">
      <alignment horizontal="left" vertical="center"/>
      <protection locked="0"/>
    </xf>
    <xf numFmtId="0" fontId="36" fillId="0" borderId="21" xfId="0" applyFont="1" applyBorder="1" applyAlignment="1">
      <alignment horizontal="center"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2" xfId="0" applyFont="1" applyBorder="1" applyAlignment="1">
      <alignment vertical="center"/>
    </xf>
    <xf numFmtId="167" fontId="23" fillId="3" borderId="23" xfId="0" applyNumberFormat="1" applyFont="1" applyFill="1" applyBorder="1" applyAlignment="1" applyProtection="1">
      <alignment vertical="center"/>
      <protection locked="0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51" fillId="0" borderId="27" xfId="0" applyFont="1" applyBorder="1" applyAlignment="1">
      <alignment horizontal="left" vertical="center"/>
    </xf>
    <xf numFmtId="0" fontId="52" fillId="0" borderId="1" xfId="0" applyFont="1" applyBorder="1" applyAlignment="1">
      <alignment vertical="top"/>
    </xf>
    <xf numFmtId="0" fontId="52" fillId="0" borderId="1" xfId="0" applyFont="1" applyBorder="1" applyAlignment="1">
      <alignment horizontal="left" vertical="center"/>
    </xf>
    <xf numFmtId="0" fontId="52" fillId="0" borderId="1" xfId="0" applyFont="1" applyBorder="1" applyAlignment="1">
      <alignment horizontal="center" vertical="center"/>
    </xf>
    <xf numFmtId="49" fontId="52" fillId="0" borderId="1" xfId="0" applyNumberFormat="1" applyFont="1" applyBorder="1" applyAlignment="1">
      <alignment horizontal="left" vertical="center"/>
    </xf>
    <xf numFmtId="0" fontId="51" fillId="0" borderId="28" xfId="0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  <xf numFmtId="49" fontId="57" fillId="6" borderId="32" xfId="2" applyNumberFormat="1" applyFont="1" applyFill="1" applyBorder="1" applyAlignment="1">
      <alignment horizontal="left"/>
    </xf>
    <xf numFmtId="4" fontId="57" fillId="6" borderId="32" xfId="2" applyNumberFormat="1" applyFont="1" applyFill="1" applyBorder="1" applyAlignment="1">
      <alignment horizontal="left"/>
    </xf>
    <xf numFmtId="0" fontId="1" fillId="0" borderId="32" xfId="2" applyBorder="1"/>
    <xf numFmtId="0" fontId="1" fillId="0" borderId="1" xfId="2"/>
    <xf numFmtId="4" fontId="1" fillId="0" borderId="1" xfId="2" applyNumberFormat="1"/>
    <xf numFmtId="49" fontId="58" fillId="7" borderId="32" xfId="2" applyNumberFormat="1" applyFont="1" applyFill="1" applyBorder="1" applyAlignment="1">
      <alignment horizontal="left"/>
    </xf>
    <xf numFmtId="4" fontId="58" fillId="7" borderId="32" xfId="2" applyNumberFormat="1" applyFont="1" applyFill="1" applyBorder="1" applyAlignment="1">
      <alignment horizontal="right"/>
    </xf>
    <xf numFmtId="49" fontId="57" fillId="8" borderId="32" xfId="2" applyNumberFormat="1" applyFont="1" applyFill="1" applyBorder="1" applyAlignment="1">
      <alignment horizontal="left"/>
    </xf>
    <xf numFmtId="4" fontId="57" fillId="8" borderId="32" xfId="2" applyNumberFormat="1" applyFont="1" applyFill="1" applyBorder="1" applyAlignment="1">
      <alignment horizontal="right"/>
    </xf>
    <xf numFmtId="49" fontId="59" fillId="9" borderId="32" xfId="2" applyNumberFormat="1" applyFont="1" applyFill="1" applyBorder="1" applyAlignment="1">
      <alignment horizontal="left"/>
    </xf>
    <xf numFmtId="4" fontId="59" fillId="9" borderId="32" xfId="2" applyNumberFormat="1" applyFont="1" applyFill="1" applyBorder="1" applyAlignment="1">
      <alignment horizontal="right"/>
    </xf>
    <xf numFmtId="49" fontId="60" fillId="10" borderId="32" xfId="2" applyNumberFormat="1" applyFont="1" applyFill="1" applyBorder="1" applyAlignment="1">
      <alignment horizontal="left"/>
    </xf>
    <xf numFmtId="4" fontId="60" fillId="10" borderId="32" xfId="2" applyNumberFormat="1" applyFont="1" applyFill="1" applyBorder="1" applyAlignment="1">
      <alignment horizontal="right"/>
    </xf>
    <xf numFmtId="49" fontId="58" fillId="7" borderId="32" xfId="2" applyNumberFormat="1" applyFont="1" applyFill="1" applyBorder="1" applyAlignment="1">
      <alignment horizontal="center"/>
    </xf>
    <xf numFmtId="49" fontId="1" fillId="0" borderId="1" xfId="2" applyNumberFormat="1"/>
    <xf numFmtId="49" fontId="61" fillId="11" borderId="32" xfId="2" applyNumberFormat="1" applyFont="1" applyFill="1" applyBorder="1" applyAlignment="1">
      <alignment horizontal="left"/>
    </xf>
    <xf numFmtId="4" fontId="61" fillId="11" borderId="32" xfId="2" applyNumberFormat="1" applyFont="1" applyFill="1" applyBorder="1" applyAlignment="1">
      <alignment horizontal="right"/>
    </xf>
    <xf numFmtId="49" fontId="61" fillId="11" borderId="32" xfId="2" applyNumberFormat="1" applyFont="1" applyFill="1" applyBorder="1" applyAlignment="1">
      <alignment horizontal="left" wrapText="1"/>
    </xf>
    <xf numFmtId="4" fontId="61" fillId="11" borderId="32" xfId="2" applyNumberFormat="1" applyFont="1" applyFill="1" applyBorder="1" applyAlignment="1">
      <alignment horizontal="left"/>
    </xf>
    <xf numFmtId="49" fontId="58" fillId="7" borderId="32" xfId="2" applyNumberFormat="1" applyFont="1" applyFill="1" applyBorder="1" applyAlignment="1">
      <alignment horizontal="left" wrapText="1"/>
    </xf>
    <xf numFmtId="49" fontId="57" fillId="6" borderId="32" xfId="2" applyNumberFormat="1" applyFont="1" applyFill="1" applyBorder="1" applyAlignment="1">
      <alignment horizontal="left" wrapText="1"/>
    </xf>
    <xf numFmtId="0" fontId="62" fillId="0" borderId="1" xfId="2" applyFont="1" applyAlignment="1">
      <alignment wrapText="1"/>
    </xf>
    <xf numFmtId="0" fontId="55" fillId="0" borderId="1" xfId="2" applyFont="1"/>
    <xf numFmtId="0" fontId="63" fillId="0" borderId="1" xfId="2" applyFont="1"/>
    <xf numFmtId="0" fontId="65" fillId="0" borderId="34" xfId="2" applyFont="1" applyBorder="1" applyAlignment="1">
      <alignment horizontal="center"/>
    </xf>
    <xf numFmtId="0" fontId="65" fillId="0" borderId="33" xfId="2" applyFont="1" applyBorder="1" applyAlignment="1">
      <alignment horizontal="center"/>
    </xf>
    <xf numFmtId="3" fontId="65" fillId="0" borderId="33" xfId="2" applyNumberFormat="1" applyFont="1" applyBorder="1" applyAlignment="1">
      <alignment horizontal="center"/>
    </xf>
    <xf numFmtId="0" fontId="65" fillId="0" borderId="24" xfId="2" applyFont="1" applyBorder="1" applyAlignment="1">
      <alignment horizontal="center"/>
    </xf>
    <xf numFmtId="0" fontId="65" fillId="0" borderId="33" xfId="2" applyFont="1" applyBorder="1" applyAlignment="1">
      <alignment horizontal="center" textRotation="90"/>
    </xf>
    <xf numFmtId="3" fontId="65" fillId="0" borderId="33" xfId="2" applyNumberFormat="1" applyFont="1" applyBorder="1"/>
    <xf numFmtId="0" fontId="66" fillId="12" borderId="33" xfId="2" applyFont="1" applyFill="1" applyBorder="1"/>
    <xf numFmtId="0" fontId="67" fillId="12" borderId="33" xfId="2" applyFont="1" applyFill="1" applyBorder="1"/>
    <xf numFmtId="0" fontId="68" fillId="12" borderId="33" xfId="2" applyFont="1" applyFill="1" applyBorder="1" applyAlignment="1">
      <alignment horizontal="center"/>
    </xf>
    <xf numFmtId="168" fontId="1" fillId="0" borderId="33" xfId="2" applyNumberFormat="1" applyBorder="1"/>
    <xf numFmtId="0" fontId="69" fillId="12" borderId="33" xfId="2" applyFont="1" applyFill="1" applyBorder="1" applyAlignment="1">
      <alignment horizontal="center"/>
    </xf>
    <xf numFmtId="3" fontId="1" fillId="0" borderId="33" xfId="2" applyNumberFormat="1" applyBorder="1"/>
    <xf numFmtId="168" fontId="67" fillId="12" borderId="33" xfId="2" applyNumberFormat="1" applyFont="1" applyFill="1" applyBorder="1"/>
    <xf numFmtId="0" fontId="70" fillId="12" borderId="33" xfId="2" applyFont="1" applyFill="1" applyBorder="1" applyAlignment="1">
      <alignment horizontal="center"/>
    </xf>
    <xf numFmtId="3" fontId="71" fillId="12" borderId="33" xfId="2" applyNumberFormat="1" applyFont="1" applyFill="1" applyBorder="1"/>
    <xf numFmtId="168" fontId="66" fillId="12" borderId="33" xfId="2" applyNumberFormat="1" applyFont="1" applyFill="1" applyBorder="1"/>
    <xf numFmtId="0" fontId="72" fillId="12" borderId="33" xfId="2" applyFont="1" applyFill="1" applyBorder="1" applyAlignment="1">
      <alignment horizontal="center"/>
    </xf>
    <xf numFmtId="0" fontId="1" fillId="0" borderId="33" xfId="2" applyBorder="1"/>
    <xf numFmtId="0" fontId="66" fillId="12" borderId="33" xfId="2" applyFont="1" applyFill="1" applyBorder="1" applyAlignment="1">
      <alignment vertical="center"/>
    </xf>
    <xf numFmtId="0" fontId="70" fillId="12" borderId="33" xfId="2" applyFont="1" applyFill="1" applyBorder="1"/>
    <xf numFmtId="3" fontId="66" fillId="12" borderId="33" xfId="2" applyNumberFormat="1" applyFont="1" applyFill="1" applyBorder="1"/>
    <xf numFmtId="0" fontId="73" fillId="13" borderId="33" xfId="2" applyFont="1" applyFill="1" applyBorder="1" applyAlignment="1">
      <alignment vertical="center"/>
    </xf>
    <xf numFmtId="9" fontId="73" fillId="13" borderId="33" xfId="3" applyFont="1" applyFill="1" applyBorder="1" applyAlignment="1">
      <alignment vertical="center"/>
    </xf>
    <xf numFmtId="0" fontId="1" fillId="13" borderId="33" xfId="2" applyFill="1" applyBorder="1"/>
    <xf numFmtId="3" fontId="73" fillId="13" borderId="33" xfId="2" applyNumberFormat="1" applyFont="1" applyFill="1" applyBorder="1"/>
    <xf numFmtId="4" fontId="60" fillId="10" borderId="32" xfId="2" applyNumberFormat="1" applyFont="1" applyFill="1" applyBorder="1" applyAlignment="1">
      <alignment horizontal="left"/>
    </xf>
    <xf numFmtId="49" fontId="74" fillId="6" borderId="32" xfId="2" applyNumberFormat="1" applyFont="1" applyFill="1" applyBorder="1" applyAlignment="1">
      <alignment horizontal="left"/>
    </xf>
    <xf numFmtId="4" fontId="74" fillId="6" borderId="32" xfId="2" applyNumberFormat="1" applyFont="1" applyFill="1" applyBorder="1" applyAlignment="1">
      <alignment horizontal="left"/>
    </xf>
    <xf numFmtId="49" fontId="75" fillId="7" borderId="32" xfId="2" applyNumberFormat="1" applyFont="1" applyFill="1" applyBorder="1" applyAlignment="1">
      <alignment horizontal="left"/>
    </xf>
    <xf numFmtId="4" fontId="75" fillId="7" borderId="32" xfId="2" applyNumberFormat="1" applyFont="1" applyFill="1" applyBorder="1" applyAlignment="1">
      <alignment horizontal="right"/>
    </xf>
    <xf numFmtId="49" fontId="74" fillId="8" borderId="32" xfId="2" applyNumberFormat="1" applyFont="1" applyFill="1" applyBorder="1" applyAlignment="1">
      <alignment horizontal="left"/>
    </xf>
    <xf numFmtId="4" fontId="74" fillId="8" borderId="32" xfId="2" applyNumberFormat="1" applyFont="1" applyFill="1" applyBorder="1" applyAlignment="1">
      <alignment horizontal="right"/>
    </xf>
    <xf numFmtId="49" fontId="76" fillId="14" borderId="32" xfId="2" applyNumberFormat="1" applyFont="1" applyFill="1" applyBorder="1" applyAlignment="1">
      <alignment horizontal="left"/>
    </xf>
    <xf numFmtId="4" fontId="76" fillId="14" borderId="32" xfId="2" applyNumberFormat="1" applyFont="1" applyFill="1" applyBorder="1" applyAlignment="1">
      <alignment horizontal="right"/>
    </xf>
    <xf numFmtId="49" fontId="77" fillId="10" borderId="32" xfId="2" applyNumberFormat="1" applyFont="1" applyFill="1" applyBorder="1" applyAlignment="1">
      <alignment horizontal="left"/>
    </xf>
    <xf numFmtId="4" fontId="77" fillId="10" borderId="32" xfId="2" applyNumberFormat="1" applyFont="1" applyFill="1" applyBorder="1" applyAlignment="1">
      <alignment horizontal="right"/>
    </xf>
    <xf numFmtId="49" fontId="75" fillId="7" borderId="32" xfId="2" applyNumberFormat="1" applyFont="1" applyFill="1" applyBorder="1" applyAlignment="1">
      <alignment horizontal="center"/>
    </xf>
    <xf numFmtId="49" fontId="78" fillId="11" borderId="32" xfId="2" applyNumberFormat="1" applyFont="1" applyFill="1" applyBorder="1" applyAlignment="1">
      <alignment horizontal="left"/>
    </xf>
    <xf numFmtId="4" fontId="78" fillId="11" borderId="32" xfId="2" applyNumberFormat="1" applyFont="1" applyFill="1" applyBorder="1" applyAlignment="1">
      <alignment horizontal="right"/>
    </xf>
    <xf numFmtId="4" fontId="75" fillId="7" borderId="32" xfId="2" applyNumberFormat="1" applyFont="1" applyFill="1" applyBorder="1" applyAlignment="1">
      <alignment horizontal="left"/>
    </xf>
    <xf numFmtId="49" fontId="79" fillId="11" borderId="32" xfId="2" applyNumberFormat="1" applyFont="1" applyFill="1" applyBorder="1" applyAlignment="1">
      <alignment horizontal="left"/>
    </xf>
    <xf numFmtId="4" fontId="79" fillId="11" borderId="32" xfId="2" applyNumberFormat="1" applyFont="1" applyFill="1" applyBorder="1" applyAlignment="1">
      <alignment horizontal="right"/>
    </xf>
    <xf numFmtId="49" fontId="80" fillId="11" borderId="32" xfId="2" applyNumberFormat="1" applyFont="1" applyFill="1" applyBorder="1" applyAlignment="1">
      <alignment horizontal="left"/>
    </xf>
    <xf numFmtId="49" fontId="80" fillId="11" borderId="32" xfId="2" applyNumberFormat="1" applyFont="1" applyFill="1" applyBorder="1" applyAlignment="1">
      <alignment horizontal="left" wrapText="1"/>
    </xf>
    <xf numFmtId="4" fontId="80" fillId="11" borderId="32" xfId="2" applyNumberFormat="1" applyFont="1" applyFill="1" applyBorder="1" applyAlignment="1">
      <alignment horizontal="right"/>
    </xf>
    <xf numFmtId="4" fontId="78" fillId="11" borderId="32" xfId="2" applyNumberFormat="1" applyFont="1" applyFill="1" applyBorder="1" applyAlignment="1">
      <alignment horizontal="left"/>
    </xf>
    <xf numFmtId="49" fontId="75" fillId="7" borderId="32" xfId="2" applyNumberFormat="1" applyFont="1" applyFill="1" applyBorder="1" applyAlignment="1">
      <alignment horizontal="left" wrapText="1"/>
    </xf>
    <xf numFmtId="49" fontId="74" fillId="6" borderId="32" xfId="2" applyNumberFormat="1" applyFont="1" applyFill="1" applyBorder="1" applyAlignment="1">
      <alignment horizontal="left" wrapText="1"/>
    </xf>
    <xf numFmtId="4" fontId="57" fillId="8" borderId="32" xfId="2" applyNumberFormat="1" applyFont="1" applyFill="1" applyBorder="1" applyAlignment="1">
      <alignment horizontal="left"/>
    </xf>
    <xf numFmtId="49" fontId="78" fillId="11" borderId="32" xfId="2" applyNumberFormat="1" applyFont="1" applyFill="1" applyBorder="1" applyAlignment="1">
      <alignment horizontal="left" wrapText="1"/>
    </xf>
    <xf numFmtId="0" fontId="36" fillId="0" borderId="23" xfId="0" applyFont="1" applyBorder="1" applyAlignment="1">
      <alignment horizontal="center" vertical="center"/>
    </xf>
    <xf numFmtId="49" fontId="36" fillId="0" borderId="23" xfId="0" applyNumberFormat="1" applyFont="1" applyBorder="1" applyAlignment="1">
      <alignment horizontal="left" vertical="center" wrapText="1"/>
    </xf>
    <xf numFmtId="0" fontId="36" fillId="0" borderId="23" xfId="0" applyFont="1" applyBorder="1" applyAlignment="1">
      <alignment horizontal="left" vertical="center" wrapText="1"/>
    </xf>
    <xf numFmtId="0" fontId="36" fillId="0" borderId="23" xfId="0" applyFont="1" applyBorder="1" applyAlignment="1">
      <alignment horizontal="center" vertical="center" wrapText="1"/>
    </xf>
    <xf numFmtId="167" fontId="36" fillId="0" borderId="23" xfId="0" applyNumberFormat="1" applyFont="1" applyBorder="1" applyAlignment="1">
      <alignment vertical="center"/>
    </xf>
    <xf numFmtId="0" fontId="23" fillId="0" borderId="23" xfId="0" applyFont="1" applyBorder="1" applyAlignment="1">
      <alignment horizontal="center" vertical="center"/>
    </xf>
    <xf numFmtId="49" fontId="23" fillId="0" borderId="23" xfId="0" applyNumberFormat="1" applyFont="1" applyBorder="1" applyAlignment="1">
      <alignment horizontal="left" vertical="center" wrapText="1"/>
    </xf>
    <xf numFmtId="0" fontId="23" fillId="0" borderId="23" xfId="0" applyFont="1" applyBorder="1" applyAlignment="1">
      <alignment horizontal="left" vertical="center" wrapText="1"/>
    </xf>
    <xf numFmtId="0" fontId="23" fillId="0" borderId="23" xfId="0" applyFont="1" applyBorder="1" applyAlignment="1">
      <alignment horizontal="center" vertical="center" wrapText="1"/>
    </xf>
    <xf numFmtId="167" fontId="23" fillId="0" borderId="23" xfId="0" applyNumberFormat="1" applyFont="1" applyBorder="1" applyAlignment="1">
      <alignment vertical="center"/>
    </xf>
    <xf numFmtId="4" fontId="36" fillId="0" borderId="23" xfId="0" applyNumberFormat="1" applyFont="1" applyBorder="1" applyAlignment="1">
      <alignment vertical="center"/>
    </xf>
    <xf numFmtId="4" fontId="23" fillId="0" borderId="23" xfId="0" applyNumberFormat="1" applyFont="1" applyBorder="1" applyAlignment="1">
      <alignment vertical="center"/>
    </xf>
    <xf numFmtId="0" fontId="41" fillId="0" borderId="0" xfId="1" applyFont="1" applyAlignment="1" applyProtection="1">
      <alignment vertical="center" wrapText="1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3" fillId="0" borderId="0" xfId="0" applyFont="1" applyAlignment="1">
      <alignment horizontal="left" vertical="center" wrapText="1"/>
    </xf>
    <xf numFmtId="167" fontId="23" fillId="3" borderId="23" xfId="0" applyNumberFormat="1" applyFont="1" applyFill="1" applyBorder="1" applyAlignment="1">
      <alignment vertical="center"/>
    </xf>
    <xf numFmtId="4" fontId="23" fillId="3" borderId="23" xfId="0" applyNumberFormat="1" applyFont="1" applyFill="1" applyBorder="1" applyAlignment="1">
      <alignment vertical="center"/>
    </xf>
    <xf numFmtId="0" fontId="15" fillId="2" borderId="0" xfId="0" applyFont="1" applyFill="1" applyAlignment="1">
      <alignment horizontal="center" vertical="center"/>
    </xf>
    <xf numFmtId="0" fontId="0" fillId="0" borderId="0" xfId="0"/>
    <xf numFmtId="0" fontId="31" fillId="0" borderId="0" xfId="0" applyFont="1" applyAlignment="1">
      <alignment horizontal="left" vertical="center" wrapText="1"/>
    </xf>
    <xf numFmtId="4" fontId="20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164" fontId="2" fillId="0" borderId="0" xfId="0" applyNumberFormat="1" applyFont="1" applyAlignment="1">
      <alignment horizontal="left" vertical="center"/>
    </xf>
    <xf numFmtId="0" fontId="5" fillId="4" borderId="8" xfId="0" applyFont="1" applyFill="1" applyBorder="1" applyAlignment="1">
      <alignment horizontal="left" vertical="center"/>
    </xf>
    <xf numFmtId="0" fontId="0" fillId="4" borderId="8" xfId="0" applyFill="1" applyBorder="1" applyAlignment="1">
      <alignment vertic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top" wrapText="1"/>
    </xf>
    <xf numFmtId="49" fontId="3" fillId="3" borderId="0" xfId="0" applyNumberFormat="1" applyFont="1" applyFill="1" applyAlignment="1" applyProtection="1">
      <alignment horizontal="left" vertical="center"/>
      <protection locked="0"/>
    </xf>
    <xf numFmtId="49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4" fontId="19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2" fillId="0" borderId="0" xfId="0" applyFont="1" applyAlignment="1">
      <alignment horizontal="right" vertical="center"/>
    </xf>
    <xf numFmtId="4" fontId="8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4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4" fontId="29" fillId="0" borderId="0" xfId="0" applyNumberFormat="1" applyFont="1" applyAlignment="1">
      <alignment horizontal="right" vertical="center"/>
    </xf>
    <xf numFmtId="4" fontId="5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3" fillId="5" borderId="8" xfId="0" applyFont="1" applyFill="1" applyBorder="1" applyAlignment="1">
      <alignment horizontal="center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7" xfId="0" applyFont="1" applyFill="1" applyBorder="1" applyAlignment="1">
      <alignment horizontal="center" vertical="center"/>
    </xf>
    <xf numFmtId="0" fontId="28" fillId="0" borderId="0" xfId="0" applyFont="1" applyAlignment="1">
      <alignment horizontal="left" vertical="center" wrapText="1"/>
    </xf>
    <xf numFmtId="165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vertical="center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3" fillId="5" borderId="8" xfId="0" applyFont="1" applyFill="1" applyBorder="1" applyAlignment="1">
      <alignment horizontal="right"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0" fillId="0" borderId="0" xfId="0" applyAlignment="1">
      <alignment vertic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3" fillId="3" borderId="0" xfId="0" applyFont="1" applyFill="1" applyAlignment="1" applyProtection="1">
      <alignment horizontal="left" vertical="center"/>
      <protection locked="0"/>
    </xf>
    <xf numFmtId="0" fontId="56" fillId="0" borderId="0" xfId="0" applyFont="1" applyAlignment="1">
      <alignment horizontal="left" vertical="center"/>
    </xf>
    <xf numFmtId="0" fontId="64" fillId="0" borderId="33" xfId="2" applyFont="1" applyBorder="1" applyAlignment="1">
      <alignment horizontal="center"/>
    </xf>
    <xf numFmtId="0" fontId="45" fillId="0" borderId="1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wrapText="1"/>
    </xf>
    <xf numFmtId="0" fontId="43" fillId="0" borderId="1" xfId="0" applyFont="1" applyBorder="1" applyAlignment="1">
      <alignment horizontal="center" vertical="center" wrapText="1"/>
    </xf>
    <xf numFmtId="49" fontId="45" fillId="0" borderId="1" xfId="0" applyNumberFormat="1" applyFont="1" applyBorder="1" applyAlignment="1">
      <alignment horizontal="left" vertical="center" wrapText="1"/>
    </xf>
    <xf numFmtId="0" fontId="43" fillId="0" borderId="1" xfId="0" applyFont="1" applyBorder="1" applyAlignment="1">
      <alignment horizontal="center" vertical="center"/>
    </xf>
    <xf numFmtId="0" fontId="44" fillId="0" borderId="29" xfId="0" applyFont="1" applyBorder="1" applyAlignment="1">
      <alignment horizontal="left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top"/>
    </xf>
  </cellXfs>
  <cellStyles count="4">
    <cellStyle name="Hypertextový odkaz" xfId="1" builtinId="8"/>
    <cellStyle name="Normální" xfId="0" builtinId="0" customBuiltin="1"/>
    <cellStyle name="Normální 2" xfId="2" xr:uid="{DA9DF136-EA53-425A-82DC-E5506FF8F38C}"/>
    <cellStyle name="Procenta 2" xfId="3" xr:uid="{4B2FDF63-13AB-41DF-9153-CB5797C46CE3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4_02/998011014" TargetMode="External"/><Relationship Id="rId21" Type="http://schemas.openxmlformats.org/officeDocument/2006/relationships/hyperlink" Target="https://podminky.urs.cz/item/CS_URS_2024_02/273362021" TargetMode="External"/><Relationship Id="rId42" Type="http://schemas.openxmlformats.org/officeDocument/2006/relationships/hyperlink" Target="https://podminky.urs.cz/item/CS_URS_2024_02/411351011" TargetMode="External"/><Relationship Id="rId63" Type="http://schemas.openxmlformats.org/officeDocument/2006/relationships/hyperlink" Target="https://podminky.urs.cz/item/CS_URS_2024_02/611131301" TargetMode="External"/><Relationship Id="rId84" Type="http://schemas.openxmlformats.org/officeDocument/2006/relationships/hyperlink" Target="https://podminky.urs.cz/item/CS_URS_2024_02/622251101" TargetMode="External"/><Relationship Id="rId138" Type="http://schemas.openxmlformats.org/officeDocument/2006/relationships/hyperlink" Target="https://podminky.urs.cz/item/CS_URS_2024_02/725291655" TargetMode="External"/><Relationship Id="rId159" Type="http://schemas.openxmlformats.org/officeDocument/2006/relationships/hyperlink" Target="https://podminky.urs.cz/item/CS_URS_2024_02/763131451" TargetMode="External"/><Relationship Id="rId170" Type="http://schemas.openxmlformats.org/officeDocument/2006/relationships/hyperlink" Target="https://podminky.urs.cz/item/CS_URS_2024_02/764216644" TargetMode="External"/><Relationship Id="rId191" Type="http://schemas.openxmlformats.org/officeDocument/2006/relationships/hyperlink" Target="https://podminky.urs.cz/item/CS_URS_2024_02/767531121" TargetMode="External"/><Relationship Id="rId205" Type="http://schemas.openxmlformats.org/officeDocument/2006/relationships/hyperlink" Target="https://podminky.urs.cz/item/CS_URS_2024_02/998767193" TargetMode="External"/><Relationship Id="rId226" Type="http://schemas.openxmlformats.org/officeDocument/2006/relationships/hyperlink" Target="https://podminky.urs.cz/item/CS_URS_2024_02/998772113" TargetMode="External"/><Relationship Id="rId247" Type="http://schemas.openxmlformats.org/officeDocument/2006/relationships/hyperlink" Target="https://podminky.urs.cz/item/CS_URS_2024_02/783315101" TargetMode="External"/><Relationship Id="rId107" Type="http://schemas.openxmlformats.org/officeDocument/2006/relationships/hyperlink" Target="https://podminky.urs.cz/item/CS_URS_2024_02/944511811" TargetMode="External"/><Relationship Id="rId11" Type="http://schemas.openxmlformats.org/officeDocument/2006/relationships/hyperlink" Target="https://podminky.urs.cz/item/CS_URS_2024_02/171251201" TargetMode="External"/><Relationship Id="rId32" Type="http://schemas.openxmlformats.org/officeDocument/2006/relationships/hyperlink" Target="https://podminky.urs.cz/item/CS_URS_2024_02/317321411" TargetMode="External"/><Relationship Id="rId53" Type="http://schemas.openxmlformats.org/officeDocument/2006/relationships/hyperlink" Target="https://podminky.urs.cz/item/CS_URS_2024_02/430321515" TargetMode="External"/><Relationship Id="rId74" Type="http://schemas.openxmlformats.org/officeDocument/2006/relationships/hyperlink" Target="https://podminky.urs.cz/item/CS_URS_2024_02/612325302" TargetMode="External"/><Relationship Id="rId128" Type="http://schemas.openxmlformats.org/officeDocument/2006/relationships/hyperlink" Target="https://podminky.urs.cz/item/CS_URS_2024_02/713111121" TargetMode="External"/><Relationship Id="rId149" Type="http://schemas.openxmlformats.org/officeDocument/2006/relationships/hyperlink" Target="https://podminky.urs.cz/item/CS_URS_2024_02/762421022" TargetMode="External"/><Relationship Id="rId5" Type="http://schemas.openxmlformats.org/officeDocument/2006/relationships/hyperlink" Target="https://podminky.urs.cz/item/CS_URS_2024_02/162751117" TargetMode="External"/><Relationship Id="rId95" Type="http://schemas.openxmlformats.org/officeDocument/2006/relationships/hyperlink" Target="https://podminky.urs.cz/item/CS_URS_2024_02/634911112" TargetMode="External"/><Relationship Id="rId160" Type="http://schemas.openxmlformats.org/officeDocument/2006/relationships/hyperlink" Target="https://podminky.urs.cz/item/CS_URS_2024_02/763131751" TargetMode="External"/><Relationship Id="rId181" Type="http://schemas.openxmlformats.org/officeDocument/2006/relationships/hyperlink" Target="https://podminky.urs.cz/item/CS_URS_2024_02/766660022" TargetMode="External"/><Relationship Id="rId216" Type="http://schemas.openxmlformats.org/officeDocument/2006/relationships/hyperlink" Target="https://podminky.urs.cz/item/CS_URS_2024_02/771591242" TargetMode="External"/><Relationship Id="rId237" Type="http://schemas.openxmlformats.org/officeDocument/2006/relationships/hyperlink" Target="https://podminky.urs.cz/item/CS_URS_2024_02/781495142" TargetMode="External"/><Relationship Id="rId22" Type="http://schemas.openxmlformats.org/officeDocument/2006/relationships/hyperlink" Target="https://podminky.urs.cz/item/CS_URS_2024_02/274322611" TargetMode="External"/><Relationship Id="rId43" Type="http://schemas.openxmlformats.org/officeDocument/2006/relationships/hyperlink" Target="https://podminky.urs.cz/item/CS_URS_2024_02/411351012" TargetMode="External"/><Relationship Id="rId64" Type="http://schemas.openxmlformats.org/officeDocument/2006/relationships/hyperlink" Target="https://podminky.urs.cz/item/CS_URS_2024_02/611131305" TargetMode="External"/><Relationship Id="rId118" Type="http://schemas.openxmlformats.org/officeDocument/2006/relationships/hyperlink" Target="https://podminky.urs.cz/item/CS_URS_2024_02/711111001" TargetMode="External"/><Relationship Id="rId139" Type="http://schemas.openxmlformats.org/officeDocument/2006/relationships/hyperlink" Target="https://podminky.urs.cz/item/CS_URS_2024_02/725291666" TargetMode="External"/><Relationship Id="rId85" Type="http://schemas.openxmlformats.org/officeDocument/2006/relationships/hyperlink" Target="https://podminky.urs.cz/item/CS_URS_2024_02/622311131" TargetMode="External"/><Relationship Id="rId150" Type="http://schemas.openxmlformats.org/officeDocument/2006/relationships/hyperlink" Target="https://podminky.urs.cz/item/CS_URS_2024_02/762429001" TargetMode="External"/><Relationship Id="rId171" Type="http://schemas.openxmlformats.org/officeDocument/2006/relationships/hyperlink" Target="https://podminky.urs.cz/item/CS_URS_2024_02/764216645" TargetMode="External"/><Relationship Id="rId192" Type="http://schemas.openxmlformats.org/officeDocument/2006/relationships/hyperlink" Target="https://podminky.urs.cz/item/CS_URS_2024_02/767531215" TargetMode="External"/><Relationship Id="rId206" Type="http://schemas.openxmlformats.org/officeDocument/2006/relationships/hyperlink" Target="https://podminky.urs.cz/item/CS_URS_2024_02/771111011" TargetMode="External"/><Relationship Id="rId227" Type="http://schemas.openxmlformats.org/officeDocument/2006/relationships/hyperlink" Target="https://podminky.urs.cz/item/CS_URS_2024_02/998772193" TargetMode="External"/><Relationship Id="rId248" Type="http://schemas.openxmlformats.org/officeDocument/2006/relationships/hyperlink" Target="https://podminky.urs.cz/item/CS_URS_2024_02/783317101" TargetMode="External"/><Relationship Id="rId12" Type="http://schemas.openxmlformats.org/officeDocument/2006/relationships/hyperlink" Target="https://podminky.urs.cz/item/CS_URS_2024_02/226212113" TargetMode="External"/><Relationship Id="rId33" Type="http://schemas.openxmlformats.org/officeDocument/2006/relationships/hyperlink" Target="https://podminky.urs.cz/item/CS_URS_2024_02/317351107" TargetMode="External"/><Relationship Id="rId108" Type="http://schemas.openxmlformats.org/officeDocument/2006/relationships/hyperlink" Target="https://podminky.urs.cz/item/CS_URS_2024_02/949101111" TargetMode="External"/><Relationship Id="rId129" Type="http://schemas.openxmlformats.org/officeDocument/2006/relationships/hyperlink" Target="https://podminky.urs.cz/item/CS_URS_2024_02/713121111" TargetMode="External"/><Relationship Id="rId54" Type="http://schemas.openxmlformats.org/officeDocument/2006/relationships/hyperlink" Target="https://podminky.urs.cz/item/CS_URS_2024_02/430361821" TargetMode="External"/><Relationship Id="rId70" Type="http://schemas.openxmlformats.org/officeDocument/2006/relationships/hyperlink" Target="https://podminky.urs.cz/item/CS_URS_2024_02/612131301" TargetMode="External"/><Relationship Id="rId75" Type="http://schemas.openxmlformats.org/officeDocument/2006/relationships/hyperlink" Target="https://podminky.urs.cz/item/CS_URS_2024_02/621131121" TargetMode="External"/><Relationship Id="rId91" Type="http://schemas.openxmlformats.org/officeDocument/2006/relationships/hyperlink" Target="https://podminky.urs.cz/item/CS_URS_2024_02/631351101" TargetMode="External"/><Relationship Id="rId96" Type="http://schemas.openxmlformats.org/officeDocument/2006/relationships/hyperlink" Target="https://podminky.urs.cz/item/CS_URS_2024_02/637121115" TargetMode="External"/><Relationship Id="rId140" Type="http://schemas.openxmlformats.org/officeDocument/2006/relationships/hyperlink" Target="https://podminky.urs.cz/item/CS_URS_2024_02/725291668" TargetMode="External"/><Relationship Id="rId145" Type="http://schemas.openxmlformats.org/officeDocument/2006/relationships/hyperlink" Target="https://podminky.urs.cz/item/CS_URS_2024_02/762332132" TargetMode="External"/><Relationship Id="rId161" Type="http://schemas.openxmlformats.org/officeDocument/2006/relationships/hyperlink" Target="https://podminky.urs.cz/item/CS_URS_2024_02/763161710" TargetMode="External"/><Relationship Id="rId166" Type="http://schemas.openxmlformats.org/officeDocument/2006/relationships/hyperlink" Target="https://podminky.urs.cz/item/CS_URS_2024_02/998763392" TargetMode="External"/><Relationship Id="rId182" Type="http://schemas.openxmlformats.org/officeDocument/2006/relationships/hyperlink" Target="https://podminky.urs.cz/item/CS_URS_2024_02/766660717" TargetMode="External"/><Relationship Id="rId187" Type="http://schemas.openxmlformats.org/officeDocument/2006/relationships/hyperlink" Target="https://podminky.urs.cz/item/CS_URS_2024_02/998766193" TargetMode="External"/><Relationship Id="rId217" Type="http://schemas.openxmlformats.org/officeDocument/2006/relationships/hyperlink" Target="https://podminky.urs.cz/item/CS_URS_2024_02/771591264" TargetMode="External"/><Relationship Id="rId1" Type="http://schemas.openxmlformats.org/officeDocument/2006/relationships/hyperlink" Target="https://podminky.urs.cz/item/CS_URS_2024_02/115101201" TargetMode="External"/><Relationship Id="rId6" Type="http://schemas.openxmlformats.org/officeDocument/2006/relationships/hyperlink" Target="https://podminky.urs.cz/item/CS_URS_2024_02/162751137" TargetMode="External"/><Relationship Id="rId212" Type="http://schemas.openxmlformats.org/officeDocument/2006/relationships/hyperlink" Target="https://podminky.urs.cz/item/CS_URS_2024_02/771274232" TargetMode="External"/><Relationship Id="rId233" Type="http://schemas.openxmlformats.org/officeDocument/2006/relationships/hyperlink" Target="https://podminky.urs.cz/item/CS_URS_2024_02/781492211" TargetMode="External"/><Relationship Id="rId238" Type="http://schemas.openxmlformats.org/officeDocument/2006/relationships/hyperlink" Target="https://podminky.urs.cz/item/CS_URS_2024_02/781674113" TargetMode="External"/><Relationship Id="rId254" Type="http://schemas.openxmlformats.org/officeDocument/2006/relationships/hyperlink" Target="https://podminky.urs.cz/item/CS_URS_2025_01/998786102" TargetMode="External"/><Relationship Id="rId23" Type="http://schemas.openxmlformats.org/officeDocument/2006/relationships/hyperlink" Target="https://podminky.urs.cz/item/CS_URS_2024_02/274351121" TargetMode="External"/><Relationship Id="rId28" Type="http://schemas.openxmlformats.org/officeDocument/2006/relationships/hyperlink" Target="https://podminky.urs.cz/item/CS_URS_2024_02/311238935" TargetMode="External"/><Relationship Id="rId49" Type="http://schemas.openxmlformats.org/officeDocument/2006/relationships/hyperlink" Target="https://podminky.urs.cz/item/CS_URS_2024_02/417351115" TargetMode="External"/><Relationship Id="rId114" Type="http://schemas.openxmlformats.org/officeDocument/2006/relationships/hyperlink" Target="https://podminky.urs.cz/item/CS_URS_2024_02/953961113" TargetMode="External"/><Relationship Id="rId119" Type="http://schemas.openxmlformats.org/officeDocument/2006/relationships/hyperlink" Target="https://podminky.urs.cz/item/CS_URS_2024_02/711112001" TargetMode="External"/><Relationship Id="rId44" Type="http://schemas.openxmlformats.org/officeDocument/2006/relationships/hyperlink" Target="https://podminky.urs.cz/item/CS_URS_2024_02/411354313" TargetMode="External"/><Relationship Id="rId60" Type="http://schemas.openxmlformats.org/officeDocument/2006/relationships/hyperlink" Target="https://podminky.urs.cz/item/CS_URS_2024_02/434351142" TargetMode="External"/><Relationship Id="rId65" Type="http://schemas.openxmlformats.org/officeDocument/2006/relationships/hyperlink" Target="https://podminky.urs.cz/item/CS_URS_2024_02/611311131" TargetMode="External"/><Relationship Id="rId81" Type="http://schemas.openxmlformats.org/officeDocument/2006/relationships/hyperlink" Target="https://podminky.urs.cz/item/CS_URS_2024_02/622142001" TargetMode="External"/><Relationship Id="rId86" Type="http://schemas.openxmlformats.org/officeDocument/2006/relationships/hyperlink" Target="https://podminky.urs.cz/item/CS_URS_2024_02/629991011" TargetMode="External"/><Relationship Id="rId130" Type="http://schemas.openxmlformats.org/officeDocument/2006/relationships/hyperlink" Target="https://podminky.urs.cz/item/CS_URS_2024_02/713123223" TargetMode="External"/><Relationship Id="rId135" Type="http://schemas.openxmlformats.org/officeDocument/2006/relationships/hyperlink" Target="https://podminky.urs.cz/item/CS_URS_2024_02/725291652" TargetMode="External"/><Relationship Id="rId151" Type="http://schemas.openxmlformats.org/officeDocument/2006/relationships/hyperlink" Target="https://podminky.urs.cz/item/CS_URS_2024_02/762495000" TargetMode="External"/><Relationship Id="rId156" Type="http://schemas.openxmlformats.org/officeDocument/2006/relationships/hyperlink" Target="https://podminky.urs.cz/item/CS_URS_2024_02/763111433" TargetMode="External"/><Relationship Id="rId177" Type="http://schemas.openxmlformats.org/officeDocument/2006/relationships/hyperlink" Target="https://podminky.urs.cz/item/CS_URS_2024_02/998765193" TargetMode="External"/><Relationship Id="rId198" Type="http://schemas.openxmlformats.org/officeDocument/2006/relationships/hyperlink" Target="https://podminky.urs.cz/item/CS_URS_2024_02/767620354" TargetMode="External"/><Relationship Id="rId172" Type="http://schemas.openxmlformats.org/officeDocument/2006/relationships/hyperlink" Target="https://podminky.urs.cz/item/CS_URS_2024_02/764511603" TargetMode="External"/><Relationship Id="rId193" Type="http://schemas.openxmlformats.org/officeDocument/2006/relationships/hyperlink" Target="https://podminky.urs.cz/item/CS_URS_2024_02/767620321" TargetMode="External"/><Relationship Id="rId202" Type="http://schemas.openxmlformats.org/officeDocument/2006/relationships/hyperlink" Target="https://podminky.urs.cz/item/CS_URS_2024_02/767995113" TargetMode="External"/><Relationship Id="rId207" Type="http://schemas.openxmlformats.org/officeDocument/2006/relationships/hyperlink" Target="https://podminky.urs.cz/item/CS_URS_2024_02/771111012" TargetMode="External"/><Relationship Id="rId223" Type="http://schemas.openxmlformats.org/officeDocument/2006/relationships/hyperlink" Target="https://podminky.urs.cz/item/CS_URS_2024_02/772991111" TargetMode="External"/><Relationship Id="rId228" Type="http://schemas.openxmlformats.org/officeDocument/2006/relationships/hyperlink" Target="https://podminky.urs.cz/item/CS_URS_2024_02/781121011" TargetMode="External"/><Relationship Id="rId244" Type="http://schemas.openxmlformats.org/officeDocument/2006/relationships/hyperlink" Target="https://podminky.urs.cz/item/CS_URS_2024_02/783168211" TargetMode="External"/><Relationship Id="rId249" Type="http://schemas.openxmlformats.org/officeDocument/2006/relationships/hyperlink" Target="https://podminky.urs.cz/item/CS_URS_2024_02/784171111" TargetMode="External"/><Relationship Id="rId13" Type="http://schemas.openxmlformats.org/officeDocument/2006/relationships/hyperlink" Target="https://podminky.urs.cz/item/CS_URS_2024_02/226212114" TargetMode="External"/><Relationship Id="rId18" Type="http://schemas.openxmlformats.org/officeDocument/2006/relationships/hyperlink" Target="https://podminky.urs.cz/item/CS_URS_2024_02/273351121" TargetMode="External"/><Relationship Id="rId39" Type="http://schemas.openxmlformats.org/officeDocument/2006/relationships/hyperlink" Target="https://podminky.urs.cz/item/CS_URS_2024_02/341351312" TargetMode="External"/><Relationship Id="rId109" Type="http://schemas.openxmlformats.org/officeDocument/2006/relationships/hyperlink" Target="https://podminky.urs.cz/item/CS_URS_2024_02/952901111" TargetMode="External"/><Relationship Id="rId34" Type="http://schemas.openxmlformats.org/officeDocument/2006/relationships/hyperlink" Target="https://podminky.urs.cz/item/CS_URS_2024_02/317351108" TargetMode="External"/><Relationship Id="rId50" Type="http://schemas.openxmlformats.org/officeDocument/2006/relationships/hyperlink" Target="https://podminky.urs.cz/item/CS_URS_2024_02/417351116" TargetMode="External"/><Relationship Id="rId55" Type="http://schemas.openxmlformats.org/officeDocument/2006/relationships/hyperlink" Target="https://podminky.urs.cz/item/CS_URS_2024_02/431351121" TargetMode="External"/><Relationship Id="rId76" Type="http://schemas.openxmlformats.org/officeDocument/2006/relationships/hyperlink" Target="https://podminky.urs.cz/item/CS_URS_2024_02/621142001" TargetMode="External"/><Relationship Id="rId97" Type="http://schemas.openxmlformats.org/officeDocument/2006/relationships/hyperlink" Target="https://podminky.urs.cz/item/CS_URS_2024_02/642945111" TargetMode="External"/><Relationship Id="rId104" Type="http://schemas.openxmlformats.org/officeDocument/2006/relationships/hyperlink" Target="https://podminky.urs.cz/item/CS_URS_2024_02/943211811" TargetMode="External"/><Relationship Id="rId120" Type="http://schemas.openxmlformats.org/officeDocument/2006/relationships/hyperlink" Target="https://podminky.urs.cz/item/CS_URS_2024_02/711141559" TargetMode="External"/><Relationship Id="rId125" Type="http://schemas.openxmlformats.org/officeDocument/2006/relationships/hyperlink" Target="https://podminky.urs.cz/item/CS_URS_2024_02/712361705" TargetMode="External"/><Relationship Id="rId141" Type="http://schemas.openxmlformats.org/officeDocument/2006/relationships/hyperlink" Target="https://podminky.urs.cz/item/CS_URS_2024_02/725291670" TargetMode="External"/><Relationship Id="rId146" Type="http://schemas.openxmlformats.org/officeDocument/2006/relationships/hyperlink" Target="https://podminky.urs.cz/item/CS_URS_2024_02/762332134" TargetMode="External"/><Relationship Id="rId167" Type="http://schemas.openxmlformats.org/officeDocument/2006/relationships/hyperlink" Target="https://podminky.urs.cz/item/CS_URS_2024_02/764212632" TargetMode="External"/><Relationship Id="rId188" Type="http://schemas.openxmlformats.org/officeDocument/2006/relationships/hyperlink" Target="https://podminky.urs.cz/item/CS_URS_2024_01/767163211" TargetMode="External"/><Relationship Id="rId7" Type="http://schemas.openxmlformats.org/officeDocument/2006/relationships/hyperlink" Target="https://podminky.urs.cz/item/CS_URS_2024_02/167151101" TargetMode="External"/><Relationship Id="rId71" Type="http://schemas.openxmlformats.org/officeDocument/2006/relationships/hyperlink" Target="https://podminky.urs.cz/item/CS_URS_2024_02/612142001" TargetMode="External"/><Relationship Id="rId92" Type="http://schemas.openxmlformats.org/officeDocument/2006/relationships/hyperlink" Target="https://podminky.urs.cz/item/CS_URS_2024_02/631351102" TargetMode="External"/><Relationship Id="rId162" Type="http://schemas.openxmlformats.org/officeDocument/2006/relationships/hyperlink" Target="https://podminky.urs.cz/item/CS_URS_2024_02/763181311" TargetMode="External"/><Relationship Id="rId183" Type="http://schemas.openxmlformats.org/officeDocument/2006/relationships/hyperlink" Target="https://podminky.urs.cz/item/CS_URS_2024_02/766660728" TargetMode="External"/><Relationship Id="rId213" Type="http://schemas.openxmlformats.org/officeDocument/2006/relationships/hyperlink" Target="https://podminky.urs.cz/item/CS_URS_2024_02/771574414" TargetMode="External"/><Relationship Id="rId218" Type="http://schemas.openxmlformats.org/officeDocument/2006/relationships/hyperlink" Target="https://podminky.urs.cz/item/CS_URS_2024_02/771592011" TargetMode="External"/><Relationship Id="rId234" Type="http://schemas.openxmlformats.org/officeDocument/2006/relationships/hyperlink" Target="https://podminky.urs.cz/item/CS_URS_2024_02/781492251" TargetMode="External"/><Relationship Id="rId239" Type="http://schemas.openxmlformats.org/officeDocument/2006/relationships/hyperlink" Target="https://podminky.urs.cz/item/CS_URS_2024_02/781734111" TargetMode="External"/><Relationship Id="rId2" Type="http://schemas.openxmlformats.org/officeDocument/2006/relationships/hyperlink" Target="https://podminky.urs.cz/item/CS_URS_2024_02/115101301" TargetMode="External"/><Relationship Id="rId29" Type="http://schemas.openxmlformats.org/officeDocument/2006/relationships/hyperlink" Target="https://podminky.urs.cz/item/CS_URS_2024_02/311238937" TargetMode="External"/><Relationship Id="rId250" Type="http://schemas.openxmlformats.org/officeDocument/2006/relationships/hyperlink" Target="https://podminky.urs.cz/item/CS_URS_2024_02/784181101" TargetMode="External"/><Relationship Id="rId255" Type="http://schemas.openxmlformats.org/officeDocument/2006/relationships/drawing" Target="../drawings/drawing5.xml"/><Relationship Id="rId24" Type="http://schemas.openxmlformats.org/officeDocument/2006/relationships/hyperlink" Target="https://podminky.urs.cz/item/CS_URS_2024_02/274351122" TargetMode="External"/><Relationship Id="rId40" Type="http://schemas.openxmlformats.org/officeDocument/2006/relationships/hyperlink" Target="https://podminky.urs.cz/item/CS_URS_2024_02/341361821" TargetMode="External"/><Relationship Id="rId45" Type="http://schemas.openxmlformats.org/officeDocument/2006/relationships/hyperlink" Target="https://podminky.urs.cz/item/CS_URS_2024_02/411354314" TargetMode="External"/><Relationship Id="rId66" Type="http://schemas.openxmlformats.org/officeDocument/2006/relationships/hyperlink" Target="https://podminky.urs.cz/item/CS_URS_2024_02/611311135" TargetMode="External"/><Relationship Id="rId87" Type="http://schemas.openxmlformats.org/officeDocument/2006/relationships/hyperlink" Target="https://podminky.urs.cz/item/CS_URS_2024_02/631311115" TargetMode="External"/><Relationship Id="rId110" Type="http://schemas.openxmlformats.org/officeDocument/2006/relationships/hyperlink" Target="https://podminky.urs.cz/item/CS_URS_2024_02/953611115" TargetMode="External"/><Relationship Id="rId115" Type="http://schemas.openxmlformats.org/officeDocument/2006/relationships/hyperlink" Target="https://podminky.urs.cz/item/CS_URS_2024_02/953965124" TargetMode="External"/><Relationship Id="rId131" Type="http://schemas.openxmlformats.org/officeDocument/2006/relationships/hyperlink" Target="https://podminky.urs.cz/item/CS_URS_2024_02/713141136" TargetMode="External"/><Relationship Id="rId136" Type="http://schemas.openxmlformats.org/officeDocument/2006/relationships/hyperlink" Target="https://podminky.urs.cz/item/CS_URS_2024_02/725291653" TargetMode="External"/><Relationship Id="rId157" Type="http://schemas.openxmlformats.org/officeDocument/2006/relationships/hyperlink" Target="https://podminky.urs.cz/item/CS_URS_2024_02/763113321" TargetMode="External"/><Relationship Id="rId178" Type="http://schemas.openxmlformats.org/officeDocument/2006/relationships/hyperlink" Target="https://podminky.urs.cz/item/CS_URS_2024_02/766621012" TargetMode="External"/><Relationship Id="rId61" Type="http://schemas.openxmlformats.org/officeDocument/2006/relationships/hyperlink" Target="https://podminky.urs.cz/item/CS_URS_2024_02/434351145" TargetMode="External"/><Relationship Id="rId82" Type="http://schemas.openxmlformats.org/officeDocument/2006/relationships/hyperlink" Target="https://podminky.urs.cz/item/CS_URS_2024_02/622211041" TargetMode="External"/><Relationship Id="rId152" Type="http://schemas.openxmlformats.org/officeDocument/2006/relationships/hyperlink" Target="https://podminky.urs.cz/item/CS_URS_2024_02/998762113" TargetMode="External"/><Relationship Id="rId173" Type="http://schemas.openxmlformats.org/officeDocument/2006/relationships/hyperlink" Target="https://podminky.urs.cz/item/CS_URS_2024_02/998764113" TargetMode="External"/><Relationship Id="rId194" Type="http://schemas.openxmlformats.org/officeDocument/2006/relationships/hyperlink" Target="https://podminky.urs.cz/item/CS_URS_2024_02/767620322" TargetMode="External"/><Relationship Id="rId199" Type="http://schemas.openxmlformats.org/officeDocument/2006/relationships/hyperlink" Target="https://podminky.urs.cz/item/CS_URS_2024_02/767640111" TargetMode="External"/><Relationship Id="rId203" Type="http://schemas.openxmlformats.org/officeDocument/2006/relationships/hyperlink" Target="https://podminky.urs.cz/item/CS_URS_2024_02/767995114" TargetMode="External"/><Relationship Id="rId208" Type="http://schemas.openxmlformats.org/officeDocument/2006/relationships/hyperlink" Target="https://podminky.urs.cz/item/CS_URS_2024_02/771121011" TargetMode="External"/><Relationship Id="rId229" Type="http://schemas.openxmlformats.org/officeDocument/2006/relationships/hyperlink" Target="https://podminky.urs.cz/item/CS_URS_2024_02/781131112" TargetMode="External"/><Relationship Id="rId19" Type="http://schemas.openxmlformats.org/officeDocument/2006/relationships/hyperlink" Target="https://podminky.urs.cz/item/CS_URS_2024_02/273351122" TargetMode="External"/><Relationship Id="rId224" Type="http://schemas.openxmlformats.org/officeDocument/2006/relationships/hyperlink" Target="https://podminky.urs.cz/item/CS_URS_2024_02/772991115" TargetMode="External"/><Relationship Id="rId240" Type="http://schemas.openxmlformats.org/officeDocument/2006/relationships/hyperlink" Target="https://podminky.urs.cz/item/CS_URS_2024_02/998781113" TargetMode="External"/><Relationship Id="rId245" Type="http://schemas.openxmlformats.org/officeDocument/2006/relationships/hyperlink" Target="https://podminky.urs.cz/item/CS_URS_2024_02/783223011" TargetMode="External"/><Relationship Id="rId14" Type="http://schemas.openxmlformats.org/officeDocument/2006/relationships/hyperlink" Target="https://podminky.urs.cz/item/CS_URS_2024_02/231212112" TargetMode="External"/><Relationship Id="rId30" Type="http://schemas.openxmlformats.org/officeDocument/2006/relationships/hyperlink" Target="https://podminky.urs.cz/item/CS_URS_2024_02/317168052" TargetMode="External"/><Relationship Id="rId35" Type="http://schemas.openxmlformats.org/officeDocument/2006/relationships/hyperlink" Target="https://podminky.urs.cz/item/CS_URS_2024_02/341321410" TargetMode="External"/><Relationship Id="rId56" Type="http://schemas.openxmlformats.org/officeDocument/2006/relationships/hyperlink" Target="https://podminky.urs.cz/item/CS_URS_2024_02/431351122" TargetMode="External"/><Relationship Id="rId77" Type="http://schemas.openxmlformats.org/officeDocument/2006/relationships/hyperlink" Target="https://podminky.urs.cz/item/CS_URS_2024_02/621211041" TargetMode="External"/><Relationship Id="rId100" Type="http://schemas.openxmlformats.org/officeDocument/2006/relationships/hyperlink" Target="https://podminky.urs.cz/item/CS_URS_2024_02/941221212" TargetMode="External"/><Relationship Id="rId105" Type="http://schemas.openxmlformats.org/officeDocument/2006/relationships/hyperlink" Target="https://podminky.urs.cz/item/CS_URS_2024_02/944511111" TargetMode="External"/><Relationship Id="rId126" Type="http://schemas.openxmlformats.org/officeDocument/2006/relationships/hyperlink" Target="https://podminky.urs.cz/item/CS_URS_2024_02/998712113" TargetMode="External"/><Relationship Id="rId147" Type="http://schemas.openxmlformats.org/officeDocument/2006/relationships/hyperlink" Target="https://podminky.urs.cz/item/CS_URS_2024_02/762332135" TargetMode="External"/><Relationship Id="rId168" Type="http://schemas.openxmlformats.org/officeDocument/2006/relationships/hyperlink" Target="https://podminky.urs.cz/item/CS_URS_2024_02/764212662" TargetMode="External"/><Relationship Id="rId8" Type="http://schemas.openxmlformats.org/officeDocument/2006/relationships/hyperlink" Target="https://podminky.urs.cz/item/CS_URS_2024_02/167151102" TargetMode="External"/><Relationship Id="rId51" Type="http://schemas.openxmlformats.org/officeDocument/2006/relationships/hyperlink" Target="https://podminky.urs.cz/item/CS_URS_2024_02/417361821" TargetMode="External"/><Relationship Id="rId72" Type="http://schemas.openxmlformats.org/officeDocument/2006/relationships/hyperlink" Target="https://podminky.urs.cz/item/CS_URS_2024_02/612311131" TargetMode="External"/><Relationship Id="rId93" Type="http://schemas.openxmlformats.org/officeDocument/2006/relationships/hyperlink" Target="https://podminky.urs.cz/item/CS_URS_2024_02/632481213" TargetMode="External"/><Relationship Id="rId98" Type="http://schemas.openxmlformats.org/officeDocument/2006/relationships/hyperlink" Target="https://podminky.urs.cz/item/CS_URS_2024_02/916371214" TargetMode="External"/><Relationship Id="rId121" Type="http://schemas.openxmlformats.org/officeDocument/2006/relationships/hyperlink" Target="https://podminky.urs.cz/item/CS_URS_2024_02/711142559" TargetMode="External"/><Relationship Id="rId142" Type="http://schemas.openxmlformats.org/officeDocument/2006/relationships/hyperlink" Target="https://podminky.urs.cz/item/CS_URS_2024_02/998725113" TargetMode="External"/><Relationship Id="rId163" Type="http://schemas.openxmlformats.org/officeDocument/2006/relationships/hyperlink" Target="https://podminky.urs.cz/item/CS_URS_2024_02/763181420" TargetMode="External"/><Relationship Id="rId184" Type="http://schemas.openxmlformats.org/officeDocument/2006/relationships/hyperlink" Target="https://podminky.urs.cz/item/CS_URS_2024_02/766660729" TargetMode="External"/><Relationship Id="rId189" Type="http://schemas.openxmlformats.org/officeDocument/2006/relationships/hyperlink" Target="https://podminky.urs.cz/item/CS_URS_2024_01/767163221" TargetMode="External"/><Relationship Id="rId219" Type="http://schemas.openxmlformats.org/officeDocument/2006/relationships/hyperlink" Target="https://podminky.urs.cz/item/CS_URS_2024_02/998771113" TargetMode="External"/><Relationship Id="rId3" Type="http://schemas.openxmlformats.org/officeDocument/2006/relationships/hyperlink" Target="https://podminky.urs.cz/item/CS_URS_2024_02/132251102" TargetMode="External"/><Relationship Id="rId214" Type="http://schemas.openxmlformats.org/officeDocument/2006/relationships/hyperlink" Target="https://podminky.urs.cz/item/CS_URS_2024_02/771591112" TargetMode="External"/><Relationship Id="rId230" Type="http://schemas.openxmlformats.org/officeDocument/2006/relationships/hyperlink" Target="https://podminky.urs.cz/item/CS_URS_2024_02/781131264" TargetMode="External"/><Relationship Id="rId235" Type="http://schemas.openxmlformats.org/officeDocument/2006/relationships/hyperlink" Target="https://podminky.urs.cz/item/CS_URS_2024_02/781495115" TargetMode="External"/><Relationship Id="rId251" Type="http://schemas.openxmlformats.org/officeDocument/2006/relationships/hyperlink" Target="https://podminky.urs.cz/item/CS_URS_2024_02/784181107" TargetMode="External"/><Relationship Id="rId25" Type="http://schemas.openxmlformats.org/officeDocument/2006/relationships/hyperlink" Target="https://podminky.urs.cz/item/CS_URS_2024_02/274361821" TargetMode="External"/><Relationship Id="rId46" Type="http://schemas.openxmlformats.org/officeDocument/2006/relationships/hyperlink" Target="https://podminky.urs.cz/item/CS_URS_2024_02/411361821" TargetMode="External"/><Relationship Id="rId67" Type="http://schemas.openxmlformats.org/officeDocument/2006/relationships/hyperlink" Target="https://podminky.urs.cz/item/CS_URS_2024_02/611321321" TargetMode="External"/><Relationship Id="rId116" Type="http://schemas.openxmlformats.org/officeDocument/2006/relationships/hyperlink" Target="https://podminky.urs.cz/item/CS_URS_2024_02/998011010" TargetMode="External"/><Relationship Id="rId137" Type="http://schemas.openxmlformats.org/officeDocument/2006/relationships/hyperlink" Target="https://podminky.urs.cz/item/CS_URS_2024_02/725291654" TargetMode="External"/><Relationship Id="rId158" Type="http://schemas.openxmlformats.org/officeDocument/2006/relationships/hyperlink" Target="https://podminky.urs.cz/item/CS_URS_2024_02/763131411" TargetMode="External"/><Relationship Id="rId20" Type="http://schemas.openxmlformats.org/officeDocument/2006/relationships/hyperlink" Target="https://podminky.urs.cz/item/CS_URS_2024_02/273361821" TargetMode="External"/><Relationship Id="rId41" Type="http://schemas.openxmlformats.org/officeDocument/2006/relationships/hyperlink" Target="https://podminky.urs.cz/item/CS_URS_2024_02/411321414" TargetMode="External"/><Relationship Id="rId62" Type="http://schemas.openxmlformats.org/officeDocument/2006/relationships/hyperlink" Target="https://podminky.urs.cz/item/CS_URS_2024_02/434351146" TargetMode="External"/><Relationship Id="rId83" Type="http://schemas.openxmlformats.org/officeDocument/2006/relationships/hyperlink" Target="https://podminky.urs.cz/item/CS_URS_2024_02/622213011" TargetMode="External"/><Relationship Id="rId88" Type="http://schemas.openxmlformats.org/officeDocument/2006/relationships/hyperlink" Target="https://podminky.urs.cz/item/CS_URS_2024_02/631311125" TargetMode="External"/><Relationship Id="rId111" Type="http://schemas.openxmlformats.org/officeDocument/2006/relationships/hyperlink" Target="https://podminky.urs.cz/item/CS_URS_2024_02/953611125" TargetMode="External"/><Relationship Id="rId132" Type="http://schemas.openxmlformats.org/officeDocument/2006/relationships/hyperlink" Target="https://podminky.urs.cz/item/CS_URS_2024_02/713191523" TargetMode="External"/><Relationship Id="rId153" Type="http://schemas.openxmlformats.org/officeDocument/2006/relationships/hyperlink" Target="https://podminky.urs.cz/item/CS_URS_2024_02/998762194" TargetMode="External"/><Relationship Id="rId174" Type="http://schemas.openxmlformats.org/officeDocument/2006/relationships/hyperlink" Target="https://podminky.urs.cz/item/CS_URS_2024_02/998764193" TargetMode="External"/><Relationship Id="rId179" Type="http://schemas.openxmlformats.org/officeDocument/2006/relationships/hyperlink" Target="https://podminky.urs.cz/item/CS_URS_2024_02/766660001" TargetMode="External"/><Relationship Id="rId195" Type="http://schemas.openxmlformats.org/officeDocument/2006/relationships/hyperlink" Target="https://podminky.urs.cz/item/CS_URS_2024_02/767620323" TargetMode="External"/><Relationship Id="rId209" Type="http://schemas.openxmlformats.org/officeDocument/2006/relationships/hyperlink" Target="https://podminky.urs.cz/item/CS_URS_2024_02/771161022" TargetMode="External"/><Relationship Id="rId190" Type="http://schemas.openxmlformats.org/officeDocument/2006/relationships/hyperlink" Target="https://podminky.urs.cz/item/CS_URS_2024_02/767211322" TargetMode="External"/><Relationship Id="rId204" Type="http://schemas.openxmlformats.org/officeDocument/2006/relationships/hyperlink" Target="https://podminky.urs.cz/item/CS_URS_2024_02/998767113" TargetMode="External"/><Relationship Id="rId220" Type="http://schemas.openxmlformats.org/officeDocument/2006/relationships/hyperlink" Target="https://podminky.urs.cz/item/CS_URS_2024_02/998771193" TargetMode="External"/><Relationship Id="rId225" Type="http://schemas.openxmlformats.org/officeDocument/2006/relationships/hyperlink" Target="https://podminky.urs.cz/item/CS_URS_2024_02/772991411" TargetMode="External"/><Relationship Id="rId241" Type="http://schemas.openxmlformats.org/officeDocument/2006/relationships/hyperlink" Target="https://podminky.urs.cz/item/CS_URS_2024_02/998781193" TargetMode="External"/><Relationship Id="rId246" Type="http://schemas.openxmlformats.org/officeDocument/2006/relationships/hyperlink" Target="https://podminky.urs.cz/item/CS_URS_2024_02/783301401" TargetMode="External"/><Relationship Id="rId15" Type="http://schemas.openxmlformats.org/officeDocument/2006/relationships/hyperlink" Target="https://podminky.urs.cz/item/CS_URS_2024_02/231611114" TargetMode="External"/><Relationship Id="rId36" Type="http://schemas.openxmlformats.org/officeDocument/2006/relationships/hyperlink" Target="https://podminky.urs.cz/item/CS_URS_2024_02/341351111" TargetMode="External"/><Relationship Id="rId57" Type="http://schemas.openxmlformats.org/officeDocument/2006/relationships/hyperlink" Target="https://podminky.urs.cz/item/CS_URS_2024_02/431351125" TargetMode="External"/><Relationship Id="rId106" Type="http://schemas.openxmlformats.org/officeDocument/2006/relationships/hyperlink" Target="https://podminky.urs.cz/item/CS_URS_2024_02/944511211" TargetMode="External"/><Relationship Id="rId127" Type="http://schemas.openxmlformats.org/officeDocument/2006/relationships/hyperlink" Target="https://podminky.urs.cz/item/CS_URS_2024_02/998712193" TargetMode="External"/><Relationship Id="rId10" Type="http://schemas.openxmlformats.org/officeDocument/2006/relationships/hyperlink" Target="https://podminky.urs.cz/item/CS_URS_2024_02/171201231" TargetMode="External"/><Relationship Id="rId31" Type="http://schemas.openxmlformats.org/officeDocument/2006/relationships/hyperlink" Target="https://podminky.urs.cz/item/CS_URS_2024_02/317168053" TargetMode="External"/><Relationship Id="rId52" Type="http://schemas.openxmlformats.org/officeDocument/2006/relationships/hyperlink" Target="https://podminky.urs.cz/item/CS_URS_2024_02/417362021" TargetMode="External"/><Relationship Id="rId73" Type="http://schemas.openxmlformats.org/officeDocument/2006/relationships/hyperlink" Target="https://podminky.urs.cz/item/CS_URS_2024_02/612321321" TargetMode="External"/><Relationship Id="rId78" Type="http://schemas.openxmlformats.org/officeDocument/2006/relationships/hyperlink" Target="https://podminky.urs.cz/item/CS_URS_2024_02/621251101" TargetMode="External"/><Relationship Id="rId94" Type="http://schemas.openxmlformats.org/officeDocument/2006/relationships/hyperlink" Target="https://podminky.urs.cz/item/CS_URS_2024_02/634112113" TargetMode="External"/><Relationship Id="rId99" Type="http://schemas.openxmlformats.org/officeDocument/2006/relationships/hyperlink" Target="https://podminky.urs.cz/item/CS_URS_2024_02/941221112" TargetMode="External"/><Relationship Id="rId101" Type="http://schemas.openxmlformats.org/officeDocument/2006/relationships/hyperlink" Target="https://podminky.urs.cz/item/CS_URS_2024_02/941221812" TargetMode="External"/><Relationship Id="rId122" Type="http://schemas.openxmlformats.org/officeDocument/2006/relationships/hyperlink" Target="https://podminky.urs.cz/item/CS_URS_2024_02/711161273" TargetMode="External"/><Relationship Id="rId143" Type="http://schemas.openxmlformats.org/officeDocument/2006/relationships/hyperlink" Target="https://podminky.urs.cz/item/CS_URS_2024_02/998725193" TargetMode="External"/><Relationship Id="rId148" Type="http://schemas.openxmlformats.org/officeDocument/2006/relationships/hyperlink" Target="https://podminky.urs.cz/item/CS_URS_2024_02/762395000" TargetMode="External"/><Relationship Id="rId164" Type="http://schemas.openxmlformats.org/officeDocument/2006/relationships/hyperlink" Target="https://podminky.urs.cz/item/CS_URS_2024_02/763181421" TargetMode="External"/><Relationship Id="rId169" Type="http://schemas.openxmlformats.org/officeDocument/2006/relationships/hyperlink" Target="https://podminky.urs.cz/item/CS_URS_2024_02/764215608" TargetMode="External"/><Relationship Id="rId185" Type="http://schemas.openxmlformats.org/officeDocument/2006/relationships/hyperlink" Target="https://podminky.urs.cz/item/CS_URS_2024_02/766694116" TargetMode="External"/><Relationship Id="rId4" Type="http://schemas.openxmlformats.org/officeDocument/2006/relationships/hyperlink" Target="https://podminky.urs.cz/item/CS_URS_2024_02/132251253" TargetMode="External"/><Relationship Id="rId9" Type="http://schemas.openxmlformats.org/officeDocument/2006/relationships/hyperlink" Target="https://podminky.urs.cz/item/CS_URS_2024_02/171201221" TargetMode="External"/><Relationship Id="rId180" Type="http://schemas.openxmlformats.org/officeDocument/2006/relationships/hyperlink" Target="https://podminky.urs.cz/item/CS_URS_2024_02/766660021" TargetMode="External"/><Relationship Id="rId210" Type="http://schemas.openxmlformats.org/officeDocument/2006/relationships/hyperlink" Target="https://podminky.urs.cz/item/CS_URS_2024_02/771161023" TargetMode="External"/><Relationship Id="rId215" Type="http://schemas.openxmlformats.org/officeDocument/2006/relationships/hyperlink" Target="https://podminky.urs.cz/item/CS_URS_2024_02/771591241" TargetMode="External"/><Relationship Id="rId236" Type="http://schemas.openxmlformats.org/officeDocument/2006/relationships/hyperlink" Target="https://podminky.urs.cz/item/CS_URS_2024_02/781495141" TargetMode="External"/><Relationship Id="rId26" Type="http://schemas.openxmlformats.org/officeDocument/2006/relationships/hyperlink" Target="https://podminky.urs.cz/item/CS_URS_2024_02/311235141" TargetMode="External"/><Relationship Id="rId231" Type="http://schemas.openxmlformats.org/officeDocument/2006/relationships/hyperlink" Target="https://podminky.urs.cz/item/CS_URS_2024_02/781472214" TargetMode="External"/><Relationship Id="rId252" Type="http://schemas.openxmlformats.org/officeDocument/2006/relationships/hyperlink" Target="https://podminky.urs.cz/item/CS_URS_2024_02/784221111" TargetMode="External"/><Relationship Id="rId47" Type="http://schemas.openxmlformats.org/officeDocument/2006/relationships/hyperlink" Target="https://podminky.urs.cz/item/CS_URS_2024_02/411362021" TargetMode="External"/><Relationship Id="rId68" Type="http://schemas.openxmlformats.org/officeDocument/2006/relationships/hyperlink" Target="https://podminky.urs.cz/item/CS_URS_2024_02/611321325" TargetMode="External"/><Relationship Id="rId89" Type="http://schemas.openxmlformats.org/officeDocument/2006/relationships/hyperlink" Target="https://podminky.urs.cz/item/CS_URS_2024_02/631319011" TargetMode="External"/><Relationship Id="rId112" Type="http://schemas.openxmlformats.org/officeDocument/2006/relationships/hyperlink" Target="https://podminky.urs.cz/item/CS_URS_2024_02/953611126" TargetMode="External"/><Relationship Id="rId133" Type="http://schemas.openxmlformats.org/officeDocument/2006/relationships/hyperlink" Target="https://podminky.urs.cz/item/CS_URS_2024_02/998713113" TargetMode="External"/><Relationship Id="rId154" Type="http://schemas.openxmlformats.org/officeDocument/2006/relationships/hyperlink" Target="https://podminky.urs.cz/item/CS_URS_2024_02/763111323" TargetMode="External"/><Relationship Id="rId175" Type="http://schemas.openxmlformats.org/officeDocument/2006/relationships/hyperlink" Target="https://podminky.urs.cz/item/CS_URS_2024_02/765135013" TargetMode="External"/><Relationship Id="rId196" Type="http://schemas.openxmlformats.org/officeDocument/2006/relationships/hyperlink" Target="https://podminky.urs.cz/item/CS_URS_2024_02/767620325" TargetMode="External"/><Relationship Id="rId200" Type="http://schemas.openxmlformats.org/officeDocument/2006/relationships/hyperlink" Target="https://podminky.urs.cz/item/CS_URS_2024_02/767640221" TargetMode="External"/><Relationship Id="rId16" Type="http://schemas.openxmlformats.org/officeDocument/2006/relationships/hyperlink" Target="https://podminky.urs.cz/item/CS_URS_2024_02/273313511" TargetMode="External"/><Relationship Id="rId221" Type="http://schemas.openxmlformats.org/officeDocument/2006/relationships/hyperlink" Target="https://podminky.urs.cz/item/CS_URS_2024_02/772421135" TargetMode="External"/><Relationship Id="rId242" Type="http://schemas.openxmlformats.org/officeDocument/2006/relationships/hyperlink" Target="https://podminky.urs.cz/item/CS_URS_2024_02/783101203" TargetMode="External"/><Relationship Id="rId37" Type="http://schemas.openxmlformats.org/officeDocument/2006/relationships/hyperlink" Target="https://podminky.urs.cz/item/CS_URS_2024_02/341351112" TargetMode="External"/><Relationship Id="rId58" Type="http://schemas.openxmlformats.org/officeDocument/2006/relationships/hyperlink" Target="https://podminky.urs.cz/item/CS_URS_2024_02/431351126" TargetMode="External"/><Relationship Id="rId79" Type="http://schemas.openxmlformats.org/officeDocument/2006/relationships/hyperlink" Target="https://podminky.urs.cz/item/CS_URS_2024_02/621311131" TargetMode="External"/><Relationship Id="rId102" Type="http://schemas.openxmlformats.org/officeDocument/2006/relationships/hyperlink" Target="https://podminky.urs.cz/item/CS_URS_2024_02/943211111" TargetMode="External"/><Relationship Id="rId123" Type="http://schemas.openxmlformats.org/officeDocument/2006/relationships/hyperlink" Target="https://podminky.urs.cz/item/CS_URS_2024_02/998711113" TargetMode="External"/><Relationship Id="rId144" Type="http://schemas.openxmlformats.org/officeDocument/2006/relationships/hyperlink" Target="https://podminky.urs.cz/item/CS_URS_2024_02/762332131" TargetMode="External"/><Relationship Id="rId90" Type="http://schemas.openxmlformats.org/officeDocument/2006/relationships/hyperlink" Target="https://podminky.urs.cz/item/CS_URS_2024_02/631319012" TargetMode="External"/><Relationship Id="rId165" Type="http://schemas.openxmlformats.org/officeDocument/2006/relationships/hyperlink" Target="https://podminky.urs.cz/item/CS_URS_2024_02/998763323" TargetMode="External"/><Relationship Id="rId186" Type="http://schemas.openxmlformats.org/officeDocument/2006/relationships/hyperlink" Target="https://podminky.urs.cz/item/CS_URS_2024_02/998766113" TargetMode="External"/><Relationship Id="rId211" Type="http://schemas.openxmlformats.org/officeDocument/2006/relationships/hyperlink" Target="https://podminky.urs.cz/item/CS_URS_2024_02/771274113" TargetMode="External"/><Relationship Id="rId232" Type="http://schemas.openxmlformats.org/officeDocument/2006/relationships/hyperlink" Target="https://podminky.urs.cz/item/CS_URS_2024_02/781491021" TargetMode="External"/><Relationship Id="rId253" Type="http://schemas.openxmlformats.org/officeDocument/2006/relationships/hyperlink" Target="https://podminky.urs.cz/item/CS_URS_2024_02/784221117" TargetMode="External"/><Relationship Id="rId27" Type="http://schemas.openxmlformats.org/officeDocument/2006/relationships/hyperlink" Target="https://podminky.urs.cz/item/CS_URS_2024_02/311235161" TargetMode="External"/><Relationship Id="rId48" Type="http://schemas.openxmlformats.org/officeDocument/2006/relationships/hyperlink" Target="https://podminky.urs.cz/item/CS_URS_2024_02/417321515" TargetMode="External"/><Relationship Id="rId69" Type="http://schemas.openxmlformats.org/officeDocument/2006/relationships/hyperlink" Target="https://podminky.urs.cz/item/CS_URS_2024_02/612131111" TargetMode="External"/><Relationship Id="rId113" Type="http://schemas.openxmlformats.org/officeDocument/2006/relationships/hyperlink" Target="https://podminky.urs.cz/item/CS_URS_2024_02/953611211" TargetMode="External"/><Relationship Id="rId134" Type="http://schemas.openxmlformats.org/officeDocument/2006/relationships/hyperlink" Target="https://podminky.urs.cz/item/CS_URS_2024_02/998713193" TargetMode="External"/><Relationship Id="rId80" Type="http://schemas.openxmlformats.org/officeDocument/2006/relationships/hyperlink" Target="https://podminky.urs.cz/item/CS_URS_2024_02/622131121" TargetMode="External"/><Relationship Id="rId155" Type="http://schemas.openxmlformats.org/officeDocument/2006/relationships/hyperlink" Target="https://podminky.urs.cz/item/CS_URS_2024_02/763111417" TargetMode="External"/><Relationship Id="rId176" Type="http://schemas.openxmlformats.org/officeDocument/2006/relationships/hyperlink" Target="https://podminky.urs.cz/item/CS_URS_2024_02/998765113" TargetMode="External"/><Relationship Id="rId197" Type="http://schemas.openxmlformats.org/officeDocument/2006/relationships/hyperlink" Target="https://podminky.urs.cz/item/CS_URS_2024_02/767620352" TargetMode="External"/><Relationship Id="rId201" Type="http://schemas.openxmlformats.org/officeDocument/2006/relationships/hyperlink" Target="https://podminky.urs.cz/item/CS_URS_2024_02/767995112" TargetMode="External"/><Relationship Id="rId222" Type="http://schemas.openxmlformats.org/officeDocument/2006/relationships/hyperlink" Target="https://podminky.urs.cz/item/CS_URS_2024_02/772521240" TargetMode="External"/><Relationship Id="rId243" Type="http://schemas.openxmlformats.org/officeDocument/2006/relationships/hyperlink" Target="https://podminky.urs.cz/item/CS_URS_2024_02/783163101" TargetMode="External"/><Relationship Id="rId17" Type="http://schemas.openxmlformats.org/officeDocument/2006/relationships/hyperlink" Target="https://podminky.urs.cz/item/CS_URS_2024_02/273321511" TargetMode="External"/><Relationship Id="rId38" Type="http://schemas.openxmlformats.org/officeDocument/2006/relationships/hyperlink" Target="https://podminky.urs.cz/item/CS_URS_2024_02/341351311" TargetMode="External"/><Relationship Id="rId59" Type="http://schemas.openxmlformats.org/officeDocument/2006/relationships/hyperlink" Target="https://podminky.urs.cz/item/CS_URS_2024_02/434351141" TargetMode="External"/><Relationship Id="rId103" Type="http://schemas.openxmlformats.org/officeDocument/2006/relationships/hyperlink" Target="https://podminky.urs.cz/item/CS_URS_2024_02/943211211" TargetMode="External"/><Relationship Id="rId124" Type="http://schemas.openxmlformats.org/officeDocument/2006/relationships/hyperlink" Target="https://podminky.urs.cz/item/CS_URS_2024_02/998711193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51322012" TargetMode="External"/><Relationship Id="rId13" Type="http://schemas.openxmlformats.org/officeDocument/2006/relationships/hyperlink" Target="https://podminky.urs.cz/item/CS_URS_2024_02/751510014" TargetMode="External"/><Relationship Id="rId18" Type="http://schemas.openxmlformats.org/officeDocument/2006/relationships/hyperlink" Target="https://podminky.urs.cz/item/CS_URS_2024_02/751514662" TargetMode="External"/><Relationship Id="rId26" Type="http://schemas.openxmlformats.org/officeDocument/2006/relationships/hyperlink" Target="https://podminky.urs.cz/item/CS_URS_2024_02/751792008" TargetMode="External"/><Relationship Id="rId39" Type="http://schemas.openxmlformats.org/officeDocument/2006/relationships/hyperlink" Target="https://podminky.urs.cz/item/CS_URS_2024_02/751791301" TargetMode="External"/><Relationship Id="rId3" Type="http://schemas.openxmlformats.org/officeDocument/2006/relationships/hyperlink" Target="https://podminky.urs.cz/item/CS_URS_2024_02/998751101" TargetMode="External"/><Relationship Id="rId21" Type="http://schemas.openxmlformats.org/officeDocument/2006/relationships/hyperlink" Target="https://podminky.urs.cz/item/CS_URS_2024_02/751537147" TargetMode="External"/><Relationship Id="rId34" Type="http://schemas.openxmlformats.org/officeDocument/2006/relationships/hyperlink" Target="https://podminky.urs.cz/item/CS_URS_2024_02/751514662" TargetMode="External"/><Relationship Id="rId42" Type="http://schemas.openxmlformats.org/officeDocument/2006/relationships/hyperlink" Target="https://podminky.urs.cz/item/CS_URS_2024_02/751510042" TargetMode="External"/><Relationship Id="rId7" Type="http://schemas.openxmlformats.org/officeDocument/2006/relationships/hyperlink" Target="https://podminky.urs.cz/item/CS_URS_2024_02/751311112" TargetMode="External"/><Relationship Id="rId12" Type="http://schemas.openxmlformats.org/officeDocument/2006/relationships/hyperlink" Target="https://podminky.urs.cz/item/CS_URS_2024_02/751510013" TargetMode="External"/><Relationship Id="rId17" Type="http://schemas.openxmlformats.org/officeDocument/2006/relationships/hyperlink" Target="https://podminky.urs.cz/item/CS_URS_2024_02/751514620" TargetMode="External"/><Relationship Id="rId25" Type="http://schemas.openxmlformats.org/officeDocument/2006/relationships/hyperlink" Target="https://podminky.urs.cz/item/CS_URS_2024_02/751791301" TargetMode="External"/><Relationship Id="rId33" Type="http://schemas.openxmlformats.org/officeDocument/2006/relationships/hyperlink" Target="https://podminky.urs.cz/item/CS_URS_2024_02/751510044" TargetMode="External"/><Relationship Id="rId38" Type="http://schemas.openxmlformats.org/officeDocument/2006/relationships/hyperlink" Target="https://podminky.urs.cz/item/CS_URS_2024_02/751721111" TargetMode="External"/><Relationship Id="rId46" Type="http://schemas.openxmlformats.org/officeDocument/2006/relationships/drawing" Target="../drawings/drawing6.xml"/><Relationship Id="rId2" Type="http://schemas.openxmlformats.org/officeDocument/2006/relationships/hyperlink" Target="https://podminky.urs.cz/item/CS_URS_2024_02/998713193" TargetMode="External"/><Relationship Id="rId16" Type="http://schemas.openxmlformats.org/officeDocument/2006/relationships/hyperlink" Target="https://podminky.urs.cz/item/CS_URS_2024_02/751510044" TargetMode="External"/><Relationship Id="rId20" Type="http://schemas.openxmlformats.org/officeDocument/2006/relationships/hyperlink" Target="https://podminky.urs.cz/item/CS_URS_2024_02/751537146" TargetMode="External"/><Relationship Id="rId29" Type="http://schemas.openxmlformats.org/officeDocument/2006/relationships/hyperlink" Target="https://podminky.urs.cz/item/CS_URS_2024_02/751322012" TargetMode="External"/><Relationship Id="rId41" Type="http://schemas.openxmlformats.org/officeDocument/2006/relationships/hyperlink" Target="https://podminky.urs.cz/item/CS_URS_2024_02/751122051" TargetMode="External"/><Relationship Id="rId1" Type="http://schemas.openxmlformats.org/officeDocument/2006/relationships/hyperlink" Target="https://podminky.urs.cz/item/CS_URS_2024_02/998713102" TargetMode="External"/><Relationship Id="rId6" Type="http://schemas.openxmlformats.org/officeDocument/2006/relationships/hyperlink" Target="https://podminky.urs.cz/item/CS_URS_2024_02/751311111" TargetMode="External"/><Relationship Id="rId11" Type="http://schemas.openxmlformats.org/officeDocument/2006/relationships/hyperlink" Target="https://podminky.urs.cz/item/CS_URS_2024_02/751510012" TargetMode="External"/><Relationship Id="rId24" Type="http://schemas.openxmlformats.org/officeDocument/2006/relationships/hyperlink" Target="https://podminky.urs.cz/item/CS_URS_2024_02/751721121" TargetMode="External"/><Relationship Id="rId32" Type="http://schemas.openxmlformats.org/officeDocument/2006/relationships/hyperlink" Target="https://podminky.urs.cz/item/CS_URS_2024_02/751510042" TargetMode="External"/><Relationship Id="rId37" Type="http://schemas.openxmlformats.org/officeDocument/2006/relationships/hyperlink" Target="https://podminky.urs.cz/item/CS_URS_2024_02/751614121" TargetMode="External"/><Relationship Id="rId40" Type="http://schemas.openxmlformats.org/officeDocument/2006/relationships/hyperlink" Target="https://podminky.urs.cz/item/CS_URS_2024_02/751792008" TargetMode="External"/><Relationship Id="rId45" Type="http://schemas.openxmlformats.org/officeDocument/2006/relationships/hyperlink" Target="https://podminky.urs.cz/item/CS_URS_2024_02/751514679" TargetMode="External"/><Relationship Id="rId5" Type="http://schemas.openxmlformats.org/officeDocument/2006/relationships/hyperlink" Target="https://podminky.urs.cz/item/CS_URS_2024_02/751311092" TargetMode="External"/><Relationship Id="rId15" Type="http://schemas.openxmlformats.org/officeDocument/2006/relationships/hyperlink" Target="https://podminky.urs.cz/item/CS_URS_2024_02/751510043" TargetMode="External"/><Relationship Id="rId23" Type="http://schemas.openxmlformats.org/officeDocument/2006/relationships/hyperlink" Target="https://podminky.urs.cz/item/CS_URS_2024_02/751614121" TargetMode="External"/><Relationship Id="rId28" Type="http://schemas.openxmlformats.org/officeDocument/2006/relationships/hyperlink" Target="https://podminky.urs.cz/item/CS_URS_2024_02/751311111" TargetMode="External"/><Relationship Id="rId36" Type="http://schemas.openxmlformats.org/officeDocument/2006/relationships/hyperlink" Target="https://podminky.urs.cz/item/CS_URS_2024_02/751611115" TargetMode="External"/><Relationship Id="rId10" Type="http://schemas.openxmlformats.org/officeDocument/2006/relationships/hyperlink" Target="https://podminky.urs.cz/item/CS_URS_2024_02/751344122" TargetMode="External"/><Relationship Id="rId19" Type="http://schemas.openxmlformats.org/officeDocument/2006/relationships/hyperlink" Target="https://podminky.urs.cz/item/CS_URS_2024_02/751514663" TargetMode="External"/><Relationship Id="rId31" Type="http://schemas.openxmlformats.org/officeDocument/2006/relationships/hyperlink" Target="https://podminky.urs.cz/item/CS_URS_2024_02/751510012" TargetMode="External"/><Relationship Id="rId44" Type="http://schemas.openxmlformats.org/officeDocument/2006/relationships/hyperlink" Target="https://podminky.urs.cz/item/CS_URS_2024_02/751510042" TargetMode="External"/><Relationship Id="rId4" Type="http://schemas.openxmlformats.org/officeDocument/2006/relationships/hyperlink" Target="https://podminky.urs.cz/item/CS_URS_2024_02/998751191" TargetMode="External"/><Relationship Id="rId9" Type="http://schemas.openxmlformats.org/officeDocument/2006/relationships/hyperlink" Target="https://podminky.urs.cz/item/CS_URS_2024_02/751344113" TargetMode="External"/><Relationship Id="rId14" Type="http://schemas.openxmlformats.org/officeDocument/2006/relationships/hyperlink" Target="https://podminky.urs.cz/item/CS_URS_2024_02/751510042" TargetMode="External"/><Relationship Id="rId22" Type="http://schemas.openxmlformats.org/officeDocument/2006/relationships/hyperlink" Target="https://podminky.urs.cz/item/CS_URS_2024_02/751611116" TargetMode="External"/><Relationship Id="rId27" Type="http://schemas.openxmlformats.org/officeDocument/2006/relationships/hyperlink" Target="https://podminky.urs.cz/item/CS_URS_2024_02/751311091" TargetMode="External"/><Relationship Id="rId30" Type="http://schemas.openxmlformats.org/officeDocument/2006/relationships/hyperlink" Target="https://podminky.urs.cz/item/CS_URS_2024_02/751344121" TargetMode="External"/><Relationship Id="rId35" Type="http://schemas.openxmlformats.org/officeDocument/2006/relationships/hyperlink" Target="https://podminky.urs.cz/item/CS_URS_2024_02/751537146" TargetMode="External"/><Relationship Id="rId43" Type="http://schemas.openxmlformats.org/officeDocument/2006/relationships/hyperlink" Target="https://podminky.urs.cz/item/CS_URS_2024_02/751377012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4_02/721242106" TargetMode="External"/><Relationship Id="rId117" Type="http://schemas.openxmlformats.org/officeDocument/2006/relationships/drawing" Target="../drawings/drawing9.xml"/><Relationship Id="rId21" Type="http://schemas.openxmlformats.org/officeDocument/2006/relationships/hyperlink" Target="https://podminky.urs.cz/item/CS_URS_2024_02/721194104" TargetMode="External"/><Relationship Id="rId42" Type="http://schemas.openxmlformats.org/officeDocument/2006/relationships/hyperlink" Target="https://podminky.urs.cz/item/CS_URS_2024_02/722181233" TargetMode="External"/><Relationship Id="rId47" Type="http://schemas.openxmlformats.org/officeDocument/2006/relationships/hyperlink" Target="https://podminky.urs.cz/item/CS_URS_2024_02/722182012" TargetMode="External"/><Relationship Id="rId63" Type="http://schemas.openxmlformats.org/officeDocument/2006/relationships/hyperlink" Target="https://podminky.urs.cz/item/CS_URS_2024_02/722231143" TargetMode="External"/><Relationship Id="rId68" Type="http://schemas.openxmlformats.org/officeDocument/2006/relationships/hyperlink" Target="https://podminky.urs.cz/item/CS_URS_2024_02/722232127" TargetMode="External"/><Relationship Id="rId84" Type="http://schemas.openxmlformats.org/officeDocument/2006/relationships/hyperlink" Target="https://podminky.urs.cz/item/CS_URS_2024_02/725241128" TargetMode="External"/><Relationship Id="rId89" Type="http://schemas.openxmlformats.org/officeDocument/2006/relationships/hyperlink" Target="https://podminky.urs.cz/item/CS_URS_2024_02/725813112" TargetMode="External"/><Relationship Id="rId112" Type="http://schemas.openxmlformats.org/officeDocument/2006/relationships/hyperlink" Target="https://podminky.urs.cz/item/CS_URS_2024_02/998732193" TargetMode="External"/><Relationship Id="rId16" Type="http://schemas.openxmlformats.org/officeDocument/2006/relationships/hyperlink" Target="https://podminky.urs.cz/item/CS_URS_2024_02/721174041" TargetMode="External"/><Relationship Id="rId107" Type="http://schemas.openxmlformats.org/officeDocument/2006/relationships/hyperlink" Target="https://podminky.urs.cz/item/CS_URS_2024_02/727213227" TargetMode="External"/><Relationship Id="rId11" Type="http://schemas.openxmlformats.org/officeDocument/2006/relationships/hyperlink" Target="https://podminky.urs.cz/item/CS_URS_2024_02/721173401" TargetMode="External"/><Relationship Id="rId24" Type="http://schemas.openxmlformats.org/officeDocument/2006/relationships/hyperlink" Target="https://podminky.urs.cz/item/CS_URS_2024_02/721211422" TargetMode="External"/><Relationship Id="rId32" Type="http://schemas.openxmlformats.org/officeDocument/2006/relationships/hyperlink" Target="https://podminky.urs.cz/item/CS_URS_2024_02/998721193" TargetMode="External"/><Relationship Id="rId37" Type="http://schemas.openxmlformats.org/officeDocument/2006/relationships/hyperlink" Target="https://podminky.urs.cz/item/CS_URS_2024_02/722174006" TargetMode="External"/><Relationship Id="rId40" Type="http://schemas.openxmlformats.org/officeDocument/2006/relationships/hyperlink" Target="https://podminky.urs.cz/item/CS_URS_2024_02/722181231" TargetMode="External"/><Relationship Id="rId45" Type="http://schemas.openxmlformats.org/officeDocument/2006/relationships/hyperlink" Target="https://podminky.urs.cz/item/CS_URS_2024_02/722181253" TargetMode="External"/><Relationship Id="rId53" Type="http://schemas.openxmlformats.org/officeDocument/2006/relationships/hyperlink" Target="https://podminky.urs.cz/item/CS_URS_2024_02/722220151" TargetMode="External"/><Relationship Id="rId58" Type="http://schemas.openxmlformats.org/officeDocument/2006/relationships/hyperlink" Target="https://podminky.urs.cz/item/CS_URS_2024_02/722220235" TargetMode="External"/><Relationship Id="rId66" Type="http://schemas.openxmlformats.org/officeDocument/2006/relationships/hyperlink" Target="https://podminky.urs.cz/item/CS_URS_2024_02/722232124" TargetMode="External"/><Relationship Id="rId74" Type="http://schemas.openxmlformats.org/officeDocument/2006/relationships/hyperlink" Target="https://podminky.urs.cz/item/CS_URS_2024_02/998722102" TargetMode="External"/><Relationship Id="rId79" Type="http://schemas.openxmlformats.org/officeDocument/2006/relationships/hyperlink" Target="https://podminky.urs.cz/item/CS_URS_2024_02/725121529" TargetMode="External"/><Relationship Id="rId87" Type="http://schemas.openxmlformats.org/officeDocument/2006/relationships/hyperlink" Target="https://podminky.urs.cz/item/CS_URS_2024_02/725331111" TargetMode="External"/><Relationship Id="rId102" Type="http://schemas.openxmlformats.org/officeDocument/2006/relationships/hyperlink" Target="https://podminky.urs.cz/item/CS_URS_2024_02/726131043" TargetMode="External"/><Relationship Id="rId110" Type="http://schemas.openxmlformats.org/officeDocument/2006/relationships/hyperlink" Target="https://podminky.urs.cz/item/CS_URS_2024_02/732421202" TargetMode="External"/><Relationship Id="rId115" Type="http://schemas.openxmlformats.org/officeDocument/2006/relationships/hyperlink" Target="https://podminky.urs.cz/item/CS_URS_2024_02/998734102" TargetMode="External"/><Relationship Id="rId5" Type="http://schemas.openxmlformats.org/officeDocument/2006/relationships/hyperlink" Target="https://podminky.urs.cz/item/CS_URS_2024_02/171201231" TargetMode="External"/><Relationship Id="rId61" Type="http://schemas.openxmlformats.org/officeDocument/2006/relationships/hyperlink" Target="https://podminky.urs.cz/item/CS_URS_2024_02/722231074" TargetMode="External"/><Relationship Id="rId82" Type="http://schemas.openxmlformats.org/officeDocument/2006/relationships/hyperlink" Target="https://podminky.urs.cz/item/CS_URS_2024_02/725211703" TargetMode="External"/><Relationship Id="rId90" Type="http://schemas.openxmlformats.org/officeDocument/2006/relationships/hyperlink" Target="https://podminky.urs.cz/item/CS_URS_2024_02/725821329" TargetMode="External"/><Relationship Id="rId95" Type="http://schemas.openxmlformats.org/officeDocument/2006/relationships/hyperlink" Target="https://podminky.urs.cz/item/CS_URS_2024_02/725980123" TargetMode="External"/><Relationship Id="rId19" Type="http://schemas.openxmlformats.org/officeDocument/2006/relationships/hyperlink" Target="https://podminky.urs.cz/item/CS_URS_2024_02/721174045" TargetMode="External"/><Relationship Id="rId14" Type="http://schemas.openxmlformats.org/officeDocument/2006/relationships/hyperlink" Target="https://podminky.urs.cz/item/CS_URS_2024_02/721174024" TargetMode="External"/><Relationship Id="rId22" Type="http://schemas.openxmlformats.org/officeDocument/2006/relationships/hyperlink" Target="https://podminky.urs.cz/item/CS_URS_2024_02/721194105" TargetMode="External"/><Relationship Id="rId27" Type="http://schemas.openxmlformats.org/officeDocument/2006/relationships/hyperlink" Target="https://podminky.urs.cz/item/CS_URS_2024_02/721273152" TargetMode="External"/><Relationship Id="rId30" Type="http://schemas.openxmlformats.org/officeDocument/2006/relationships/hyperlink" Target="https://podminky.urs.cz/item/CS_URS_2024_02/721290112" TargetMode="External"/><Relationship Id="rId35" Type="http://schemas.openxmlformats.org/officeDocument/2006/relationships/hyperlink" Target="https://podminky.urs.cz/item/CS_URS_2024_02/722174004" TargetMode="External"/><Relationship Id="rId43" Type="http://schemas.openxmlformats.org/officeDocument/2006/relationships/hyperlink" Target="https://podminky.urs.cz/item/CS_URS_2024_02/722181251" TargetMode="External"/><Relationship Id="rId48" Type="http://schemas.openxmlformats.org/officeDocument/2006/relationships/hyperlink" Target="https://podminky.urs.cz/item/CS_URS_2024_02/722182013" TargetMode="External"/><Relationship Id="rId56" Type="http://schemas.openxmlformats.org/officeDocument/2006/relationships/hyperlink" Target="https://podminky.urs.cz/item/CS_URS_2024_02/722220233" TargetMode="External"/><Relationship Id="rId64" Type="http://schemas.openxmlformats.org/officeDocument/2006/relationships/hyperlink" Target="https://podminky.urs.cz/item/CS_URS_2024_02/722232122" TargetMode="External"/><Relationship Id="rId69" Type="http://schemas.openxmlformats.org/officeDocument/2006/relationships/hyperlink" Target="https://podminky.urs.cz/item/CS_URS_2024_02/722234265" TargetMode="External"/><Relationship Id="rId77" Type="http://schemas.openxmlformats.org/officeDocument/2006/relationships/hyperlink" Target="https://podminky.urs.cz/item/CS_URS_2024_02/725112022" TargetMode="External"/><Relationship Id="rId100" Type="http://schemas.openxmlformats.org/officeDocument/2006/relationships/hyperlink" Target="https://podminky.urs.cz/item/CS_URS_2024_02/726131021" TargetMode="External"/><Relationship Id="rId105" Type="http://schemas.openxmlformats.org/officeDocument/2006/relationships/hyperlink" Target="https://podminky.urs.cz/item/CS_URS_2024_02/998726193" TargetMode="External"/><Relationship Id="rId113" Type="http://schemas.openxmlformats.org/officeDocument/2006/relationships/hyperlink" Target="https://podminky.urs.cz/item/CS_URS_2024_02/734411101" TargetMode="External"/><Relationship Id="rId8" Type="http://schemas.openxmlformats.org/officeDocument/2006/relationships/hyperlink" Target="https://podminky.urs.cz/item/CS_URS_2024_02/175111101" TargetMode="External"/><Relationship Id="rId51" Type="http://schemas.openxmlformats.org/officeDocument/2006/relationships/hyperlink" Target="https://podminky.urs.cz/item/CS_URS_2024_02/722182016" TargetMode="External"/><Relationship Id="rId72" Type="http://schemas.openxmlformats.org/officeDocument/2006/relationships/hyperlink" Target="https://podminky.urs.cz/item/CS_URS_2024_02/722290246" TargetMode="External"/><Relationship Id="rId80" Type="http://schemas.openxmlformats.org/officeDocument/2006/relationships/hyperlink" Target="https://podminky.urs.cz/item/CS_URS_2024_02/725211604" TargetMode="External"/><Relationship Id="rId85" Type="http://schemas.openxmlformats.org/officeDocument/2006/relationships/hyperlink" Target="https://podminky.urs.cz/item/CS_URS_2024_02/725244155" TargetMode="External"/><Relationship Id="rId93" Type="http://schemas.openxmlformats.org/officeDocument/2006/relationships/hyperlink" Target="https://podminky.urs.cz/item/CS_URS_2024_02/725841333" TargetMode="External"/><Relationship Id="rId98" Type="http://schemas.openxmlformats.org/officeDocument/2006/relationships/hyperlink" Target="https://podminky.urs.cz/item/CS_URS_2024_02/726131001" TargetMode="External"/><Relationship Id="rId3" Type="http://schemas.openxmlformats.org/officeDocument/2006/relationships/hyperlink" Target="https://podminky.urs.cz/item/CS_URS_2024_02/167151101" TargetMode="External"/><Relationship Id="rId12" Type="http://schemas.openxmlformats.org/officeDocument/2006/relationships/hyperlink" Target="https://podminky.urs.cz/item/CS_URS_2024_02/721173402" TargetMode="External"/><Relationship Id="rId17" Type="http://schemas.openxmlformats.org/officeDocument/2006/relationships/hyperlink" Target="https://podminky.urs.cz/item/CS_URS_2024_02/721174042" TargetMode="External"/><Relationship Id="rId25" Type="http://schemas.openxmlformats.org/officeDocument/2006/relationships/hyperlink" Target="https://podminky.urs.cz/item/CS_URS_2024_02/721226521" TargetMode="External"/><Relationship Id="rId33" Type="http://schemas.openxmlformats.org/officeDocument/2006/relationships/hyperlink" Target="https://podminky.urs.cz/item/CS_URS_2024_02/722174002" TargetMode="External"/><Relationship Id="rId38" Type="http://schemas.openxmlformats.org/officeDocument/2006/relationships/hyperlink" Target="https://podminky.urs.cz/item/CS_URS_2024_02/722174007" TargetMode="External"/><Relationship Id="rId46" Type="http://schemas.openxmlformats.org/officeDocument/2006/relationships/hyperlink" Target="https://podminky.urs.cz/item/CS_URS_2024_02/722182011" TargetMode="External"/><Relationship Id="rId59" Type="http://schemas.openxmlformats.org/officeDocument/2006/relationships/hyperlink" Target="https://podminky.urs.cz/item/CS_URS_2024_02/722220236" TargetMode="External"/><Relationship Id="rId67" Type="http://schemas.openxmlformats.org/officeDocument/2006/relationships/hyperlink" Target="https://podminky.urs.cz/item/CS_URS_2024_02/722232125" TargetMode="External"/><Relationship Id="rId103" Type="http://schemas.openxmlformats.org/officeDocument/2006/relationships/hyperlink" Target="https://podminky.urs.cz/item/CS_URS_2024_02/726191002" TargetMode="External"/><Relationship Id="rId108" Type="http://schemas.openxmlformats.org/officeDocument/2006/relationships/hyperlink" Target="https://podminky.urs.cz/item/CS_URS_2024_02/998727102" TargetMode="External"/><Relationship Id="rId116" Type="http://schemas.openxmlformats.org/officeDocument/2006/relationships/hyperlink" Target="https://podminky.urs.cz/item/CS_URS_2024_02/998734193" TargetMode="External"/><Relationship Id="rId20" Type="http://schemas.openxmlformats.org/officeDocument/2006/relationships/hyperlink" Target="https://podminky.urs.cz/item/CS_URS_2024_02/721194103" TargetMode="External"/><Relationship Id="rId41" Type="http://schemas.openxmlformats.org/officeDocument/2006/relationships/hyperlink" Target="https://podminky.urs.cz/item/CS_URS_2024_02/722181232" TargetMode="External"/><Relationship Id="rId54" Type="http://schemas.openxmlformats.org/officeDocument/2006/relationships/hyperlink" Target="https://podminky.urs.cz/item/CS_URS_2024_02/722220231" TargetMode="External"/><Relationship Id="rId62" Type="http://schemas.openxmlformats.org/officeDocument/2006/relationships/hyperlink" Target="https://podminky.urs.cz/item/CS_URS_2024_02/722231075" TargetMode="External"/><Relationship Id="rId70" Type="http://schemas.openxmlformats.org/officeDocument/2006/relationships/hyperlink" Target="https://podminky.urs.cz/item/CS_URS_2024_02/722262226" TargetMode="External"/><Relationship Id="rId75" Type="http://schemas.openxmlformats.org/officeDocument/2006/relationships/hyperlink" Target="https://podminky.urs.cz/item/CS_URS_2024_02/998722193" TargetMode="External"/><Relationship Id="rId83" Type="http://schemas.openxmlformats.org/officeDocument/2006/relationships/hyperlink" Target="https://podminky.urs.cz/item/CS_URS_2024_02/725231203" TargetMode="External"/><Relationship Id="rId88" Type="http://schemas.openxmlformats.org/officeDocument/2006/relationships/hyperlink" Target="https://podminky.urs.cz/item/CS_URS_2024_02/725813111" TargetMode="External"/><Relationship Id="rId91" Type="http://schemas.openxmlformats.org/officeDocument/2006/relationships/hyperlink" Target="https://podminky.urs.cz/item/CS_URS_2024_02/725822613" TargetMode="External"/><Relationship Id="rId96" Type="http://schemas.openxmlformats.org/officeDocument/2006/relationships/hyperlink" Target="https://podminky.urs.cz/item/CS_URS_2024_02/998725102" TargetMode="External"/><Relationship Id="rId111" Type="http://schemas.openxmlformats.org/officeDocument/2006/relationships/hyperlink" Target="https://podminky.urs.cz/item/CS_URS_2024_02/998732102" TargetMode="External"/><Relationship Id="rId1" Type="http://schemas.openxmlformats.org/officeDocument/2006/relationships/hyperlink" Target="https://podminky.urs.cz/item/CS_URS_2024_02/132251102" TargetMode="External"/><Relationship Id="rId6" Type="http://schemas.openxmlformats.org/officeDocument/2006/relationships/hyperlink" Target="https://podminky.urs.cz/item/CS_URS_2024_02/171251201" TargetMode="External"/><Relationship Id="rId15" Type="http://schemas.openxmlformats.org/officeDocument/2006/relationships/hyperlink" Target="https://podminky.urs.cz/item/CS_URS_2024_02/721174025" TargetMode="External"/><Relationship Id="rId23" Type="http://schemas.openxmlformats.org/officeDocument/2006/relationships/hyperlink" Target="https://podminky.urs.cz/item/CS_URS_2024_02/721194109" TargetMode="External"/><Relationship Id="rId28" Type="http://schemas.openxmlformats.org/officeDocument/2006/relationships/hyperlink" Target="https://podminky.urs.cz/item/CS_URS_2024_02/721273153" TargetMode="External"/><Relationship Id="rId36" Type="http://schemas.openxmlformats.org/officeDocument/2006/relationships/hyperlink" Target="https://podminky.urs.cz/item/CS_URS_2024_02/722174005" TargetMode="External"/><Relationship Id="rId49" Type="http://schemas.openxmlformats.org/officeDocument/2006/relationships/hyperlink" Target="https://podminky.urs.cz/item/CS_URS_2024_02/722182014" TargetMode="External"/><Relationship Id="rId57" Type="http://schemas.openxmlformats.org/officeDocument/2006/relationships/hyperlink" Target="https://podminky.urs.cz/item/CS_URS_2024_02/722220234" TargetMode="External"/><Relationship Id="rId106" Type="http://schemas.openxmlformats.org/officeDocument/2006/relationships/hyperlink" Target="https://podminky.urs.cz/item/CS_URS_2024_02/727213221" TargetMode="External"/><Relationship Id="rId114" Type="http://schemas.openxmlformats.org/officeDocument/2006/relationships/hyperlink" Target="https://podminky.urs.cz/item/CS_URS_2024_02/734421111" TargetMode="External"/><Relationship Id="rId10" Type="http://schemas.openxmlformats.org/officeDocument/2006/relationships/hyperlink" Target="https://podminky.urs.cz/item/CS_URS_2024_02/721173316" TargetMode="External"/><Relationship Id="rId31" Type="http://schemas.openxmlformats.org/officeDocument/2006/relationships/hyperlink" Target="https://podminky.urs.cz/item/CS_URS_2024_02/998721102" TargetMode="External"/><Relationship Id="rId44" Type="http://schemas.openxmlformats.org/officeDocument/2006/relationships/hyperlink" Target="https://podminky.urs.cz/item/CS_URS_2024_02/722181252" TargetMode="External"/><Relationship Id="rId52" Type="http://schemas.openxmlformats.org/officeDocument/2006/relationships/hyperlink" Target="https://podminky.urs.cz/item/CS_URS_2024_02/722190401" TargetMode="External"/><Relationship Id="rId60" Type="http://schemas.openxmlformats.org/officeDocument/2006/relationships/hyperlink" Target="https://podminky.urs.cz/item/CS_URS_2024_02/722224115" TargetMode="External"/><Relationship Id="rId65" Type="http://schemas.openxmlformats.org/officeDocument/2006/relationships/hyperlink" Target="https://podminky.urs.cz/item/CS_URS_2024_02/722232123" TargetMode="External"/><Relationship Id="rId73" Type="http://schemas.openxmlformats.org/officeDocument/2006/relationships/hyperlink" Target="https://podminky.urs.cz/item/CS_URS_2024_02/722290249" TargetMode="External"/><Relationship Id="rId78" Type="http://schemas.openxmlformats.org/officeDocument/2006/relationships/hyperlink" Target="https://podminky.urs.cz/item/CS_URS_2024_02/725112173" TargetMode="External"/><Relationship Id="rId81" Type="http://schemas.openxmlformats.org/officeDocument/2006/relationships/hyperlink" Target="https://podminky.urs.cz/item/CS_URS_2024_02/725211681" TargetMode="External"/><Relationship Id="rId86" Type="http://schemas.openxmlformats.org/officeDocument/2006/relationships/hyperlink" Target="https://podminky.urs.cz/item/CS_URS_2024_02/725319111" TargetMode="External"/><Relationship Id="rId94" Type="http://schemas.openxmlformats.org/officeDocument/2006/relationships/hyperlink" Target="https://podminky.urs.cz/item/CS_URS_2024_02/725865411" TargetMode="External"/><Relationship Id="rId99" Type="http://schemas.openxmlformats.org/officeDocument/2006/relationships/hyperlink" Target="https://podminky.urs.cz/item/CS_URS_2024_02/726131011" TargetMode="External"/><Relationship Id="rId101" Type="http://schemas.openxmlformats.org/officeDocument/2006/relationships/hyperlink" Target="https://podminky.urs.cz/item/CS_URS_2024_02/726131041" TargetMode="External"/><Relationship Id="rId4" Type="http://schemas.openxmlformats.org/officeDocument/2006/relationships/hyperlink" Target="https://podminky.urs.cz/item/CS_URS_2024_02/171201221" TargetMode="External"/><Relationship Id="rId9" Type="http://schemas.openxmlformats.org/officeDocument/2006/relationships/hyperlink" Target="https://podminky.urs.cz/item/CS_URS_2024_02/451541111" TargetMode="External"/><Relationship Id="rId13" Type="http://schemas.openxmlformats.org/officeDocument/2006/relationships/hyperlink" Target="https://podminky.urs.cz/item/CS_URS_2024_02/721173403" TargetMode="External"/><Relationship Id="rId18" Type="http://schemas.openxmlformats.org/officeDocument/2006/relationships/hyperlink" Target="https://podminky.urs.cz/item/CS_URS_2024_02/721174043" TargetMode="External"/><Relationship Id="rId39" Type="http://schemas.openxmlformats.org/officeDocument/2006/relationships/hyperlink" Target="https://podminky.urs.cz/item/CS_URS_2024_02/722181113" TargetMode="External"/><Relationship Id="rId109" Type="http://schemas.openxmlformats.org/officeDocument/2006/relationships/hyperlink" Target="https://podminky.urs.cz/item/CS_URS_2024_02/998727193" TargetMode="External"/><Relationship Id="rId34" Type="http://schemas.openxmlformats.org/officeDocument/2006/relationships/hyperlink" Target="https://podminky.urs.cz/item/CS_URS_2024_02/722174003" TargetMode="External"/><Relationship Id="rId50" Type="http://schemas.openxmlformats.org/officeDocument/2006/relationships/hyperlink" Target="https://podminky.urs.cz/item/CS_URS_2024_02/722182015" TargetMode="External"/><Relationship Id="rId55" Type="http://schemas.openxmlformats.org/officeDocument/2006/relationships/hyperlink" Target="https://podminky.urs.cz/item/CS_URS_2024_02/722220232" TargetMode="External"/><Relationship Id="rId76" Type="http://schemas.openxmlformats.org/officeDocument/2006/relationships/hyperlink" Target="https://podminky.urs.cz/item/CS_URS_2024_02/724233014" TargetMode="External"/><Relationship Id="rId97" Type="http://schemas.openxmlformats.org/officeDocument/2006/relationships/hyperlink" Target="https://podminky.urs.cz/item/CS_URS_2024_02/998725193" TargetMode="External"/><Relationship Id="rId104" Type="http://schemas.openxmlformats.org/officeDocument/2006/relationships/hyperlink" Target="https://podminky.urs.cz/item/CS_URS_2024_02/998726112" TargetMode="External"/><Relationship Id="rId7" Type="http://schemas.openxmlformats.org/officeDocument/2006/relationships/hyperlink" Target="https://podminky.urs.cz/item/CS_URS_2024_02/174151101" TargetMode="External"/><Relationship Id="rId71" Type="http://schemas.openxmlformats.org/officeDocument/2006/relationships/hyperlink" Target="https://podminky.urs.cz/item/CS_URS_2024_02/722263209" TargetMode="External"/><Relationship Id="rId92" Type="http://schemas.openxmlformats.org/officeDocument/2006/relationships/hyperlink" Target="https://podminky.urs.cz/item/CS_URS_2024_02/725823111" TargetMode="External"/><Relationship Id="rId2" Type="http://schemas.openxmlformats.org/officeDocument/2006/relationships/hyperlink" Target="https://podminky.urs.cz/item/CS_URS_2024_02/162751117" TargetMode="External"/><Relationship Id="rId29" Type="http://schemas.openxmlformats.org/officeDocument/2006/relationships/hyperlink" Target="https://podminky.urs.cz/item/CS_URS_2024_02/721290111" TargetMode="External"/></Relationships>
</file>

<file path=xl/worksheets/_rels/sheet1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732421402" TargetMode="External"/><Relationship Id="rId18" Type="http://schemas.openxmlformats.org/officeDocument/2006/relationships/hyperlink" Target="https://podminky.urs.cz/item/CS_URS_2024_02/733222304" TargetMode="External"/><Relationship Id="rId26" Type="http://schemas.openxmlformats.org/officeDocument/2006/relationships/hyperlink" Target="https://podminky.urs.cz/item/CS_URS_2024_02/998733102" TargetMode="External"/><Relationship Id="rId39" Type="http://schemas.openxmlformats.org/officeDocument/2006/relationships/hyperlink" Target="https://podminky.urs.cz/item/CS_URS_2024_02/734292774" TargetMode="External"/><Relationship Id="rId21" Type="http://schemas.openxmlformats.org/officeDocument/2006/relationships/hyperlink" Target="https://podminky.urs.cz/item/CS_URS_2024_02/733224222" TargetMode="External"/><Relationship Id="rId34" Type="http://schemas.openxmlformats.org/officeDocument/2006/relationships/hyperlink" Target="https://podminky.urs.cz/item/CS_URS_2024_02/734251211" TargetMode="External"/><Relationship Id="rId42" Type="http://schemas.openxmlformats.org/officeDocument/2006/relationships/hyperlink" Target="https://podminky.urs.cz/item/CS_URS_2024_02/734411127" TargetMode="External"/><Relationship Id="rId47" Type="http://schemas.openxmlformats.org/officeDocument/2006/relationships/hyperlink" Target="https://podminky.urs.cz/item/CS_URS_2024_02/735511062" TargetMode="External"/><Relationship Id="rId50" Type="http://schemas.openxmlformats.org/officeDocument/2006/relationships/hyperlink" Target="https://podminky.urs.cz/item/CS_URS_2024_02/735511122" TargetMode="External"/><Relationship Id="rId55" Type="http://schemas.openxmlformats.org/officeDocument/2006/relationships/hyperlink" Target="https://podminky.urs.cz/item/CS_URS_2024_02/998751101" TargetMode="External"/><Relationship Id="rId7" Type="http://schemas.openxmlformats.org/officeDocument/2006/relationships/hyperlink" Target="https://podminky.urs.cz/item/CS_URS_2024_02/722290246" TargetMode="External"/><Relationship Id="rId12" Type="http://schemas.openxmlformats.org/officeDocument/2006/relationships/hyperlink" Target="https://podminky.urs.cz/item/CS_URS_2024_02/732331617" TargetMode="External"/><Relationship Id="rId17" Type="http://schemas.openxmlformats.org/officeDocument/2006/relationships/hyperlink" Target="https://podminky.urs.cz/item/CS_URS_2024_02/998732193" TargetMode="External"/><Relationship Id="rId25" Type="http://schemas.openxmlformats.org/officeDocument/2006/relationships/hyperlink" Target="https://podminky.urs.cz/item/CS_URS_2024_02/733291101" TargetMode="External"/><Relationship Id="rId33" Type="http://schemas.openxmlformats.org/officeDocument/2006/relationships/hyperlink" Target="https://podminky.urs.cz/item/CS_URS_2024_02/734242415" TargetMode="External"/><Relationship Id="rId38" Type="http://schemas.openxmlformats.org/officeDocument/2006/relationships/hyperlink" Target="https://podminky.urs.cz/item/CS_URS_2024_02/734292773" TargetMode="External"/><Relationship Id="rId46" Type="http://schemas.openxmlformats.org/officeDocument/2006/relationships/hyperlink" Target="https://podminky.urs.cz/item/CS_URS_2024_02/735511008" TargetMode="External"/><Relationship Id="rId2" Type="http://schemas.openxmlformats.org/officeDocument/2006/relationships/hyperlink" Target="https://podminky.urs.cz/item/CS_URS_2024_02/713463131" TargetMode="External"/><Relationship Id="rId16" Type="http://schemas.openxmlformats.org/officeDocument/2006/relationships/hyperlink" Target="https://podminky.urs.cz/item/CS_URS_2024_02/998732102" TargetMode="External"/><Relationship Id="rId20" Type="http://schemas.openxmlformats.org/officeDocument/2006/relationships/hyperlink" Target="https://podminky.urs.cz/item/CS_URS_2024_02/733223305" TargetMode="External"/><Relationship Id="rId29" Type="http://schemas.openxmlformats.org/officeDocument/2006/relationships/hyperlink" Target="https://podminky.urs.cz/item/CS_URS_2024_02/734220122" TargetMode="External"/><Relationship Id="rId41" Type="http://schemas.openxmlformats.org/officeDocument/2006/relationships/hyperlink" Target="https://podminky.urs.cz/item/CS_URS_2024_02/734295022" TargetMode="External"/><Relationship Id="rId54" Type="http://schemas.openxmlformats.org/officeDocument/2006/relationships/hyperlink" Target="https://podminky.urs.cz/item/CS_URS_2024_02/751510046" TargetMode="External"/><Relationship Id="rId1" Type="http://schemas.openxmlformats.org/officeDocument/2006/relationships/hyperlink" Target="https://podminky.urs.cz/item/CS_URS_2024_02/713411121" TargetMode="External"/><Relationship Id="rId6" Type="http://schemas.openxmlformats.org/officeDocument/2006/relationships/hyperlink" Target="https://podminky.urs.cz/item/CS_URS_2024_02/722290234" TargetMode="External"/><Relationship Id="rId11" Type="http://schemas.openxmlformats.org/officeDocument/2006/relationships/hyperlink" Target="https://podminky.urs.cz/item/CS_URS_2024_02/732231005" TargetMode="External"/><Relationship Id="rId24" Type="http://schemas.openxmlformats.org/officeDocument/2006/relationships/hyperlink" Target="https://podminky.urs.cz/item/CS_URS_2024_02/733224226" TargetMode="External"/><Relationship Id="rId32" Type="http://schemas.openxmlformats.org/officeDocument/2006/relationships/hyperlink" Target="https://podminky.urs.cz/item/CS_URS_2024_02/734242414" TargetMode="External"/><Relationship Id="rId37" Type="http://schemas.openxmlformats.org/officeDocument/2006/relationships/hyperlink" Target="https://podminky.urs.cz/item/CS_URS_2024_02/734291256" TargetMode="External"/><Relationship Id="rId40" Type="http://schemas.openxmlformats.org/officeDocument/2006/relationships/hyperlink" Target="https://podminky.urs.cz/item/CS_URS_2024_02/734292775" TargetMode="External"/><Relationship Id="rId45" Type="http://schemas.openxmlformats.org/officeDocument/2006/relationships/hyperlink" Target="https://podminky.urs.cz/item/CS_URS_2024_02/735164511" TargetMode="External"/><Relationship Id="rId53" Type="http://schemas.openxmlformats.org/officeDocument/2006/relationships/hyperlink" Target="https://podminky.urs.cz/item/CS_URS_2024_02/998735193" TargetMode="External"/><Relationship Id="rId5" Type="http://schemas.openxmlformats.org/officeDocument/2006/relationships/hyperlink" Target="https://podminky.urs.cz/item/CS_URS_2024_02/722175003" TargetMode="External"/><Relationship Id="rId15" Type="http://schemas.openxmlformats.org/officeDocument/2006/relationships/hyperlink" Target="https://podminky.urs.cz/item/CS_URS_2024_02/732421419" TargetMode="External"/><Relationship Id="rId23" Type="http://schemas.openxmlformats.org/officeDocument/2006/relationships/hyperlink" Target="https://podminky.urs.cz/item/CS_URS_2024_02/733224225" TargetMode="External"/><Relationship Id="rId28" Type="http://schemas.openxmlformats.org/officeDocument/2006/relationships/hyperlink" Target="https://podminky.urs.cz/item/CS_URS_2024_02/734211120" TargetMode="External"/><Relationship Id="rId36" Type="http://schemas.openxmlformats.org/officeDocument/2006/relationships/hyperlink" Target="https://podminky.urs.cz/item/CS_URS_2024_02/734291254" TargetMode="External"/><Relationship Id="rId49" Type="http://schemas.openxmlformats.org/officeDocument/2006/relationships/hyperlink" Target="https://podminky.urs.cz/item/CS_URS_2024_02/735511101" TargetMode="External"/><Relationship Id="rId57" Type="http://schemas.openxmlformats.org/officeDocument/2006/relationships/drawing" Target="../drawings/drawing10.xml"/><Relationship Id="rId10" Type="http://schemas.openxmlformats.org/officeDocument/2006/relationships/hyperlink" Target="https://podminky.urs.cz/item/CS_URS_2024_02/732199100" TargetMode="External"/><Relationship Id="rId19" Type="http://schemas.openxmlformats.org/officeDocument/2006/relationships/hyperlink" Target="https://podminky.urs.cz/item/CS_URS_2024_02/733223304" TargetMode="External"/><Relationship Id="rId31" Type="http://schemas.openxmlformats.org/officeDocument/2006/relationships/hyperlink" Target="https://podminky.urs.cz/item/CS_URS_2024_02/734242413" TargetMode="External"/><Relationship Id="rId44" Type="http://schemas.openxmlformats.org/officeDocument/2006/relationships/hyperlink" Target="https://podminky.urs.cz/item/CS_URS_2024_02/998734193" TargetMode="External"/><Relationship Id="rId52" Type="http://schemas.openxmlformats.org/officeDocument/2006/relationships/hyperlink" Target="https://podminky.urs.cz/item/CS_URS_2024_02/998735102" TargetMode="External"/><Relationship Id="rId4" Type="http://schemas.openxmlformats.org/officeDocument/2006/relationships/hyperlink" Target="https://podminky.urs.cz/item/CS_URS_2024_02/998713193" TargetMode="External"/><Relationship Id="rId9" Type="http://schemas.openxmlformats.org/officeDocument/2006/relationships/hyperlink" Target="https://podminky.urs.cz/item/CS_URS_2024_02/998722193" TargetMode="External"/><Relationship Id="rId14" Type="http://schemas.openxmlformats.org/officeDocument/2006/relationships/hyperlink" Target="https://podminky.urs.cz/item/CS_URS_2024_02/732421412" TargetMode="External"/><Relationship Id="rId22" Type="http://schemas.openxmlformats.org/officeDocument/2006/relationships/hyperlink" Target="https://podminky.urs.cz/item/CS_URS_2024_02/733224224" TargetMode="External"/><Relationship Id="rId27" Type="http://schemas.openxmlformats.org/officeDocument/2006/relationships/hyperlink" Target="https://podminky.urs.cz/item/CS_URS_2024_02/998733193" TargetMode="External"/><Relationship Id="rId30" Type="http://schemas.openxmlformats.org/officeDocument/2006/relationships/hyperlink" Target="https://podminky.urs.cz/item/CS_URS_2024_02/734220125" TargetMode="External"/><Relationship Id="rId35" Type="http://schemas.openxmlformats.org/officeDocument/2006/relationships/hyperlink" Target="https://podminky.urs.cz/item/CS_URS_2024_02/734291123" TargetMode="External"/><Relationship Id="rId43" Type="http://schemas.openxmlformats.org/officeDocument/2006/relationships/hyperlink" Target="https://podminky.urs.cz/item/CS_URS_2024_02/998734102" TargetMode="External"/><Relationship Id="rId48" Type="http://schemas.openxmlformats.org/officeDocument/2006/relationships/hyperlink" Target="https://podminky.urs.cz/item/CS_URS_2024_02/735511063" TargetMode="External"/><Relationship Id="rId56" Type="http://schemas.openxmlformats.org/officeDocument/2006/relationships/hyperlink" Target="https://podminky.urs.cz/item/CS_URS_2024_02/998751191" TargetMode="External"/><Relationship Id="rId8" Type="http://schemas.openxmlformats.org/officeDocument/2006/relationships/hyperlink" Target="https://podminky.urs.cz/item/CS_URS_2024_02/998722102" TargetMode="External"/><Relationship Id="rId51" Type="http://schemas.openxmlformats.org/officeDocument/2006/relationships/hyperlink" Target="https://podminky.urs.cz/item/CS_URS_2024_02/735511138" TargetMode="External"/><Relationship Id="rId3" Type="http://schemas.openxmlformats.org/officeDocument/2006/relationships/hyperlink" Target="https://podminky.urs.cz/item/CS_URS_2024_02/998713102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460451131" TargetMode="External"/><Relationship Id="rId3" Type="http://schemas.openxmlformats.org/officeDocument/2006/relationships/hyperlink" Target="https://podminky.urs.cz/item/CS_URS_2025_01/460341121" TargetMode="External"/><Relationship Id="rId7" Type="http://schemas.openxmlformats.org/officeDocument/2006/relationships/hyperlink" Target="https://podminky.urs.cz/item/CS_URS_2025_01/460451131" TargetMode="External"/><Relationship Id="rId2" Type="http://schemas.openxmlformats.org/officeDocument/2006/relationships/hyperlink" Target="https://podminky.urs.cz/item/CS_URS_2025_01/460341113" TargetMode="External"/><Relationship Id="rId1" Type="http://schemas.openxmlformats.org/officeDocument/2006/relationships/hyperlink" Target="https://podminky.urs.cz/item/CS_URS_2025_01/460171151" TargetMode="External"/><Relationship Id="rId6" Type="http://schemas.openxmlformats.org/officeDocument/2006/relationships/hyperlink" Target="https://podminky.urs.cz/item/CS_URS_2025_01/460371121" TargetMode="External"/><Relationship Id="rId11" Type="http://schemas.openxmlformats.org/officeDocument/2006/relationships/drawing" Target="../drawings/drawing11.xml"/><Relationship Id="rId5" Type="http://schemas.openxmlformats.org/officeDocument/2006/relationships/hyperlink" Target="https://podminky.urs.cz/item/CS_URS_2025_01/460361121" TargetMode="External"/><Relationship Id="rId10" Type="http://schemas.openxmlformats.org/officeDocument/2006/relationships/hyperlink" Target="https://podminky.urs.cz/item/CS_URS_2025_01/460791213" TargetMode="External"/><Relationship Id="rId4" Type="http://schemas.openxmlformats.org/officeDocument/2006/relationships/hyperlink" Target="https://podminky.urs.cz/item/CS_URS_2025_01/460361111" TargetMode="External"/><Relationship Id="rId9" Type="http://schemas.openxmlformats.org/officeDocument/2006/relationships/hyperlink" Target="https://podminky.urs.cz/item/CS_URS_2025_01/460671112" TargetMode="External"/></Relationships>
</file>

<file path=xl/worksheets/_rels/sheet1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331351325" TargetMode="External"/><Relationship Id="rId18" Type="http://schemas.openxmlformats.org/officeDocument/2006/relationships/hyperlink" Target="https://podminky.urs.cz/item/CS_URS_2024_02/623321121" TargetMode="External"/><Relationship Id="rId26" Type="http://schemas.openxmlformats.org/officeDocument/2006/relationships/hyperlink" Target="https://podminky.urs.cz/item/CS_URS_2024_02/953965131" TargetMode="External"/><Relationship Id="rId39" Type="http://schemas.openxmlformats.org/officeDocument/2006/relationships/hyperlink" Target="https://podminky.urs.cz/item/CS_URS_2024_02/998762112" TargetMode="External"/><Relationship Id="rId21" Type="http://schemas.openxmlformats.org/officeDocument/2006/relationships/hyperlink" Target="https://podminky.urs.cz/item/CS_URS_2024_02/941321812" TargetMode="External"/><Relationship Id="rId34" Type="http://schemas.openxmlformats.org/officeDocument/2006/relationships/hyperlink" Target="https://podminky.urs.cz/item/CS_URS_2024_02/762085103" TargetMode="External"/><Relationship Id="rId42" Type="http://schemas.openxmlformats.org/officeDocument/2006/relationships/hyperlink" Target="https://podminky.urs.cz/item/CS_URS_2024_02/998764112" TargetMode="External"/><Relationship Id="rId47" Type="http://schemas.openxmlformats.org/officeDocument/2006/relationships/hyperlink" Target="https://podminky.urs.cz/item/CS_URS_2024_02/767995112" TargetMode="External"/><Relationship Id="rId50" Type="http://schemas.openxmlformats.org/officeDocument/2006/relationships/hyperlink" Target="https://podminky.urs.cz/item/CS_URS_2024_02/767995116" TargetMode="External"/><Relationship Id="rId55" Type="http://schemas.openxmlformats.org/officeDocument/2006/relationships/hyperlink" Target="https://podminky.urs.cz/item/CS_URS_2024_02/783827421" TargetMode="External"/><Relationship Id="rId63" Type="http://schemas.openxmlformats.org/officeDocument/2006/relationships/hyperlink" Target="https://podminky.urs.cz/item/CS_URS_2024_02/789323120" TargetMode="External"/><Relationship Id="rId7" Type="http://schemas.openxmlformats.org/officeDocument/2006/relationships/hyperlink" Target="https://podminky.urs.cz/item/CS_URS_2024_02/174151101" TargetMode="External"/><Relationship Id="rId2" Type="http://schemas.openxmlformats.org/officeDocument/2006/relationships/hyperlink" Target="https://podminky.urs.cz/item/CS_URS_2024_02/162751117" TargetMode="External"/><Relationship Id="rId16" Type="http://schemas.openxmlformats.org/officeDocument/2006/relationships/hyperlink" Target="https://podminky.urs.cz/item/CS_URS_2024_02/623131101" TargetMode="External"/><Relationship Id="rId20" Type="http://schemas.openxmlformats.org/officeDocument/2006/relationships/hyperlink" Target="https://podminky.urs.cz/item/CS_URS_2024_02/941321212" TargetMode="External"/><Relationship Id="rId29" Type="http://schemas.openxmlformats.org/officeDocument/2006/relationships/hyperlink" Target="https://podminky.urs.cz/item/CS_URS_2024_02/712341559" TargetMode="External"/><Relationship Id="rId41" Type="http://schemas.openxmlformats.org/officeDocument/2006/relationships/hyperlink" Target="https://podminky.urs.cz/item/CS_URS_2024_02/764511603" TargetMode="External"/><Relationship Id="rId54" Type="http://schemas.openxmlformats.org/officeDocument/2006/relationships/hyperlink" Target="https://podminky.urs.cz/item/CS_URS_2024_02/783823131" TargetMode="External"/><Relationship Id="rId62" Type="http://schemas.openxmlformats.org/officeDocument/2006/relationships/hyperlink" Target="https://podminky.urs.cz/item/CS_URS_2024_02/789323115" TargetMode="External"/><Relationship Id="rId1" Type="http://schemas.openxmlformats.org/officeDocument/2006/relationships/hyperlink" Target="https://podminky.urs.cz/item/CS_URS_2024_02/132151252" TargetMode="External"/><Relationship Id="rId6" Type="http://schemas.openxmlformats.org/officeDocument/2006/relationships/hyperlink" Target="https://podminky.urs.cz/item/CS_URS_2024_02/171251201" TargetMode="External"/><Relationship Id="rId11" Type="http://schemas.openxmlformats.org/officeDocument/2006/relationships/hyperlink" Target="https://podminky.urs.cz/item/CS_URS_2024_02/275351122" TargetMode="External"/><Relationship Id="rId24" Type="http://schemas.openxmlformats.org/officeDocument/2006/relationships/hyperlink" Target="https://podminky.urs.cz/item/CS_URS_2024_02/944511811" TargetMode="External"/><Relationship Id="rId32" Type="http://schemas.openxmlformats.org/officeDocument/2006/relationships/hyperlink" Target="https://podminky.urs.cz/item/CS_URS_2024_02/998712112" TargetMode="External"/><Relationship Id="rId37" Type="http://schemas.openxmlformats.org/officeDocument/2006/relationships/hyperlink" Target="https://podminky.urs.cz/item/CS_URS_2024_02/762341210" TargetMode="External"/><Relationship Id="rId40" Type="http://schemas.openxmlformats.org/officeDocument/2006/relationships/hyperlink" Target="https://podminky.urs.cz/item/CS_URS_2024_02/998762194" TargetMode="External"/><Relationship Id="rId45" Type="http://schemas.openxmlformats.org/officeDocument/2006/relationships/hyperlink" Target="https://podminky.urs.cz/item/CS_URS_2024_02/998765193" TargetMode="External"/><Relationship Id="rId53" Type="http://schemas.openxmlformats.org/officeDocument/2006/relationships/hyperlink" Target="https://podminky.urs.cz/item/CS_URS_2024_02/998767193" TargetMode="External"/><Relationship Id="rId58" Type="http://schemas.openxmlformats.org/officeDocument/2006/relationships/hyperlink" Target="https://podminky.urs.cz/item/CS_URS_2024_02/789321110" TargetMode="External"/><Relationship Id="rId5" Type="http://schemas.openxmlformats.org/officeDocument/2006/relationships/hyperlink" Target="https://podminky.urs.cz/item/CS_URS_2024_02/171201231" TargetMode="External"/><Relationship Id="rId15" Type="http://schemas.openxmlformats.org/officeDocument/2006/relationships/hyperlink" Target="https://podminky.urs.cz/item/CS_URS_2024_02/331361821" TargetMode="External"/><Relationship Id="rId23" Type="http://schemas.openxmlformats.org/officeDocument/2006/relationships/hyperlink" Target="https://podminky.urs.cz/item/CS_URS_2024_02/944511211" TargetMode="External"/><Relationship Id="rId28" Type="http://schemas.openxmlformats.org/officeDocument/2006/relationships/hyperlink" Target="https://podminky.urs.cz/item/CS_URS_2024_02/998021024" TargetMode="External"/><Relationship Id="rId36" Type="http://schemas.openxmlformats.org/officeDocument/2006/relationships/hyperlink" Target="https://podminky.urs.cz/item/CS_URS_2024_02/762332135" TargetMode="External"/><Relationship Id="rId49" Type="http://schemas.openxmlformats.org/officeDocument/2006/relationships/hyperlink" Target="https://podminky.urs.cz/item/CS_URS_2024_02/767995115" TargetMode="External"/><Relationship Id="rId57" Type="http://schemas.openxmlformats.org/officeDocument/2006/relationships/hyperlink" Target="https://podminky.urs.cz/item/CS_URS_2024_02/789123240" TargetMode="External"/><Relationship Id="rId61" Type="http://schemas.openxmlformats.org/officeDocument/2006/relationships/hyperlink" Target="https://podminky.urs.cz/item/CS_URS_2024_02/789323110" TargetMode="External"/><Relationship Id="rId10" Type="http://schemas.openxmlformats.org/officeDocument/2006/relationships/hyperlink" Target="https://podminky.urs.cz/item/CS_URS_2024_02/275351121" TargetMode="External"/><Relationship Id="rId19" Type="http://schemas.openxmlformats.org/officeDocument/2006/relationships/hyperlink" Target="https://podminky.urs.cz/item/CS_URS_2024_02/941321112" TargetMode="External"/><Relationship Id="rId31" Type="http://schemas.openxmlformats.org/officeDocument/2006/relationships/hyperlink" Target="https://podminky.urs.cz/item/CS_URS_2024_02/712363358" TargetMode="External"/><Relationship Id="rId44" Type="http://schemas.openxmlformats.org/officeDocument/2006/relationships/hyperlink" Target="https://podminky.urs.cz/item/CS_URS_2024_02/998765112" TargetMode="External"/><Relationship Id="rId52" Type="http://schemas.openxmlformats.org/officeDocument/2006/relationships/hyperlink" Target="https://podminky.urs.cz/item/CS_URS_2024_02/998767112" TargetMode="External"/><Relationship Id="rId60" Type="http://schemas.openxmlformats.org/officeDocument/2006/relationships/hyperlink" Target="https://podminky.urs.cz/item/CS_URS_2024_02/789321120" TargetMode="External"/><Relationship Id="rId4" Type="http://schemas.openxmlformats.org/officeDocument/2006/relationships/hyperlink" Target="https://podminky.urs.cz/item/CS_URS_2024_02/171201221" TargetMode="External"/><Relationship Id="rId9" Type="http://schemas.openxmlformats.org/officeDocument/2006/relationships/hyperlink" Target="https://podminky.urs.cz/item/CS_URS_2024_02/275322611" TargetMode="External"/><Relationship Id="rId14" Type="http://schemas.openxmlformats.org/officeDocument/2006/relationships/hyperlink" Target="https://podminky.urs.cz/item/CS_URS_2024_02/331351326" TargetMode="External"/><Relationship Id="rId22" Type="http://schemas.openxmlformats.org/officeDocument/2006/relationships/hyperlink" Target="https://podminky.urs.cz/item/CS_URS_2024_02/944511111" TargetMode="External"/><Relationship Id="rId27" Type="http://schemas.openxmlformats.org/officeDocument/2006/relationships/hyperlink" Target="https://podminky.urs.cz/item/CS_URS_2024_02/998021022" TargetMode="External"/><Relationship Id="rId30" Type="http://schemas.openxmlformats.org/officeDocument/2006/relationships/hyperlink" Target="https://podminky.urs.cz/item/CS_URS_2024_02/712363356" TargetMode="External"/><Relationship Id="rId35" Type="http://schemas.openxmlformats.org/officeDocument/2006/relationships/hyperlink" Target="https://podminky.urs.cz/item/CS_URS_2024_02/762085112" TargetMode="External"/><Relationship Id="rId43" Type="http://schemas.openxmlformats.org/officeDocument/2006/relationships/hyperlink" Target="https://podminky.urs.cz/item/CS_URS_2024_02/998764193" TargetMode="External"/><Relationship Id="rId48" Type="http://schemas.openxmlformats.org/officeDocument/2006/relationships/hyperlink" Target="https://podminky.urs.cz/item/CS_URS_2024_02/767995114" TargetMode="External"/><Relationship Id="rId56" Type="http://schemas.openxmlformats.org/officeDocument/2006/relationships/hyperlink" Target="https://podminky.urs.cz/item/CS_URS_2024_02/789121240" TargetMode="External"/><Relationship Id="rId64" Type="http://schemas.openxmlformats.org/officeDocument/2006/relationships/drawing" Target="../drawings/drawing12.xml"/><Relationship Id="rId8" Type="http://schemas.openxmlformats.org/officeDocument/2006/relationships/hyperlink" Target="https://podminky.urs.cz/item/CS_URS_2024_02/274322611" TargetMode="External"/><Relationship Id="rId51" Type="http://schemas.openxmlformats.org/officeDocument/2006/relationships/hyperlink" Target="https://podminky.urs.cz/item/CS_URS_2024_02/767995117" TargetMode="External"/><Relationship Id="rId3" Type="http://schemas.openxmlformats.org/officeDocument/2006/relationships/hyperlink" Target="https://podminky.urs.cz/item/CS_URS_2024_02/167151101" TargetMode="External"/><Relationship Id="rId12" Type="http://schemas.openxmlformats.org/officeDocument/2006/relationships/hyperlink" Target="https://podminky.urs.cz/item/CS_URS_2024_02/330321512" TargetMode="External"/><Relationship Id="rId17" Type="http://schemas.openxmlformats.org/officeDocument/2006/relationships/hyperlink" Target="https://podminky.urs.cz/item/CS_URS_2024_02/623142001" TargetMode="External"/><Relationship Id="rId25" Type="http://schemas.openxmlformats.org/officeDocument/2006/relationships/hyperlink" Target="https://podminky.urs.cz/item/CS_URS_2024_02/953961114" TargetMode="External"/><Relationship Id="rId33" Type="http://schemas.openxmlformats.org/officeDocument/2006/relationships/hyperlink" Target="https://podminky.urs.cz/item/CS_URS_2024_02/998712193" TargetMode="External"/><Relationship Id="rId38" Type="http://schemas.openxmlformats.org/officeDocument/2006/relationships/hyperlink" Target="https://podminky.urs.cz/item/CS_URS_2024_02/762395000" TargetMode="External"/><Relationship Id="rId46" Type="http://schemas.openxmlformats.org/officeDocument/2006/relationships/hyperlink" Target="https://podminky.urs.cz/item/CS_URS_2024_02/767995111" TargetMode="External"/><Relationship Id="rId59" Type="http://schemas.openxmlformats.org/officeDocument/2006/relationships/hyperlink" Target="https://podminky.urs.cz/item/CS_URS_2024_02/789321115" TargetMode="Externa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1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4_02/877260341" TargetMode="External"/><Relationship Id="rId117" Type="http://schemas.openxmlformats.org/officeDocument/2006/relationships/hyperlink" Target="https://podminky.urs.cz/item/CS_URS_2024_02/783314201" TargetMode="External"/><Relationship Id="rId21" Type="http://schemas.openxmlformats.org/officeDocument/2006/relationships/hyperlink" Target="https://podminky.urs.cz/item/CS_URS_2024_02/612315422" TargetMode="External"/><Relationship Id="rId42" Type="http://schemas.openxmlformats.org/officeDocument/2006/relationships/hyperlink" Target="https://podminky.urs.cz/item/CS_URS_2024_02/968062455" TargetMode="External"/><Relationship Id="rId47" Type="http://schemas.openxmlformats.org/officeDocument/2006/relationships/hyperlink" Target="https://podminky.urs.cz/item/CS_URS_2024_02/978011121" TargetMode="External"/><Relationship Id="rId63" Type="http://schemas.openxmlformats.org/officeDocument/2006/relationships/hyperlink" Target="https://podminky.urs.cz/item/CS_URS_2024_02/998011014" TargetMode="External"/><Relationship Id="rId68" Type="http://schemas.openxmlformats.org/officeDocument/2006/relationships/hyperlink" Target="https://podminky.urs.cz/item/CS_URS_2024_02/998712193" TargetMode="External"/><Relationship Id="rId84" Type="http://schemas.openxmlformats.org/officeDocument/2006/relationships/hyperlink" Target="https://podminky.urs.cz/item/CS_URS_2024_02/764212663" TargetMode="External"/><Relationship Id="rId89" Type="http://schemas.openxmlformats.org/officeDocument/2006/relationships/hyperlink" Target="https://podminky.urs.cz/item/CS_URS_2024_02/764511601" TargetMode="External"/><Relationship Id="rId112" Type="http://schemas.openxmlformats.org/officeDocument/2006/relationships/hyperlink" Target="https://podminky.urs.cz/item/CS_URS_2024_02/783101203" TargetMode="External"/><Relationship Id="rId16" Type="http://schemas.openxmlformats.org/officeDocument/2006/relationships/hyperlink" Target="https://podminky.urs.cz/item/CS_URS_2024_02/327351221" TargetMode="External"/><Relationship Id="rId107" Type="http://schemas.openxmlformats.org/officeDocument/2006/relationships/hyperlink" Target="https://podminky.urs.cz/item/CS_URS_2024_02/767832802" TargetMode="External"/><Relationship Id="rId11" Type="http://schemas.openxmlformats.org/officeDocument/2006/relationships/hyperlink" Target="https://podminky.urs.cz/item/CS_URS_2024_02/274351121" TargetMode="External"/><Relationship Id="rId32" Type="http://schemas.openxmlformats.org/officeDocument/2006/relationships/hyperlink" Target="https://podminky.urs.cz/item/CS_URS_2024_02/944511811" TargetMode="External"/><Relationship Id="rId37" Type="http://schemas.openxmlformats.org/officeDocument/2006/relationships/hyperlink" Target="https://podminky.urs.cz/item/CS_URS_2024_02/953965122" TargetMode="External"/><Relationship Id="rId53" Type="http://schemas.openxmlformats.org/officeDocument/2006/relationships/hyperlink" Target="https://podminky.urs.cz/item/CS_URS_2024_02/997013602" TargetMode="External"/><Relationship Id="rId58" Type="http://schemas.openxmlformats.org/officeDocument/2006/relationships/hyperlink" Target="https://podminky.urs.cz/item/CS_URS_2024_02/997013847" TargetMode="External"/><Relationship Id="rId74" Type="http://schemas.openxmlformats.org/officeDocument/2006/relationships/hyperlink" Target="https://podminky.urs.cz/item/CS_URS_2024_02/764001821" TargetMode="External"/><Relationship Id="rId79" Type="http://schemas.openxmlformats.org/officeDocument/2006/relationships/hyperlink" Target="https://podminky.urs.cz/item/CS_URS_2024_02/764002881" TargetMode="External"/><Relationship Id="rId102" Type="http://schemas.openxmlformats.org/officeDocument/2006/relationships/hyperlink" Target="https://podminky.urs.cz/item/CS_URS_2024_02/998766193" TargetMode="External"/><Relationship Id="rId123" Type="http://schemas.openxmlformats.org/officeDocument/2006/relationships/hyperlink" Target="https://podminky.urs.cz/item/CS_URS_2024_02/787892323" TargetMode="External"/><Relationship Id="rId128" Type="http://schemas.openxmlformats.org/officeDocument/2006/relationships/hyperlink" Target="https://podminky.urs.cz/item/CS_URS_2024_02/789322115" TargetMode="External"/><Relationship Id="rId5" Type="http://schemas.openxmlformats.org/officeDocument/2006/relationships/hyperlink" Target="https://podminky.urs.cz/item/CS_URS_2024_02/171201221" TargetMode="External"/><Relationship Id="rId90" Type="http://schemas.openxmlformats.org/officeDocument/2006/relationships/hyperlink" Target="https://podminky.urs.cz/item/CS_URS_2024_02/764518621" TargetMode="External"/><Relationship Id="rId95" Type="http://schemas.openxmlformats.org/officeDocument/2006/relationships/hyperlink" Target="https://podminky.urs.cz/item/CS_URS_2024_02/766660001" TargetMode="External"/><Relationship Id="rId19" Type="http://schemas.openxmlformats.org/officeDocument/2006/relationships/hyperlink" Target="https://podminky.urs.cz/item/CS_URS_2024_02/611315422" TargetMode="External"/><Relationship Id="rId14" Type="http://schemas.openxmlformats.org/officeDocument/2006/relationships/hyperlink" Target="https://podminky.urs.cz/item/CS_URS_2024_02/327324128" TargetMode="External"/><Relationship Id="rId22" Type="http://schemas.openxmlformats.org/officeDocument/2006/relationships/hyperlink" Target="https://podminky.urs.cz/item/CS_URS_2024_02/621325102" TargetMode="External"/><Relationship Id="rId27" Type="http://schemas.openxmlformats.org/officeDocument/2006/relationships/hyperlink" Target="https://podminky.urs.cz/item/CS_URS_2024_02/941321112" TargetMode="External"/><Relationship Id="rId30" Type="http://schemas.openxmlformats.org/officeDocument/2006/relationships/hyperlink" Target="https://podminky.urs.cz/item/CS_URS_2024_02/944511111" TargetMode="External"/><Relationship Id="rId35" Type="http://schemas.openxmlformats.org/officeDocument/2006/relationships/hyperlink" Target="https://podminky.urs.cz/item/CS_URS_2024_02/953943211" TargetMode="External"/><Relationship Id="rId43" Type="http://schemas.openxmlformats.org/officeDocument/2006/relationships/hyperlink" Target="https://podminky.urs.cz/item/CS_URS_2024_02/968082017" TargetMode="External"/><Relationship Id="rId48" Type="http://schemas.openxmlformats.org/officeDocument/2006/relationships/hyperlink" Target="https://podminky.urs.cz/item/CS_URS_2024_02/978013141" TargetMode="External"/><Relationship Id="rId56" Type="http://schemas.openxmlformats.org/officeDocument/2006/relationships/hyperlink" Target="https://podminky.urs.cz/item/CS_URS_2024_02/997013635" TargetMode="External"/><Relationship Id="rId64" Type="http://schemas.openxmlformats.org/officeDocument/2006/relationships/hyperlink" Target="https://podminky.urs.cz/item/CS_URS_2024_02/712311101" TargetMode="External"/><Relationship Id="rId69" Type="http://schemas.openxmlformats.org/officeDocument/2006/relationships/hyperlink" Target="https://podminky.urs.cz/item/CS_URS_2024_02/713120811" TargetMode="External"/><Relationship Id="rId77" Type="http://schemas.openxmlformats.org/officeDocument/2006/relationships/hyperlink" Target="https://podminky.urs.cz/item/CS_URS_2024_02/764002841" TargetMode="External"/><Relationship Id="rId100" Type="http://schemas.openxmlformats.org/officeDocument/2006/relationships/hyperlink" Target="https://podminky.urs.cz/item/CS_URS_2024_02/766695212" TargetMode="External"/><Relationship Id="rId105" Type="http://schemas.openxmlformats.org/officeDocument/2006/relationships/hyperlink" Target="https://podminky.urs.cz/item/CS_URS_2024_02/767640111" TargetMode="External"/><Relationship Id="rId113" Type="http://schemas.openxmlformats.org/officeDocument/2006/relationships/hyperlink" Target="https://podminky.urs.cz/item/CS_URS_2024_02/783163101" TargetMode="External"/><Relationship Id="rId118" Type="http://schemas.openxmlformats.org/officeDocument/2006/relationships/hyperlink" Target="https://podminky.urs.cz/item/CS_URS_2024_02/783315101" TargetMode="External"/><Relationship Id="rId126" Type="http://schemas.openxmlformats.org/officeDocument/2006/relationships/hyperlink" Target="https://podminky.urs.cz/item/CS_URS_2024_02/789121151" TargetMode="External"/><Relationship Id="rId8" Type="http://schemas.openxmlformats.org/officeDocument/2006/relationships/hyperlink" Target="https://podminky.urs.cz/item/CS_URS_2024_02/213221102" TargetMode="External"/><Relationship Id="rId51" Type="http://schemas.openxmlformats.org/officeDocument/2006/relationships/hyperlink" Target="https://podminky.urs.cz/item/CS_URS_2024_02/997013501" TargetMode="External"/><Relationship Id="rId72" Type="http://schemas.openxmlformats.org/officeDocument/2006/relationships/hyperlink" Target="https://podminky.urs.cz/item/CS_URS_2024_02/762395000" TargetMode="External"/><Relationship Id="rId80" Type="http://schemas.openxmlformats.org/officeDocument/2006/relationships/hyperlink" Target="https://podminky.urs.cz/item/CS_URS_2024_02/764004801" TargetMode="External"/><Relationship Id="rId85" Type="http://schemas.openxmlformats.org/officeDocument/2006/relationships/hyperlink" Target="https://podminky.urs.cz/item/CS_URS_2024_02/764215606" TargetMode="External"/><Relationship Id="rId93" Type="http://schemas.openxmlformats.org/officeDocument/2006/relationships/hyperlink" Target="https://podminky.urs.cz/item/CS_URS_2024_02/766621211" TargetMode="External"/><Relationship Id="rId98" Type="http://schemas.openxmlformats.org/officeDocument/2006/relationships/hyperlink" Target="https://podminky.urs.cz/item/CS_URS_2024_02/766660729" TargetMode="External"/><Relationship Id="rId121" Type="http://schemas.openxmlformats.org/officeDocument/2006/relationships/hyperlink" Target="https://podminky.urs.cz/item/CS_URS_2024_02/784181101" TargetMode="External"/><Relationship Id="rId3" Type="http://schemas.openxmlformats.org/officeDocument/2006/relationships/hyperlink" Target="https://podminky.urs.cz/item/CS_URS_2024_02/162751117" TargetMode="External"/><Relationship Id="rId12" Type="http://schemas.openxmlformats.org/officeDocument/2006/relationships/hyperlink" Target="https://podminky.urs.cz/item/CS_URS_2024_02/274351122" TargetMode="External"/><Relationship Id="rId17" Type="http://schemas.openxmlformats.org/officeDocument/2006/relationships/hyperlink" Target="https://podminky.urs.cz/item/CS_URS_2024_02/327361006" TargetMode="External"/><Relationship Id="rId25" Type="http://schemas.openxmlformats.org/officeDocument/2006/relationships/hyperlink" Target="https://podminky.urs.cz/item/CS_URS_2024_02/629995101" TargetMode="External"/><Relationship Id="rId33" Type="http://schemas.openxmlformats.org/officeDocument/2006/relationships/hyperlink" Target="https://podminky.urs.cz/item/CS_URS_2024_02/949101111" TargetMode="External"/><Relationship Id="rId38" Type="http://schemas.openxmlformats.org/officeDocument/2006/relationships/hyperlink" Target="https://podminky.urs.cz/item/CS_URS_2024_02/961055111" TargetMode="External"/><Relationship Id="rId46" Type="http://schemas.openxmlformats.org/officeDocument/2006/relationships/hyperlink" Target="https://podminky.urs.cz/item/CS_URS_2024_02/971033651" TargetMode="External"/><Relationship Id="rId59" Type="http://schemas.openxmlformats.org/officeDocument/2006/relationships/hyperlink" Target="https://podminky.urs.cz/item/CS_URS_2024_02/997013862" TargetMode="External"/><Relationship Id="rId67" Type="http://schemas.openxmlformats.org/officeDocument/2006/relationships/hyperlink" Target="https://podminky.urs.cz/item/CS_URS_2024_02/998712111" TargetMode="External"/><Relationship Id="rId103" Type="http://schemas.openxmlformats.org/officeDocument/2006/relationships/hyperlink" Target="https://podminky.urs.cz/item/CS_URS_2024_02/767163102" TargetMode="External"/><Relationship Id="rId108" Type="http://schemas.openxmlformats.org/officeDocument/2006/relationships/hyperlink" Target="https://podminky.urs.cz/item/CS_URS_2024_02/767995113" TargetMode="External"/><Relationship Id="rId116" Type="http://schemas.openxmlformats.org/officeDocument/2006/relationships/hyperlink" Target="https://podminky.urs.cz/item/CS_URS_2024_02/783306805" TargetMode="External"/><Relationship Id="rId124" Type="http://schemas.openxmlformats.org/officeDocument/2006/relationships/hyperlink" Target="https://podminky.urs.cz/item/CS_URS_2024_02/998787111" TargetMode="External"/><Relationship Id="rId129" Type="http://schemas.openxmlformats.org/officeDocument/2006/relationships/hyperlink" Target="https://podminky.urs.cz/item/CS_URS_2024_02/789322120" TargetMode="External"/><Relationship Id="rId20" Type="http://schemas.openxmlformats.org/officeDocument/2006/relationships/hyperlink" Target="https://podminky.urs.cz/item/CS_URS_2024_02/612315302" TargetMode="External"/><Relationship Id="rId41" Type="http://schemas.openxmlformats.org/officeDocument/2006/relationships/hyperlink" Target="https://podminky.urs.cz/item/CS_URS_2024_02/968062244" TargetMode="External"/><Relationship Id="rId54" Type="http://schemas.openxmlformats.org/officeDocument/2006/relationships/hyperlink" Target="https://podminky.urs.cz/item/CS_URS_2024_02/997013603" TargetMode="External"/><Relationship Id="rId62" Type="http://schemas.openxmlformats.org/officeDocument/2006/relationships/hyperlink" Target="https://podminky.urs.cz/item/CS_URS_2024_02/998011008" TargetMode="External"/><Relationship Id="rId70" Type="http://schemas.openxmlformats.org/officeDocument/2006/relationships/hyperlink" Target="https://podminky.urs.cz/item/CS_URS_2024_02/762341210" TargetMode="External"/><Relationship Id="rId75" Type="http://schemas.openxmlformats.org/officeDocument/2006/relationships/hyperlink" Target="https://podminky.urs.cz/item/CS_URS_2024_02/764002811" TargetMode="External"/><Relationship Id="rId83" Type="http://schemas.openxmlformats.org/officeDocument/2006/relationships/hyperlink" Target="https://podminky.urs.cz/item/CS_URS_2024_02/764212634" TargetMode="External"/><Relationship Id="rId88" Type="http://schemas.openxmlformats.org/officeDocument/2006/relationships/hyperlink" Target="https://podminky.urs.cz/item/CS_URS_2024_02/764216644" TargetMode="External"/><Relationship Id="rId91" Type="http://schemas.openxmlformats.org/officeDocument/2006/relationships/hyperlink" Target="https://podminky.urs.cz/item/CS_URS_2024_02/765231801" TargetMode="External"/><Relationship Id="rId96" Type="http://schemas.openxmlformats.org/officeDocument/2006/relationships/hyperlink" Target="https://podminky.urs.cz/item/CS_URS_2024_02/766660411" TargetMode="External"/><Relationship Id="rId111" Type="http://schemas.openxmlformats.org/officeDocument/2006/relationships/hyperlink" Target="https://podminky.urs.cz/item/CS_URS_2024_02/998767193" TargetMode="External"/><Relationship Id="rId1" Type="http://schemas.openxmlformats.org/officeDocument/2006/relationships/hyperlink" Target="https://podminky.urs.cz/item/CS_URS_2024_02/131251100" TargetMode="External"/><Relationship Id="rId6" Type="http://schemas.openxmlformats.org/officeDocument/2006/relationships/hyperlink" Target="https://podminky.urs.cz/item/CS_URS_2024_02/171251201" TargetMode="External"/><Relationship Id="rId15" Type="http://schemas.openxmlformats.org/officeDocument/2006/relationships/hyperlink" Target="https://podminky.urs.cz/item/CS_URS_2024_02/327351211" TargetMode="External"/><Relationship Id="rId23" Type="http://schemas.openxmlformats.org/officeDocument/2006/relationships/hyperlink" Target="https://podminky.urs.cz/item/CS_URS_2024_02/622325102" TargetMode="External"/><Relationship Id="rId28" Type="http://schemas.openxmlformats.org/officeDocument/2006/relationships/hyperlink" Target="https://podminky.urs.cz/item/CS_URS_2024_02/941321212" TargetMode="External"/><Relationship Id="rId36" Type="http://schemas.openxmlformats.org/officeDocument/2006/relationships/hyperlink" Target="https://podminky.urs.cz/item/CS_URS_2024_02/953961113" TargetMode="External"/><Relationship Id="rId49" Type="http://schemas.openxmlformats.org/officeDocument/2006/relationships/hyperlink" Target="https://podminky.urs.cz/item/CS_URS_2024_02/978015341" TargetMode="External"/><Relationship Id="rId57" Type="http://schemas.openxmlformats.org/officeDocument/2006/relationships/hyperlink" Target="https://podminky.urs.cz/item/CS_URS_2024_02/997013811" TargetMode="External"/><Relationship Id="rId106" Type="http://schemas.openxmlformats.org/officeDocument/2006/relationships/hyperlink" Target="https://podminky.urs.cz/item/CS_URS_2024_02/767646412" TargetMode="External"/><Relationship Id="rId114" Type="http://schemas.openxmlformats.org/officeDocument/2006/relationships/hyperlink" Target="https://podminky.urs.cz/item/CS_URS_2024_02/783164101" TargetMode="External"/><Relationship Id="rId119" Type="http://schemas.openxmlformats.org/officeDocument/2006/relationships/hyperlink" Target="https://podminky.urs.cz/item/CS_URS_2024_02/783317101" TargetMode="External"/><Relationship Id="rId127" Type="http://schemas.openxmlformats.org/officeDocument/2006/relationships/hyperlink" Target="https://podminky.urs.cz/item/CS_URS_2024_02/789322110" TargetMode="External"/><Relationship Id="rId10" Type="http://schemas.openxmlformats.org/officeDocument/2006/relationships/hyperlink" Target="https://podminky.urs.cz/item/CS_URS_2024_02/274322611" TargetMode="External"/><Relationship Id="rId31" Type="http://schemas.openxmlformats.org/officeDocument/2006/relationships/hyperlink" Target="https://podminky.urs.cz/item/CS_URS_2024_02/944511211" TargetMode="External"/><Relationship Id="rId44" Type="http://schemas.openxmlformats.org/officeDocument/2006/relationships/hyperlink" Target="https://podminky.urs.cz/item/CS_URS_2024_02/968082018" TargetMode="External"/><Relationship Id="rId52" Type="http://schemas.openxmlformats.org/officeDocument/2006/relationships/hyperlink" Target="https://podminky.urs.cz/item/CS_URS_2024_02/997013509" TargetMode="External"/><Relationship Id="rId60" Type="http://schemas.openxmlformats.org/officeDocument/2006/relationships/hyperlink" Target="https://podminky.urs.cz/item/CS_URS_2024_02/997013863" TargetMode="External"/><Relationship Id="rId65" Type="http://schemas.openxmlformats.org/officeDocument/2006/relationships/hyperlink" Target="https://podminky.urs.cz/item/CS_URS_2024_02/712340832" TargetMode="External"/><Relationship Id="rId73" Type="http://schemas.openxmlformats.org/officeDocument/2006/relationships/hyperlink" Target="https://podminky.urs.cz/item/CS_URS_2024_02/762811922" TargetMode="External"/><Relationship Id="rId78" Type="http://schemas.openxmlformats.org/officeDocument/2006/relationships/hyperlink" Target="https://podminky.urs.cz/item/CS_URS_2024_02/764002871" TargetMode="External"/><Relationship Id="rId81" Type="http://schemas.openxmlformats.org/officeDocument/2006/relationships/hyperlink" Target="https://podminky.urs.cz/item/CS_URS_2024_02/764004841" TargetMode="External"/><Relationship Id="rId86" Type="http://schemas.openxmlformats.org/officeDocument/2006/relationships/hyperlink" Target="https://podminky.urs.cz/item/CS_URS_2024_02/764216641" TargetMode="External"/><Relationship Id="rId94" Type="http://schemas.openxmlformats.org/officeDocument/2006/relationships/hyperlink" Target="https://podminky.urs.cz/item/CS_URS_2024_02/766621622" TargetMode="External"/><Relationship Id="rId99" Type="http://schemas.openxmlformats.org/officeDocument/2006/relationships/hyperlink" Target="https://podminky.urs.cz/item/CS_URS_2024_02/766691914" TargetMode="External"/><Relationship Id="rId101" Type="http://schemas.openxmlformats.org/officeDocument/2006/relationships/hyperlink" Target="https://podminky.urs.cz/item/CS_URS_2024_02/998766111" TargetMode="External"/><Relationship Id="rId122" Type="http://schemas.openxmlformats.org/officeDocument/2006/relationships/hyperlink" Target="https://podminky.urs.cz/item/CS_URS_2024_02/784221101" TargetMode="External"/><Relationship Id="rId130" Type="http://schemas.openxmlformats.org/officeDocument/2006/relationships/drawing" Target="../drawings/drawing14.xml"/><Relationship Id="rId4" Type="http://schemas.openxmlformats.org/officeDocument/2006/relationships/hyperlink" Target="https://podminky.urs.cz/item/CS_URS_2024_02/167151101" TargetMode="External"/><Relationship Id="rId9" Type="http://schemas.openxmlformats.org/officeDocument/2006/relationships/hyperlink" Target="https://podminky.urs.cz/item/CS_URS_2024_02/271532211" TargetMode="External"/><Relationship Id="rId13" Type="http://schemas.openxmlformats.org/officeDocument/2006/relationships/hyperlink" Target="https://podminky.urs.cz/item/CS_URS_2024_02/319231213" TargetMode="External"/><Relationship Id="rId18" Type="http://schemas.openxmlformats.org/officeDocument/2006/relationships/hyperlink" Target="https://podminky.urs.cz/item/CS_URS_2024_02/348171143" TargetMode="External"/><Relationship Id="rId39" Type="http://schemas.openxmlformats.org/officeDocument/2006/relationships/hyperlink" Target="https://podminky.urs.cz/item/CS_URS_2024_02/962032631" TargetMode="External"/><Relationship Id="rId109" Type="http://schemas.openxmlformats.org/officeDocument/2006/relationships/hyperlink" Target="https://podminky.urs.cz/item/CS_URS_2024_02/767995114" TargetMode="External"/><Relationship Id="rId34" Type="http://schemas.openxmlformats.org/officeDocument/2006/relationships/hyperlink" Target="https://podminky.urs.cz/item/CS_URS_2024_02/952901111" TargetMode="External"/><Relationship Id="rId50" Type="http://schemas.openxmlformats.org/officeDocument/2006/relationships/hyperlink" Target="https://podminky.urs.cz/item/CS_URS_2024_02/997013151" TargetMode="External"/><Relationship Id="rId55" Type="http://schemas.openxmlformats.org/officeDocument/2006/relationships/hyperlink" Target="https://podminky.urs.cz/item/CS_URS_2024_02/997013631" TargetMode="External"/><Relationship Id="rId76" Type="http://schemas.openxmlformats.org/officeDocument/2006/relationships/hyperlink" Target="https://podminky.urs.cz/item/CS_URS_2024_02/764002812" TargetMode="External"/><Relationship Id="rId97" Type="http://schemas.openxmlformats.org/officeDocument/2006/relationships/hyperlink" Target="https://podminky.urs.cz/item/CS_URS_2024_02/766660728" TargetMode="External"/><Relationship Id="rId104" Type="http://schemas.openxmlformats.org/officeDocument/2006/relationships/hyperlink" Target="https://podminky.urs.cz/item/CS_URS_2024_02/767250113" TargetMode="External"/><Relationship Id="rId120" Type="http://schemas.openxmlformats.org/officeDocument/2006/relationships/hyperlink" Target="https://podminky.urs.cz/item/CS_URS_2024_02/784171111" TargetMode="External"/><Relationship Id="rId125" Type="http://schemas.openxmlformats.org/officeDocument/2006/relationships/hyperlink" Target="https://podminky.urs.cz/item/CS_URS_2024_02/998787193" TargetMode="External"/><Relationship Id="rId7" Type="http://schemas.openxmlformats.org/officeDocument/2006/relationships/hyperlink" Target="https://podminky.urs.cz/item/CS_URS_2024_02/174151101" TargetMode="External"/><Relationship Id="rId71" Type="http://schemas.openxmlformats.org/officeDocument/2006/relationships/hyperlink" Target="https://podminky.urs.cz/item/CS_URS_2024_02/762341811" TargetMode="External"/><Relationship Id="rId92" Type="http://schemas.openxmlformats.org/officeDocument/2006/relationships/hyperlink" Target="https://podminky.urs.cz/item/CS_URS_2024_02/766411822" TargetMode="External"/><Relationship Id="rId2" Type="http://schemas.openxmlformats.org/officeDocument/2006/relationships/hyperlink" Target="https://podminky.urs.cz/item/CS_URS_2024_02/132251101" TargetMode="External"/><Relationship Id="rId29" Type="http://schemas.openxmlformats.org/officeDocument/2006/relationships/hyperlink" Target="https://podminky.urs.cz/item/CS_URS_2024_02/941321812" TargetMode="External"/><Relationship Id="rId24" Type="http://schemas.openxmlformats.org/officeDocument/2006/relationships/hyperlink" Target="https://podminky.urs.cz/item/CS_URS_2024_02/629991011" TargetMode="External"/><Relationship Id="rId40" Type="http://schemas.openxmlformats.org/officeDocument/2006/relationships/hyperlink" Target="https://podminky.urs.cz/item/CS_URS_2024_02/967031132" TargetMode="External"/><Relationship Id="rId45" Type="http://schemas.openxmlformats.org/officeDocument/2006/relationships/hyperlink" Target="https://podminky.urs.cz/item/CS_URS_2024_02/968082022" TargetMode="External"/><Relationship Id="rId66" Type="http://schemas.openxmlformats.org/officeDocument/2006/relationships/hyperlink" Target="https://podminky.urs.cz/item/CS_URS_2024_02/712341559" TargetMode="External"/><Relationship Id="rId87" Type="http://schemas.openxmlformats.org/officeDocument/2006/relationships/hyperlink" Target="https://podminky.urs.cz/item/CS_URS_2024_02/764216643" TargetMode="External"/><Relationship Id="rId110" Type="http://schemas.openxmlformats.org/officeDocument/2006/relationships/hyperlink" Target="https://podminky.urs.cz/item/CS_URS_2024_02/998767111" TargetMode="External"/><Relationship Id="rId115" Type="http://schemas.openxmlformats.org/officeDocument/2006/relationships/hyperlink" Target="https://podminky.urs.cz/item/CS_URS_2024_02/783167101" TargetMode="External"/><Relationship Id="rId61" Type="http://schemas.openxmlformats.org/officeDocument/2006/relationships/hyperlink" Target="https://podminky.urs.cz/item/CS_URS_2024_02/997013871" TargetMode="External"/><Relationship Id="rId82" Type="http://schemas.openxmlformats.org/officeDocument/2006/relationships/hyperlink" Target="https://podminky.urs.cz/item/CS_URS_2024_02/764004861" TargetMode="Externa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21173315" TargetMode="External"/><Relationship Id="rId13" Type="http://schemas.openxmlformats.org/officeDocument/2006/relationships/hyperlink" Target="https://podminky.urs.cz/item/CS_URS_2024_02/721290111" TargetMode="External"/><Relationship Id="rId3" Type="http://schemas.openxmlformats.org/officeDocument/2006/relationships/hyperlink" Target="https://podminky.urs.cz/item/CS_URS_2024_02/171201221" TargetMode="External"/><Relationship Id="rId7" Type="http://schemas.openxmlformats.org/officeDocument/2006/relationships/hyperlink" Target="https://podminky.urs.cz/item/CS_URS_2024_02/451541111" TargetMode="External"/><Relationship Id="rId12" Type="http://schemas.openxmlformats.org/officeDocument/2006/relationships/hyperlink" Target="https://podminky.urs.cz/item/CS_URS_2024_02/721242106" TargetMode="External"/><Relationship Id="rId2" Type="http://schemas.openxmlformats.org/officeDocument/2006/relationships/hyperlink" Target="https://podminky.urs.cz/item/CS_URS_2024_02/162706111" TargetMode="External"/><Relationship Id="rId16" Type="http://schemas.openxmlformats.org/officeDocument/2006/relationships/drawing" Target="../drawings/drawing16.xml"/><Relationship Id="rId1" Type="http://schemas.openxmlformats.org/officeDocument/2006/relationships/hyperlink" Target="https://podminky.urs.cz/item/CS_URS_2024_02/132212121" TargetMode="External"/><Relationship Id="rId6" Type="http://schemas.openxmlformats.org/officeDocument/2006/relationships/hyperlink" Target="https://podminky.urs.cz/item/CS_URS_2024_02/175111101" TargetMode="External"/><Relationship Id="rId11" Type="http://schemas.openxmlformats.org/officeDocument/2006/relationships/hyperlink" Target="https://podminky.urs.cz/item/CS_URS_2024_02/721194103" TargetMode="External"/><Relationship Id="rId5" Type="http://schemas.openxmlformats.org/officeDocument/2006/relationships/hyperlink" Target="https://podminky.urs.cz/item/CS_URS_2024_02/171251201" TargetMode="External"/><Relationship Id="rId15" Type="http://schemas.openxmlformats.org/officeDocument/2006/relationships/hyperlink" Target="https://podminky.urs.cz/item/CS_URS_2024_02/998721193" TargetMode="External"/><Relationship Id="rId10" Type="http://schemas.openxmlformats.org/officeDocument/2006/relationships/hyperlink" Target="https://podminky.urs.cz/item/CS_URS_2024_02/721174041" TargetMode="External"/><Relationship Id="rId4" Type="http://schemas.openxmlformats.org/officeDocument/2006/relationships/hyperlink" Target="https://podminky.urs.cz/item/CS_URS_2024_02/171201231" TargetMode="External"/><Relationship Id="rId9" Type="http://schemas.openxmlformats.org/officeDocument/2006/relationships/hyperlink" Target="https://podminky.urs.cz/item/CS_URS_2024_02/721173316" TargetMode="External"/><Relationship Id="rId14" Type="http://schemas.openxmlformats.org/officeDocument/2006/relationships/hyperlink" Target="https://podminky.urs.cz/item/CS_URS_2024_02/998721101" TargetMode="Externa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751792008" TargetMode="External"/><Relationship Id="rId3" Type="http://schemas.openxmlformats.org/officeDocument/2006/relationships/hyperlink" Target="https://podminky.urs.cz/item/CS_URS_2025_01/751711152" TargetMode="External"/><Relationship Id="rId7" Type="http://schemas.openxmlformats.org/officeDocument/2006/relationships/hyperlink" Target="https://podminky.urs.cz/item/CS_URS_2025_01/751792003" TargetMode="External"/><Relationship Id="rId2" Type="http://schemas.openxmlformats.org/officeDocument/2006/relationships/hyperlink" Target="https://podminky.urs.cz/item/CS_URS_2025_01/998751191" TargetMode="External"/><Relationship Id="rId1" Type="http://schemas.openxmlformats.org/officeDocument/2006/relationships/hyperlink" Target="https://podminky.urs.cz/item/CS_URS_2025_01/998751101" TargetMode="External"/><Relationship Id="rId6" Type="http://schemas.openxmlformats.org/officeDocument/2006/relationships/hyperlink" Target="https://podminky.urs.cz/item/CS_URS_2025_01/751791301" TargetMode="External"/><Relationship Id="rId5" Type="http://schemas.openxmlformats.org/officeDocument/2006/relationships/hyperlink" Target="https://podminky.urs.cz/item/CS_URS_2025_01/751791123" TargetMode="External"/><Relationship Id="rId10" Type="http://schemas.openxmlformats.org/officeDocument/2006/relationships/drawing" Target="../drawings/drawing17.xml"/><Relationship Id="rId4" Type="http://schemas.openxmlformats.org/officeDocument/2006/relationships/hyperlink" Target="https://podminky.urs.cz/item/CS_URS_2025_01/751721121" TargetMode="External"/><Relationship Id="rId9" Type="http://schemas.openxmlformats.org/officeDocument/2006/relationships/hyperlink" Target="https://podminky.urs.cz/item/CS_URS_2025_01/751793001" TargetMode="External"/></Relationships>
</file>

<file path=xl/worksheets/_rels/sheet28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4_02/635112111" TargetMode="External"/><Relationship Id="rId117" Type="http://schemas.openxmlformats.org/officeDocument/2006/relationships/hyperlink" Target="https://podminky.urs.cz/item/CS_URS_2024_02/998766112" TargetMode="External"/><Relationship Id="rId21" Type="http://schemas.openxmlformats.org/officeDocument/2006/relationships/hyperlink" Target="https://podminky.urs.cz/item/CS_URS_2024_02/631362021" TargetMode="External"/><Relationship Id="rId42" Type="http://schemas.openxmlformats.org/officeDocument/2006/relationships/hyperlink" Target="https://podminky.urs.cz/item/CS_URS_2024_02/971035661" TargetMode="External"/><Relationship Id="rId47" Type="http://schemas.openxmlformats.org/officeDocument/2006/relationships/hyperlink" Target="https://podminky.urs.cz/item/CS_URS_2024_02/978013141" TargetMode="External"/><Relationship Id="rId63" Type="http://schemas.openxmlformats.org/officeDocument/2006/relationships/hyperlink" Target="https://podminky.urs.cz/item/CS_URS_2024_02/711111001" TargetMode="External"/><Relationship Id="rId68" Type="http://schemas.openxmlformats.org/officeDocument/2006/relationships/hyperlink" Target="https://podminky.urs.cz/item/CS_URS_2024_02/998712102" TargetMode="External"/><Relationship Id="rId84" Type="http://schemas.openxmlformats.org/officeDocument/2006/relationships/hyperlink" Target="https://podminky.urs.cz/item/CS_URS_2024_02/764002871" TargetMode="External"/><Relationship Id="rId89" Type="http://schemas.openxmlformats.org/officeDocument/2006/relationships/hyperlink" Target="https://podminky.urs.cz/item/CS_URS_2024_02/764211613" TargetMode="External"/><Relationship Id="rId112" Type="http://schemas.openxmlformats.org/officeDocument/2006/relationships/hyperlink" Target="https://podminky.urs.cz/item/CS_URS_2024_02/766660451" TargetMode="External"/><Relationship Id="rId133" Type="http://schemas.openxmlformats.org/officeDocument/2006/relationships/hyperlink" Target="https://podminky.urs.cz/item/CS_URS_2024_02/776410811" TargetMode="External"/><Relationship Id="rId138" Type="http://schemas.openxmlformats.org/officeDocument/2006/relationships/hyperlink" Target="https://podminky.urs.cz/item/CS_URS_2024_02/783164101" TargetMode="External"/><Relationship Id="rId16" Type="http://schemas.openxmlformats.org/officeDocument/2006/relationships/hyperlink" Target="https://podminky.urs.cz/item/CS_URS_2024_02/629991011" TargetMode="External"/><Relationship Id="rId107" Type="http://schemas.openxmlformats.org/officeDocument/2006/relationships/hyperlink" Target="https://podminky.urs.cz/item/CS_URS_2024_02/766417513" TargetMode="External"/><Relationship Id="rId11" Type="http://schemas.openxmlformats.org/officeDocument/2006/relationships/hyperlink" Target="https://podminky.urs.cz/item/CS_URS_2024_02/612131121" TargetMode="External"/><Relationship Id="rId32" Type="http://schemas.openxmlformats.org/officeDocument/2006/relationships/hyperlink" Target="https://podminky.urs.cz/item/CS_URS_2024_02/962081131" TargetMode="External"/><Relationship Id="rId37" Type="http://schemas.openxmlformats.org/officeDocument/2006/relationships/hyperlink" Target="https://podminky.urs.cz/item/CS_URS_2024_02/968062244" TargetMode="External"/><Relationship Id="rId53" Type="http://schemas.openxmlformats.org/officeDocument/2006/relationships/hyperlink" Target="https://podminky.urs.cz/item/CS_URS_2024_02/997013609" TargetMode="External"/><Relationship Id="rId58" Type="http://schemas.openxmlformats.org/officeDocument/2006/relationships/hyperlink" Target="https://podminky.urs.cz/item/CS_URS_2024_02/997013862" TargetMode="External"/><Relationship Id="rId74" Type="http://schemas.openxmlformats.org/officeDocument/2006/relationships/hyperlink" Target="https://podminky.urs.cz/item/CS_URS_2024_02/762341210" TargetMode="External"/><Relationship Id="rId79" Type="http://schemas.openxmlformats.org/officeDocument/2006/relationships/hyperlink" Target="https://podminky.urs.cz/item/CS_URS_2024_02/762524104" TargetMode="External"/><Relationship Id="rId102" Type="http://schemas.openxmlformats.org/officeDocument/2006/relationships/hyperlink" Target="https://podminky.urs.cz/item/CS_URS_2024_02/998765112" TargetMode="External"/><Relationship Id="rId123" Type="http://schemas.openxmlformats.org/officeDocument/2006/relationships/hyperlink" Target="https://podminky.urs.cz/item/CS_URS_2024_02/772526440" TargetMode="External"/><Relationship Id="rId128" Type="http://schemas.openxmlformats.org/officeDocument/2006/relationships/hyperlink" Target="https://podminky.urs.cz/item/CS_URS_2024_02/998772193" TargetMode="External"/><Relationship Id="rId144" Type="http://schemas.openxmlformats.org/officeDocument/2006/relationships/hyperlink" Target="https://podminky.urs.cz/item/CS_URS_2024_02/783903150" TargetMode="External"/><Relationship Id="rId149" Type="http://schemas.openxmlformats.org/officeDocument/2006/relationships/hyperlink" Target="https://podminky.urs.cz/item/CS_URS_2024_02/784221111" TargetMode="External"/><Relationship Id="rId5" Type="http://schemas.openxmlformats.org/officeDocument/2006/relationships/hyperlink" Target="https://podminky.urs.cz/item/CS_URS_2024_02/319202215" TargetMode="External"/><Relationship Id="rId90" Type="http://schemas.openxmlformats.org/officeDocument/2006/relationships/hyperlink" Target="https://podminky.urs.cz/item/CS_URS_2024_02/764212634" TargetMode="External"/><Relationship Id="rId95" Type="http://schemas.openxmlformats.org/officeDocument/2006/relationships/hyperlink" Target="https://podminky.urs.cz/item/CS_URS_2024_02/764314612" TargetMode="External"/><Relationship Id="rId22" Type="http://schemas.openxmlformats.org/officeDocument/2006/relationships/hyperlink" Target="https://podminky.urs.cz/item/CS_URS_2024_02/632451109" TargetMode="External"/><Relationship Id="rId27" Type="http://schemas.openxmlformats.org/officeDocument/2006/relationships/hyperlink" Target="https://podminky.urs.cz/item/CS_URS_2024_02/877260341" TargetMode="External"/><Relationship Id="rId43" Type="http://schemas.openxmlformats.org/officeDocument/2006/relationships/hyperlink" Target="https://podminky.urs.cz/item/CS_URS_2024_02/971035681" TargetMode="External"/><Relationship Id="rId48" Type="http://schemas.openxmlformats.org/officeDocument/2006/relationships/hyperlink" Target="https://podminky.urs.cz/item/CS_URS_2024_02/978015341" TargetMode="External"/><Relationship Id="rId64" Type="http://schemas.openxmlformats.org/officeDocument/2006/relationships/hyperlink" Target="https://podminky.urs.cz/item/CS_URS_2024_02/711141559" TargetMode="External"/><Relationship Id="rId69" Type="http://schemas.openxmlformats.org/officeDocument/2006/relationships/hyperlink" Target="https://podminky.urs.cz/item/CS_URS_2024_02/998712193" TargetMode="External"/><Relationship Id="rId113" Type="http://schemas.openxmlformats.org/officeDocument/2006/relationships/hyperlink" Target="https://podminky.urs.cz/item/CS_URS_2024_02/766660728" TargetMode="External"/><Relationship Id="rId118" Type="http://schemas.openxmlformats.org/officeDocument/2006/relationships/hyperlink" Target="https://podminky.urs.cz/item/CS_URS_2024_02/998766193" TargetMode="External"/><Relationship Id="rId134" Type="http://schemas.openxmlformats.org/officeDocument/2006/relationships/hyperlink" Target="https://podminky.urs.cz/item/CS_URS_2024_02/781473810" TargetMode="External"/><Relationship Id="rId139" Type="http://schemas.openxmlformats.org/officeDocument/2006/relationships/hyperlink" Target="https://podminky.urs.cz/item/CS_URS_2024_02/783168211" TargetMode="External"/><Relationship Id="rId80" Type="http://schemas.openxmlformats.org/officeDocument/2006/relationships/hyperlink" Target="https://podminky.urs.cz/item/CS_URS_2024_02/762526110" TargetMode="External"/><Relationship Id="rId85" Type="http://schemas.openxmlformats.org/officeDocument/2006/relationships/hyperlink" Target="https://podminky.urs.cz/item/CS_URS_2024_02/764002881" TargetMode="External"/><Relationship Id="rId150" Type="http://schemas.openxmlformats.org/officeDocument/2006/relationships/hyperlink" Target="https://podminky.urs.cz/item/CS_URS_2024_02/789122240" TargetMode="External"/><Relationship Id="rId12" Type="http://schemas.openxmlformats.org/officeDocument/2006/relationships/hyperlink" Target="https://podminky.urs.cz/item/CS_URS_2024_02/612135101" TargetMode="External"/><Relationship Id="rId17" Type="http://schemas.openxmlformats.org/officeDocument/2006/relationships/hyperlink" Target="https://podminky.urs.cz/item/CS_URS_2024_02/631311115" TargetMode="External"/><Relationship Id="rId25" Type="http://schemas.openxmlformats.org/officeDocument/2006/relationships/hyperlink" Target="https://podminky.urs.cz/item/CS_URS_2024_02/634112113" TargetMode="External"/><Relationship Id="rId33" Type="http://schemas.openxmlformats.org/officeDocument/2006/relationships/hyperlink" Target="https://podminky.urs.cz/item/CS_URS_2024_02/963054949" TargetMode="External"/><Relationship Id="rId38" Type="http://schemas.openxmlformats.org/officeDocument/2006/relationships/hyperlink" Target="https://podminky.urs.cz/item/CS_URS_2024_02/968062245" TargetMode="External"/><Relationship Id="rId46" Type="http://schemas.openxmlformats.org/officeDocument/2006/relationships/hyperlink" Target="https://podminky.urs.cz/item/CS_URS_2024_02/978012141" TargetMode="External"/><Relationship Id="rId59" Type="http://schemas.openxmlformats.org/officeDocument/2006/relationships/hyperlink" Target="https://podminky.urs.cz/item/CS_URS_2024_02/997013869" TargetMode="External"/><Relationship Id="rId67" Type="http://schemas.openxmlformats.org/officeDocument/2006/relationships/hyperlink" Target="https://podminky.urs.cz/item/CS_URS_2024_02/712341559" TargetMode="External"/><Relationship Id="rId103" Type="http://schemas.openxmlformats.org/officeDocument/2006/relationships/hyperlink" Target="https://podminky.urs.cz/item/CS_URS_2024_02/998765193" TargetMode="External"/><Relationship Id="rId108" Type="http://schemas.openxmlformats.org/officeDocument/2006/relationships/hyperlink" Target="https://podminky.urs.cz/item/CS_URS_2024_02/766621211" TargetMode="External"/><Relationship Id="rId116" Type="http://schemas.openxmlformats.org/officeDocument/2006/relationships/hyperlink" Target="https://podminky.urs.cz/item/CS_URS_2024_02/766691811" TargetMode="External"/><Relationship Id="rId124" Type="http://schemas.openxmlformats.org/officeDocument/2006/relationships/hyperlink" Target="https://podminky.urs.cz/item/CS_URS_2024_02/772991111" TargetMode="External"/><Relationship Id="rId129" Type="http://schemas.openxmlformats.org/officeDocument/2006/relationships/hyperlink" Target="https://podminky.urs.cz/item/CS_URS_2024_02/775413411" TargetMode="External"/><Relationship Id="rId137" Type="http://schemas.openxmlformats.org/officeDocument/2006/relationships/hyperlink" Target="https://podminky.urs.cz/item/CS_URS_2024_02/783101401" TargetMode="External"/><Relationship Id="rId20" Type="http://schemas.openxmlformats.org/officeDocument/2006/relationships/hyperlink" Target="https://podminky.urs.cz/item/CS_URS_2024_02/631319171" TargetMode="External"/><Relationship Id="rId41" Type="http://schemas.openxmlformats.org/officeDocument/2006/relationships/hyperlink" Target="https://podminky.urs.cz/item/CS_URS_2024_02/971035561" TargetMode="External"/><Relationship Id="rId54" Type="http://schemas.openxmlformats.org/officeDocument/2006/relationships/hyperlink" Target="https://podminky.urs.cz/item/CS_URS_2024_02/997013631" TargetMode="External"/><Relationship Id="rId62" Type="http://schemas.openxmlformats.org/officeDocument/2006/relationships/hyperlink" Target="https://podminky.urs.cz/item/CS_URS_2024_02/998011014" TargetMode="External"/><Relationship Id="rId70" Type="http://schemas.openxmlformats.org/officeDocument/2006/relationships/hyperlink" Target="https://podminky.urs.cz/item/CS_URS_2024_02/713121111" TargetMode="External"/><Relationship Id="rId75" Type="http://schemas.openxmlformats.org/officeDocument/2006/relationships/hyperlink" Target="https://podminky.urs.cz/item/CS_URS_2024_02/762341811" TargetMode="External"/><Relationship Id="rId83" Type="http://schemas.openxmlformats.org/officeDocument/2006/relationships/hyperlink" Target="https://podminky.urs.cz/item/CS_URS_2024_02/764002801" TargetMode="External"/><Relationship Id="rId88" Type="http://schemas.openxmlformats.org/officeDocument/2006/relationships/hyperlink" Target="https://podminky.urs.cz/item/CS_URS_2024_02/764004861" TargetMode="External"/><Relationship Id="rId91" Type="http://schemas.openxmlformats.org/officeDocument/2006/relationships/hyperlink" Target="https://podminky.urs.cz/item/CS_URS_2024_02/764212663" TargetMode="External"/><Relationship Id="rId96" Type="http://schemas.openxmlformats.org/officeDocument/2006/relationships/hyperlink" Target="https://podminky.urs.cz/item/CS_URS_2024_02/764511601" TargetMode="External"/><Relationship Id="rId111" Type="http://schemas.openxmlformats.org/officeDocument/2006/relationships/hyperlink" Target="https://podminky.urs.cz/item/CS_URS_2024_02/766660411" TargetMode="External"/><Relationship Id="rId132" Type="http://schemas.openxmlformats.org/officeDocument/2006/relationships/hyperlink" Target="https://podminky.urs.cz/item/CS_URS_2024_02/776201811" TargetMode="External"/><Relationship Id="rId140" Type="http://schemas.openxmlformats.org/officeDocument/2006/relationships/hyperlink" Target="https://podminky.urs.cz/item/CS_URS_2024_02/783201401" TargetMode="External"/><Relationship Id="rId145" Type="http://schemas.openxmlformats.org/officeDocument/2006/relationships/hyperlink" Target="https://podminky.urs.cz/item/CS_URS_2024_02/783907160" TargetMode="External"/><Relationship Id="rId1" Type="http://schemas.openxmlformats.org/officeDocument/2006/relationships/hyperlink" Target="https://podminky.urs.cz/item/CS_URS_2024_02/310232087" TargetMode="External"/><Relationship Id="rId6" Type="http://schemas.openxmlformats.org/officeDocument/2006/relationships/hyperlink" Target="https://podminky.urs.cz/item/CS_URS_2024_02/319231213" TargetMode="External"/><Relationship Id="rId15" Type="http://schemas.openxmlformats.org/officeDocument/2006/relationships/hyperlink" Target="https://podminky.urs.cz/item/CS_URS_2024_02/612325412" TargetMode="External"/><Relationship Id="rId23" Type="http://schemas.openxmlformats.org/officeDocument/2006/relationships/hyperlink" Target="https://podminky.urs.cz/item/CS_URS_2024_02/632481213" TargetMode="External"/><Relationship Id="rId28" Type="http://schemas.openxmlformats.org/officeDocument/2006/relationships/hyperlink" Target="https://podminky.urs.cz/item/CS_URS_2024_02/949101111" TargetMode="External"/><Relationship Id="rId36" Type="http://schemas.openxmlformats.org/officeDocument/2006/relationships/hyperlink" Target="https://podminky.urs.cz/item/CS_URS_2024_02/967021112" TargetMode="External"/><Relationship Id="rId49" Type="http://schemas.openxmlformats.org/officeDocument/2006/relationships/hyperlink" Target="https://podminky.urs.cz/item/CS_URS_2024_02/997013153" TargetMode="External"/><Relationship Id="rId57" Type="http://schemas.openxmlformats.org/officeDocument/2006/relationships/hyperlink" Target="https://podminky.urs.cz/item/CS_URS_2024_02/997013811" TargetMode="External"/><Relationship Id="rId106" Type="http://schemas.openxmlformats.org/officeDocument/2006/relationships/hyperlink" Target="https://podminky.urs.cz/item/CS_URS_2024_02/766417443" TargetMode="External"/><Relationship Id="rId114" Type="http://schemas.openxmlformats.org/officeDocument/2006/relationships/hyperlink" Target="https://podminky.urs.cz/item/CS_URS_2024_02/766660729" TargetMode="External"/><Relationship Id="rId119" Type="http://schemas.openxmlformats.org/officeDocument/2006/relationships/hyperlink" Target="https://podminky.urs.cz/item/CS_URS_2024_02/767661811" TargetMode="External"/><Relationship Id="rId127" Type="http://schemas.openxmlformats.org/officeDocument/2006/relationships/hyperlink" Target="https://podminky.urs.cz/item/CS_URS_2024_02/998772112" TargetMode="External"/><Relationship Id="rId10" Type="http://schemas.openxmlformats.org/officeDocument/2006/relationships/hyperlink" Target="https://podminky.urs.cz/item/CS_URS_2024_02/611325412" TargetMode="External"/><Relationship Id="rId31" Type="http://schemas.openxmlformats.org/officeDocument/2006/relationships/hyperlink" Target="https://podminky.urs.cz/item/CS_URS_2024_02/962032112" TargetMode="External"/><Relationship Id="rId44" Type="http://schemas.openxmlformats.org/officeDocument/2006/relationships/hyperlink" Target="https://podminky.urs.cz/item/CS_URS_2024_02/974031664" TargetMode="External"/><Relationship Id="rId52" Type="http://schemas.openxmlformats.org/officeDocument/2006/relationships/hyperlink" Target="https://podminky.urs.cz/item/CS_URS_2024_02/997013602" TargetMode="External"/><Relationship Id="rId60" Type="http://schemas.openxmlformats.org/officeDocument/2006/relationships/hyperlink" Target="https://podminky.urs.cz/item/CS_URS_2024_02/997013871" TargetMode="External"/><Relationship Id="rId65" Type="http://schemas.openxmlformats.org/officeDocument/2006/relationships/hyperlink" Target="https://podminky.urs.cz/item/CS_URS_2024_02/998711112" TargetMode="External"/><Relationship Id="rId73" Type="http://schemas.openxmlformats.org/officeDocument/2006/relationships/hyperlink" Target="https://podminky.urs.cz/item/CS_URS_2024_02/998713193" TargetMode="External"/><Relationship Id="rId78" Type="http://schemas.openxmlformats.org/officeDocument/2006/relationships/hyperlink" Target="https://podminky.urs.cz/item/CS_URS_2024_02/762521811" TargetMode="External"/><Relationship Id="rId81" Type="http://schemas.openxmlformats.org/officeDocument/2006/relationships/hyperlink" Target="https://podminky.urs.cz/item/CS_URS_2024_02/998762112" TargetMode="External"/><Relationship Id="rId86" Type="http://schemas.openxmlformats.org/officeDocument/2006/relationships/hyperlink" Target="https://podminky.urs.cz/item/CS_URS_2024_02/764004801" TargetMode="External"/><Relationship Id="rId94" Type="http://schemas.openxmlformats.org/officeDocument/2006/relationships/hyperlink" Target="https://podminky.urs.cz/item/CS_URS_2024_02/764311615" TargetMode="External"/><Relationship Id="rId99" Type="http://schemas.openxmlformats.org/officeDocument/2006/relationships/hyperlink" Target="https://podminky.urs.cz/item/CS_URS_2024_02/998764193" TargetMode="External"/><Relationship Id="rId101" Type="http://schemas.openxmlformats.org/officeDocument/2006/relationships/hyperlink" Target="https://podminky.urs.cz/item/CS_URS_2024_02/765192811" TargetMode="External"/><Relationship Id="rId122" Type="http://schemas.openxmlformats.org/officeDocument/2006/relationships/hyperlink" Target="https://podminky.urs.cz/item/CS_URS_2024_02/998771193" TargetMode="External"/><Relationship Id="rId130" Type="http://schemas.openxmlformats.org/officeDocument/2006/relationships/hyperlink" Target="https://podminky.urs.cz/item/CS_URS_2024_02/998775112" TargetMode="External"/><Relationship Id="rId135" Type="http://schemas.openxmlformats.org/officeDocument/2006/relationships/hyperlink" Target="https://podminky.urs.cz/item/CS_URS_2024_02/783000201" TargetMode="External"/><Relationship Id="rId143" Type="http://schemas.openxmlformats.org/officeDocument/2006/relationships/hyperlink" Target="https://podminky.urs.cz/item/CS_URS_2024_02/783902270" TargetMode="External"/><Relationship Id="rId148" Type="http://schemas.openxmlformats.org/officeDocument/2006/relationships/hyperlink" Target="https://podminky.urs.cz/item/CS_URS_2024_02/784181101" TargetMode="External"/><Relationship Id="rId151" Type="http://schemas.openxmlformats.org/officeDocument/2006/relationships/hyperlink" Target="https://podminky.urs.cz/item/CS_URS_2024_02/789326110" TargetMode="External"/><Relationship Id="rId4" Type="http://schemas.openxmlformats.org/officeDocument/2006/relationships/hyperlink" Target="https://podminky.urs.cz/item/CS_URS_2024_02/319202214" TargetMode="External"/><Relationship Id="rId9" Type="http://schemas.openxmlformats.org/officeDocument/2006/relationships/hyperlink" Target="https://podminky.urs.cz/item/CS_URS_2024_02/611135101" TargetMode="External"/><Relationship Id="rId13" Type="http://schemas.openxmlformats.org/officeDocument/2006/relationships/hyperlink" Target="https://podminky.urs.cz/item/CS_URS_2024_02/612311131" TargetMode="External"/><Relationship Id="rId18" Type="http://schemas.openxmlformats.org/officeDocument/2006/relationships/hyperlink" Target="https://podminky.urs.cz/item/CS_URS_2024_02/631311121" TargetMode="External"/><Relationship Id="rId39" Type="http://schemas.openxmlformats.org/officeDocument/2006/relationships/hyperlink" Target="https://podminky.urs.cz/item/CS_URS_2024_02/968062246" TargetMode="External"/><Relationship Id="rId109" Type="http://schemas.openxmlformats.org/officeDocument/2006/relationships/hyperlink" Target="https://podminky.urs.cz/item/CS_URS_2024_02/766621212" TargetMode="External"/><Relationship Id="rId34" Type="http://schemas.openxmlformats.org/officeDocument/2006/relationships/hyperlink" Target="https://podminky.urs.cz/item/CS_URS_2024_02/965043341" TargetMode="External"/><Relationship Id="rId50" Type="http://schemas.openxmlformats.org/officeDocument/2006/relationships/hyperlink" Target="https://podminky.urs.cz/item/CS_URS_2024_02/997013501" TargetMode="External"/><Relationship Id="rId55" Type="http://schemas.openxmlformats.org/officeDocument/2006/relationships/hyperlink" Target="https://podminky.urs.cz/item/CS_URS_2024_02/997013635" TargetMode="External"/><Relationship Id="rId76" Type="http://schemas.openxmlformats.org/officeDocument/2006/relationships/hyperlink" Target="https://podminky.urs.cz/item/CS_URS_2024_02/762342511" TargetMode="External"/><Relationship Id="rId97" Type="http://schemas.openxmlformats.org/officeDocument/2006/relationships/hyperlink" Target="https://podminky.urs.cz/item/CS_URS_2024_02/764518621" TargetMode="External"/><Relationship Id="rId104" Type="http://schemas.openxmlformats.org/officeDocument/2006/relationships/hyperlink" Target="https://podminky.urs.cz/item/CS_URS_2024_02/766411821" TargetMode="External"/><Relationship Id="rId120" Type="http://schemas.openxmlformats.org/officeDocument/2006/relationships/hyperlink" Target="https://podminky.urs.cz/item/CS_URS_2024_02/771574905" TargetMode="External"/><Relationship Id="rId125" Type="http://schemas.openxmlformats.org/officeDocument/2006/relationships/hyperlink" Target="https://podminky.urs.cz/item/CS_URS_2024_02/772991411" TargetMode="External"/><Relationship Id="rId141" Type="http://schemas.openxmlformats.org/officeDocument/2006/relationships/hyperlink" Target="https://podminky.urs.cz/item/CS_URS_2024_02/783223011" TargetMode="External"/><Relationship Id="rId146" Type="http://schemas.openxmlformats.org/officeDocument/2006/relationships/hyperlink" Target="https://podminky.urs.cz/item/CS_URS_2024_02/783908110" TargetMode="External"/><Relationship Id="rId7" Type="http://schemas.openxmlformats.org/officeDocument/2006/relationships/hyperlink" Target="https://podminky.urs.cz/item/CS_URS_2024_02/319231214" TargetMode="External"/><Relationship Id="rId71" Type="http://schemas.openxmlformats.org/officeDocument/2006/relationships/hyperlink" Target="https://podminky.urs.cz/item/CS_URS_2024_02/713131141" TargetMode="External"/><Relationship Id="rId92" Type="http://schemas.openxmlformats.org/officeDocument/2006/relationships/hyperlink" Target="https://podminky.urs.cz/item/CS_URS_2024_02/764216641" TargetMode="External"/><Relationship Id="rId2" Type="http://schemas.openxmlformats.org/officeDocument/2006/relationships/hyperlink" Target="https://podminky.urs.cz/item/CS_URS_2024_02/317234410" TargetMode="External"/><Relationship Id="rId29" Type="http://schemas.openxmlformats.org/officeDocument/2006/relationships/hyperlink" Target="https://podminky.urs.cz/item/CS_URS_2024_02/952901111" TargetMode="External"/><Relationship Id="rId24" Type="http://schemas.openxmlformats.org/officeDocument/2006/relationships/hyperlink" Target="https://podminky.urs.cz/item/CS_URS_2024_02/632481215" TargetMode="External"/><Relationship Id="rId40" Type="http://schemas.openxmlformats.org/officeDocument/2006/relationships/hyperlink" Target="https://podminky.urs.cz/item/CS_URS_2024_02/968072558" TargetMode="External"/><Relationship Id="rId45" Type="http://schemas.openxmlformats.org/officeDocument/2006/relationships/hyperlink" Target="https://podminky.urs.cz/item/CS_URS_2024_02/975021711" TargetMode="External"/><Relationship Id="rId66" Type="http://schemas.openxmlformats.org/officeDocument/2006/relationships/hyperlink" Target="https://podminky.urs.cz/item/CS_URS_2024_02/998711193" TargetMode="External"/><Relationship Id="rId87" Type="http://schemas.openxmlformats.org/officeDocument/2006/relationships/hyperlink" Target="https://podminky.urs.cz/item/CS_URS_2024_02/764004841" TargetMode="External"/><Relationship Id="rId110" Type="http://schemas.openxmlformats.org/officeDocument/2006/relationships/hyperlink" Target="https://podminky.urs.cz/item/CS_URS_2024_02/766660102" TargetMode="External"/><Relationship Id="rId115" Type="http://schemas.openxmlformats.org/officeDocument/2006/relationships/hyperlink" Target="https://podminky.urs.cz/item/CS_URS_2024_02/766681114" TargetMode="External"/><Relationship Id="rId131" Type="http://schemas.openxmlformats.org/officeDocument/2006/relationships/hyperlink" Target="https://podminky.urs.cz/item/CS_URS_2024_02/998775193" TargetMode="External"/><Relationship Id="rId136" Type="http://schemas.openxmlformats.org/officeDocument/2006/relationships/hyperlink" Target="https://podminky.urs.cz/item/CS_URS_2024_02/783101203" TargetMode="External"/><Relationship Id="rId61" Type="http://schemas.openxmlformats.org/officeDocument/2006/relationships/hyperlink" Target="https://podminky.urs.cz/item/CS_URS_2024_02/998011009" TargetMode="External"/><Relationship Id="rId82" Type="http://schemas.openxmlformats.org/officeDocument/2006/relationships/hyperlink" Target="https://podminky.urs.cz/item/CS_URS_2024_02/764001831" TargetMode="External"/><Relationship Id="rId152" Type="http://schemas.openxmlformats.org/officeDocument/2006/relationships/drawing" Target="../drawings/drawing18.xml"/><Relationship Id="rId19" Type="http://schemas.openxmlformats.org/officeDocument/2006/relationships/hyperlink" Target="https://podminky.urs.cz/item/CS_URS_2024_02/631319011" TargetMode="External"/><Relationship Id="rId14" Type="http://schemas.openxmlformats.org/officeDocument/2006/relationships/hyperlink" Target="https://podminky.urs.cz/item/CS_URS_2024_02/612315302" TargetMode="External"/><Relationship Id="rId30" Type="http://schemas.openxmlformats.org/officeDocument/2006/relationships/hyperlink" Target="https://podminky.urs.cz/item/CS_URS_2024_02/961055111" TargetMode="External"/><Relationship Id="rId35" Type="http://schemas.openxmlformats.org/officeDocument/2006/relationships/hyperlink" Target="https://podminky.urs.cz/item/CS_URS_2024_02/965043441" TargetMode="External"/><Relationship Id="rId56" Type="http://schemas.openxmlformats.org/officeDocument/2006/relationships/hyperlink" Target="https://podminky.urs.cz/item/CS_URS_2024_02/997013804" TargetMode="External"/><Relationship Id="rId77" Type="http://schemas.openxmlformats.org/officeDocument/2006/relationships/hyperlink" Target="https://podminky.urs.cz/item/CS_URS_2024_02/762395000" TargetMode="External"/><Relationship Id="rId100" Type="http://schemas.openxmlformats.org/officeDocument/2006/relationships/hyperlink" Target="https://podminky.urs.cz/item/CS_URS_2024_02/765191011" TargetMode="External"/><Relationship Id="rId105" Type="http://schemas.openxmlformats.org/officeDocument/2006/relationships/hyperlink" Target="https://podminky.urs.cz/item/CS_URS_2024_02/766411822" TargetMode="External"/><Relationship Id="rId126" Type="http://schemas.openxmlformats.org/officeDocument/2006/relationships/hyperlink" Target="https://podminky.urs.cz/item/CS_URS_2024_02/772991422" TargetMode="External"/><Relationship Id="rId147" Type="http://schemas.openxmlformats.org/officeDocument/2006/relationships/hyperlink" Target="https://podminky.urs.cz/item/CS_URS_2024_02/784171111" TargetMode="External"/><Relationship Id="rId8" Type="http://schemas.openxmlformats.org/officeDocument/2006/relationships/hyperlink" Target="https://podminky.urs.cz/item/CS_URS_2024_02/346244381" TargetMode="External"/><Relationship Id="rId51" Type="http://schemas.openxmlformats.org/officeDocument/2006/relationships/hyperlink" Target="https://podminky.urs.cz/item/CS_URS_2024_02/997013509" TargetMode="External"/><Relationship Id="rId72" Type="http://schemas.openxmlformats.org/officeDocument/2006/relationships/hyperlink" Target="https://podminky.urs.cz/item/CS_URS_2024_02/998713112" TargetMode="External"/><Relationship Id="rId93" Type="http://schemas.openxmlformats.org/officeDocument/2006/relationships/hyperlink" Target="https://podminky.urs.cz/item/CS_URS_2024_02/764311614" TargetMode="External"/><Relationship Id="rId98" Type="http://schemas.openxmlformats.org/officeDocument/2006/relationships/hyperlink" Target="https://podminky.urs.cz/item/CS_URS_2024_02/998764112" TargetMode="External"/><Relationship Id="rId121" Type="http://schemas.openxmlformats.org/officeDocument/2006/relationships/hyperlink" Target="https://podminky.urs.cz/item/CS_URS_2024_02/998771112" TargetMode="External"/><Relationship Id="rId142" Type="http://schemas.openxmlformats.org/officeDocument/2006/relationships/hyperlink" Target="https://podminky.urs.cz/item/CS_URS_2024_02/783228201" TargetMode="External"/><Relationship Id="rId3" Type="http://schemas.openxmlformats.org/officeDocument/2006/relationships/hyperlink" Target="https://podminky.urs.cz/item/CS_URS_2024_02/317944321" TargetMode="Externa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3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721174041" TargetMode="External"/><Relationship Id="rId18" Type="http://schemas.openxmlformats.org/officeDocument/2006/relationships/hyperlink" Target="https://podminky.urs.cz/item/CS_URS_2024_02/721194109" TargetMode="External"/><Relationship Id="rId26" Type="http://schemas.openxmlformats.org/officeDocument/2006/relationships/hyperlink" Target="https://podminky.urs.cz/item/CS_URS_2024_02/722181113" TargetMode="External"/><Relationship Id="rId39" Type="http://schemas.openxmlformats.org/officeDocument/2006/relationships/hyperlink" Target="https://podminky.urs.cz/item/CS_URS_2024_02/722220236" TargetMode="External"/><Relationship Id="rId21" Type="http://schemas.openxmlformats.org/officeDocument/2006/relationships/hyperlink" Target="https://podminky.urs.cz/item/CS_URS_2024_02/998721101" TargetMode="External"/><Relationship Id="rId34" Type="http://schemas.openxmlformats.org/officeDocument/2006/relationships/hyperlink" Target="https://podminky.urs.cz/item/CS_URS_2024_02/722190401" TargetMode="External"/><Relationship Id="rId42" Type="http://schemas.openxmlformats.org/officeDocument/2006/relationships/hyperlink" Target="https://podminky.urs.cz/item/CS_URS_2024_02/722231141" TargetMode="External"/><Relationship Id="rId47" Type="http://schemas.openxmlformats.org/officeDocument/2006/relationships/hyperlink" Target="https://podminky.urs.cz/item/CS_URS_2024_02/998722101" TargetMode="External"/><Relationship Id="rId50" Type="http://schemas.openxmlformats.org/officeDocument/2006/relationships/hyperlink" Target="https://podminky.urs.cz/item/CS_URS_2024_02/725211701" TargetMode="External"/><Relationship Id="rId55" Type="http://schemas.openxmlformats.org/officeDocument/2006/relationships/hyperlink" Target="https://podminky.urs.cz/item/CS_URS_2024_02/727213221" TargetMode="External"/><Relationship Id="rId7" Type="http://schemas.openxmlformats.org/officeDocument/2006/relationships/hyperlink" Target="https://podminky.urs.cz/item/CS_URS_2024_02/451541111" TargetMode="External"/><Relationship Id="rId12" Type="http://schemas.openxmlformats.org/officeDocument/2006/relationships/hyperlink" Target="https://podminky.urs.cz/item/CS_URS_2024_02/721174025" TargetMode="External"/><Relationship Id="rId17" Type="http://schemas.openxmlformats.org/officeDocument/2006/relationships/hyperlink" Target="https://podminky.urs.cz/item/CS_URS_2024_02/721194104" TargetMode="External"/><Relationship Id="rId25" Type="http://schemas.openxmlformats.org/officeDocument/2006/relationships/hyperlink" Target="https://podminky.urs.cz/item/CS_URS_2024_02/722174007" TargetMode="External"/><Relationship Id="rId33" Type="http://schemas.openxmlformats.org/officeDocument/2006/relationships/hyperlink" Target="https://podminky.urs.cz/item/CS_URS_2024_02/722182016" TargetMode="External"/><Relationship Id="rId38" Type="http://schemas.openxmlformats.org/officeDocument/2006/relationships/hyperlink" Target="https://podminky.urs.cz/item/CS_URS_2024_02/722220232" TargetMode="External"/><Relationship Id="rId46" Type="http://schemas.openxmlformats.org/officeDocument/2006/relationships/hyperlink" Target="https://podminky.urs.cz/item/CS_URS_2024_02/722290246" TargetMode="External"/><Relationship Id="rId2" Type="http://schemas.openxmlformats.org/officeDocument/2006/relationships/hyperlink" Target="https://podminky.urs.cz/item/CS_URS_2024_02/162706111" TargetMode="External"/><Relationship Id="rId16" Type="http://schemas.openxmlformats.org/officeDocument/2006/relationships/hyperlink" Target="https://podminky.urs.cz/item/CS_URS_2024_02/721194103" TargetMode="External"/><Relationship Id="rId20" Type="http://schemas.openxmlformats.org/officeDocument/2006/relationships/hyperlink" Target="https://podminky.urs.cz/item/CS_URS_2024_02/721290111" TargetMode="External"/><Relationship Id="rId29" Type="http://schemas.openxmlformats.org/officeDocument/2006/relationships/hyperlink" Target="https://podminky.urs.cz/item/CS_URS_2024_02/722181251" TargetMode="External"/><Relationship Id="rId41" Type="http://schemas.openxmlformats.org/officeDocument/2006/relationships/hyperlink" Target="https://podminky.urs.cz/item/CS_URS_2024_02/722224116" TargetMode="External"/><Relationship Id="rId54" Type="http://schemas.openxmlformats.org/officeDocument/2006/relationships/hyperlink" Target="https://podminky.urs.cz/item/CS_URS_2024_02/998725193" TargetMode="External"/><Relationship Id="rId1" Type="http://schemas.openxmlformats.org/officeDocument/2006/relationships/hyperlink" Target="https://podminky.urs.cz/item/CS_URS_2024_02/132212121" TargetMode="External"/><Relationship Id="rId6" Type="http://schemas.openxmlformats.org/officeDocument/2006/relationships/hyperlink" Target="https://podminky.urs.cz/item/CS_URS_2024_02/175111101" TargetMode="External"/><Relationship Id="rId11" Type="http://schemas.openxmlformats.org/officeDocument/2006/relationships/hyperlink" Target="https://podminky.urs.cz/item/CS_URS_2024_02/721173402" TargetMode="External"/><Relationship Id="rId24" Type="http://schemas.openxmlformats.org/officeDocument/2006/relationships/hyperlink" Target="https://podminky.urs.cz/item/CS_URS_2024_02/722174003" TargetMode="External"/><Relationship Id="rId32" Type="http://schemas.openxmlformats.org/officeDocument/2006/relationships/hyperlink" Target="https://podminky.urs.cz/item/CS_URS_2024_02/722182012" TargetMode="External"/><Relationship Id="rId37" Type="http://schemas.openxmlformats.org/officeDocument/2006/relationships/hyperlink" Target="https://podminky.urs.cz/item/CS_URS_2024_02/722220231" TargetMode="External"/><Relationship Id="rId40" Type="http://schemas.openxmlformats.org/officeDocument/2006/relationships/hyperlink" Target="https://podminky.urs.cz/item/CS_URS_2024_02/722224115" TargetMode="External"/><Relationship Id="rId45" Type="http://schemas.openxmlformats.org/officeDocument/2006/relationships/hyperlink" Target="https://podminky.urs.cz/item/CS_URS_2024_02/722232127" TargetMode="External"/><Relationship Id="rId53" Type="http://schemas.openxmlformats.org/officeDocument/2006/relationships/hyperlink" Target="https://podminky.urs.cz/item/CS_URS_2024_02/998725101" TargetMode="External"/><Relationship Id="rId5" Type="http://schemas.openxmlformats.org/officeDocument/2006/relationships/hyperlink" Target="https://podminky.urs.cz/item/CS_URS_2024_02/171251201" TargetMode="External"/><Relationship Id="rId15" Type="http://schemas.openxmlformats.org/officeDocument/2006/relationships/hyperlink" Target="https://podminky.urs.cz/item/CS_URS_2024_02/721174045" TargetMode="External"/><Relationship Id="rId23" Type="http://schemas.openxmlformats.org/officeDocument/2006/relationships/hyperlink" Target="https://podminky.urs.cz/item/CS_URS_2024_02/722174002" TargetMode="External"/><Relationship Id="rId28" Type="http://schemas.openxmlformats.org/officeDocument/2006/relationships/hyperlink" Target="https://podminky.urs.cz/item/CS_URS_2024_02/722181233" TargetMode="External"/><Relationship Id="rId36" Type="http://schemas.openxmlformats.org/officeDocument/2006/relationships/hyperlink" Target="https://podminky.urs.cz/item/CS_URS_2024_02/722220151" TargetMode="External"/><Relationship Id="rId49" Type="http://schemas.openxmlformats.org/officeDocument/2006/relationships/hyperlink" Target="https://podminky.urs.cz/item/CS_URS_2024_02/725112171" TargetMode="External"/><Relationship Id="rId10" Type="http://schemas.openxmlformats.org/officeDocument/2006/relationships/hyperlink" Target="https://podminky.urs.cz/item/CS_URS_2024_02/721173401" TargetMode="External"/><Relationship Id="rId19" Type="http://schemas.openxmlformats.org/officeDocument/2006/relationships/hyperlink" Target="https://podminky.urs.cz/item/CS_URS_2024_02/721242106" TargetMode="External"/><Relationship Id="rId31" Type="http://schemas.openxmlformats.org/officeDocument/2006/relationships/hyperlink" Target="https://podminky.urs.cz/item/CS_URS_2024_02/722182011" TargetMode="External"/><Relationship Id="rId44" Type="http://schemas.openxmlformats.org/officeDocument/2006/relationships/hyperlink" Target="https://podminky.urs.cz/item/CS_URS_2024_02/722232123" TargetMode="External"/><Relationship Id="rId52" Type="http://schemas.openxmlformats.org/officeDocument/2006/relationships/hyperlink" Target="https://podminky.urs.cz/item/CS_URS_2024_02/725822613" TargetMode="External"/><Relationship Id="rId4" Type="http://schemas.openxmlformats.org/officeDocument/2006/relationships/hyperlink" Target="https://podminky.urs.cz/item/CS_URS_2024_02/171201231" TargetMode="External"/><Relationship Id="rId9" Type="http://schemas.openxmlformats.org/officeDocument/2006/relationships/hyperlink" Target="https://podminky.urs.cz/item/CS_URS_2024_02/721173316" TargetMode="External"/><Relationship Id="rId14" Type="http://schemas.openxmlformats.org/officeDocument/2006/relationships/hyperlink" Target="https://podminky.urs.cz/item/CS_URS_2024_02/721174042" TargetMode="External"/><Relationship Id="rId22" Type="http://schemas.openxmlformats.org/officeDocument/2006/relationships/hyperlink" Target="https://podminky.urs.cz/item/CS_URS_2024_02/998721193" TargetMode="External"/><Relationship Id="rId27" Type="http://schemas.openxmlformats.org/officeDocument/2006/relationships/hyperlink" Target="https://podminky.urs.cz/item/CS_URS_2024_02/722181231" TargetMode="External"/><Relationship Id="rId30" Type="http://schemas.openxmlformats.org/officeDocument/2006/relationships/hyperlink" Target="https://podminky.urs.cz/item/CS_URS_2024_02/722181252" TargetMode="External"/><Relationship Id="rId35" Type="http://schemas.openxmlformats.org/officeDocument/2006/relationships/hyperlink" Target="https://podminky.urs.cz/item/CS_URS_2024_02/722190402" TargetMode="External"/><Relationship Id="rId43" Type="http://schemas.openxmlformats.org/officeDocument/2006/relationships/hyperlink" Target="https://podminky.urs.cz/item/CS_URS_2024_02/722232122" TargetMode="External"/><Relationship Id="rId48" Type="http://schemas.openxmlformats.org/officeDocument/2006/relationships/hyperlink" Target="https://podminky.urs.cz/item/CS_URS_2024_02/998722193" TargetMode="External"/><Relationship Id="rId56" Type="http://schemas.openxmlformats.org/officeDocument/2006/relationships/drawing" Target="../drawings/drawing20.xml"/><Relationship Id="rId8" Type="http://schemas.openxmlformats.org/officeDocument/2006/relationships/hyperlink" Target="https://podminky.urs.cz/item/CS_URS_2024_02/721173315" TargetMode="External"/><Relationship Id="rId51" Type="http://schemas.openxmlformats.org/officeDocument/2006/relationships/hyperlink" Target="https://podminky.urs.cz/item/CS_URS_2024_02/725532101" TargetMode="External"/><Relationship Id="rId3" Type="http://schemas.openxmlformats.org/officeDocument/2006/relationships/hyperlink" Target="https://podminky.urs.cz/item/CS_URS_2024_02/171201221" TargetMode="Externa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1/751792008" TargetMode="External"/><Relationship Id="rId13" Type="http://schemas.openxmlformats.org/officeDocument/2006/relationships/hyperlink" Target="https://podminky.urs.cz/item/CS_URS_2023_02/751791114" TargetMode="External"/><Relationship Id="rId18" Type="http://schemas.openxmlformats.org/officeDocument/2006/relationships/hyperlink" Target="https://podminky.urs.cz/item/CS_URS_2024_01/751793001" TargetMode="External"/><Relationship Id="rId3" Type="http://schemas.openxmlformats.org/officeDocument/2006/relationships/hyperlink" Target="https://podminky.urs.cz/item/CS_URS_2024_01/751711152" TargetMode="External"/><Relationship Id="rId21" Type="http://schemas.openxmlformats.org/officeDocument/2006/relationships/hyperlink" Target="https://podminky.urs.cz/item/CS_URS_2024_01/751398041" TargetMode="External"/><Relationship Id="rId7" Type="http://schemas.openxmlformats.org/officeDocument/2006/relationships/hyperlink" Target="https://podminky.urs.cz/item/CS_URS_2024_01/751792003" TargetMode="External"/><Relationship Id="rId12" Type="http://schemas.openxmlformats.org/officeDocument/2006/relationships/hyperlink" Target="https://podminky.urs.cz/item/CS_URS_2023_02/751791112" TargetMode="External"/><Relationship Id="rId17" Type="http://schemas.openxmlformats.org/officeDocument/2006/relationships/hyperlink" Target="https://podminky.urs.cz/item/CS_URS_2024_01/751792008" TargetMode="External"/><Relationship Id="rId2" Type="http://schemas.openxmlformats.org/officeDocument/2006/relationships/hyperlink" Target="https://podminky.urs.cz/item/CS_URS_2023_02/998751191" TargetMode="External"/><Relationship Id="rId16" Type="http://schemas.openxmlformats.org/officeDocument/2006/relationships/hyperlink" Target="https://podminky.urs.cz/item/CS_URS_2024_01/751792003" TargetMode="External"/><Relationship Id="rId20" Type="http://schemas.openxmlformats.org/officeDocument/2006/relationships/hyperlink" Target="https://podminky.urs.cz/item/CS_URS_2024_01/751122051" TargetMode="External"/><Relationship Id="rId1" Type="http://schemas.openxmlformats.org/officeDocument/2006/relationships/hyperlink" Target="https://podminky.urs.cz/item/CS_URS_2023_02/998751101" TargetMode="External"/><Relationship Id="rId6" Type="http://schemas.openxmlformats.org/officeDocument/2006/relationships/hyperlink" Target="https://podminky.urs.cz/item/CS_URS_2024_01/751791301" TargetMode="External"/><Relationship Id="rId11" Type="http://schemas.openxmlformats.org/officeDocument/2006/relationships/hyperlink" Target="https://podminky.urs.cz/item/CS_URS_2023_02/751721121" TargetMode="External"/><Relationship Id="rId5" Type="http://schemas.openxmlformats.org/officeDocument/2006/relationships/hyperlink" Target="https://podminky.urs.cz/item/CS_URS_2024_01/751791123" TargetMode="External"/><Relationship Id="rId15" Type="http://schemas.openxmlformats.org/officeDocument/2006/relationships/hyperlink" Target="https://podminky.urs.cz/item/CS_URS_2024_01/751791301" TargetMode="External"/><Relationship Id="rId23" Type="http://schemas.openxmlformats.org/officeDocument/2006/relationships/drawing" Target="../drawings/drawing21.xml"/><Relationship Id="rId10" Type="http://schemas.openxmlformats.org/officeDocument/2006/relationships/hyperlink" Target="https://podminky.urs.cz/item/CS_URS_2024_01/751711112" TargetMode="External"/><Relationship Id="rId19" Type="http://schemas.openxmlformats.org/officeDocument/2006/relationships/hyperlink" Target="https://podminky.urs.cz/item/CS_URS_2024_01/751122011" TargetMode="External"/><Relationship Id="rId4" Type="http://schemas.openxmlformats.org/officeDocument/2006/relationships/hyperlink" Target="https://podminky.urs.cz/item/CS_URS_2023_02/751721121" TargetMode="External"/><Relationship Id="rId9" Type="http://schemas.openxmlformats.org/officeDocument/2006/relationships/hyperlink" Target="https://podminky.urs.cz/item/CS_URS_2024_01/751793001" TargetMode="External"/><Relationship Id="rId14" Type="http://schemas.openxmlformats.org/officeDocument/2006/relationships/hyperlink" Target="https://podminky.urs.cz/item/CS_URS_2024_01/751791122" TargetMode="External"/><Relationship Id="rId22" Type="http://schemas.openxmlformats.org/officeDocument/2006/relationships/hyperlink" Target="https://podminky.urs.cz/item/CS_URS_2024_01/751510042" TargetMode="External"/></Relationships>
</file>

<file path=xl/worksheets/_rels/sheet3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4_02/629995101" TargetMode="External"/><Relationship Id="rId117" Type="http://schemas.openxmlformats.org/officeDocument/2006/relationships/hyperlink" Target="https://podminky.urs.cz/item/CS_URS_2024_02/764001831" TargetMode="External"/><Relationship Id="rId21" Type="http://schemas.openxmlformats.org/officeDocument/2006/relationships/hyperlink" Target="https://podminky.urs.cz/item/CS_URS_2024_02/612325302" TargetMode="External"/><Relationship Id="rId42" Type="http://schemas.openxmlformats.org/officeDocument/2006/relationships/hyperlink" Target="https://podminky.urs.cz/item/CS_URS_2024_02/941321812" TargetMode="External"/><Relationship Id="rId47" Type="http://schemas.openxmlformats.org/officeDocument/2006/relationships/hyperlink" Target="https://podminky.urs.cz/item/CS_URS_2024_02/952901114" TargetMode="External"/><Relationship Id="rId63" Type="http://schemas.openxmlformats.org/officeDocument/2006/relationships/hyperlink" Target="https://podminky.urs.cz/item/CS_URS_2024_02/974032664" TargetMode="External"/><Relationship Id="rId68" Type="http://schemas.openxmlformats.org/officeDocument/2006/relationships/hyperlink" Target="https://podminky.urs.cz/item/CS_URS_2024_02/997013501" TargetMode="External"/><Relationship Id="rId84" Type="http://schemas.openxmlformats.org/officeDocument/2006/relationships/hyperlink" Target="https://podminky.urs.cz/item/CS_URS_2024_02/997013873" TargetMode="External"/><Relationship Id="rId89" Type="http://schemas.openxmlformats.org/officeDocument/2006/relationships/hyperlink" Target="https://podminky.urs.cz/item/CS_URS_2024_01/711131811" TargetMode="External"/><Relationship Id="rId112" Type="http://schemas.openxmlformats.org/officeDocument/2006/relationships/hyperlink" Target="https://podminky.urs.cz/item/CS_URS_2024_02/998762194" TargetMode="External"/><Relationship Id="rId133" Type="http://schemas.openxmlformats.org/officeDocument/2006/relationships/hyperlink" Target="https://podminky.urs.cz/item/CS_URS_2024_02/998764111" TargetMode="External"/><Relationship Id="rId138" Type="http://schemas.openxmlformats.org/officeDocument/2006/relationships/hyperlink" Target="https://podminky.urs.cz/item/CS_URS_2024_02/765191023" TargetMode="External"/><Relationship Id="rId154" Type="http://schemas.openxmlformats.org/officeDocument/2006/relationships/hyperlink" Target="https://podminky.urs.cz/item/CS_URS_2024_02/766694116" TargetMode="External"/><Relationship Id="rId159" Type="http://schemas.openxmlformats.org/officeDocument/2006/relationships/hyperlink" Target="https://podminky.urs.cz/item/CS_URS_2024_02/998767193" TargetMode="External"/><Relationship Id="rId170" Type="http://schemas.openxmlformats.org/officeDocument/2006/relationships/hyperlink" Target="https://podminky.urs.cz/item/CS_URS_2024_02/784181105" TargetMode="External"/><Relationship Id="rId16" Type="http://schemas.openxmlformats.org/officeDocument/2006/relationships/hyperlink" Target="https://podminky.urs.cz/item/CS_URS_2024_02/612131101" TargetMode="External"/><Relationship Id="rId107" Type="http://schemas.openxmlformats.org/officeDocument/2006/relationships/hyperlink" Target="https://podminky.urs.cz/item/CS_URS_2024_02/762511266" TargetMode="External"/><Relationship Id="rId11" Type="http://schemas.openxmlformats.org/officeDocument/2006/relationships/hyperlink" Target="https://podminky.urs.cz/item/CS_URS_2024_02/317234410" TargetMode="External"/><Relationship Id="rId32" Type="http://schemas.openxmlformats.org/officeDocument/2006/relationships/hyperlink" Target="https://podminky.urs.cz/item/CS_URS_2024_02/631351102" TargetMode="External"/><Relationship Id="rId37" Type="http://schemas.openxmlformats.org/officeDocument/2006/relationships/hyperlink" Target="https://podminky.urs.cz/item/CS_URS_2024_02/637121111" TargetMode="External"/><Relationship Id="rId53" Type="http://schemas.openxmlformats.org/officeDocument/2006/relationships/hyperlink" Target="https://podminky.urs.cz/item/CS_URS_2024_02/964054111" TargetMode="External"/><Relationship Id="rId58" Type="http://schemas.openxmlformats.org/officeDocument/2006/relationships/hyperlink" Target="https://podminky.urs.cz/item/CS_URS_2024_02/968062455" TargetMode="External"/><Relationship Id="rId74" Type="http://schemas.openxmlformats.org/officeDocument/2006/relationships/hyperlink" Target="https://podminky.urs.cz/item/CS_URS_2024_02/997013631" TargetMode="External"/><Relationship Id="rId79" Type="http://schemas.openxmlformats.org/officeDocument/2006/relationships/hyperlink" Target="https://podminky.urs.cz/item/CS_URS_2024_02/997013861" TargetMode="External"/><Relationship Id="rId102" Type="http://schemas.openxmlformats.org/officeDocument/2006/relationships/hyperlink" Target="https://podminky.urs.cz/item/CS_URS_2024_02/998713111" TargetMode="External"/><Relationship Id="rId123" Type="http://schemas.openxmlformats.org/officeDocument/2006/relationships/hyperlink" Target="https://podminky.urs.cz/item/CS_URS_2024_02/764004801" TargetMode="External"/><Relationship Id="rId128" Type="http://schemas.openxmlformats.org/officeDocument/2006/relationships/hyperlink" Target="https://podminky.urs.cz/item/CS_URS_2024_02/764216643" TargetMode="External"/><Relationship Id="rId144" Type="http://schemas.openxmlformats.org/officeDocument/2006/relationships/hyperlink" Target="https://podminky.urs.cz/item/CS_URS_2024_02/766231113" TargetMode="External"/><Relationship Id="rId149" Type="http://schemas.openxmlformats.org/officeDocument/2006/relationships/hyperlink" Target="https://podminky.urs.cz/item/CS_URS_2024_02/766660171" TargetMode="External"/><Relationship Id="rId5" Type="http://schemas.openxmlformats.org/officeDocument/2006/relationships/hyperlink" Target="https://podminky.urs.cz/item/CS_URS_2024_02/171251201" TargetMode="External"/><Relationship Id="rId90" Type="http://schemas.openxmlformats.org/officeDocument/2006/relationships/hyperlink" Target="https://podminky.urs.cz/item/CS_URS_2024_02/711141559" TargetMode="External"/><Relationship Id="rId95" Type="http://schemas.openxmlformats.org/officeDocument/2006/relationships/hyperlink" Target="https://podminky.urs.cz/item/CS_URS_2024_02/712641559" TargetMode="External"/><Relationship Id="rId160" Type="http://schemas.openxmlformats.org/officeDocument/2006/relationships/hyperlink" Target="https://podminky.urs.cz/item/CS_URS_2024_02/776421312" TargetMode="External"/><Relationship Id="rId165" Type="http://schemas.openxmlformats.org/officeDocument/2006/relationships/hyperlink" Target="https://podminky.urs.cz/item/CS_URS_2024_02/783223111" TargetMode="External"/><Relationship Id="rId22" Type="http://schemas.openxmlformats.org/officeDocument/2006/relationships/hyperlink" Target="https://podminky.urs.cz/item/CS_URS_2024_02/612325412" TargetMode="External"/><Relationship Id="rId27" Type="http://schemas.openxmlformats.org/officeDocument/2006/relationships/hyperlink" Target="https://podminky.urs.cz/item/CS_URS_2024_02/631311115" TargetMode="External"/><Relationship Id="rId43" Type="http://schemas.openxmlformats.org/officeDocument/2006/relationships/hyperlink" Target="https://podminky.urs.cz/item/CS_URS_2024_02/944511111" TargetMode="External"/><Relationship Id="rId48" Type="http://schemas.openxmlformats.org/officeDocument/2006/relationships/hyperlink" Target="https://podminky.urs.cz/item/CS_URS_2024_02/953845212" TargetMode="External"/><Relationship Id="rId64" Type="http://schemas.openxmlformats.org/officeDocument/2006/relationships/hyperlink" Target="https://podminky.urs.cz/item/CS_URS_2024_02/977151113" TargetMode="External"/><Relationship Id="rId69" Type="http://schemas.openxmlformats.org/officeDocument/2006/relationships/hyperlink" Target="https://podminky.urs.cz/item/CS_URS_2024_02/997013509" TargetMode="External"/><Relationship Id="rId113" Type="http://schemas.openxmlformats.org/officeDocument/2006/relationships/hyperlink" Target="https://podminky.urs.cz/item/CS_URS_2024_02/763131751" TargetMode="External"/><Relationship Id="rId118" Type="http://schemas.openxmlformats.org/officeDocument/2006/relationships/hyperlink" Target="https://podminky.urs.cz/item/CS_URS_2024_02/764001851" TargetMode="External"/><Relationship Id="rId134" Type="http://schemas.openxmlformats.org/officeDocument/2006/relationships/hyperlink" Target="https://podminky.urs.cz/item/CS_URS_2024_02/998764193" TargetMode="External"/><Relationship Id="rId139" Type="http://schemas.openxmlformats.org/officeDocument/2006/relationships/hyperlink" Target="https://podminky.urs.cz/item/CS_URS_2024_02/765191053" TargetMode="External"/><Relationship Id="rId80" Type="http://schemas.openxmlformats.org/officeDocument/2006/relationships/hyperlink" Target="https://podminky.urs.cz/item/CS_URS_2024_02/997013862" TargetMode="External"/><Relationship Id="rId85" Type="http://schemas.openxmlformats.org/officeDocument/2006/relationships/hyperlink" Target="https://podminky.urs.cz/item/CS_URS_2024_02/998011008" TargetMode="External"/><Relationship Id="rId150" Type="http://schemas.openxmlformats.org/officeDocument/2006/relationships/hyperlink" Target="https://podminky.urs.cz/item/CS_URS_2024_02/766660411" TargetMode="External"/><Relationship Id="rId155" Type="http://schemas.openxmlformats.org/officeDocument/2006/relationships/hyperlink" Target="https://podminky.urs.cz/item/CS_URS_2024_02/998766111" TargetMode="External"/><Relationship Id="rId171" Type="http://schemas.openxmlformats.org/officeDocument/2006/relationships/hyperlink" Target="https://podminky.urs.cz/item/CS_URS_2024_02/784221115" TargetMode="External"/><Relationship Id="rId12" Type="http://schemas.openxmlformats.org/officeDocument/2006/relationships/hyperlink" Target="https://podminky.urs.cz/item/CS_URS_2024_02/317944321" TargetMode="External"/><Relationship Id="rId17" Type="http://schemas.openxmlformats.org/officeDocument/2006/relationships/hyperlink" Target="https://podminky.urs.cz/item/CS_URS_2024_02/612135101" TargetMode="External"/><Relationship Id="rId33" Type="http://schemas.openxmlformats.org/officeDocument/2006/relationships/hyperlink" Target="https://podminky.urs.cz/item/CS_URS_2024_02/631362021" TargetMode="External"/><Relationship Id="rId38" Type="http://schemas.openxmlformats.org/officeDocument/2006/relationships/hyperlink" Target="https://podminky.urs.cz/item/CS_URS_2024_02/877260341" TargetMode="External"/><Relationship Id="rId59" Type="http://schemas.openxmlformats.org/officeDocument/2006/relationships/hyperlink" Target="https://podminky.urs.cz/item/CS_URS_2024_02/968072455" TargetMode="External"/><Relationship Id="rId103" Type="http://schemas.openxmlformats.org/officeDocument/2006/relationships/hyperlink" Target="https://podminky.urs.cz/item/CS_URS_2024_02/998713193" TargetMode="External"/><Relationship Id="rId108" Type="http://schemas.openxmlformats.org/officeDocument/2006/relationships/hyperlink" Target="https://podminky.urs.cz/item/CS_URS_2024_02/762595001" TargetMode="External"/><Relationship Id="rId124" Type="http://schemas.openxmlformats.org/officeDocument/2006/relationships/hyperlink" Target="https://podminky.urs.cz/item/CS_URS_2024_02/764004861" TargetMode="External"/><Relationship Id="rId129" Type="http://schemas.openxmlformats.org/officeDocument/2006/relationships/hyperlink" Target="https://podminky.urs.cz/item/CS_URS_2024_02/764314612" TargetMode="External"/><Relationship Id="rId54" Type="http://schemas.openxmlformats.org/officeDocument/2006/relationships/hyperlink" Target="https://podminky.urs.cz/item/CS_URS_2024_02/965042141" TargetMode="External"/><Relationship Id="rId70" Type="http://schemas.openxmlformats.org/officeDocument/2006/relationships/hyperlink" Target="https://podminky.urs.cz/item/CS_URS_2024_02/997013601" TargetMode="External"/><Relationship Id="rId75" Type="http://schemas.openxmlformats.org/officeDocument/2006/relationships/hyperlink" Target="https://podminky.urs.cz/item/CS_URS_2024_02/997013635" TargetMode="External"/><Relationship Id="rId91" Type="http://schemas.openxmlformats.org/officeDocument/2006/relationships/hyperlink" Target="https://podminky.urs.cz/item/CS_URS_2024_02/711142559" TargetMode="External"/><Relationship Id="rId96" Type="http://schemas.openxmlformats.org/officeDocument/2006/relationships/hyperlink" Target="https://podminky.urs.cz/item/CS_URS_2024_02/998712101" TargetMode="External"/><Relationship Id="rId140" Type="http://schemas.openxmlformats.org/officeDocument/2006/relationships/hyperlink" Target="https://podminky.urs.cz/item/CS_URS_2024_02/765191071" TargetMode="External"/><Relationship Id="rId145" Type="http://schemas.openxmlformats.org/officeDocument/2006/relationships/hyperlink" Target="https://podminky.urs.cz/item/CS_URS_2024_02/766411821" TargetMode="External"/><Relationship Id="rId161" Type="http://schemas.openxmlformats.org/officeDocument/2006/relationships/hyperlink" Target="https://podminky.urs.cz/item/CS_URS_2024_02/998776111" TargetMode="External"/><Relationship Id="rId166" Type="http://schemas.openxmlformats.org/officeDocument/2006/relationships/hyperlink" Target="https://podminky.urs.cz/item/CS_URS_2024_02/783228211" TargetMode="External"/><Relationship Id="rId1" Type="http://schemas.openxmlformats.org/officeDocument/2006/relationships/hyperlink" Target="https://podminky.urs.cz/item/CS_URS_2024_02/132212131" TargetMode="External"/><Relationship Id="rId6" Type="http://schemas.openxmlformats.org/officeDocument/2006/relationships/hyperlink" Target="https://podminky.urs.cz/item/CS_URS_2024_02/174111101" TargetMode="External"/><Relationship Id="rId15" Type="http://schemas.openxmlformats.org/officeDocument/2006/relationships/hyperlink" Target="https://podminky.urs.cz/item/CS_URS_2024_02/346244381" TargetMode="External"/><Relationship Id="rId23" Type="http://schemas.openxmlformats.org/officeDocument/2006/relationships/hyperlink" Target="https://podminky.urs.cz/item/CS_URS_2024_02/622635071" TargetMode="External"/><Relationship Id="rId28" Type="http://schemas.openxmlformats.org/officeDocument/2006/relationships/hyperlink" Target="https://podminky.urs.cz/item/CS_URS_2024_02/631311125" TargetMode="External"/><Relationship Id="rId36" Type="http://schemas.openxmlformats.org/officeDocument/2006/relationships/hyperlink" Target="https://podminky.urs.cz/item/CS_URS_2024_02/634112113" TargetMode="External"/><Relationship Id="rId49" Type="http://schemas.openxmlformats.org/officeDocument/2006/relationships/hyperlink" Target="https://podminky.urs.cz/item/CS_URS_2024_02/953845222" TargetMode="External"/><Relationship Id="rId57" Type="http://schemas.openxmlformats.org/officeDocument/2006/relationships/hyperlink" Target="https://podminky.urs.cz/item/CS_URS_2024_02/968062356" TargetMode="External"/><Relationship Id="rId106" Type="http://schemas.openxmlformats.org/officeDocument/2006/relationships/hyperlink" Target="https://podminky.urs.cz/item/CS_URS_2024_02/762395000" TargetMode="External"/><Relationship Id="rId114" Type="http://schemas.openxmlformats.org/officeDocument/2006/relationships/hyperlink" Target="https://podminky.urs.cz/item/CS_URS_2024_02/763132624" TargetMode="External"/><Relationship Id="rId119" Type="http://schemas.openxmlformats.org/officeDocument/2006/relationships/hyperlink" Target="https://podminky.urs.cz/item/CS_URS_2024_02/764002801" TargetMode="External"/><Relationship Id="rId127" Type="http://schemas.openxmlformats.org/officeDocument/2006/relationships/hyperlink" Target="https://podminky.urs.cz/item/CS_URS_2024_02/764212662" TargetMode="External"/><Relationship Id="rId10" Type="http://schemas.openxmlformats.org/officeDocument/2006/relationships/hyperlink" Target="https://podminky.urs.cz/item/CS_URS_2024_02/317168022" TargetMode="External"/><Relationship Id="rId31" Type="http://schemas.openxmlformats.org/officeDocument/2006/relationships/hyperlink" Target="https://podminky.urs.cz/item/CS_URS_2024_02/631351101" TargetMode="External"/><Relationship Id="rId44" Type="http://schemas.openxmlformats.org/officeDocument/2006/relationships/hyperlink" Target="https://podminky.urs.cz/item/CS_URS_2024_02/944511211" TargetMode="External"/><Relationship Id="rId52" Type="http://schemas.openxmlformats.org/officeDocument/2006/relationships/hyperlink" Target="https://podminky.urs.cz/item/CS_URS_2024_02/962031023" TargetMode="External"/><Relationship Id="rId60" Type="http://schemas.openxmlformats.org/officeDocument/2006/relationships/hyperlink" Target="https://podminky.urs.cz/item/CS_URS_2024_02/971033561" TargetMode="External"/><Relationship Id="rId65" Type="http://schemas.openxmlformats.org/officeDocument/2006/relationships/hyperlink" Target="https://podminky.urs.cz/item/CS_URS_2024_02/978013141" TargetMode="External"/><Relationship Id="rId73" Type="http://schemas.openxmlformats.org/officeDocument/2006/relationships/hyperlink" Target="https://podminky.urs.cz/item/CS_URS_2024_02/997013607" TargetMode="External"/><Relationship Id="rId78" Type="http://schemas.openxmlformats.org/officeDocument/2006/relationships/hyperlink" Target="https://podminky.urs.cz/item/CS_URS_2024_02/997013847" TargetMode="External"/><Relationship Id="rId81" Type="http://schemas.openxmlformats.org/officeDocument/2006/relationships/hyperlink" Target="https://podminky.urs.cz/item/CS_URS_2024_02/997013863" TargetMode="External"/><Relationship Id="rId86" Type="http://schemas.openxmlformats.org/officeDocument/2006/relationships/hyperlink" Target="https://podminky.urs.cz/item/CS_URS_2024_02/998011014" TargetMode="External"/><Relationship Id="rId94" Type="http://schemas.openxmlformats.org/officeDocument/2006/relationships/hyperlink" Target="https://podminky.urs.cz/item/CS_URS_2024_02/998711193" TargetMode="External"/><Relationship Id="rId99" Type="http://schemas.openxmlformats.org/officeDocument/2006/relationships/hyperlink" Target="https://podminky.urs.cz/item/CS_URS_2024_02/713111111" TargetMode="External"/><Relationship Id="rId101" Type="http://schemas.openxmlformats.org/officeDocument/2006/relationships/hyperlink" Target="https://podminky.urs.cz/item/CS_URS_2024_02/713131141" TargetMode="External"/><Relationship Id="rId122" Type="http://schemas.openxmlformats.org/officeDocument/2006/relationships/hyperlink" Target="https://podminky.urs.cz/item/CS_URS_2024_02/764002881" TargetMode="External"/><Relationship Id="rId130" Type="http://schemas.openxmlformats.org/officeDocument/2006/relationships/hyperlink" Target="https://podminky.urs.cz/item/CS_URS_2024_02/764511602" TargetMode="External"/><Relationship Id="rId135" Type="http://schemas.openxmlformats.org/officeDocument/2006/relationships/hyperlink" Target="https://podminky.urs.cz/item/CS_URS_2024_02/765131001_RPOL" TargetMode="External"/><Relationship Id="rId143" Type="http://schemas.openxmlformats.org/officeDocument/2006/relationships/hyperlink" Target="https://podminky.urs.cz/item/CS_URS_2024_02/998765193" TargetMode="External"/><Relationship Id="rId148" Type="http://schemas.openxmlformats.org/officeDocument/2006/relationships/hyperlink" Target="https://podminky.urs.cz/item/CS_URS_2024_02/766621211" TargetMode="External"/><Relationship Id="rId151" Type="http://schemas.openxmlformats.org/officeDocument/2006/relationships/hyperlink" Target="https://podminky.urs.cz/item/CS_URS_2024_02/766660728" TargetMode="External"/><Relationship Id="rId156" Type="http://schemas.openxmlformats.org/officeDocument/2006/relationships/hyperlink" Target="https://podminky.urs.cz/item/CS_URS_2024_02/998766193" TargetMode="External"/><Relationship Id="rId164" Type="http://schemas.openxmlformats.org/officeDocument/2006/relationships/hyperlink" Target="https://podminky.urs.cz/item/CS_URS_2024_02/783201201" TargetMode="External"/><Relationship Id="rId169" Type="http://schemas.openxmlformats.org/officeDocument/2006/relationships/hyperlink" Target="https://podminky.urs.cz/item/CS_URS_2024_02/784171115" TargetMode="External"/><Relationship Id="rId4" Type="http://schemas.openxmlformats.org/officeDocument/2006/relationships/hyperlink" Target="https://podminky.urs.cz/item/CS_URS_2024_02/171201221" TargetMode="External"/><Relationship Id="rId9" Type="http://schemas.openxmlformats.org/officeDocument/2006/relationships/hyperlink" Target="https://podminky.urs.cz/item/CS_URS_2024_02/317168021" TargetMode="External"/><Relationship Id="rId172" Type="http://schemas.openxmlformats.org/officeDocument/2006/relationships/hyperlink" Target="https://podminky.urs.cz/item/CS_URS_2024_02/789123240" TargetMode="External"/><Relationship Id="rId13" Type="http://schemas.openxmlformats.org/officeDocument/2006/relationships/hyperlink" Target="https://podminky.urs.cz/item/CS_URS_2024_02/319231213" TargetMode="External"/><Relationship Id="rId18" Type="http://schemas.openxmlformats.org/officeDocument/2006/relationships/hyperlink" Target="https://podminky.urs.cz/item/CS_URS_2024_02/612311131" TargetMode="External"/><Relationship Id="rId39" Type="http://schemas.openxmlformats.org/officeDocument/2006/relationships/hyperlink" Target="https://podminky.urs.cz/item/CS_URS_2024_02/916371214" TargetMode="External"/><Relationship Id="rId109" Type="http://schemas.openxmlformats.org/officeDocument/2006/relationships/hyperlink" Target="https://podminky.urs.cz/item/CS_URS_2024_02/762713120" TargetMode="External"/><Relationship Id="rId34" Type="http://schemas.openxmlformats.org/officeDocument/2006/relationships/hyperlink" Target="https://podminky.urs.cz/item/CS_URS_2024_02/632481213" TargetMode="External"/><Relationship Id="rId50" Type="http://schemas.openxmlformats.org/officeDocument/2006/relationships/hyperlink" Target="https://podminky.urs.cz/item/CS_URS_2024_02/953943211" TargetMode="External"/><Relationship Id="rId55" Type="http://schemas.openxmlformats.org/officeDocument/2006/relationships/hyperlink" Target="https://podminky.urs.cz/item/CS_URS_2024_02/967031132" TargetMode="External"/><Relationship Id="rId76" Type="http://schemas.openxmlformats.org/officeDocument/2006/relationships/hyperlink" Target="https://podminky.urs.cz/item/CS_URS_2024_02/997013655" TargetMode="External"/><Relationship Id="rId97" Type="http://schemas.openxmlformats.org/officeDocument/2006/relationships/hyperlink" Target="https://podminky.urs.cz/item/CS_URS_2024_02/998712193" TargetMode="External"/><Relationship Id="rId104" Type="http://schemas.openxmlformats.org/officeDocument/2006/relationships/hyperlink" Target="https://podminky.urs.cz/item/CS_URS_2024_02/762341210" TargetMode="External"/><Relationship Id="rId120" Type="http://schemas.openxmlformats.org/officeDocument/2006/relationships/hyperlink" Target="https://podminky.urs.cz/item/CS_URS_2024_02/764002812" TargetMode="External"/><Relationship Id="rId125" Type="http://schemas.openxmlformats.org/officeDocument/2006/relationships/hyperlink" Target="https://podminky.urs.cz/item/CS_URS_2024_02/764211634" TargetMode="External"/><Relationship Id="rId141" Type="http://schemas.openxmlformats.org/officeDocument/2006/relationships/hyperlink" Target="https://podminky.urs.cz/item/CS_URS_2024_02/765191091" TargetMode="External"/><Relationship Id="rId146" Type="http://schemas.openxmlformats.org/officeDocument/2006/relationships/hyperlink" Target="https://podminky.urs.cz/item/CS_URS_2024_02/766411822" TargetMode="External"/><Relationship Id="rId167" Type="http://schemas.openxmlformats.org/officeDocument/2006/relationships/hyperlink" Target="https://podminky.urs.cz/item/CS_URS_2024_02/783933161" TargetMode="External"/><Relationship Id="rId7" Type="http://schemas.openxmlformats.org/officeDocument/2006/relationships/hyperlink" Target="https://podminky.urs.cz/item/CS_URS_2024_02/274313911" TargetMode="External"/><Relationship Id="rId71" Type="http://schemas.openxmlformats.org/officeDocument/2006/relationships/hyperlink" Target="https://podminky.urs.cz/item/CS_URS_2024_02/997013602" TargetMode="External"/><Relationship Id="rId92" Type="http://schemas.openxmlformats.org/officeDocument/2006/relationships/hyperlink" Target="https://podminky.urs.cz/item/CS_URS_2024_02/711161273" TargetMode="External"/><Relationship Id="rId162" Type="http://schemas.openxmlformats.org/officeDocument/2006/relationships/hyperlink" Target="https://podminky.urs.cz/item/CS_URS_2024_02/998776193" TargetMode="External"/><Relationship Id="rId2" Type="http://schemas.openxmlformats.org/officeDocument/2006/relationships/hyperlink" Target="https://podminky.urs.cz/item/CS_URS_2024_02/162211311" TargetMode="External"/><Relationship Id="rId29" Type="http://schemas.openxmlformats.org/officeDocument/2006/relationships/hyperlink" Target="https://podminky.urs.cz/item/CS_URS_2024_02/631319011" TargetMode="External"/><Relationship Id="rId24" Type="http://schemas.openxmlformats.org/officeDocument/2006/relationships/hyperlink" Target="https://podminky.urs.cz/item/CS_URS_2024_02/629135102" TargetMode="External"/><Relationship Id="rId40" Type="http://schemas.openxmlformats.org/officeDocument/2006/relationships/hyperlink" Target="https://podminky.urs.cz/item/CS_URS_2024_02/941321112" TargetMode="External"/><Relationship Id="rId45" Type="http://schemas.openxmlformats.org/officeDocument/2006/relationships/hyperlink" Target="https://podminky.urs.cz/item/CS_URS_2024_02/944511811" TargetMode="External"/><Relationship Id="rId66" Type="http://schemas.openxmlformats.org/officeDocument/2006/relationships/hyperlink" Target="https://podminky.urs.cz/item/CS_URS_2024_02/978015391" TargetMode="External"/><Relationship Id="rId87" Type="http://schemas.openxmlformats.org/officeDocument/2006/relationships/hyperlink" Target="https://podminky.urs.cz/item/CS_URS_2024_02/711111001" TargetMode="External"/><Relationship Id="rId110" Type="http://schemas.openxmlformats.org/officeDocument/2006/relationships/hyperlink" Target="https://podminky.urs.cz/item/CS_URS_2024_02/762795000" TargetMode="External"/><Relationship Id="rId115" Type="http://schemas.openxmlformats.org/officeDocument/2006/relationships/hyperlink" Target="https://podminky.urs.cz/item/CS_URS_2024_02/998763301" TargetMode="External"/><Relationship Id="rId131" Type="http://schemas.openxmlformats.org/officeDocument/2006/relationships/hyperlink" Target="https://podminky.urs.cz/item/CS_URS_2024_02/764511643" TargetMode="External"/><Relationship Id="rId136" Type="http://schemas.openxmlformats.org/officeDocument/2006/relationships/hyperlink" Target="https://podminky.urs.cz/item/CS_URS_2024_02/765135013" TargetMode="External"/><Relationship Id="rId157" Type="http://schemas.openxmlformats.org/officeDocument/2006/relationships/hyperlink" Target="https://podminky.urs.cz/item/CS_URS_2024_02/767531212" TargetMode="External"/><Relationship Id="rId61" Type="http://schemas.openxmlformats.org/officeDocument/2006/relationships/hyperlink" Target="https://podminky.urs.cz/item/CS_URS_2024_02/973031345_RPOL" TargetMode="External"/><Relationship Id="rId82" Type="http://schemas.openxmlformats.org/officeDocument/2006/relationships/hyperlink" Target="https://podminky.urs.cz/item/CS_URS_2024_02/997013867" TargetMode="External"/><Relationship Id="rId152" Type="http://schemas.openxmlformats.org/officeDocument/2006/relationships/hyperlink" Target="https://podminky.urs.cz/item/CS_URS_2024_02/766660729" TargetMode="External"/><Relationship Id="rId173" Type="http://schemas.openxmlformats.org/officeDocument/2006/relationships/hyperlink" Target="https://podminky.urs.cz/item/CS_URS_2024_02/789323110" TargetMode="External"/><Relationship Id="rId19" Type="http://schemas.openxmlformats.org/officeDocument/2006/relationships/hyperlink" Target="https://podminky.urs.cz/item/CS_URS_2024_02/612315213" TargetMode="External"/><Relationship Id="rId14" Type="http://schemas.openxmlformats.org/officeDocument/2006/relationships/hyperlink" Target="https://podminky.urs.cz/item/CS_URS_2024_02/342244221" TargetMode="External"/><Relationship Id="rId30" Type="http://schemas.openxmlformats.org/officeDocument/2006/relationships/hyperlink" Target="https://podminky.urs.cz/item/CS_URS_2024_02/631319012" TargetMode="External"/><Relationship Id="rId35" Type="http://schemas.openxmlformats.org/officeDocument/2006/relationships/hyperlink" Target="https://podminky.urs.cz/item/CS_URS_2024_02/634112112" TargetMode="External"/><Relationship Id="rId56" Type="http://schemas.openxmlformats.org/officeDocument/2006/relationships/hyperlink" Target="https://podminky.urs.cz/item/CS_URS_2024_02/968062355" TargetMode="External"/><Relationship Id="rId77" Type="http://schemas.openxmlformats.org/officeDocument/2006/relationships/hyperlink" Target="https://podminky.urs.cz/item/CS_URS_2024_02/997013814" TargetMode="External"/><Relationship Id="rId100" Type="http://schemas.openxmlformats.org/officeDocument/2006/relationships/hyperlink" Target="https://podminky.urs.cz/item/CS_URS_2024_02/713121111" TargetMode="External"/><Relationship Id="rId105" Type="http://schemas.openxmlformats.org/officeDocument/2006/relationships/hyperlink" Target="https://podminky.urs.cz/item/CS_URS_2024_02/762341811" TargetMode="External"/><Relationship Id="rId126" Type="http://schemas.openxmlformats.org/officeDocument/2006/relationships/hyperlink" Target="https://podminky.urs.cz/item/CS_URS_2024_02/764212635" TargetMode="External"/><Relationship Id="rId147" Type="http://schemas.openxmlformats.org/officeDocument/2006/relationships/hyperlink" Target="https://podminky.urs.cz/item/CS_URS_2024_02/766427112" TargetMode="External"/><Relationship Id="rId168" Type="http://schemas.openxmlformats.org/officeDocument/2006/relationships/hyperlink" Target="https://podminky.urs.cz/item/CS_URS_2024_02/783937163" TargetMode="External"/><Relationship Id="rId8" Type="http://schemas.openxmlformats.org/officeDocument/2006/relationships/hyperlink" Target="https://podminky.urs.cz/item/CS_URS_2024_02/310238211" TargetMode="External"/><Relationship Id="rId51" Type="http://schemas.openxmlformats.org/officeDocument/2006/relationships/hyperlink" Target="https://podminky.urs.cz/item/CS_URS_2024_02/961044111" TargetMode="External"/><Relationship Id="rId72" Type="http://schemas.openxmlformats.org/officeDocument/2006/relationships/hyperlink" Target="https://podminky.urs.cz/item/CS_URS_2024_02/997013603" TargetMode="External"/><Relationship Id="rId93" Type="http://schemas.openxmlformats.org/officeDocument/2006/relationships/hyperlink" Target="https://podminky.urs.cz/item/CS_URS_2024_02/998711111" TargetMode="External"/><Relationship Id="rId98" Type="http://schemas.openxmlformats.org/officeDocument/2006/relationships/hyperlink" Target="https://podminky.urs.cz/item/CS_URS_2024_02/713110831" TargetMode="External"/><Relationship Id="rId121" Type="http://schemas.openxmlformats.org/officeDocument/2006/relationships/hyperlink" Target="https://podminky.urs.cz/item/CS_URS_2024_02/764002851" TargetMode="External"/><Relationship Id="rId142" Type="http://schemas.openxmlformats.org/officeDocument/2006/relationships/hyperlink" Target="https://podminky.urs.cz/item/CS_URS_2024_02/998765111" TargetMode="External"/><Relationship Id="rId163" Type="http://schemas.openxmlformats.org/officeDocument/2006/relationships/hyperlink" Target="https://podminky.urs.cz/item/CS_URS_2024_02/781473810" TargetMode="External"/><Relationship Id="rId3" Type="http://schemas.openxmlformats.org/officeDocument/2006/relationships/hyperlink" Target="https://podminky.urs.cz/item/CS_URS_2024_02/162751117" TargetMode="External"/><Relationship Id="rId25" Type="http://schemas.openxmlformats.org/officeDocument/2006/relationships/hyperlink" Target="https://podminky.urs.cz/item/CS_URS_2024_02/629991011" TargetMode="External"/><Relationship Id="rId46" Type="http://schemas.openxmlformats.org/officeDocument/2006/relationships/hyperlink" Target="https://podminky.urs.cz/item/CS_URS_2024_02/949101111" TargetMode="External"/><Relationship Id="rId67" Type="http://schemas.openxmlformats.org/officeDocument/2006/relationships/hyperlink" Target="https://podminky.urs.cz/item/CS_URS_2024_02/997013151" TargetMode="External"/><Relationship Id="rId116" Type="http://schemas.openxmlformats.org/officeDocument/2006/relationships/hyperlink" Target="https://podminky.urs.cz/item/CS_URS_2024_02/998763392" TargetMode="External"/><Relationship Id="rId137" Type="http://schemas.openxmlformats.org/officeDocument/2006/relationships/hyperlink" Target="https://podminky.urs.cz/item/CS_URS_2024_02/765135021" TargetMode="External"/><Relationship Id="rId158" Type="http://schemas.openxmlformats.org/officeDocument/2006/relationships/hyperlink" Target="https://podminky.urs.cz/item/CS_URS_2024_02/998767101" TargetMode="External"/><Relationship Id="rId20" Type="http://schemas.openxmlformats.org/officeDocument/2006/relationships/hyperlink" Target="https://podminky.urs.cz/item/CS_URS_2024_02/612323111" TargetMode="External"/><Relationship Id="rId41" Type="http://schemas.openxmlformats.org/officeDocument/2006/relationships/hyperlink" Target="https://podminky.urs.cz/item/CS_URS_2024_02/941321212" TargetMode="External"/><Relationship Id="rId62" Type="http://schemas.openxmlformats.org/officeDocument/2006/relationships/hyperlink" Target="https://podminky.urs.cz/item/CS_URS_2024_02/973031813" TargetMode="External"/><Relationship Id="rId83" Type="http://schemas.openxmlformats.org/officeDocument/2006/relationships/hyperlink" Target="https://podminky.urs.cz/item/CS_URS_2024_02/997013871" TargetMode="External"/><Relationship Id="rId88" Type="http://schemas.openxmlformats.org/officeDocument/2006/relationships/hyperlink" Target="https://podminky.urs.cz/item/CS_URS_2024_02/711112001" TargetMode="External"/><Relationship Id="rId111" Type="http://schemas.openxmlformats.org/officeDocument/2006/relationships/hyperlink" Target="https://podminky.urs.cz/item/CS_URS_2024_02/998762111" TargetMode="External"/><Relationship Id="rId132" Type="http://schemas.openxmlformats.org/officeDocument/2006/relationships/hyperlink" Target="https://podminky.urs.cz/item/CS_URS_2024_02/764518623" TargetMode="External"/><Relationship Id="rId153" Type="http://schemas.openxmlformats.org/officeDocument/2006/relationships/hyperlink" Target="https://podminky.urs.cz/item/CS_URS_2024_02/766682111" TargetMode="External"/><Relationship Id="rId174" Type="http://schemas.openxmlformats.org/officeDocument/2006/relationships/drawing" Target="../drawings/drawing22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4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21173315" TargetMode="External"/><Relationship Id="rId13" Type="http://schemas.openxmlformats.org/officeDocument/2006/relationships/hyperlink" Target="https://podminky.urs.cz/item/CS_URS_2024_02/721290111" TargetMode="External"/><Relationship Id="rId3" Type="http://schemas.openxmlformats.org/officeDocument/2006/relationships/hyperlink" Target="https://podminky.urs.cz/item/CS_URS_2024_02/171201221" TargetMode="External"/><Relationship Id="rId7" Type="http://schemas.openxmlformats.org/officeDocument/2006/relationships/hyperlink" Target="https://podminky.urs.cz/item/CS_URS_2024_02/451541111" TargetMode="External"/><Relationship Id="rId12" Type="http://schemas.openxmlformats.org/officeDocument/2006/relationships/hyperlink" Target="https://podminky.urs.cz/item/CS_URS_2024_02/721242106" TargetMode="External"/><Relationship Id="rId2" Type="http://schemas.openxmlformats.org/officeDocument/2006/relationships/hyperlink" Target="https://podminky.urs.cz/item/CS_URS_2024_02/162706111" TargetMode="External"/><Relationship Id="rId16" Type="http://schemas.openxmlformats.org/officeDocument/2006/relationships/drawing" Target="../drawings/drawing24.xml"/><Relationship Id="rId1" Type="http://schemas.openxmlformats.org/officeDocument/2006/relationships/hyperlink" Target="https://podminky.urs.cz/item/CS_URS_2024_02/132251101" TargetMode="External"/><Relationship Id="rId6" Type="http://schemas.openxmlformats.org/officeDocument/2006/relationships/hyperlink" Target="https://podminky.urs.cz/item/CS_URS_2024_02/175111101" TargetMode="External"/><Relationship Id="rId11" Type="http://schemas.openxmlformats.org/officeDocument/2006/relationships/hyperlink" Target="https://podminky.urs.cz/item/CS_URS_2024_02/721194103" TargetMode="External"/><Relationship Id="rId5" Type="http://schemas.openxmlformats.org/officeDocument/2006/relationships/hyperlink" Target="https://podminky.urs.cz/item/CS_URS_2024_02/171251201" TargetMode="External"/><Relationship Id="rId15" Type="http://schemas.openxmlformats.org/officeDocument/2006/relationships/hyperlink" Target="https://podminky.urs.cz/item/CS_URS_2024_02/998721193" TargetMode="External"/><Relationship Id="rId10" Type="http://schemas.openxmlformats.org/officeDocument/2006/relationships/hyperlink" Target="https://podminky.urs.cz/item/CS_URS_2024_02/721174041" TargetMode="External"/><Relationship Id="rId4" Type="http://schemas.openxmlformats.org/officeDocument/2006/relationships/hyperlink" Target="https://podminky.urs.cz/item/CS_URS_2024_02/171201231" TargetMode="External"/><Relationship Id="rId9" Type="http://schemas.openxmlformats.org/officeDocument/2006/relationships/hyperlink" Target="https://podminky.urs.cz/item/CS_URS_2024_02/721173316" TargetMode="External"/><Relationship Id="rId14" Type="http://schemas.openxmlformats.org/officeDocument/2006/relationships/hyperlink" Target="https://podminky.urs.cz/item/CS_URS_2024_02/998721101" TargetMode="External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51792008" TargetMode="External"/><Relationship Id="rId3" Type="http://schemas.openxmlformats.org/officeDocument/2006/relationships/hyperlink" Target="https://podminky.urs.cz/item/CS_URS_2024_02/751711111" TargetMode="External"/><Relationship Id="rId7" Type="http://schemas.openxmlformats.org/officeDocument/2006/relationships/hyperlink" Target="https://podminky.urs.cz/item/CS_URS_2024_02/751792003" TargetMode="External"/><Relationship Id="rId2" Type="http://schemas.openxmlformats.org/officeDocument/2006/relationships/hyperlink" Target="https://podminky.urs.cz/item/CS_URS_2024_02/998751191" TargetMode="External"/><Relationship Id="rId1" Type="http://schemas.openxmlformats.org/officeDocument/2006/relationships/hyperlink" Target="https://podminky.urs.cz/item/CS_URS_2024_02/998751101" TargetMode="External"/><Relationship Id="rId6" Type="http://schemas.openxmlformats.org/officeDocument/2006/relationships/hyperlink" Target="https://podminky.urs.cz/item/CS_URS_2024_02/751791301" TargetMode="External"/><Relationship Id="rId5" Type="http://schemas.openxmlformats.org/officeDocument/2006/relationships/hyperlink" Target="https://podminky.urs.cz/item/CS_URS_2024_02/751791121" TargetMode="External"/><Relationship Id="rId10" Type="http://schemas.openxmlformats.org/officeDocument/2006/relationships/drawing" Target="../drawings/drawing25.xml"/><Relationship Id="rId4" Type="http://schemas.openxmlformats.org/officeDocument/2006/relationships/hyperlink" Target="https://podminky.urs.cz/item/CS_URS_2024_02/751721112" TargetMode="External"/><Relationship Id="rId9" Type="http://schemas.openxmlformats.org/officeDocument/2006/relationships/hyperlink" Target="https://podminky.urs.cz/item/CS_URS_2024_02/751793001" TargetMode="External"/></Relationships>
</file>

<file path=xl/worksheets/_rels/sheet4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4_02/998011002" TargetMode="External"/><Relationship Id="rId21" Type="http://schemas.openxmlformats.org/officeDocument/2006/relationships/hyperlink" Target="https://podminky.urs.cz/item/CS_URS_2024_02/273361821" TargetMode="External"/><Relationship Id="rId42" Type="http://schemas.openxmlformats.org/officeDocument/2006/relationships/hyperlink" Target="https://podminky.urs.cz/item/CS_URS_2024_02/434351142" TargetMode="External"/><Relationship Id="rId63" Type="http://schemas.openxmlformats.org/officeDocument/2006/relationships/hyperlink" Target="https://podminky.urs.cz/item/CS_URS_2024_02/634911112" TargetMode="External"/><Relationship Id="rId84" Type="http://schemas.openxmlformats.org/officeDocument/2006/relationships/hyperlink" Target="https://podminky.urs.cz/item/CS_URS_2024_02/965042241" TargetMode="External"/><Relationship Id="rId138" Type="http://schemas.openxmlformats.org/officeDocument/2006/relationships/hyperlink" Target="https://podminky.urs.cz/item/CS_URS_2024_02/762081351" TargetMode="External"/><Relationship Id="rId159" Type="http://schemas.openxmlformats.org/officeDocument/2006/relationships/hyperlink" Target="https://podminky.urs.cz/item/CS_URS_2024_02/998763302" TargetMode="External"/><Relationship Id="rId170" Type="http://schemas.openxmlformats.org/officeDocument/2006/relationships/hyperlink" Target="https://podminky.urs.cz/item/CS_URS_2024_02/764004861" TargetMode="External"/><Relationship Id="rId191" Type="http://schemas.openxmlformats.org/officeDocument/2006/relationships/hyperlink" Target="https://podminky.urs.cz/item/CS_URS_2024_02/765191011" TargetMode="External"/><Relationship Id="rId205" Type="http://schemas.openxmlformats.org/officeDocument/2006/relationships/hyperlink" Target="https://podminky.urs.cz/item/CS_URS_2024_01/767640111" TargetMode="External"/><Relationship Id="rId226" Type="http://schemas.openxmlformats.org/officeDocument/2006/relationships/hyperlink" Target="https://podminky.urs.cz/item/CS_URS_2024_02/783823159" TargetMode="External"/><Relationship Id="rId107" Type="http://schemas.openxmlformats.org/officeDocument/2006/relationships/hyperlink" Target="https://podminky.urs.cz/item/CS_URS_2024_02/997013609" TargetMode="External"/><Relationship Id="rId11" Type="http://schemas.openxmlformats.org/officeDocument/2006/relationships/hyperlink" Target="https://podminky.urs.cz/item/CS_URS_2024_02/162251102" TargetMode="External"/><Relationship Id="rId32" Type="http://schemas.openxmlformats.org/officeDocument/2006/relationships/hyperlink" Target="https://podminky.urs.cz/item/CS_URS_2024_02/317235811_RPOL" TargetMode="External"/><Relationship Id="rId53" Type="http://schemas.openxmlformats.org/officeDocument/2006/relationships/hyperlink" Target="https://podminky.urs.cz/item/CS_URS_2024_02/631311234" TargetMode="External"/><Relationship Id="rId74" Type="http://schemas.openxmlformats.org/officeDocument/2006/relationships/hyperlink" Target="https://podminky.urs.cz/item/CS_URS_2024_02/952901114" TargetMode="External"/><Relationship Id="rId128" Type="http://schemas.openxmlformats.org/officeDocument/2006/relationships/hyperlink" Target="https://podminky.urs.cz/item/CS_URS_2024_02/712341559" TargetMode="External"/><Relationship Id="rId149" Type="http://schemas.openxmlformats.org/officeDocument/2006/relationships/hyperlink" Target="https://podminky.urs.cz/item/CS_URS_2024_02/762341210" TargetMode="External"/><Relationship Id="rId5" Type="http://schemas.openxmlformats.org/officeDocument/2006/relationships/hyperlink" Target="https://podminky.urs.cz/item/CS_URS_2024_02/131251102" TargetMode="External"/><Relationship Id="rId95" Type="http://schemas.openxmlformats.org/officeDocument/2006/relationships/hyperlink" Target="https://podminky.urs.cz/item/CS_URS_2024_02/977151113" TargetMode="External"/><Relationship Id="rId160" Type="http://schemas.openxmlformats.org/officeDocument/2006/relationships/hyperlink" Target="https://podminky.urs.cz/item/CS_URS_2024_02/998763392" TargetMode="External"/><Relationship Id="rId181" Type="http://schemas.openxmlformats.org/officeDocument/2006/relationships/hyperlink" Target="https://podminky.urs.cz/item/CS_URS_2024_02/764511601" TargetMode="External"/><Relationship Id="rId216" Type="http://schemas.openxmlformats.org/officeDocument/2006/relationships/hyperlink" Target="https://podminky.urs.cz/item/CS_URS_2024_02/777131109" TargetMode="External"/><Relationship Id="rId22" Type="http://schemas.openxmlformats.org/officeDocument/2006/relationships/hyperlink" Target="https://podminky.urs.cz/item/CS_URS_2024_02/274313811_RPOL" TargetMode="External"/><Relationship Id="rId27" Type="http://schemas.openxmlformats.org/officeDocument/2006/relationships/hyperlink" Target="https://podminky.urs.cz/item/CS_URS_2024_02/310231055" TargetMode="External"/><Relationship Id="rId43" Type="http://schemas.openxmlformats.org/officeDocument/2006/relationships/hyperlink" Target="https://podminky.urs.cz/item/CS_URS_2024_02/612131101" TargetMode="External"/><Relationship Id="rId48" Type="http://schemas.openxmlformats.org/officeDocument/2006/relationships/hyperlink" Target="https://podminky.urs.cz/item/CS_URS_2024_02/612325412" TargetMode="External"/><Relationship Id="rId64" Type="http://schemas.openxmlformats.org/officeDocument/2006/relationships/hyperlink" Target="https://podminky.urs.cz/item/CS_URS_2024_02/637121115" TargetMode="External"/><Relationship Id="rId69" Type="http://schemas.openxmlformats.org/officeDocument/2006/relationships/hyperlink" Target="https://podminky.urs.cz/item/CS_URS_2024_02/944511111" TargetMode="External"/><Relationship Id="rId113" Type="http://schemas.openxmlformats.org/officeDocument/2006/relationships/hyperlink" Target="https://podminky.urs.cz/item/CS_URS_2024_02/997013861" TargetMode="External"/><Relationship Id="rId118" Type="http://schemas.openxmlformats.org/officeDocument/2006/relationships/hyperlink" Target="https://podminky.urs.cz/item/CS_URS_2024_02/998011014" TargetMode="External"/><Relationship Id="rId134" Type="http://schemas.openxmlformats.org/officeDocument/2006/relationships/hyperlink" Target="https://podminky.urs.cz/item/CS_URS_2024_02/713151131" TargetMode="External"/><Relationship Id="rId139" Type="http://schemas.openxmlformats.org/officeDocument/2006/relationships/hyperlink" Target="https://podminky.urs.cz/item/CS_URS_2024_02/762081352" TargetMode="External"/><Relationship Id="rId80" Type="http://schemas.openxmlformats.org/officeDocument/2006/relationships/hyperlink" Target="https://podminky.urs.cz/item/CS_URS_2024_02/962032112" TargetMode="External"/><Relationship Id="rId85" Type="http://schemas.openxmlformats.org/officeDocument/2006/relationships/hyperlink" Target="https://podminky.urs.cz/item/CS_URS_2024_02/967031132" TargetMode="External"/><Relationship Id="rId150" Type="http://schemas.openxmlformats.org/officeDocument/2006/relationships/hyperlink" Target="https://podminky.urs.cz/item/CS_URS_2024_02/762341811" TargetMode="External"/><Relationship Id="rId155" Type="http://schemas.openxmlformats.org/officeDocument/2006/relationships/hyperlink" Target="https://podminky.urs.cz/item/CS_URS_2024_02/763131431" TargetMode="External"/><Relationship Id="rId171" Type="http://schemas.openxmlformats.org/officeDocument/2006/relationships/hyperlink" Target="https://podminky.urs.cz/item/CS_URS_2024_02/764211634" TargetMode="External"/><Relationship Id="rId176" Type="http://schemas.openxmlformats.org/officeDocument/2006/relationships/hyperlink" Target="https://podminky.urs.cz/item/CS_URS_2024_01/764216642" TargetMode="External"/><Relationship Id="rId192" Type="http://schemas.openxmlformats.org/officeDocument/2006/relationships/hyperlink" Target="https://podminky.urs.cz/item/CS_URS_2024_02/765191031" TargetMode="External"/><Relationship Id="rId197" Type="http://schemas.openxmlformats.org/officeDocument/2006/relationships/hyperlink" Target="https://podminky.urs.cz/item/CS_URS_2024_02/766412213" TargetMode="External"/><Relationship Id="rId206" Type="http://schemas.openxmlformats.org/officeDocument/2006/relationships/hyperlink" Target="https://podminky.urs.cz/item/CS_URS_2024_02/767661811" TargetMode="External"/><Relationship Id="rId227" Type="http://schemas.openxmlformats.org/officeDocument/2006/relationships/hyperlink" Target="https://podminky.urs.cz/item/CS_URS_2024_02/783917161" TargetMode="External"/><Relationship Id="rId201" Type="http://schemas.openxmlformats.org/officeDocument/2006/relationships/hyperlink" Target="https://podminky.urs.cz/item/CS_URS_2024_02/998766102" TargetMode="External"/><Relationship Id="rId222" Type="http://schemas.openxmlformats.org/officeDocument/2006/relationships/hyperlink" Target="https://podminky.urs.cz/item/CS_URS_2024_02/783201201" TargetMode="External"/><Relationship Id="rId12" Type="http://schemas.openxmlformats.org/officeDocument/2006/relationships/hyperlink" Target="https://podminky.urs.cz/item/CS_URS_2024_02/162751117" TargetMode="External"/><Relationship Id="rId17" Type="http://schemas.openxmlformats.org/officeDocument/2006/relationships/hyperlink" Target="https://podminky.urs.cz/item/CS_URS_2024_02/174151101" TargetMode="External"/><Relationship Id="rId33" Type="http://schemas.openxmlformats.org/officeDocument/2006/relationships/hyperlink" Target="https://podminky.urs.cz/item/CS_URS_2024_02/317944323" TargetMode="External"/><Relationship Id="rId38" Type="http://schemas.openxmlformats.org/officeDocument/2006/relationships/hyperlink" Target="https://podminky.urs.cz/item/CS_URS_2024_02/417361821" TargetMode="External"/><Relationship Id="rId59" Type="http://schemas.openxmlformats.org/officeDocument/2006/relationships/hyperlink" Target="https://podminky.urs.cz/item/CS_URS_2024_02/631351102" TargetMode="External"/><Relationship Id="rId103" Type="http://schemas.openxmlformats.org/officeDocument/2006/relationships/hyperlink" Target="https://podminky.urs.cz/item/CS_URS_2024_02/997013509" TargetMode="External"/><Relationship Id="rId108" Type="http://schemas.openxmlformats.org/officeDocument/2006/relationships/hyperlink" Target="https://podminky.urs.cz/item/CS_URS_2024_02/997013635" TargetMode="External"/><Relationship Id="rId124" Type="http://schemas.openxmlformats.org/officeDocument/2006/relationships/hyperlink" Target="https://podminky.urs.cz/item/CS_URS_2024_02/711161273" TargetMode="External"/><Relationship Id="rId129" Type="http://schemas.openxmlformats.org/officeDocument/2006/relationships/hyperlink" Target="https://podminky.urs.cz/item/CS_URS_2024_02/998712102" TargetMode="External"/><Relationship Id="rId54" Type="http://schemas.openxmlformats.org/officeDocument/2006/relationships/hyperlink" Target="https://podminky.urs.cz/item/CS_URS_2024_02/631319012" TargetMode="External"/><Relationship Id="rId70" Type="http://schemas.openxmlformats.org/officeDocument/2006/relationships/hyperlink" Target="https://podminky.urs.cz/item/CS_URS_2024_02/944511211" TargetMode="External"/><Relationship Id="rId75" Type="http://schemas.openxmlformats.org/officeDocument/2006/relationships/hyperlink" Target="https://podminky.urs.cz/item/CS_URS_2024_02/953961112" TargetMode="External"/><Relationship Id="rId91" Type="http://schemas.openxmlformats.org/officeDocument/2006/relationships/hyperlink" Target="https://podminky.urs.cz/item/CS_URS_2024_02/971033541" TargetMode="External"/><Relationship Id="rId96" Type="http://schemas.openxmlformats.org/officeDocument/2006/relationships/hyperlink" Target="https://podminky.urs.cz/item/CS_URS_2024_02/977151116" TargetMode="External"/><Relationship Id="rId140" Type="http://schemas.openxmlformats.org/officeDocument/2006/relationships/hyperlink" Target="https://podminky.urs.cz/item/CS_URS_2024_02/762081353" TargetMode="External"/><Relationship Id="rId145" Type="http://schemas.openxmlformats.org/officeDocument/2006/relationships/hyperlink" Target="https://podminky.urs.cz/item/CS_URS_2024_02/762332131" TargetMode="External"/><Relationship Id="rId161" Type="http://schemas.openxmlformats.org/officeDocument/2006/relationships/hyperlink" Target="https://podminky.urs.cz/item/CS_URS_2024_02/764001841" TargetMode="External"/><Relationship Id="rId166" Type="http://schemas.openxmlformats.org/officeDocument/2006/relationships/hyperlink" Target="https://podminky.urs.cz/item/CS_URS_2024_02/764002841" TargetMode="External"/><Relationship Id="rId182" Type="http://schemas.openxmlformats.org/officeDocument/2006/relationships/hyperlink" Target="https://podminky.urs.cz/item/CS_URS_2024_02/764511602" TargetMode="External"/><Relationship Id="rId187" Type="http://schemas.openxmlformats.org/officeDocument/2006/relationships/hyperlink" Target="https://podminky.urs.cz/item/CS_URS_2024_02/764518623" TargetMode="External"/><Relationship Id="rId217" Type="http://schemas.openxmlformats.org/officeDocument/2006/relationships/hyperlink" Target="https://podminky.urs.cz/item/CS_URS_2024_02/777511141" TargetMode="External"/><Relationship Id="rId1" Type="http://schemas.openxmlformats.org/officeDocument/2006/relationships/hyperlink" Target="https://podminky.urs.cz/item/CS_URS_2024_02/115101201" TargetMode="External"/><Relationship Id="rId6" Type="http://schemas.openxmlformats.org/officeDocument/2006/relationships/hyperlink" Target="https://podminky.urs.cz/item/CS_URS_2024_02/131251104" TargetMode="External"/><Relationship Id="rId212" Type="http://schemas.openxmlformats.org/officeDocument/2006/relationships/hyperlink" Target="https://podminky.urs.cz/item/CS_URS_2024_02/777111111" TargetMode="External"/><Relationship Id="rId23" Type="http://schemas.openxmlformats.org/officeDocument/2006/relationships/hyperlink" Target="https://podminky.urs.cz/item/CS_URS_2024_02/274351121" TargetMode="External"/><Relationship Id="rId28" Type="http://schemas.openxmlformats.org/officeDocument/2006/relationships/hyperlink" Target="https://podminky.urs.cz/item/CS_URS_2024_02/311237111" TargetMode="External"/><Relationship Id="rId49" Type="http://schemas.openxmlformats.org/officeDocument/2006/relationships/hyperlink" Target="https://podminky.urs.cz/item/CS_URS_2024_02/623131121" TargetMode="External"/><Relationship Id="rId114" Type="http://schemas.openxmlformats.org/officeDocument/2006/relationships/hyperlink" Target="https://podminky.urs.cz/item/CS_URS_2024_02/997013862" TargetMode="External"/><Relationship Id="rId119" Type="http://schemas.openxmlformats.org/officeDocument/2006/relationships/hyperlink" Target="https://podminky.urs.cz/item/CS_URS_2024_02/711111001" TargetMode="External"/><Relationship Id="rId44" Type="http://schemas.openxmlformats.org/officeDocument/2006/relationships/hyperlink" Target="https://podminky.urs.cz/item/CS_URS_2024_02/612311131" TargetMode="External"/><Relationship Id="rId60" Type="http://schemas.openxmlformats.org/officeDocument/2006/relationships/hyperlink" Target="https://podminky.urs.cz/item/CS_URS_2024_02/632481213" TargetMode="External"/><Relationship Id="rId65" Type="http://schemas.openxmlformats.org/officeDocument/2006/relationships/hyperlink" Target="https://podminky.urs.cz/item/CS_URS_2024_02/916371214" TargetMode="External"/><Relationship Id="rId81" Type="http://schemas.openxmlformats.org/officeDocument/2006/relationships/hyperlink" Target="https://podminky.urs.cz/item/CS_URS_2024_02/962042320" TargetMode="External"/><Relationship Id="rId86" Type="http://schemas.openxmlformats.org/officeDocument/2006/relationships/hyperlink" Target="https://podminky.urs.cz/item/CS_URS_2024_02/968072246" TargetMode="External"/><Relationship Id="rId130" Type="http://schemas.openxmlformats.org/officeDocument/2006/relationships/hyperlink" Target="https://podminky.urs.cz/item/CS_URS_2024_02/998712193" TargetMode="External"/><Relationship Id="rId135" Type="http://schemas.openxmlformats.org/officeDocument/2006/relationships/hyperlink" Target="https://podminky.urs.cz/item/CS_URS_2024_02/998713102" TargetMode="External"/><Relationship Id="rId151" Type="http://schemas.openxmlformats.org/officeDocument/2006/relationships/hyperlink" Target="https://podminky.urs.cz/item/CS_URS_2024_02/762342511" TargetMode="External"/><Relationship Id="rId156" Type="http://schemas.openxmlformats.org/officeDocument/2006/relationships/hyperlink" Target="https://podminky.urs.cz/item/CS_URS_2024_02/763131751" TargetMode="External"/><Relationship Id="rId177" Type="http://schemas.openxmlformats.org/officeDocument/2006/relationships/hyperlink" Target="https://podminky.urs.cz/item/CS_URS_2024_02/764216643" TargetMode="External"/><Relationship Id="rId198" Type="http://schemas.openxmlformats.org/officeDocument/2006/relationships/hyperlink" Target="https://podminky.urs.cz/item/CS_URS_2024_02/766417211" TargetMode="External"/><Relationship Id="rId172" Type="http://schemas.openxmlformats.org/officeDocument/2006/relationships/hyperlink" Target="https://podminky.urs.cz/item/CS_URS_2024_02/764212634" TargetMode="External"/><Relationship Id="rId193" Type="http://schemas.openxmlformats.org/officeDocument/2006/relationships/hyperlink" Target="https://podminky.urs.cz/item/CS_URS_2024_02/998765102" TargetMode="External"/><Relationship Id="rId202" Type="http://schemas.openxmlformats.org/officeDocument/2006/relationships/hyperlink" Target="https://podminky.urs.cz/item/CS_URS_2024_02/998766193" TargetMode="External"/><Relationship Id="rId207" Type="http://schemas.openxmlformats.org/officeDocument/2006/relationships/hyperlink" Target="https://podminky.urs.cz/item/CS_URS_2024_02/767662110" TargetMode="External"/><Relationship Id="rId223" Type="http://schemas.openxmlformats.org/officeDocument/2006/relationships/hyperlink" Target="https://podminky.urs.cz/item/CS_URS_2024_02/783223011" TargetMode="External"/><Relationship Id="rId228" Type="http://schemas.openxmlformats.org/officeDocument/2006/relationships/hyperlink" Target="https://podminky.urs.cz/item/CS_URS_2024_02/783933161" TargetMode="External"/><Relationship Id="rId13" Type="http://schemas.openxmlformats.org/officeDocument/2006/relationships/hyperlink" Target="https://podminky.urs.cz/item/CS_URS_2024_02/167151101" TargetMode="External"/><Relationship Id="rId18" Type="http://schemas.openxmlformats.org/officeDocument/2006/relationships/hyperlink" Target="https://podminky.urs.cz/item/CS_URS_2024_02/174151102" TargetMode="External"/><Relationship Id="rId39" Type="http://schemas.openxmlformats.org/officeDocument/2006/relationships/hyperlink" Target="https://podminky.urs.cz/item/CS_URS_2024_02/430321414" TargetMode="External"/><Relationship Id="rId109" Type="http://schemas.openxmlformats.org/officeDocument/2006/relationships/hyperlink" Target="https://podminky.urs.cz/item/CS_URS_2024_02/997013804" TargetMode="External"/><Relationship Id="rId34" Type="http://schemas.openxmlformats.org/officeDocument/2006/relationships/hyperlink" Target="https://podminky.urs.cz/item/CS_URS_2024_02/346244381" TargetMode="External"/><Relationship Id="rId50" Type="http://schemas.openxmlformats.org/officeDocument/2006/relationships/hyperlink" Target="https://podminky.urs.cz/item/CS_URS_2024_02/623142001" TargetMode="External"/><Relationship Id="rId55" Type="http://schemas.openxmlformats.org/officeDocument/2006/relationships/hyperlink" Target="https://podminky.urs.cz/item/CS_URS_2024_02/631319013" TargetMode="External"/><Relationship Id="rId76" Type="http://schemas.openxmlformats.org/officeDocument/2006/relationships/hyperlink" Target="https://podminky.urs.cz/item/CS_URS_2024_02/953962112" TargetMode="External"/><Relationship Id="rId97" Type="http://schemas.openxmlformats.org/officeDocument/2006/relationships/hyperlink" Target="https://podminky.urs.cz/item/CS_URS_2024_02/977151123" TargetMode="External"/><Relationship Id="rId104" Type="http://schemas.openxmlformats.org/officeDocument/2006/relationships/hyperlink" Target="https://podminky.urs.cz/item/CS_URS_2024_02/997013601" TargetMode="External"/><Relationship Id="rId120" Type="http://schemas.openxmlformats.org/officeDocument/2006/relationships/hyperlink" Target="https://podminky.urs.cz/item/CS_URS_2024_02/711112001" TargetMode="External"/><Relationship Id="rId125" Type="http://schemas.openxmlformats.org/officeDocument/2006/relationships/hyperlink" Target="https://podminky.urs.cz/item/CS_URS_2024_02/998711102" TargetMode="External"/><Relationship Id="rId141" Type="http://schemas.openxmlformats.org/officeDocument/2006/relationships/hyperlink" Target="https://podminky.urs.cz/item/CS_URS_2024_02/762081354" TargetMode="External"/><Relationship Id="rId146" Type="http://schemas.openxmlformats.org/officeDocument/2006/relationships/hyperlink" Target="https://podminky.urs.cz/item/CS_URS_2024_02/762332132" TargetMode="External"/><Relationship Id="rId167" Type="http://schemas.openxmlformats.org/officeDocument/2006/relationships/hyperlink" Target="https://podminky.urs.cz/item/CS_URS_2024_02/764002851" TargetMode="External"/><Relationship Id="rId188" Type="http://schemas.openxmlformats.org/officeDocument/2006/relationships/hyperlink" Target="https://podminky.urs.cz/item/CS_URS_2024_02/998764102" TargetMode="External"/><Relationship Id="rId7" Type="http://schemas.openxmlformats.org/officeDocument/2006/relationships/hyperlink" Target="https://podminky.urs.cz/item/CS_URS_2024_02/132212131" TargetMode="External"/><Relationship Id="rId71" Type="http://schemas.openxmlformats.org/officeDocument/2006/relationships/hyperlink" Target="https://podminky.urs.cz/item/CS_URS_2024_02/944511811" TargetMode="External"/><Relationship Id="rId92" Type="http://schemas.openxmlformats.org/officeDocument/2006/relationships/hyperlink" Target="https://podminky.urs.cz/item/CS_URS_2024_02/971033641" TargetMode="External"/><Relationship Id="rId162" Type="http://schemas.openxmlformats.org/officeDocument/2006/relationships/hyperlink" Target="https://podminky.urs.cz/item/CS_URS_2024_02/764001851" TargetMode="External"/><Relationship Id="rId183" Type="http://schemas.openxmlformats.org/officeDocument/2006/relationships/hyperlink" Target="https://podminky.urs.cz/item/CS_URS_2024_02/764511603" TargetMode="External"/><Relationship Id="rId213" Type="http://schemas.openxmlformats.org/officeDocument/2006/relationships/hyperlink" Target="https://podminky.urs.cz/item/CS_URS_2024_02/777111121" TargetMode="External"/><Relationship Id="rId218" Type="http://schemas.openxmlformats.org/officeDocument/2006/relationships/hyperlink" Target="https://podminky.urs.cz/item/CS_URS_2024_02/777612103" TargetMode="External"/><Relationship Id="rId2" Type="http://schemas.openxmlformats.org/officeDocument/2006/relationships/hyperlink" Target="https://podminky.urs.cz/item/CS_URS_2024_02/115101301" TargetMode="External"/><Relationship Id="rId29" Type="http://schemas.openxmlformats.org/officeDocument/2006/relationships/hyperlink" Target="https://podminky.urs.cz/item/CS_URS_2024_02/311237121" TargetMode="External"/><Relationship Id="rId24" Type="http://schemas.openxmlformats.org/officeDocument/2006/relationships/hyperlink" Target="https://podminky.urs.cz/item/CS_URS_2024_02/274351122" TargetMode="External"/><Relationship Id="rId40" Type="http://schemas.openxmlformats.org/officeDocument/2006/relationships/hyperlink" Target="https://podminky.urs.cz/item/CS_URS_2024_02/430362021" TargetMode="External"/><Relationship Id="rId45" Type="http://schemas.openxmlformats.org/officeDocument/2006/relationships/hyperlink" Target="https://podminky.urs.cz/item/CS_URS_2024_02/612321121" TargetMode="External"/><Relationship Id="rId66" Type="http://schemas.openxmlformats.org/officeDocument/2006/relationships/hyperlink" Target="https://podminky.urs.cz/item/CS_URS_2024_02/941321112" TargetMode="External"/><Relationship Id="rId87" Type="http://schemas.openxmlformats.org/officeDocument/2006/relationships/hyperlink" Target="https://podminky.urs.cz/item/CS_URS_2024_02/968072455" TargetMode="External"/><Relationship Id="rId110" Type="http://schemas.openxmlformats.org/officeDocument/2006/relationships/hyperlink" Target="https://podminky.urs.cz/item/CS_URS_2024_02/997013811" TargetMode="External"/><Relationship Id="rId115" Type="http://schemas.openxmlformats.org/officeDocument/2006/relationships/hyperlink" Target="https://podminky.urs.cz/item/CS_URS_2024_02/997013863" TargetMode="External"/><Relationship Id="rId131" Type="http://schemas.openxmlformats.org/officeDocument/2006/relationships/hyperlink" Target="https://podminky.urs.cz/item/CS_URS_2024_02/713110831" TargetMode="External"/><Relationship Id="rId136" Type="http://schemas.openxmlformats.org/officeDocument/2006/relationships/hyperlink" Target="https://podminky.urs.cz/item/CS_URS_2024_02/998713193" TargetMode="External"/><Relationship Id="rId157" Type="http://schemas.openxmlformats.org/officeDocument/2006/relationships/hyperlink" Target="https://podminky.urs.cz/item/CS_URS_2024_02/763131752" TargetMode="External"/><Relationship Id="rId178" Type="http://schemas.openxmlformats.org/officeDocument/2006/relationships/hyperlink" Target="https://podminky.urs.cz/item/CS_URS_2024_02/764223458" TargetMode="External"/><Relationship Id="rId61" Type="http://schemas.openxmlformats.org/officeDocument/2006/relationships/hyperlink" Target="https://podminky.urs.cz/item/CS_URS_2024_02/634112112" TargetMode="External"/><Relationship Id="rId82" Type="http://schemas.openxmlformats.org/officeDocument/2006/relationships/hyperlink" Target="https://podminky.urs.cz/item/CS_URS_2024_02/962042520" TargetMode="External"/><Relationship Id="rId152" Type="http://schemas.openxmlformats.org/officeDocument/2006/relationships/hyperlink" Target="https://podminky.urs.cz/item/CS_URS_2024_02/762395000" TargetMode="External"/><Relationship Id="rId173" Type="http://schemas.openxmlformats.org/officeDocument/2006/relationships/hyperlink" Target="https://podminky.urs.cz/item/CS_URS_2024_02/764212635" TargetMode="External"/><Relationship Id="rId194" Type="http://schemas.openxmlformats.org/officeDocument/2006/relationships/hyperlink" Target="https://podminky.urs.cz/item/CS_URS_2024_02/998765193" TargetMode="External"/><Relationship Id="rId199" Type="http://schemas.openxmlformats.org/officeDocument/2006/relationships/hyperlink" Target="https://podminky.urs.cz/item/CS_URS_2024_02/766417433" TargetMode="External"/><Relationship Id="rId203" Type="http://schemas.openxmlformats.org/officeDocument/2006/relationships/hyperlink" Target="https://podminky.urs.cz/item/CS_URS_2024_01/767590120" TargetMode="External"/><Relationship Id="rId208" Type="http://schemas.openxmlformats.org/officeDocument/2006/relationships/hyperlink" Target="https://podminky.urs.cz/item/CS_URS_2024_02/767995112" TargetMode="External"/><Relationship Id="rId229" Type="http://schemas.openxmlformats.org/officeDocument/2006/relationships/hyperlink" Target="https://podminky.urs.cz/item/CS_URS_2024_02/784171115" TargetMode="External"/><Relationship Id="rId19" Type="http://schemas.openxmlformats.org/officeDocument/2006/relationships/hyperlink" Target="https://podminky.urs.cz/item/CS_URS_2024_02/271532212" TargetMode="External"/><Relationship Id="rId224" Type="http://schemas.openxmlformats.org/officeDocument/2006/relationships/hyperlink" Target="https://podminky.urs.cz/item/CS_URS_2024_02/783223111" TargetMode="External"/><Relationship Id="rId14" Type="http://schemas.openxmlformats.org/officeDocument/2006/relationships/hyperlink" Target="https://podminky.urs.cz/item/CS_URS_2024_02/171201221" TargetMode="External"/><Relationship Id="rId30" Type="http://schemas.openxmlformats.org/officeDocument/2006/relationships/hyperlink" Target="https://podminky.urs.cz/item/CS_URS_2024_02/311238937" TargetMode="External"/><Relationship Id="rId35" Type="http://schemas.openxmlformats.org/officeDocument/2006/relationships/hyperlink" Target="https://podminky.urs.cz/item/CS_URS_2024_02/417321515" TargetMode="External"/><Relationship Id="rId56" Type="http://schemas.openxmlformats.org/officeDocument/2006/relationships/hyperlink" Target="https://podminky.urs.cz/item/CS_URS_2024_02/631319204" TargetMode="External"/><Relationship Id="rId77" Type="http://schemas.openxmlformats.org/officeDocument/2006/relationships/hyperlink" Target="https://podminky.urs.cz/item/CS_URS_2024_02/953965117" TargetMode="External"/><Relationship Id="rId100" Type="http://schemas.openxmlformats.org/officeDocument/2006/relationships/hyperlink" Target="https://podminky.urs.cz/item/CS_URS_2024_02/978015391" TargetMode="External"/><Relationship Id="rId105" Type="http://schemas.openxmlformats.org/officeDocument/2006/relationships/hyperlink" Target="https://podminky.urs.cz/item/CS_URS_2024_02/997013602" TargetMode="External"/><Relationship Id="rId126" Type="http://schemas.openxmlformats.org/officeDocument/2006/relationships/hyperlink" Target="https://podminky.urs.cz/item/CS_URS_2024_02/998711193" TargetMode="External"/><Relationship Id="rId147" Type="http://schemas.openxmlformats.org/officeDocument/2006/relationships/hyperlink" Target="https://podminky.urs.cz/item/CS_URS_2024_02/762332133" TargetMode="External"/><Relationship Id="rId168" Type="http://schemas.openxmlformats.org/officeDocument/2006/relationships/hyperlink" Target="https://podminky.urs.cz/item/CS_URS_2024_02/764002871" TargetMode="External"/><Relationship Id="rId8" Type="http://schemas.openxmlformats.org/officeDocument/2006/relationships/hyperlink" Target="https://podminky.urs.cz/item/CS_URS_2024_02/132251102" TargetMode="External"/><Relationship Id="rId51" Type="http://schemas.openxmlformats.org/officeDocument/2006/relationships/hyperlink" Target="https://podminky.urs.cz/item/CS_URS_2024_02/629995101" TargetMode="External"/><Relationship Id="rId72" Type="http://schemas.openxmlformats.org/officeDocument/2006/relationships/hyperlink" Target="https://podminky.urs.cz/item/CS_URS_2024_02/945412112" TargetMode="External"/><Relationship Id="rId93" Type="http://schemas.openxmlformats.org/officeDocument/2006/relationships/hyperlink" Target="https://podminky.urs.cz/item/CS_URS_2024_02/973031824" TargetMode="External"/><Relationship Id="rId98" Type="http://schemas.openxmlformats.org/officeDocument/2006/relationships/hyperlink" Target="https://podminky.urs.cz/item/CS_URS_2024_02/978011191" TargetMode="External"/><Relationship Id="rId121" Type="http://schemas.openxmlformats.org/officeDocument/2006/relationships/hyperlink" Target="https://podminky.urs.cz/item/CS_URS_2024_01/711131811" TargetMode="External"/><Relationship Id="rId142" Type="http://schemas.openxmlformats.org/officeDocument/2006/relationships/hyperlink" Target="https://podminky.urs.cz/item/CS_URS_2024_02/762123110" TargetMode="External"/><Relationship Id="rId163" Type="http://schemas.openxmlformats.org/officeDocument/2006/relationships/hyperlink" Target="https://podminky.urs.cz/item/CS_URS_2024_02/764002801" TargetMode="External"/><Relationship Id="rId184" Type="http://schemas.openxmlformats.org/officeDocument/2006/relationships/hyperlink" Target="https://podminky.urs.cz/item/CS_URS_2024_02/764511642" TargetMode="External"/><Relationship Id="rId189" Type="http://schemas.openxmlformats.org/officeDocument/2006/relationships/hyperlink" Target="https://podminky.urs.cz/item/CS_URS_2024_02/998764193" TargetMode="External"/><Relationship Id="rId219" Type="http://schemas.openxmlformats.org/officeDocument/2006/relationships/hyperlink" Target="https://podminky.urs.cz/item/CS_URS_2024_02/998777102" TargetMode="External"/><Relationship Id="rId3" Type="http://schemas.openxmlformats.org/officeDocument/2006/relationships/hyperlink" Target="https://podminky.urs.cz/item/CS_URS_2024_02/121151103" TargetMode="External"/><Relationship Id="rId214" Type="http://schemas.openxmlformats.org/officeDocument/2006/relationships/hyperlink" Target="https://podminky.urs.cz/item/CS_URS_2024_02/777111123" TargetMode="External"/><Relationship Id="rId230" Type="http://schemas.openxmlformats.org/officeDocument/2006/relationships/hyperlink" Target="https://podminky.urs.cz/item/CS_URS_2024_02/784181105" TargetMode="External"/><Relationship Id="rId25" Type="http://schemas.openxmlformats.org/officeDocument/2006/relationships/hyperlink" Target="https://podminky.urs.cz/item/CS_URS_2024_02/279113154" TargetMode="External"/><Relationship Id="rId46" Type="http://schemas.openxmlformats.org/officeDocument/2006/relationships/hyperlink" Target="https://podminky.urs.cz/item/CS_URS_2024_02/612325215" TargetMode="External"/><Relationship Id="rId67" Type="http://schemas.openxmlformats.org/officeDocument/2006/relationships/hyperlink" Target="https://podminky.urs.cz/item/CS_URS_2024_02/941321212" TargetMode="External"/><Relationship Id="rId116" Type="http://schemas.openxmlformats.org/officeDocument/2006/relationships/hyperlink" Target="https://podminky.urs.cz/item/CS_URS_2024_02/997013869" TargetMode="External"/><Relationship Id="rId137" Type="http://schemas.openxmlformats.org/officeDocument/2006/relationships/hyperlink" Target="https://podminky.urs.cz/item/CS_URS_2024_02/762081150" TargetMode="External"/><Relationship Id="rId158" Type="http://schemas.openxmlformats.org/officeDocument/2006/relationships/hyperlink" Target="https://podminky.urs.cz/item/CS_URS_2024_02/763712822" TargetMode="External"/><Relationship Id="rId20" Type="http://schemas.openxmlformats.org/officeDocument/2006/relationships/hyperlink" Target="https://podminky.urs.cz/item/CS_URS_2024_02/273322511" TargetMode="External"/><Relationship Id="rId41" Type="http://schemas.openxmlformats.org/officeDocument/2006/relationships/hyperlink" Target="https://podminky.urs.cz/item/CS_URS_2024_02/434351141" TargetMode="External"/><Relationship Id="rId62" Type="http://schemas.openxmlformats.org/officeDocument/2006/relationships/hyperlink" Target="https://podminky.urs.cz/item/CS_URS_2024_02/634661111" TargetMode="External"/><Relationship Id="rId83" Type="http://schemas.openxmlformats.org/officeDocument/2006/relationships/hyperlink" Target="https://podminky.urs.cz/item/CS_URS_2024_02/963012520" TargetMode="External"/><Relationship Id="rId88" Type="http://schemas.openxmlformats.org/officeDocument/2006/relationships/hyperlink" Target="https://podminky.urs.cz/item/CS_URS_2024_02/968072456" TargetMode="External"/><Relationship Id="rId111" Type="http://schemas.openxmlformats.org/officeDocument/2006/relationships/hyperlink" Target="https://podminky.urs.cz/item/CS_URS_2024_02/997013814" TargetMode="External"/><Relationship Id="rId132" Type="http://schemas.openxmlformats.org/officeDocument/2006/relationships/hyperlink" Target="https://podminky.urs.cz/item/CS_URS_2024_02/713111111" TargetMode="External"/><Relationship Id="rId153" Type="http://schemas.openxmlformats.org/officeDocument/2006/relationships/hyperlink" Target="https://podminky.urs.cz/item/CS_URS_2024_02/998762102" TargetMode="External"/><Relationship Id="rId174" Type="http://schemas.openxmlformats.org/officeDocument/2006/relationships/hyperlink" Target="https://podminky.urs.cz/item/CS_URS_2024_02/764212662" TargetMode="External"/><Relationship Id="rId179" Type="http://schemas.openxmlformats.org/officeDocument/2006/relationships/hyperlink" Target="https://podminky.urs.cz/item/CS_URS_2024_02/764311613" TargetMode="External"/><Relationship Id="rId195" Type="http://schemas.openxmlformats.org/officeDocument/2006/relationships/hyperlink" Target="https://podminky.urs.cz/item/CS_URS_2024_02/766411821" TargetMode="External"/><Relationship Id="rId209" Type="http://schemas.openxmlformats.org/officeDocument/2006/relationships/hyperlink" Target="https://podminky.urs.cz/item/CS_URS_2024_02/767996701" TargetMode="External"/><Relationship Id="rId190" Type="http://schemas.openxmlformats.org/officeDocument/2006/relationships/hyperlink" Target="https://podminky.urs.cz/item/CS_URS_2024_02/765123122" TargetMode="External"/><Relationship Id="rId204" Type="http://schemas.openxmlformats.org/officeDocument/2006/relationships/hyperlink" Target="https://podminky.urs.cz/item/CS_URS_2024_02/767610118" TargetMode="External"/><Relationship Id="rId220" Type="http://schemas.openxmlformats.org/officeDocument/2006/relationships/hyperlink" Target="https://podminky.urs.cz/item/CS_URS_2024_02/998777193" TargetMode="External"/><Relationship Id="rId225" Type="http://schemas.openxmlformats.org/officeDocument/2006/relationships/hyperlink" Target="https://podminky.urs.cz/item/CS_URS_2024_02/783226101" TargetMode="External"/><Relationship Id="rId15" Type="http://schemas.openxmlformats.org/officeDocument/2006/relationships/hyperlink" Target="https://podminky.urs.cz/item/CS_URS_2024_02/171201231" TargetMode="External"/><Relationship Id="rId36" Type="http://schemas.openxmlformats.org/officeDocument/2006/relationships/hyperlink" Target="https://podminky.urs.cz/item/CS_URS_2024_02/417351115" TargetMode="External"/><Relationship Id="rId57" Type="http://schemas.openxmlformats.org/officeDocument/2006/relationships/hyperlink" Target="https://podminky.urs.cz/item/CS_URS_2024_02/631319222" TargetMode="External"/><Relationship Id="rId106" Type="http://schemas.openxmlformats.org/officeDocument/2006/relationships/hyperlink" Target="https://podminky.urs.cz/item/CS_URS_2024_02/997013603" TargetMode="External"/><Relationship Id="rId127" Type="http://schemas.openxmlformats.org/officeDocument/2006/relationships/hyperlink" Target="https://podminky.urs.cz/item/CS_URS_2024_02/712340832" TargetMode="External"/><Relationship Id="rId10" Type="http://schemas.openxmlformats.org/officeDocument/2006/relationships/hyperlink" Target="https://podminky.urs.cz/item/CS_URS_2024_02/132251252" TargetMode="External"/><Relationship Id="rId31" Type="http://schemas.openxmlformats.org/officeDocument/2006/relationships/hyperlink" Target="https://podminky.urs.cz/item/CS_URS_2024_02/317234410" TargetMode="External"/><Relationship Id="rId52" Type="http://schemas.openxmlformats.org/officeDocument/2006/relationships/hyperlink" Target="https://podminky.urs.cz/item/CS_URS_2024_02/631311224" TargetMode="External"/><Relationship Id="rId73" Type="http://schemas.openxmlformats.org/officeDocument/2006/relationships/hyperlink" Target="https://podminky.urs.cz/item/CS_URS_2024_02/949101111" TargetMode="External"/><Relationship Id="rId78" Type="http://schemas.openxmlformats.org/officeDocument/2006/relationships/hyperlink" Target="https://podminky.urs.cz/item/CS_URS_2024_02/961044111" TargetMode="External"/><Relationship Id="rId94" Type="http://schemas.openxmlformats.org/officeDocument/2006/relationships/hyperlink" Target="https://podminky.urs.cz/item/CS_URS_2024_02/974031666" TargetMode="External"/><Relationship Id="rId99" Type="http://schemas.openxmlformats.org/officeDocument/2006/relationships/hyperlink" Target="https://podminky.urs.cz/item/CS_URS_2024_02/978013141" TargetMode="External"/><Relationship Id="rId101" Type="http://schemas.openxmlformats.org/officeDocument/2006/relationships/hyperlink" Target="https://podminky.urs.cz/item/CS_URS_2024_02/997013153" TargetMode="External"/><Relationship Id="rId122" Type="http://schemas.openxmlformats.org/officeDocument/2006/relationships/hyperlink" Target="https://podminky.urs.cz/item/CS_URS_2024_02/711141559" TargetMode="External"/><Relationship Id="rId143" Type="http://schemas.openxmlformats.org/officeDocument/2006/relationships/hyperlink" Target="https://podminky.urs.cz/item/CS_URS_2024_02/762331812" TargetMode="External"/><Relationship Id="rId148" Type="http://schemas.openxmlformats.org/officeDocument/2006/relationships/hyperlink" Target="https://podminky.urs.cz/item/CS_URS_2024_02/762332134" TargetMode="External"/><Relationship Id="rId164" Type="http://schemas.openxmlformats.org/officeDocument/2006/relationships/hyperlink" Target="https://podminky.urs.cz/item/CS_URS_2024_02/764002811" TargetMode="External"/><Relationship Id="rId169" Type="http://schemas.openxmlformats.org/officeDocument/2006/relationships/hyperlink" Target="https://podminky.urs.cz/item/CS_URS_2024_02/764004801" TargetMode="External"/><Relationship Id="rId185" Type="http://schemas.openxmlformats.org/officeDocument/2006/relationships/hyperlink" Target="https://podminky.urs.cz/item/CS_URS_2024_02/764518621" TargetMode="External"/><Relationship Id="rId4" Type="http://schemas.openxmlformats.org/officeDocument/2006/relationships/hyperlink" Target="https://podminky.urs.cz/item/CS_URS_2024_02/121151113" TargetMode="External"/><Relationship Id="rId9" Type="http://schemas.openxmlformats.org/officeDocument/2006/relationships/hyperlink" Target="https://podminky.urs.cz/item/CS_URS_2024_02/132251251" TargetMode="External"/><Relationship Id="rId180" Type="http://schemas.openxmlformats.org/officeDocument/2006/relationships/hyperlink" Target="https://podminky.urs.cz/item/CS_URS_2024_02/764311614" TargetMode="External"/><Relationship Id="rId210" Type="http://schemas.openxmlformats.org/officeDocument/2006/relationships/hyperlink" Target="https://podminky.urs.cz/item/CS_URS_2024_02/998767102" TargetMode="External"/><Relationship Id="rId215" Type="http://schemas.openxmlformats.org/officeDocument/2006/relationships/hyperlink" Target="https://podminky.urs.cz/item/CS_URS_2024_02/777121105" TargetMode="External"/><Relationship Id="rId26" Type="http://schemas.openxmlformats.org/officeDocument/2006/relationships/hyperlink" Target="https://podminky.urs.cz/item/CS_URS_2024_02/279361821" TargetMode="External"/><Relationship Id="rId231" Type="http://schemas.openxmlformats.org/officeDocument/2006/relationships/hyperlink" Target="https://podminky.urs.cz/item/CS_URS_2024_02/784221115" TargetMode="External"/><Relationship Id="rId47" Type="http://schemas.openxmlformats.org/officeDocument/2006/relationships/hyperlink" Target="https://podminky.urs.cz/item/CS_URS_2024_02/612325302" TargetMode="External"/><Relationship Id="rId68" Type="http://schemas.openxmlformats.org/officeDocument/2006/relationships/hyperlink" Target="https://podminky.urs.cz/item/CS_URS_2024_02/941321812" TargetMode="External"/><Relationship Id="rId89" Type="http://schemas.openxmlformats.org/officeDocument/2006/relationships/hyperlink" Target="https://podminky.urs.cz/item/CS_URS_2024_02/968072558" TargetMode="External"/><Relationship Id="rId112" Type="http://schemas.openxmlformats.org/officeDocument/2006/relationships/hyperlink" Target="https://podminky.urs.cz/item/CS_URS_2024_02/997013847" TargetMode="External"/><Relationship Id="rId133" Type="http://schemas.openxmlformats.org/officeDocument/2006/relationships/hyperlink" Target="https://podminky.urs.cz/item/CS_URS_2024_02/713131141" TargetMode="External"/><Relationship Id="rId154" Type="http://schemas.openxmlformats.org/officeDocument/2006/relationships/hyperlink" Target="https://podminky.urs.cz/item/CS_URS_2024_02/998762194" TargetMode="External"/><Relationship Id="rId175" Type="http://schemas.openxmlformats.org/officeDocument/2006/relationships/hyperlink" Target="https://podminky.urs.cz/item/CS_URS_2024_02/764212664" TargetMode="External"/><Relationship Id="rId196" Type="http://schemas.openxmlformats.org/officeDocument/2006/relationships/hyperlink" Target="https://podminky.urs.cz/item/CS_URS_2024_02/766411822" TargetMode="External"/><Relationship Id="rId200" Type="http://schemas.openxmlformats.org/officeDocument/2006/relationships/hyperlink" Target="https://podminky.urs.cz/item/CS_URS_2024_02/766417513" TargetMode="External"/><Relationship Id="rId16" Type="http://schemas.openxmlformats.org/officeDocument/2006/relationships/hyperlink" Target="https://podminky.urs.cz/item/CS_URS_2024_02/171251201" TargetMode="External"/><Relationship Id="rId221" Type="http://schemas.openxmlformats.org/officeDocument/2006/relationships/hyperlink" Target="https://podminky.urs.cz/item/CS_URS_2024_02/783101203" TargetMode="External"/><Relationship Id="rId37" Type="http://schemas.openxmlformats.org/officeDocument/2006/relationships/hyperlink" Target="https://podminky.urs.cz/item/CS_URS_2024_02/417351116" TargetMode="External"/><Relationship Id="rId58" Type="http://schemas.openxmlformats.org/officeDocument/2006/relationships/hyperlink" Target="https://podminky.urs.cz/item/CS_URS_2024_02/631351101" TargetMode="External"/><Relationship Id="rId79" Type="http://schemas.openxmlformats.org/officeDocument/2006/relationships/hyperlink" Target="https://podminky.urs.cz/item/CS_URS_2024_02/961055111" TargetMode="External"/><Relationship Id="rId102" Type="http://schemas.openxmlformats.org/officeDocument/2006/relationships/hyperlink" Target="https://podminky.urs.cz/item/CS_URS_2024_02/997013501" TargetMode="External"/><Relationship Id="rId123" Type="http://schemas.openxmlformats.org/officeDocument/2006/relationships/hyperlink" Target="https://podminky.urs.cz/item/CS_URS_2024_02/711142559" TargetMode="External"/><Relationship Id="rId144" Type="http://schemas.openxmlformats.org/officeDocument/2006/relationships/hyperlink" Target="https://podminky.urs.cz/item/CS_URS_2024_02/762331814" TargetMode="External"/><Relationship Id="rId90" Type="http://schemas.openxmlformats.org/officeDocument/2006/relationships/hyperlink" Target="https://podminky.urs.cz/item/CS_URS_2024_02/968072559" TargetMode="External"/><Relationship Id="rId165" Type="http://schemas.openxmlformats.org/officeDocument/2006/relationships/hyperlink" Target="https://podminky.urs.cz/item/CS_URS_2024_02/764002812" TargetMode="External"/><Relationship Id="rId186" Type="http://schemas.openxmlformats.org/officeDocument/2006/relationships/hyperlink" Target="https://podminky.urs.cz/item/CS_URS_2024_02/764518622" TargetMode="External"/><Relationship Id="rId211" Type="http://schemas.openxmlformats.org/officeDocument/2006/relationships/hyperlink" Target="https://podminky.urs.cz/item/CS_URS_2024_02/998767193" TargetMode="External"/><Relationship Id="rId232" Type="http://schemas.openxmlformats.org/officeDocument/2006/relationships/drawing" Target="../drawings/drawing26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4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21173315" TargetMode="External"/><Relationship Id="rId13" Type="http://schemas.openxmlformats.org/officeDocument/2006/relationships/hyperlink" Target="https://podminky.urs.cz/item/CS_URS_2024_02/721194103" TargetMode="External"/><Relationship Id="rId18" Type="http://schemas.openxmlformats.org/officeDocument/2006/relationships/hyperlink" Target="https://podminky.urs.cz/item/CS_URS_2024_02/998721193" TargetMode="External"/><Relationship Id="rId26" Type="http://schemas.openxmlformats.org/officeDocument/2006/relationships/hyperlink" Target="https://podminky.urs.cz/item/CS_URS_2024_02/998722101" TargetMode="External"/><Relationship Id="rId3" Type="http://schemas.openxmlformats.org/officeDocument/2006/relationships/hyperlink" Target="https://podminky.urs.cz/item/CS_URS_2024_02/171201221" TargetMode="External"/><Relationship Id="rId21" Type="http://schemas.openxmlformats.org/officeDocument/2006/relationships/hyperlink" Target="https://podminky.urs.cz/item/CS_URS_2024_02/722190401" TargetMode="External"/><Relationship Id="rId7" Type="http://schemas.openxmlformats.org/officeDocument/2006/relationships/hyperlink" Target="https://podminky.urs.cz/item/CS_URS_2024_02/451541111" TargetMode="External"/><Relationship Id="rId12" Type="http://schemas.openxmlformats.org/officeDocument/2006/relationships/hyperlink" Target="https://podminky.urs.cz/item/CS_URS_2024_02/721174063" TargetMode="External"/><Relationship Id="rId17" Type="http://schemas.openxmlformats.org/officeDocument/2006/relationships/hyperlink" Target="https://podminky.urs.cz/item/CS_URS_2024_02/998721101" TargetMode="External"/><Relationship Id="rId25" Type="http://schemas.openxmlformats.org/officeDocument/2006/relationships/hyperlink" Target="https://podminky.urs.cz/item/CS_URS_2024_02/722250133" TargetMode="External"/><Relationship Id="rId2" Type="http://schemas.openxmlformats.org/officeDocument/2006/relationships/hyperlink" Target="https://podminky.urs.cz/item/CS_URS_2024_02/162706111" TargetMode="External"/><Relationship Id="rId16" Type="http://schemas.openxmlformats.org/officeDocument/2006/relationships/hyperlink" Target="https://podminky.urs.cz/item/CS_URS_2024_02/721290111" TargetMode="External"/><Relationship Id="rId20" Type="http://schemas.openxmlformats.org/officeDocument/2006/relationships/hyperlink" Target="https://podminky.urs.cz/item/CS_URS_2024_02/722181113" TargetMode="External"/><Relationship Id="rId29" Type="http://schemas.openxmlformats.org/officeDocument/2006/relationships/hyperlink" Target="https://podminky.urs.cz/item/CS_URS_2024_02/230205242" TargetMode="External"/><Relationship Id="rId1" Type="http://schemas.openxmlformats.org/officeDocument/2006/relationships/hyperlink" Target="https://podminky.urs.cz/item/CS_URS_2024_02/132251101" TargetMode="External"/><Relationship Id="rId6" Type="http://schemas.openxmlformats.org/officeDocument/2006/relationships/hyperlink" Target="https://podminky.urs.cz/item/CS_URS_2024_02/175111101" TargetMode="External"/><Relationship Id="rId11" Type="http://schemas.openxmlformats.org/officeDocument/2006/relationships/hyperlink" Target="https://podminky.urs.cz/item/CS_URS_2024_02/721174042" TargetMode="External"/><Relationship Id="rId24" Type="http://schemas.openxmlformats.org/officeDocument/2006/relationships/hyperlink" Target="https://podminky.urs.cz/item/CS_URS_2024_02/722232125" TargetMode="External"/><Relationship Id="rId5" Type="http://schemas.openxmlformats.org/officeDocument/2006/relationships/hyperlink" Target="https://podminky.urs.cz/item/CS_URS_2024_02/171251201" TargetMode="External"/><Relationship Id="rId15" Type="http://schemas.openxmlformats.org/officeDocument/2006/relationships/hyperlink" Target="https://podminky.urs.cz/item/CS_URS_2024_02/721274126" TargetMode="External"/><Relationship Id="rId23" Type="http://schemas.openxmlformats.org/officeDocument/2006/relationships/hyperlink" Target="https://podminky.urs.cz/item/CS_URS_2024_02/722232123" TargetMode="External"/><Relationship Id="rId28" Type="http://schemas.openxmlformats.org/officeDocument/2006/relationships/hyperlink" Target="https://podminky.urs.cz/item/CS_URS_2024_02/230205042" TargetMode="External"/><Relationship Id="rId10" Type="http://schemas.openxmlformats.org/officeDocument/2006/relationships/hyperlink" Target="https://podminky.urs.cz/item/CS_URS_2024_02/721173401" TargetMode="External"/><Relationship Id="rId19" Type="http://schemas.openxmlformats.org/officeDocument/2006/relationships/hyperlink" Target="https://podminky.urs.cz/item/CS_URS_2024_02/722130105" TargetMode="External"/><Relationship Id="rId4" Type="http://schemas.openxmlformats.org/officeDocument/2006/relationships/hyperlink" Target="https://podminky.urs.cz/item/CS_URS_2024_02/171201231" TargetMode="External"/><Relationship Id="rId9" Type="http://schemas.openxmlformats.org/officeDocument/2006/relationships/hyperlink" Target="https://podminky.urs.cz/item/CS_URS_2024_02/721173316" TargetMode="External"/><Relationship Id="rId14" Type="http://schemas.openxmlformats.org/officeDocument/2006/relationships/hyperlink" Target="https://podminky.urs.cz/item/CS_URS_2024_02/721242106" TargetMode="External"/><Relationship Id="rId22" Type="http://schemas.openxmlformats.org/officeDocument/2006/relationships/hyperlink" Target="https://podminky.urs.cz/item/CS_URS_2024_02/722224116" TargetMode="External"/><Relationship Id="rId27" Type="http://schemas.openxmlformats.org/officeDocument/2006/relationships/hyperlink" Target="https://podminky.urs.cz/item/CS_URS_2024_02/998722193" TargetMode="External"/><Relationship Id="rId30" Type="http://schemas.openxmlformats.org/officeDocument/2006/relationships/drawing" Target="../drawings/drawing29.xm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51791301" TargetMode="External"/><Relationship Id="rId13" Type="http://schemas.openxmlformats.org/officeDocument/2006/relationships/hyperlink" Target="https://podminky.urs.cz/item/CS_URS_2024_02/751398042" TargetMode="External"/><Relationship Id="rId18" Type="http://schemas.openxmlformats.org/officeDocument/2006/relationships/hyperlink" Target="https://podminky.urs.cz/item/CS_URS_2024_02/751514664" TargetMode="External"/><Relationship Id="rId3" Type="http://schemas.openxmlformats.org/officeDocument/2006/relationships/hyperlink" Target="https://podminky.urs.cz/item/CS_URS_2024_02/751711161" TargetMode="External"/><Relationship Id="rId7" Type="http://schemas.openxmlformats.org/officeDocument/2006/relationships/hyperlink" Target="https://podminky.urs.cz/item/CS_URS_2024_02/751791123" TargetMode="External"/><Relationship Id="rId12" Type="http://schemas.openxmlformats.org/officeDocument/2006/relationships/hyperlink" Target="https://podminky.urs.cz/item/CS_URS_2024_02/751111133" TargetMode="External"/><Relationship Id="rId17" Type="http://schemas.openxmlformats.org/officeDocument/2006/relationships/hyperlink" Target="https://podminky.urs.cz/item/CS_URS_2024_02/751514611" TargetMode="External"/><Relationship Id="rId2" Type="http://schemas.openxmlformats.org/officeDocument/2006/relationships/hyperlink" Target="https://podminky.urs.cz/item/CS_URS_2024_02/998751291" TargetMode="External"/><Relationship Id="rId16" Type="http://schemas.openxmlformats.org/officeDocument/2006/relationships/hyperlink" Target="https://podminky.urs.cz/item/CS_URS_2024_02/751514578" TargetMode="External"/><Relationship Id="rId1" Type="http://schemas.openxmlformats.org/officeDocument/2006/relationships/hyperlink" Target="https://podminky.urs.cz/item/CS_URS_2024_02/998751201" TargetMode="External"/><Relationship Id="rId6" Type="http://schemas.openxmlformats.org/officeDocument/2006/relationships/hyperlink" Target="https://podminky.urs.cz/item/CS_URS_2024_02/751791116" TargetMode="External"/><Relationship Id="rId11" Type="http://schemas.openxmlformats.org/officeDocument/2006/relationships/hyperlink" Target="https://podminky.urs.cz/item/CS_URS_2024_02/751793001" TargetMode="External"/><Relationship Id="rId5" Type="http://schemas.openxmlformats.org/officeDocument/2006/relationships/hyperlink" Target="https://podminky.urs.cz/item/CS_URS_2024_02/751791114" TargetMode="External"/><Relationship Id="rId15" Type="http://schemas.openxmlformats.org/officeDocument/2006/relationships/hyperlink" Target="https://podminky.urs.cz/item/CS_URS_2024_02/751510014" TargetMode="External"/><Relationship Id="rId10" Type="http://schemas.openxmlformats.org/officeDocument/2006/relationships/hyperlink" Target="https://podminky.urs.cz/item/CS_URS_2024_02/751792008" TargetMode="External"/><Relationship Id="rId19" Type="http://schemas.openxmlformats.org/officeDocument/2006/relationships/drawing" Target="../drawings/drawing30.xml"/><Relationship Id="rId4" Type="http://schemas.openxmlformats.org/officeDocument/2006/relationships/hyperlink" Target="https://podminky.urs.cz/item/CS_URS_2024_02/751791112" TargetMode="External"/><Relationship Id="rId9" Type="http://schemas.openxmlformats.org/officeDocument/2006/relationships/hyperlink" Target="https://podminky.urs.cz/item/CS_URS_2024_02/751792003" TargetMode="External"/><Relationship Id="rId14" Type="http://schemas.openxmlformats.org/officeDocument/2006/relationships/hyperlink" Target="https://podminky.urs.cz/item/CS_URS_2024_02/751398052" TargetMode="External"/></Relationships>
</file>

<file path=xl/worksheets/_rels/sheet5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521351118" TargetMode="External"/><Relationship Id="rId13" Type="http://schemas.openxmlformats.org/officeDocument/2006/relationships/hyperlink" Target="https://podminky.urs.cz/item/CS_URS_2024_02/543211132" TargetMode="External"/><Relationship Id="rId18" Type="http://schemas.openxmlformats.org/officeDocument/2006/relationships/hyperlink" Target="https://podminky.urs.cz/item/CS_URS_2024_02/921901351" TargetMode="External"/><Relationship Id="rId3" Type="http://schemas.openxmlformats.org/officeDocument/2006/relationships/hyperlink" Target="https://podminky.urs.cz/item/CS_URS_2024_02/162751117" TargetMode="External"/><Relationship Id="rId21" Type="http://schemas.openxmlformats.org/officeDocument/2006/relationships/hyperlink" Target="https://podminky.urs.cz/item/CS_URS_2024_02/926931111" TargetMode="External"/><Relationship Id="rId7" Type="http://schemas.openxmlformats.org/officeDocument/2006/relationships/hyperlink" Target="https://podminky.urs.cz/item/CS_URS_2024_02/521321118" TargetMode="External"/><Relationship Id="rId12" Type="http://schemas.openxmlformats.org/officeDocument/2006/relationships/hyperlink" Target="https://podminky.urs.cz/item/CS_URS_2024_02/543111131" TargetMode="External"/><Relationship Id="rId17" Type="http://schemas.openxmlformats.org/officeDocument/2006/relationships/hyperlink" Target="https://podminky.urs.cz/item/CS_URS_2024_02/546391534" TargetMode="External"/><Relationship Id="rId25" Type="http://schemas.openxmlformats.org/officeDocument/2006/relationships/drawing" Target="../drawings/drawing31.xml"/><Relationship Id="rId2" Type="http://schemas.openxmlformats.org/officeDocument/2006/relationships/hyperlink" Target="https://podminky.urs.cz/item/CS_URS_2024_02/122352502" TargetMode="External"/><Relationship Id="rId16" Type="http://schemas.openxmlformats.org/officeDocument/2006/relationships/hyperlink" Target="https://podminky.urs.cz/item/CS_URS_2024_02/546391512" TargetMode="External"/><Relationship Id="rId20" Type="http://schemas.openxmlformats.org/officeDocument/2006/relationships/hyperlink" Target="https://podminky.urs.cz/item/CS_URS_2024_02/925381111R" TargetMode="External"/><Relationship Id="rId1" Type="http://schemas.openxmlformats.org/officeDocument/2006/relationships/hyperlink" Target="https://podminky.urs.cz/item/CS_URS_2024_02/122252503" TargetMode="External"/><Relationship Id="rId6" Type="http://schemas.openxmlformats.org/officeDocument/2006/relationships/hyperlink" Target="https://podminky.urs.cz/item/CS_URS_2024_02/512531111" TargetMode="External"/><Relationship Id="rId11" Type="http://schemas.openxmlformats.org/officeDocument/2006/relationships/hyperlink" Target="https://podminky.urs.cz/item/CS_URS_2024_02/541391221" TargetMode="External"/><Relationship Id="rId24" Type="http://schemas.openxmlformats.org/officeDocument/2006/relationships/hyperlink" Target="https://podminky.urs.cz/item/CS_URS_2023_02/997241521" TargetMode="External"/><Relationship Id="rId5" Type="http://schemas.openxmlformats.org/officeDocument/2006/relationships/hyperlink" Target="https://podminky.urs.cz/item/CS_URS_2024_02/511501255" TargetMode="External"/><Relationship Id="rId15" Type="http://schemas.openxmlformats.org/officeDocument/2006/relationships/hyperlink" Target="https://podminky.urs.cz/item/CS_URS_2024_02/546391215" TargetMode="External"/><Relationship Id="rId23" Type="http://schemas.openxmlformats.org/officeDocument/2006/relationships/hyperlink" Target="https://podminky.urs.cz/item/CS_URS_2024_02/977151111" TargetMode="External"/><Relationship Id="rId10" Type="http://schemas.openxmlformats.org/officeDocument/2006/relationships/hyperlink" Target="https://podminky.urs.cz/item/CS_URS_2024_02/541391211" TargetMode="External"/><Relationship Id="rId19" Type="http://schemas.openxmlformats.org/officeDocument/2006/relationships/hyperlink" Target="https://podminky.urs.cz/item/CS_URS_2024_02/922501117" TargetMode="External"/><Relationship Id="rId4" Type="http://schemas.openxmlformats.org/officeDocument/2006/relationships/hyperlink" Target="https://podminky.urs.cz/item/CS_URS_2024_02/162751137" TargetMode="External"/><Relationship Id="rId9" Type="http://schemas.openxmlformats.org/officeDocument/2006/relationships/hyperlink" Target="https://podminky.urs.cz/item/CS_URS_2024_02/521391511" TargetMode="External"/><Relationship Id="rId14" Type="http://schemas.openxmlformats.org/officeDocument/2006/relationships/hyperlink" Target="https://podminky.urs.cz/item/CS_URS_2024_02/546391211" TargetMode="External"/><Relationship Id="rId22" Type="http://schemas.openxmlformats.org/officeDocument/2006/relationships/hyperlink" Target="https://podminky.urs.cz/item/CS_URS_2024_02/926931112" TargetMode="External"/></Relationships>
</file>

<file path=xl/worksheets/_rels/sheet5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212752413" TargetMode="External"/><Relationship Id="rId13" Type="http://schemas.openxmlformats.org/officeDocument/2006/relationships/hyperlink" Target="https://podminky.urs.cz/item/CS_URS_2024_02/895211139" TargetMode="External"/><Relationship Id="rId18" Type="http://schemas.openxmlformats.org/officeDocument/2006/relationships/hyperlink" Target="https://podminky.urs.cz/item/CS_URS_2024_02/511501121" TargetMode="External"/><Relationship Id="rId3" Type="http://schemas.openxmlformats.org/officeDocument/2006/relationships/hyperlink" Target="https://podminky.urs.cz/item/CS_URS_2024_02/132351104" TargetMode="External"/><Relationship Id="rId7" Type="http://schemas.openxmlformats.org/officeDocument/2006/relationships/hyperlink" Target="https://podminky.urs.cz/item/CS_URS_2024_02/212752403" TargetMode="External"/><Relationship Id="rId12" Type="http://schemas.openxmlformats.org/officeDocument/2006/relationships/hyperlink" Target="https://podminky.urs.cz/item/CS_URS_2024_02/895211131" TargetMode="External"/><Relationship Id="rId17" Type="http://schemas.openxmlformats.org/officeDocument/2006/relationships/hyperlink" Target="https://podminky.urs.cz/item/CS_URS_2024_02/895270201" TargetMode="External"/><Relationship Id="rId2" Type="http://schemas.openxmlformats.org/officeDocument/2006/relationships/hyperlink" Target="https://podminky.urs.cz/item/CS_URS_2024_02/122352502" TargetMode="External"/><Relationship Id="rId16" Type="http://schemas.openxmlformats.org/officeDocument/2006/relationships/hyperlink" Target="https://podminky.urs.cz/item/CS_URS_2024_02/895270135" TargetMode="External"/><Relationship Id="rId20" Type="http://schemas.openxmlformats.org/officeDocument/2006/relationships/drawing" Target="../drawings/drawing32.xml"/><Relationship Id="rId1" Type="http://schemas.openxmlformats.org/officeDocument/2006/relationships/hyperlink" Target="https://podminky.urs.cz/item/CS_URS_2024_02/122252502" TargetMode="External"/><Relationship Id="rId6" Type="http://schemas.openxmlformats.org/officeDocument/2006/relationships/hyperlink" Target="https://podminky.urs.cz/item/CS_URS_2024_02/171111111" TargetMode="External"/><Relationship Id="rId11" Type="http://schemas.openxmlformats.org/officeDocument/2006/relationships/hyperlink" Target="https://podminky.urs.cz/item/CS_URS_2024_02/511501111" TargetMode="External"/><Relationship Id="rId5" Type="http://schemas.openxmlformats.org/officeDocument/2006/relationships/hyperlink" Target="https://podminky.urs.cz/item/CS_URS_2024_02/162751137" TargetMode="External"/><Relationship Id="rId15" Type="http://schemas.openxmlformats.org/officeDocument/2006/relationships/hyperlink" Target="https://podminky.urs.cz/item/CS_URS_2024_02/895270131" TargetMode="External"/><Relationship Id="rId10" Type="http://schemas.openxmlformats.org/officeDocument/2006/relationships/hyperlink" Target="https://podminky.urs.cz/item/CS_URS_2024_02/214500411" TargetMode="External"/><Relationship Id="rId19" Type="http://schemas.openxmlformats.org/officeDocument/2006/relationships/hyperlink" Target="https://podminky.urs.cz/item/CS_URS_2024_02/919726123" TargetMode="Externa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212752423" TargetMode="External"/><Relationship Id="rId14" Type="http://schemas.openxmlformats.org/officeDocument/2006/relationships/hyperlink" Target="https://podminky.urs.cz/item/CS_URS_2024_02/895270101" TargetMode="External"/></Relationships>
</file>

<file path=xl/worksheets/_rels/sheet5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274352241" TargetMode="External"/><Relationship Id="rId18" Type="http://schemas.openxmlformats.org/officeDocument/2006/relationships/hyperlink" Target="https://podminky.urs.cz/item/CS_URS_2024_02/541511111" TargetMode="External"/><Relationship Id="rId26" Type="http://schemas.openxmlformats.org/officeDocument/2006/relationships/hyperlink" Target="https://podminky.urs.cz/item/CS_URS_2024_02/632902221" TargetMode="External"/><Relationship Id="rId39" Type="http://schemas.openxmlformats.org/officeDocument/2006/relationships/hyperlink" Target="https://podminky.urs.cz/item/CS_URS_2024_02/997013509" TargetMode="External"/><Relationship Id="rId21" Type="http://schemas.openxmlformats.org/officeDocument/2006/relationships/hyperlink" Target="https://podminky.urs.cz/item/CS_URS_2024_02/548221112" TargetMode="External"/><Relationship Id="rId34" Type="http://schemas.openxmlformats.org/officeDocument/2006/relationships/hyperlink" Target="https://podminky.urs.cz/item/CS_URS_2024_02/985311312" TargetMode="External"/><Relationship Id="rId42" Type="http://schemas.openxmlformats.org/officeDocument/2006/relationships/hyperlink" Target="https://podminky.urs.cz/item/CS_URS_2024_02/997013841" TargetMode="External"/><Relationship Id="rId47" Type="http://schemas.openxmlformats.org/officeDocument/2006/relationships/hyperlink" Target="https://podminky.urs.cz/item/CS_URS_2024_02/997241525" TargetMode="External"/><Relationship Id="rId50" Type="http://schemas.openxmlformats.org/officeDocument/2006/relationships/hyperlink" Target="https://podminky.urs.cz/item/CS_URS_2024_02/711159111" TargetMode="External"/><Relationship Id="rId55" Type="http://schemas.openxmlformats.org/officeDocument/2006/relationships/hyperlink" Target="https://podminky.urs.cz/item/CS_URS_2024_02/767995114" TargetMode="External"/><Relationship Id="rId7" Type="http://schemas.openxmlformats.org/officeDocument/2006/relationships/hyperlink" Target="https://podminky.urs.cz/item/CS_URS_2024_02/171201221" TargetMode="External"/><Relationship Id="rId2" Type="http://schemas.openxmlformats.org/officeDocument/2006/relationships/hyperlink" Target="https://podminky.urs.cz/item/CS_URS_2024_02/121151103" TargetMode="External"/><Relationship Id="rId16" Type="http://schemas.openxmlformats.org/officeDocument/2006/relationships/hyperlink" Target="https://podminky.urs.cz/item/CS_URS_2024_02/525991121" TargetMode="External"/><Relationship Id="rId20" Type="http://schemas.openxmlformats.org/officeDocument/2006/relationships/hyperlink" Target="https://podminky.urs.cz/item/CS_URS_2024_02/546111211" TargetMode="External"/><Relationship Id="rId29" Type="http://schemas.openxmlformats.org/officeDocument/2006/relationships/hyperlink" Target="https://podminky.urs.cz/item/CS_URS_2024_02/961021311" TargetMode="External"/><Relationship Id="rId41" Type="http://schemas.openxmlformats.org/officeDocument/2006/relationships/hyperlink" Target="https://podminky.urs.cz/item/CS_URS_2024_02/997013602" TargetMode="External"/><Relationship Id="rId54" Type="http://schemas.openxmlformats.org/officeDocument/2006/relationships/hyperlink" Target="https://podminky.urs.cz/item/CS_URS_2024_02/767591012" TargetMode="External"/><Relationship Id="rId1" Type="http://schemas.openxmlformats.org/officeDocument/2006/relationships/hyperlink" Target="https://podminky.urs.cz/item/CS_URS_2024_02/116951201" TargetMode="External"/><Relationship Id="rId6" Type="http://schemas.openxmlformats.org/officeDocument/2006/relationships/hyperlink" Target="https://podminky.urs.cz/item/CS_URS_2024_02/171152501" TargetMode="External"/><Relationship Id="rId11" Type="http://schemas.openxmlformats.org/officeDocument/2006/relationships/hyperlink" Target="https://podminky.urs.cz/item/CS_URS_2024_02/273322611" TargetMode="External"/><Relationship Id="rId24" Type="http://schemas.openxmlformats.org/officeDocument/2006/relationships/hyperlink" Target="https://podminky.urs.cz/item/CS_URS_2024_02/594511113" TargetMode="External"/><Relationship Id="rId32" Type="http://schemas.openxmlformats.org/officeDocument/2006/relationships/hyperlink" Target="https://podminky.urs.cz/item/CS_URS_2023_02/977151111" TargetMode="External"/><Relationship Id="rId37" Type="http://schemas.openxmlformats.org/officeDocument/2006/relationships/hyperlink" Target="https://podminky.urs.cz/item/CS_URS_2024_02/997013151" TargetMode="External"/><Relationship Id="rId40" Type="http://schemas.openxmlformats.org/officeDocument/2006/relationships/hyperlink" Target="https://podminky.urs.cz/item/CS_URS_2024_02/997013601" TargetMode="External"/><Relationship Id="rId45" Type="http://schemas.openxmlformats.org/officeDocument/2006/relationships/hyperlink" Target="https://podminky.urs.cz/item/CS_URS_2024_02/997013873" TargetMode="External"/><Relationship Id="rId53" Type="http://schemas.openxmlformats.org/officeDocument/2006/relationships/hyperlink" Target="https://podminky.urs.cz/item/CS_URS_2024_02/998711193" TargetMode="External"/><Relationship Id="rId58" Type="http://schemas.openxmlformats.org/officeDocument/2006/relationships/hyperlink" Target="https://podminky.urs.cz/item/CS_URS_2024_02/783805420" TargetMode="External"/><Relationship Id="rId5" Type="http://schemas.openxmlformats.org/officeDocument/2006/relationships/hyperlink" Target="https://podminky.urs.cz/item/CS_URS_2024_02/167151101" TargetMode="External"/><Relationship Id="rId15" Type="http://schemas.openxmlformats.org/officeDocument/2006/relationships/hyperlink" Target="https://podminky.urs.cz/item/CS_URS_2023_02/521391511" TargetMode="External"/><Relationship Id="rId23" Type="http://schemas.openxmlformats.org/officeDocument/2006/relationships/hyperlink" Target="https://podminky.urs.cz/item/CS_URS_2024_02/564861011" TargetMode="External"/><Relationship Id="rId28" Type="http://schemas.openxmlformats.org/officeDocument/2006/relationships/hyperlink" Target="https://podminky.urs.cz/item/CS_URS_2024_02/919726121" TargetMode="External"/><Relationship Id="rId36" Type="http://schemas.openxmlformats.org/officeDocument/2006/relationships/hyperlink" Target="https://podminky.urs.cz/item/CS_URS_2024_02/985422133" TargetMode="External"/><Relationship Id="rId49" Type="http://schemas.openxmlformats.org/officeDocument/2006/relationships/hyperlink" Target="https://podminky.urs.cz/item/CS_URS_2024_02/998012034" TargetMode="External"/><Relationship Id="rId57" Type="http://schemas.openxmlformats.org/officeDocument/2006/relationships/hyperlink" Target="https://podminky.urs.cz/item/CS_URS_2024_02/998767193" TargetMode="External"/><Relationship Id="rId61" Type="http://schemas.openxmlformats.org/officeDocument/2006/relationships/drawing" Target="../drawings/drawing33.xml"/><Relationship Id="rId10" Type="http://schemas.openxmlformats.org/officeDocument/2006/relationships/hyperlink" Target="https://podminky.urs.cz/item/CS_URS_2024_02/174151102" TargetMode="External"/><Relationship Id="rId19" Type="http://schemas.openxmlformats.org/officeDocument/2006/relationships/hyperlink" Target="https://podminky.urs.cz/item/CS_URS_2024_02/544191181" TargetMode="External"/><Relationship Id="rId31" Type="http://schemas.openxmlformats.org/officeDocument/2006/relationships/hyperlink" Target="https://podminky.urs.cz/item/CS_URS_2024_02/961055111" TargetMode="External"/><Relationship Id="rId44" Type="http://schemas.openxmlformats.org/officeDocument/2006/relationships/hyperlink" Target="https://podminky.urs.cz/item/CS_URS_2024_02/997013862" TargetMode="External"/><Relationship Id="rId52" Type="http://schemas.openxmlformats.org/officeDocument/2006/relationships/hyperlink" Target="https://podminky.urs.cz/item/CS_URS_2024_02/998711101" TargetMode="External"/><Relationship Id="rId60" Type="http://schemas.openxmlformats.org/officeDocument/2006/relationships/hyperlink" Target="https://podminky.urs.cz/item/CS_URS_2024_02/783907160" TargetMode="Externa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171251201" TargetMode="External"/><Relationship Id="rId14" Type="http://schemas.openxmlformats.org/officeDocument/2006/relationships/hyperlink" Target="https://podminky.urs.cz/item/CS_URS_2024_02/274352242" TargetMode="External"/><Relationship Id="rId22" Type="http://schemas.openxmlformats.org/officeDocument/2006/relationships/hyperlink" Target="https://podminky.urs.cz/item/CS_URS_2024_02/564811012" TargetMode="External"/><Relationship Id="rId27" Type="http://schemas.openxmlformats.org/officeDocument/2006/relationships/hyperlink" Target="https://podminky.urs.cz/item/CS_URS_2024_02/899203112" TargetMode="External"/><Relationship Id="rId30" Type="http://schemas.openxmlformats.org/officeDocument/2006/relationships/hyperlink" Target="https://podminky.urs.cz/item/CS_URS_2024_02/961044111" TargetMode="External"/><Relationship Id="rId35" Type="http://schemas.openxmlformats.org/officeDocument/2006/relationships/hyperlink" Target="https://podminky.urs.cz/item/CS_URS_2024_02/985331215" TargetMode="External"/><Relationship Id="rId43" Type="http://schemas.openxmlformats.org/officeDocument/2006/relationships/hyperlink" Target="https://podminky.urs.cz/item/CS_URS_2024_02/997013861" TargetMode="External"/><Relationship Id="rId48" Type="http://schemas.openxmlformats.org/officeDocument/2006/relationships/hyperlink" Target="https://podminky.urs.cz/item/CS_URS_2024_02/998012022" TargetMode="External"/><Relationship Id="rId56" Type="http://schemas.openxmlformats.org/officeDocument/2006/relationships/hyperlink" Target="https://podminky.urs.cz/item/CS_URS_2024_02/998767101" TargetMode="External"/><Relationship Id="rId8" Type="http://schemas.openxmlformats.org/officeDocument/2006/relationships/hyperlink" Target="https://podminky.urs.cz/item/CS_URS_2024_02/171201231" TargetMode="External"/><Relationship Id="rId51" Type="http://schemas.openxmlformats.org/officeDocument/2006/relationships/hyperlink" Target="https://podminky.urs.cz/item/CS_URS_2024_02/711191101" TargetMode="External"/><Relationship Id="rId3" Type="http://schemas.openxmlformats.org/officeDocument/2006/relationships/hyperlink" Target="https://podminky.urs.cz/item/CS_URS_2024_02/132251251" TargetMode="External"/><Relationship Id="rId12" Type="http://schemas.openxmlformats.org/officeDocument/2006/relationships/hyperlink" Target="https://podminky.urs.cz/item/CS_URS_2024_02/274322611" TargetMode="External"/><Relationship Id="rId17" Type="http://schemas.openxmlformats.org/officeDocument/2006/relationships/hyperlink" Target="https://podminky.urs.cz/item/CS_URS_2024_02/541411121" TargetMode="External"/><Relationship Id="rId25" Type="http://schemas.openxmlformats.org/officeDocument/2006/relationships/hyperlink" Target="https://podminky.urs.cz/item/CS_URS_2024_02/631319211" TargetMode="External"/><Relationship Id="rId33" Type="http://schemas.openxmlformats.org/officeDocument/2006/relationships/hyperlink" Target="https://podminky.urs.cz/item/CS_URS_2024_02/985121122" TargetMode="External"/><Relationship Id="rId38" Type="http://schemas.openxmlformats.org/officeDocument/2006/relationships/hyperlink" Target="https://podminky.urs.cz/item/CS_URS_2024_02/997013501" TargetMode="External"/><Relationship Id="rId46" Type="http://schemas.openxmlformats.org/officeDocument/2006/relationships/hyperlink" Target="https://podminky.urs.cz/item/CS_URS_2024_02/997241521" TargetMode="External"/><Relationship Id="rId59" Type="http://schemas.openxmlformats.org/officeDocument/2006/relationships/hyperlink" Target="https://podminky.urs.cz/item/CS_URS_2024_02/783903150" TargetMode="External"/></Relationships>
</file>

<file path=xl/worksheets/_rels/sheet5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212572111" TargetMode="External"/><Relationship Id="rId18" Type="http://schemas.openxmlformats.org/officeDocument/2006/relationships/hyperlink" Target="https://podminky.urs.cz/item/CS_URS_2024_02/274351122" TargetMode="External"/><Relationship Id="rId26" Type="http://schemas.openxmlformats.org/officeDocument/2006/relationships/hyperlink" Target="https://podminky.urs.cz/item/CS_URS_2024_02/542191111" TargetMode="External"/><Relationship Id="rId39" Type="http://schemas.openxmlformats.org/officeDocument/2006/relationships/hyperlink" Target="https://podminky.urs.cz/item/CS_URS_2024_02/711192101" TargetMode="External"/><Relationship Id="rId21" Type="http://schemas.openxmlformats.org/officeDocument/2006/relationships/hyperlink" Target="https://podminky.urs.cz/item/CS_URS_2024_02/274361821" TargetMode="External"/><Relationship Id="rId34" Type="http://schemas.openxmlformats.org/officeDocument/2006/relationships/hyperlink" Target="https://podminky.urs.cz/item/CS_URS_2024_02/894812332" TargetMode="External"/><Relationship Id="rId42" Type="http://schemas.openxmlformats.org/officeDocument/2006/relationships/hyperlink" Target="https://podminky.urs.cz/item/CS_URS_2024_02/998711193" TargetMode="External"/><Relationship Id="rId47" Type="http://schemas.openxmlformats.org/officeDocument/2006/relationships/hyperlink" Target="https://podminky.urs.cz/item/CS_URS_2024_02/998767101" TargetMode="External"/><Relationship Id="rId50" Type="http://schemas.openxmlformats.org/officeDocument/2006/relationships/hyperlink" Target="https://podminky.urs.cz/item/CS_URS_2024_02/783823101" TargetMode="External"/><Relationship Id="rId55" Type="http://schemas.openxmlformats.org/officeDocument/2006/relationships/drawing" Target="../drawings/drawing34.xml"/><Relationship Id="rId7" Type="http://schemas.openxmlformats.org/officeDocument/2006/relationships/hyperlink" Target="https://podminky.urs.cz/item/CS_URS_2024_02/171201231" TargetMode="External"/><Relationship Id="rId12" Type="http://schemas.openxmlformats.org/officeDocument/2006/relationships/hyperlink" Target="https://podminky.urs.cz/item/CS_URS_2024_02/211971110" TargetMode="External"/><Relationship Id="rId17" Type="http://schemas.openxmlformats.org/officeDocument/2006/relationships/hyperlink" Target="https://podminky.urs.cz/item/CS_URS_2024_02/274351121" TargetMode="External"/><Relationship Id="rId25" Type="http://schemas.openxmlformats.org/officeDocument/2006/relationships/hyperlink" Target="https://podminky.urs.cz/item/CS_URS_2023_02/521391511" TargetMode="External"/><Relationship Id="rId33" Type="http://schemas.openxmlformats.org/officeDocument/2006/relationships/hyperlink" Target="https://podminky.urs.cz/item/CS_URS_2024_02/894812311" TargetMode="External"/><Relationship Id="rId38" Type="http://schemas.openxmlformats.org/officeDocument/2006/relationships/hyperlink" Target="https://podminky.urs.cz/item/CS_URS_2024_02/998012034" TargetMode="External"/><Relationship Id="rId46" Type="http://schemas.openxmlformats.org/officeDocument/2006/relationships/hyperlink" Target="https://podminky.urs.cz/item/CS_URS_2024_02/767995116" TargetMode="External"/><Relationship Id="rId2" Type="http://schemas.openxmlformats.org/officeDocument/2006/relationships/hyperlink" Target="https://podminky.urs.cz/item/CS_URS_2024_02/131251106" TargetMode="External"/><Relationship Id="rId16" Type="http://schemas.openxmlformats.org/officeDocument/2006/relationships/hyperlink" Target="https://podminky.urs.cz/item/CS_URS_2024_02/274322611" TargetMode="External"/><Relationship Id="rId20" Type="http://schemas.openxmlformats.org/officeDocument/2006/relationships/hyperlink" Target="https://podminky.urs.cz/item/CS_URS_2024_02/274352242" TargetMode="External"/><Relationship Id="rId29" Type="http://schemas.openxmlformats.org/officeDocument/2006/relationships/hyperlink" Target="https://podminky.urs.cz/item/CS_URS_2024_02/871270310" TargetMode="External"/><Relationship Id="rId41" Type="http://schemas.openxmlformats.org/officeDocument/2006/relationships/hyperlink" Target="https://podminky.urs.cz/item/CS_URS_2024_02/998711101" TargetMode="External"/><Relationship Id="rId54" Type="http://schemas.openxmlformats.org/officeDocument/2006/relationships/hyperlink" Target="https://podminky.urs.cz/item/CS_URS_2024_02/783927161" TargetMode="External"/><Relationship Id="rId1" Type="http://schemas.openxmlformats.org/officeDocument/2006/relationships/hyperlink" Target="https://podminky.urs.cz/item/CS_URS_2024_02/121151123" TargetMode="External"/><Relationship Id="rId6" Type="http://schemas.openxmlformats.org/officeDocument/2006/relationships/hyperlink" Target="https://podminky.urs.cz/item/CS_URS_2024_02/171201221" TargetMode="External"/><Relationship Id="rId11" Type="http://schemas.openxmlformats.org/officeDocument/2006/relationships/hyperlink" Target="https://podminky.urs.cz/item/CS_URS_2024_02/211531111" TargetMode="External"/><Relationship Id="rId24" Type="http://schemas.openxmlformats.org/officeDocument/2006/relationships/hyperlink" Target="https://podminky.urs.cz/item/CS_URS_2024_02/451573111" TargetMode="External"/><Relationship Id="rId32" Type="http://schemas.openxmlformats.org/officeDocument/2006/relationships/hyperlink" Target="https://podminky.urs.cz/item/CS_URS_2024_02/892271111" TargetMode="External"/><Relationship Id="rId37" Type="http://schemas.openxmlformats.org/officeDocument/2006/relationships/hyperlink" Target="https://podminky.urs.cz/item/CS_URS_2024_02/998012021" TargetMode="External"/><Relationship Id="rId40" Type="http://schemas.openxmlformats.org/officeDocument/2006/relationships/hyperlink" Target="https://podminky.urs.cz/item/CS_URS_2024_02/711491272" TargetMode="External"/><Relationship Id="rId45" Type="http://schemas.openxmlformats.org/officeDocument/2006/relationships/hyperlink" Target="https://podminky.urs.cz/item/CS_URS_2024_02/767995114" TargetMode="External"/><Relationship Id="rId53" Type="http://schemas.openxmlformats.org/officeDocument/2006/relationships/hyperlink" Target="https://podminky.urs.cz/item/CS_URS_2024_02/783923171" TargetMode="External"/><Relationship Id="rId5" Type="http://schemas.openxmlformats.org/officeDocument/2006/relationships/hyperlink" Target="https://podminky.urs.cz/item/CS_URS_2024_02/167151111" TargetMode="External"/><Relationship Id="rId15" Type="http://schemas.openxmlformats.org/officeDocument/2006/relationships/hyperlink" Target="https://podminky.urs.cz/item/CS_URS_2024_02/273322611" TargetMode="External"/><Relationship Id="rId23" Type="http://schemas.openxmlformats.org/officeDocument/2006/relationships/hyperlink" Target="https://podminky.urs.cz/item/CS_URS_2024_02/275351122" TargetMode="External"/><Relationship Id="rId28" Type="http://schemas.openxmlformats.org/officeDocument/2006/relationships/hyperlink" Target="https://podminky.urs.cz/item/CS_URS_2024_02/546111211" TargetMode="External"/><Relationship Id="rId36" Type="http://schemas.openxmlformats.org/officeDocument/2006/relationships/hyperlink" Target="https://podminky.urs.cz/item/CS_URS_2024_02/894812357" TargetMode="External"/><Relationship Id="rId49" Type="http://schemas.openxmlformats.org/officeDocument/2006/relationships/hyperlink" Target="https://podminky.urs.cz/item/CS_URS_2024_02/783801401" TargetMode="External"/><Relationship Id="rId10" Type="http://schemas.openxmlformats.org/officeDocument/2006/relationships/hyperlink" Target="https://podminky.urs.cz/item/CS_URS_2024_02/175111101" TargetMode="External"/><Relationship Id="rId19" Type="http://schemas.openxmlformats.org/officeDocument/2006/relationships/hyperlink" Target="https://podminky.urs.cz/item/CS_URS_2024_02/274352241" TargetMode="External"/><Relationship Id="rId31" Type="http://schemas.openxmlformats.org/officeDocument/2006/relationships/hyperlink" Target="https://podminky.urs.cz/item/CS_URS_2024_02/877270320" TargetMode="External"/><Relationship Id="rId44" Type="http://schemas.openxmlformats.org/officeDocument/2006/relationships/hyperlink" Target="https://podminky.urs.cz/item/CS_URS_2024_02/767995113" TargetMode="External"/><Relationship Id="rId52" Type="http://schemas.openxmlformats.org/officeDocument/2006/relationships/hyperlink" Target="https://podminky.urs.cz/item/CS_URS_2024_02/783901401" TargetMode="Externa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174151102" TargetMode="External"/><Relationship Id="rId14" Type="http://schemas.openxmlformats.org/officeDocument/2006/relationships/hyperlink" Target="https://podminky.urs.cz/item/CS_URS_2024_02/212755214" TargetMode="External"/><Relationship Id="rId22" Type="http://schemas.openxmlformats.org/officeDocument/2006/relationships/hyperlink" Target="https://podminky.urs.cz/item/CS_URS_2024_02/275351121" TargetMode="External"/><Relationship Id="rId27" Type="http://schemas.openxmlformats.org/officeDocument/2006/relationships/hyperlink" Target="https://podminky.urs.cz/item/CS_URS_2024_02/544191181" TargetMode="External"/><Relationship Id="rId30" Type="http://schemas.openxmlformats.org/officeDocument/2006/relationships/hyperlink" Target="https://podminky.urs.cz/item/CS_URS_2024_02/877270310" TargetMode="External"/><Relationship Id="rId35" Type="http://schemas.openxmlformats.org/officeDocument/2006/relationships/hyperlink" Target="https://podminky.urs.cz/item/CS_URS_2024_02/894812339" TargetMode="External"/><Relationship Id="rId43" Type="http://schemas.openxmlformats.org/officeDocument/2006/relationships/hyperlink" Target="https://podminky.urs.cz/item/CS_URS_2024_02/767591012" TargetMode="External"/><Relationship Id="rId48" Type="http://schemas.openxmlformats.org/officeDocument/2006/relationships/hyperlink" Target="https://podminky.urs.cz/item/CS_URS_2024_02/998767193" TargetMode="External"/><Relationship Id="rId8" Type="http://schemas.openxmlformats.org/officeDocument/2006/relationships/hyperlink" Target="https://podminky.urs.cz/item/CS_URS_2024_02/171251201" TargetMode="External"/><Relationship Id="rId51" Type="http://schemas.openxmlformats.org/officeDocument/2006/relationships/hyperlink" Target="https://podminky.urs.cz/item/CS_URS_2024_02/783827101" TargetMode="External"/><Relationship Id="rId3" Type="http://schemas.openxmlformats.org/officeDocument/2006/relationships/hyperlink" Target="https://podminky.urs.cz/item/CS_URS_2024_02/132251101" TargetMode="External"/></Relationships>
</file>

<file path=xl/worksheets/_rels/sheet5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270001101" TargetMode="External"/><Relationship Id="rId13" Type="http://schemas.openxmlformats.org/officeDocument/2006/relationships/hyperlink" Target="https://podminky.urs.cz/item/CS_URS_2024_02/273361821" TargetMode="External"/><Relationship Id="rId18" Type="http://schemas.openxmlformats.org/officeDocument/2006/relationships/hyperlink" Target="https://podminky.urs.cz/item/CS_URS_2024_02/411321616" TargetMode="External"/><Relationship Id="rId26" Type="http://schemas.openxmlformats.org/officeDocument/2006/relationships/hyperlink" Target="https://podminky.urs.cz/item/CS_URS_2024_02/998711111" TargetMode="External"/><Relationship Id="rId3" Type="http://schemas.openxmlformats.org/officeDocument/2006/relationships/hyperlink" Target="https://podminky.urs.cz/item/CS_URS_2024_02/151811232" TargetMode="External"/><Relationship Id="rId21" Type="http://schemas.openxmlformats.org/officeDocument/2006/relationships/hyperlink" Target="https://podminky.urs.cz/item/CS_URS_2024_02/411354315" TargetMode="External"/><Relationship Id="rId7" Type="http://schemas.openxmlformats.org/officeDocument/2006/relationships/hyperlink" Target="https://podminky.urs.cz/item/CS_URS_2024_02/171251201" TargetMode="External"/><Relationship Id="rId12" Type="http://schemas.openxmlformats.org/officeDocument/2006/relationships/hyperlink" Target="https://podminky.urs.cz/item/CS_URS_2024_02/273351122" TargetMode="External"/><Relationship Id="rId17" Type="http://schemas.openxmlformats.org/officeDocument/2006/relationships/hyperlink" Target="https://podminky.urs.cz/item/CS_URS_2024_02/410002111" TargetMode="External"/><Relationship Id="rId25" Type="http://schemas.openxmlformats.org/officeDocument/2006/relationships/hyperlink" Target="https://podminky.urs.cz/item/CS_URS_2024_02/711747067" TargetMode="External"/><Relationship Id="rId2" Type="http://schemas.openxmlformats.org/officeDocument/2006/relationships/hyperlink" Target="https://podminky.urs.cz/item/CS_URS_2024_02/151811132" TargetMode="External"/><Relationship Id="rId16" Type="http://schemas.openxmlformats.org/officeDocument/2006/relationships/hyperlink" Target="https://podminky.urs.cz/item/CS_URS_2024_02/279351122" TargetMode="External"/><Relationship Id="rId20" Type="http://schemas.openxmlformats.org/officeDocument/2006/relationships/hyperlink" Target="https://podminky.urs.cz/item/CS_URS_2024_02/411351022" TargetMode="External"/><Relationship Id="rId1" Type="http://schemas.openxmlformats.org/officeDocument/2006/relationships/hyperlink" Target="https://podminky.urs.cz/item/CS_URS_2024_02/132151251" TargetMode="External"/><Relationship Id="rId6" Type="http://schemas.openxmlformats.org/officeDocument/2006/relationships/hyperlink" Target="https://podminky.urs.cz/item/CS_URS_2024_02/171201231" TargetMode="External"/><Relationship Id="rId11" Type="http://schemas.openxmlformats.org/officeDocument/2006/relationships/hyperlink" Target="https://podminky.urs.cz/item/CS_URS_2024_02/273351121" TargetMode="External"/><Relationship Id="rId24" Type="http://schemas.openxmlformats.org/officeDocument/2006/relationships/hyperlink" Target="https://podminky.urs.cz/item/CS_URS_2024_02/998012041" TargetMode="External"/><Relationship Id="rId5" Type="http://schemas.openxmlformats.org/officeDocument/2006/relationships/hyperlink" Target="https://podminky.urs.cz/item/CS_URS_2024_02/171201221" TargetMode="External"/><Relationship Id="rId15" Type="http://schemas.openxmlformats.org/officeDocument/2006/relationships/hyperlink" Target="https://podminky.urs.cz/item/CS_URS_2024_02/279351121" TargetMode="External"/><Relationship Id="rId23" Type="http://schemas.openxmlformats.org/officeDocument/2006/relationships/hyperlink" Target="https://podminky.urs.cz/item/CS_URS_2024_02/998012034" TargetMode="External"/><Relationship Id="rId28" Type="http://schemas.openxmlformats.org/officeDocument/2006/relationships/drawing" Target="../drawings/drawing35.xml"/><Relationship Id="rId10" Type="http://schemas.openxmlformats.org/officeDocument/2006/relationships/hyperlink" Target="https://podminky.urs.cz/item/CS_URS_2024_02/273322611" TargetMode="External"/><Relationship Id="rId19" Type="http://schemas.openxmlformats.org/officeDocument/2006/relationships/hyperlink" Target="https://podminky.urs.cz/item/CS_URS_2024_02/411351021" TargetMode="Externa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270001111" TargetMode="External"/><Relationship Id="rId14" Type="http://schemas.openxmlformats.org/officeDocument/2006/relationships/hyperlink" Target="https://podminky.urs.cz/item/CS_URS_2024_02/279322512" TargetMode="External"/><Relationship Id="rId22" Type="http://schemas.openxmlformats.org/officeDocument/2006/relationships/hyperlink" Target="https://podminky.urs.cz/item/CS_URS_2024_02/411354316" TargetMode="External"/><Relationship Id="rId27" Type="http://schemas.openxmlformats.org/officeDocument/2006/relationships/hyperlink" Target="https://podminky.urs.cz/item/CS_URS_2024_02/998711193" TargetMode="External"/></Relationships>
</file>

<file path=xl/worksheets/_rels/sheet5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74151101" TargetMode="External"/><Relationship Id="rId13" Type="http://schemas.openxmlformats.org/officeDocument/2006/relationships/hyperlink" Target="https://podminky.urs.cz/item/CS_URS_2024_02/338171123" TargetMode="External"/><Relationship Id="rId18" Type="http://schemas.openxmlformats.org/officeDocument/2006/relationships/hyperlink" Target="https://podminky.urs.cz/item/CS_URS_2024_02/348501214" TargetMode="External"/><Relationship Id="rId26" Type="http://schemas.openxmlformats.org/officeDocument/2006/relationships/hyperlink" Target="https://podminky.urs.cz/item/CS_URS_2024_02/998232121" TargetMode="External"/><Relationship Id="rId3" Type="http://schemas.openxmlformats.org/officeDocument/2006/relationships/hyperlink" Target="https://podminky.urs.cz/item/CS_URS_2024_02/162751117" TargetMode="External"/><Relationship Id="rId21" Type="http://schemas.openxmlformats.org/officeDocument/2006/relationships/hyperlink" Target="https://podminky.urs.cz/item/CS_URS_2024_02/997013601" TargetMode="External"/><Relationship Id="rId7" Type="http://schemas.openxmlformats.org/officeDocument/2006/relationships/hyperlink" Target="https://podminky.urs.cz/item/CS_URS_2024_02/171251201" TargetMode="External"/><Relationship Id="rId12" Type="http://schemas.openxmlformats.org/officeDocument/2006/relationships/hyperlink" Target="https://podminky.urs.cz/item/CS_URS_2024_02/275351122" TargetMode="External"/><Relationship Id="rId17" Type="http://schemas.openxmlformats.org/officeDocument/2006/relationships/hyperlink" Target="https://podminky.urs.cz/item/CS_URS_2024_02/348401130" TargetMode="External"/><Relationship Id="rId25" Type="http://schemas.openxmlformats.org/officeDocument/2006/relationships/hyperlink" Target="https://podminky.urs.cz/item/CS_URS_2024_02/998232110" TargetMode="External"/><Relationship Id="rId2" Type="http://schemas.openxmlformats.org/officeDocument/2006/relationships/hyperlink" Target="https://podminky.urs.cz/item/CS_URS_2024_02/133251101" TargetMode="External"/><Relationship Id="rId16" Type="http://schemas.openxmlformats.org/officeDocument/2006/relationships/hyperlink" Target="https://podminky.urs.cz/item/CS_URS_2024_02/348172117" TargetMode="External"/><Relationship Id="rId20" Type="http://schemas.openxmlformats.org/officeDocument/2006/relationships/hyperlink" Target="https://podminky.urs.cz/item/CS_URS_2024_02/966071822" TargetMode="External"/><Relationship Id="rId1" Type="http://schemas.openxmlformats.org/officeDocument/2006/relationships/hyperlink" Target="https://podminky.urs.cz/item/CS_URS_2024_02/131151343" TargetMode="External"/><Relationship Id="rId6" Type="http://schemas.openxmlformats.org/officeDocument/2006/relationships/hyperlink" Target="https://podminky.urs.cz/item/CS_URS_2024_02/171201231" TargetMode="External"/><Relationship Id="rId11" Type="http://schemas.openxmlformats.org/officeDocument/2006/relationships/hyperlink" Target="https://podminky.urs.cz/item/CS_URS_2024_02/275351121" TargetMode="External"/><Relationship Id="rId24" Type="http://schemas.openxmlformats.org/officeDocument/2006/relationships/hyperlink" Target="https://podminky.urs.cz/item/CS_URS_2024_02/997231119" TargetMode="External"/><Relationship Id="rId5" Type="http://schemas.openxmlformats.org/officeDocument/2006/relationships/hyperlink" Target="https://podminky.urs.cz/item/CS_URS_2024_02/171201221" TargetMode="External"/><Relationship Id="rId15" Type="http://schemas.openxmlformats.org/officeDocument/2006/relationships/hyperlink" Target="https://podminky.urs.cz/item/CS_URS_2024_02/348101210" TargetMode="External"/><Relationship Id="rId23" Type="http://schemas.openxmlformats.org/officeDocument/2006/relationships/hyperlink" Target="https://podminky.urs.cz/item/CS_URS_2024_02/997231111" TargetMode="External"/><Relationship Id="rId10" Type="http://schemas.openxmlformats.org/officeDocument/2006/relationships/hyperlink" Target="https://podminky.urs.cz/item/CS_URS_2024_02/275313911" TargetMode="External"/><Relationship Id="rId19" Type="http://schemas.openxmlformats.org/officeDocument/2006/relationships/hyperlink" Target="https://podminky.urs.cz/item/CS_URS_2024_02/966071711" TargetMode="External"/><Relationship Id="rId4" Type="http://schemas.openxmlformats.org/officeDocument/2006/relationships/hyperlink" Target="https://podminky.urs.cz/item/CS_URS_2024_02/167151101" TargetMode="External"/><Relationship Id="rId9" Type="http://schemas.openxmlformats.org/officeDocument/2006/relationships/hyperlink" Target="https://podminky.urs.cz/item/CS_URS_2024_02/271532211" TargetMode="External"/><Relationship Id="rId14" Type="http://schemas.openxmlformats.org/officeDocument/2006/relationships/hyperlink" Target="https://podminky.urs.cz/item/CS_URS_2024_02/338171125" TargetMode="External"/><Relationship Id="rId22" Type="http://schemas.openxmlformats.org/officeDocument/2006/relationships/hyperlink" Target="https://podminky.urs.cz/item/CS_URS_2024_02/997013861" TargetMode="External"/><Relationship Id="rId27" Type="http://schemas.openxmlformats.org/officeDocument/2006/relationships/drawing" Target="../drawings/drawing36.xml"/></Relationships>
</file>

<file path=xl/worksheets/_rels/sheet5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74151101" TargetMode="External"/><Relationship Id="rId13" Type="http://schemas.openxmlformats.org/officeDocument/2006/relationships/hyperlink" Target="https://podminky.urs.cz/item/CS_URS_2024_02/338171123" TargetMode="External"/><Relationship Id="rId18" Type="http://schemas.openxmlformats.org/officeDocument/2006/relationships/hyperlink" Target="https://podminky.urs.cz/item/CS_URS_2024_02/998232121" TargetMode="External"/><Relationship Id="rId3" Type="http://schemas.openxmlformats.org/officeDocument/2006/relationships/hyperlink" Target="https://podminky.urs.cz/item/CS_URS_2024_02/162751117" TargetMode="External"/><Relationship Id="rId7" Type="http://schemas.openxmlformats.org/officeDocument/2006/relationships/hyperlink" Target="https://podminky.urs.cz/item/CS_URS_2024_02/171251201" TargetMode="External"/><Relationship Id="rId12" Type="http://schemas.openxmlformats.org/officeDocument/2006/relationships/hyperlink" Target="https://podminky.urs.cz/item/CS_URS_2024_02/275351122" TargetMode="External"/><Relationship Id="rId17" Type="http://schemas.openxmlformats.org/officeDocument/2006/relationships/hyperlink" Target="https://podminky.urs.cz/item/CS_URS_2024_02/998232110" TargetMode="External"/><Relationship Id="rId2" Type="http://schemas.openxmlformats.org/officeDocument/2006/relationships/hyperlink" Target="https://podminky.urs.cz/item/CS_URS_2024_02/133251101" TargetMode="External"/><Relationship Id="rId16" Type="http://schemas.openxmlformats.org/officeDocument/2006/relationships/hyperlink" Target="https://podminky.urs.cz/item/CS_URS_2024_02/348501214" TargetMode="External"/><Relationship Id="rId1" Type="http://schemas.openxmlformats.org/officeDocument/2006/relationships/hyperlink" Target="https://podminky.urs.cz/item/CS_URS_2024_02/131151343" TargetMode="External"/><Relationship Id="rId6" Type="http://schemas.openxmlformats.org/officeDocument/2006/relationships/hyperlink" Target="https://podminky.urs.cz/item/CS_URS_2024_02/171201231" TargetMode="External"/><Relationship Id="rId11" Type="http://schemas.openxmlformats.org/officeDocument/2006/relationships/hyperlink" Target="https://podminky.urs.cz/item/CS_URS_2024_02/275351121" TargetMode="External"/><Relationship Id="rId5" Type="http://schemas.openxmlformats.org/officeDocument/2006/relationships/hyperlink" Target="https://podminky.urs.cz/item/CS_URS_2024_02/171201221" TargetMode="External"/><Relationship Id="rId15" Type="http://schemas.openxmlformats.org/officeDocument/2006/relationships/hyperlink" Target="https://podminky.urs.cz/item/CS_URS_2024_02/348401130" TargetMode="External"/><Relationship Id="rId10" Type="http://schemas.openxmlformats.org/officeDocument/2006/relationships/hyperlink" Target="https://podminky.urs.cz/item/CS_URS_2024_02/275313911" TargetMode="External"/><Relationship Id="rId19" Type="http://schemas.openxmlformats.org/officeDocument/2006/relationships/drawing" Target="../drawings/drawing37.xml"/><Relationship Id="rId4" Type="http://schemas.openxmlformats.org/officeDocument/2006/relationships/hyperlink" Target="https://podminky.urs.cz/item/CS_URS_2024_02/167151101" TargetMode="External"/><Relationship Id="rId9" Type="http://schemas.openxmlformats.org/officeDocument/2006/relationships/hyperlink" Target="https://podminky.urs.cz/item/CS_URS_2024_02/271532211" TargetMode="External"/><Relationship Id="rId14" Type="http://schemas.openxmlformats.org/officeDocument/2006/relationships/hyperlink" Target="https://podminky.urs.cz/item/CS_URS_2024_02/348172214" TargetMode="External"/></Relationships>
</file>

<file path=xl/worksheets/_rels/sheet5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62751117" TargetMode="External"/><Relationship Id="rId13" Type="http://schemas.openxmlformats.org/officeDocument/2006/relationships/hyperlink" Target="https://podminky.urs.cz/item/CS_URS_2024_02/452112112" TargetMode="External"/><Relationship Id="rId18" Type="http://schemas.openxmlformats.org/officeDocument/2006/relationships/hyperlink" Target="https://podminky.urs.cz/item/CS_URS_2024_02/857262122" TargetMode="External"/><Relationship Id="rId3" Type="http://schemas.openxmlformats.org/officeDocument/2006/relationships/hyperlink" Target="https://podminky.urs.cz/item/CS_URS_2024_02/115101301" TargetMode="External"/><Relationship Id="rId21" Type="http://schemas.openxmlformats.org/officeDocument/2006/relationships/hyperlink" Target="https://podminky.urs.cz/item/CS_URS_2024_02/899104112" TargetMode="External"/><Relationship Id="rId7" Type="http://schemas.openxmlformats.org/officeDocument/2006/relationships/hyperlink" Target="https://podminky.urs.cz/item/CS_URS_2024_02/162351103" TargetMode="External"/><Relationship Id="rId12" Type="http://schemas.openxmlformats.org/officeDocument/2006/relationships/hyperlink" Target="https://podminky.urs.cz/item/CS_URS_2024_02/451541111" TargetMode="External"/><Relationship Id="rId17" Type="http://schemas.openxmlformats.org/officeDocument/2006/relationships/hyperlink" Target="https://podminky.urs.cz/item/CS_URS_2024_02/622131121" TargetMode="External"/><Relationship Id="rId2" Type="http://schemas.openxmlformats.org/officeDocument/2006/relationships/hyperlink" Target="https://podminky.urs.cz/item/CS_URS_2024_02/115101201" TargetMode="External"/><Relationship Id="rId16" Type="http://schemas.openxmlformats.org/officeDocument/2006/relationships/hyperlink" Target="https://podminky.urs.cz/item/CS_URS_2024_02/452368211" TargetMode="External"/><Relationship Id="rId20" Type="http://schemas.openxmlformats.org/officeDocument/2006/relationships/hyperlink" Target="https://podminky.urs.cz/item/CS_URS_2024_02/894410232" TargetMode="External"/><Relationship Id="rId1" Type="http://schemas.openxmlformats.org/officeDocument/2006/relationships/hyperlink" Target="https://podminky.urs.cz/item/CS_URS_2024_02/115001101" TargetMode="External"/><Relationship Id="rId6" Type="http://schemas.openxmlformats.org/officeDocument/2006/relationships/hyperlink" Target="https://podminky.urs.cz/item/CS_URS_2024_02/131351204" TargetMode="External"/><Relationship Id="rId11" Type="http://schemas.openxmlformats.org/officeDocument/2006/relationships/hyperlink" Target="https://podminky.urs.cz/item/CS_URS_2024_02/183405211" TargetMode="External"/><Relationship Id="rId5" Type="http://schemas.openxmlformats.org/officeDocument/2006/relationships/hyperlink" Target="https://podminky.urs.cz/item/CS_URS_2024_02/131251204" TargetMode="External"/><Relationship Id="rId15" Type="http://schemas.openxmlformats.org/officeDocument/2006/relationships/hyperlink" Target="https://podminky.urs.cz/item/CS_URS_2024_02/452321162" TargetMode="External"/><Relationship Id="rId23" Type="http://schemas.openxmlformats.org/officeDocument/2006/relationships/drawing" Target="../drawings/drawing38.xml"/><Relationship Id="rId10" Type="http://schemas.openxmlformats.org/officeDocument/2006/relationships/hyperlink" Target="https://podminky.urs.cz/item/CS_URS_2024_02/181351003" TargetMode="External"/><Relationship Id="rId19" Type="http://schemas.openxmlformats.org/officeDocument/2006/relationships/hyperlink" Target="https://podminky.urs.cz/item/CS_URS_2024_02/894410212" TargetMode="External"/><Relationship Id="rId4" Type="http://schemas.openxmlformats.org/officeDocument/2006/relationships/hyperlink" Target="https://podminky.urs.cz/item/CS_URS_2024_02/121151103" TargetMode="External"/><Relationship Id="rId9" Type="http://schemas.openxmlformats.org/officeDocument/2006/relationships/hyperlink" Target="https://podminky.urs.cz/item/CS_URS_2024_02/162751137" TargetMode="External"/><Relationship Id="rId14" Type="http://schemas.openxmlformats.org/officeDocument/2006/relationships/hyperlink" Target="https://podminky.urs.cz/item/CS_URS_2024_02/452313141" TargetMode="External"/><Relationship Id="rId22" Type="http://schemas.openxmlformats.org/officeDocument/2006/relationships/hyperlink" Target="https://podminky.urs.cz/item/CS_URS_2024_02/998274101" TargetMode="Externa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hyperlink" Target="https://podminky.urs.cz/item/CS_URS_2024_02/174151101" TargetMode="External"/></Relationships>
</file>

<file path=xl/worksheets/_rels/sheet5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41720017" TargetMode="External"/><Relationship Id="rId13" Type="http://schemas.openxmlformats.org/officeDocument/2006/relationships/hyperlink" Target="https://podminky.urs.cz/item/CS_URS_2024_02/162751137" TargetMode="External"/><Relationship Id="rId18" Type="http://schemas.openxmlformats.org/officeDocument/2006/relationships/hyperlink" Target="https://podminky.urs.cz/item/CS_URS_2024_02/564851011" TargetMode="External"/><Relationship Id="rId26" Type="http://schemas.openxmlformats.org/officeDocument/2006/relationships/hyperlink" Target="https://podminky.urs.cz/item/CS_URS_2024_02/891181112" TargetMode="External"/><Relationship Id="rId3" Type="http://schemas.openxmlformats.org/officeDocument/2006/relationships/hyperlink" Target="https://podminky.urs.cz/item/CS_URS_2024_02/131251204" TargetMode="External"/><Relationship Id="rId21" Type="http://schemas.openxmlformats.org/officeDocument/2006/relationships/hyperlink" Target="https://podminky.urs.cz/item/CS_URS_2024_02/877211101" TargetMode="External"/><Relationship Id="rId34" Type="http://schemas.openxmlformats.org/officeDocument/2006/relationships/hyperlink" Target="https://podminky.urs.cz/item/CS_URS_2024_02/899722114" TargetMode="External"/><Relationship Id="rId7" Type="http://schemas.openxmlformats.org/officeDocument/2006/relationships/hyperlink" Target="https://podminky.urs.cz/item/CS_URS_2024_02/141720014" TargetMode="External"/><Relationship Id="rId12" Type="http://schemas.openxmlformats.org/officeDocument/2006/relationships/hyperlink" Target="https://podminky.urs.cz/item/CS_URS_2024_02/162751117" TargetMode="External"/><Relationship Id="rId17" Type="http://schemas.openxmlformats.org/officeDocument/2006/relationships/hyperlink" Target="https://podminky.urs.cz/item/CS_URS_2024_02/564762111" TargetMode="External"/><Relationship Id="rId25" Type="http://schemas.openxmlformats.org/officeDocument/2006/relationships/hyperlink" Target="https://podminky.urs.cz/item/CS_URS_2024_02/879221111" TargetMode="External"/><Relationship Id="rId33" Type="http://schemas.openxmlformats.org/officeDocument/2006/relationships/hyperlink" Target="https://podminky.urs.cz/item/CS_URS_2024_02/899721111" TargetMode="External"/><Relationship Id="rId2" Type="http://schemas.openxmlformats.org/officeDocument/2006/relationships/hyperlink" Target="https://podminky.urs.cz/item/CS_URS_2024_02/121151103" TargetMode="External"/><Relationship Id="rId16" Type="http://schemas.openxmlformats.org/officeDocument/2006/relationships/hyperlink" Target="https://podminky.urs.cz/item/CS_URS_2024_02/183405211" TargetMode="External"/><Relationship Id="rId20" Type="http://schemas.openxmlformats.org/officeDocument/2006/relationships/hyperlink" Target="https://podminky.urs.cz/item/CS_URS_2024_02/871211211" TargetMode="External"/><Relationship Id="rId29" Type="http://schemas.openxmlformats.org/officeDocument/2006/relationships/hyperlink" Target="https://podminky.urs.cz/item/CS_URS_2024_02/892241111" TargetMode="External"/><Relationship Id="rId1" Type="http://schemas.openxmlformats.org/officeDocument/2006/relationships/hyperlink" Target="https://podminky.urs.cz/item/CS_URS_2024_02/113107162" TargetMode="External"/><Relationship Id="rId6" Type="http://schemas.openxmlformats.org/officeDocument/2006/relationships/hyperlink" Target="https://podminky.urs.cz/item/CS_URS_2024_02/132354205" TargetMode="External"/><Relationship Id="rId11" Type="http://schemas.openxmlformats.org/officeDocument/2006/relationships/hyperlink" Target="https://podminky.urs.cz/item/CS_URS_2024_02/162351103" TargetMode="External"/><Relationship Id="rId24" Type="http://schemas.openxmlformats.org/officeDocument/2006/relationships/hyperlink" Target="https://podminky.urs.cz/item/CS_URS_2024_02/879171111" TargetMode="External"/><Relationship Id="rId32" Type="http://schemas.openxmlformats.org/officeDocument/2006/relationships/hyperlink" Target="https://podminky.urs.cz/item/CS_URS_2024_02/899401111" TargetMode="External"/><Relationship Id="rId5" Type="http://schemas.openxmlformats.org/officeDocument/2006/relationships/hyperlink" Target="https://podminky.urs.cz/item/CS_URS_2024_02/132254205" TargetMode="External"/><Relationship Id="rId15" Type="http://schemas.openxmlformats.org/officeDocument/2006/relationships/hyperlink" Target="https://podminky.urs.cz/item/CS_URS_2024_02/181351003" TargetMode="External"/><Relationship Id="rId23" Type="http://schemas.openxmlformats.org/officeDocument/2006/relationships/hyperlink" Target="https://podminky.urs.cz/item/CS_URS_2024_02/877211213" TargetMode="External"/><Relationship Id="rId28" Type="http://schemas.openxmlformats.org/officeDocument/2006/relationships/hyperlink" Target="https://podminky.urs.cz/item/CS_URS_2024_02/892233122" TargetMode="External"/><Relationship Id="rId36" Type="http://schemas.openxmlformats.org/officeDocument/2006/relationships/drawing" Target="../drawings/drawing40.xml"/><Relationship Id="rId10" Type="http://schemas.openxmlformats.org/officeDocument/2006/relationships/hyperlink" Target="https://podminky.urs.cz/item/CS_URS_2024_02/151101111" TargetMode="External"/><Relationship Id="rId19" Type="http://schemas.openxmlformats.org/officeDocument/2006/relationships/hyperlink" Target="https://podminky.urs.cz/item/CS_URS_2024_02/871161211" TargetMode="External"/><Relationship Id="rId31" Type="http://schemas.openxmlformats.org/officeDocument/2006/relationships/hyperlink" Target="https://podminky.urs.cz/item/CS_URS_2024_02/892372111" TargetMode="External"/><Relationship Id="rId4" Type="http://schemas.openxmlformats.org/officeDocument/2006/relationships/hyperlink" Target="https://podminky.urs.cz/item/CS_URS_2024_02/131351204" TargetMode="External"/><Relationship Id="rId9" Type="http://schemas.openxmlformats.org/officeDocument/2006/relationships/hyperlink" Target="https://podminky.urs.cz/item/CS_URS_2024_02/151101101" TargetMode="External"/><Relationship Id="rId14" Type="http://schemas.openxmlformats.org/officeDocument/2006/relationships/hyperlink" Target="https://podminky.urs.cz/item/CS_URS_2024_02/174151101" TargetMode="External"/><Relationship Id="rId22" Type="http://schemas.openxmlformats.org/officeDocument/2006/relationships/hyperlink" Target="https://podminky.urs.cz/item/CS_URS_2024_02/877211210" TargetMode="External"/><Relationship Id="rId27" Type="http://schemas.openxmlformats.org/officeDocument/2006/relationships/hyperlink" Target="https://podminky.urs.cz/item/CS_URS_2024_02/891231112" TargetMode="External"/><Relationship Id="rId30" Type="http://schemas.openxmlformats.org/officeDocument/2006/relationships/hyperlink" Target="https://podminky.urs.cz/item/CS_URS_2024_02/892271111" TargetMode="External"/><Relationship Id="rId35" Type="http://schemas.openxmlformats.org/officeDocument/2006/relationships/hyperlink" Target="https://podminky.urs.cz/item/CS_URS_2024_02/998276101" TargetMode="External"/></Relationships>
</file>

<file path=xl/worksheets/_rels/sheet6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74151101" TargetMode="External"/><Relationship Id="rId13" Type="http://schemas.openxmlformats.org/officeDocument/2006/relationships/hyperlink" Target="https://podminky.urs.cz/item/CS_URS_2024_02/871310320" TargetMode="External"/><Relationship Id="rId18" Type="http://schemas.openxmlformats.org/officeDocument/2006/relationships/hyperlink" Target="https://podminky.urs.cz/item/CS_URS_2024_02/894812317" TargetMode="External"/><Relationship Id="rId3" Type="http://schemas.openxmlformats.org/officeDocument/2006/relationships/hyperlink" Target="https://podminky.urs.cz/item/CS_URS_2024_02/115101301" TargetMode="External"/><Relationship Id="rId21" Type="http://schemas.openxmlformats.org/officeDocument/2006/relationships/hyperlink" Target="https://podminky.urs.cz/item/CS_URS_2024_02/894812377" TargetMode="External"/><Relationship Id="rId7" Type="http://schemas.openxmlformats.org/officeDocument/2006/relationships/hyperlink" Target="https://podminky.urs.cz/item/CS_URS_2024_02/162751137" TargetMode="External"/><Relationship Id="rId12" Type="http://schemas.openxmlformats.org/officeDocument/2006/relationships/hyperlink" Target="https://podminky.urs.cz/item/CS_URS_2024_02/452112112" TargetMode="External"/><Relationship Id="rId17" Type="http://schemas.openxmlformats.org/officeDocument/2006/relationships/hyperlink" Target="https://podminky.urs.cz/item/CS_URS_2024_02/894812316" TargetMode="External"/><Relationship Id="rId2" Type="http://schemas.openxmlformats.org/officeDocument/2006/relationships/hyperlink" Target="https://podminky.urs.cz/item/CS_URS_2024_02/115101201" TargetMode="External"/><Relationship Id="rId16" Type="http://schemas.openxmlformats.org/officeDocument/2006/relationships/hyperlink" Target="https://podminky.urs.cz/item/CS_URS_2024_02/892352121" TargetMode="External"/><Relationship Id="rId20" Type="http://schemas.openxmlformats.org/officeDocument/2006/relationships/hyperlink" Target="https://podminky.urs.cz/item/CS_URS_2024_02/894812339" TargetMode="External"/><Relationship Id="rId1" Type="http://schemas.openxmlformats.org/officeDocument/2006/relationships/hyperlink" Target="https://podminky.urs.cz/item/CS_URS_2024_02/115001101" TargetMode="External"/><Relationship Id="rId6" Type="http://schemas.openxmlformats.org/officeDocument/2006/relationships/hyperlink" Target="https://podminky.urs.cz/item/CS_URS_2024_02/162751117" TargetMode="External"/><Relationship Id="rId11" Type="http://schemas.openxmlformats.org/officeDocument/2006/relationships/hyperlink" Target="https://podminky.urs.cz/item/CS_URS_2024_02/451541111" TargetMode="External"/><Relationship Id="rId24" Type="http://schemas.openxmlformats.org/officeDocument/2006/relationships/drawing" Target="../drawings/drawing41.xml"/><Relationship Id="rId5" Type="http://schemas.openxmlformats.org/officeDocument/2006/relationships/hyperlink" Target="https://podminky.urs.cz/item/CS_URS_2024_02/132354204" TargetMode="External"/><Relationship Id="rId15" Type="http://schemas.openxmlformats.org/officeDocument/2006/relationships/hyperlink" Target="https://podminky.urs.cz/item/CS_URS_2024_02/877350330" TargetMode="External"/><Relationship Id="rId23" Type="http://schemas.openxmlformats.org/officeDocument/2006/relationships/hyperlink" Target="https://podminky.urs.cz/item/CS_URS_2024_02/998276101" TargetMode="External"/><Relationship Id="rId10" Type="http://schemas.openxmlformats.org/officeDocument/2006/relationships/hyperlink" Target="https://podminky.urs.cz/item/CS_URS_2024_02/212751105" TargetMode="External"/><Relationship Id="rId19" Type="http://schemas.openxmlformats.org/officeDocument/2006/relationships/hyperlink" Target="https://podminky.urs.cz/item/CS_URS_2024_02/894812332" TargetMode="External"/><Relationship Id="rId4" Type="http://schemas.openxmlformats.org/officeDocument/2006/relationships/hyperlink" Target="https://podminky.urs.cz/item/CS_URS_2024_02/132254204" TargetMode="External"/><Relationship Id="rId9" Type="http://schemas.openxmlformats.org/officeDocument/2006/relationships/hyperlink" Target="https://podminky.urs.cz/item/CS_URS_2024_02/211531111" TargetMode="External"/><Relationship Id="rId14" Type="http://schemas.openxmlformats.org/officeDocument/2006/relationships/hyperlink" Target="https://podminky.urs.cz/item/CS_URS_2024_02/871350320" TargetMode="External"/><Relationship Id="rId22" Type="http://schemas.openxmlformats.org/officeDocument/2006/relationships/hyperlink" Target="https://podminky.urs.cz/item/CS_URS_2024_02/899104112" TargetMode="External"/></Relationships>
</file>

<file path=xl/worksheets/_rels/sheet6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62751117" TargetMode="External"/><Relationship Id="rId13" Type="http://schemas.openxmlformats.org/officeDocument/2006/relationships/hyperlink" Target="https://podminky.urs.cz/item/CS_URS_2024_02/871185201" TargetMode="External"/><Relationship Id="rId18" Type="http://schemas.openxmlformats.org/officeDocument/2006/relationships/hyperlink" Target="https://podminky.urs.cz/item/CS_URS_2024_02/892372111" TargetMode="External"/><Relationship Id="rId3" Type="http://schemas.openxmlformats.org/officeDocument/2006/relationships/hyperlink" Target="https://podminky.urs.cz/item/CS_URS_2024_02/115101301" TargetMode="External"/><Relationship Id="rId21" Type="http://schemas.openxmlformats.org/officeDocument/2006/relationships/hyperlink" Target="https://podminky.urs.cz/item/CS_URS_2024_02/998276101" TargetMode="External"/><Relationship Id="rId7" Type="http://schemas.openxmlformats.org/officeDocument/2006/relationships/hyperlink" Target="https://podminky.urs.cz/item/CS_URS_2024_02/132354204" TargetMode="External"/><Relationship Id="rId12" Type="http://schemas.openxmlformats.org/officeDocument/2006/relationships/hyperlink" Target="https://podminky.urs.cz/item/CS_URS_2024_02/212751105" TargetMode="External"/><Relationship Id="rId17" Type="http://schemas.openxmlformats.org/officeDocument/2006/relationships/hyperlink" Target="https://podminky.urs.cz/item/CS_URS_2024_02/892241111" TargetMode="External"/><Relationship Id="rId2" Type="http://schemas.openxmlformats.org/officeDocument/2006/relationships/hyperlink" Target="https://podminky.urs.cz/item/CS_URS_2024_02/115101201" TargetMode="External"/><Relationship Id="rId16" Type="http://schemas.openxmlformats.org/officeDocument/2006/relationships/hyperlink" Target="https://podminky.urs.cz/item/CS_URS_2024_02/877175212" TargetMode="External"/><Relationship Id="rId20" Type="http://schemas.openxmlformats.org/officeDocument/2006/relationships/hyperlink" Target="https://podminky.urs.cz/item/CS_URS_2024_02/899722114" TargetMode="External"/><Relationship Id="rId1" Type="http://schemas.openxmlformats.org/officeDocument/2006/relationships/hyperlink" Target="https://podminky.urs.cz/item/CS_URS_2024_02/115001101" TargetMode="External"/><Relationship Id="rId6" Type="http://schemas.openxmlformats.org/officeDocument/2006/relationships/hyperlink" Target="https://podminky.urs.cz/item/CS_URS_2024_02/132254204" TargetMode="External"/><Relationship Id="rId11" Type="http://schemas.openxmlformats.org/officeDocument/2006/relationships/hyperlink" Target="https://podminky.urs.cz/item/CS_URS_2024_02/211531111" TargetMode="External"/><Relationship Id="rId5" Type="http://schemas.openxmlformats.org/officeDocument/2006/relationships/hyperlink" Target="https://podminky.urs.cz/item/CS_URS_2024_02/131351203" TargetMode="External"/><Relationship Id="rId15" Type="http://schemas.openxmlformats.org/officeDocument/2006/relationships/hyperlink" Target="https://podminky.urs.cz/item/CS_URS_2024_02/877175201" TargetMode="External"/><Relationship Id="rId10" Type="http://schemas.openxmlformats.org/officeDocument/2006/relationships/hyperlink" Target="https://podminky.urs.cz/item/CS_URS_2024_02/174151101" TargetMode="External"/><Relationship Id="rId19" Type="http://schemas.openxmlformats.org/officeDocument/2006/relationships/hyperlink" Target="https://podminky.urs.cz/item/CS_URS_2024_02/899721111" TargetMode="External"/><Relationship Id="rId4" Type="http://schemas.openxmlformats.org/officeDocument/2006/relationships/hyperlink" Target="https://podminky.urs.cz/item/CS_URS_2024_02/131251203" TargetMode="External"/><Relationship Id="rId9" Type="http://schemas.openxmlformats.org/officeDocument/2006/relationships/hyperlink" Target="https://podminky.urs.cz/item/CS_URS_2024_02/162751137" TargetMode="External"/><Relationship Id="rId14" Type="http://schemas.openxmlformats.org/officeDocument/2006/relationships/hyperlink" Target="https://podminky.urs.cz/item/CS_URS_2024_02/871313121" TargetMode="External"/><Relationship Id="rId22" Type="http://schemas.openxmlformats.org/officeDocument/2006/relationships/drawing" Target="../drawings/drawing42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7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62351104" TargetMode="External"/><Relationship Id="rId13" Type="http://schemas.openxmlformats.org/officeDocument/2006/relationships/hyperlink" Target="https://podminky.urs.cz/item/CS_URS_2024_02/938902113" TargetMode="External"/><Relationship Id="rId3" Type="http://schemas.openxmlformats.org/officeDocument/2006/relationships/hyperlink" Target="https://podminky.urs.cz/item/CS_URS_2024_02/113106492" TargetMode="External"/><Relationship Id="rId7" Type="http://schemas.openxmlformats.org/officeDocument/2006/relationships/hyperlink" Target="https://podminky.urs.cz/item/CS_URS_2024_02/129951121" TargetMode="External"/><Relationship Id="rId12" Type="http://schemas.openxmlformats.org/officeDocument/2006/relationships/hyperlink" Target="https://podminky.urs.cz/item/CS_URS_2024_02/584121111" TargetMode="External"/><Relationship Id="rId17" Type="http://schemas.openxmlformats.org/officeDocument/2006/relationships/drawing" Target="../drawings/drawing46.xml"/><Relationship Id="rId2" Type="http://schemas.openxmlformats.org/officeDocument/2006/relationships/hyperlink" Target="https://podminky.urs.cz/item/CS_URS_2024_02/112211202" TargetMode="External"/><Relationship Id="rId16" Type="http://schemas.openxmlformats.org/officeDocument/2006/relationships/hyperlink" Target="https://podminky.urs.cz/item/CS_URS_2024_02/997221645" TargetMode="External"/><Relationship Id="rId1" Type="http://schemas.openxmlformats.org/officeDocument/2006/relationships/hyperlink" Target="https://podminky.urs.cz/item/CS_URS_2024_02/112211112" TargetMode="External"/><Relationship Id="rId6" Type="http://schemas.openxmlformats.org/officeDocument/2006/relationships/hyperlink" Target="https://podminky.urs.cz/item/CS_URS_2024_02/122352503" TargetMode="External"/><Relationship Id="rId11" Type="http://schemas.openxmlformats.org/officeDocument/2006/relationships/hyperlink" Target="https://podminky.urs.cz/item/CS_URS_2024_02/181006125" TargetMode="External"/><Relationship Id="rId5" Type="http://schemas.openxmlformats.org/officeDocument/2006/relationships/hyperlink" Target="https://podminky.urs.cz/item/CS_URS_2024_02/121151123" TargetMode="External"/><Relationship Id="rId15" Type="http://schemas.openxmlformats.org/officeDocument/2006/relationships/hyperlink" Target="https://podminky.urs.cz/item/CS_URS_2024_02/997221579" TargetMode="External"/><Relationship Id="rId10" Type="http://schemas.openxmlformats.org/officeDocument/2006/relationships/hyperlink" Target="https://podminky.urs.cz/item/CS_URS_2024_02/181006114" TargetMode="External"/><Relationship Id="rId4" Type="http://schemas.openxmlformats.org/officeDocument/2006/relationships/hyperlink" Target="https://podminky.urs.cz/item/CS_URS_2024_02/113107245" TargetMode="External"/><Relationship Id="rId9" Type="http://schemas.openxmlformats.org/officeDocument/2006/relationships/hyperlink" Target="https://podminky.urs.cz/item/CS_URS_2024_02/162751117" TargetMode="External"/><Relationship Id="rId14" Type="http://schemas.openxmlformats.org/officeDocument/2006/relationships/hyperlink" Target="https://podminky.urs.cz/item/CS_URS_2024_02/997221571" TargetMode="External"/></Relationships>
</file>

<file path=xl/worksheets/_rels/sheet7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291211111" TargetMode="External"/><Relationship Id="rId13" Type="http://schemas.openxmlformats.org/officeDocument/2006/relationships/hyperlink" Target="https://podminky.urs.cz/item/CS_URS_2024_02/767995116" TargetMode="External"/><Relationship Id="rId18" Type="http://schemas.openxmlformats.org/officeDocument/2006/relationships/hyperlink" Target="https://podminky.urs.cz/item/CS_URS_2024_02/783317102" TargetMode="External"/><Relationship Id="rId3" Type="http://schemas.openxmlformats.org/officeDocument/2006/relationships/hyperlink" Target="https://podminky.urs.cz/item/CS_URS_2024_02/162751119" TargetMode="External"/><Relationship Id="rId7" Type="http://schemas.openxmlformats.org/officeDocument/2006/relationships/hyperlink" Target="https://podminky.urs.cz/item/CS_URS_2024_02/275313611" TargetMode="External"/><Relationship Id="rId12" Type="http://schemas.openxmlformats.org/officeDocument/2006/relationships/hyperlink" Target="https://podminky.urs.cz/item/CS_URS_2024_02/998225111" TargetMode="External"/><Relationship Id="rId17" Type="http://schemas.openxmlformats.org/officeDocument/2006/relationships/hyperlink" Target="https://podminky.urs.cz/item/CS_URS_2024_02/783315101" TargetMode="External"/><Relationship Id="rId2" Type="http://schemas.openxmlformats.org/officeDocument/2006/relationships/hyperlink" Target="https://podminky.urs.cz/item/CS_URS_2024_02/162751117" TargetMode="External"/><Relationship Id="rId16" Type="http://schemas.openxmlformats.org/officeDocument/2006/relationships/hyperlink" Target="https://podminky.urs.cz/item/CS_URS_2024_02/783314101" TargetMode="External"/><Relationship Id="rId1" Type="http://schemas.openxmlformats.org/officeDocument/2006/relationships/hyperlink" Target="https://podminky.urs.cz/item/CS_URS_2024_02/133251101" TargetMode="External"/><Relationship Id="rId6" Type="http://schemas.openxmlformats.org/officeDocument/2006/relationships/hyperlink" Target="https://podminky.urs.cz/item/CS_URS_2024_02/181951112" TargetMode="External"/><Relationship Id="rId11" Type="http://schemas.openxmlformats.org/officeDocument/2006/relationships/hyperlink" Target="https://podminky.urs.cz/item/CS_URS_2024_02/919726121" TargetMode="External"/><Relationship Id="rId5" Type="http://schemas.openxmlformats.org/officeDocument/2006/relationships/hyperlink" Target="https://podminky.urs.cz/item/CS_URS_2024_02/171251201" TargetMode="External"/><Relationship Id="rId15" Type="http://schemas.openxmlformats.org/officeDocument/2006/relationships/hyperlink" Target="https://podminky.urs.cz/item/CS_URS_2024_02/783301311" TargetMode="External"/><Relationship Id="rId10" Type="http://schemas.openxmlformats.org/officeDocument/2006/relationships/hyperlink" Target="https://podminky.urs.cz/item/CS_URS_2024_02/564871116" TargetMode="External"/><Relationship Id="rId19" Type="http://schemas.openxmlformats.org/officeDocument/2006/relationships/drawing" Target="../drawings/drawing47.xml"/><Relationship Id="rId4" Type="http://schemas.openxmlformats.org/officeDocument/2006/relationships/hyperlink" Target="https://podminky.urs.cz/item/CS_URS_2024_02/171201231" TargetMode="External"/><Relationship Id="rId9" Type="http://schemas.openxmlformats.org/officeDocument/2006/relationships/hyperlink" Target="https://podminky.urs.cz/item/CS_URS_2024_02/327262021" TargetMode="External"/><Relationship Id="rId14" Type="http://schemas.openxmlformats.org/officeDocument/2006/relationships/hyperlink" Target="https://podminky.urs.cz/item/CS_URS_2024_02/998767201" TargetMode="External"/></Relationships>
</file>

<file path=xl/worksheets/_rels/sheet7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182251101" TargetMode="External"/><Relationship Id="rId18" Type="http://schemas.openxmlformats.org/officeDocument/2006/relationships/hyperlink" Target="https://podminky.urs.cz/item/CS_URS_2024_02/327122114" TargetMode="External"/><Relationship Id="rId26" Type="http://schemas.openxmlformats.org/officeDocument/2006/relationships/hyperlink" Target="https://podminky.urs.cz/item/CS_URS_2024_02/564861111" TargetMode="External"/><Relationship Id="rId39" Type="http://schemas.openxmlformats.org/officeDocument/2006/relationships/hyperlink" Target="https://podminky.urs.cz/item/CS_URS_2024_02/895941332" TargetMode="External"/><Relationship Id="rId21" Type="http://schemas.openxmlformats.org/officeDocument/2006/relationships/hyperlink" Target="https://podminky.urs.cz/item/CS_URS_2024_02/451573111" TargetMode="External"/><Relationship Id="rId34" Type="http://schemas.openxmlformats.org/officeDocument/2006/relationships/hyperlink" Target="https://podminky.urs.cz/item/CS_URS_2024_02/596811120" TargetMode="External"/><Relationship Id="rId42" Type="http://schemas.openxmlformats.org/officeDocument/2006/relationships/hyperlink" Target="https://podminky.urs.cz/item/CS_URS_2024_02/914111111" TargetMode="External"/><Relationship Id="rId47" Type="http://schemas.openxmlformats.org/officeDocument/2006/relationships/hyperlink" Target="https://podminky.urs.cz/item/CS_URS_2024_02/916331112" TargetMode="External"/><Relationship Id="rId50" Type="http://schemas.openxmlformats.org/officeDocument/2006/relationships/hyperlink" Target="https://podminky.urs.cz/item/CS_URS_2024_02/919122132" TargetMode="External"/><Relationship Id="rId55" Type="http://schemas.openxmlformats.org/officeDocument/2006/relationships/hyperlink" Target="https://podminky.urs.cz/item/CS_URS_2024_02/935111111" TargetMode="External"/><Relationship Id="rId63" Type="http://schemas.openxmlformats.org/officeDocument/2006/relationships/hyperlink" Target="https://podminky.urs.cz/item/CS_URS_2024_02/997221862" TargetMode="External"/><Relationship Id="rId68" Type="http://schemas.openxmlformats.org/officeDocument/2006/relationships/drawing" Target="../drawings/drawing48.xml"/><Relationship Id="rId7" Type="http://schemas.openxmlformats.org/officeDocument/2006/relationships/hyperlink" Target="https://podminky.urs.cz/item/CS_URS_2024_02/171251201" TargetMode="External"/><Relationship Id="rId2" Type="http://schemas.openxmlformats.org/officeDocument/2006/relationships/hyperlink" Target="https://podminky.urs.cz/item/CS_URS_2024_02/132251101" TargetMode="External"/><Relationship Id="rId16" Type="http://schemas.openxmlformats.org/officeDocument/2006/relationships/hyperlink" Target="https://podminky.urs.cz/item/CS_URS_2024_02/211971110" TargetMode="External"/><Relationship Id="rId29" Type="http://schemas.openxmlformats.org/officeDocument/2006/relationships/hyperlink" Target="https://podminky.urs.cz/item/CS_URS_2024_02/569903311" TargetMode="External"/><Relationship Id="rId1" Type="http://schemas.openxmlformats.org/officeDocument/2006/relationships/hyperlink" Target="https://podminky.urs.cz/item/CS_URS_2024_02/113151111" TargetMode="External"/><Relationship Id="rId6" Type="http://schemas.openxmlformats.org/officeDocument/2006/relationships/hyperlink" Target="https://podminky.urs.cz/item/CS_URS_2024_02/171201231" TargetMode="External"/><Relationship Id="rId11" Type="http://schemas.openxmlformats.org/officeDocument/2006/relationships/hyperlink" Target="https://podminky.urs.cz/item/CS_URS_2024_02/181951111" TargetMode="External"/><Relationship Id="rId24" Type="http://schemas.openxmlformats.org/officeDocument/2006/relationships/hyperlink" Target="https://podminky.urs.cz/item/CS_URS_2024_02/564750101" TargetMode="External"/><Relationship Id="rId32" Type="http://schemas.openxmlformats.org/officeDocument/2006/relationships/hyperlink" Target="https://podminky.urs.cz/item/CS_URS_2024_02/591211111" TargetMode="External"/><Relationship Id="rId37" Type="http://schemas.openxmlformats.org/officeDocument/2006/relationships/hyperlink" Target="https://podminky.urs.cz/item/CS_URS_2024_02/895941313" TargetMode="External"/><Relationship Id="rId40" Type="http://schemas.openxmlformats.org/officeDocument/2006/relationships/hyperlink" Target="https://podminky.urs.cz/item/CS_URS_2024_02/899623151" TargetMode="External"/><Relationship Id="rId45" Type="http://schemas.openxmlformats.org/officeDocument/2006/relationships/hyperlink" Target="https://podminky.urs.cz/item/CS_URS_2024_02/915621111" TargetMode="External"/><Relationship Id="rId53" Type="http://schemas.openxmlformats.org/officeDocument/2006/relationships/hyperlink" Target="https://podminky.urs.cz/item/CS_URS_2024_02/919726123" TargetMode="External"/><Relationship Id="rId58" Type="http://schemas.openxmlformats.org/officeDocument/2006/relationships/hyperlink" Target="https://podminky.urs.cz/item/CS_URS_2024_02/997221551" TargetMode="External"/><Relationship Id="rId66" Type="http://schemas.openxmlformats.org/officeDocument/2006/relationships/hyperlink" Target="https://podminky.urs.cz/item/CS_URS_2024_02/721241103" TargetMode="External"/><Relationship Id="rId5" Type="http://schemas.openxmlformats.org/officeDocument/2006/relationships/hyperlink" Target="https://podminky.urs.cz/item/CS_URS_2024_02/162751119" TargetMode="External"/><Relationship Id="rId15" Type="http://schemas.openxmlformats.org/officeDocument/2006/relationships/hyperlink" Target="https://podminky.urs.cz/item/CS_URS_2024_02/211531111" TargetMode="External"/><Relationship Id="rId23" Type="http://schemas.openxmlformats.org/officeDocument/2006/relationships/hyperlink" Target="https://podminky.urs.cz/item/CS_URS_2024_02/564710002" TargetMode="External"/><Relationship Id="rId28" Type="http://schemas.openxmlformats.org/officeDocument/2006/relationships/hyperlink" Target="https://podminky.urs.cz/item/CS_URS_2024_02/567122114" TargetMode="External"/><Relationship Id="rId36" Type="http://schemas.openxmlformats.org/officeDocument/2006/relationships/hyperlink" Target="https://podminky.urs.cz/item/CS_URS_2024_02/895941302" TargetMode="External"/><Relationship Id="rId49" Type="http://schemas.openxmlformats.org/officeDocument/2006/relationships/hyperlink" Target="https://podminky.urs.cz/item/CS_URS_2024_02/919112233" TargetMode="External"/><Relationship Id="rId57" Type="http://schemas.openxmlformats.org/officeDocument/2006/relationships/hyperlink" Target="https://podminky.urs.cz/item/CS_URS_2024_02/935113213" TargetMode="External"/><Relationship Id="rId61" Type="http://schemas.openxmlformats.org/officeDocument/2006/relationships/hyperlink" Target="https://podminky.urs.cz/item/CS_URS_2024_02/997221579" TargetMode="External"/><Relationship Id="rId10" Type="http://schemas.openxmlformats.org/officeDocument/2006/relationships/hyperlink" Target="https://podminky.urs.cz/item/CS_URS_2024_02/181351113" TargetMode="External"/><Relationship Id="rId19" Type="http://schemas.openxmlformats.org/officeDocument/2006/relationships/hyperlink" Target="https://podminky.urs.cz/item/CS_URS_2024_02/339921111" TargetMode="External"/><Relationship Id="rId31" Type="http://schemas.openxmlformats.org/officeDocument/2006/relationships/hyperlink" Target="https://podminky.urs.cz/item/CS_URS_2024_02/577134111" TargetMode="External"/><Relationship Id="rId44" Type="http://schemas.openxmlformats.org/officeDocument/2006/relationships/hyperlink" Target="https://podminky.urs.cz/item/CS_URS_2024_02/915131111" TargetMode="External"/><Relationship Id="rId52" Type="http://schemas.openxmlformats.org/officeDocument/2006/relationships/hyperlink" Target="https://podminky.urs.cz/item/CS_URS_2024_02/919726121" TargetMode="External"/><Relationship Id="rId60" Type="http://schemas.openxmlformats.org/officeDocument/2006/relationships/hyperlink" Target="https://podminky.urs.cz/item/CS_URS_2024_02/997221571" TargetMode="External"/><Relationship Id="rId65" Type="http://schemas.openxmlformats.org/officeDocument/2006/relationships/hyperlink" Target="https://podminky.urs.cz/item/CS_URS_2024_02/998225111" TargetMode="Externa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175151101" TargetMode="External"/><Relationship Id="rId14" Type="http://schemas.openxmlformats.org/officeDocument/2006/relationships/hyperlink" Target="https://podminky.urs.cz/item/CS_URS_2024_02/182351133" TargetMode="External"/><Relationship Id="rId22" Type="http://schemas.openxmlformats.org/officeDocument/2006/relationships/hyperlink" Target="https://podminky.urs.cz/item/CS_URS_2024_02/465513227" TargetMode="External"/><Relationship Id="rId27" Type="http://schemas.openxmlformats.org/officeDocument/2006/relationships/hyperlink" Target="https://podminky.urs.cz/item/CS_URS_2024_02/565145101" TargetMode="External"/><Relationship Id="rId30" Type="http://schemas.openxmlformats.org/officeDocument/2006/relationships/hyperlink" Target="https://podminky.urs.cz/item/CS_URS_2024_02/573211109" TargetMode="External"/><Relationship Id="rId35" Type="http://schemas.openxmlformats.org/officeDocument/2006/relationships/hyperlink" Target="https://podminky.urs.cz/item/CS_URS_2024_02/895941102" TargetMode="External"/><Relationship Id="rId43" Type="http://schemas.openxmlformats.org/officeDocument/2006/relationships/hyperlink" Target="https://podminky.urs.cz/item/CS_URS_2024_02/914511112" TargetMode="External"/><Relationship Id="rId48" Type="http://schemas.openxmlformats.org/officeDocument/2006/relationships/hyperlink" Target="https://podminky.urs.cz/item/CS_URS_2024_02/916991121" TargetMode="External"/><Relationship Id="rId56" Type="http://schemas.openxmlformats.org/officeDocument/2006/relationships/hyperlink" Target="https://podminky.urs.cz/item/CS_URS_2024_02/935111211" TargetMode="External"/><Relationship Id="rId64" Type="http://schemas.openxmlformats.org/officeDocument/2006/relationships/hyperlink" Target="https://podminky.urs.cz/item/CS_URS_2024_02/997221875" TargetMode="External"/><Relationship Id="rId8" Type="http://schemas.openxmlformats.org/officeDocument/2006/relationships/hyperlink" Target="https://podminky.urs.cz/item/CS_URS_2024_02/174151101" TargetMode="External"/><Relationship Id="rId51" Type="http://schemas.openxmlformats.org/officeDocument/2006/relationships/hyperlink" Target="https://podminky.urs.cz/item/CS_URS_2024_02/919541121" TargetMode="External"/><Relationship Id="rId3" Type="http://schemas.openxmlformats.org/officeDocument/2006/relationships/hyperlink" Target="https://podminky.urs.cz/item/CS_URS_2024_02/133251101" TargetMode="External"/><Relationship Id="rId12" Type="http://schemas.openxmlformats.org/officeDocument/2006/relationships/hyperlink" Target="https://podminky.urs.cz/item/CS_URS_2024_02/181951112" TargetMode="External"/><Relationship Id="rId17" Type="http://schemas.openxmlformats.org/officeDocument/2006/relationships/hyperlink" Target="https://podminky.urs.cz/item/CS_URS_2024_02/212752411" TargetMode="External"/><Relationship Id="rId25" Type="http://schemas.openxmlformats.org/officeDocument/2006/relationships/hyperlink" Target="https://podminky.urs.cz/item/CS_URS_2024_02/564851111" TargetMode="External"/><Relationship Id="rId33" Type="http://schemas.openxmlformats.org/officeDocument/2006/relationships/hyperlink" Target="https://podminky.urs.cz/item/CS_URS_2024_02/591411111" TargetMode="External"/><Relationship Id="rId38" Type="http://schemas.openxmlformats.org/officeDocument/2006/relationships/hyperlink" Target="https://podminky.urs.cz/item/CS_URS_2024_02/895941322" TargetMode="External"/><Relationship Id="rId46" Type="http://schemas.openxmlformats.org/officeDocument/2006/relationships/hyperlink" Target="https://podminky.urs.cz/item/CS_URS_2024_02/916131213" TargetMode="External"/><Relationship Id="rId59" Type="http://schemas.openxmlformats.org/officeDocument/2006/relationships/hyperlink" Target="https://podminky.urs.cz/item/CS_URS_2024_02/997221559" TargetMode="External"/><Relationship Id="rId67" Type="http://schemas.openxmlformats.org/officeDocument/2006/relationships/hyperlink" Target="https://podminky.urs.cz/item/CS_URS_2024_02/460751113" TargetMode="External"/><Relationship Id="rId20" Type="http://schemas.openxmlformats.org/officeDocument/2006/relationships/hyperlink" Target="https://podminky.urs.cz/item/CS_URS_2024_02/451561111" TargetMode="External"/><Relationship Id="rId41" Type="http://schemas.openxmlformats.org/officeDocument/2006/relationships/hyperlink" Target="https://podminky.urs.cz/item/CS_URS_2024_02/911111111" TargetMode="External"/><Relationship Id="rId54" Type="http://schemas.openxmlformats.org/officeDocument/2006/relationships/hyperlink" Target="https://podminky.urs.cz/item/CS_URS_2024_02/919735111" TargetMode="External"/><Relationship Id="rId62" Type="http://schemas.openxmlformats.org/officeDocument/2006/relationships/hyperlink" Target="https://podminky.urs.cz/item/CS_URS_2024_02/997221611" TargetMode="External"/></Relationships>
</file>

<file path=xl/worksheets/_rels/sheet7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521391511" TargetMode="External"/><Relationship Id="rId13" Type="http://schemas.openxmlformats.org/officeDocument/2006/relationships/hyperlink" Target="https://podminky.urs.cz/item/CS_URS_2024_02/546391211" TargetMode="External"/><Relationship Id="rId18" Type="http://schemas.openxmlformats.org/officeDocument/2006/relationships/hyperlink" Target="https://podminky.urs.cz/item/CS_URS_2024_02/546891123R" TargetMode="External"/><Relationship Id="rId26" Type="http://schemas.openxmlformats.org/officeDocument/2006/relationships/hyperlink" Target="https://podminky.urs.cz/item/CS_URS_2024_02/997241521" TargetMode="External"/><Relationship Id="rId3" Type="http://schemas.openxmlformats.org/officeDocument/2006/relationships/hyperlink" Target="https://podminky.urs.cz/item/CS_URS_2024_02/162751117" TargetMode="External"/><Relationship Id="rId21" Type="http://schemas.openxmlformats.org/officeDocument/2006/relationships/hyperlink" Target="https://podminky.urs.cz/item/CS_URS_2024_02/925381116R" TargetMode="External"/><Relationship Id="rId7" Type="http://schemas.openxmlformats.org/officeDocument/2006/relationships/hyperlink" Target="https://podminky.urs.cz/item/CS_URS_2024_02/521351118" TargetMode="External"/><Relationship Id="rId12" Type="http://schemas.openxmlformats.org/officeDocument/2006/relationships/hyperlink" Target="https://podminky.urs.cz/item/CS_URS_2024_02/543211132" TargetMode="External"/><Relationship Id="rId17" Type="http://schemas.openxmlformats.org/officeDocument/2006/relationships/hyperlink" Target="https://podminky.urs.cz/item/CS_URS_2024_02/546491132R" TargetMode="External"/><Relationship Id="rId25" Type="http://schemas.openxmlformats.org/officeDocument/2006/relationships/hyperlink" Target="https://podminky.urs.cz/item/CS_URS_2024_02/977151111" TargetMode="External"/><Relationship Id="rId2" Type="http://schemas.openxmlformats.org/officeDocument/2006/relationships/hyperlink" Target="https://podminky.urs.cz/item/CS_URS_2024_02/122252503" TargetMode="External"/><Relationship Id="rId16" Type="http://schemas.openxmlformats.org/officeDocument/2006/relationships/hyperlink" Target="https://podminky.urs.cz/item/CS_URS_2024_02/546391534" TargetMode="External"/><Relationship Id="rId20" Type="http://schemas.openxmlformats.org/officeDocument/2006/relationships/hyperlink" Target="https://podminky.urs.cz/item/CS_URS_2024_02/922501117" TargetMode="External"/><Relationship Id="rId1" Type="http://schemas.openxmlformats.org/officeDocument/2006/relationships/hyperlink" Target="https://podminky.urs.cz/item/CS_URS_2024_02/122252502" TargetMode="External"/><Relationship Id="rId6" Type="http://schemas.openxmlformats.org/officeDocument/2006/relationships/hyperlink" Target="https://podminky.urs.cz/item/CS_URS_2024_02/521321118" TargetMode="External"/><Relationship Id="rId11" Type="http://schemas.openxmlformats.org/officeDocument/2006/relationships/hyperlink" Target="https://podminky.urs.cz/item/CS_URS_2024_02/543111131" TargetMode="External"/><Relationship Id="rId24" Type="http://schemas.openxmlformats.org/officeDocument/2006/relationships/hyperlink" Target="https://podminky.urs.cz/item/CS_URS_2024_02/926931126R" TargetMode="External"/><Relationship Id="rId5" Type="http://schemas.openxmlformats.org/officeDocument/2006/relationships/hyperlink" Target="https://podminky.urs.cz/item/CS_URS_2024_02/512531111" TargetMode="External"/><Relationship Id="rId15" Type="http://schemas.openxmlformats.org/officeDocument/2006/relationships/hyperlink" Target="https://podminky.urs.cz/item/CS_URS_2024_02/546391512" TargetMode="External"/><Relationship Id="rId23" Type="http://schemas.openxmlformats.org/officeDocument/2006/relationships/hyperlink" Target="https://podminky.urs.cz/item/CS_URS_2024_02/926931112" TargetMode="External"/><Relationship Id="rId28" Type="http://schemas.openxmlformats.org/officeDocument/2006/relationships/drawing" Target="../drawings/drawing49.xml"/><Relationship Id="rId10" Type="http://schemas.openxmlformats.org/officeDocument/2006/relationships/hyperlink" Target="https://podminky.urs.cz/item/CS_URS_2024_02/541391221" TargetMode="External"/><Relationship Id="rId19" Type="http://schemas.openxmlformats.org/officeDocument/2006/relationships/hyperlink" Target="https://podminky.urs.cz/item/CS_URS_2024_02/921901351" TargetMode="External"/><Relationship Id="rId4" Type="http://schemas.openxmlformats.org/officeDocument/2006/relationships/hyperlink" Target="https://podminky.urs.cz/item/CS_URS_2024_02/511501255" TargetMode="External"/><Relationship Id="rId9" Type="http://schemas.openxmlformats.org/officeDocument/2006/relationships/hyperlink" Target="https://podminky.urs.cz/item/CS_URS_2024_02/541391211" TargetMode="External"/><Relationship Id="rId14" Type="http://schemas.openxmlformats.org/officeDocument/2006/relationships/hyperlink" Target="https://podminky.urs.cz/item/CS_URS_2024_02/546391215" TargetMode="External"/><Relationship Id="rId22" Type="http://schemas.openxmlformats.org/officeDocument/2006/relationships/hyperlink" Target="https://podminky.urs.cz/item/CS_URS_2024_02/926931111" TargetMode="External"/><Relationship Id="rId27" Type="http://schemas.openxmlformats.org/officeDocument/2006/relationships/hyperlink" Target="https://podminky.urs.cz/item/CS_URS_2024_02/998241021" TargetMode="External"/></Relationships>
</file>

<file path=xl/worksheets/_rels/sheet76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50.xml"/><Relationship Id="rId3" Type="http://schemas.openxmlformats.org/officeDocument/2006/relationships/hyperlink" Target="https://podminky.urs.cz/item/CS_URS_2024_02/521351118" TargetMode="External"/><Relationship Id="rId7" Type="http://schemas.openxmlformats.org/officeDocument/2006/relationships/hyperlink" Target="https://podminky.urs.cz/item/CS_URS_2024_02/998241021" TargetMode="External"/><Relationship Id="rId2" Type="http://schemas.openxmlformats.org/officeDocument/2006/relationships/hyperlink" Target="https://podminky.urs.cz/item/CS_URS_2024_02/162751117" TargetMode="External"/><Relationship Id="rId1" Type="http://schemas.openxmlformats.org/officeDocument/2006/relationships/hyperlink" Target="https://podminky.urs.cz/item/CS_URS_2024_02/122252503" TargetMode="External"/><Relationship Id="rId6" Type="http://schemas.openxmlformats.org/officeDocument/2006/relationships/hyperlink" Target="https://podminky.urs.cz/item/CS_URS_2024_02/546391215" TargetMode="External"/><Relationship Id="rId5" Type="http://schemas.openxmlformats.org/officeDocument/2006/relationships/hyperlink" Target="https://podminky.urs.cz/item/CS_URS_2024_02/543131131" TargetMode="External"/><Relationship Id="rId4" Type="http://schemas.openxmlformats.org/officeDocument/2006/relationships/hyperlink" Target="https://podminky.urs.cz/item/CS_URS_2024_02/543111131" TargetMode="External"/></Relationships>
</file>

<file path=xl/worksheets/_rels/sheet7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212752413" TargetMode="External"/><Relationship Id="rId13" Type="http://schemas.openxmlformats.org/officeDocument/2006/relationships/hyperlink" Target="https://podminky.urs.cz/item/CS_URS_2024_02/895211139" TargetMode="External"/><Relationship Id="rId18" Type="http://schemas.openxmlformats.org/officeDocument/2006/relationships/hyperlink" Target="https://podminky.urs.cz/item/CS_URS_2024_02/511501121" TargetMode="External"/><Relationship Id="rId3" Type="http://schemas.openxmlformats.org/officeDocument/2006/relationships/hyperlink" Target="https://podminky.urs.cz/item/CS_URS_2024_02/132351104" TargetMode="External"/><Relationship Id="rId7" Type="http://schemas.openxmlformats.org/officeDocument/2006/relationships/hyperlink" Target="https://podminky.urs.cz/item/CS_URS_2024_02/212752403" TargetMode="External"/><Relationship Id="rId12" Type="http://schemas.openxmlformats.org/officeDocument/2006/relationships/hyperlink" Target="https://podminky.urs.cz/item/CS_URS_2024_02/895211131" TargetMode="External"/><Relationship Id="rId17" Type="http://schemas.openxmlformats.org/officeDocument/2006/relationships/hyperlink" Target="https://podminky.urs.cz/item/CS_URS_2024_02/895270201" TargetMode="External"/><Relationship Id="rId2" Type="http://schemas.openxmlformats.org/officeDocument/2006/relationships/hyperlink" Target="https://podminky.urs.cz/item/CS_URS_2024_02/122352502" TargetMode="External"/><Relationship Id="rId16" Type="http://schemas.openxmlformats.org/officeDocument/2006/relationships/hyperlink" Target="https://podminky.urs.cz/item/CS_URS_2024_02/895270135" TargetMode="External"/><Relationship Id="rId20" Type="http://schemas.openxmlformats.org/officeDocument/2006/relationships/drawing" Target="../drawings/drawing51.xml"/><Relationship Id="rId1" Type="http://schemas.openxmlformats.org/officeDocument/2006/relationships/hyperlink" Target="https://podminky.urs.cz/item/CS_URS_2024_02/122252502" TargetMode="External"/><Relationship Id="rId6" Type="http://schemas.openxmlformats.org/officeDocument/2006/relationships/hyperlink" Target="https://podminky.urs.cz/item/CS_URS_2024_02/171111111" TargetMode="External"/><Relationship Id="rId11" Type="http://schemas.openxmlformats.org/officeDocument/2006/relationships/hyperlink" Target="https://podminky.urs.cz/item/CS_URS_2024_02/511501111" TargetMode="External"/><Relationship Id="rId5" Type="http://schemas.openxmlformats.org/officeDocument/2006/relationships/hyperlink" Target="https://podminky.urs.cz/item/CS_URS_2024_02/162751137" TargetMode="External"/><Relationship Id="rId15" Type="http://schemas.openxmlformats.org/officeDocument/2006/relationships/hyperlink" Target="https://podminky.urs.cz/item/CS_URS_2024_02/895270131" TargetMode="External"/><Relationship Id="rId10" Type="http://schemas.openxmlformats.org/officeDocument/2006/relationships/hyperlink" Target="https://podminky.urs.cz/item/CS_URS_2024_02/214500411" TargetMode="External"/><Relationship Id="rId19" Type="http://schemas.openxmlformats.org/officeDocument/2006/relationships/hyperlink" Target="https://podminky.urs.cz/item/CS_URS_2024_02/919726123" TargetMode="Externa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212752423" TargetMode="External"/><Relationship Id="rId14" Type="http://schemas.openxmlformats.org/officeDocument/2006/relationships/hyperlink" Target="https://podminky.urs.cz/item/CS_URS_2024_02/895270101" TargetMode="External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4_02/511501111" TargetMode="External"/><Relationship Id="rId2" Type="http://schemas.openxmlformats.org/officeDocument/2006/relationships/hyperlink" Target="https://podminky.urs.cz/item/CS_URS_2024_02/162751117" TargetMode="External"/><Relationship Id="rId1" Type="http://schemas.openxmlformats.org/officeDocument/2006/relationships/hyperlink" Target="https://podminky.urs.cz/item/CS_URS_2024_02/122252502" TargetMode="External"/><Relationship Id="rId5" Type="http://schemas.openxmlformats.org/officeDocument/2006/relationships/drawing" Target="../drawings/drawing52.xml"/><Relationship Id="rId4" Type="http://schemas.openxmlformats.org/officeDocument/2006/relationships/hyperlink" Target="https://podminky.urs.cz/item/CS_URS_2024_02/919726123" TargetMode="External"/></Relationships>
</file>

<file path=xl/worksheets/_rels/sheet7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12251103" TargetMode="External"/><Relationship Id="rId13" Type="http://schemas.openxmlformats.org/officeDocument/2006/relationships/hyperlink" Target="https://podminky.urs.cz/item/CS_URS_2024_02/162201414" TargetMode="External"/><Relationship Id="rId18" Type="http://schemas.openxmlformats.org/officeDocument/2006/relationships/hyperlink" Target="https://podminky.urs.cz/item/CS_URS_2024_02/162301951" TargetMode="External"/><Relationship Id="rId26" Type="http://schemas.openxmlformats.org/officeDocument/2006/relationships/hyperlink" Target="https://podminky.urs.cz/item/CS_URS_2024_02/162751117" TargetMode="External"/><Relationship Id="rId39" Type="http://schemas.openxmlformats.org/officeDocument/2006/relationships/hyperlink" Target="https://podminky.urs.cz/item/CS_URS_2024_02/185803111" TargetMode="External"/><Relationship Id="rId3" Type="http://schemas.openxmlformats.org/officeDocument/2006/relationships/hyperlink" Target="https://podminky.urs.cz/item/CS_URS_2024_02/112101102" TargetMode="External"/><Relationship Id="rId21" Type="http://schemas.openxmlformats.org/officeDocument/2006/relationships/hyperlink" Target="https://podminky.urs.cz/item/CS_URS_2024_02/162301954" TargetMode="External"/><Relationship Id="rId34" Type="http://schemas.openxmlformats.org/officeDocument/2006/relationships/hyperlink" Target="https://podminky.urs.cz/item/CS_URS_2024_02/183101113" TargetMode="External"/><Relationship Id="rId42" Type="http://schemas.openxmlformats.org/officeDocument/2006/relationships/drawing" Target="../drawings/drawing53.xml"/><Relationship Id="rId7" Type="http://schemas.openxmlformats.org/officeDocument/2006/relationships/hyperlink" Target="https://podminky.urs.cz/item/CS_URS_2024_02/112251102" TargetMode="External"/><Relationship Id="rId12" Type="http://schemas.openxmlformats.org/officeDocument/2006/relationships/hyperlink" Target="https://podminky.urs.cz/item/CS_URS_2024_02/162201413" TargetMode="External"/><Relationship Id="rId17" Type="http://schemas.openxmlformats.org/officeDocument/2006/relationships/hyperlink" Target="https://podminky.urs.cz/item/CS_URS_2024_02/162201424" TargetMode="External"/><Relationship Id="rId25" Type="http://schemas.openxmlformats.org/officeDocument/2006/relationships/hyperlink" Target="https://podminky.urs.cz/item/CS_URS_2024_02/162301974" TargetMode="External"/><Relationship Id="rId33" Type="http://schemas.openxmlformats.org/officeDocument/2006/relationships/hyperlink" Target="https://podminky.urs.cz/item/CS_URS_2024_02/181451131" TargetMode="External"/><Relationship Id="rId38" Type="http://schemas.openxmlformats.org/officeDocument/2006/relationships/hyperlink" Target="https://podminky.urs.cz/item/CS_URS_2024_02/184911421" TargetMode="External"/><Relationship Id="rId2" Type="http://schemas.openxmlformats.org/officeDocument/2006/relationships/hyperlink" Target="https://podminky.urs.cz/item/CS_URS_2024_02/112101101" TargetMode="External"/><Relationship Id="rId16" Type="http://schemas.openxmlformats.org/officeDocument/2006/relationships/hyperlink" Target="https://podminky.urs.cz/item/CS_URS_2024_02/162201423" TargetMode="External"/><Relationship Id="rId20" Type="http://schemas.openxmlformats.org/officeDocument/2006/relationships/hyperlink" Target="https://podminky.urs.cz/item/CS_URS_2024_02/162301953" TargetMode="External"/><Relationship Id="rId29" Type="http://schemas.openxmlformats.org/officeDocument/2006/relationships/hyperlink" Target="https://podminky.urs.cz/item/CS_URS_2024_02/174251202" TargetMode="External"/><Relationship Id="rId41" Type="http://schemas.openxmlformats.org/officeDocument/2006/relationships/hyperlink" Target="https://podminky.urs.cz/item/CS_URS_2024_02/998231311" TargetMode="External"/><Relationship Id="rId1" Type="http://schemas.openxmlformats.org/officeDocument/2006/relationships/hyperlink" Target="https://podminky.urs.cz/item/CS_URS_2024_02/111251103" TargetMode="External"/><Relationship Id="rId6" Type="http://schemas.openxmlformats.org/officeDocument/2006/relationships/hyperlink" Target="https://podminky.urs.cz/item/CS_URS_2024_02/112251101" TargetMode="External"/><Relationship Id="rId11" Type="http://schemas.openxmlformats.org/officeDocument/2006/relationships/hyperlink" Target="https://podminky.urs.cz/item/CS_URS_2024_02/162201412" TargetMode="External"/><Relationship Id="rId24" Type="http://schemas.openxmlformats.org/officeDocument/2006/relationships/hyperlink" Target="https://podminky.urs.cz/item/CS_URS_2024_02/162301973" TargetMode="External"/><Relationship Id="rId32" Type="http://schemas.openxmlformats.org/officeDocument/2006/relationships/hyperlink" Target="https://podminky.urs.cz/item/CS_URS_2024_02/181351114" TargetMode="External"/><Relationship Id="rId37" Type="http://schemas.openxmlformats.org/officeDocument/2006/relationships/hyperlink" Target="https://podminky.urs.cz/item/CS_URS_2024_02/184813511" TargetMode="External"/><Relationship Id="rId40" Type="http://schemas.openxmlformats.org/officeDocument/2006/relationships/hyperlink" Target="https://podminky.urs.cz/item/CS_URS_2024_02/997013811" TargetMode="External"/><Relationship Id="rId5" Type="http://schemas.openxmlformats.org/officeDocument/2006/relationships/hyperlink" Target="https://podminky.urs.cz/item/CS_URS_2024_02/112101104" TargetMode="External"/><Relationship Id="rId15" Type="http://schemas.openxmlformats.org/officeDocument/2006/relationships/hyperlink" Target="https://podminky.urs.cz/item/CS_URS_2024_02/162201422" TargetMode="External"/><Relationship Id="rId23" Type="http://schemas.openxmlformats.org/officeDocument/2006/relationships/hyperlink" Target="https://podminky.urs.cz/item/CS_URS_2024_02/162301972" TargetMode="External"/><Relationship Id="rId28" Type="http://schemas.openxmlformats.org/officeDocument/2006/relationships/hyperlink" Target="https://podminky.urs.cz/item/CS_URS_2024_02/174251201" TargetMode="External"/><Relationship Id="rId36" Type="http://schemas.openxmlformats.org/officeDocument/2006/relationships/hyperlink" Target="https://podminky.urs.cz/item/CS_URS_2024_02/184215131" TargetMode="External"/><Relationship Id="rId10" Type="http://schemas.openxmlformats.org/officeDocument/2006/relationships/hyperlink" Target="https://podminky.urs.cz/item/CS_URS_2024_02/162201411" TargetMode="External"/><Relationship Id="rId19" Type="http://schemas.openxmlformats.org/officeDocument/2006/relationships/hyperlink" Target="https://podminky.urs.cz/item/CS_URS_2024_02/162301952" TargetMode="External"/><Relationship Id="rId31" Type="http://schemas.openxmlformats.org/officeDocument/2006/relationships/hyperlink" Target="https://podminky.urs.cz/item/CS_URS_2024_02/174251204" TargetMode="External"/><Relationship Id="rId4" Type="http://schemas.openxmlformats.org/officeDocument/2006/relationships/hyperlink" Target="https://podminky.urs.cz/item/CS_URS_2024_02/112101103" TargetMode="External"/><Relationship Id="rId9" Type="http://schemas.openxmlformats.org/officeDocument/2006/relationships/hyperlink" Target="https://podminky.urs.cz/item/CS_URS_2024_02/112251104" TargetMode="External"/><Relationship Id="rId14" Type="http://schemas.openxmlformats.org/officeDocument/2006/relationships/hyperlink" Target="https://podminky.urs.cz/item/CS_URS_2024_02/162201421" TargetMode="External"/><Relationship Id="rId22" Type="http://schemas.openxmlformats.org/officeDocument/2006/relationships/hyperlink" Target="https://podminky.urs.cz/item/CS_URS_2024_02/162301971" TargetMode="External"/><Relationship Id="rId27" Type="http://schemas.openxmlformats.org/officeDocument/2006/relationships/hyperlink" Target="https://podminky.urs.cz/item/CS_URS_2024_02/167151101" TargetMode="External"/><Relationship Id="rId30" Type="http://schemas.openxmlformats.org/officeDocument/2006/relationships/hyperlink" Target="https://podminky.urs.cz/item/CS_URS_2024_02/174251203" TargetMode="External"/><Relationship Id="rId35" Type="http://schemas.openxmlformats.org/officeDocument/2006/relationships/hyperlink" Target="https://podminky.urs.cz/item/CS_URS_2024_02/184102112" TargetMode="External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8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451541111" TargetMode="External"/><Relationship Id="rId13" Type="http://schemas.openxmlformats.org/officeDocument/2006/relationships/hyperlink" Target="https://podminky.urs.cz/item/CS_URS_2024_02/891231112" TargetMode="External"/><Relationship Id="rId18" Type="http://schemas.openxmlformats.org/officeDocument/2006/relationships/hyperlink" Target="https://podminky.urs.cz/item/CS_URS_2024_02/899722114" TargetMode="External"/><Relationship Id="rId3" Type="http://schemas.openxmlformats.org/officeDocument/2006/relationships/hyperlink" Target="https://podminky.urs.cz/item/CS_URS_2024_02/132354201" TargetMode="External"/><Relationship Id="rId7" Type="http://schemas.openxmlformats.org/officeDocument/2006/relationships/hyperlink" Target="https://podminky.urs.cz/item/CS_URS_2024_02/183405211" TargetMode="External"/><Relationship Id="rId12" Type="http://schemas.openxmlformats.org/officeDocument/2006/relationships/hyperlink" Target="https://podminky.urs.cz/item/CS_URS_2024_02/879221111" TargetMode="External"/><Relationship Id="rId17" Type="http://schemas.openxmlformats.org/officeDocument/2006/relationships/hyperlink" Target="https://podminky.urs.cz/item/CS_URS_2024_02/899721111" TargetMode="External"/><Relationship Id="rId2" Type="http://schemas.openxmlformats.org/officeDocument/2006/relationships/hyperlink" Target="https://podminky.urs.cz/item/CS_URS_2024_02/132254201" TargetMode="External"/><Relationship Id="rId16" Type="http://schemas.openxmlformats.org/officeDocument/2006/relationships/hyperlink" Target="https://podminky.urs.cz/item/CS_URS_2024_02/899401111" TargetMode="External"/><Relationship Id="rId20" Type="http://schemas.openxmlformats.org/officeDocument/2006/relationships/drawing" Target="../drawings/drawing57.xml"/><Relationship Id="rId1" Type="http://schemas.openxmlformats.org/officeDocument/2006/relationships/hyperlink" Target="https://podminky.urs.cz/item/CS_URS_2024_02/121151103" TargetMode="External"/><Relationship Id="rId6" Type="http://schemas.openxmlformats.org/officeDocument/2006/relationships/hyperlink" Target="https://podminky.urs.cz/item/CS_URS_2024_02/181351003" TargetMode="External"/><Relationship Id="rId11" Type="http://schemas.openxmlformats.org/officeDocument/2006/relationships/hyperlink" Target="https://podminky.urs.cz/item/CS_URS_2024_02/877211101" TargetMode="External"/><Relationship Id="rId5" Type="http://schemas.openxmlformats.org/officeDocument/2006/relationships/hyperlink" Target="https://podminky.urs.cz/item/CS_URS_2024_02/174151101" TargetMode="External"/><Relationship Id="rId15" Type="http://schemas.openxmlformats.org/officeDocument/2006/relationships/hyperlink" Target="https://podminky.urs.cz/item/CS_URS_2024_02/892233122" TargetMode="External"/><Relationship Id="rId10" Type="http://schemas.openxmlformats.org/officeDocument/2006/relationships/hyperlink" Target="https://podminky.urs.cz/item/CS_URS_2024_02/871211211" TargetMode="External"/><Relationship Id="rId19" Type="http://schemas.openxmlformats.org/officeDocument/2006/relationships/hyperlink" Target="https://podminky.urs.cz/item/CS_URS_2024_02/998276101" TargetMode="Externa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452311121" TargetMode="External"/><Relationship Id="rId14" Type="http://schemas.openxmlformats.org/officeDocument/2006/relationships/hyperlink" Target="https://podminky.urs.cz/item/CS_URS_2024_02/891319111" TargetMode="External"/></Relationships>
</file>

<file path=xl/worksheets/_rels/sheet8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81351003" TargetMode="External"/><Relationship Id="rId13" Type="http://schemas.openxmlformats.org/officeDocument/2006/relationships/hyperlink" Target="https://podminky.urs.cz/item/CS_URS_2024_02/877161101" TargetMode="External"/><Relationship Id="rId18" Type="http://schemas.openxmlformats.org/officeDocument/2006/relationships/hyperlink" Target="https://podminky.urs.cz/item/CS_URS_2024_02/892233122" TargetMode="External"/><Relationship Id="rId3" Type="http://schemas.openxmlformats.org/officeDocument/2006/relationships/hyperlink" Target="https://podminky.urs.cz/item/CS_URS_2024_02/132254204" TargetMode="External"/><Relationship Id="rId21" Type="http://schemas.openxmlformats.org/officeDocument/2006/relationships/hyperlink" Target="https://podminky.urs.cz/item/CS_URS_2024_02/899401111" TargetMode="External"/><Relationship Id="rId7" Type="http://schemas.openxmlformats.org/officeDocument/2006/relationships/hyperlink" Target="https://podminky.urs.cz/item/CS_URS_2024_02/174151101" TargetMode="External"/><Relationship Id="rId12" Type="http://schemas.openxmlformats.org/officeDocument/2006/relationships/hyperlink" Target="https://podminky.urs.cz/item/CS_URS_2024_02/871161211" TargetMode="External"/><Relationship Id="rId17" Type="http://schemas.openxmlformats.org/officeDocument/2006/relationships/hyperlink" Target="https://podminky.urs.cz/item/CS_URS_2024_02/891319111" TargetMode="External"/><Relationship Id="rId25" Type="http://schemas.openxmlformats.org/officeDocument/2006/relationships/drawing" Target="../drawings/drawing58.xml"/><Relationship Id="rId2" Type="http://schemas.openxmlformats.org/officeDocument/2006/relationships/hyperlink" Target="https://podminky.urs.cz/item/CS_URS_2024_02/121151103" TargetMode="External"/><Relationship Id="rId16" Type="http://schemas.openxmlformats.org/officeDocument/2006/relationships/hyperlink" Target="https://podminky.urs.cz/item/CS_URS_2024_02/891181112" TargetMode="External"/><Relationship Id="rId20" Type="http://schemas.openxmlformats.org/officeDocument/2006/relationships/hyperlink" Target="https://podminky.urs.cz/item/CS_URS_2024_02/892372111" TargetMode="External"/><Relationship Id="rId1" Type="http://schemas.openxmlformats.org/officeDocument/2006/relationships/hyperlink" Target="https://podminky.urs.cz/item/CS_URS_2024_02/113107162" TargetMode="External"/><Relationship Id="rId6" Type="http://schemas.openxmlformats.org/officeDocument/2006/relationships/hyperlink" Target="https://podminky.urs.cz/item/CS_URS_2024_02/162751137" TargetMode="External"/><Relationship Id="rId11" Type="http://schemas.openxmlformats.org/officeDocument/2006/relationships/hyperlink" Target="https://podminky.urs.cz/item/CS_URS_2024_02/564851011" TargetMode="External"/><Relationship Id="rId24" Type="http://schemas.openxmlformats.org/officeDocument/2006/relationships/hyperlink" Target="https://podminky.urs.cz/item/CS_URS_2024_02/998276101" TargetMode="External"/><Relationship Id="rId5" Type="http://schemas.openxmlformats.org/officeDocument/2006/relationships/hyperlink" Target="https://podminky.urs.cz/item/CS_URS_2024_02/162751117" TargetMode="External"/><Relationship Id="rId15" Type="http://schemas.openxmlformats.org/officeDocument/2006/relationships/hyperlink" Target="https://podminky.urs.cz/item/CS_URS_2024_02/879171111" TargetMode="External"/><Relationship Id="rId23" Type="http://schemas.openxmlformats.org/officeDocument/2006/relationships/hyperlink" Target="https://podminky.urs.cz/item/CS_URS_2024_02/899722114" TargetMode="External"/><Relationship Id="rId10" Type="http://schemas.openxmlformats.org/officeDocument/2006/relationships/hyperlink" Target="https://podminky.urs.cz/item/CS_URS_2024_02/564762111" TargetMode="External"/><Relationship Id="rId19" Type="http://schemas.openxmlformats.org/officeDocument/2006/relationships/hyperlink" Target="https://podminky.urs.cz/item/CS_URS_2024_02/892241111" TargetMode="External"/><Relationship Id="rId4" Type="http://schemas.openxmlformats.org/officeDocument/2006/relationships/hyperlink" Target="https://podminky.urs.cz/item/CS_URS_2024_02/132354204" TargetMode="External"/><Relationship Id="rId9" Type="http://schemas.openxmlformats.org/officeDocument/2006/relationships/hyperlink" Target="https://podminky.urs.cz/item/CS_URS_2024_02/183405211" TargetMode="External"/><Relationship Id="rId14" Type="http://schemas.openxmlformats.org/officeDocument/2006/relationships/hyperlink" Target="https://podminky.urs.cz/item/CS_URS_2024_02/877161110" TargetMode="External"/><Relationship Id="rId22" Type="http://schemas.openxmlformats.org/officeDocument/2006/relationships/hyperlink" Target="https://podminky.urs.cz/item/CS_URS_2024_02/899721111" TargetMode="Externa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hyperlink" Target="https://podminky.urs.cz/item/CS_URS_2024_02/174151101" TargetMode="External"/></Relationships>
</file>

<file path=xl/worksheets/_rels/sheet9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271532211" TargetMode="External"/><Relationship Id="rId13" Type="http://schemas.openxmlformats.org/officeDocument/2006/relationships/hyperlink" Target="https://podminky.urs.cz/item/CS_URS_2024_02/348172118" TargetMode="External"/><Relationship Id="rId3" Type="http://schemas.openxmlformats.org/officeDocument/2006/relationships/hyperlink" Target="https://podminky.urs.cz/item/CS_URS_2024_02/167151101" TargetMode="External"/><Relationship Id="rId7" Type="http://schemas.openxmlformats.org/officeDocument/2006/relationships/hyperlink" Target="https://podminky.urs.cz/item/CS_URS_2024_02/174151101" TargetMode="External"/><Relationship Id="rId12" Type="http://schemas.openxmlformats.org/officeDocument/2006/relationships/hyperlink" Target="https://podminky.urs.cz/item/CS_URS_2024_02/348172117" TargetMode="External"/><Relationship Id="rId2" Type="http://schemas.openxmlformats.org/officeDocument/2006/relationships/hyperlink" Target="https://podminky.urs.cz/item/CS_URS_2024_02/162751117" TargetMode="External"/><Relationship Id="rId16" Type="http://schemas.openxmlformats.org/officeDocument/2006/relationships/drawing" Target="../drawings/drawing61.xml"/><Relationship Id="rId1" Type="http://schemas.openxmlformats.org/officeDocument/2006/relationships/hyperlink" Target="https://podminky.urs.cz/item/CS_URS_2024_02/133251101" TargetMode="External"/><Relationship Id="rId6" Type="http://schemas.openxmlformats.org/officeDocument/2006/relationships/hyperlink" Target="https://podminky.urs.cz/item/CS_URS_2024_02/171251201" TargetMode="External"/><Relationship Id="rId11" Type="http://schemas.openxmlformats.org/officeDocument/2006/relationships/hyperlink" Target="https://podminky.urs.cz/item/CS_URS_2024_02/275351122" TargetMode="External"/><Relationship Id="rId5" Type="http://schemas.openxmlformats.org/officeDocument/2006/relationships/hyperlink" Target="https://podminky.urs.cz/item/CS_URS_2024_02/171201231" TargetMode="External"/><Relationship Id="rId15" Type="http://schemas.openxmlformats.org/officeDocument/2006/relationships/hyperlink" Target="https://podminky.urs.cz/item/CS_URS_2024_02/998232121" TargetMode="External"/><Relationship Id="rId10" Type="http://schemas.openxmlformats.org/officeDocument/2006/relationships/hyperlink" Target="https://podminky.urs.cz/item/CS_URS_2024_02/275351121" TargetMode="External"/><Relationship Id="rId4" Type="http://schemas.openxmlformats.org/officeDocument/2006/relationships/hyperlink" Target="https://podminky.urs.cz/item/CS_URS_2024_02/171201221" TargetMode="External"/><Relationship Id="rId9" Type="http://schemas.openxmlformats.org/officeDocument/2006/relationships/hyperlink" Target="https://podminky.urs.cz/item/CS_URS_2024_02/275313911" TargetMode="External"/><Relationship Id="rId14" Type="http://schemas.openxmlformats.org/officeDocument/2006/relationships/hyperlink" Target="https://podminky.urs.cz/item/CS_URS_2024_02/998232110" TargetMode="External"/></Relationships>
</file>

<file path=xl/worksheets/_rels/sheet9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271532211" TargetMode="External"/><Relationship Id="rId13" Type="http://schemas.openxmlformats.org/officeDocument/2006/relationships/hyperlink" Target="https://podminky.urs.cz/item/CS_URS_2024_02/998232110" TargetMode="External"/><Relationship Id="rId3" Type="http://schemas.openxmlformats.org/officeDocument/2006/relationships/hyperlink" Target="https://podminky.urs.cz/item/CS_URS_2024_02/167151101" TargetMode="External"/><Relationship Id="rId7" Type="http://schemas.openxmlformats.org/officeDocument/2006/relationships/hyperlink" Target="https://podminky.urs.cz/item/CS_URS_2024_02/174151101" TargetMode="External"/><Relationship Id="rId12" Type="http://schemas.openxmlformats.org/officeDocument/2006/relationships/hyperlink" Target="https://podminky.urs.cz/item/CS_URS_2024_02/348172117" TargetMode="External"/><Relationship Id="rId2" Type="http://schemas.openxmlformats.org/officeDocument/2006/relationships/hyperlink" Target="https://podminky.urs.cz/item/CS_URS_2024_02/162751117" TargetMode="External"/><Relationship Id="rId1" Type="http://schemas.openxmlformats.org/officeDocument/2006/relationships/hyperlink" Target="https://podminky.urs.cz/item/CS_URS_2024_02/133251101" TargetMode="External"/><Relationship Id="rId6" Type="http://schemas.openxmlformats.org/officeDocument/2006/relationships/hyperlink" Target="https://podminky.urs.cz/item/CS_URS_2024_02/171251201" TargetMode="External"/><Relationship Id="rId11" Type="http://schemas.openxmlformats.org/officeDocument/2006/relationships/hyperlink" Target="https://podminky.urs.cz/item/CS_URS_2024_02/275351122" TargetMode="External"/><Relationship Id="rId5" Type="http://schemas.openxmlformats.org/officeDocument/2006/relationships/hyperlink" Target="https://podminky.urs.cz/item/CS_URS_2024_02/171201231" TargetMode="External"/><Relationship Id="rId15" Type="http://schemas.openxmlformats.org/officeDocument/2006/relationships/drawing" Target="../drawings/drawing62.xml"/><Relationship Id="rId10" Type="http://schemas.openxmlformats.org/officeDocument/2006/relationships/hyperlink" Target="https://podminky.urs.cz/item/CS_URS_2024_02/275351121" TargetMode="External"/><Relationship Id="rId4" Type="http://schemas.openxmlformats.org/officeDocument/2006/relationships/hyperlink" Target="https://podminky.urs.cz/item/CS_URS_2024_02/171201221" TargetMode="External"/><Relationship Id="rId9" Type="http://schemas.openxmlformats.org/officeDocument/2006/relationships/hyperlink" Target="https://podminky.urs.cz/item/CS_URS_2024_02/275313911" TargetMode="External"/><Relationship Id="rId14" Type="http://schemas.openxmlformats.org/officeDocument/2006/relationships/hyperlink" Target="https://podminky.urs.cz/item/CS_URS_2024_02/998232121" TargetMode="External"/></Relationships>
</file>

<file path=xl/worksheets/_rels/sheet9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32354204" TargetMode="External"/><Relationship Id="rId13" Type="http://schemas.openxmlformats.org/officeDocument/2006/relationships/hyperlink" Target="https://podminky.urs.cz/item/CS_URS_2024_02/181351003" TargetMode="External"/><Relationship Id="rId18" Type="http://schemas.openxmlformats.org/officeDocument/2006/relationships/hyperlink" Target="https://podminky.urs.cz/item/CS_URS_2024_02/452321162" TargetMode="External"/><Relationship Id="rId3" Type="http://schemas.openxmlformats.org/officeDocument/2006/relationships/hyperlink" Target="https://podminky.urs.cz/item/CS_URS_2024_02/115101301" TargetMode="External"/><Relationship Id="rId21" Type="http://schemas.openxmlformats.org/officeDocument/2006/relationships/hyperlink" Target="https://podminky.urs.cz/item/CS_URS_2024_02/871310320" TargetMode="External"/><Relationship Id="rId7" Type="http://schemas.openxmlformats.org/officeDocument/2006/relationships/hyperlink" Target="https://podminky.urs.cz/item/CS_URS_2024_02/132254204" TargetMode="External"/><Relationship Id="rId12" Type="http://schemas.openxmlformats.org/officeDocument/2006/relationships/hyperlink" Target="https://podminky.urs.cz/item/CS_URS_2024_02/174151101" TargetMode="External"/><Relationship Id="rId17" Type="http://schemas.openxmlformats.org/officeDocument/2006/relationships/hyperlink" Target="https://podminky.urs.cz/item/CS_URS_2024_02/452112122" TargetMode="External"/><Relationship Id="rId2" Type="http://schemas.openxmlformats.org/officeDocument/2006/relationships/hyperlink" Target="https://podminky.urs.cz/item/CS_URS_2024_02/115101201" TargetMode="External"/><Relationship Id="rId16" Type="http://schemas.openxmlformats.org/officeDocument/2006/relationships/hyperlink" Target="https://podminky.urs.cz/item/CS_URS_2024_02/452112112" TargetMode="External"/><Relationship Id="rId20" Type="http://schemas.openxmlformats.org/officeDocument/2006/relationships/hyperlink" Target="https://podminky.urs.cz/item/CS_URS_2024_02/622131121" TargetMode="External"/><Relationship Id="rId1" Type="http://schemas.openxmlformats.org/officeDocument/2006/relationships/hyperlink" Target="https://podminky.urs.cz/item/CS_URS_2024_02/115001101" TargetMode="External"/><Relationship Id="rId6" Type="http://schemas.openxmlformats.org/officeDocument/2006/relationships/hyperlink" Target="https://podminky.urs.cz/item/CS_URS_2024_02/131351204" TargetMode="External"/><Relationship Id="rId11" Type="http://schemas.openxmlformats.org/officeDocument/2006/relationships/hyperlink" Target="https://podminky.urs.cz/item/CS_URS_2024_02/162751137" TargetMode="External"/><Relationship Id="rId24" Type="http://schemas.openxmlformats.org/officeDocument/2006/relationships/drawing" Target="../drawings/drawing63.xml"/><Relationship Id="rId5" Type="http://schemas.openxmlformats.org/officeDocument/2006/relationships/hyperlink" Target="https://podminky.urs.cz/item/CS_URS_2024_02/131251204" TargetMode="External"/><Relationship Id="rId15" Type="http://schemas.openxmlformats.org/officeDocument/2006/relationships/hyperlink" Target="https://podminky.urs.cz/item/CS_URS_2024_02/451541111" TargetMode="External"/><Relationship Id="rId23" Type="http://schemas.openxmlformats.org/officeDocument/2006/relationships/hyperlink" Target="https://podminky.urs.cz/item/CS_URS_2024_02/998274101" TargetMode="External"/><Relationship Id="rId10" Type="http://schemas.openxmlformats.org/officeDocument/2006/relationships/hyperlink" Target="https://podminky.urs.cz/item/CS_URS_2024_02/162751117" TargetMode="External"/><Relationship Id="rId19" Type="http://schemas.openxmlformats.org/officeDocument/2006/relationships/hyperlink" Target="https://podminky.urs.cz/item/CS_URS_2024_02/452368211" TargetMode="External"/><Relationship Id="rId4" Type="http://schemas.openxmlformats.org/officeDocument/2006/relationships/hyperlink" Target="https://podminky.urs.cz/item/CS_URS_2024_02/121151103" TargetMode="External"/><Relationship Id="rId9" Type="http://schemas.openxmlformats.org/officeDocument/2006/relationships/hyperlink" Target="https://podminky.urs.cz/item/CS_URS_2024_02/162351103" TargetMode="External"/><Relationship Id="rId14" Type="http://schemas.openxmlformats.org/officeDocument/2006/relationships/hyperlink" Target="https://podminky.urs.cz/item/CS_URS_2024_02/183405211" TargetMode="External"/><Relationship Id="rId22" Type="http://schemas.openxmlformats.org/officeDocument/2006/relationships/hyperlink" Target="https://podminky.urs.cz/item/CS_URS_2024_02/899104112" TargetMode="External"/></Relationships>
</file>

<file path=xl/worksheets/_rels/sheet9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39002000" TargetMode="External"/><Relationship Id="rId3" Type="http://schemas.openxmlformats.org/officeDocument/2006/relationships/hyperlink" Target="https://podminky.urs.cz/item/CS_URS_2025_01/013254000" TargetMode="External"/><Relationship Id="rId7" Type="http://schemas.openxmlformats.org/officeDocument/2006/relationships/hyperlink" Target="https://podminky.urs.cz/item/CS_URS_2025_01/034002000" TargetMode="External"/><Relationship Id="rId2" Type="http://schemas.openxmlformats.org/officeDocument/2006/relationships/hyperlink" Target="https://podminky.urs.cz/item/CS_URS_2025_01/012403000" TargetMode="External"/><Relationship Id="rId1" Type="http://schemas.openxmlformats.org/officeDocument/2006/relationships/hyperlink" Target="https://podminky.urs.cz/item/CS_URS_2025_01/012103000" TargetMode="External"/><Relationship Id="rId6" Type="http://schemas.openxmlformats.org/officeDocument/2006/relationships/hyperlink" Target="https://podminky.urs.cz/item/CS_URS_2025_01/033002000" TargetMode="External"/><Relationship Id="rId5" Type="http://schemas.openxmlformats.org/officeDocument/2006/relationships/hyperlink" Target="https://podminky.urs.cz/item/CS_URS_2025_01/032002000" TargetMode="External"/><Relationship Id="rId4" Type="http://schemas.openxmlformats.org/officeDocument/2006/relationships/hyperlink" Target="https://podminky.urs.cz/item/CS_URS_2025_01/031002000" TargetMode="External"/><Relationship Id="rId9" Type="http://schemas.openxmlformats.org/officeDocument/2006/relationships/drawing" Target="../drawings/drawing64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29"/>
  <sheetViews>
    <sheetView showGridLines="0" topLeftCell="A93" workbookViewId="0">
      <selection activeCell="A127" sqref="A127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50000000000003" customHeight="1">
      <c r="AR2" s="375" t="s">
        <v>6</v>
      </c>
      <c r="AS2" s="376"/>
      <c r="AT2" s="376"/>
      <c r="AU2" s="376"/>
      <c r="AV2" s="376"/>
      <c r="AW2" s="376"/>
      <c r="AX2" s="376"/>
      <c r="AY2" s="376"/>
      <c r="AZ2" s="376"/>
      <c r="BA2" s="376"/>
      <c r="BB2" s="376"/>
      <c r="BC2" s="376"/>
      <c r="BD2" s="376"/>
      <c r="BE2" s="376"/>
      <c r="BS2" s="18" t="s">
        <v>7</v>
      </c>
      <c r="BT2" s="18" t="s">
        <v>8</v>
      </c>
    </row>
    <row r="3" spans="1:74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7</v>
      </c>
      <c r="BT3" s="18" t="s">
        <v>9</v>
      </c>
    </row>
    <row r="4" spans="1:74" ht="24.95" customHeight="1">
      <c r="B4" s="21"/>
      <c r="D4" s="22" t="s">
        <v>10</v>
      </c>
      <c r="AR4" s="21"/>
      <c r="AS4" s="23" t="s">
        <v>11</v>
      </c>
      <c r="BE4" s="24" t="s">
        <v>12</v>
      </c>
      <c r="BS4" s="18" t="s">
        <v>13</v>
      </c>
    </row>
    <row r="5" spans="1:74" ht="12" customHeight="1">
      <c r="B5" s="21"/>
      <c r="D5" s="25" t="s">
        <v>14</v>
      </c>
      <c r="K5" s="386" t="s">
        <v>15</v>
      </c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  <c r="W5" s="376"/>
      <c r="X5" s="376"/>
      <c r="Y5" s="376"/>
      <c r="Z5" s="376"/>
      <c r="AA5" s="376"/>
      <c r="AB5" s="376"/>
      <c r="AC5" s="376"/>
      <c r="AD5" s="376"/>
      <c r="AE5" s="376"/>
      <c r="AF5" s="376"/>
      <c r="AG5" s="376"/>
      <c r="AH5" s="376"/>
      <c r="AI5" s="376"/>
      <c r="AJ5" s="376"/>
      <c r="AK5" s="376"/>
      <c r="AL5" s="376"/>
      <c r="AM5" s="376"/>
      <c r="AN5" s="376"/>
      <c r="AO5" s="376"/>
      <c r="AR5" s="21"/>
      <c r="BE5" s="383" t="s">
        <v>16</v>
      </c>
      <c r="BS5" s="18" t="s">
        <v>7</v>
      </c>
    </row>
    <row r="6" spans="1:74" ht="36.950000000000003" customHeight="1">
      <c r="B6" s="21"/>
      <c r="D6" s="27" t="s">
        <v>17</v>
      </c>
      <c r="K6" s="387" t="s">
        <v>18</v>
      </c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  <c r="W6" s="376"/>
      <c r="X6" s="376"/>
      <c r="Y6" s="376"/>
      <c r="Z6" s="376"/>
      <c r="AA6" s="376"/>
      <c r="AB6" s="376"/>
      <c r="AC6" s="376"/>
      <c r="AD6" s="376"/>
      <c r="AE6" s="376"/>
      <c r="AF6" s="376"/>
      <c r="AG6" s="376"/>
      <c r="AH6" s="376"/>
      <c r="AI6" s="376"/>
      <c r="AJ6" s="376"/>
      <c r="AK6" s="376"/>
      <c r="AL6" s="376"/>
      <c r="AM6" s="376"/>
      <c r="AN6" s="376"/>
      <c r="AO6" s="376"/>
      <c r="AR6" s="21"/>
      <c r="BE6" s="384"/>
      <c r="BS6" s="18" t="s">
        <v>7</v>
      </c>
    </row>
    <row r="7" spans="1:74" ht="12" customHeight="1">
      <c r="B7" s="21"/>
      <c r="D7" s="28" t="s">
        <v>19</v>
      </c>
      <c r="K7" s="26" t="s">
        <v>3</v>
      </c>
      <c r="AK7" s="28" t="s">
        <v>20</v>
      </c>
      <c r="AN7" s="26" t="s">
        <v>3</v>
      </c>
      <c r="AR7" s="21"/>
      <c r="BE7" s="384"/>
      <c r="BS7" s="18" t="s">
        <v>7</v>
      </c>
    </row>
    <row r="8" spans="1:74" ht="12" customHeight="1">
      <c r="B8" s="21"/>
      <c r="D8" s="28" t="s">
        <v>21</v>
      </c>
      <c r="K8" s="26" t="s">
        <v>22</v>
      </c>
      <c r="AK8" s="28" t="s">
        <v>23</v>
      </c>
      <c r="AN8" s="29" t="s">
        <v>24</v>
      </c>
      <c r="AR8" s="21"/>
      <c r="BE8" s="384"/>
      <c r="BS8" s="18" t="s">
        <v>7</v>
      </c>
    </row>
    <row r="9" spans="1:74" ht="14.45" customHeight="1">
      <c r="B9" s="21"/>
      <c r="AR9" s="21"/>
      <c r="BE9" s="384"/>
      <c r="BS9" s="18" t="s">
        <v>7</v>
      </c>
    </row>
    <row r="10" spans="1:74" ht="12" customHeight="1">
      <c r="B10" s="21"/>
      <c r="D10" s="28" t="s">
        <v>25</v>
      </c>
      <c r="AK10" s="28" t="s">
        <v>26</v>
      </c>
      <c r="AN10" s="26" t="s">
        <v>3</v>
      </c>
      <c r="AR10" s="21"/>
      <c r="BE10" s="384"/>
      <c r="BS10" s="18" t="s">
        <v>7</v>
      </c>
    </row>
    <row r="11" spans="1:74" ht="18.399999999999999" customHeight="1">
      <c r="B11" s="21"/>
      <c r="E11" s="26" t="s">
        <v>27</v>
      </c>
      <c r="AK11" s="28" t="s">
        <v>28</v>
      </c>
      <c r="AN11" s="26" t="s">
        <v>3</v>
      </c>
      <c r="AR11" s="21"/>
      <c r="BE11" s="384"/>
      <c r="BS11" s="18" t="s">
        <v>7</v>
      </c>
    </row>
    <row r="12" spans="1:74" ht="6.95" customHeight="1">
      <c r="B12" s="21"/>
      <c r="AR12" s="21"/>
      <c r="BE12" s="384"/>
      <c r="BS12" s="18" t="s">
        <v>7</v>
      </c>
    </row>
    <row r="13" spans="1:74" ht="12" customHeight="1">
      <c r="B13" s="21"/>
      <c r="D13" s="28" t="s">
        <v>29</v>
      </c>
      <c r="AK13" s="28" t="s">
        <v>26</v>
      </c>
      <c r="AN13" s="30" t="s">
        <v>30</v>
      </c>
      <c r="AR13" s="21"/>
      <c r="BE13" s="384"/>
      <c r="BS13" s="18" t="s">
        <v>7</v>
      </c>
    </row>
    <row r="14" spans="1:74" ht="12.75">
      <c r="B14" s="21"/>
      <c r="E14" s="388" t="s">
        <v>30</v>
      </c>
      <c r="F14" s="389"/>
      <c r="G14" s="389"/>
      <c r="H14" s="389"/>
      <c r="I14" s="389"/>
      <c r="J14" s="389"/>
      <c r="K14" s="389"/>
      <c r="L14" s="389"/>
      <c r="M14" s="389"/>
      <c r="N14" s="389"/>
      <c r="O14" s="389"/>
      <c r="P14" s="389"/>
      <c r="Q14" s="389"/>
      <c r="R14" s="389"/>
      <c r="S14" s="389"/>
      <c r="T14" s="389"/>
      <c r="U14" s="389"/>
      <c r="V14" s="389"/>
      <c r="W14" s="389"/>
      <c r="X14" s="389"/>
      <c r="Y14" s="389"/>
      <c r="Z14" s="389"/>
      <c r="AA14" s="389"/>
      <c r="AB14" s="389"/>
      <c r="AC14" s="389"/>
      <c r="AD14" s="389"/>
      <c r="AE14" s="389"/>
      <c r="AF14" s="389"/>
      <c r="AG14" s="389"/>
      <c r="AH14" s="389"/>
      <c r="AI14" s="389"/>
      <c r="AJ14" s="389"/>
      <c r="AK14" s="28" t="s">
        <v>28</v>
      </c>
      <c r="AN14" s="30" t="s">
        <v>30</v>
      </c>
      <c r="AR14" s="21"/>
      <c r="BE14" s="384"/>
      <c r="BS14" s="18" t="s">
        <v>7</v>
      </c>
    </row>
    <row r="15" spans="1:74" ht="6.95" customHeight="1">
      <c r="B15" s="21"/>
      <c r="AR15" s="21"/>
      <c r="BE15" s="384"/>
      <c r="BS15" s="18" t="s">
        <v>4</v>
      </c>
    </row>
    <row r="16" spans="1:74" ht="12" customHeight="1">
      <c r="B16" s="21"/>
      <c r="D16" s="28" t="s">
        <v>31</v>
      </c>
      <c r="AK16" s="28" t="s">
        <v>26</v>
      </c>
      <c r="AN16" s="26" t="s">
        <v>3</v>
      </c>
      <c r="AR16" s="21"/>
      <c r="BE16" s="384"/>
      <c r="BS16" s="18" t="s">
        <v>4</v>
      </c>
    </row>
    <row r="17" spans="2:71" ht="18.399999999999999" customHeight="1">
      <c r="B17" s="21"/>
      <c r="E17" s="26" t="s">
        <v>32</v>
      </c>
      <c r="AK17" s="28" t="s">
        <v>28</v>
      </c>
      <c r="AN17" s="26" t="s">
        <v>3</v>
      </c>
      <c r="AR17" s="21"/>
      <c r="BE17" s="384"/>
      <c r="BS17" s="18" t="s">
        <v>33</v>
      </c>
    </row>
    <row r="18" spans="2:71" ht="6.95" customHeight="1">
      <c r="B18" s="21"/>
      <c r="AR18" s="21"/>
      <c r="BE18" s="384"/>
      <c r="BS18" s="18" t="s">
        <v>7</v>
      </c>
    </row>
    <row r="19" spans="2:71" ht="12" customHeight="1">
      <c r="B19" s="21"/>
      <c r="D19" s="28" t="s">
        <v>34</v>
      </c>
      <c r="AK19" s="28" t="s">
        <v>26</v>
      </c>
      <c r="AN19" s="26" t="s">
        <v>3</v>
      </c>
      <c r="AR19" s="21"/>
      <c r="BE19" s="384"/>
      <c r="BS19" s="18" t="s">
        <v>7</v>
      </c>
    </row>
    <row r="20" spans="2:71" ht="18.399999999999999" customHeight="1">
      <c r="B20" s="21"/>
      <c r="E20" s="26" t="s">
        <v>32</v>
      </c>
      <c r="AK20" s="28" t="s">
        <v>28</v>
      </c>
      <c r="AN20" s="26" t="s">
        <v>3</v>
      </c>
      <c r="AR20" s="21"/>
      <c r="BE20" s="384"/>
      <c r="BS20" s="18" t="s">
        <v>4</v>
      </c>
    </row>
    <row r="21" spans="2:71" ht="6.95" customHeight="1">
      <c r="B21" s="21"/>
      <c r="AR21" s="21"/>
      <c r="BE21" s="384"/>
    </row>
    <row r="22" spans="2:71" ht="12" customHeight="1">
      <c r="B22" s="21"/>
      <c r="D22" s="28" t="s">
        <v>35</v>
      </c>
      <c r="AR22" s="21"/>
      <c r="BE22" s="384"/>
    </row>
    <row r="23" spans="2:71" ht="47.25" customHeight="1">
      <c r="B23" s="21"/>
      <c r="E23" s="390" t="s">
        <v>36</v>
      </c>
      <c r="F23" s="390"/>
      <c r="G23" s="390"/>
      <c r="H23" s="390"/>
      <c r="I23" s="390"/>
      <c r="J23" s="390"/>
      <c r="K23" s="390"/>
      <c r="L23" s="390"/>
      <c r="M23" s="390"/>
      <c r="N23" s="390"/>
      <c r="O23" s="390"/>
      <c r="P23" s="390"/>
      <c r="Q23" s="390"/>
      <c r="R23" s="390"/>
      <c r="S23" s="390"/>
      <c r="T23" s="390"/>
      <c r="U23" s="390"/>
      <c r="V23" s="390"/>
      <c r="W23" s="390"/>
      <c r="X23" s="390"/>
      <c r="Y23" s="390"/>
      <c r="Z23" s="390"/>
      <c r="AA23" s="390"/>
      <c r="AB23" s="390"/>
      <c r="AC23" s="390"/>
      <c r="AD23" s="390"/>
      <c r="AE23" s="390"/>
      <c r="AF23" s="390"/>
      <c r="AG23" s="390"/>
      <c r="AH23" s="390"/>
      <c r="AI23" s="390"/>
      <c r="AJ23" s="390"/>
      <c r="AK23" s="390"/>
      <c r="AL23" s="390"/>
      <c r="AM23" s="390"/>
      <c r="AN23" s="390"/>
      <c r="AR23" s="21"/>
      <c r="BE23" s="384"/>
    </row>
    <row r="24" spans="2:71" ht="6.95" customHeight="1">
      <c r="B24" s="21"/>
      <c r="AR24" s="21"/>
      <c r="BE24" s="384"/>
    </row>
    <row r="25" spans="2:7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384"/>
    </row>
    <row r="26" spans="2:71" s="1" customFormat="1" ht="25.9" customHeight="1">
      <c r="B26" s="33"/>
      <c r="D26" s="34" t="s">
        <v>37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91">
        <f>ROUND(AG54,2)</f>
        <v>0</v>
      </c>
      <c r="AL26" s="392"/>
      <c r="AM26" s="392"/>
      <c r="AN26" s="392"/>
      <c r="AO26" s="392"/>
      <c r="AR26" s="33"/>
      <c r="BE26" s="384"/>
    </row>
    <row r="27" spans="2:71" s="1" customFormat="1" ht="6.95" customHeight="1">
      <c r="B27" s="33"/>
      <c r="AR27" s="33"/>
      <c r="BE27" s="384"/>
    </row>
    <row r="28" spans="2:71" s="1" customFormat="1" ht="12.75">
      <c r="B28" s="33"/>
      <c r="L28" s="393" t="s">
        <v>38</v>
      </c>
      <c r="M28" s="393"/>
      <c r="N28" s="393"/>
      <c r="O28" s="393"/>
      <c r="P28" s="393"/>
      <c r="W28" s="393" t="s">
        <v>39</v>
      </c>
      <c r="X28" s="393"/>
      <c r="Y28" s="393"/>
      <c r="Z28" s="393"/>
      <c r="AA28" s="393"/>
      <c r="AB28" s="393"/>
      <c r="AC28" s="393"/>
      <c r="AD28" s="393"/>
      <c r="AE28" s="393"/>
      <c r="AK28" s="393" t="s">
        <v>40</v>
      </c>
      <c r="AL28" s="393"/>
      <c r="AM28" s="393"/>
      <c r="AN28" s="393"/>
      <c r="AO28" s="393"/>
      <c r="AR28" s="33"/>
      <c r="BE28" s="384"/>
    </row>
    <row r="29" spans="2:71" s="2" customFormat="1" ht="14.45" customHeight="1">
      <c r="B29" s="37"/>
      <c r="D29" s="28" t="s">
        <v>41</v>
      </c>
      <c r="F29" s="28" t="s">
        <v>42</v>
      </c>
      <c r="L29" s="380">
        <v>0.21</v>
      </c>
      <c r="M29" s="379"/>
      <c r="N29" s="379"/>
      <c r="O29" s="379"/>
      <c r="P29" s="379"/>
      <c r="W29" s="378">
        <f>ROUND(AZ54, 2)</f>
        <v>0</v>
      </c>
      <c r="X29" s="379"/>
      <c r="Y29" s="379"/>
      <c r="Z29" s="379"/>
      <c r="AA29" s="379"/>
      <c r="AB29" s="379"/>
      <c r="AC29" s="379"/>
      <c r="AD29" s="379"/>
      <c r="AE29" s="379"/>
      <c r="AK29" s="378">
        <f>ROUND(AV54, 2)</f>
        <v>0</v>
      </c>
      <c r="AL29" s="379"/>
      <c r="AM29" s="379"/>
      <c r="AN29" s="379"/>
      <c r="AO29" s="379"/>
      <c r="AR29" s="37"/>
      <c r="BE29" s="385"/>
    </row>
    <row r="30" spans="2:71" s="2" customFormat="1" ht="14.45" customHeight="1">
      <c r="B30" s="37"/>
      <c r="F30" s="28" t="s">
        <v>43</v>
      </c>
      <c r="L30" s="380">
        <v>0.12</v>
      </c>
      <c r="M30" s="379"/>
      <c r="N30" s="379"/>
      <c r="O30" s="379"/>
      <c r="P30" s="379"/>
      <c r="W30" s="378">
        <f>ROUND(BA54, 2)</f>
        <v>0</v>
      </c>
      <c r="X30" s="379"/>
      <c r="Y30" s="379"/>
      <c r="Z30" s="379"/>
      <c r="AA30" s="379"/>
      <c r="AB30" s="379"/>
      <c r="AC30" s="379"/>
      <c r="AD30" s="379"/>
      <c r="AE30" s="379"/>
      <c r="AK30" s="378">
        <f>ROUND(AW54, 2)</f>
        <v>0</v>
      </c>
      <c r="AL30" s="379"/>
      <c r="AM30" s="379"/>
      <c r="AN30" s="379"/>
      <c r="AO30" s="379"/>
      <c r="AR30" s="37"/>
      <c r="BE30" s="385"/>
    </row>
    <row r="31" spans="2:71" s="2" customFormat="1" ht="14.45" hidden="1" customHeight="1">
      <c r="B31" s="37"/>
      <c r="F31" s="28" t="s">
        <v>44</v>
      </c>
      <c r="L31" s="380">
        <v>0.21</v>
      </c>
      <c r="M31" s="379"/>
      <c r="N31" s="379"/>
      <c r="O31" s="379"/>
      <c r="P31" s="379"/>
      <c r="W31" s="378">
        <f>ROUND(BB54, 2)</f>
        <v>0</v>
      </c>
      <c r="X31" s="379"/>
      <c r="Y31" s="379"/>
      <c r="Z31" s="379"/>
      <c r="AA31" s="379"/>
      <c r="AB31" s="379"/>
      <c r="AC31" s="379"/>
      <c r="AD31" s="379"/>
      <c r="AE31" s="379"/>
      <c r="AK31" s="378">
        <v>0</v>
      </c>
      <c r="AL31" s="379"/>
      <c r="AM31" s="379"/>
      <c r="AN31" s="379"/>
      <c r="AO31" s="379"/>
      <c r="AR31" s="37"/>
      <c r="BE31" s="385"/>
    </row>
    <row r="32" spans="2:71" s="2" customFormat="1" ht="14.45" hidden="1" customHeight="1">
      <c r="B32" s="37"/>
      <c r="F32" s="28" t="s">
        <v>45</v>
      </c>
      <c r="L32" s="380">
        <v>0.12</v>
      </c>
      <c r="M32" s="379"/>
      <c r="N32" s="379"/>
      <c r="O32" s="379"/>
      <c r="P32" s="379"/>
      <c r="W32" s="378">
        <f>ROUND(BC54, 2)</f>
        <v>0</v>
      </c>
      <c r="X32" s="379"/>
      <c r="Y32" s="379"/>
      <c r="Z32" s="379"/>
      <c r="AA32" s="379"/>
      <c r="AB32" s="379"/>
      <c r="AC32" s="379"/>
      <c r="AD32" s="379"/>
      <c r="AE32" s="379"/>
      <c r="AK32" s="378">
        <v>0</v>
      </c>
      <c r="AL32" s="379"/>
      <c r="AM32" s="379"/>
      <c r="AN32" s="379"/>
      <c r="AO32" s="379"/>
      <c r="AR32" s="37"/>
      <c r="BE32" s="385"/>
    </row>
    <row r="33" spans="2:44" s="2" customFormat="1" ht="14.45" hidden="1" customHeight="1">
      <c r="B33" s="37"/>
      <c r="F33" s="28" t="s">
        <v>46</v>
      </c>
      <c r="L33" s="380">
        <v>0</v>
      </c>
      <c r="M33" s="379"/>
      <c r="N33" s="379"/>
      <c r="O33" s="379"/>
      <c r="P33" s="379"/>
      <c r="W33" s="378">
        <f>ROUND(BD54, 2)</f>
        <v>0</v>
      </c>
      <c r="X33" s="379"/>
      <c r="Y33" s="379"/>
      <c r="Z33" s="379"/>
      <c r="AA33" s="379"/>
      <c r="AB33" s="379"/>
      <c r="AC33" s="379"/>
      <c r="AD33" s="379"/>
      <c r="AE33" s="379"/>
      <c r="AK33" s="378">
        <v>0</v>
      </c>
      <c r="AL33" s="379"/>
      <c r="AM33" s="379"/>
      <c r="AN33" s="379"/>
      <c r="AO33" s="379"/>
      <c r="AR33" s="37"/>
    </row>
    <row r="34" spans="2:44" s="1" customFormat="1" ht="6.95" customHeight="1">
      <c r="B34" s="33"/>
      <c r="AR34" s="33"/>
    </row>
    <row r="35" spans="2:44" s="1" customFormat="1" ht="25.9" customHeight="1">
      <c r="B35" s="33"/>
      <c r="C35" s="38"/>
      <c r="D35" s="39" t="s">
        <v>47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48</v>
      </c>
      <c r="U35" s="40"/>
      <c r="V35" s="40"/>
      <c r="W35" s="40"/>
      <c r="X35" s="381" t="s">
        <v>49</v>
      </c>
      <c r="Y35" s="382"/>
      <c r="Z35" s="382"/>
      <c r="AA35" s="382"/>
      <c r="AB35" s="382"/>
      <c r="AC35" s="40"/>
      <c r="AD35" s="40"/>
      <c r="AE35" s="40"/>
      <c r="AF35" s="40"/>
      <c r="AG35" s="40"/>
      <c r="AH35" s="40"/>
      <c r="AI35" s="40"/>
      <c r="AJ35" s="40"/>
      <c r="AK35" s="399">
        <f>SUM(AK26:AK33)</f>
        <v>0</v>
      </c>
      <c r="AL35" s="382"/>
      <c r="AM35" s="382"/>
      <c r="AN35" s="382"/>
      <c r="AO35" s="400"/>
      <c r="AP35" s="38"/>
      <c r="AQ35" s="38"/>
      <c r="AR35" s="33"/>
    </row>
    <row r="36" spans="2:44" s="1" customFormat="1" ht="6.95" customHeight="1">
      <c r="B36" s="33"/>
      <c r="AR36" s="33"/>
    </row>
    <row r="37" spans="2:44" s="1" customFormat="1" ht="6.95" customHeight="1">
      <c r="B37" s="42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33"/>
    </row>
    <row r="41" spans="2:44" s="1" customFormat="1" ht="6.95" customHeight="1">
      <c r="B41" s="44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33"/>
    </row>
    <row r="42" spans="2:44" s="1" customFormat="1" ht="24.95" customHeight="1">
      <c r="B42" s="33"/>
      <c r="C42" s="22" t="s">
        <v>50</v>
      </c>
      <c r="AR42" s="33"/>
    </row>
    <row r="43" spans="2:44" s="1" customFormat="1" ht="6.95" customHeight="1">
      <c r="B43" s="33"/>
      <c r="AR43" s="33"/>
    </row>
    <row r="44" spans="2:44" s="3" customFormat="1" ht="12" customHeight="1">
      <c r="B44" s="46"/>
      <c r="C44" s="28" t="s">
        <v>14</v>
      </c>
      <c r="L44" s="3" t="str">
        <f>K5</f>
        <v>31/22/242_Final_04</v>
      </c>
      <c r="AR44" s="46"/>
    </row>
    <row r="45" spans="2:44" s="4" customFormat="1" ht="36.950000000000003" customHeight="1">
      <c r="B45" s="47"/>
      <c r="C45" s="48" t="s">
        <v>17</v>
      </c>
      <c r="L45" s="401" t="str">
        <f>K6</f>
        <v>Areál železničního depa v Dolní Lipce</v>
      </c>
      <c r="M45" s="402"/>
      <c r="N45" s="402"/>
      <c r="O45" s="402"/>
      <c r="P45" s="402"/>
      <c r="Q45" s="402"/>
      <c r="R45" s="402"/>
      <c r="S45" s="402"/>
      <c r="T45" s="402"/>
      <c r="U45" s="402"/>
      <c r="V45" s="402"/>
      <c r="W45" s="402"/>
      <c r="X45" s="402"/>
      <c r="Y45" s="402"/>
      <c r="Z45" s="402"/>
      <c r="AA45" s="402"/>
      <c r="AB45" s="402"/>
      <c r="AC45" s="402"/>
      <c r="AD45" s="402"/>
      <c r="AE45" s="402"/>
      <c r="AF45" s="402"/>
      <c r="AG45" s="402"/>
      <c r="AH45" s="402"/>
      <c r="AI45" s="402"/>
      <c r="AJ45" s="402"/>
      <c r="AK45" s="402"/>
      <c r="AL45" s="402"/>
      <c r="AM45" s="402"/>
      <c r="AN45" s="402"/>
      <c r="AO45" s="402"/>
      <c r="AR45" s="47"/>
    </row>
    <row r="46" spans="2:44" s="1" customFormat="1" ht="6.95" customHeight="1">
      <c r="B46" s="33"/>
      <c r="AR46" s="33"/>
    </row>
    <row r="47" spans="2:44" s="1" customFormat="1" ht="12" customHeight="1">
      <c r="B47" s="33"/>
      <c r="C47" s="28" t="s">
        <v>21</v>
      </c>
      <c r="L47" s="49" t="str">
        <f>IF(K8="","",K8)</f>
        <v>obec Dolní Lipka</v>
      </c>
      <c r="AI47" s="28" t="s">
        <v>23</v>
      </c>
      <c r="AM47" s="407" t="str">
        <f>IF(AN8= "","",AN8)</f>
        <v>12. 5. 2025</v>
      </c>
      <c r="AN47" s="407"/>
      <c r="AR47" s="33"/>
    </row>
    <row r="48" spans="2:44" s="1" customFormat="1" ht="6.95" customHeight="1">
      <c r="B48" s="33"/>
      <c r="AR48" s="33"/>
    </row>
    <row r="49" spans="1:91" s="1" customFormat="1" ht="15.2" customHeight="1">
      <c r="B49" s="33"/>
      <c r="C49" s="28" t="s">
        <v>25</v>
      </c>
      <c r="L49" s="3" t="str">
        <f>IF(E11= "","",E11)</f>
        <v xml:space="preserve"> </v>
      </c>
      <c r="AI49" s="28" t="s">
        <v>31</v>
      </c>
      <c r="AM49" s="408" t="str">
        <f>IF(E17="","",E17)</f>
        <v>PRODIN a. s.</v>
      </c>
      <c r="AN49" s="409"/>
      <c r="AO49" s="409"/>
      <c r="AP49" s="409"/>
      <c r="AR49" s="33"/>
      <c r="AS49" s="410" t="s">
        <v>51</v>
      </c>
      <c r="AT49" s="411"/>
      <c r="AU49" s="51"/>
      <c r="AV49" s="51"/>
      <c r="AW49" s="51"/>
      <c r="AX49" s="51"/>
      <c r="AY49" s="51"/>
      <c r="AZ49" s="51"/>
      <c r="BA49" s="51"/>
      <c r="BB49" s="51"/>
      <c r="BC49" s="51"/>
      <c r="BD49" s="52"/>
    </row>
    <row r="50" spans="1:91" s="1" customFormat="1" ht="15.2" customHeight="1">
      <c r="B50" s="33"/>
      <c r="C50" s="28" t="s">
        <v>29</v>
      </c>
      <c r="L50" s="3" t="str">
        <f>IF(E14= "Vyplň údaj","",E14)</f>
        <v/>
      </c>
      <c r="AI50" s="28" t="s">
        <v>34</v>
      </c>
      <c r="AM50" s="408" t="str">
        <f>IF(E20="","",E20)</f>
        <v>PRODIN a. s.</v>
      </c>
      <c r="AN50" s="409"/>
      <c r="AO50" s="409"/>
      <c r="AP50" s="409"/>
      <c r="AR50" s="33"/>
      <c r="AS50" s="412"/>
      <c r="AT50" s="413"/>
      <c r="BD50" s="54"/>
    </row>
    <row r="51" spans="1:91" s="1" customFormat="1" ht="10.9" customHeight="1">
      <c r="B51" s="33"/>
      <c r="AR51" s="33"/>
      <c r="AS51" s="412"/>
      <c r="AT51" s="413"/>
      <c r="BD51" s="54"/>
    </row>
    <row r="52" spans="1:91" s="1" customFormat="1" ht="29.25" customHeight="1">
      <c r="B52" s="33"/>
      <c r="C52" s="405" t="s">
        <v>52</v>
      </c>
      <c r="D52" s="404"/>
      <c r="E52" s="404"/>
      <c r="F52" s="404"/>
      <c r="G52" s="404"/>
      <c r="H52" s="55"/>
      <c r="I52" s="403" t="s">
        <v>53</v>
      </c>
      <c r="J52" s="404"/>
      <c r="K52" s="404"/>
      <c r="L52" s="404"/>
      <c r="M52" s="404"/>
      <c r="N52" s="404"/>
      <c r="O52" s="404"/>
      <c r="P52" s="404"/>
      <c r="Q52" s="404"/>
      <c r="R52" s="404"/>
      <c r="S52" s="404"/>
      <c r="T52" s="404"/>
      <c r="U52" s="404"/>
      <c r="V52" s="404"/>
      <c r="W52" s="404"/>
      <c r="X52" s="404"/>
      <c r="Y52" s="404"/>
      <c r="Z52" s="404"/>
      <c r="AA52" s="404"/>
      <c r="AB52" s="404"/>
      <c r="AC52" s="404"/>
      <c r="AD52" s="404"/>
      <c r="AE52" s="404"/>
      <c r="AF52" s="404"/>
      <c r="AG52" s="414" t="s">
        <v>54</v>
      </c>
      <c r="AH52" s="404"/>
      <c r="AI52" s="404"/>
      <c r="AJ52" s="404"/>
      <c r="AK52" s="404"/>
      <c r="AL52" s="404"/>
      <c r="AM52" s="404"/>
      <c r="AN52" s="403" t="s">
        <v>55</v>
      </c>
      <c r="AO52" s="404"/>
      <c r="AP52" s="404"/>
      <c r="AQ52" s="56" t="s">
        <v>56</v>
      </c>
      <c r="AR52" s="33"/>
      <c r="AS52" s="57" t="s">
        <v>57</v>
      </c>
      <c r="AT52" s="58" t="s">
        <v>58</v>
      </c>
      <c r="AU52" s="58" t="s">
        <v>59</v>
      </c>
      <c r="AV52" s="58" t="s">
        <v>60</v>
      </c>
      <c r="AW52" s="58" t="s">
        <v>61</v>
      </c>
      <c r="AX52" s="58" t="s">
        <v>62</v>
      </c>
      <c r="AY52" s="58" t="s">
        <v>63</v>
      </c>
      <c r="AZ52" s="58" t="s">
        <v>64</v>
      </c>
      <c r="BA52" s="58" t="s">
        <v>65</v>
      </c>
      <c r="BB52" s="58" t="s">
        <v>66</v>
      </c>
      <c r="BC52" s="58" t="s">
        <v>67</v>
      </c>
      <c r="BD52" s="59" t="s">
        <v>68</v>
      </c>
    </row>
    <row r="53" spans="1:91" s="1" customFormat="1" ht="10.9" customHeight="1">
      <c r="B53" s="33"/>
      <c r="AR53" s="33"/>
      <c r="AS53" s="60"/>
      <c r="AT53" s="51"/>
      <c r="AU53" s="51"/>
      <c r="AV53" s="51"/>
      <c r="AW53" s="51"/>
      <c r="AX53" s="51"/>
      <c r="AY53" s="51"/>
      <c r="AZ53" s="51"/>
      <c r="BA53" s="51"/>
      <c r="BB53" s="51"/>
      <c r="BC53" s="51"/>
      <c r="BD53" s="52"/>
    </row>
    <row r="54" spans="1:91" s="5" customFormat="1" ht="32.450000000000003" customHeight="1">
      <c r="B54" s="61"/>
      <c r="C54" s="62" t="s">
        <v>69</v>
      </c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415">
        <f>ROUND(AG55+SUM(AG56:AG58)+AG66+AG69+AG74+AG79+AG84+AG90+SUM(AG93:AG100)+SUM(AG106:AG108)+AG111+SUM(AG116:AG127),2)</f>
        <v>0</v>
      </c>
      <c r="AH54" s="415"/>
      <c r="AI54" s="415"/>
      <c r="AJ54" s="415"/>
      <c r="AK54" s="415"/>
      <c r="AL54" s="415"/>
      <c r="AM54" s="415"/>
      <c r="AN54" s="416">
        <f t="shared" ref="AN54:AN85" si="0">SUM(AG54,AT54)</f>
        <v>0</v>
      </c>
      <c r="AO54" s="416"/>
      <c r="AP54" s="416"/>
      <c r="AQ54" s="65" t="s">
        <v>3</v>
      </c>
      <c r="AR54" s="61"/>
      <c r="AS54" s="66">
        <f>ROUND(AS55+SUM(AS56:AS58)+AS66+AS69+AS74+AS79+AS84+AS90+SUM(AS93:AS100)+SUM(AS106:AS108)+AS111+SUM(AS116:AS127),2)</f>
        <v>0</v>
      </c>
      <c r="AT54" s="67">
        <f t="shared" ref="AT54:AT85" si="1">ROUND(SUM(AV54:AW54),2)</f>
        <v>0</v>
      </c>
      <c r="AU54" s="68">
        <f>ROUND(AU55+SUM(AU56:AU58)+AU66+AU69+AU74+AU79+AU84+AU90+SUM(AU93:AU100)+SUM(AU106:AU108)+AU111+SUM(AU116:AU127),5)</f>
        <v>0</v>
      </c>
      <c r="AV54" s="67">
        <f>ROUND(AZ54*L29,2)</f>
        <v>0</v>
      </c>
      <c r="AW54" s="67">
        <f>ROUND(BA54*L30,2)</f>
        <v>0</v>
      </c>
      <c r="AX54" s="67">
        <f>ROUND(BB54*L29,2)</f>
        <v>0</v>
      </c>
      <c r="AY54" s="67">
        <f>ROUND(BC54*L30,2)</f>
        <v>0</v>
      </c>
      <c r="AZ54" s="67">
        <f>ROUND(AZ55+SUM(AZ56:AZ58)+AZ66+AZ69+AZ74+AZ79+AZ84+AZ90+SUM(AZ93:AZ100)+SUM(AZ106:AZ108)+AZ111+SUM(AZ116:AZ127),2)</f>
        <v>0</v>
      </c>
      <c r="BA54" s="67">
        <f>ROUND(BA55+SUM(BA56:BA58)+BA66+BA69+BA74+BA79+BA84+BA90+SUM(BA93:BA100)+SUM(BA106:BA108)+BA111+SUM(BA116:BA127),2)</f>
        <v>0</v>
      </c>
      <c r="BB54" s="67">
        <f>ROUND(BB55+SUM(BB56:BB58)+BB66+BB69+BB74+BB79+BB84+BB90+SUM(BB93:BB100)+SUM(BB106:BB108)+BB111+SUM(BB116:BB127),2)</f>
        <v>0</v>
      </c>
      <c r="BC54" s="67">
        <f>ROUND(BC55+SUM(BC56:BC58)+BC66+BC69+BC74+BC79+BC84+BC90+SUM(BC93:BC100)+SUM(BC106:BC108)+BC111+SUM(BC116:BC127),2)</f>
        <v>0</v>
      </c>
      <c r="BD54" s="69">
        <f>ROUND(BD55+SUM(BD56:BD58)+BD66+BD69+BD74+BD79+BD84+BD90+SUM(BD93:BD100)+SUM(BD106:BD108)+BD111+SUM(BD116:BD127),2)</f>
        <v>0</v>
      </c>
      <c r="BS54" s="70" t="s">
        <v>70</v>
      </c>
      <c r="BT54" s="70" t="s">
        <v>71</v>
      </c>
      <c r="BU54" s="71" t="s">
        <v>72</v>
      </c>
      <c r="BV54" s="70" t="s">
        <v>73</v>
      </c>
      <c r="BW54" s="70" t="s">
        <v>5</v>
      </c>
      <c r="BX54" s="70" t="s">
        <v>74</v>
      </c>
      <c r="CL54" s="70" t="s">
        <v>3</v>
      </c>
    </row>
    <row r="55" spans="1:91" s="6" customFormat="1" ht="16.5" customHeight="1">
      <c r="A55" s="72" t="s">
        <v>75</v>
      </c>
      <c r="B55" s="73"/>
      <c r="C55" s="74"/>
      <c r="D55" s="406" t="s">
        <v>76</v>
      </c>
      <c r="E55" s="406"/>
      <c r="F55" s="406"/>
      <c r="G55" s="406"/>
      <c r="H55" s="406"/>
      <c r="I55" s="75"/>
      <c r="J55" s="406" t="s">
        <v>77</v>
      </c>
      <c r="K55" s="406"/>
      <c r="L55" s="406"/>
      <c r="M55" s="406"/>
      <c r="N55" s="406"/>
      <c r="O55" s="406"/>
      <c r="P55" s="406"/>
      <c r="Q55" s="406"/>
      <c r="R55" s="406"/>
      <c r="S55" s="406"/>
      <c r="T55" s="406"/>
      <c r="U55" s="406"/>
      <c r="V55" s="406"/>
      <c r="W55" s="406"/>
      <c r="X55" s="406"/>
      <c r="Y55" s="406"/>
      <c r="Z55" s="406"/>
      <c r="AA55" s="406"/>
      <c r="AB55" s="406"/>
      <c r="AC55" s="406"/>
      <c r="AD55" s="406"/>
      <c r="AE55" s="406"/>
      <c r="AF55" s="406"/>
      <c r="AG55" s="396">
        <f>'PS01 - Zabezpečovací zaří...'!J30</f>
        <v>0</v>
      </c>
      <c r="AH55" s="397"/>
      <c r="AI55" s="397"/>
      <c r="AJ55" s="397"/>
      <c r="AK55" s="397"/>
      <c r="AL55" s="397"/>
      <c r="AM55" s="397"/>
      <c r="AN55" s="396">
        <f t="shared" si="0"/>
        <v>0</v>
      </c>
      <c r="AO55" s="397"/>
      <c r="AP55" s="397"/>
      <c r="AQ55" s="76" t="s">
        <v>78</v>
      </c>
      <c r="AR55" s="73"/>
      <c r="AS55" s="77">
        <v>0</v>
      </c>
      <c r="AT55" s="78">
        <f t="shared" si="1"/>
        <v>0</v>
      </c>
      <c r="AU55" s="79">
        <f>'PS01 - Zabezpečovací zaří...'!P81</f>
        <v>0</v>
      </c>
      <c r="AV55" s="78">
        <f>'PS01 - Zabezpečovací zaří...'!J33</f>
        <v>0</v>
      </c>
      <c r="AW55" s="78">
        <f>'PS01 - Zabezpečovací zaří...'!J34</f>
        <v>0</v>
      </c>
      <c r="AX55" s="78">
        <f>'PS01 - Zabezpečovací zaří...'!J35</f>
        <v>0</v>
      </c>
      <c r="AY55" s="78">
        <f>'PS01 - Zabezpečovací zaří...'!J36</f>
        <v>0</v>
      </c>
      <c r="AZ55" s="78">
        <f>'PS01 - Zabezpečovací zaří...'!F33</f>
        <v>0</v>
      </c>
      <c r="BA55" s="78">
        <f>'PS01 - Zabezpečovací zaří...'!F34</f>
        <v>0</v>
      </c>
      <c r="BB55" s="78">
        <f>'PS01 - Zabezpečovací zaří...'!F35</f>
        <v>0</v>
      </c>
      <c r="BC55" s="78">
        <f>'PS01 - Zabezpečovací zaří...'!F36</f>
        <v>0</v>
      </c>
      <c r="BD55" s="80">
        <f>'PS01 - Zabezpečovací zaří...'!F37</f>
        <v>0</v>
      </c>
      <c r="BT55" s="81" t="s">
        <v>79</v>
      </c>
      <c r="BV55" s="81" t="s">
        <v>73</v>
      </c>
      <c r="BW55" s="81" t="s">
        <v>80</v>
      </c>
      <c r="BX55" s="81" t="s">
        <v>5</v>
      </c>
      <c r="CL55" s="81" t="s">
        <v>3</v>
      </c>
      <c r="CM55" s="81" t="s">
        <v>81</v>
      </c>
    </row>
    <row r="56" spans="1:91" s="6" customFormat="1" ht="16.5" customHeight="1">
      <c r="A56" s="72" t="s">
        <v>75</v>
      </c>
      <c r="B56" s="73"/>
      <c r="C56" s="74"/>
      <c r="D56" s="406" t="s">
        <v>82</v>
      </c>
      <c r="E56" s="406"/>
      <c r="F56" s="406"/>
      <c r="G56" s="406"/>
      <c r="H56" s="406"/>
      <c r="I56" s="75"/>
      <c r="J56" s="406" t="s">
        <v>83</v>
      </c>
      <c r="K56" s="406"/>
      <c r="L56" s="406"/>
      <c r="M56" s="406"/>
      <c r="N56" s="406"/>
      <c r="O56" s="406"/>
      <c r="P56" s="406"/>
      <c r="Q56" s="406"/>
      <c r="R56" s="406"/>
      <c r="S56" s="406"/>
      <c r="T56" s="406"/>
      <c r="U56" s="406"/>
      <c r="V56" s="406"/>
      <c r="W56" s="406"/>
      <c r="X56" s="406"/>
      <c r="Y56" s="406"/>
      <c r="Z56" s="406"/>
      <c r="AA56" s="406"/>
      <c r="AB56" s="406"/>
      <c r="AC56" s="406"/>
      <c r="AD56" s="406"/>
      <c r="AE56" s="406"/>
      <c r="AF56" s="406"/>
      <c r="AG56" s="396">
        <f>'PS02 - Točna pr. 14,5 m'!J30</f>
        <v>0</v>
      </c>
      <c r="AH56" s="397"/>
      <c r="AI56" s="397"/>
      <c r="AJ56" s="397"/>
      <c r="AK56" s="397"/>
      <c r="AL56" s="397"/>
      <c r="AM56" s="397"/>
      <c r="AN56" s="396">
        <f t="shared" si="0"/>
        <v>0</v>
      </c>
      <c r="AO56" s="397"/>
      <c r="AP56" s="397"/>
      <c r="AQ56" s="76" t="s">
        <v>78</v>
      </c>
      <c r="AR56" s="73"/>
      <c r="AS56" s="77">
        <v>0</v>
      </c>
      <c r="AT56" s="78">
        <f t="shared" si="1"/>
        <v>0</v>
      </c>
      <c r="AU56" s="79">
        <f>'PS02 - Točna pr. 14,5 m'!P81</f>
        <v>0</v>
      </c>
      <c r="AV56" s="78">
        <f>'PS02 - Točna pr. 14,5 m'!J33</f>
        <v>0</v>
      </c>
      <c r="AW56" s="78">
        <f>'PS02 - Točna pr. 14,5 m'!J34</f>
        <v>0</v>
      </c>
      <c r="AX56" s="78">
        <f>'PS02 - Točna pr. 14,5 m'!J35</f>
        <v>0</v>
      </c>
      <c r="AY56" s="78">
        <f>'PS02 - Točna pr. 14,5 m'!J36</f>
        <v>0</v>
      </c>
      <c r="AZ56" s="78">
        <f>'PS02 - Točna pr. 14,5 m'!F33</f>
        <v>0</v>
      </c>
      <c r="BA56" s="78">
        <f>'PS02 - Točna pr. 14,5 m'!F34</f>
        <v>0</v>
      </c>
      <c r="BB56" s="78">
        <f>'PS02 - Točna pr. 14,5 m'!F35</f>
        <v>0</v>
      </c>
      <c r="BC56" s="78">
        <f>'PS02 - Točna pr. 14,5 m'!F36</f>
        <v>0</v>
      </c>
      <c r="BD56" s="80">
        <f>'PS02 - Točna pr. 14,5 m'!F37</f>
        <v>0</v>
      </c>
      <c r="BT56" s="81" t="s">
        <v>79</v>
      </c>
      <c r="BV56" s="81" t="s">
        <v>73</v>
      </c>
      <c r="BW56" s="81" t="s">
        <v>84</v>
      </c>
      <c r="BX56" s="81" t="s">
        <v>5</v>
      </c>
      <c r="CL56" s="81" t="s">
        <v>3</v>
      </c>
      <c r="CM56" s="81" t="s">
        <v>81</v>
      </c>
    </row>
    <row r="57" spans="1:91" s="6" customFormat="1" ht="16.5" customHeight="1">
      <c r="A57" s="72" t="s">
        <v>75</v>
      </c>
      <c r="B57" s="73"/>
      <c r="C57" s="74"/>
      <c r="D57" s="406" t="s">
        <v>85</v>
      </c>
      <c r="E57" s="406"/>
      <c r="F57" s="406"/>
      <c r="G57" s="406"/>
      <c r="H57" s="406"/>
      <c r="I57" s="75"/>
      <c r="J57" s="406" t="s">
        <v>86</v>
      </c>
      <c r="K57" s="406"/>
      <c r="L57" s="406"/>
      <c r="M57" s="406"/>
      <c r="N57" s="406"/>
      <c r="O57" s="406"/>
      <c r="P57" s="406"/>
      <c r="Q57" s="406"/>
      <c r="R57" s="406"/>
      <c r="S57" s="406"/>
      <c r="T57" s="406"/>
      <c r="U57" s="406"/>
      <c r="V57" s="406"/>
      <c r="W57" s="406"/>
      <c r="X57" s="406"/>
      <c r="Y57" s="406"/>
      <c r="Z57" s="406"/>
      <c r="AA57" s="406"/>
      <c r="AB57" s="406"/>
      <c r="AC57" s="406"/>
      <c r="AD57" s="406"/>
      <c r="AE57" s="406"/>
      <c r="AF57" s="406"/>
      <c r="AG57" s="396">
        <f>'PS03 - Točna pr. 22,14 m'!J30</f>
        <v>0</v>
      </c>
      <c r="AH57" s="397"/>
      <c r="AI57" s="397"/>
      <c r="AJ57" s="397"/>
      <c r="AK57" s="397"/>
      <c r="AL57" s="397"/>
      <c r="AM57" s="397"/>
      <c r="AN57" s="396">
        <f t="shared" si="0"/>
        <v>0</v>
      </c>
      <c r="AO57" s="397"/>
      <c r="AP57" s="397"/>
      <c r="AQ57" s="76" t="s">
        <v>78</v>
      </c>
      <c r="AR57" s="73"/>
      <c r="AS57" s="77">
        <v>0</v>
      </c>
      <c r="AT57" s="78">
        <f t="shared" si="1"/>
        <v>0</v>
      </c>
      <c r="AU57" s="79">
        <f>'PS03 - Točna pr. 22,14 m'!P81</f>
        <v>0</v>
      </c>
      <c r="AV57" s="78">
        <f>'PS03 - Točna pr. 22,14 m'!J33</f>
        <v>0</v>
      </c>
      <c r="AW57" s="78">
        <f>'PS03 - Točna pr. 22,14 m'!J34</f>
        <v>0</v>
      </c>
      <c r="AX57" s="78">
        <f>'PS03 - Točna pr. 22,14 m'!J35</f>
        <v>0</v>
      </c>
      <c r="AY57" s="78">
        <f>'PS03 - Točna pr. 22,14 m'!J36</f>
        <v>0</v>
      </c>
      <c r="AZ57" s="78">
        <f>'PS03 - Točna pr. 22,14 m'!F33</f>
        <v>0</v>
      </c>
      <c r="BA57" s="78">
        <f>'PS03 - Točna pr. 22,14 m'!F34</f>
        <v>0</v>
      </c>
      <c r="BB57" s="78">
        <f>'PS03 - Točna pr. 22,14 m'!F35</f>
        <v>0</v>
      </c>
      <c r="BC57" s="78">
        <f>'PS03 - Točna pr. 22,14 m'!F36</f>
        <v>0</v>
      </c>
      <c r="BD57" s="80">
        <f>'PS03 - Točna pr. 22,14 m'!F37</f>
        <v>0</v>
      </c>
      <c r="BT57" s="81" t="s">
        <v>79</v>
      </c>
      <c r="BV57" s="81" t="s">
        <v>73</v>
      </c>
      <c r="BW57" s="81" t="s">
        <v>87</v>
      </c>
      <c r="BX57" s="81" t="s">
        <v>5</v>
      </c>
      <c r="CL57" s="81" t="s">
        <v>3</v>
      </c>
      <c r="CM57" s="81" t="s">
        <v>81</v>
      </c>
    </row>
    <row r="58" spans="1:91" s="6" customFormat="1" ht="16.5" customHeight="1">
      <c r="B58" s="73"/>
      <c r="C58" s="74"/>
      <c r="D58" s="406" t="s">
        <v>88</v>
      </c>
      <c r="E58" s="406"/>
      <c r="F58" s="406"/>
      <c r="G58" s="406"/>
      <c r="H58" s="406"/>
      <c r="I58" s="75"/>
      <c r="J58" s="406" t="s">
        <v>89</v>
      </c>
      <c r="K58" s="406"/>
      <c r="L58" s="406"/>
      <c r="M58" s="406"/>
      <c r="N58" s="406"/>
      <c r="O58" s="406"/>
      <c r="P58" s="406"/>
      <c r="Q58" s="406"/>
      <c r="R58" s="406"/>
      <c r="S58" s="406"/>
      <c r="T58" s="406"/>
      <c r="U58" s="406"/>
      <c r="V58" s="406"/>
      <c r="W58" s="406"/>
      <c r="X58" s="406"/>
      <c r="Y58" s="406"/>
      <c r="Z58" s="406"/>
      <c r="AA58" s="406"/>
      <c r="AB58" s="406"/>
      <c r="AC58" s="406"/>
      <c r="AD58" s="406"/>
      <c r="AE58" s="406"/>
      <c r="AF58" s="406"/>
      <c r="AG58" s="398">
        <f>ROUND(SUM(AG59:AG65),2)</f>
        <v>0</v>
      </c>
      <c r="AH58" s="397"/>
      <c r="AI58" s="397"/>
      <c r="AJ58" s="397"/>
      <c r="AK58" s="397"/>
      <c r="AL58" s="397"/>
      <c r="AM58" s="397"/>
      <c r="AN58" s="396">
        <f t="shared" si="0"/>
        <v>0</v>
      </c>
      <c r="AO58" s="397"/>
      <c r="AP58" s="397"/>
      <c r="AQ58" s="76" t="s">
        <v>78</v>
      </c>
      <c r="AR58" s="73"/>
      <c r="AS58" s="77">
        <f>ROUND(SUM(AS59:AS65),2)</f>
        <v>0</v>
      </c>
      <c r="AT58" s="78">
        <f t="shared" si="1"/>
        <v>0</v>
      </c>
      <c r="AU58" s="79">
        <f>ROUND(SUM(AU59:AU65),5)</f>
        <v>0</v>
      </c>
      <c r="AV58" s="78">
        <f>ROUND(AZ58*L29,2)</f>
        <v>0</v>
      </c>
      <c r="AW58" s="78">
        <f>ROUND(BA58*L30,2)</f>
        <v>0</v>
      </c>
      <c r="AX58" s="78">
        <f>ROUND(BB58*L29,2)</f>
        <v>0</v>
      </c>
      <c r="AY58" s="78">
        <f>ROUND(BC58*L30,2)</f>
        <v>0</v>
      </c>
      <c r="AZ58" s="78">
        <f>ROUND(SUM(AZ59:AZ65),2)</f>
        <v>0</v>
      </c>
      <c r="BA58" s="78">
        <f>ROUND(SUM(BA59:BA65),2)</f>
        <v>0</v>
      </c>
      <c r="BB58" s="78">
        <f>ROUND(SUM(BB59:BB65),2)</f>
        <v>0</v>
      </c>
      <c r="BC58" s="78">
        <f>ROUND(SUM(BC59:BC65),2)</f>
        <v>0</v>
      </c>
      <c r="BD58" s="80">
        <f>ROUND(SUM(BD59:BD65),2)</f>
        <v>0</v>
      </c>
      <c r="BS58" s="81" t="s">
        <v>70</v>
      </c>
      <c r="BT58" s="81" t="s">
        <v>79</v>
      </c>
      <c r="BV58" s="81" t="s">
        <v>73</v>
      </c>
      <c r="BW58" s="81" t="s">
        <v>90</v>
      </c>
      <c r="BX58" s="81" t="s">
        <v>5</v>
      </c>
      <c r="CL58" s="81" t="s">
        <v>3</v>
      </c>
      <c r="CM58" s="81" t="s">
        <v>81</v>
      </c>
    </row>
    <row r="59" spans="1:91" s="3" customFormat="1" ht="16.5" customHeight="1">
      <c r="A59" s="72" t="s">
        <v>75</v>
      </c>
      <c r="B59" s="46"/>
      <c r="C59" s="9"/>
      <c r="D59" s="9"/>
      <c r="E59" s="377" t="s">
        <v>88</v>
      </c>
      <c r="F59" s="377"/>
      <c r="G59" s="377"/>
      <c r="H59" s="377"/>
      <c r="I59" s="377"/>
      <c r="J59" s="9"/>
      <c r="K59" s="377" t="s">
        <v>89</v>
      </c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  <c r="W59" s="377"/>
      <c r="X59" s="377"/>
      <c r="Y59" s="377"/>
      <c r="Z59" s="377"/>
      <c r="AA59" s="377"/>
      <c r="AB59" s="377"/>
      <c r="AC59" s="377"/>
      <c r="AD59" s="377"/>
      <c r="AE59" s="377"/>
      <c r="AF59" s="377"/>
      <c r="AG59" s="394">
        <f>'SO01 - Vstupní objekt vče...'!J30</f>
        <v>0</v>
      </c>
      <c r="AH59" s="395"/>
      <c r="AI59" s="395"/>
      <c r="AJ59" s="395"/>
      <c r="AK59" s="395"/>
      <c r="AL59" s="395"/>
      <c r="AM59" s="395"/>
      <c r="AN59" s="394">
        <f t="shared" si="0"/>
        <v>0</v>
      </c>
      <c r="AO59" s="395"/>
      <c r="AP59" s="395"/>
      <c r="AQ59" s="82" t="s">
        <v>91</v>
      </c>
      <c r="AR59" s="46"/>
      <c r="AS59" s="83">
        <v>0</v>
      </c>
      <c r="AT59" s="84">
        <f t="shared" si="1"/>
        <v>0</v>
      </c>
      <c r="AU59" s="85">
        <f>'SO01 - Vstupní objekt vče...'!P104</f>
        <v>0</v>
      </c>
      <c r="AV59" s="84">
        <f>'SO01 - Vstupní objekt vče...'!J33</f>
        <v>0</v>
      </c>
      <c r="AW59" s="84">
        <f>'SO01 - Vstupní objekt vče...'!J34</f>
        <v>0</v>
      </c>
      <c r="AX59" s="84">
        <f>'SO01 - Vstupní objekt vče...'!J35</f>
        <v>0</v>
      </c>
      <c r="AY59" s="84">
        <f>'SO01 - Vstupní objekt vče...'!J36</f>
        <v>0</v>
      </c>
      <c r="AZ59" s="84">
        <f>'SO01 - Vstupní objekt vče...'!F33</f>
        <v>0</v>
      </c>
      <c r="BA59" s="84">
        <f>'SO01 - Vstupní objekt vče...'!F34</f>
        <v>0</v>
      </c>
      <c r="BB59" s="84">
        <f>'SO01 - Vstupní objekt vče...'!F35</f>
        <v>0</v>
      </c>
      <c r="BC59" s="84">
        <f>'SO01 - Vstupní objekt vče...'!F36</f>
        <v>0</v>
      </c>
      <c r="BD59" s="86">
        <f>'SO01 - Vstupní objekt vče...'!F37</f>
        <v>0</v>
      </c>
      <c r="BT59" s="26" t="s">
        <v>81</v>
      </c>
      <c r="BU59" s="26" t="s">
        <v>92</v>
      </c>
      <c r="BV59" s="26" t="s">
        <v>73</v>
      </c>
      <c r="BW59" s="26" t="s">
        <v>90</v>
      </c>
      <c r="BX59" s="26" t="s">
        <v>5</v>
      </c>
      <c r="CL59" s="26" t="s">
        <v>3</v>
      </c>
      <c r="CM59" s="26" t="s">
        <v>81</v>
      </c>
    </row>
    <row r="60" spans="1:91" s="3" customFormat="1" ht="16.5" customHeight="1">
      <c r="A60" s="72" t="s">
        <v>75</v>
      </c>
      <c r="B60" s="46"/>
      <c r="C60" s="9"/>
      <c r="D60" s="9"/>
      <c r="E60" s="377" t="s">
        <v>93</v>
      </c>
      <c r="F60" s="377"/>
      <c r="G60" s="377"/>
      <c r="H60" s="377"/>
      <c r="I60" s="377"/>
      <c r="J60" s="9"/>
      <c r="K60" s="377" t="s">
        <v>94</v>
      </c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  <c r="W60" s="377"/>
      <c r="X60" s="377"/>
      <c r="Y60" s="377"/>
      <c r="Z60" s="377"/>
      <c r="AA60" s="377"/>
      <c r="AB60" s="377"/>
      <c r="AC60" s="377"/>
      <c r="AD60" s="377"/>
      <c r="AE60" s="377"/>
      <c r="AF60" s="377"/>
      <c r="AG60" s="394">
        <f>'SO01.05 - Vzduchotechnika'!J32</f>
        <v>0</v>
      </c>
      <c r="AH60" s="395"/>
      <c r="AI60" s="395"/>
      <c r="AJ60" s="395"/>
      <c r="AK60" s="395"/>
      <c r="AL60" s="395"/>
      <c r="AM60" s="395"/>
      <c r="AN60" s="394">
        <f t="shared" si="0"/>
        <v>0</v>
      </c>
      <c r="AO60" s="395"/>
      <c r="AP60" s="395"/>
      <c r="AQ60" s="82" t="s">
        <v>91</v>
      </c>
      <c r="AR60" s="46"/>
      <c r="AS60" s="83">
        <v>0</v>
      </c>
      <c r="AT60" s="84">
        <f t="shared" si="1"/>
        <v>0</v>
      </c>
      <c r="AU60" s="85">
        <f>'SO01.05 - Vzduchotechnika'!P93</f>
        <v>0</v>
      </c>
      <c r="AV60" s="84">
        <f>'SO01.05 - Vzduchotechnika'!J35</f>
        <v>0</v>
      </c>
      <c r="AW60" s="84">
        <f>'SO01.05 - Vzduchotechnika'!J36</f>
        <v>0</v>
      </c>
      <c r="AX60" s="84">
        <f>'SO01.05 - Vzduchotechnika'!J37</f>
        <v>0</v>
      </c>
      <c r="AY60" s="84">
        <f>'SO01.05 - Vzduchotechnika'!J38</f>
        <v>0</v>
      </c>
      <c r="AZ60" s="84">
        <f>'SO01.05 - Vzduchotechnika'!F35</f>
        <v>0</v>
      </c>
      <c r="BA60" s="84">
        <f>'SO01.05 - Vzduchotechnika'!F36</f>
        <v>0</v>
      </c>
      <c r="BB60" s="84">
        <f>'SO01.05 - Vzduchotechnika'!F37</f>
        <v>0</v>
      </c>
      <c r="BC60" s="84">
        <f>'SO01.05 - Vzduchotechnika'!F38</f>
        <v>0</v>
      </c>
      <c r="BD60" s="86">
        <f>'SO01.05 - Vzduchotechnika'!F39</f>
        <v>0</v>
      </c>
      <c r="BT60" s="26" t="s">
        <v>81</v>
      </c>
      <c r="BV60" s="26" t="s">
        <v>73</v>
      </c>
      <c r="BW60" s="26" t="s">
        <v>95</v>
      </c>
      <c r="BX60" s="26" t="s">
        <v>90</v>
      </c>
      <c r="CL60" s="26" t="s">
        <v>3</v>
      </c>
    </row>
    <row r="61" spans="1:91" s="3" customFormat="1" ht="16.5" customHeight="1">
      <c r="A61" s="72" t="s">
        <v>75</v>
      </c>
      <c r="B61" s="46"/>
      <c r="C61" s="9"/>
      <c r="D61" s="9"/>
      <c r="E61" s="377" t="s">
        <v>96</v>
      </c>
      <c r="F61" s="377"/>
      <c r="G61" s="377"/>
      <c r="H61" s="377"/>
      <c r="I61" s="377"/>
      <c r="J61" s="9"/>
      <c r="K61" s="377" t="s">
        <v>97</v>
      </c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  <c r="W61" s="377"/>
      <c r="X61" s="377"/>
      <c r="Y61" s="377"/>
      <c r="Z61" s="377"/>
      <c r="AA61" s="377"/>
      <c r="AB61" s="377"/>
      <c r="AC61" s="377"/>
      <c r="AD61" s="377"/>
      <c r="AE61" s="377"/>
      <c r="AF61" s="377"/>
      <c r="AG61" s="394">
        <f>'SO01.01 - Elektro'!J32</f>
        <v>0</v>
      </c>
      <c r="AH61" s="395"/>
      <c r="AI61" s="395"/>
      <c r="AJ61" s="395"/>
      <c r="AK61" s="395"/>
      <c r="AL61" s="395"/>
      <c r="AM61" s="395"/>
      <c r="AN61" s="394">
        <f t="shared" si="0"/>
        <v>0</v>
      </c>
      <c r="AO61" s="395"/>
      <c r="AP61" s="395"/>
      <c r="AQ61" s="82" t="s">
        <v>91</v>
      </c>
      <c r="AR61" s="46"/>
      <c r="AS61" s="83">
        <v>0</v>
      </c>
      <c r="AT61" s="84">
        <f t="shared" si="1"/>
        <v>0</v>
      </c>
      <c r="AU61" s="85">
        <f>'SO01.01 - Elektro'!P87</f>
        <v>0</v>
      </c>
      <c r="AV61" s="84">
        <f>'SO01.01 - Elektro'!J35</f>
        <v>0</v>
      </c>
      <c r="AW61" s="84">
        <f>'SO01.01 - Elektro'!J36</f>
        <v>0</v>
      </c>
      <c r="AX61" s="84">
        <f>'SO01.01 - Elektro'!J37</f>
        <v>0</v>
      </c>
      <c r="AY61" s="84">
        <f>'SO01.01 - Elektro'!J38</f>
        <v>0</v>
      </c>
      <c r="AZ61" s="84">
        <f>'SO01.01 - Elektro'!F35</f>
        <v>0</v>
      </c>
      <c r="BA61" s="84">
        <f>'SO01.01 - Elektro'!F36</f>
        <v>0</v>
      </c>
      <c r="BB61" s="84">
        <f>'SO01.01 - Elektro'!F37</f>
        <v>0</v>
      </c>
      <c r="BC61" s="84">
        <f>'SO01.01 - Elektro'!F38</f>
        <v>0</v>
      </c>
      <c r="BD61" s="86">
        <f>'SO01.01 - Elektro'!F39</f>
        <v>0</v>
      </c>
      <c r="BT61" s="26" t="s">
        <v>81</v>
      </c>
      <c r="BV61" s="26" t="s">
        <v>73</v>
      </c>
      <c r="BW61" s="26" t="s">
        <v>98</v>
      </c>
      <c r="BX61" s="26" t="s">
        <v>90</v>
      </c>
      <c r="CL61" s="26" t="s">
        <v>3</v>
      </c>
    </row>
    <row r="62" spans="1:91" s="3" customFormat="1" ht="16.5" customHeight="1">
      <c r="A62" s="72" t="s">
        <v>75</v>
      </c>
      <c r="B62" s="46"/>
      <c r="C62" s="9"/>
      <c r="D62" s="9"/>
      <c r="E62" s="377" t="s">
        <v>99</v>
      </c>
      <c r="F62" s="377"/>
      <c r="G62" s="377"/>
      <c r="H62" s="377"/>
      <c r="I62" s="377"/>
      <c r="J62" s="9"/>
      <c r="K62" s="377" t="s">
        <v>100</v>
      </c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  <c r="W62" s="377"/>
      <c r="X62" s="377"/>
      <c r="Y62" s="377"/>
      <c r="Z62" s="377"/>
      <c r="AA62" s="377"/>
      <c r="AB62" s="377"/>
      <c r="AC62" s="377"/>
      <c r="AD62" s="377"/>
      <c r="AE62" s="377"/>
      <c r="AF62" s="377"/>
      <c r="AG62" s="394">
        <f>'SO01.03 - Měření a regulace'!J32</f>
        <v>0</v>
      </c>
      <c r="AH62" s="395"/>
      <c r="AI62" s="395"/>
      <c r="AJ62" s="395"/>
      <c r="AK62" s="395"/>
      <c r="AL62" s="395"/>
      <c r="AM62" s="395"/>
      <c r="AN62" s="394">
        <f t="shared" si="0"/>
        <v>0</v>
      </c>
      <c r="AO62" s="395"/>
      <c r="AP62" s="395"/>
      <c r="AQ62" s="82" t="s">
        <v>91</v>
      </c>
      <c r="AR62" s="46"/>
      <c r="AS62" s="83">
        <v>0</v>
      </c>
      <c r="AT62" s="84">
        <f t="shared" si="1"/>
        <v>0</v>
      </c>
      <c r="AU62" s="85">
        <f>'SO01.03 - Měření a regulace'!P87</f>
        <v>0</v>
      </c>
      <c r="AV62" s="84">
        <f>'SO01.03 - Měření a regulace'!J35</f>
        <v>0</v>
      </c>
      <c r="AW62" s="84">
        <f>'SO01.03 - Měření a regulace'!J36</f>
        <v>0</v>
      </c>
      <c r="AX62" s="84">
        <f>'SO01.03 - Měření a regulace'!J37</f>
        <v>0</v>
      </c>
      <c r="AY62" s="84">
        <f>'SO01.03 - Měření a regulace'!J38</f>
        <v>0</v>
      </c>
      <c r="AZ62" s="84">
        <f>'SO01.03 - Měření a regulace'!F35</f>
        <v>0</v>
      </c>
      <c r="BA62" s="84">
        <f>'SO01.03 - Měření a regulace'!F36</f>
        <v>0</v>
      </c>
      <c r="BB62" s="84">
        <f>'SO01.03 - Měření a regulace'!F37</f>
        <v>0</v>
      </c>
      <c r="BC62" s="84">
        <f>'SO01.03 - Měření a regulace'!F38</f>
        <v>0</v>
      </c>
      <c r="BD62" s="86">
        <f>'SO01.03 - Měření a regulace'!F39</f>
        <v>0</v>
      </c>
      <c r="BT62" s="26" t="s">
        <v>81</v>
      </c>
      <c r="BV62" s="26" t="s">
        <v>73</v>
      </c>
      <c r="BW62" s="26" t="s">
        <v>101</v>
      </c>
      <c r="BX62" s="26" t="s">
        <v>90</v>
      </c>
      <c r="CL62" s="26" t="s">
        <v>3</v>
      </c>
    </row>
    <row r="63" spans="1:91" s="3" customFormat="1" ht="16.5" customHeight="1">
      <c r="A63" s="72" t="s">
        <v>75</v>
      </c>
      <c r="B63" s="46"/>
      <c r="C63" s="9"/>
      <c r="D63" s="9"/>
      <c r="E63" s="377" t="s">
        <v>102</v>
      </c>
      <c r="F63" s="377"/>
      <c r="G63" s="377"/>
      <c r="H63" s="377"/>
      <c r="I63" s="377"/>
      <c r="J63" s="9"/>
      <c r="K63" s="377" t="s">
        <v>103</v>
      </c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  <c r="W63" s="377"/>
      <c r="X63" s="377"/>
      <c r="Y63" s="377"/>
      <c r="Z63" s="377"/>
      <c r="AA63" s="377"/>
      <c r="AB63" s="377"/>
      <c r="AC63" s="377"/>
      <c r="AD63" s="377"/>
      <c r="AE63" s="377"/>
      <c r="AF63" s="377"/>
      <c r="AG63" s="394">
        <f>'SO01.04 - Zdravetně techn...'!J32</f>
        <v>0</v>
      </c>
      <c r="AH63" s="395"/>
      <c r="AI63" s="395"/>
      <c r="AJ63" s="395"/>
      <c r="AK63" s="395"/>
      <c r="AL63" s="395"/>
      <c r="AM63" s="395"/>
      <c r="AN63" s="394">
        <f t="shared" si="0"/>
        <v>0</v>
      </c>
      <c r="AO63" s="395"/>
      <c r="AP63" s="395"/>
      <c r="AQ63" s="82" t="s">
        <v>91</v>
      </c>
      <c r="AR63" s="46"/>
      <c r="AS63" s="83">
        <v>0</v>
      </c>
      <c r="AT63" s="84">
        <f t="shared" si="1"/>
        <v>0</v>
      </c>
      <c r="AU63" s="85">
        <f>'SO01.04 - Zdravetně techn...'!P97</f>
        <v>0</v>
      </c>
      <c r="AV63" s="84">
        <f>'SO01.04 - Zdravetně techn...'!J35</f>
        <v>0</v>
      </c>
      <c r="AW63" s="84">
        <f>'SO01.04 - Zdravetně techn...'!J36</f>
        <v>0</v>
      </c>
      <c r="AX63" s="84">
        <f>'SO01.04 - Zdravetně techn...'!J37</f>
        <v>0</v>
      </c>
      <c r="AY63" s="84">
        <f>'SO01.04 - Zdravetně techn...'!J38</f>
        <v>0</v>
      </c>
      <c r="AZ63" s="84">
        <f>'SO01.04 - Zdravetně techn...'!F35</f>
        <v>0</v>
      </c>
      <c r="BA63" s="84">
        <f>'SO01.04 - Zdravetně techn...'!F36</f>
        <v>0</v>
      </c>
      <c r="BB63" s="84">
        <f>'SO01.04 - Zdravetně techn...'!F37</f>
        <v>0</v>
      </c>
      <c r="BC63" s="84">
        <f>'SO01.04 - Zdravetně techn...'!F38</f>
        <v>0</v>
      </c>
      <c r="BD63" s="86">
        <f>'SO01.04 - Zdravetně techn...'!F39</f>
        <v>0</v>
      </c>
      <c r="BT63" s="26" t="s">
        <v>81</v>
      </c>
      <c r="BV63" s="26" t="s">
        <v>73</v>
      </c>
      <c r="BW63" s="26" t="s">
        <v>104</v>
      </c>
      <c r="BX63" s="26" t="s">
        <v>90</v>
      </c>
      <c r="CL63" s="26" t="s">
        <v>3</v>
      </c>
    </row>
    <row r="64" spans="1:91" s="3" customFormat="1" ht="16.5" customHeight="1">
      <c r="A64" s="72" t="s">
        <v>75</v>
      </c>
      <c r="B64" s="46"/>
      <c r="C64" s="9"/>
      <c r="D64" s="9"/>
      <c r="E64" s="377" t="s">
        <v>105</v>
      </c>
      <c r="F64" s="377"/>
      <c r="G64" s="377"/>
      <c r="H64" s="377"/>
      <c r="I64" s="377"/>
      <c r="J64" s="9"/>
      <c r="K64" s="377" t="s">
        <v>106</v>
      </c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  <c r="W64" s="377"/>
      <c r="X64" s="377"/>
      <c r="Y64" s="377"/>
      <c r="Z64" s="377"/>
      <c r="AA64" s="377"/>
      <c r="AB64" s="377"/>
      <c r="AC64" s="377"/>
      <c r="AD64" s="377"/>
      <c r="AE64" s="377"/>
      <c r="AF64" s="377"/>
      <c r="AG64" s="394">
        <f>'SO01.02 - Vytápění'!J32</f>
        <v>0</v>
      </c>
      <c r="AH64" s="395"/>
      <c r="AI64" s="395"/>
      <c r="AJ64" s="395"/>
      <c r="AK64" s="395"/>
      <c r="AL64" s="395"/>
      <c r="AM64" s="395"/>
      <c r="AN64" s="394">
        <f t="shared" si="0"/>
        <v>0</v>
      </c>
      <c r="AO64" s="395"/>
      <c r="AP64" s="395"/>
      <c r="AQ64" s="82" t="s">
        <v>91</v>
      </c>
      <c r="AR64" s="46"/>
      <c r="AS64" s="83">
        <v>0</v>
      </c>
      <c r="AT64" s="84">
        <f t="shared" si="1"/>
        <v>0</v>
      </c>
      <c r="AU64" s="85">
        <f>'SO01.02 - Vytápění'!P94</f>
        <v>0</v>
      </c>
      <c r="AV64" s="84">
        <f>'SO01.02 - Vytápění'!J35</f>
        <v>0</v>
      </c>
      <c r="AW64" s="84">
        <f>'SO01.02 - Vytápění'!J36</f>
        <v>0</v>
      </c>
      <c r="AX64" s="84">
        <f>'SO01.02 - Vytápění'!J37</f>
        <v>0</v>
      </c>
      <c r="AY64" s="84">
        <f>'SO01.02 - Vytápění'!J38</f>
        <v>0</v>
      </c>
      <c r="AZ64" s="84">
        <f>'SO01.02 - Vytápění'!F35</f>
        <v>0</v>
      </c>
      <c r="BA64" s="84">
        <f>'SO01.02 - Vytápění'!F36</f>
        <v>0</v>
      </c>
      <c r="BB64" s="84">
        <f>'SO01.02 - Vytápění'!F37</f>
        <v>0</v>
      </c>
      <c r="BC64" s="84">
        <f>'SO01.02 - Vytápění'!F38</f>
        <v>0</v>
      </c>
      <c r="BD64" s="86">
        <f>'SO01.02 - Vytápění'!F39</f>
        <v>0</v>
      </c>
      <c r="BT64" s="26" t="s">
        <v>81</v>
      </c>
      <c r="BV64" s="26" t="s">
        <v>73</v>
      </c>
      <c r="BW64" s="26" t="s">
        <v>107</v>
      </c>
      <c r="BX64" s="26" t="s">
        <v>90</v>
      </c>
      <c r="CL64" s="26" t="s">
        <v>3</v>
      </c>
    </row>
    <row r="65" spans="1:91" s="3" customFormat="1" ht="16.5" customHeight="1">
      <c r="A65" s="72" t="s">
        <v>75</v>
      </c>
      <c r="B65" s="46"/>
      <c r="C65" s="9"/>
      <c r="D65" s="9"/>
      <c r="E65" s="377" t="s">
        <v>108</v>
      </c>
      <c r="F65" s="377"/>
      <c r="G65" s="377"/>
      <c r="H65" s="377"/>
      <c r="I65" s="377"/>
      <c r="J65" s="9"/>
      <c r="K65" s="377" t="s">
        <v>109</v>
      </c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  <c r="W65" s="377"/>
      <c r="X65" s="377"/>
      <c r="Y65" s="377"/>
      <c r="Z65" s="377"/>
      <c r="AA65" s="377"/>
      <c r="AB65" s="377"/>
      <c r="AC65" s="377"/>
      <c r="AD65" s="377"/>
      <c r="AE65" s="377"/>
      <c r="AF65" s="377"/>
      <c r="AG65" s="394">
        <f>'SO01.06 - Slaboproud'!J32</f>
        <v>0</v>
      </c>
      <c r="AH65" s="395"/>
      <c r="AI65" s="395"/>
      <c r="AJ65" s="395"/>
      <c r="AK65" s="395"/>
      <c r="AL65" s="395"/>
      <c r="AM65" s="395"/>
      <c r="AN65" s="394">
        <f t="shared" si="0"/>
        <v>0</v>
      </c>
      <c r="AO65" s="395"/>
      <c r="AP65" s="395"/>
      <c r="AQ65" s="82" t="s">
        <v>91</v>
      </c>
      <c r="AR65" s="46"/>
      <c r="AS65" s="83">
        <v>0</v>
      </c>
      <c r="AT65" s="84">
        <f t="shared" si="1"/>
        <v>0</v>
      </c>
      <c r="AU65" s="85">
        <f>'SO01.06 - Slaboproud'!P89</f>
        <v>0</v>
      </c>
      <c r="AV65" s="84">
        <f>'SO01.06 - Slaboproud'!J35</f>
        <v>0</v>
      </c>
      <c r="AW65" s="84">
        <f>'SO01.06 - Slaboproud'!J36</f>
        <v>0</v>
      </c>
      <c r="AX65" s="84">
        <f>'SO01.06 - Slaboproud'!J37</f>
        <v>0</v>
      </c>
      <c r="AY65" s="84">
        <f>'SO01.06 - Slaboproud'!J38</f>
        <v>0</v>
      </c>
      <c r="AZ65" s="84">
        <f>'SO01.06 - Slaboproud'!F35</f>
        <v>0</v>
      </c>
      <c r="BA65" s="84">
        <f>'SO01.06 - Slaboproud'!F36</f>
        <v>0</v>
      </c>
      <c r="BB65" s="84">
        <f>'SO01.06 - Slaboproud'!F37</f>
        <v>0</v>
      </c>
      <c r="BC65" s="84">
        <f>'SO01.06 - Slaboproud'!F38</f>
        <v>0</v>
      </c>
      <c r="BD65" s="86">
        <f>'SO01.06 - Slaboproud'!F39</f>
        <v>0</v>
      </c>
      <c r="BT65" s="26" t="s">
        <v>81</v>
      </c>
      <c r="BV65" s="26" t="s">
        <v>73</v>
      </c>
      <c r="BW65" s="26" t="s">
        <v>110</v>
      </c>
      <c r="BX65" s="26" t="s">
        <v>90</v>
      </c>
      <c r="CL65" s="26" t="s">
        <v>3</v>
      </c>
    </row>
    <row r="66" spans="1:91" s="6" customFormat="1" ht="16.5" customHeight="1">
      <c r="B66" s="73"/>
      <c r="C66" s="74"/>
      <c r="D66" s="406" t="s">
        <v>111</v>
      </c>
      <c r="E66" s="406"/>
      <c r="F66" s="406"/>
      <c r="G66" s="406"/>
      <c r="H66" s="406"/>
      <c r="I66" s="75"/>
      <c r="J66" s="406" t="s">
        <v>112</v>
      </c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406"/>
      <c r="AB66" s="406"/>
      <c r="AC66" s="406"/>
      <c r="AD66" s="406"/>
      <c r="AE66" s="406"/>
      <c r="AF66" s="406"/>
      <c r="AG66" s="398">
        <f>ROUND(SUM(AG67:AG68),2)</f>
        <v>0</v>
      </c>
      <c r="AH66" s="397"/>
      <c r="AI66" s="397"/>
      <c r="AJ66" s="397"/>
      <c r="AK66" s="397"/>
      <c r="AL66" s="397"/>
      <c r="AM66" s="397"/>
      <c r="AN66" s="396">
        <f t="shared" si="0"/>
        <v>0</v>
      </c>
      <c r="AO66" s="397"/>
      <c r="AP66" s="397"/>
      <c r="AQ66" s="76" t="s">
        <v>78</v>
      </c>
      <c r="AR66" s="73"/>
      <c r="AS66" s="77">
        <f>ROUND(SUM(AS67:AS68),2)</f>
        <v>0</v>
      </c>
      <c r="AT66" s="78">
        <f t="shared" si="1"/>
        <v>0</v>
      </c>
      <c r="AU66" s="79">
        <f>ROUND(SUM(AU67:AU68),5)</f>
        <v>0</v>
      </c>
      <c r="AV66" s="78">
        <f>ROUND(AZ66*L29,2)</f>
        <v>0</v>
      </c>
      <c r="AW66" s="78">
        <f>ROUND(BA66*L30,2)</f>
        <v>0</v>
      </c>
      <c r="AX66" s="78">
        <f>ROUND(BB66*L29,2)</f>
        <v>0</v>
      </c>
      <c r="AY66" s="78">
        <f>ROUND(BC66*L30,2)</f>
        <v>0</v>
      </c>
      <c r="AZ66" s="78">
        <f>ROUND(SUM(AZ67:AZ68),2)</f>
        <v>0</v>
      </c>
      <c r="BA66" s="78">
        <f>ROUND(SUM(BA67:BA68),2)</f>
        <v>0</v>
      </c>
      <c r="BB66" s="78">
        <f>ROUND(SUM(BB67:BB68),2)</f>
        <v>0</v>
      </c>
      <c r="BC66" s="78">
        <f>ROUND(SUM(BC67:BC68),2)</f>
        <v>0</v>
      </c>
      <c r="BD66" s="80">
        <f>ROUND(SUM(BD67:BD68),2)</f>
        <v>0</v>
      </c>
      <c r="BS66" s="81" t="s">
        <v>70</v>
      </c>
      <c r="BT66" s="81" t="s">
        <v>79</v>
      </c>
      <c r="BV66" s="81" t="s">
        <v>73</v>
      </c>
      <c r="BW66" s="81" t="s">
        <v>113</v>
      </c>
      <c r="BX66" s="81" t="s">
        <v>5</v>
      </c>
      <c r="CL66" s="81" t="s">
        <v>3</v>
      </c>
      <c r="CM66" s="81" t="s">
        <v>81</v>
      </c>
    </row>
    <row r="67" spans="1:91" s="3" customFormat="1" ht="16.5" customHeight="1">
      <c r="A67" s="72" t="s">
        <v>75</v>
      </c>
      <c r="B67" s="46"/>
      <c r="C67" s="9"/>
      <c r="D67" s="9"/>
      <c r="E67" s="377" t="s">
        <v>111</v>
      </c>
      <c r="F67" s="377"/>
      <c r="G67" s="377"/>
      <c r="H67" s="377"/>
      <c r="I67" s="377"/>
      <c r="J67" s="9"/>
      <c r="K67" s="377" t="s">
        <v>112</v>
      </c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  <c r="W67" s="377"/>
      <c r="X67" s="377"/>
      <c r="Y67" s="377"/>
      <c r="Z67" s="377"/>
      <c r="AA67" s="377"/>
      <c r="AB67" s="377"/>
      <c r="AC67" s="377"/>
      <c r="AD67" s="377"/>
      <c r="AE67" s="377"/>
      <c r="AF67" s="377"/>
      <c r="AG67" s="394">
        <f>'SO02 - Rotunda (mimo INTE...'!J30</f>
        <v>0</v>
      </c>
      <c r="AH67" s="395"/>
      <c r="AI67" s="395"/>
      <c r="AJ67" s="395"/>
      <c r="AK67" s="395"/>
      <c r="AL67" s="395"/>
      <c r="AM67" s="395"/>
      <c r="AN67" s="394">
        <f t="shared" si="0"/>
        <v>0</v>
      </c>
      <c r="AO67" s="395"/>
      <c r="AP67" s="395"/>
      <c r="AQ67" s="82" t="s">
        <v>91</v>
      </c>
      <c r="AR67" s="46"/>
      <c r="AS67" s="83">
        <v>0</v>
      </c>
      <c r="AT67" s="84">
        <f t="shared" si="1"/>
        <v>0</v>
      </c>
      <c r="AU67" s="85">
        <f>'SO02 - Rotunda (mimo INTE...'!P94</f>
        <v>0</v>
      </c>
      <c r="AV67" s="84">
        <f>'SO02 - Rotunda (mimo INTE...'!J33</f>
        <v>0</v>
      </c>
      <c r="AW67" s="84">
        <f>'SO02 - Rotunda (mimo INTE...'!J34</f>
        <v>0</v>
      </c>
      <c r="AX67" s="84">
        <f>'SO02 - Rotunda (mimo INTE...'!J35</f>
        <v>0</v>
      </c>
      <c r="AY67" s="84">
        <f>'SO02 - Rotunda (mimo INTE...'!J36</f>
        <v>0</v>
      </c>
      <c r="AZ67" s="84">
        <f>'SO02 - Rotunda (mimo INTE...'!F33</f>
        <v>0</v>
      </c>
      <c r="BA67" s="84">
        <f>'SO02 - Rotunda (mimo INTE...'!F34</f>
        <v>0</v>
      </c>
      <c r="BB67" s="84">
        <f>'SO02 - Rotunda (mimo INTE...'!F35</f>
        <v>0</v>
      </c>
      <c r="BC67" s="84">
        <f>'SO02 - Rotunda (mimo INTE...'!F36</f>
        <v>0</v>
      </c>
      <c r="BD67" s="86">
        <f>'SO02 - Rotunda (mimo INTE...'!F37</f>
        <v>0</v>
      </c>
      <c r="BT67" s="26" t="s">
        <v>81</v>
      </c>
      <c r="BU67" s="26" t="s">
        <v>92</v>
      </c>
      <c r="BV67" s="26" t="s">
        <v>73</v>
      </c>
      <c r="BW67" s="26" t="s">
        <v>113</v>
      </c>
      <c r="BX67" s="26" t="s">
        <v>5</v>
      </c>
      <c r="CL67" s="26" t="s">
        <v>3</v>
      </c>
      <c r="CM67" s="26" t="s">
        <v>81</v>
      </c>
    </row>
    <row r="68" spans="1:91" s="3" customFormat="1" ht="16.5" customHeight="1">
      <c r="A68" s="72" t="s">
        <v>75</v>
      </c>
      <c r="B68" s="46"/>
      <c r="C68" s="9"/>
      <c r="D68" s="9"/>
      <c r="E68" s="377" t="s">
        <v>114</v>
      </c>
      <c r="F68" s="377"/>
      <c r="G68" s="377"/>
      <c r="H68" s="377"/>
      <c r="I68" s="377"/>
      <c r="J68" s="9"/>
      <c r="K68" s="377" t="s">
        <v>115</v>
      </c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  <c r="W68" s="377"/>
      <c r="X68" s="377"/>
      <c r="Y68" s="377"/>
      <c r="Z68" s="377"/>
      <c r="AA68" s="377"/>
      <c r="AB68" s="377"/>
      <c r="AC68" s="377"/>
      <c r="AD68" s="377"/>
      <c r="AE68" s="377"/>
      <c r="AF68" s="377"/>
      <c r="AG68" s="394">
        <f>'SO02.01 - Elektro (mimo I...'!J32</f>
        <v>0</v>
      </c>
      <c r="AH68" s="395"/>
      <c r="AI68" s="395"/>
      <c r="AJ68" s="395"/>
      <c r="AK68" s="395"/>
      <c r="AL68" s="395"/>
      <c r="AM68" s="395"/>
      <c r="AN68" s="394">
        <f t="shared" si="0"/>
        <v>0</v>
      </c>
      <c r="AO68" s="395"/>
      <c r="AP68" s="395"/>
      <c r="AQ68" s="82" t="s">
        <v>91</v>
      </c>
      <c r="AR68" s="46"/>
      <c r="AS68" s="83">
        <v>0</v>
      </c>
      <c r="AT68" s="84">
        <f t="shared" si="1"/>
        <v>0</v>
      </c>
      <c r="AU68" s="85">
        <f>'SO02.01 - Elektro (mimo I...'!P87</f>
        <v>0</v>
      </c>
      <c r="AV68" s="84">
        <f>'SO02.01 - Elektro (mimo I...'!J35</f>
        <v>0</v>
      </c>
      <c r="AW68" s="84">
        <f>'SO02.01 - Elektro (mimo I...'!J36</f>
        <v>0</v>
      </c>
      <c r="AX68" s="84">
        <f>'SO02.01 - Elektro (mimo I...'!J37</f>
        <v>0</v>
      </c>
      <c r="AY68" s="84">
        <f>'SO02.01 - Elektro (mimo I...'!J38</f>
        <v>0</v>
      </c>
      <c r="AZ68" s="84">
        <f>'SO02.01 - Elektro (mimo I...'!F35</f>
        <v>0</v>
      </c>
      <c r="BA68" s="84">
        <f>'SO02.01 - Elektro (mimo I...'!F36</f>
        <v>0</v>
      </c>
      <c r="BB68" s="84">
        <f>'SO02.01 - Elektro (mimo I...'!F37</f>
        <v>0</v>
      </c>
      <c r="BC68" s="84">
        <f>'SO02.01 - Elektro (mimo I...'!F38</f>
        <v>0</v>
      </c>
      <c r="BD68" s="86">
        <f>'SO02.01 - Elektro (mimo I...'!F39</f>
        <v>0</v>
      </c>
      <c r="BT68" s="26" t="s">
        <v>81</v>
      </c>
      <c r="BV68" s="26" t="s">
        <v>73</v>
      </c>
      <c r="BW68" s="26" t="s">
        <v>116</v>
      </c>
      <c r="BX68" s="26" t="s">
        <v>113</v>
      </c>
      <c r="CL68" s="26" t="s">
        <v>3</v>
      </c>
    </row>
    <row r="69" spans="1:91" s="6" customFormat="1" ht="16.5" customHeight="1">
      <c r="B69" s="73"/>
      <c r="C69" s="74"/>
      <c r="D69" s="406" t="s">
        <v>117</v>
      </c>
      <c r="E69" s="406"/>
      <c r="F69" s="406"/>
      <c r="G69" s="406"/>
      <c r="H69" s="406"/>
      <c r="I69" s="75"/>
      <c r="J69" s="406" t="s">
        <v>118</v>
      </c>
      <c r="K69" s="406"/>
      <c r="L69" s="406"/>
      <c r="M69" s="406"/>
      <c r="N69" s="406"/>
      <c r="O69" s="406"/>
      <c r="P69" s="406"/>
      <c r="Q69" s="406"/>
      <c r="R69" s="406"/>
      <c r="S69" s="406"/>
      <c r="T69" s="406"/>
      <c r="U69" s="406"/>
      <c r="V69" s="406"/>
      <c r="W69" s="406"/>
      <c r="X69" s="406"/>
      <c r="Y69" s="406"/>
      <c r="Z69" s="406"/>
      <c r="AA69" s="406"/>
      <c r="AB69" s="406"/>
      <c r="AC69" s="406"/>
      <c r="AD69" s="406"/>
      <c r="AE69" s="406"/>
      <c r="AF69" s="406"/>
      <c r="AG69" s="398">
        <f>ROUND(SUM(AG70:AG73),2)</f>
        <v>0</v>
      </c>
      <c r="AH69" s="397"/>
      <c r="AI69" s="397"/>
      <c r="AJ69" s="397"/>
      <c r="AK69" s="397"/>
      <c r="AL69" s="397"/>
      <c r="AM69" s="397"/>
      <c r="AN69" s="396">
        <f t="shared" si="0"/>
        <v>0</v>
      </c>
      <c r="AO69" s="397"/>
      <c r="AP69" s="397"/>
      <c r="AQ69" s="76" t="s">
        <v>78</v>
      </c>
      <c r="AR69" s="73"/>
      <c r="AS69" s="77">
        <f>ROUND(SUM(AS70:AS73),2)</f>
        <v>0</v>
      </c>
      <c r="AT69" s="78">
        <f t="shared" si="1"/>
        <v>0</v>
      </c>
      <c r="AU69" s="79">
        <f>ROUND(SUM(AU70:AU73),5)</f>
        <v>0</v>
      </c>
      <c r="AV69" s="78">
        <f>ROUND(AZ69*L29,2)</f>
        <v>0</v>
      </c>
      <c r="AW69" s="78">
        <f>ROUND(BA69*L30,2)</f>
        <v>0</v>
      </c>
      <c r="AX69" s="78">
        <f>ROUND(BB69*L29,2)</f>
        <v>0</v>
      </c>
      <c r="AY69" s="78">
        <f>ROUND(BC69*L30,2)</f>
        <v>0</v>
      </c>
      <c r="AZ69" s="78">
        <f>ROUND(SUM(AZ70:AZ73),2)</f>
        <v>0</v>
      </c>
      <c r="BA69" s="78">
        <f>ROUND(SUM(BA70:BA73),2)</f>
        <v>0</v>
      </c>
      <c r="BB69" s="78">
        <f>ROUND(SUM(BB70:BB73),2)</f>
        <v>0</v>
      </c>
      <c r="BC69" s="78">
        <f>ROUND(SUM(BC70:BC73),2)</f>
        <v>0</v>
      </c>
      <c r="BD69" s="80">
        <f>ROUND(SUM(BD70:BD73),2)</f>
        <v>0</v>
      </c>
      <c r="BS69" s="81" t="s">
        <v>70</v>
      </c>
      <c r="BT69" s="81" t="s">
        <v>79</v>
      </c>
      <c r="BV69" s="81" t="s">
        <v>73</v>
      </c>
      <c r="BW69" s="81" t="s">
        <v>119</v>
      </c>
      <c r="BX69" s="81" t="s">
        <v>5</v>
      </c>
      <c r="CL69" s="81" t="s">
        <v>3</v>
      </c>
      <c r="CM69" s="81" t="s">
        <v>81</v>
      </c>
    </row>
    <row r="70" spans="1:91" s="3" customFormat="1" ht="16.5" customHeight="1">
      <c r="A70" s="72" t="s">
        <v>75</v>
      </c>
      <c r="B70" s="46"/>
      <c r="C70" s="9"/>
      <c r="D70" s="9"/>
      <c r="E70" s="377" t="s">
        <v>117</v>
      </c>
      <c r="F70" s="377"/>
      <c r="G70" s="377"/>
      <c r="H70" s="377"/>
      <c r="I70" s="377"/>
      <c r="J70" s="9"/>
      <c r="K70" s="377" t="s">
        <v>118</v>
      </c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  <c r="W70" s="377"/>
      <c r="X70" s="377"/>
      <c r="Y70" s="377"/>
      <c r="Z70" s="377"/>
      <c r="AA70" s="377"/>
      <c r="AB70" s="377"/>
      <c r="AC70" s="377"/>
      <c r="AD70" s="377"/>
      <c r="AE70" s="377"/>
      <c r="AF70" s="377"/>
      <c r="AG70" s="394">
        <f>'SO03 - Hradlo (mimo INTER...'!J30</f>
        <v>0</v>
      </c>
      <c r="AH70" s="395"/>
      <c r="AI70" s="395"/>
      <c r="AJ70" s="395"/>
      <c r="AK70" s="395"/>
      <c r="AL70" s="395"/>
      <c r="AM70" s="395"/>
      <c r="AN70" s="394">
        <f t="shared" si="0"/>
        <v>0</v>
      </c>
      <c r="AO70" s="395"/>
      <c r="AP70" s="395"/>
      <c r="AQ70" s="82" t="s">
        <v>91</v>
      </c>
      <c r="AR70" s="46"/>
      <c r="AS70" s="83">
        <v>0</v>
      </c>
      <c r="AT70" s="84">
        <f t="shared" si="1"/>
        <v>0</v>
      </c>
      <c r="AU70" s="85">
        <f>'SO03 - Hradlo (mimo INTER...'!P102</f>
        <v>0</v>
      </c>
      <c r="AV70" s="84">
        <f>'SO03 - Hradlo (mimo INTER...'!J33</f>
        <v>0</v>
      </c>
      <c r="AW70" s="84">
        <f>'SO03 - Hradlo (mimo INTER...'!J34</f>
        <v>0</v>
      </c>
      <c r="AX70" s="84">
        <f>'SO03 - Hradlo (mimo INTER...'!J35</f>
        <v>0</v>
      </c>
      <c r="AY70" s="84">
        <f>'SO03 - Hradlo (mimo INTER...'!J36</f>
        <v>0</v>
      </c>
      <c r="AZ70" s="84">
        <f>'SO03 - Hradlo (mimo INTER...'!F33</f>
        <v>0</v>
      </c>
      <c r="BA70" s="84">
        <f>'SO03 - Hradlo (mimo INTER...'!F34</f>
        <v>0</v>
      </c>
      <c r="BB70" s="84">
        <f>'SO03 - Hradlo (mimo INTER...'!F35</f>
        <v>0</v>
      </c>
      <c r="BC70" s="84">
        <f>'SO03 - Hradlo (mimo INTER...'!F36</f>
        <v>0</v>
      </c>
      <c r="BD70" s="86">
        <f>'SO03 - Hradlo (mimo INTER...'!F37</f>
        <v>0</v>
      </c>
      <c r="BT70" s="26" t="s">
        <v>81</v>
      </c>
      <c r="BU70" s="26" t="s">
        <v>92</v>
      </c>
      <c r="BV70" s="26" t="s">
        <v>73</v>
      </c>
      <c r="BW70" s="26" t="s">
        <v>119</v>
      </c>
      <c r="BX70" s="26" t="s">
        <v>5</v>
      </c>
      <c r="CL70" s="26" t="s">
        <v>3</v>
      </c>
      <c r="CM70" s="26" t="s">
        <v>81</v>
      </c>
    </row>
    <row r="71" spans="1:91" s="3" customFormat="1" ht="16.5" customHeight="1">
      <c r="A71" s="72" t="s">
        <v>75</v>
      </c>
      <c r="B71" s="46"/>
      <c r="C71" s="9"/>
      <c r="D71" s="9"/>
      <c r="E71" s="377" t="s">
        <v>120</v>
      </c>
      <c r="F71" s="377"/>
      <c r="G71" s="377"/>
      <c r="H71" s="377"/>
      <c r="I71" s="377"/>
      <c r="J71" s="9"/>
      <c r="K71" s="377" t="s">
        <v>115</v>
      </c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  <c r="W71" s="377"/>
      <c r="X71" s="377"/>
      <c r="Y71" s="377"/>
      <c r="Z71" s="377"/>
      <c r="AA71" s="377"/>
      <c r="AB71" s="377"/>
      <c r="AC71" s="377"/>
      <c r="AD71" s="377"/>
      <c r="AE71" s="377"/>
      <c r="AF71" s="377"/>
      <c r="AG71" s="394">
        <f>'SO03.01 - Elektro (mimo I...'!J32</f>
        <v>0</v>
      </c>
      <c r="AH71" s="395"/>
      <c r="AI71" s="395"/>
      <c r="AJ71" s="395"/>
      <c r="AK71" s="395"/>
      <c r="AL71" s="395"/>
      <c r="AM71" s="395"/>
      <c r="AN71" s="394">
        <f t="shared" si="0"/>
        <v>0</v>
      </c>
      <c r="AO71" s="395"/>
      <c r="AP71" s="395"/>
      <c r="AQ71" s="82" t="s">
        <v>91</v>
      </c>
      <c r="AR71" s="46"/>
      <c r="AS71" s="83">
        <v>0</v>
      </c>
      <c r="AT71" s="84">
        <f t="shared" si="1"/>
        <v>0</v>
      </c>
      <c r="AU71" s="85">
        <f>'SO03.01 - Elektro (mimo I...'!P87</f>
        <v>0</v>
      </c>
      <c r="AV71" s="84">
        <f>'SO03.01 - Elektro (mimo I...'!J35</f>
        <v>0</v>
      </c>
      <c r="AW71" s="84">
        <f>'SO03.01 - Elektro (mimo I...'!J36</f>
        <v>0</v>
      </c>
      <c r="AX71" s="84">
        <f>'SO03.01 - Elektro (mimo I...'!J37</f>
        <v>0</v>
      </c>
      <c r="AY71" s="84">
        <f>'SO03.01 - Elektro (mimo I...'!J38</f>
        <v>0</v>
      </c>
      <c r="AZ71" s="84">
        <f>'SO03.01 - Elektro (mimo I...'!F35</f>
        <v>0</v>
      </c>
      <c r="BA71" s="84">
        <f>'SO03.01 - Elektro (mimo I...'!F36</f>
        <v>0</v>
      </c>
      <c r="BB71" s="84">
        <f>'SO03.01 - Elektro (mimo I...'!F37</f>
        <v>0</v>
      </c>
      <c r="BC71" s="84">
        <f>'SO03.01 - Elektro (mimo I...'!F38</f>
        <v>0</v>
      </c>
      <c r="BD71" s="86">
        <f>'SO03.01 - Elektro (mimo I...'!F39</f>
        <v>0</v>
      </c>
      <c r="BT71" s="26" t="s">
        <v>81</v>
      </c>
      <c r="BV71" s="26" t="s">
        <v>73</v>
      </c>
      <c r="BW71" s="26" t="s">
        <v>121</v>
      </c>
      <c r="BX71" s="26" t="s">
        <v>119</v>
      </c>
      <c r="CL71" s="26" t="s">
        <v>3</v>
      </c>
    </row>
    <row r="72" spans="1:91" s="3" customFormat="1" ht="23.25" customHeight="1">
      <c r="A72" s="72" t="s">
        <v>75</v>
      </c>
      <c r="B72" s="46"/>
      <c r="C72" s="9"/>
      <c r="D72" s="9"/>
      <c r="E72" s="377" t="s">
        <v>122</v>
      </c>
      <c r="F72" s="377"/>
      <c r="G72" s="377"/>
      <c r="H72" s="377"/>
      <c r="I72" s="377"/>
      <c r="J72" s="9"/>
      <c r="K72" s="377" t="s">
        <v>123</v>
      </c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  <c r="W72" s="377"/>
      <c r="X72" s="377"/>
      <c r="Y72" s="377"/>
      <c r="Z72" s="377"/>
      <c r="AA72" s="377"/>
      <c r="AB72" s="377"/>
      <c r="AC72" s="377"/>
      <c r="AD72" s="377"/>
      <c r="AE72" s="377"/>
      <c r="AF72" s="377"/>
      <c r="AG72" s="394">
        <f>'SO03.02 - Zdravotně techn...'!J32</f>
        <v>0</v>
      </c>
      <c r="AH72" s="395"/>
      <c r="AI72" s="395"/>
      <c r="AJ72" s="395"/>
      <c r="AK72" s="395"/>
      <c r="AL72" s="395"/>
      <c r="AM72" s="395"/>
      <c r="AN72" s="394">
        <f t="shared" si="0"/>
        <v>0</v>
      </c>
      <c r="AO72" s="395"/>
      <c r="AP72" s="395"/>
      <c r="AQ72" s="82" t="s">
        <v>91</v>
      </c>
      <c r="AR72" s="46"/>
      <c r="AS72" s="83">
        <v>0</v>
      </c>
      <c r="AT72" s="84">
        <f t="shared" si="1"/>
        <v>0</v>
      </c>
      <c r="AU72" s="85">
        <f>'SO03.02 - Zdravotně techn...'!P90</f>
        <v>0</v>
      </c>
      <c r="AV72" s="84">
        <f>'SO03.02 - Zdravotně techn...'!J35</f>
        <v>0</v>
      </c>
      <c r="AW72" s="84">
        <f>'SO03.02 - Zdravotně techn...'!J36</f>
        <v>0</v>
      </c>
      <c r="AX72" s="84">
        <f>'SO03.02 - Zdravotně techn...'!J37</f>
        <v>0</v>
      </c>
      <c r="AY72" s="84">
        <f>'SO03.02 - Zdravotně techn...'!J38</f>
        <v>0</v>
      </c>
      <c r="AZ72" s="84">
        <f>'SO03.02 - Zdravotně techn...'!F35</f>
        <v>0</v>
      </c>
      <c r="BA72" s="84">
        <f>'SO03.02 - Zdravotně techn...'!F36</f>
        <v>0</v>
      </c>
      <c r="BB72" s="84">
        <f>'SO03.02 - Zdravotně techn...'!F37</f>
        <v>0</v>
      </c>
      <c r="BC72" s="84">
        <f>'SO03.02 - Zdravotně techn...'!F38</f>
        <v>0</v>
      </c>
      <c r="BD72" s="86">
        <f>'SO03.02 - Zdravotně techn...'!F39</f>
        <v>0</v>
      </c>
      <c r="BT72" s="26" t="s">
        <v>81</v>
      </c>
      <c r="BV72" s="26" t="s">
        <v>73</v>
      </c>
      <c r="BW72" s="26" t="s">
        <v>124</v>
      </c>
      <c r="BX72" s="26" t="s">
        <v>119</v>
      </c>
      <c r="CL72" s="26" t="s">
        <v>3</v>
      </c>
    </row>
    <row r="73" spans="1:91" s="3" customFormat="1" ht="23.25" customHeight="1">
      <c r="A73" s="72" t="s">
        <v>75</v>
      </c>
      <c r="B73" s="46"/>
      <c r="C73" s="9"/>
      <c r="D73" s="9"/>
      <c r="E73" s="377" t="s">
        <v>125</v>
      </c>
      <c r="F73" s="377"/>
      <c r="G73" s="377"/>
      <c r="H73" s="377"/>
      <c r="I73" s="377"/>
      <c r="J73" s="9"/>
      <c r="K73" s="377" t="s">
        <v>126</v>
      </c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  <c r="W73" s="377"/>
      <c r="X73" s="377"/>
      <c r="Y73" s="377"/>
      <c r="Z73" s="377"/>
      <c r="AA73" s="377"/>
      <c r="AB73" s="377"/>
      <c r="AC73" s="377"/>
      <c r="AD73" s="377"/>
      <c r="AE73" s="377"/>
      <c r="AF73" s="377"/>
      <c r="AG73" s="394">
        <f>'SO03.03 - Vzduchotechnika...'!J32</f>
        <v>0</v>
      </c>
      <c r="AH73" s="395"/>
      <c r="AI73" s="395"/>
      <c r="AJ73" s="395"/>
      <c r="AK73" s="395"/>
      <c r="AL73" s="395"/>
      <c r="AM73" s="395"/>
      <c r="AN73" s="394">
        <f t="shared" si="0"/>
        <v>0</v>
      </c>
      <c r="AO73" s="395"/>
      <c r="AP73" s="395"/>
      <c r="AQ73" s="82" t="s">
        <v>91</v>
      </c>
      <c r="AR73" s="46"/>
      <c r="AS73" s="83">
        <v>0</v>
      </c>
      <c r="AT73" s="84">
        <f t="shared" si="1"/>
        <v>0</v>
      </c>
      <c r="AU73" s="85">
        <f>'SO03.03 - Vzduchotechnika...'!P89</f>
        <v>0</v>
      </c>
      <c r="AV73" s="84">
        <f>'SO03.03 - Vzduchotechnika...'!J35</f>
        <v>0</v>
      </c>
      <c r="AW73" s="84">
        <f>'SO03.03 - Vzduchotechnika...'!J36</f>
        <v>0</v>
      </c>
      <c r="AX73" s="84">
        <f>'SO03.03 - Vzduchotechnika...'!J37</f>
        <v>0</v>
      </c>
      <c r="AY73" s="84">
        <f>'SO03.03 - Vzduchotechnika...'!J38</f>
        <v>0</v>
      </c>
      <c r="AZ73" s="84">
        <f>'SO03.03 - Vzduchotechnika...'!F35</f>
        <v>0</v>
      </c>
      <c r="BA73" s="84">
        <f>'SO03.03 - Vzduchotechnika...'!F36</f>
        <v>0</v>
      </c>
      <c r="BB73" s="84">
        <f>'SO03.03 - Vzduchotechnika...'!F37</f>
        <v>0</v>
      </c>
      <c r="BC73" s="84">
        <f>'SO03.03 - Vzduchotechnika...'!F38</f>
        <v>0</v>
      </c>
      <c r="BD73" s="86">
        <f>'SO03.03 - Vzduchotechnika...'!F39</f>
        <v>0</v>
      </c>
      <c r="BT73" s="26" t="s">
        <v>81</v>
      </c>
      <c r="BV73" s="26" t="s">
        <v>73</v>
      </c>
      <c r="BW73" s="26" t="s">
        <v>127</v>
      </c>
      <c r="BX73" s="26" t="s">
        <v>119</v>
      </c>
      <c r="CL73" s="26" t="s">
        <v>3</v>
      </c>
    </row>
    <row r="74" spans="1:91" s="6" customFormat="1" ht="16.5" customHeight="1">
      <c r="B74" s="73"/>
      <c r="C74" s="74"/>
      <c r="D74" s="406" t="s">
        <v>128</v>
      </c>
      <c r="E74" s="406"/>
      <c r="F74" s="406"/>
      <c r="G74" s="406"/>
      <c r="H74" s="406"/>
      <c r="I74" s="75"/>
      <c r="J74" s="406" t="s">
        <v>129</v>
      </c>
      <c r="K74" s="406"/>
      <c r="L74" s="406"/>
      <c r="M74" s="406"/>
      <c r="N74" s="406"/>
      <c r="O74" s="406"/>
      <c r="P74" s="406"/>
      <c r="Q74" s="406"/>
      <c r="R74" s="406"/>
      <c r="S74" s="406"/>
      <c r="T74" s="406"/>
      <c r="U74" s="406"/>
      <c r="V74" s="406"/>
      <c r="W74" s="406"/>
      <c r="X74" s="406"/>
      <c r="Y74" s="406"/>
      <c r="Z74" s="406"/>
      <c r="AA74" s="406"/>
      <c r="AB74" s="406"/>
      <c r="AC74" s="406"/>
      <c r="AD74" s="406"/>
      <c r="AE74" s="406"/>
      <c r="AF74" s="406"/>
      <c r="AG74" s="398">
        <f>ROUND(SUM(AG75:AG78),2)</f>
        <v>0</v>
      </c>
      <c r="AH74" s="397"/>
      <c r="AI74" s="397"/>
      <c r="AJ74" s="397"/>
      <c r="AK74" s="397"/>
      <c r="AL74" s="397"/>
      <c r="AM74" s="397"/>
      <c r="AN74" s="396">
        <f t="shared" si="0"/>
        <v>0</v>
      </c>
      <c r="AO74" s="397"/>
      <c r="AP74" s="397"/>
      <c r="AQ74" s="76" t="s">
        <v>78</v>
      </c>
      <c r="AR74" s="73"/>
      <c r="AS74" s="77">
        <f>ROUND(SUM(AS75:AS78),2)</f>
        <v>0</v>
      </c>
      <c r="AT74" s="78">
        <f t="shared" si="1"/>
        <v>0</v>
      </c>
      <c r="AU74" s="79">
        <f>ROUND(SUM(AU75:AU78),5)</f>
        <v>0</v>
      </c>
      <c r="AV74" s="78">
        <f>ROUND(AZ74*L29,2)</f>
        <v>0</v>
      </c>
      <c r="AW74" s="78">
        <f>ROUND(BA74*L30,2)</f>
        <v>0</v>
      </c>
      <c r="AX74" s="78">
        <f>ROUND(BB74*L29,2)</f>
        <v>0</v>
      </c>
      <c r="AY74" s="78">
        <f>ROUND(BC74*L30,2)</f>
        <v>0</v>
      </c>
      <c r="AZ74" s="78">
        <f>ROUND(SUM(AZ75:AZ78),2)</f>
        <v>0</v>
      </c>
      <c r="BA74" s="78">
        <f>ROUND(SUM(BA75:BA78),2)</f>
        <v>0</v>
      </c>
      <c r="BB74" s="78">
        <f>ROUND(SUM(BB75:BB78),2)</f>
        <v>0</v>
      </c>
      <c r="BC74" s="78">
        <f>ROUND(SUM(BC75:BC78),2)</f>
        <v>0</v>
      </c>
      <c r="BD74" s="80">
        <f>ROUND(SUM(BD75:BD78),2)</f>
        <v>0</v>
      </c>
      <c r="BS74" s="81" t="s">
        <v>70</v>
      </c>
      <c r="BT74" s="81" t="s">
        <v>79</v>
      </c>
      <c r="BV74" s="81" t="s">
        <v>73</v>
      </c>
      <c r="BW74" s="81" t="s">
        <v>130</v>
      </c>
      <c r="BX74" s="81" t="s">
        <v>5</v>
      </c>
      <c r="CL74" s="81" t="s">
        <v>3</v>
      </c>
      <c r="CM74" s="81" t="s">
        <v>81</v>
      </c>
    </row>
    <row r="75" spans="1:91" s="3" customFormat="1" ht="16.5" customHeight="1">
      <c r="A75" s="72" t="s">
        <v>75</v>
      </c>
      <c r="B75" s="46"/>
      <c r="C75" s="9"/>
      <c r="D75" s="9"/>
      <c r="E75" s="377" t="s">
        <v>128</v>
      </c>
      <c r="F75" s="377"/>
      <c r="G75" s="377"/>
      <c r="H75" s="377"/>
      <c r="I75" s="377"/>
      <c r="J75" s="9"/>
      <c r="K75" s="377" t="s">
        <v>129</v>
      </c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  <c r="W75" s="377"/>
      <c r="X75" s="377"/>
      <c r="Y75" s="377"/>
      <c r="Z75" s="377"/>
      <c r="AA75" s="377"/>
      <c r="AB75" s="377"/>
      <c r="AC75" s="377"/>
      <c r="AD75" s="377"/>
      <c r="AE75" s="377"/>
      <c r="AF75" s="377"/>
      <c r="AG75" s="394">
        <f>'SO04 - Vodárna (mimo INTE...'!J30</f>
        <v>0</v>
      </c>
      <c r="AH75" s="395"/>
      <c r="AI75" s="395"/>
      <c r="AJ75" s="395"/>
      <c r="AK75" s="395"/>
      <c r="AL75" s="395"/>
      <c r="AM75" s="395"/>
      <c r="AN75" s="394">
        <f t="shared" si="0"/>
        <v>0</v>
      </c>
      <c r="AO75" s="395"/>
      <c r="AP75" s="395"/>
      <c r="AQ75" s="82" t="s">
        <v>91</v>
      </c>
      <c r="AR75" s="46"/>
      <c r="AS75" s="83">
        <v>0</v>
      </c>
      <c r="AT75" s="84">
        <f t="shared" si="1"/>
        <v>0</v>
      </c>
      <c r="AU75" s="85">
        <f>'SO04 - Vodárna (mimo INTE...'!P104</f>
        <v>0</v>
      </c>
      <c r="AV75" s="84">
        <f>'SO04 - Vodárna (mimo INTE...'!J33</f>
        <v>0</v>
      </c>
      <c r="AW75" s="84">
        <f>'SO04 - Vodárna (mimo INTE...'!J34</f>
        <v>0</v>
      </c>
      <c r="AX75" s="84">
        <f>'SO04 - Vodárna (mimo INTE...'!J35</f>
        <v>0</v>
      </c>
      <c r="AY75" s="84">
        <f>'SO04 - Vodárna (mimo INTE...'!J36</f>
        <v>0</v>
      </c>
      <c r="AZ75" s="84">
        <f>'SO04 - Vodárna (mimo INTE...'!F33</f>
        <v>0</v>
      </c>
      <c r="BA75" s="84">
        <f>'SO04 - Vodárna (mimo INTE...'!F34</f>
        <v>0</v>
      </c>
      <c r="BB75" s="84">
        <f>'SO04 - Vodárna (mimo INTE...'!F35</f>
        <v>0</v>
      </c>
      <c r="BC75" s="84">
        <f>'SO04 - Vodárna (mimo INTE...'!F36</f>
        <v>0</v>
      </c>
      <c r="BD75" s="86">
        <f>'SO04 - Vodárna (mimo INTE...'!F37</f>
        <v>0</v>
      </c>
      <c r="BT75" s="26" t="s">
        <v>81</v>
      </c>
      <c r="BU75" s="26" t="s">
        <v>92</v>
      </c>
      <c r="BV75" s="26" t="s">
        <v>73</v>
      </c>
      <c r="BW75" s="26" t="s">
        <v>130</v>
      </c>
      <c r="BX75" s="26" t="s">
        <v>5</v>
      </c>
      <c r="CL75" s="26" t="s">
        <v>3</v>
      </c>
      <c r="CM75" s="26" t="s">
        <v>81</v>
      </c>
    </row>
    <row r="76" spans="1:91" s="3" customFormat="1" ht="16.5" customHeight="1">
      <c r="A76" s="72" t="s">
        <v>75</v>
      </c>
      <c r="B76" s="46"/>
      <c r="C76" s="9"/>
      <c r="D76" s="9"/>
      <c r="E76" s="377" t="s">
        <v>131</v>
      </c>
      <c r="F76" s="377"/>
      <c r="G76" s="377"/>
      <c r="H76" s="377"/>
      <c r="I76" s="377"/>
      <c r="J76" s="9"/>
      <c r="K76" s="377" t="s">
        <v>115</v>
      </c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  <c r="W76" s="377"/>
      <c r="X76" s="377"/>
      <c r="Y76" s="377"/>
      <c r="Z76" s="377"/>
      <c r="AA76" s="377"/>
      <c r="AB76" s="377"/>
      <c r="AC76" s="377"/>
      <c r="AD76" s="377"/>
      <c r="AE76" s="377"/>
      <c r="AF76" s="377"/>
      <c r="AG76" s="394">
        <f>'SO04.01 - Elektro (mimo I...'!J32</f>
        <v>0</v>
      </c>
      <c r="AH76" s="395"/>
      <c r="AI76" s="395"/>
      <c r="AJ76" s="395"/>
      <c r="AK76" s="395"/>
      <c r="AL76" s="395"/>
      <c r="AM76" s="395"/>
      <c r="AN76" s="394">
        <f t="shared" si="0"/>
        <v>0</v>
      </c>
      <c r="AO76" s="395"/>
      <c r="AP76" s="395"/>
      <c r="AQ76" s="82" t="s">
        <v>91</v>
      </c>
      <c r="AR76" s="46"/>
      <c r="AS76" s="83">
        <v>0</v>
      </c>
      <c r="AT76" s="84">
        <f t="shared" si="1"/>
        <v>0</v>
      </c>
      <c r="AU76" s="85">
        <f>'SO04.01 - Elektro (mimo I...'!P87</f>
        <v>0</v>
      </c>
      <c r="AV76" s="84">
        <f>'SO04.01 - Elektro (mimo I...'!J35</f>
        <v>0</v>
      </c>
      <c r="AW76" s="84">
        <f>'SO04.01 - Elektro (mimo I...'!J36</f>
        <v>0</v>
      </c>
      <c r="AX76" s="84">
        <f>'SO04.01 - Elektro (mimo I...'!J37</f>
        <v>0</v>
      </c>
      <c r="AY76" s="84">
        <f>'SO04.01 - Elektro (mimo I...'!J38</f>
        <v>0</v>
      </c>
      <c r="AZ76" s="84">
        <f>'SO04.01 - Elektro (mimo I...'!F35</f>
        <v>0</v>
      </c>
      <c r="BA76" s="84">
        <f>'SO04.01 - Elektro (mimo I...'!F36</f>
        <v>0</v>
      </c>
      <c r="BB76" s="84">
        <f>'SO04.01 - Elektro (mimo I...'!F37</f>
        <v>0</v>
      </c>
      <c r="BC76" s="84">
        <f>'SO04.01 - Elektro (mimo I...'!F38</f>
        <v>0</v>
      </c>
      <c r="BD76" s="86">
        <f>'SO04.01 - Elektro (mimo I...'!F39</f>
        <v>0</v>
      </c>
      <c r="BT76" s="26" t="s">
        <v>81</v>
      </c>
      <c r="BV76" s="26" t="s">
        <v>73</v>
      </c>
      <c r="BW76" s="26" t="s">
        <v>132</v>
      </c>
      <c r="BX76" s="26" t="s">
        <v>130</v>
      </c>
      <c r="CL76" s="26" t="s">
        <v>3</v>
      </c>
    </row>
    <row r="77" spans="1:91" s="3" customFormat="1" ht="23.25" customHeight="1">
      <c r="A77" s="72" t="s">
        <v>75</v>
      </c>
      <c r="B77" s="46"/>
      <c r="C77" s="9"/>
      <c r="D77" s="9"/>
      <c r="E77" s="377" t="s">
        <v>133</v>
      </c>
      <c r="F77" s="377"/>
      <c r="G77" s="377"/>
      <c r="H77" s="377"/>
      <c r="I77" s="377"/>
      <c r="J77" s="9"/>
      <c r="K77" s="377" t="s">
        <v>123</v>
      </c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  <c r="W77" s="377"/>
      <c r="X77" s="377"/>
      <c r="Y77" s="377"/>
      <c r="Z77" s="377"/>
      <c r="AA77" s="377"/>
      <c r="AB77" s="377"/>
      <c r="AC77" s="377"/>
      <c r="AD77" s="377"/>
      <c r="AE77" s="377"/>
      <c r="AF77" s="377"/>
      <c r="AG77" s="394">
        <f>'SO04.02 - Zdravotně techn...'!J32</f>
        <v>0</v>
      </c>
      <c r="AH77" s="395"/>
      <c r="AI77" s="395"/>
      <c r="AJ77" s="395"/>
      <c r="AK77" s="395"/>
      <c r="AL77" s="395"/>
      <c r="AM77" s="395"/>
      <c r="AN77" s="394">
        <f t="shared" si="0"/>
        <v>0</v>
      </c>
      <c r="AO77" s="395"/>
      <c r="AP77" s="395"/>
      <c r="AQ77" s="82" t="s">
        <v>91</v>
      </c>
      <c r="AR77" s="46"/>
      <c r="AS77" s="83">
        <v>0</v>
      </c>
      <c r="AT77" s="84">
        <f t="shared" si="1"/>
        <v>0</v>
      </c>
      <c r="AU77" s="85">
        <f>'SO04.02 - Zdravotně techn...'!P93</f>
        <v>0</v>
      </c>
      <c r="AV77" s="84">
        <f>'SO04.02 - Zdravotně techn...'!J35</f>
        <v>0</v>
      </c>
      <c r="AW77" s="84">
        <f>'SO04.02 - Zdravotně techn...'!J36</f>
        <v>0</v>
      </c>
      <c r="AX77" s="84">
        <f>'SO04.02 - Zdravotně techn...'!J37</f>
        <v>0</v>
      </c>
      <c r="AY77" s="84">
        <f>'SO04.02 - Zdravotně techn...'!J38</f>
        <v>0</v>
      </c>
      <c r="AZ77" s="84">
        <f>'SO04.02 - Zdravotně techn...'!F35</f>
        <v>0</v>
      </c>
      <c r="BA77" s="84">
        <f>'SO04.02 - Zdravotně techn...'!F36</f>
        <v>0</v>
      </c>
      <c r="BB77" s="84">
        <f>'SO04.02 - Zdravotně techn...'!F37</f>
        <v>0</v>
      </c>
      <c r="BC77" s="84">
        <f>'SO04.02 - Zdravotně techn...'!F38</f>
        <v>0</v>
      </c>
      <c r="BD77" s="86">
        <f>'SO04.02 - Zdravotně techn...'!F39</f>
        <v>0</v>
      </c>
      <c r="BT77" s="26" t="s">
        <v>81</v>
      </c>
      <c r="BV77" s="26" t="s">
        <v>73</v>
      </c>
      <c r="BW77" s="26" t="s">
        <v>134</v>
      </c>
      <c r="BX77" s="26" t="s">
        <v>130</v>
      </c>
      <c r="CL77" s="26" t="s">
        <v>3</v>
      </c>
    </row>
    <row r="78" spans="1:91" s="3" customFormat="1" ht="23.25" customHeight="1">
      <c r="A78" s="72" t="s">
        <v>75</v>
      </c>
      <c r="B78" s="46"/>
      <c r="C78" s="9"/>
      <c r="D78" s="9"/>
      <c r="E78" s="377" t="s">
        <v>135</v>
      </c>
      <c r="F78" s="377"/>
      <c r="G78" s="377"/>
      <c r="H78" s="377"/>
      <c r="I78" s="377"/>
      <c r="J78" s="9"/>
      <c r="K78" s="377" t="s">
        <v>126</v>
      </c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  <c r="W78" s="377"/>
      <c r="X78" s="377"/>
      <c r="Y78" s="377"/>
      <c r="Z78" s="377"/>
      <c r="AA78" s="377"/>
      <c r="AB78" s="377"/>
      <c r="AC78" s="377"/>
      <c r="AD78" s="377"/>
      <c r="AE78" s="377"/>
      <c r="AF78" s="377"/>
      <c r="AG78" s="394">
        <f>'SO04.03 - Vzduchotechnika...'!J32</f>
        <v>0</v>
      </c>
      <c r="AH78" s="395"/>
      <c r="AI78" s="395"/>
      <c r="AJ78" s="395"/>
      <c r="AK78" s="395"/>
      <c r="AL78" s="395"/>
      <c r="AM78" s="395"/>
      <c r="AN78" s="394">
        <f t="shared" si="0"/>
        <v>0</v>
      </c>
      <c r="AO78" s="395"/>
      <c r="AP78" s="395"/>
      <c r="AQ78" s="82" t="s">
        <v>91</v>
      </c>
      <c r="AR78" s="46"/>
      <c r="AS78" s="83">
        <v>0</v>
      </c>
      <c r="AT78" s="84">
        <f t="shared" si="1"/>
        <v>0</v>
      </c>
      <c r="AU78" s="85">
        <f>'SO04.03 - Vzduchotechnika...'!P91</f>
        <v>0</v>
      </c>
      <c r="AV78" s="84">
        <f>'SO04.03 - Vzduchotechnika...'!J35</f>
        <v>0</v>
      </c>
      <c r="AW78" s="84">
        <f>'SO04.03 - Vzduchotechnika...'!J36</f>
        <v>0</v>
      </c>
      <c r="AX78" s="84">
        <f>'SO04.03 - Vzduchotechnika...'!J37</f>
        <v>0</v>
      </c>
      <c r="AY78" s="84">
        <f>'SO04.03 - Vzduchotechnika...'!J38</f>
        <v>0</v>
      </c>
      <c r="AZ78" s="84">
        <f>'SO04.03 - Vzduchotechnika...'!F35</f>
        <v>0</v>
      </c>
      <c r="BA78" s="84">
        <f>'SO04.03 - Vzduchotechnika...'!F36</f>
        <v>0</v>
      </c>
      <c r="BB78" s="84">
        <f>'SO04.03 - Vzduchotechnika...'!F37</f>
        <v>0</v>
      </c>
      <c r="BC78" s="84">
        <f>'SO04.03 - Vzduchotechnika...'!F38</f>
        <v>0</v>
      </c>
      <c r="BD78" s="86">
        <f>'SO04.03 - Vzduchotechnika...'!F39</f>
        <v>0</v>
      </c>
      <c r="BT78" s="26" t="s">
        <v>81</v>
      </c>
      <c r="BV78" s="26" t="s">
        <v>73</v>
      </c>
      <c r="BW78" s="26" t="s">
        <v>136</v>
      </c>
      <c r="BX78" s="26" t="s">
        <v>130</v>
      </c>
      <c r="CL78" s="26" t="s">
        <v>3</v>
      </c>
    </row>
    <row r="79" spans="1:91" s="6" customFormat="1" ht="24.75" customHeight="1">
      <c r="B79" s="73"/>
      <c r="C79" s="74"/>
      <c r="D79" s="406" t="s">
        <v>137</v>
      </c>
      <c r="E79" s="406"/>
      <c r="F79" s="406"/>
      <c r="G79" s="406"/>
      <c r="H79" s="406"/>
      <c r="I79" s="75"/>
      <c r="J79" s="406" t="s">
        <v>138</v>
      </c>
      <c r="K79" s="406"/>
      <c r="L79" s="406"/>
      <c r="M79" s="406"/>
      <c r="N79" s="406"/>
      <c r="O79" s="406"/>
      <c r="P79" s="406"/>
      <c r="Q79" s="406"/>
      <c r="R79" s="406"/>
      <c r="S79" s="406"/>
      <c r="T79" s="406"/>
      <c r="U79" s="406"/>
      <c r="V79" s="406"/>
      <c r="W79" s="406"/>
      <c r="X79" s="406"/>
      <c r="Y79" s="406"/>
      <c r="Z79" s="406"/>
      <c r="AA79" s="406"/>
      <c r="AB79" s="406"/>
      <c r="AC79" s="406"/>
      <c r="AD79" s="406"/>
      <c r="AE79" s="406"/>
      <c r="AF79" s="406"/>
      <c r="AG79" s="398">
        <f>ROUND(SUM(AG80:AG83),2)</f>
        <v>0</v>
      </c>
      <c r="AH79" s="397"/>
      <c r="AI79" s="397"/>
      <c r="AJ79" s="397"/>
      <c r="AK79" s="397"/>
      <c r="AL79" s="397"/>
      <c r="AM79" s="397"/>
      <c r="AN79" s="396">
        <f t="shared" si="0"/>
        <v>0</v>
      </c>
      <c r="AO79" s="397"/>
      <c r="AP79" s="397"/>
      <c r="AQ79" s="76" t="s">
        <v>78</v>
      </c>
      <c r="AR79" s="73"/>
      <c r="AS79" s="77">
        <f>ROUND(SUM(AS80:AS83),2)</f>
        <v>0</v>
      </c>
      <c r="AT79" s="78">
        <f t="shared" si="1"/>
        <v>0</v>
      </c>
      <c r="AU79" s="79">
        <f>ROUND(SUM(AU80:AU83),5)</f>
        <v>0</v>
      </c>
      <c r="AV79" s="78">
        <f>ROUND(AZ79*L29,2)</f>
        <v>0</v>
      </c>
      <c r="AW79" s="78">
        <f>ROUND(BA79*L30,2)</f>
        <v>0</v>
      </c>
      <c r="AX79" s="78">
        <f>ROUND(BB79*L29,2)</f>
        <v>0</v>
      </c>
      <c r="AY79" s="78">
        <f>ROUND(BC79*L30,2)</f>
        <v>0</v>
      </c>
      <c r="AZ79" s="78">
        <f>ROUND(SUM(AZ80:AZ83),2)</f>
        <v>0</v>
      </c>
      <c r="BA79" s="78">
        <f>ROUND(SUM(BA80:BA83),2)</f>
        <v>0</v>
      </c>
      <c r="BB79" s="78">
        <f>ROUND(SUM(BB80:BB83),2)</f>
        <v>0</v>
      </c>
      <c r="BC79" s="78">
        <f>ROUND(SUM(BC80:BC83),2)</f>
        <v>0</v>
      </c>
      <c r="BD79" s="80">
        <f>ROUND(SUM(BD80:BD83),2)</f>
        <v>0</v>
      </c>
      <c r="BS79" s="81" t="s">
        <v>70</v>
      </c>
      <c r="BT79" s="81" t="s">
        <v>79</v>
      </c>
      <c r="BV79" s="81" t="s">
        <v>73</v>
      </c>
      <c r="BW79" s="81" t="s">
        <v>139</v>
      </c>
      <c r="BX79" s="81" t="s">
        <v>5</v>
      </c>
      <c r="CL79" s="81" t="s">
        <v>3</v>
      </c>
      <c r="CM79" s="81" t="s">
        <v>81</v>
      </c>
    </row>
    <row r="80" spans="1:91" s="3" customFormat="1" ht="16.5" customHeight="1">
      <c r="A80" s="72" t="s">
        <v>75</v>
      </c>
      <c r="B80" s="46"/>
      <c r="C80" s="9"/>
      <c r="D80" s="9"/>
      <c r="E80" s="377" t="s">
        <v>137</v>
      </c>
      <c r="F80" s="377"/>
      <c r="G80" s="377"/>
      <c r="H80" s="377"/>
      <c r="I80" s="377"/>
      <c r="J80" s="9"/>
      <c r="K80" s="377" t="s">
        <v>138</v>
      </c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  <c r="W80" s="377"/>
      <c r="X80" s="377"/>
      <c r="Y80" s="377"/>
      <c r="Z80" s="377"/>
      <c r="AA80" s="377"/>
      <c r="AB80" s="377"/>
      <c r="AC80" s="377"/>
      <c r="AD80" s="377"/>
      <c r="AE80" s="377"/>
      <c r="AF80" s="377"/>
      <c r="AG80" s="394">
        <f>'SO05 - Objekt traťového o...'!J30</f>
        <v>0</v>
      </c>
      <c r="AH80" s="395"/>
      <c r="AI80" s="395"/>
      <c r="AJ80" s="395"/>
      <c r="AK80" s="395"/>
      <c r="AL80" s="395"/>
      <c r="AM80" s="395"/>
      <c r="AN80" s="394">
        <f t="shared" si="0"/>
        <v>0</v>
      </c>
      <c r="AO80" s="395"/>
      <c r="AP80" s="395"/>
      <c r="AQ80" s="82" t="s">
        <v>91</v>
      </c>
      <c r="AR80" s="46"/>
      <c r="AS80" s="83">
        <v>0</v>
      </c>
      <c r="AT80" s="84">
        <f t="shared" si="1"/>
        <v>0</v>
      </c>
      <c r="AU80" s="85">
        <f>'SO05 - Objekt traťového o...'!P105</f>
        <v>0</v>
      </c>
      <c r="AV80" s="84">
        <f>'SO05 - Objekt traťového o...'!J33</f>
        <v>0</v>
      </c>
      <c r="AW80" s="84">
        <f>'SO05 - Objekt traťového o...'!J34</f>
        <v>0</v>
      </c>
      <c r="AX80" s="84">
        <f>'SO05 - Objekt traťového o...'!J35</f>
        <v>0</v>
      </c>
      <c r="AY80" s="84">
        <f>'SO05 - Objekt traťového o...'!J36</f>
        <v>0</v>
      </c>
      <c r="AZ80" s="84">
        <f>'SO05 - Objekt traťového o...'!F33</f>
        <v>0</v>
      </c>
      <c r="BA80" s="84">
        <f>'SO05 - Objekt traťového o...'!F34</f>
        <v>0</v>
      </c>
      <c r="BB80" s="84">
        <f>'SO05 - Objekt traťového o...'!F35</f>
        <v>0</v>
      </c>
      <c r="BC80" s="84">
        <f>'SO05 - Objekt traťového o...'!F36</f>
        <v>0</v>
      </c>
      <c r="BD80" s="86">
        <f>'SO05 - Objekt traťového o...'!F37</f>
        <v>0</v>
      </c>
      <c r="BT80" s="26" t="s">
        <v>81</v>
      </c>
      <c r="BU80" s="26" t="s">
        <v>92</v>
      </c>
      <c r="BV80" s="26" t="s">
        <v>73</v>
      </c>
      <c r="BW80" s="26" t="s">
        <v>139</v>
      </c>
      <c r="BX80" s="26" t="s">
        <v>5</v>
      </c>
      <c r="CL80" s="26" t="s">
        <v>3</v>
      </c>
      <c r="CM80" s="26" t="s">
        <v>81</v>
      </c>
    </row>
    <row r="81" spans="1:91" s="3" customFormat="1" ht="16.5" customHeight="1">
      <c r="A81" s="72" t="s">
        <v>75</v>
      </c>
      <c r="B81" s="46"/>
      <c r="C81" s="9"/>
      <c r="D81" s="9"/>
      <c r="E81" s="377" t="s">
        <v>140</v>
      </c>
      <c r="F81" s="377"/>
      <c r="G81" s="377"/>
      <c r="H81" s="377"/>
      <c r="I81" s="377"/>
      <c r="J81" s="9"/>
      <c r="K81" s="377" t="s">
        <v>115</v>
      </c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  <c r="W81" s="377"/>
      <c r="X81" s="377"/>
      <c r="Y81" s="377"/>
      <c r="Z81" s="377"/>
      <c r="AA81" s="377"/>
      <c r="AB81" s="377"/>
      <c r="AC81" s="377"/>
      <c r="AD81" s="377"/>
      <c r="AE81" s="377"/>
      <c r="AF81" s="377"/>
      <c r="AG81" s="394">
        <f>'SO05.01 - Elektro (mimo I...'!J32</f>
        <v>0</v>
      </c>
      <c r="AH81" s="395"/>
      <c r="AI81" s="395"/>
      <c r="AJ81" s="395"/>
      <c r="AK81" s="395"/>
      <c r="AL81" s="395"/>
      <c r="AM81" s="395"/>
      <c r="AN81" s="394">
        <f t="shared" si="0"/>
        <v>0</v>
      </c>
      <c r="AO81" s="395"/>
      <c r="AP81" s="395"/>
      <c r="AQ81" s="82" t="s">
        <v>91</v>
      </c>
      <c r="AR81" s="46"/>
      <c r="AS81" s="83">
        <v>0</v>
      </c>
      <c r="AT81" s="84">
        <f t="shared" si="1"/>
        <v>0</v>
      </c>
      <c r="AU81" s="85">
        <f>'SO05.01 - Elektro (mimo I...'!P87</f>
        <v>0</v>
      </c>
      <c r="AV81" s="84">
        <f>'SO05.01 - Elektro (mimo I...'!J35</f>
        <v>0</v>
      </c>
      <c r="AW81" s="84">
        <f>'SO05.01 - Elektro (mimo I...'!J36</f>
        <v>0</v>
      </c>
      <c r="AX81" s="84">
        <f>'SO05.01 - Elektro (mimo I...'!J37</f>
        <v>0</v>
      </c>
      <c r="AY81" s="84">
        <f>'SO05.01 - Elektro (mimo I...'!J38</f>
        <v>0</v>
      </c>
      <c r="AZ81" s="84">
        <f>'SO05.01 - Elektro (mimo I...'!F35</f>
        <v>0</v>
      </c>
      <c r="BA81" s="84">
        <f>'SO05.01 - Elektro (mimo I...'!F36</f>
        <v>0</v>
      </c>
      <c r="BB81" s="84">
        <f>'SO05.01 - Elektro (mimo I...'!F37</f>
        <v>0</v>
      </c>
      <c r="BC81" s="84">
        <f>'SO05.01 - Elektro (mimo I...'!F38</f>
        <v>0</v>
      </c>
      <c r="BD81" s="86">
        <f>'SO05.01 - Elektro (mimo I...'!F39</f>
        <v>0</v>
      </c>
      <c r="BT81" s="26" t="s">
        <v>81</v>
      </c>
      <c r="BV81" s="26" t="s">
        <v>73</v>
      </c>
      <c r="BW81" s="26" t="s">
        <v>141</v>
      </c>
      <c r="BX81" s="26" t="s">
        <v>139</v>
      </c>
      <c r="CL81" s="26" t="s">
        <v>3</v>
      </c>
    </row>
    <row r="82" spans="1:91" s="3" customFormat="1" ht="23.25" customHeight="1">
      <c r="A82" s="72" t="s">
        <v>75</v>
      </c>
      <c r="B82" s="46"/>
      <c r="C82" s="9"/>
      <c r="D82" s="9"/>
      <c r="E82" s="377" t="s">
        <v>142</v>
      </c>
      <c r="F82" s="377"/>
      <c r="G82" s="377"/>
      <c r="H82" s="377"/>
      <c r="I82" s="377"/>
      <c r="J82" s="9"/>
      <c r="K82" s="377" t="s">
        <v>143</v>
      </c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  <c r="W82" s="377"/>
      <c r="X82" s="377"/>
      <c r="Y82" s="377"/>
      <c r="Z82" s="377"/>
      <c r="AA82" s="377"/>
      <c r="AB82" s="377"/>
      <c r="AC82" s="377"/>
      <c r="AD82" s="377"/>
      <c r="AE82" s="377"/>
      <c r="AF82" s="377"/>
      <c r="AG82" s="394">
        <f>'SO05.02 - Zdravotně techn...'!J32</f>
        <v>0</v>
      </c>
      <c r="AH82" s="395"/>
      <c r="AI82" s="395"/>
      <c r="AJ82" s="395"/>
      <c r="AK82" s="395"/>
      <c r="AL82" s="395"/>
      <c r="AM82" s="395"/>
      <c r="AN82" s="394">
        <f t="shared" si="0"/>
        <v>0</v>
      </c>
      <c r="AO82" s="395"/>
      <c r="AP82" s="395"/>
      <c r="AQ82" s="82" t="s">
        <v>91</v>
      </c>
      <c r="AR82" s="46"/>
      <c r="AS82" s="83">
        <v>0</v>
      </c>
      <c r="AT82" s="84">
        <f t="shared" si="1"/>
        <v>0</v>
      </c>
      <c r="AU82" s="85">
        <f>'SO05.02 - Zdravotně techn...'!P90</f>
        <v>0</v>
      </c>
      <c r="AV82" s="84">
        <f>'SO05.02 - Zdravotně techn...'!J35</f>
        <v>0</v>
      </c>
      <c r="AW82" s="84">
        <f>'SO05.02 - Zdravotně techn...'!J36</f>
        <v>0</v>
      </c>
      <c r="AX82" s="84">
        <f>'SO05.02 - Zdravotně techn...'!J37</f>
        <v>0</v>
      </c>
      <c r="AY82" s="84">
        <f>'SO05.02 - Zdravotně techn...'!J38</f>
        <v>0</v>
      </c>
      <c r="AZ82" s="84">
        <f>'SO05.02 - Zdravotně techn...'!F35</f>
        <v>0</v>
      </c>
      <c r="BA82" s="84">
        <f>'SO05.02 - Zdravotně techn...'!F36</f>
        <v>0</v>
      </c>
      <c r="BB82" s="84">
        <f>'SO05.02 - Zdravotně techn...'!F37</f>
        <v>0</v>
      </c>
      <c r="BC82" s="84">
        <f>'SO05.02 - Zdravotně techn...'!F38</f>
        <v>0</v>
      </c>
      <c r="BD82" s="86">
        <f>'SO05.02 - Zdravotně techn...'!F39</f>
        <v>0</v>
      </c>
      <c r="BT82" s="26" t="s">
        <v>81</v>
      </c>
      <c r="BV82" s="26" t="s">
        <v>73</v>
      </c>
      <c r="BW82" s="26" t="s">
        <v>144</v>
      </c>
      <c r="BX82" s="26" t="s">
        <v>139</v>
      </c>
      <c r="CL82" s="26" t="s">
        <v>3</v>
      </c>
    </row>
    <row r="83" spans="1:91" s="3" customFormat="1" ht="23.25" customHeight="1">
      <c r="A83" s="72" t="s">
        <v>75</v>
      </c>
      <c r="B83" s="46"/>
      <c r="C83" s="9"/>
      <c r="D83" s="9"/>
      <c r="E83" s="377" t="s">
        <v>145</v>
      </c>
      <c r="F83" s="377"/>
      <c r="G83" s="377"/>
      <c r="H83" s="377"/>
      <c r="I83" s="377"/>
      <c r="J83" s="9"/>
      <c r="K83" s="377" t="s">
        <v>126</v>
      </c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  <c r="W83" s="377"/>
      <c r="X83" s="377"/>
      <c r="Y83" s="377"/>
      <c r="Z83" s="377"/>
      <c r="AA83" s="377"/>
      <c r="AB83" s="377"/>
      <c r="AC83" s="377"/>
      <c r="AD83" s="377"/>
      <c r="AE83" s="377"/>
      <c r="AF83" s="377"/>
      <c r="AG83" s="394">
        <f>'SO05.03 - Vzduchotechnika...'!J32</f>
        <v>0</v>
      </c>
      <c r="AH83" s="395"/>
      <c r="AI83" s="395"/>
      <c r="AJ83" s="395"/>
      <c r="AK83" s="395"/>
      <c r="AL83" s="395"/>
      <c r="AM83" s="395"/>
      <c r="AN83" s="394">
        <f t="shared" si="0"/>
        <v>0</v>
      </c>
      <c r="AO83" s="395"/>
      <c r="AP83" s="395"/>
      <c r="AQ83" s="82" t="s">
        <v>91</v>
      </c>
      <c r="AR83" s="46"/>
      <c r="AS83" s="83">
        <v>0</v>
      </c>
      <c r="AT83" s="84">
        <f t="shared" si="1"/>
        <v>0</v>
      </c>
      <c r="AU83" s="85">
        <f>'SO05.03 - Vzduchotechnika...'!P89</f>
        <v>0</v>
      </c>
      <c r="AV83" s="84">
        <f>'SO05.03 - Vzduchotechnika...'!J35</f>
        <v>0</v>
      </c>
      <c r="AW83" s="84">
        <f>'SO05.03 - Vzduchotechnika...'!J36</f>
        <v>0</v>
      </c>
      <c r="AX83" s="84">
        <f>'SO05.03 - Vzduchotechnika...'!J37</f>
        <v>0</v>
      </c>
      <c r="AY83" s="84">
        <f>'SO05.03 - Vzduchotechnika...'!J38</f>
        <v>0</v>
      </c>
      <c r="AZ83" s="84">
        <f>'SO05.03 - Vzduchotechnika...'!F35</f>
        <v>0</v>
      </c>
      <c r="BA83" s="84">
        <f>'SO05.03 - Vzduchotechnika...'!F36</f>
        <v>0</v>
      </c>
      <c r="BB83" s="84">
        <f>'SO05.03 - Vzduchotechnika...'!F37</f>
        <v>0</v>
      </c>
      <c r="BC83" s="84">
        <f>'SO05.03 - Vzduchotechnika...'!F38</f>
        <v>0</v>
      </c>
      <c r="BD83" s="86">
        <f>'SO05.03 - Vzduchotechnika...'!F39</f>
        <v>0</v>
      </c>
      <c r="BT83" s="26" t="s">
        <v>81</v>
      </c>
      <c r="BV83" s="26" t="s">
        <v>73</v>
      </c>
      <c r="BW83" s="26" t="s">
        <v>146</v>
      </c>
      <c r="BX83" s="26" t="s">
        <v>139</v>
      </c>
      <c r="CL83" s="26" t="s">
        <v>3</v>
      </c>
    </row>
    <row r="84" spans="1:91" s="6" customFormat="1" ht="16.5" customHeight="1">
      <c r="B84" s="73"/>
      <c r="C84" s="74"/>
      <c r="D84" s="406" t="s">
        <v>147</v>
      </c>
      <c r="E84" s="406"/>
      <c r="F84" s="406"/>
      <c r="G84" s="406"/>
      <c r="H84" s="406"/>
      <c r="I84" s="75"/>
      <c r="J84" s="406" t="s">
        <v>148</v>
      </c>
      <c r="K84" s="406"/>
      <c r="L84" s="406"/>
      <c r="M84" s="406"/>
      <c r="N84" s="406"/>
      <c r="O84" s="406"/>
      <c r="P84" s="406"/>
      <c r="Q84" s="406"/>
      <c r="R84" s="406"/>
      <c r="S84" s="406"/>
      <c r="T84" s="406"/>
      <c r="U84" s="406"/>
      <c r="V84" s="406"/>
      <c r="W84" s="406"/>
      <c r="X84" s="406"/>
      <c r="Y84" s="406"/>
      <c r="Z84" s="406"/>
      <c r="AA84" s="406"/>
      <c r="AB84" s="406"/>
      <c r="AC84" s="406"/>
      <c r="AD84" s="406"/>
      <c r="AE84" s="406"/>
      <c r="AF84" s="406"/>
      <c r="AG84" s="398">
        <f>ROUND(SUM(AG85:AG89),2)</f>
        <v>0</v>
      </c>
      <c r="AH84" s="397"/>
      <c r="AI84" s="397"/>
      <c r="AJ84" s="397"/>
      <c r="AK84" s="397"/>
      <c r="AL84" s="397"/>
      <c r="AM84" s="397"/>
      <c r="AN84" s="396">
        <f t="shared" si="0"/>
        <v>0</v>
      </c>
      <c r="AO84" s="397"/>
      <c r="AP84" s="397"/>
      <c r="AQ84" s="76" t="s">
        <v>78</v>
      </c>
      <c r="AR84" s="73"/>
      <c r="AS84" s="77">
        <f>ROUND(SUM(AS85:AS89),2)</f>
        <v>0</v>
      </c>
      <c r="AT84" s="78">
        <f t="shared" si="1"/>
        <v>0</v>
      </c>
      <c r="AU84" s="79">
        <f>ROUND(SUM(AU85:AU89),5)</f>
        <v>0</v>
      </c>
      <c r="AV84" s="78">
        <f>ROUND(AZ84*L29,2)</f>
        <v>0</v>
      </c>
      <c r="AW84" s="78">
        <f>ROUND(BA84*L30,2)</f>
        <v>0</v>
      </c>
      <c r="AX84" s="78">
        <f>ROUND(BB84*L29,2)</f>
        <v>0</v>
      </c>
      <c r="AY84" s="78">
        <f>ROUND(BC84*L30,2)</f>
        <v>0</v>
      </c>
      <c r="AZ84" s="78">
        <f>ROUND(SUM(AZ85:AZ89),2)</f>
        <v>0</v>
      </c>
      <c r="BA84" s="78">
        <f>ROUND(SUM(BA85:BA89),2)</f>
        <v>0</v>
      </c>
      <c r="BB84" s="78">
        <f>ROUND(SUM(BB85:BB89),2)</f>
        <v>0</v>
      </c>
      <c r="BC84" s="78">
        <f>ROUND(SUM(BC85:BC89),2)</f>
        <v>0</v>
      </c>
      <c r="BD84" s="80">
        <f>ROUND(SUM(BD85:BD89),2)</f>
        <v>0</v>
      </c>
      <c r="BS84" s="81" t="s">
        <v>70</v>
      </c>
      <c r="BT84" s="81" t="s">
        <v>79</v>
      </c>
      <c r="BV84" s="81" t="s">
        <v>73</v>
      </c>
      <c r="BW84" s="81" t="s">
        <v>149</v>
      </c>
      <c r="BX84" s="81" t="s">
        <v>5</v>
      </c>
      <c r="CL84" s="81" t="s">
        <v>3</v>
      </c>
      <c r="CM84" s="81" t="s">
        <v>81</v>
      </c>
    </row>
    <row r="85" spans="1:91" s="3" customFormat="1" ht="16.5" customHeight="1">
      <c r="A85" s="72" t="s">
        <v>75</v>
      </c>
      <c r="B85" s="46"/>
      <c r="C85" s="9"/>
      <c r="D85" s="9"/>
      <c r="E85" s="377" t="s">
        <v>147</v>
      </c>
      <c r="F85" s="377"/>
      <c r="G85" s="377"/>
      <c r="H85" s="377"/>
      <c r="I85" s="377"/>
      <c r="J85" s="9"/>
      <c r="K85" s="377" t="s">
        <v>148</v>
      </c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  <c r="W85" s="377"/>
      <c r="X85" s="377"/>
      <c r="Y85" s="377"/>
      <c r="Z85" s="377"/>
      <c r="AA85" s="377"/>
      <c r="AB85" s="377"/>
      <c r="AC85" s="377"/>
      <c r="AD85" s="377"/>
      <c r="AE85" s="377"/>
      <c r="AF85" s="377"/>
      <c r="AG85" s="394">
        <f>'SO06.1 - Výtopna (mimo IN...'!J30</f>
        <v>0</v>
      </c>
      <c r="AH85" s="395"/>
      <c r="AI85" s="395"/>
      <c r="AJ85" s="395"/>
      <c r="AK85" s="395"/>
      <c r="AL85" s="395"/>
      <c r="AM85" s="395"/>
      <c r="AN85" s="394">
        <f t="shared" si="0"/>
        <v>0</v>
      </c>
      <c r="AO85" s="395"/>
      <c r="AP85" s="395"/>
      <c r="AQ85" s="82" t="s">
        <v>91</v>
      </c>
      <c r="AR85" s="46"/>
      <c r="AS85" s="83">
        <v>0</v>
      </c>
      <c r="AT85" s="84">
        <f t="shared" si="1"/>
        <v>0</v>
      </c>
      <c r="AU85" s="85">
        <f>'SO06.1 - Výtopna (mimo IN...'!P104</f>
        <v>0</v>
      </c>
      <c r="AV85" s="84">
        <f>'SO06.1 - Výtopna (mimo IN...'!J33</f>
        <v>0</v>
      </c>
      <c r="AW85" s="84">
        <f>'SO06.1 - Výtopna (mimo IN...'!J34</f>
        <v>0</v>
      </c>
      <c r="AX85" s="84">
        <f>'SO06.1 - Výtopna (mimo IN...'!J35</f>
        <v>0</v>
      </c>
      <c r="AY85" s="84">
        <f>'SO06.1 - Výtopna (mimo IN...'!J36</f>
        <v>0</v>
      </c>
      <c r="AZ85" s="84">
        <f>'SO06.1 - Výtopna (mimo IN...'!F33</f>
        <v>0</v>
      </c>
      <c r="BA85" s="84">
        <f>'SO06.1 - Výtopna (mimo IN...'!F34</f>
        <v>0</v>
      </c>
      <c r="BB85" s="84">
        <f>'SO06.1 - Výtopna (mimo IN...'!F35</f>
        <v>0</v>
      </c>
      <c r="BC85" s="84">
        <f>'SO06.1 - Výtopna (mimo IN...'!F36</f>
        <v>0</v>
      </c>
      <c r="BD85" s="86">
        <f>'SO06.1 - Výtopna (mimo IN...'!F37</f>
        <v>0</v>
      </c>
      <c r="BT85" s="26" t="s">
        <v>81</v>
      </c>
      <c r="BU85" s="26" t="s">
        <v>92</v>
      </c>
      <c r="BV85" s="26" t="s">
        <v>73</v>
      </c>
      <c r="BW85" s="26" t="s">
        <v>149</v>
      </c>
      <c r="BX85" s="26" t="s">
        <v>5</v>
      </c>
      <c r="CL85" s="26" t="s">
        <v>3</v>
      </c>
      <c r="CM85" s="26" t="s">
        <v>81</v>
      </c>
    </row>
    <row r="86" spans="1:91" s="3" customFormat="1" ht="16.5" customHeight="1">
      <c r="A86" s="72" t="s">
        <v>75</v>
      </c>
      <c r="B86" s="46"/>
      <c r="C86" s="9"/>
      <c r="D86" s="9"/>
      <c r="E86" s="377" t="s">
        <v>150</v>
      </c>
      <c r="F86" s="377"/>
      <c r="G86" s="377"/>
      <c r="H86" s="377"/>
      <c r="I86" s="377"/>
      <c r="J86" s="9"/>
      <c r="K86" s="377" t="s">
        <v>115</v>
      </c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  <c r="W86" s="377"/>
      <c r="X86" s="377"/>
      <c r="Y86" s="377"/>
      <c r="Z86" s="377"/>
      <c r="AA86" s="377"/>
      <c r="AB86" s="377"/>
      <c r="AC86" s="377"/>
      <c r="AD86" s="377"/>
      <c r="AE86" s="377"/>
      <c r="AF86" s="377"/>
      <c r="AG86" s="394">
        <f>'SO06.1.1 - Elektro (mimo ...'!J32</f>
        <v>0</v>
      </c>
      <c r="AH86" s="395"/>
      <c r="AI86" s="395"/>
      <c r="AJ86" s="395"/>
      <c r="AK86" s="395"/>
      <c r="AL86" s="395"/>
      <c r="AM86" s="395"/>
      <c r="AN86" s="394">
        <f t="shared" ref="AN86:AN117" si="2">SUM(AG86,AT86)</f>
        <v>0</v>
      </c>
      <c r="AO86" s="395"/>
      <c r="AP86" s="395"/>
      <c r="AQ86" s="82" t="s">
        <v>91</v>
      </c>
      <c r="AR86" s="46"/>
      <c r="AS86" s="83">
        <v>0</v>
      </c>
      <c r="AT86" s="84">
        <f t="shared" ref="AT86:AT117" si="3">ROUND(SUM(AV86:AW86),2)</f>
        <v>0</v>
      </c>
      <c r="AU86" s="85">
        <f>'SO06.1.1 - Elektro (mimo ...'!P87</f>
        <v>0</v>
      </c>
      <c r="AV86" s="84">
        <f>'SO06.1.1 - Elektro (mimo ...'!J35</f>
        <v>0</v>
      </c>
      <c r="AW86" s="84">
        <f>'SO06.1.1 - Elektro (mimo ...'!J36</f>
        <v>0</v>
      </c>
      <c r="AX86" s="84">
        <f>'SO06.1.1 - Elektro (mimo ...'!J37</f>
        <v>0</v>
      </c>
      <c r="AY86" s="84">
        <f>'SO06.1.1 - Elektro (mimo ...'!J38</f>
        <v>0</v>
      </c>
      <c r="AZ86" s="84">
        <f>'SO06.1.1 - Elektro (mimo ...'!F35</f>
        <v>0</v>
      </c>
      <c r="BA86" s="84">
        <f>'SO06.1.1 - Elektro (mimo ...'!F36</f>
        <v>0</v>
      </c>
      <c r="BB86" s="84">
        <f>'SO06.1.1 - Elektro (mimo ...'!F37</f>
        <v>0</v>
      </c>
      <c r="BC86" s="84">
        <f>'SO06.1.1 - Elektro (mimo ...'!F38</f>
        <v>0</v>
      </c>
      <c r="BD86" s="86">
        <f>'SO06.1.1 - Elektro (mimo ...'!F39</f>
        <v>0</v>
      </c>
      <c r="BT86" s="26" t="s">
        <v>81</v>
      </c>
      <c r="BV86" s="26" t="s">
        <v>73</v>
      </c>
      <c r="BW86" s="26" t="s">
        <v>151</v>
      </c>
      <c r="BX86" s="26" t="s">
        <v>149</v>
      </c>
      <c r="CL86" s="26" t="s">
        <v>3</v>
      </c>
    </row>
    <row r="87" spans="1:91" s="3" customFormat="1" ht="16.5" customHeight="1">
      <c r="A87" s="72" t="s">
        <v>75</v>
      </c>
      <c r="B87" s="46"/>
      <c r="C87" s="9"/>
      <c r="D87" s="9"/>
      <c r="E87" s="377" t="s">
        <v>152</v>
      </c>
      <c r="F87" s="377"/>
      <c r="G87" s="377"/>
      <c r="H87" s="377"/>
      <c r="I87" s="377"/>
      <c r="J87" s="9"/>
      <c r="K87" s="377" t="s">
        <v>153</v>
      </c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  <c r="W87" s="377"/>
      <c r="X87" s="377"/>
      <c r="Y87" s="377"/>
      <c r="Z87" s="377"/>
      <c r="AA87" s="377"/>
      <c r="AB87" s="377"/>
      <c r="AC87" s="377"/>
      <c r="AD87" s="377"/>
      <c r="AE87" s="377"/>
      <c r="AF87" s="377"/>
      <c r="AG87" s="394">
        <f>'SO06.1.2 - Měření a regul...'!J32</f>
        <v>0</v>
      </c>
      <c r="AH87" s="395"/>
      <c r="AI87" s="395"/>
      <c r="AJ87" s="395"/>
      <c r="AK87" s="395"/>
      <c r="AL87" s="395"/>
      <c r="AM87" s="395"/>
      <c r="AN87" s="394">
        <f t="shared" si="2"/>
        <v>0</v>
      </c>
      <c r="AO87" s="395"/>
      <c r="AP87" s="395"/>
      <c r="AQ87" s="82" t="s">
        <v>91</v>
      </c>
      <c r="AR87" s="46"/>
      <c r="AS87" s="83">
        <v>0</v>
      </c>
      <c r="AT87" s="84">
        <f t="shared" si="3"/>
        <v>0</v>
      </c>
      <c r="AU87" s="85">
        <f>'SO06.1.2 - Měření a regul...'!P88</f>
        <v>0</v>
      </c>
      <c r="AV87" s="84">
        <f>'SO06.1.2 - Měření a regul...'!J35</f>
        <v>0</v>
      </c>
      <c r="AW87" s="84">
        <f>'SO06.1.2 - Měření a regul...'!J36</f>
        <v>0</v>
      </c>
      <c r="AX87" s="84">
        <f>'SO06.1.2 - Měření a regul...'!J37</f>
        <v>0</v>
      </c>
      <c r="AY87" s="84">
        <f>'SO06.1.2 - Měření a regul...'!J38</f>
        <v>0</v>
      </c>
      <c r="AZ87" s="84">
        <f>'SO06.1.2 - Měření a regul...'!F35</f>
        <v>0</v>
      </c>
      <c r="BA87" s="84">
        <f>'SO06.1.2 - Měření a regul...'!F36</f>
        <v>0</v>
      </c>
      <c r="BB87" s="84">
        <f>'SO06.1.2 - Měření a regul...'!F37</f>
        <v>0</v>
      </c>
      <c r="BC87" s="84">
        <f>'SO06.1.2 - Měření a regul...'!F38</f>
        <v>0</v>
      </c>
      <c r="BD87" s="86">
        <f>'SO06.1.2 - Měření a regul...'!F39</f>
        <v>0</v>
      </c>
      <c r="BT87" s="26" t="s">
        <v>81</v>
      </c>
      <c r="BV87" s="26" t="s">
        <v>73</v>
      </c>
      <c r="BW87" s="26" t="s">
        <v>154</v>
      </c>
      <c r="BX87" s="26" t="s">
        <v>149</v>
      </c>
      <c r="CL87" s="26" t="s">
        <v>3</v>
      </c>
    </row>
    <row r="88" spans="1:91" s="3" customFormat="1" ht="23.25" customHeight="1">
      <c r="A88" s="72" t="s">
        <v>75</v>
      </c>
      <c r="B88" s="46"/>
      <c r="C88" s="9"/>
      <c r="D88" s="9"/>
      <c r="E88" s="377" t="s">
        <v>155</v>
      </c>
      <c r="F88" s="377"/>
      <c r="G88" s="377"/>
      <c r="H88" s="377"/>
      <c r="I88" s="377"/>
      <c r="J88" s="9"/>
      <c r="K88" s="377" t="s">
        <v>123</v>
      </c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  <c r="W88" s="377"/>
      <c r="X88" s="377"/>
      <c r="Y88" s="377"/>
      <c r="Z88" s="377"/>
      <c r="AA88" s="377"/>
      <c r="AB88" s="377"/>
      <c r="AC88" s="377"/>
      <c r="AD88" s="377"/>
      <c r="AE88" s="377"/>
      <c r="AF88" s="377"/>
      <c r="AG88" s="394">
        <f>'SO06.1.3 - Zdravotně tech...'!J32</f>
        <v>0</v>
      </c>
      <c r="AH88" s="395"/>
      <c r="AI88" s="395"/>
      <c r="AJ88" s="395"/>
      <c r="AK88" s="395"/>
      <c r="AL88" s="395"/>
      <c r="AM88" s="395"/>
      <c r="AN88" s="394">
        <f t="shared" si="2"/>
        <v>0</v>
      </c>
      <c r="AO88" s="395"/>
      <c r="AP88" s="395"/>
      <c r="AQ88" s="82" t="s">
        <v>91</v>
      </c>
      <c r="AR88" s="46"/>
      <c r="AS88" s="83">
        <v>0</v>
      </c>
      <c r="AT88" s="84">
        <f t="shared" si="3"/>
        <v>0</v>
      </c>
      <c r="AU88" s="85">
        <f>'SO06.1.3 - Zdravotně tech...'!P93</f>
        <v>0</v>
      </c>
      <c r="AV88" s="84">
        <f>'SO06.1.3 - Zdravotně tech...'!J35</f>
        <v>0</v>
      </c>
      <c r="AW88" s="84">
        <f>'SO06.1.3 - Zdravotně tech...'!J36</f>
        <v>0</v>
      </c>
      <c r="AX88" s="84">
        <f>'SO06.1.3 - Zdravotně tech...'!J37</f>
        <v>0</v>
      </c>
      <c r="AY88" s="84">
        <f>'SO06.1.3 - Zdravotně tech...'!J38</f>
        <v>0</v>
      </c>
      <c r="AZ88" s="84">
        <f>'SO06.1.3 - Zdravotně tech...'!F35</f>
        <v>0</v>
      </c>
      <c r="BA88" s="84">
        <f>'SO06.1.3 - Zdravotně tech...'!F36</f>
        <v>0</v>
      </c>
      <c r="BB88" s="84">
        <f>'SO06.1.3 - Zdravotně tech...'!F37</f>
        <v>0</v>
      </c>
      <c r="BC88" s="84">
        <f>'SO06.1.3 - Zdravotně tech...'!F38</f>
        <v>0</v>
      </c>
      <c r="BD88" s="86">
        <f>'SO06.1.3 - Zdravotně tech...'!F39</f>
        <v>0</v>
      </c>
      <c r="BT88" s="26" t="s">
        <v>81</v>
      </c>
      <c r="BV88" s="26" t="s">
        <v>73</v>
      </c>
      <c r="BW88" s="26" t="s">
        <v>156</v>
      </c>
      <c r="BX88" s="26" t="s">
        <v>149</v>
      </c>
      <c r="CL88" s="26" t="s">
        <v>3</v>
      </c>
    </row>
    <row r="89" spans="1:91" s="3" customFormat="1" ht="23.25" customHeight="1">
      <c r="A89" s="72" t="s">
        <v>75</v>
      </c>
      <c r="B89" s="46"/>
      <c r="C89" s="9"/>
      <c r="D89" s="9"/>
      <c r="E89" s="377" t="s">
        <v>157</v>
      </c>
      <c r="F89" s="377"/>
      <c r="G89" s="377"/>
      <c r="H89" s="377"/>
      <c r="I89" s="377"/>
      <c r="J89" s="9"/>
      <c r="K89" s="377" t="s">
        <v>126</v>
      </c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  <c r="W89" s="377"/>
      <c r="X89" s="377"/>
      <c r="Y89" s="377"/>
      <c r="Z89" s="377"/>
      <c r="AA89" s="377"/>
      <c r="AB89" s="377"/>
      <c r="AC89" s="377"/>
      <c r="AD89" s="377"/>
      <c r="AE89" s="377"/>
      <c r="AF89" s="377"/>
      <c r="AG89" s="394">
        <f>'SO06.1.4 - Vzduchotechnik...'!J32</f>
        <v>0</v>
      </c>
      <c r="AH89" s="395"/>
      <c r="AI89" s="395"/>
      <c r="AJ89" s="395"/>
      <c r="AK89" s="395"/>
      <c r="AL89" s="395"/>
      <c r="AM89" s="395"/>
      <c r="AN89" s="394">
        <f t="shared" si="2"/>
        <v>0</v>
      </c>
      <c r="AO89" s="395"/>
      <c r="AP89" s="395"/>
      <c r="AQ89" s="82" t="s">
        <v>91</v>
      </c>
      <c r="AR89" s="46"/>
      <c r="AS89" s="83">
        <v>0</v>
      </c>
      <c r="AT89" s="84">
        <f t="shared" si="3"/>
        <v>0</v>
      </c>
      <c r="AU89" s="85">
        <f>'SO06.1.4 - Vzduchotechnik...'!P90</f>
        <v>0</v>
      </c>
      <c r="AV89" s="84">
        <f>'SO06.1.4 - Vzduchotechnik...'!J35</f>
        <v>0</v>
      </c>
      <c r="AW89" s="84">
        <f>'SO06.1.4 - Vzduchotechnik...'!J36</f>
        <v>0</v>
      </c>
      <c r="AX89" s="84">
        <f>'SO06.1.4 - Vzduchotechnik...'!J37</f>
        <v>0</v>
      </c>
      <c r="AY89" s="84">
        <f>'SO06.1.4 - Vzduchotechnik...'!J38</f>
        <v>0</v>
      </c>
      <c r="AZ89" s="84">
        <f>'SO06.1.4 - Vzduchotechnik...'!F35</f>
        <v>0</v>
      </c>
      <c r="BA89" s="84">
        <f>'SO06.1.4 - Vzduchotechnik...'!F36</f>
        <v>0</v>
      </c>
      <c r="BB89" s="84">
        <f>'SO06.1.4 - Vzduchotechnik...'!F37</f>
        <v>0</v>
      </c>
      <c r="BC89" s="84">
        <f>'SO06.1.4 - Vzduchotechnik...'!F38</f>
        <v>0</v>
      </c>
      <c r="BD89" s="86">
        <f>'SO06.1.4 - Vzduchotechnik...'!F39</f>
        <v>0</v>
      </c>
      <c r="BT89" s="26" t="s">
        <v>81</v>
      </c>
      <c r="BV89" s="26" t="s">
        <v>73</v>
      </c>
      <c r="BW89" s="26" t="s">
        <v>158</v>
      </c>
      <c r="BX89" s="26" t="s">
        <v>149</v>
      </c>
      <c r="CL89" s="26" t="s">
        <v>3</v>
      </c>
    </row>
    <row r="90" spans="1:91" s="6" customFormat="1" ht="16.5" customHeight="1">
      <c r="B90" s="73"/>
      <c r="C90" s="74"/>
      <c r="D90" s="406" t="s">
        <v>159</v>
      </c>
      <c r="E90" s="406"/>
      <c r="F90" s="406"/>
      <c r="G90" s="406"/>
      <c r="H90" s="406"/>
      <c r="I90" s="75"/>
      <c r="J90" s="406" t="s">
        <v>148</v>
      </c>
      <c r="K90" s="406"/>
      <c r="L90" s="406"/>
      <c r="M90" s="406"/>
      <c r="N90" s="406"/>
      <c r="O90" s="406"/>
      <c r="P90" s="406"/>
      <c r="Q90" s="406"/>
      <c r="R90" s="406"/>
      <c r="S90" s="406"/>
      <c r="T90" s="406"/>
      <c r="U90" s="406"/>
      <c r="V90" s="406"/>
      <c r="W90" s="406"/>
      <c r="X90" s="406"/>
      <c r="Y90" s="406"/>
      <c r="Z90" s="406"/>
      <c r="AA90" s="406"/>
      <c r="AB90" s="406"/>
      <c r="AC90" s="406"/>
      <c r="AD90" s="406"/>
      <c r="AE90" s="406"/>
      <c r="AF90" s="406"/>
      <c r="AG90" s="398">
        <f>ROUND(SUM(AG91:AG92),2)</f>
        <v>0</v>
      </c>
      <c r="AH90" s="397"/>
      <c r="AI90" s="397"/>
      <c r="AJ90" s="397"/>
      <c r="AK90" s="397"/>
      <c r="AL90" s="397"/>
      <c r="AM90" s="397"/>
      <c r="AN90" s="396">
        <f t="shared" si="2"/>
        <v>0</v>
      </c>
      <c r="AO90" s="397"/>
      <c r="AP90" s="397"/>
      <c r="AQ90" s="76" t="s">
        <v>78</v>
      </c>
      <c r="AR90" s="73"/>
      <c r="AS90" s="77">
        <f>ROUND(SUM(AS91:AS92),2)</f>
        <v>0</v>
      </c>
      <c r="AT90" s="78">
        <f t="shared" si="3"/>
        <v>0</v>
      </c>
      <c r="AU90" s="79">
        <f>ROUND(SUM(AU91:AU92),5)</f>
        <v>0</v>
      </c>
      <c r="AV90" s="78">
        <f>ROUND(AZ90*L29,2)</f>
        <v>0</v>
      </c>
      <c r="AW90" s="78">
        <f>ROUND(BA90*L30,2)</f>
        <v>0</v>
      </c>
      <c r="AX90" s="78">
        <f>ROUND(BB90*L29,2)</f>
        <v>0</v>
      </c>
      <c r="AY90" s="78">
        <f>ROUND(BC90*L30,2)</f>
        <v>0</v>
      </c>
      <c r="AZ90" s="78">
        <f>ROUND(SUM(AZ91:AZ92),2)</f>
        <v>0</v>
      </c>
      <c r="BA90" s="78">
        <f>ROUND(SUM(BA91:BA92),2)</f>
        <v>0</v>
      </c>
      <c r="BB90" s="78">
        <f>ROUND(SUM(BB91:BB92),2)</f>
        <v>0</v>
      </c>
      <c r="BC90" s="78">
        <f>ROUND(SUM(BC91:BC92),2)</f>
        <v>0</v>
      </c>
      <c r="BD90" s="80">
        <f>ROUND(SUM(BD91:BD92),2)</f>
        <v>0</v>
      </c>
      <c r="BS90" s="81" t="s">
        <v>70</v>
      </c>
      <c r="BT90" s="81" t="s">
        <v>79</v>
      </c>
      <c r="BU90" s="81" t="s">
        <v>72</v>
      </c>
      <c r="BV90" s="81" t="s">
        <v>73</v>
      </c>
      <c r="BW90" s="81" t="s">
        <v>160</v>
      </c>
      <c r="BX90" s="81" t="s">
        <v>5</v>
      </c>
      <c r="CL90" s="81" t="s">
        <v>3</v>
      </c>
      <c r="CM90" s="81" t="s">
        <v>81</v>
      </c>
    </row>
    <row r="91" spans="1:91" s="3" customFormat="1" ht="16.5" customHeight="1">
      <c r="A91" s="72" t="s">
        <v>75</v>
      </c>
      <c r="B91" s="46"/>
      <c r="C91" s="9"/>
      <c r="D91" s="9"/>
      <c r="E91" s="377" t="s">
        <v>161</v>
      </c>
      <c r="F91" s="377"/>
      <c r="G91" s="377"/>
      <c r="H91" s="377"/>
      <c r="I91" s="377"/>
      <c r="J91" s="9"/>
      <c r="K91" s="377" t="s">
        <v>162</v>
      </c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  <c r="W91" s="377"/>
      <c r="X91" s="377"/>
      <c r="Y91" s="377"/>
      <c r="Z91" s="377"/>
      <c r="AA91" s="377"/>
      <c r="AB91" s="377"/>
      <c r="AC91" s="377"/>
      <c r="AD91" s="377"/>
      <c r="AE91" s="377"/>
      <c r="AF91" s="377"/>
      <c r="AG91" s="394">
        <f>'SO06.2.1 - Železniční svr...'!J32</f>
        <v>0</v>
      </c>
      <c r="AH91" s="395"/>
      <c r="AI91" s="395"/>
      <c r="AJ91" s="395"/>
      <c r="AK91" s="395"/>
      <c r="AL91" s="395"/>
      <c r="AM91" s="395"/>
      <c r="AN91" s="394">
        <f t="shared" si="2"/>
        <v>0</v>
      </c>
      <c r="AO91" s="395"/>
      <c r="AP91" s="395"/>
      <c r="AQ91" s="82" t="s">
        <v>91</v>
      </c>
      <c r="AR91" s="46"/>
      <c r="AS91" s="83">
        <v>0</v>
      </c>
      <c r="AT91" s="84">
        <f t="shared" si="3"/>
        <v>0</v>
      </c>
      <c r="AU91" s="85">
        <f>'SO06.2.1 - Železniční svr...'!P90</f>
        <v>0</v>
      </c>
      <c r="AV91" s="84">
        <f>'SO06.2.1 - Železniční svr...'!J35</f>
        <v>0</v>
      </c>
      <c r="AW91" s="84">
        <f>'SO06.2.1 - Železniční svr...'!J36</f>
        <v>0</v>
      </c>
      <c r="AX91" s="84">
        <f>'SO06.2.1 - Železniční svr...'!J37</f>
        <v>0</v>
      </c>
      <c r="AY91" s="84">
        <f>'SO06.2.1 - Železniční svr...'!J38</f>
        <v>0</v>
      </c>
      <c r="AZ91" s="84">
        <f>'SO06.2.1 - Železniční svr...'!F35</f>
        <v>0</v>
      </c>
      <c r="BA91" s="84">
        <f>'SO06.2.1 - Železniční svr...'!F36</f>
        <v>0</v>
      </c>
      <c r="BB91" s="84">
        <f>'SO06.2.1 - Železniční svr...'!F37</f>
        <v>0</v>
      </c>
      <c r="BC91" s="84">
        <f>'SO06.2.1 - Železniční svr...'!F38</f>
        <v>0</v>
      </c>
      <c r="BD91" s="86">
        <f>'SO06.2.1 - Železniční svr...'!F39</f>
        <v>0</v>
      </c>
      <c r="BT91" s="26" t="s">
        <v>81</v>
      </c>
      <c r="BV91" s="26" t="s">
        <v>73</v>
      </c>
      <c r="BW91" s="26" t="s">
        <v>163</v>
      </c>
      <c r="BX91" s="26" t="s">
        <v>160</v>
      </c>
      <c r="CL91" s="26" t="s">
        <v>3</v>
      </c>
    </row>
    <row r="92" spans="1:91" s="3" customFormat="1" ht="16.5" customHeight="1">
      <c r="A92" s="72" t="s">
        <v>75</v>
      </c>
      <c r="B92" s="46"/>
      <c r="C92" s="9"/>
      <c r="D92" s="9"/>
      <c r="E92" s="377" t="s">
        <v>164</v>
      </c>
      <c r="F92" s="377"/>
      <c r="G92" s="377"/>
      <c r="H92" s="377"/>
      <c r="I92" s="377"/>
      <c r="J92" s="9"/>
      <c r="K92" s="377" t="s">
        <v>165</v>
      </c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  <c r="W92" s="377"/>
      <c r="X92" s="377"/>
      <c r="Y92" s="377"/>
      <c r="Z92" s="377"/>
      <c r="AA92" s="377"/>
      <c r="AB92" s="377"/>
      <c r="AC92" s="377"/>
      <c r="AD92" s="377"/>
      <c r="AE92" s="377"/>
      <c r="AF92" s="377"/>
      <c r="AG92" s="394">
        <f>'SO06.2.2 - Železniční spo...'!J32</f>
        <v>0</v>
      </c>
      <c r="AH92" s="395"/>
      <c r="AI92" s="395"/>
      <c r="AJ92" s="395"/>
      <c r="AK92" s="395"/>
      <c r="AL92" s="395"/>
      <c r="AM92" s="395"/>
      <c r="AN92" s="394">
        <f t="shared" si="2"/>
        <v>0</v>
      </c>
      <c r="AO92" s="395"/>
      <c r="AP92" s="395"/>
      <c r="AQ92" s="82" t="s">
        <v>91</v>
      </c>
      <c r="AR92" s="46"/>
      <c r="AS92" s="83">
        <v>0</v>
      </c>
      <c r="AT92" s="84">
        <f t="shared" si="3"/>
        <v>0</v>
      </c>
      <c r="AU92" s="85">
        <f>'SO06.2.2 - Železniční spo...'!P91</f>
        <v>0</v>
      </c>
      <c r="AV92" s="84">
        <f>'SO06.2.2 - Železniční spo...'!J35</f>
        <v>0</v>
      </c>
      <c r="AW92" s="84">
        <f>'SO06.2.2 - Železniční spo...'!J36</f>
        <v>0</v>
      </c>
      <c r="AX92" s="84">
        <f>'SO06.2.2 - Železniční spo...'!J37</f>
        <v>0</v>
      </c>
      <c r="AY92" s="84">
        <f>'SO06.2.2 - Železniční spo...'!J38</f>
        <v>0</v>
      </c>
      <c r="AZ92" s="84">
        <f>'SO06.2.2 - Železniční spo...'!F35</f>
        <v>0</v>
      </c>
      <c r="BA92" s="84">
        <f>'SO06.2.2 - Železniční spo...'!F36</f>
        <v>0</v>
      </c>
      <c r="BB92" s="84">
        <f>'SO06.2.2 - Železniční spo...'!F37</f>
        <v>0</v>
      </c>
      <c r="BC92" s="84">
        <f>'SO06.2.2 - Železniční spo...'!F38</f>
        <v>0</v>
      </c>
      <c r="BD92" s="86">
        <f>'SO06.2.2 - Železniční spo...'!F39</f>
        <v>0</v>
      </c>
      <c r="BT92" s="26" t="s">
        <v>81</v>
      </c>
      <c r="BV92" s="26" t="s">
        <v>73</v>
      </c>
      <c r="BW92" s="26" t="s">
        <v>166</v>
      </c>
      <c r="BX92" s="26" t="s">
        <v>160</v>
      </c>
      <c r="CL92" s="26" t="s">
        <v>3</v>
      </c>
    </row>
    <row r="93" spans="1:91" s="6" customFormat="1" ht="16.5" customHeight="1">
      <c r="A93" s="72" t="s">
        <v>75</v>
      </c>
      <c r="B93" s="73"/>
      <c r="C93" s="74"/>
      <c r="D93" s="406" t="s">
        <v>167</v>
      </c>
      <c r="E93" s="406"/>
      <c r="F93" s="406"/>
      <c r="G93" s="406"/>
      <c r="H93" s="406"/>
      <c r="I93" s="75"/>
      <c r="J93" s="406" t="s">
        <v>83</v>
      </c>
      <c r="K93" s="406"/>
      <c r="L93" s="406"/>
      <c r="M93" s="406"/>
      <c r="N93" s="406"/>
      <c r="O93" s="406"/>
      <c r="P93" s="406"/>
      <c r="Q93" s="406"/>
      <c r="R93" s="406"/>
      <c r="S93" s="406"/>
      <c r="T93" s="406"/>
      <c r="U93" s="406"/>
      <c r="V93" s="406"/>
      <c r="W93" s="406"/>
      <c r="X93" s="406"/>
      <c r="Y93" s="406"/>
      <c r="Z93" s="406"/>
      <c r="AA93" s="406"/>
      <c r="AB93" s="406"/>
      <c r="AC93" s="406"/>
      <c r="AD93" s="406"/>
      <c r="AE93" s="406"/>
      <c r="AF93" s="406"/>
      <c r="AG93" s="396">
        <f>'SO07 - Točna pr. 14,5 m'!J30</f>
        <v>0</v>
      </c>
      <c r="AH93" s="397"/>
      <c r="AI93" s="397"/>
      <c r="AJ93" s="397"/>
      <c r="AK93" s="397"/>
      <c r="AL93" s="397"/>
      <c r="AM93" s="397"/>
      <c r="AN93" s="396">
        <f t="shared" si="2"/>
        <v>0</v>
      </c>
      <c r="AO93" s="397"/>
      <c r="AP93" s="397"/>
      <c r="AQ93" s="76" t="s">
        <v>78</v>
      </c>
      <c r="AR93" s="73"/>
      <c r="AS93" s="77">
        <v>0</v>
      </c>
      <c r="AT93" s="78">
        <f t="shared" si="3"/>
        <v>0</v>
      </c>
      <c r="AU93" s="79">
        <f>'SO07 - Točna pr. 14,5 m'!P92</f>
        <v>0</v>
      </c>
      <c r="AV93" s="78">
        <f>'SO07 - Točna pr. 14,5 m'!J33</f>
        <v>0</v>
      </c>
      <c r="AW93" s="78">
        <f>'SO07 - Točna pr. 14,5 m'!J34</f>
        <v>0</v>
      </c>
      <c r="AX93" s="78">
        <f>'SO07 - Točna pr. 14,5 m'!J35</f>
        <v>0</v>
      </c>
      <c r="AY93" s="78">
        <f>'SO07 - Točna pr. 14,5 m'!J36</f>
        <v>0</v>
      </c>
      <c r="AZ93" s="78">
        <f>'SO07 - Točna pr. 14,5 m'!F33</f>
        <v>0</v>
      </c>
      <c r="BA93" s="78">
        <f>'SO07 - Točna pr. 14,5 m'!F34</f>
        <v>0</v>
      </c>
      <c r="BB93" s="78">
        <f>'SO07 - Točna pr. 14,5 m'!F35</f>
        <v>0</v>
      </c>
      <c r="BC93" s="78">
        <f>'SO07 - Točna pr. 14,5 m'!F36</f>
        <v>0</v>
      </c>
      <c r="BD93" s="80">
        <f>'SO07 - Točna pr. 14,5 m'!F37</f>
        <v>0</v>
      </c>
      <c r="BT93" s="81" t="s">
        <v>79</v>
      </c>
      <c r="BV93" s="81" t="s">
        <v>73</v>
      </c>
      <c r="BW93" s="81" t="s">
        <v>168</v>
      </c>
      <c r="BX93" s="81" t="s">
        <v>5</v>
      </c>
      <c r="CL93" s="81" t="s">
        <v>3</v>
      </c>
      <c r="CM93" s="81" t="s">
        <v>81</v>
      </c>
    </row>
    <row r="94" spans="1:91" s="6" customFormat="1" ht="16.5" customHeight="1">
      <c r="A94" s="72" t="s">
        <v>75</v>
      </c>
      <c r="B94" s="73"/>
      <c r="C94" s="74"/>
      <c r="D94" s="406" t="s">
        <v>169</v>
      </c>
      <c r="E94" s="406"/>
      <c r="F94" s="406"/>
      <c r="G94" s="406"/>
      <c r="H94" s="406"/>
      <c r="I94" s="75"/>
      <c r="J94" s="406" t="s">
        <v>86</v>
      </c>
      <c r="K94" s="406"/>
      <c r="L94" s="406"/>
      <c r="M94" s="406"/>
      <c r="N94" s="406"/>
      <c r="O94" s="406"/>
      <c r="P94" s="406"/>
      <c r="Q94" s="406"/>
      <c r="R94" s="406"/>
      <c r="S94" s="406"/>
      <c r="T94" s="406"/>
      <c r="U94" s="406"/>
      <c r="V94" s="406"/>
      <c r="W94" s="406"/>
      <c r="X94" s="406"/>
      <c r="Y94" s="406"/>
      <c r="Z94" s="406"/>
      <c r="AA94" s="406"/>
      <c r="AB94" s="406"/>
      <c r="AC94" s="406"/>
      <c r="AD94" s="406"/>
      <c r="AE94" s="406"/>
      <c r="AF94" s="406"/>
      <c r="AG94" s="396">
        <f>'SO08 - Točna pr. 22,14 m'!J30</f>
        <v>0</v>
      </c>
      <c r="AH94" s="397"/>
      <c r="AI94" s="397"/>
      <c r="AJ94" s="397"/>
      <c r="AK94" s="397"/>
      <c r="AL94" s="397"/>
      <c r="AM94" s="397"/>
      <c r="AN94" s="396">
        <f t="shared" si="2"/>
        <v>0</v>
      </c>
      <c r="AO94" s="397"/>
      <c r="AP94" s="397"/>
      <c r="AQ94" s="76" t="s">
        <v>78</v>
      </c>
      <c r="AR94" s="73"/>
      <c r="AS94" s="77">
        <v>0</v>
      </c>
      <c r="AT94" s="78">
        <f t="shared" si="3"/>
        <v>0</v>
      </c>
      <c r="AU94" s="79">
        <f>'SO08 - Točna pr. 22,14 m'!P90</f>
        <v>0</v>
      </c>
      <c r="AV94" s="78">
        <f>'SO08 - Točna pr. 22,14 m'!J33</f>
        <v>0</v>
      </c>
      <c r="AW94" s="78">
        <f>'SO08 - Točna pr. 22,14 m'!J34</f>
        <v>0</v>
      </c>
      <c r="AX94" s="78">
        <f>'SO08 - Točna pr. 22,14 m'!J35</f>
        <v>0</v>
      </c>
      <c r="AY94" s="78">
        <f>'SO08 - Točna pr. 22,14 m'!J36</f>
        <v>0</v>
      </c>
      <c r="AZ94" s="78">
        <f>'SO08 - Točna pr. 22,14 m'!F33</f>
        <v>0</v>
      </c>
      <c r="BA94" s="78">
        <f>'SO08 - Točna pr. 22,14 m'!F34</f>
        <v>0</v>
      </c>
      <c r="BB94" s="78">
        <f>'SO08 - Točna pr. 22,14 m'!F35</f>
        <v>0</v>
      </c>
      <c r="BC94" s="78">
        <f>'SO08 - Točna pr. 22,14 m'!F36</f>
        <v>0</v>
      </c>
      <c r="BD94" s="80">
        <f>'SO08 - Točna pr. 22,14 m'!F37</f>
        <v>0</v>
      </c>
      <c r="BT94" s="81" t="s">
        <v>79</v>
      </c>
      <c r="BV94" s="81" t="s">
        <v>73</v>
      </c>
      <c r="BW94" s="81" t="s">
        <v>170</v>
      </c>
      <c r="BX94" s="81" t="s">
        <v>5</v>
      </c>
      <c r="CL94" s="81" t="s">
        <v>3</v>
      </c>
      <c r="CM94" s="81" t="s">
        <v>81</v>
      </c>
    </row>
    <row r="95" spans="1:91" s="6" customFormat="1" ht="16.5" customHeight="1">
      <c r="A95" s="72" t="s">
        <v>75</v>
      </c>
      <c r="B95" s="73"/>
      <c r="C95" s="74"/>
      <c r="D95" s="406" t="s">
        <v>171</v>
      </c>
      <c r="E95" s="406"/>
      <c r="F95" s="406"/>
      <c r="G95" s="406"/>
      <c r="H95" s="406"/>
      <c r="I95" s="75"/>
      <c r="J95" s="406" t="s">
        <v>172</v>
      </c>
      <c r="K95" s="406"/>
      <c r="L95" s="406"/>
      <c r="M95" s="406"/>
      <c r="N95" s="406"/>
      <c r="O95" s="406"/>
      <c r="P95" s="406"/>
      <c r="Q95" s="406"/>
      <c r="R95" s="406"/>
      <c r="S95" s="406"/>
      <c r="T95" s="406"/>
      <c r="U95" s="406"/>
      <c r="V95" s="406"/>
      <c r="W95" s="406"/>
      <c r="X95" s="406"/>
      <c r="Y95" s="406"/>
      <c r="Z95" s="406"/>
      <c r="AA95" s="406"/>
      <c r="AB95" s="406"/>
      <c r="AC95" s="406"/>
      <c r="AD95" s="406"/>
      <c r="AE95" s="406"/>
      <c r="AF95" s="406"/>
      <c r="AG95" s="396">
        <f>'SO09 - Vodní jeřáb (mimo ...'!J30</f>
        <v>0</v>
      </c>
      <c r="AH95" s="397"/>
      <c r="AI95" s="397"/>
      <c r="AJ95" s="397"/>
      <c r="AK95" s="397"/>
      <c r="AL95" s="397"/>
      <c r="AM95" s="397"/>
      <c r="AN95" s="396">
        <f t="shared" si="2"/>
        <v>0</v>
      </c>
      <c r="AO95" s="397"/>
      <c r="AP95" s="397"/>
      <c r="AQ95" s="76" t="s">
        <v>78</v>
      </c>
      <c r="AR95" s="73"/>
      <c r="AS95" s="77">
        <v>0</v>
      </c>
      <c r="AT95" s="78">
        <f t="shared" si="3"/>
        <v>0</v>
      </c>
      <c r="AU95" s="79">
        <f>'SO09 - Vodní jeřáb (mimo ...'!P87</f>
        <v>0</v>
      </c>
      <c r="AV95" s="78">
        <f>'SO09 - Vodní jeřáb (mimo ...'!J33</f>
        <v>0</v>
      </c>
      <c r="AW95" s="78">
        <f>'SO09 - Vodní jeřáb (mimo ...'!J34</f>
        <v>0</v>
      </c>
      <c r="AX95" s="78">
        <f>'SO09 - Vodní jeřáb (mimo ...'!J35</f>
        <v>0</v>
      </c>
      <c r="AY95" s="78">
        <f>'SO09 - Vodní jeřáb (mimo ...'!J36</f>
        <v>0</v>
      </c>
      <c r="AZ95" s="78">
        <f>'SO09 - Vodní jeřáb (mimo ...'!F33</f>
        <v>0</v>
      </c>
      <c r="BA95" s="78">
        <f>'SO09 - Vodní jeřáb (mimo ...'!F34</f>
        <v>0</v>
      </c>
      <c r="BB95" s="78">
        <f>'SO09 - Vodní jeřáb (mimo ...'!F35</f>
        <v>0</v>
      </c>
      <c r="BC95" s="78">
        <f>'SO09 - Vodní jeřáb (mimo ...'!F36</f>
        <v>0</v>
      </c>
      <c r="BD95" s="80">
        <f>'SO09 - Vodní jeřáb (mimo ...'!F37</f>
        <v>0</v>
      </c>
      <c r="BT95" s="81" t="s">
        <v>79</v>
      </c>
      <c r="BV95" s="81" t="s">
        <v>73</v>
      </c>
      <c r="BW95" s="81" t="s">
        <v>173</v>
      </c>
      <c r="BX95" s="81" t="s">
        <v>5</v>
      </c>
      <c r="CL95" s="81" t="s">
        <v>3</v>
      </c>
      <c r="CM95" s="81" t="s">
        <v>81</v>
      </c>
    </row>
    <row r="96" spans="1:91" s="6" customFormat="1" ht="16.5" customHeight="1">
      <c r="A96" s="72" t="s">
        <v>75</v>
      </c>
      <c r="B96" s="73"/>
      <c r="C96" s="74"/>
      <c r="D96" s="406" t="s">
        <v>174</v>
      </c>
      <c r="E96" s="406"/>
      <c r="F96" s="406"/>
      <c r="G96" s="406"/>
      <c r="H96" s="406"/>
      <c r="I96" s="75"/>
      <c r="J96" s="406" t="s">
        <v>175</v>
      </c>
      <c r="K96" s="406"/>
      <c r="L96" s="406"/>
      <c r="M96" s="406"/>
      <c r="N96" s="406"/>
      <c r="O96" s="406"/>
      <c r="P96" s="406"/>
      <c r="Q96" s="406"/>
      <c r="R96" s="406"/>
      <c r="S96" s="406"/>
      <c r="T96" s="406"/>
      <c r="U96" s="406"/>
      <c r="V96" s="406"/>
      <c r="W96" s="406"/>
      <c r="X96" s="406"/>
      <c r="Y96" s="406"/>
      <c r="Z96" s="406"/>
      <c r="AA96" s="406"/>
      <c r="AB96" s="406"/>
      <c r="AC96" s="406"/>
      <c r="AD96" s="406"/>
      <c r="AE96" s="406"/>
      <c r="AF96" s="406"/>
      <c r="AG96" s="396">
        <f>'SO10.1 - Oplocení a brány...'!J30</f>
        <v>0</v>
      </c>
      <c r="AH96" s="397"/>
      <c r="AI96" s="397"/>
      <c r="AJ96" s="397"/>
      <c r="AK96" s="397"/>
      <c r="AL96" s="397"/>
      <c r="AM96" s="397"/>
      <c r="AN96" s="396">
        <f t="shared" si="2"/>
        <v>0</v>
      </c>
      <c r="AO96" s="397"/>
      <c r="AP96" s="397"/>
      <c r="AQ96" s="76" t="s">
        <v>78</v>
      </c>
      <c r="AR96" s="73"/>
      <c r="AS96" s="77">
        <v>0</v>
      </c>
      <c r="AT96" s="78">
        <f t="shared" si="3"/>
        <v>0</v>
      </c>
      <c r="AU96" s="79">
        <f>'SO10.1 - Oplocení a brány...'!P86</f>
        <v>0</v>
      </c>
      <c r="AV96" s="78">
        <f>'SO10.1 - Oplocení a brány...'!J33</f>
        <v>0</v>
      </c>
      <c r="AW96" s="78">
        <f>'SO10.1 - Oplocení a brány...'!J34</f>
        <v>0</v>
      </c>
      <c r="AX96" s="78">
        <f>'SO10.1 - Oplocení a brány...'!J35</f>
        <v>0</v>
      </c>
      <c r="AY96" s="78">
        <f>'SO10.1 - Oplocení a brány...'!J36</f>
        <v>0</v>
      </c>
      <c r="AZ96" s="78">
        <f>'SO10.1 - Oplocení a brány...'!F33</f>
        <v>0</v>
      </c>
      <c r="BA96" s="78">
        <f>'SO10.1 - Oplocení a brány...'!F34</f>
        <v>0</v>
      </c>
      <c r="BB96" s="78">
        <f>'SO10.1 - Oplocení a brány...'!F35</f>
        <v>0</v>
      </c>
      <c r="BC96" s="78">
        <f>'SO10.1 - Oplocení a brány...'!F36</f>
        <v>0</v>
      </c>
      <c r="BD96" s="80">
        <f>'SO10.1 - Oplocení a brány...'!F37</f>
        <v>0</v>
      </c>
      <c r="BT96" s="81" t="s">
        <v>79</v>
      </c>
      <c r="BV96" s="81" t="s">
        <v>73</v>
      </c>
      <c r="BW96" s="81" t="s">
        <v>176</v>
      </c>
      <c r="BX96" s="81" t="s">
        <v>5</v>
      </c>
      <c r="CL96" s="81" t="s">
        <v>3</v>
      </c>
      <c r="CM96" s="81" t="s">
        <v>81</v>
      </c>
    </row>
    <row r="97" spans="1:91" s="6" customFormat="1" ht="16.5" customHeight="1">
      <c r="A97" s="72" t="s">
        <v>75</v>
      </c>
      <c r="B97" s="73"/>
      <c r="C97" s="74"/>
      <c r="D97" s="406" t="s">
        <v>177</v>
      </c>
      <c r="E97" s="406"/>
      <c r="F97" s="406"/>
      <c r="G97" s="406"/>
      <c r="H97" s="406"/>
      <c r="I97" s="75"/>
      <c r="J97" s="406" t="s">
        <v>178</v>
      </c>
      <c r="K97" s="406"/>
      <c r="L97" s="406"/>
      <c r="M97" s="406"/>
      <c r="N97" s="406"/>
      <c r="O97" s="406"/>
      <c r="P97" s="406"/>
      <c r="Q97" s="406"/>
      <c r="R97" s="406"/>
      <c r="S97" s="406"/>
      <c r="T97" s="406"/>
      <c r="U97" s="406"/>
      <c r="V97" s="406"/>
      <c r="W97" s="406"/>
      <c r="X97" s="406"/>
      <c r="Y97" s="406"/>
      <c r="Z97" s="406"/>
      <c r="AA97" s="406"/>
      <c r="AB97" s="406"/>
      <c r="AC97" s="406"/>
      <c r="AD97" s="406"/>
      <c r="AE97" s="406"/>
      <c r="AF97" s="406"/>
      <c r="AG97" s="396">
        <f>'SO10.2 - Oplocení a brány...'!J30</f>
        <v>0</v>
      </c>
      <c r="AH97" s="397"/>
      <c r="AI97" s="397"/>
      <c r="AJ97" s="397"/>
      <c r="AK97" s="397"/>
      <c r="AL97" s="397"/>
      <c r="AM97" s="397"/>
      <c r="AN97" s="396">
        <f t="shared" si="2"/>
        <v>0</v>
      </c>
      <c r="AO97" s="397"/>
      <c r="AP97" s="397"/>
      <c r="AQ97" s="76" t="s">
        <v>78</v>
      </c>
      <c r="AR97" s="73"/>
      <c r="AS97" s="77">
        <v>0</v>
      </c>
      <c r="AT97" s="78">
        <f t="shared" si="3"/>
        <v>0</v>
      </c>
      <c r="AU97" s="79">
        <f>'SO10.2 - Oplocení a brány...'!P84</f>
        <v>0</v>
      </c>
      <c r="AV97" s="78">
        <f>'SO10.2 - Oplocení a brány...'!J33</f>
        <v>0</v>
      </c>
      <c r="AW97" s="78">
        <f>'SO10.2 - Oplocení a brány...'!J34</f>
        <v>0</v>
      </c>
      <c r="AX97" s="78">
        <f>'SO10.2 - Oplocení a brány...'!J35</f>
        <v>0</v>
      </c>
      <c r="AY97" s="78">
        <f>'SO10.2 - Oplocení a brány...'!J36</f>
        <v>0</v>
      </c>
      <c r="AZ97" s="78">
        <f>'SO10.2 - Oplocení a brány...'!F33</f>
        <v>0</v>
      </c>
      <c r="BA97" s="78">
        <f>'SO10.2 - Oplocení a brány...'!F34</f>
        <v>0</v>
      </c>
      <c r="BB97" s="78">
        <f>'SO10.2 - Oplocení a brány...'!F35</f>
        <v>0</v>
      </c>
      <c r="BC97" s="78">
        <f>'SO10.2 - Oplocení a brány...'!F36</f>
        <v>0</v>
      </c>
      <c r="BD97" s="80">
        <f>'SO10.2 - Oplocení a brány...'!F37</f>
        <v>0</v>
      </c>
      <c r="BT97" s="81" t="s">
        <v>79</v>
      </c>
      <c r="BV97" s="81" t="s">
        <v>73</v>
      </c>
      <c r="BW97" s="81" t="s">
        <v>179</v>
      </c>
      <c r="BX97" s="81" t="s">
        <v>5</v>
      </c>
      <c r="CL97" s="81" t="s">
        <v>3</v>
      </c>
      <c r="CM97" s="81" t="s">
        <v>81</v>
      </c>
    </row>
    <row r="98" spans="1:91" s="6" customFormat="1" ht="16.5" customHeight="1">
      <c r="A98" s="72" t="s">
        <v>75</v>
      </c>
      <c r="B98" s="73"/>
      <c r="C98" s="74"/>
      <c r="D98" s="406" t="s">
        <v>180</v>
      </c>
      <c r="E98" s="406"/>
      <c r="F98" s="406"/>
      <c r="G98" s="406"/>
      <c r="H98" s="406"/>
      <c r="I98" s="75"/>
      <c r="J98" s="406" t="s">
        <v>181</v>
      </c>
      <c r="K98" s="406"/>
      <c r="L98" s="406"/>
      <c r="M98" s="406"/>
      <c r="N98" s="406"/>
      <c r="O98" s="406"/>
      <c r="P98" s="406"/>
      <c r="Q98" s="406"/>
      <c r="R98" s="406"/>
      <c r="S98" s="406"/>
      <c r="T98" s="406"/>
      <c r="U98" s="406"/>
      <c r="V98" s="406"/>
      <c r="W98" s="406"/>
      <c r="X98" s="406"/>
      <c r="Y98" s="406"/>
      <c r="Z98" s="406"/>
      <c r="AA98" s="406"/>
      <c r="AB98" s="406"/>
      <c r="AC98" s="406"/>
      <c r="AD98" s="406"/>
      <c r="AE98" s="406"/>
      <c r="AF98" s="406"/>
      <c r="AG98" s="396">
        <f>'SO11 - Jímka na vyvážení ...'!J30</f>
        <v>0</v>
      </c>
      <c r="AH98" s="397"/>
      <c r="AI98" s="397"/>
      <c r="AJ98" s="397"/>
      <c r="AK98" s="397"/>
      <c r="AL98" s="397"/>
      <c r="AM98" s="397"/>
      <c r="AN98" s="396">
        <f t="shared" si="2"/>
        <v>0</v>
      </c>
      <c r="AO98" s="397"/>
      <c r="AP98" s="397"/>
      <c r="AQ98" s="76" t="s">
        <v>78</v>
      </c>
      <c r="AR98" s="73"/>
      <c r="AS98" s="77">
        <v>0</v>
      </c>
      <c r="AT98" s="78">
        <f t="shared" si="3"/>
        <v>0</v>
      </c>
      <c r="AU98" s="79">
        <f>'SO11 - Jímka na vyvážení ...'!P85</f>
        <v>0</v>
      </c>
      <c r="AV98" s="78">
        <f>'SO11 - Jímka na vyvážení ...'!J33</f>
        <v>0</v>
      </c>
      <c r="AW98" s="78">
        <f>'SO11 - Jímka na vyvážení ...'!J34</f>
        <v>0</v>
      </c>
      <c r="AX98" s="78">
        <f>'SO11 - Jímka na vyvážení ...'!J35</f>
        <v>0</v>
      </c>
      <c r="AY98" s="78">
        <f>'SO11 - Jímka na vyvážení ...'!J36</f>
        <v>0</v>
      </c>
      <c r="AZ98" s="78">
        <f>'SO11 - Jímka na vyvážení ...'!F33</f>
        <v>0</v>
      </c>
      <c r="BA98" s="78">
        <f>'SO11 - Jímka na vyvážení ...'!F34</f>
        <v>0</v>
      </c>
      <c r="BB98" s="78">
        <f>'SO11 - Jímka na vyvážení ...'!F35</f>
        <v>0</v>
      </c>
      <c r="BC98" s="78">
        <f>'SO11 - Jímka na vyvážení ...'!F36</f>
        <v>0</v>
      </c>
      <c r="BD98" s="80">
        <f>'SO11 - Jímka na vyvážení ...'!F37</f>
        <v>0</v>
      </c>
      <c r="BT98" s="81" t="s">
        <v>79</v>
      </c>
      <c r="BV98" s="81" t="s">
        <v>73</v>
      </c>
      <c r="BW98" s="81" t="s">
        <v>182</v>
      </c>
      <c r="BX98" s="81" t="s">
        <v>5</v>
      </c>
      <c r="CL98" s="81" t="s">
        <v>3</v>
      </c>
      <c r="CM98" s="81" t="s">
        <v>81</v>
      </c>
    </row>
    <row r="99" spans="1:91" s="6" customFormat="1" ht="16.5" customHeight="1">
      <c r="A99" s="72" t="s">
        <v>75</v>
      </c>
      <c r="B99" s="73"/>
      <c r="C99" s="74"/>
      <c r="D99" s="406" t="s">
        <v>183</v>
      </c>
      <c r="E99" s="406"/>
      <c r="F99" s="406"/>
      <c r="G99" s="406"/>
      <c r="H99" s="406"/>
      <c r="I99" s="75"/>
      <c r="J99" s="406" t="s">
        <v>184</v>
      </c>
      <c r="K99" s="406"/>
      <c r="L99" s="406"/>
      <c r="M99" s="406"/>
      <c r="N99" s="406"/>
      <c r="O99" s="406"/>
      <c r="P99" s="406"/>
      <c r="Q99" s="406"/>
      <c r="R99" s="406"/>
      <c r="S99" s="406"/>
      <c r="T99" s="406"/>
      <c r="U99" s="406"/>
      <c r="V99" s="406"/>
      <c r="W99" s="406"/>
      <c r="X99" s="406"/>
      <c r="Y99" s="406"/>
      <c r="Z99" s="406"/>
      <c r="AA99" s="406"/>
      <c r="AB99" s="406"/>
      <c r="AC99" s="406"/>
      <c r="AD99" s="406"/>
      <c r="AE99" s="406"/>
      <c r="AF99" s="406"/>
      <c r="AG99" s="396">
        <f>'SO12 - Likvidace dešťovýc...'!J30</f>
        <v>0</v>
      </c>
      <c r="AH99" s="397"/>
      <c r="AI99" s="397"/>
      <c r="AJ99" s="397"/>
      <c r="AK99" s="397"/>
      <c r="AL99" s="397"/>
      <c r="AM99" s="397"/>
      <c r="AN99" s="396">
        <f t="shared" si="2"/>
        <v>0</v>
      </c>
      <c r="AO99" s="397"/>
      <c r="AP99" s="397"/>
      <c r="AQ99" s="76" t="s">
        <v>78</v>
      </c>
      <c r="AR99" s="73"/>
      <c r="AS99" s="77">
        <v>0</v>
      </c>
      <c r="AT99" s="78">
        <f t="shared" si="3"/>
        <v>0</v>
      </c>
      <c r="AU99" s="79">
        <f>'SO12 - Likvidace dešťovýc...'!P86</f>
        <v>0</v>
      </c>
      <c r="AV99" s="78">
        <f>'SO12 - Likvidace dešťovýc...'!J33</f>
        <v>0</v>
      </c>
      <c r="AW99" s="78">
        <f>'SO12 - Likvidace dešťovýc...'!J34</f>
        <v>0</v>
      </c>
      <c r="AX99" s="78">
        <f>'SO12 - Likvidace dešťovýc...'!J35</f>
        <v>0</v>
      </c>
      <c r="AY99" s="78">
        <f>'SO12 - Likvidace dešťovýc...'!J36</f>
        <v>0</v>
      </c>
      <c r="AZ99" s="78">
        <f>'SO12 - Likvidace dešťovýc...'!F33</f>
        <v>0</v>
      </c>
      <c r="BA99" s="78">
        <f>'SO12 - Likvidace dešťovýc...'!F34</f>
        <v>0</v>
      </c>
      <c r="BB99" s="78">
        <f>'SO12 - Likvidace dešťovýc...'!F35</f>
        <v>0</v>
      </c>
      <c r="BC99" s="78">
        <f>'SO12 - Likvidace dešťovýc...'!F36</f>
        <v>0</v>
      </c>
      <c r="BD99" s="80">
        <f>'SO12 - Likvidace dešťovýc...'!F37</f>
        <v>0</v>
      </c>
      <c r="BT99" s="81" t="s">
        <v>79</v>
      </c>
      <c r="BV99" s="81" t="s">
        <v>73</v>
      </c>
      <c r="BW99" s="81" t="s">
        <v>185</v>
      </c>
      <c r="BX99" s="81" t="s">
        <v>5</v>
      </c>
      <c r="CL99" s="81" t="s">
        <v>3</v>
      </c>
      <c r="CM99" s="81" t="s">
        <v>81</v>
      </c>
    </row>
    <row r="100" spans="1:91" s="6" customFormat="1" ht="16.5" customHeight="1">
      <c r="B100" s="73"/>
      <c r="C100" s="74"/>
      <c r="D100" s="406" t="s">
        <v>186</v>
      </c>
      <c r="E100" s="406"/>
      <c r="F100" s="406"/>
      <c r="G100" s="406"/>
      <c r="H100" s="406"/>
      <c r="I100" s="75"/>
      <c r="J100" s="406" t="s">
        <v>187</v>
      </c>
      <c r="K100" s="406"/>
      <c r="L100" s="406"/>
      <c r="M100" s="406"/>
      <c r="N100" s="406"/>
      <c r="O100" s="406"/>
      <c r="P100" s="406"/>
      <c r="Q100" s="406"/>
      <c r="R100" s="406"/>
      <c r="S100" s="406"/>
      <c r="T100" s="406"/>
      <c r="U100" s="406"/>
      <c r="V100" s="406"/>
      <c r="W100" s="406"/>
      <c r="X100" s="406"/>
      <c r="Y100" s="406"/>
      <c r="Z100" s="406"/>
      <c r="AA100" s="406"/>
      <c r="AB100" s="406"/>
      <c r="AC100" s="406"/>
      <c r="AD100" s="406"/>
      <c r="AE100" s="406"/>
      <c r="AF100" s="406"/>
      <c r="AG100" s="398">
        <f>ROUND(SUM(AG101:AG105),2)</f>
        <v>0</v>
      </c>
      <c r="AH100" s="397"/>
      <c r="AI100" s="397"/>
      <c r="AJ100" s="397"/>
      <c r="AK100" s="397"/>
      <c r="AL100" s="397"/>
      <c r="AM100" s="397"/>
      <c r="AN100" s="396">
        <f t="shared" si="2"/>
        <v>0</v>
      </c>
      <c r="AO100" s="397"/>
      <c r="AP100" s="397"/>
      <c r="AQ100" s="76" t="s">
        <v>78</v>
      </c>
      <c r="AR100" s="73"/>
      <c r="AS100" s="77">
        <f>ROUND(SUM(AS101:AS105),2)</f>
        <v>0</v>
      </c>
      <c r="AT100" s="78">
        <f t="shared" si="3"/>
        <v>0</v>
      </c>
      <c r="AU100" s="79">
        <f>ROUND(SUM(AU101:AU105),5)</f>
        <v>0</v>
      </c>
      <c r="AV100" s="78">
        <f>ROUND(AZ100*L29,2)</f>
        <v>0</v>
      </c>
      <c r="AW100" s="78">
        <f>ROUND(BA100*L30,2)</f>
        <v>0</v>
      </c>
      <c r="AX100" s="78">
        <f>ROUND(BB100*L29,2)</f>
        <v>0</v>
      </c>
      <c r="AY100" s="78">
        <f>ROUND(BC100*L30,2)</f>
        <v>0</v>
      </c>
      <c r="AZ100" s="78">
        <f>ROUND(SUM(AZ101:AZ105),2)</f>
        <v>0</v>
      </c>
      <c r="BA100" s="78">
        <f>ROUND(SUM(BA101:BA105),2)</f>
        <v>0</v>
      </c>
      <c r="BB100" s="78">
        <f>ROUND(SUM(BB101:BB105),2)</f>
        <v>0</v>
      </c>
      <c r="BC100" s="78">
        <f>ROUND(SUM(BC101:BC105),2)</f>
        <v>0</v>
      </c>
      <c r="BD100" s="80">
        <f>ROUND(SUM(BD101:BD105),2)</f>
        <v>0</v>
      </c>
      <c r="BS100" s="81" t="s">
        <v>70</v>
      </c>
      <c r="BT100" s="81" t="s">
        <v>79</v>
      </c>
      <c r="BU100" s="81" t="s">
        <v>72</v>
      </c>
      <c r="BV100" s="81" t="s">
        <v>73</v>
      </c>
      <c r="BW100" s="81" t="s">
        <v>188</v>
      </c>
      <c r="BX100" s="81" t="s">
        <v>5</v>
      </c>
      <c r="CL100" s="81" t="s">
        <v>3</v>
      </c>
      <c r="CM100" s="81" t="s">
        <v>81</v>
      </c>
    </row>
    <row r="101" spans="1:91" s="3" customFormat="1" ht="16.5" customHeight="1">
      <c r="A101" s="72" t="s">
        <v>75</v>
      </c>
      <c r="B101" s="46"/>
      <c r="C101" s="9"/>
      <c r="D101" s="9"/>
      <c r="E101" s="377" t="s">
        <v>189</v>
      </c>
      <c r="F101" s="377"/>
      <c r="G101" s="377"/>
      <c r="H101" s="377"/>
      <c r="I101" s="377"/>
      <c r="J101" s="9"/>
      <c r="K101" s="377" t="s">
        <v>190</v>
      </c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  <c r="W101" s="377"/>
      <c r="X101" s="377"/>
      <c r="Y101" s="377"/>
      <c r="Z101" s="377"/>
      <c r="AA101" s="377"/>
      <c r="AB101" s="377"/>
      <c r="AC101" s="377"/>
      <c r="AD101" s="377"/>
      <c r="AE101" s="377"/>
      <c r="AF101" s="377"/>
      <c r="AG101" s="394">
        <f>'SO13.01 - Vodovod'!J32</f>
        <v>0</v>
      </c>
      <c r="AH101" s="395"/>
      <c r="AI101" s="395"/>
      <c r="AJ101" s="395"/>
      <c r="AK101" s="395"/>
      <c r="AL101" s="395"/>
      <c r="AM101" s="395"/>
      <c r="AN101" s="394">
        <f t="shared" si="2"/>
        <v>0</v>
      </c>
      <c r="AO101" s="395"/>
      <c r="AP101" s="395"/>
      <c r="AQ101" s="82" t="s">
        <v>91</v>
      </c>
      <c r="AR101" s="46"/>
      <c r="AS101" s="83">
        <v>0</v>
      </c>
      <c r="AT101" s="84">
        <f t="shared" si="3"/>
        <v>0</v>
      </c>
      <c r="AU101" s="85">
        <f>'SO13.01 - Vodovod'!P91</f>
        <v>0</v>
      </c>
      <c r="AV101" s="84">
        <f>'SO13.01 - Vodovod'!J35</f>
        <v>0</v>
      </c>
      <c r="AW101" s="84">
        <f>'SO13.01 - Vodovod'!J36</f>
        <v>0</v>
      </c>
      <c r="AX101" s="84">
        <f>'SO13.01 - Vodovod'!J37</f>
        <v>0</v>
      </c>
      <c r="AY101" s="84">
        <f>'SO13.01 - Vodovod'!J38</f>
        <v>0</v>
      </c>
      <c r="AZ101" s="84">
        <f>'SO13.01 - Vodovod'!F35</f>
        <v>0</v>
      </c>
      <c r="BA101" s="84">
        <f>'SO13.01 - Vodovod'!F36</f>
        <v>0</v>
      </c>
      <c r="BB101" s="84">
        <f>'SO13.01 - Vodovod'!F37</f>
        <v>0</v>
      </c>
      <c r="BC101" s="84">
        <f>'SO13.01 - Vodovod'!F38</f>
        <v>0</v>
      </c>
      <c r="BD101" s="86">
        <f>'SO13.01 - Vodovod'!F39</f>
        <v>0</v>
      </c>
      <c r="BT101" s="26" t="s">
        <v>81</v>
      </c>
      <c r="BV101" s="26" t="s">
        <v>73</v>
      </c>
      <c r="BW101" s="26" t="s">
        <v>191</v>
      </c>
      <c r="BX101" s="26" t="s">
        <v>188</v>
      </c>
      <c r="CL101" s="26" t="s">
        <v>3</v>
      </c>
    </row>
    <row r="102" spans="1:91" s="3" customFormat="1" ht="16.5" customHeight="1">
      <c r="A102" s="72" t="s">
        <v>75</v>
      </c>
      <c r="B102" s="46"/>
      <c r="C102" s="9"/>
      <c r="D102" s="9"/>
      <c r="E102" s="377" t="s">
        <v>192</v>
      </c>
      <c r="F102" s="377"/>
      <c r="G102" s="377"/>
      <c r="H102" s="377"/>
      <c r="I102" s="377"/>
      <c r="J102" s="9"/>
      <c r="K102" s="377" t="s">
        <v>193</v>
      </c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  <c r="W102" s="377"/>
      <c r="X102" s="377"/>
      <c r="Y102" s="377"/>
      <c r="Z102" s="377"/>
      <c r="AA102" s="377"/>
      <c r="AB102" s="377"/>
      <c r="AC102" s="377"/>
      <c r="AD102" s="377"/>
      <c r="AE102" s="377"/>
      <c r="AF102" s="377"/>
      <c r="AG102" s="394">
        <f>'SO13.02 - Gravitační spla...'!J32</f>
        <v>0</v>
      </c>
      <c r="AH102" s="395"/>
      <c r="AI102" s="395"/>
      <c r="AJ102" s="395"/>
      <c r="AK102" s="395"/>
      <c r="AL102" s="395"/>
      <c r="AM102" s="395"/>
      <c r="AN102" s="394">
        <f t="shared" si="2"/>
        <v>0</v>
      </c>
      <c r="AO102" s="395"/>
      <c r="AP102" s="395"/>
      <c r="AQ102" s="82" t="s">
        <v>91</v>
      </c>
      <c r="AR102" s="46"/>
      <c r="AS102" s="83">
        <v>0</v>
      </c>
      <c r="AT102" s="84">
        <f t="shared" si="3"/>
        <v>0</v>
      </c>
      <c r="AU102" s="85">
        <f>'SO13.02 - Gravitační spla...'!P92</f>
        <v>0</v>
      </c>
      <c r="AV102" s="84">
        <f>'SO13.02 - Gravitační spla...'!J35</f>
        <v>0</v>
      </c>
      <c r="AW102" s="84">
        <f>'SO13.02 - Gravitační spla...'!J36</f>
        <v>0</v>
      </c>
      <c r="AX102" s="84">
        <f>'SO13.02 - Gravitační spla...'!J37</f>
        <v>0</v>
      </c>
      <c r="AY102" s="84">
        <f>'SO13.02 - Gravitační spla...'!J38</f>
        <v>0</v>
      </c>
      <c r="AZ102" s="84">
        <f>'SO13.02 - Gravitační spla...'!F35</f>
        <v>0</v>
      </c>
      <c r="BA102" s="84">
        <f>'SO13.02 - Gravitační spla...'!F36</f>
        <v>0</v>
      </c>
      <c r="BB102" s="84">
        <f>'SO13.02 - Gravitační spla...'!F37</f>
        <v>0</v>
      </c>
      <c r="BC102" s="84">
        <f>'SO13.02 - Gravitační spla...'!F38</f>
        <v>0</v>
      </c>
      <c r="BD102" s="86">
        <f>'SO13.02 - Gravitační spla...'!F39</f>
        <v>0</v>
      </c>
      <c r="BT102" s="26" t="s">
        <v>81</v>
      </c>
      <c r="BV102" s="26" t="s">
        <v>73</v>
      </c>
      <c r="BW102" s="26" t="s">
        <v>194</v>
      </c>
      <c r="BX102" s="26" t="s">
        <v>188</v>
      </c>
      <c r="CL102" s="26" t="s">
        <v>3</v>
      </c>
    </row>
    <row r="103" spans="1:91" s="3" customFormat="1" ht="16.5" customHeight="1">
      <c r="A103" s="72" t="s">
        <v>75</v>
      </c>
      <c r="B103" s="46"/>
      <c r="C103" s="9"/>
      <c r="D103" s="9"/>
      <c r="E103" s="377" t="s">
        <v>195</v>
      </c>
      <c r="F103" s="377"/>
      <c r="G103" s="377"/>
      <c r="H103" s="377"/>
      <c r="I103" s="377"/>
      <c r="J103" s="9"/>
      <c r="K103" s="377" t="s">
        <v>196</v>
      </c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  <c r="W103" s="377"/>
      <c r="X103" s="377"/>
      <c r="Y103" s="377"/>
      <c r="Z103" s="377"/>
      <c r="AA103" s="377"/>
      <c r="AB103" s="377"/>
      <c r="AC103" s="377"/>
      <c r="AD103" s="377"/>
      <c r="AE103" s="377"/>
      <c r="AF103" s="377"/>
      <c r="AG103" s="394">
        <f>'SO13.03 - Výtlačný řád'!J32</f>
        <v>0</v>
      </c>
      <c r="AH103" s="395"/>
      <c r="AI103" s="395"/>
      <c r="AJ103" s="395"/>
      <c r="AK103" s="395"/>
      <c r="AL103" s="395"/>
      <c r="AM103" s="395"/>
      <c r="AN103" s="394">
        <f t="shared" si="2"/>
        <v>0</v>
      </c>
      <c r="AO103" s="395"/>
      <c r="AP103" s="395"/>
      <c r="AQ103" s="82" t="s">
        <v>91</v>
      </c>
      <c r="AR103" s="46"/>
      <c r="AS103" s="83">
        <v>0</v>
      </c>
      <c r="AT103" s="84">
        <f t="shared" si="3"/>
        <v>0</v>
      </c>
      <c r="AU103" s="85">
        <f>'SO13.03 - Výtlačný řád'!P91</f>
        <v>0</v>
      </c>
      <c r="AV103" s="84">
        <f>'SO13.03 - Výtlačný řád'!J35</f>
        <v>0</v>
      </c>
      <c r="AW103" s="84">
        <f>'SO13.03 - Výtlačný řád'!J36</f>
        <v>0</v>
      </c>
      <c r="AX103" s="84">
        <f>'SO13.03 - Výtlačný řád'!J37</f>
        <v>0</v>
      </c>
      <c r="AY103" s="84">
        <f>'SO13.03 - Výtlačný řád'!J38</f>
        <v>0</v>
      </c>
      <c r="AZ103" s="84">
        <f>'SO13.03 - Výtlačný řád'!F35</f>
        <v>0</v>
      </c>
      <c r="BA103" s="84">
        <f>'SO13.03 - Výtlačný řád'!F36</f>
        <v>0</v>
      </c>
      <c r="BB103" s="84">
        <f>'SO13.03 - Výtlačný řád'!F37</f>
        <v>0</v>
      </c>
      <c r="BC103" s="84">
        <f>'SO13.03 - Výtlačný řád'!F38</f>
        <v>0</v>
      </c>
      <c r="BD103" s="86">
        <f>'SO13.03 - Výtlačný řád'!F39</f>
        <v>0</v>
      </c>
      <c r="BT103" s="26" t="s">
        <v>81</v>
      </c>
      <c r="BV103" s="26" t="s">
        <v>73</v>
      </c>
      <c r="BW103" s="26" t="s">
        <v>197</v>
      </c>
      <c r="BX103" s="26" t="s">
        <v>188</v>
      </c>
      <c r="CL103" s="26" t="s">
        <v>3</v>
      </c>
    </row>
    <row r="104" spans="1:91" s="3" customFormat="1" ht="16.5" customHeight="1">
      <c r="A104" s="72" t="s">
        <v>75</v>
      </c>
      <c r="B104" s="46"/>
      <c r="C104" s="9"/>
      <c r="D104" s="9"/>
      <c r="E104" s="377" t="s">
        <v>198</v>
      </c>
      <c r="F104" s="377"/>
      <c r="G104" s="377"/>
      <c r="H104" s="377"/>
      <c r="I104" s="377"/>
      <c r="J104" s="9"/>
      <c r="K104" s="377" t="s">
        <v>97</v>
      </c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  <c r="W104" s="377"/>
      <c r="X104" s="377"/>
      <c r="Y104" s="377"/>
      <c r="Z104" s="377"/>
      <c r="AA104" s="377"/>
      <c r="AB104" s="377"/>
      <c r="AC104" s="377"/>
      <c r="AD104" s="377"/>
      <c r="AE104" s="377"/>
      <c r="AF104" s="377"/>
      <c r="AG104" s="394">
        <f>'SO13.04 - Elektro'!J32</f>
        <v>0</v>
      </c>
      <c r="AH104" s="395"/>
      <c r="AI104" s="395"/>
      <c r="AJ104" s="395"/>
      <c r="AK104" s="395"/>
      <c r="AL104" s="395"/>
      <c r="AM104" s="395"/>
      <c r="AN104" s="394">
        <f t="shared" si="2"/>
        <v>0</v>
      </c>
      <c r="AO104" s="395"/>
      <c r="AP104" s="395"/>
      <c r="AQ104" s="82" t="s">
        <v>91</v>
      </c>
      <c r="AR104" s="46"/>
      <c r="AS104" s="83">
        <v>0</v>
      </c>
      <c r="AT104" s="84">
        <f t="shared" si="3"/>
        <v>0</v>
      </c>
      <c r="AU104" s="85">
        <f>'SO13.04 - Elektro'!P87</f>
        <v>0</v>
      </c>
      <c r="AV104" s="84">
        <f>'SO13.04 - Elektro'!J35</f>
        <v>0</v>
      </c>
      <c r="AW104" s="84">
        <f>'SO13.04 - Elektro'!J36</f>
        <v>0</v>
      </c>
      <c r="AX104" s="84">
        <f>'SO13.04 - Elektro'!J37</f>
        <v>0</v>
      </c>
      <c r="AY104" s="84">
        <f>'SO13.04 - Elektro'!J38</f>
        <v>0</v>
      </c>
      <c r="AZ104" s="84">
        <f>'SO13.04 - Elektro'!F35</f>
        <v>0</v>
      </c>
      <c r="BA104" s="84">
        <f>'SO13.04 - Elektro'!F36</f>
        <v>0</v>
      </c>
      <c r="BB104" s="84">
        <f>'SO13.04 - Elektro'!F37</f>
        <v>0</v>
      </c>
      <c r="BC104" s="84">
        <f>'SO13.04 - Elektro'!F38</f>
        <v>0</v>
      </c>
      <c r="BD104" s="86">
        <f>'SO13.04 - Elektro'!F39</f>
        <v>0</v>
      </c>
      <c r="BT104" s="26" t="s">
        <v>81</v>
      </c>
      <c r="BV104" s="26" t="s">
        <v>73</v>
      </c>
      <c r="BW104" s="26" t="s">
        <v>199</v>
      </c>
      <c r="BX104" s="26" t="s">
        <v>188</v>
      </c>
      <c r="CL104" s="26" t="s">
        <v>3</v>
      </c>
    </row>
    <row r="105" spans="1:91" s="3" customFormat="1" ht="16.5" customHeight="1">
      <c r="A105" s="72" t="s">
        <v>75</v>
      </c>
      <c r="B105" s="46"/>
      <c r="C105" s="9"/>
      <c r="D105" s="9"/>
      <c r="E105" s="377" t="s">
        <v>200</v>
      </c>
      <c r="F105" s="377"/>
      <c r="G105" s="377"/>
      <c r="H105" s="377"/>
      <c r="I105" s="377"/>
      <c r="J105" s="9"/>
      <c r="K105" s="377" t="s">
        <v>109</v>
      </c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  <c r="W105" s="377"/>
      <c r="X105" s="377"/>
      <c r="Y105" s="377"/>
      <c r="Z105" s="377"/>
      <c r="AA105" s="377"/>
      <c r="AB105" s="377"/>
      <c r="AC105" s="377"/>
      <c r="AD105" s="377"/>
      <c r="AE105" s="377"/>
      <c r="AF105" s="377"/>
      <c r="AG105" s="394">
        <f>'SO13.05 - Slaboproud'!J32</f>
        <v>0</v>
      </c>
      <c r="AH105" s="395"/>
      <c r="AI105" s="395"/>
      <c r="AJ105" s="395"/>
      <c r="AK105" s="395"/>
      <c r="AL105" s="395"/>
      <c r="AM105" s="395"/>
      <c r="AN105" s="394">
        <f t="shared" si="2"/>
        <v>0</v>
      </c>
      <c r="AO105" s="395"/>
      <c r="AP105" s="395"/>
      <c r="AQ105" s="82" t="s">
        <v>91</v>
      </c>
      <c r="AR105" s="46"/>
      <c r="AS105" s="83">
        <v>0</v>
      </c>
      <c r="AT105" s="84">
        <f t="shared" si="3"/>
        <v>0</v>
      </c>
      <c r="AU105" s="85">
        <f>'SO13.05 - Slaboproud'!P87</f>
        <v>0</v>
      </c>
      <c r="AV105" s="84">
        <f>'SO13.05 - Slaboproud'!J35</f>
        <v>0</v>
      </c>
      <c r="AW105" s="84">
        <f>'SO13.05 - Slaboproud'!J36</f>
        <v>0</v>
      </c>
      <c r="AX105" s="84">
        <f>'SO13.05 - Slaboproud'!J37</f>
        <v>0</v>
      </c>
      <c r="AY105" s="84">
        <f>'SO13.05 - Slaboproud'!J38</f>
        <v>0</v>
      </c>
      <c r="AZ105" s="84">
        <f>'SO13.05 - Slaboproud'!F35</f>
        <v>0</v>
      </c>
      <c r="BA105" s="84">
        <f>'SO13.05 - Slaboproud'!F36</f>
        <v>0</v>
      </c>
      <c r="BB105" s="84">
        <f>'SO13.05 - Slaboproud'!F37</f>
        <v>0</v>
      </c>
      <c r="BC105" s="84">
        <f>'SO13.05 - Slaboproud'!F38</f>
        <v>0</v>
      </c>
      <c r="BD105" s="86">
        <f>'SO13.05 - Slaboproud'!F39</f>
        <v>0</v>
      </c>
      <c r="BT105" s="26" t="s">
        <v>81</v>
      </c>
      <c r="BV105" s="26" t="s">
        <v>73</v>
      </c>
      <c r="BW105" s="26" t="s">
        <v>201</v>
      </c>
      <c r="BX105" s="26" t="s">
        <v>188</v>
      </c>
      <c r="CL105" s="26" t="s">
        <v>3</v>
      </c>
    </row>
    <row r="106" spans="1:91" s="6" customFormat="1" ht="16.5" customHeight="1">
      <c r="A106" s="72" t="s">
        <v>75</v>
      </c>
      <c r="B106" s="73"/>
      <c r="C106" s="74"/>
      <c r="D106" s="406" t="s">
        <v>202</v>
      </c>
      <c r="E106" s="406"/>
      <c r="F106" s="406"/>
      <c r="G106" s="406"/>
      <c r="H106" s="406"/>
      <c r="I106" s="75"/>
      <c r="J106" s="406" t="s">
        <v>203</v>
      </c>
      <c r="K106" s="406"/>
      <c r="L106" s="406"/>
      <c r="M106" s="406"/>
      <c r="N106" s="406"/>
      <c r="O106" s="406"/>
      <c r="P106" s="406"/>
      <c r="Q106" s="406"/>
      <c r="R106" s="406"/>
      <c r="S106" s="406"/>
      <c r="T106" s="406"/>
      <c r="U106" s="406"/>
      <c r="V106" s="406"/>
      <c r="W106" s="406"/>
      <c r="X106" s="406"/>
      <c r="Y106" s="406"/>
      <c r="Z106" s="406"/>
      <c r="AA106" s="406"/>
      <c r="AB106" s="406"/>
      <c r="AC106" s="406"/>
      <c r="AD106" s="406"/>
      <c r="AE106" s="406"/>
      <c r="AF106" s="406"/>
      <c r="AG106" s="396">
        <f>'SO14 - Osvětlení areálu'!J30</f>
        <v>0</v>
      </c>
      <c r="AH106" s="397"/>
      <c r="AI106" s="397"/>
      <c r="AJ106" s="397"/>
      <c r="AK106" s="397"/>
      <c r="AL106" s="397"/>
      <c r="AM106" s="397"/>
      <c r="AN106" s="396">
        <f t="shared" si="2"/>
        <v>0</v>
      </c>
      <c r="AO106" s="397"/>
      <c r="AP106" s="397"/>
      <c r="AQ106" s="76" t="s">
        <v>78</v>
      </c>
      <c r="AR106" s="73"/>
      <c r="AS106" s="77">
        <v>0</v>
      </c>
      <c r="AT106" s="78">
        <f t="shared" si="3"/>
        <v>0</v>
      </c>
      <c r="AU106" s="79">
        <f>'SO14 - Osvětlení areálu'!P81</f>
        <v>0</v>
      </c>
      <c r="AV106" s="78">
        <f>'SO14 - Osvětlení areálu'!J33</f>
        <v>0</v>
      </c>
      <c r="AW106" s="78">
        <f>'SO14 - Osvětlení areálu'!J34</f>
        <v>0</v>
      </c>
      <c r="AX106" s="78">
        <f>'SO14 - Osvětlení areálu'!J35</f>
        <v>0</v>
      </c>
      <c r="AY106" s="78">
        <f>'SO14 - Osvětlení areálu'!J36</f>
        <v>0</v>
      </c>
      <c r="AZ106" s="78">
        <f>'SO14 - Osvětlení areálu'!F33</f>
        <v>0</v>
      </c>
      <c r="BA106" s="78">
        <f>'SO14 - Osvětlení areálu'!F34</f>
        <v>0</v>
      </c>
      <c r="BB106" s="78">
        <f>'SO14 - Osvětlení areálu'!F35</f>
        <v>0</v>
      </c>
      <c r="BC106" s="78">
        <f>'SO14 - Osvětlení areálu'!F36</f>
        <v>0</v>
      </c>
      <c r="BD106" s="80">
        <f>'SO14 - Osvětlení areálu'!F37</f>
        <v>0</v>
      </c>
      <c r="BT106" s="81" t="s">
        <v>79</v>
      </c>
      <c r="BV106" s="81" t="s">
        <v>73</v>
      </c>
      <c r="BW106" s="81" t="s">
        <v>204</v>
      </c>
      <c r="BX106" s="81" t="s">
        <v>5</v>
      </c>
      <c r="CL106" s="81" t="s">
        <v>3</v>
      </c>
      <c r="CM106" s="81" t="s">
        <v>81</v>
      </c>
    </row>
    <row r="107" spans="1:91" s="6" customFormat="1" ht="16.5" customHeight="1">
      <c r="A107" s="72" t="s">
        <v>75</v>
      </c>
      <c r="B107" s="73"/>
      <c r="C107" s="74"/>
      <c r="D107" s="406" t="s">
        <v>205</v>
      </c>
      <c r="E107" s="406"/>
      <c r="F107" s="406"/>
      <c r="G107" s="406"/>
      <c r="H107" s="406"/>
      <c r="I107" s="75"/>
      <c r="J107" s="406" t="s">
        <v>206</v>
      </c>
      <c r="K107" s="406"/>
      <c r="L107" s="406"/>
      <c r="M107" s="406"/>
      <c r="N107" s="406"/>
      <c r="O107" s="406"/>
      <c r="P107" s="406"/>
      <c r="Q107" s="406"/>
      <c r="R107" s="406"/>
      <c r="S107" s="406"/>
      <c r="T107" s="406"/>
      <c r="U107" s="406"/>
      <c r="V107" s="406"/>
      <c r="W107" s="406"/>
      <c r="X107" s="406"/>
      <c r="Y107" s="406"/>
      <c r="Z107" s="406"/>
      <c r="AA107" s="406"/>
      <c r="AB107" s="406"/>
      <c r="AC107" s="406"/>
      <c r="AD107" s="406"/>
      <c r="AE107" s="406"/>
      <c r="AF107" s="406"/>
      <c r="AG107" s="396">
        <f>'SO15 - HTÚ'!J30</f>
        <v>0</v>
      </c>
      <c r="AH107" s="397"/>
      <c r="AI107" s="397"/>
      <c r="AJ107" s="397"/>
      <c r="AK107" s="397"/>
      <c r="AL107" s="397"/>
      <c r="AM107" s="397"/>
      <c r="AN107" s="396">
        <f t="shared" si="2"/>
        <v>0</v>
      </c>
      <c r="AO107" s="397"/>
      <c r="AP107" s="397"/>
      <c r="AQ107" s="76" t="s">
        <v>78</v>
      </c>
      <c r="AR107" s="73"/>
      <c r="AS107" s="77">
        <v>0</v>
      </c>
      <c r="AT107" s="78">
        <f t="shared" si="3"/>
        <v>0</v>
      </c>
      <c r="AU107" s="79">
        <f>'SO15 - HTÚ'!P84</f>
        <v>0</v>
      </c>
      <c r="AV107" s="78">
        <f>'SO15 - HTÚ'!J33</f>
        <v>0</v>
      </c>
      <c r="AW107" s="78">
        <f>'SO15 - HTÚ'!J34</f>
        <v>0</v>
      </c>
      <c r="AX107" s="78">
        <f>'SO15 - HTÚ'!J35</f>
        <v>0</v>
      </c>
      <c r="AY107" s="78">
        <f>'SO15 - HTÚ'!J36</f>
        <v>0</v>
      </c>
      <c r="AZ107" s="78">
        <f>'SO15 - HTÚ'!F33</f>
        <v>0</v>
      </c>
      <c r="BA107" s="78">
        <f>'SO15 - HTÚ'!F34</f>
        <v>0</v>
      </c>
      <c r="BB107" s="78">
        <f>'SO15 - HTÚ'!F35</f>
        <v>0</v>
      </c>
      <c r="BC107" s="78">
        <f>'SO15 - HTÚ'!F36</f>
        <v>0</v>
      </c>
      <c r="BD107" s="80">
        <f>'SO15 - HTÚ'!F37</f>
        <v>0</v>
      </c>
      <c r="BT107" s="81" t="s">
        <v>79</v>
      </c>
      <c r="BV107" s="81" t="s">
        <v>73</v>
      </c>
      <c r="BW107" s="81" t="s">
        <v>207</v>
      </c>
      <c r="BX107" s="81" t="s">
        <v>5</v>
      </c>
      <c r="CL107" s="81" t="s">
        <v>3</v>
      </c>
      <c r="CM107" s="81" t="s">
        <v>81</v>
      </c>
    </row>
    <row r="108" spans="1:91" s="6" customFormat="1" ht="16.5" customHeight="1">
      <c r="B108" s="73"/>
      <c r="C108" s="74"/>
      <c r="D108" s="406" t="s">
        <v>208</v>
      </c>
      <c r="E108" s="406"/>
      <c r="F108" s="406"/>
      <c r="G108" s="406"/>
      <c r="H108" s="406"/>
      <c r="I108" s="75"/>
      <c r="J108" s="406" t="s">
        <v>209</v>
      </c>
      <c r="K108" s="406"/>
      <c r="L108" s="406"/>
      <c r="M108" s="406"/>
      <c r="N108" s="406"/>
      <c r="O108" s="406"/>
      <c r="P108" s="406"/>
      <c r="Q108" s="406"/>
      <c r="R108" s="406"/>
      <c r="S108" s="406"/>
      <c r="T108" s="406"/>
      <c r="U108" s="406"/>
      <c r="V108" s="406"/>
      <c r="W108" s="406"/>
      <c r="X108" s="406"/>
      <c r="Y108" s="406"/>
      <c r="Z108" s="406"/>
      <c r="AA108" s="406"/>
      <c r="AB108" s="406"/>
      <c r="AC108" s="406"/>
      <c r="AD108" s="406"/>
      <c r="AE108" s="406"/>
      <c r="AF108" s="406"/>
      <c r="AG108" s="398">
        <f>ROUND(SUM(AG109:AG110),2)</f>
        <v>0</v>
      </c>
      <c r="AH108" s="397"/>
      <c r="AI108" s="397"/>
      <c r="AJ108" s="397"/>
      <c r="AK108" s="397"/>
      <c r="AL108" s="397"/>
      <c r="AM108" s="397"/>
      <c r="AN108" s="396">
        <f t="shared" si="2"/>
        <v>0</v>
      </c>
      <c r="AO108" s="397"/>
      <c r="AP108" s="397"/>
      <c r="AQ108" s="76" t="s">
        <v>78</v>
      </c>
      <c r="AR108" s="73"/>
      <c r="AS108" s="77">
        <f>ROUND(SUM(AS109:AS110),2)</f>
        <v>0</v>
      </c>
      <c r="AT108" s="78">
        <f t="shared" si="3"/>
        <v>0</v>
      </c>
      <c r="AU108" s="79">
        <f>ROUND(SUM(AU109:AU110),5)</f>
        <v>0</v>
      </c>
      <c r="AV108" s="78">
        <f>ROUND(AZ108*L29,2)</f>
        <v>0</v>
      </c>
      <c r="AW108" s="78">
        <f>ROUND(BA108*L30,2)</f>
        <v>0</v>
      </c>
      <c r="AX108" s="78">
        <f>ROUND(BB108*L29,2)</f>
        <v>0</v>
      </c>
      <c r="AY108" s="78">
        <f>ROUND(BC108*L30,2)</f>
        <v>0</v>
      </c>
      <c r="AZ108" s="78">
        <f>ROUND(SUM(AZ109:AZ110),2)</f>
        <v>0</v>
      </c>
      <c r="BA108" s="78">
        <f>ROUND(SUM(BA109:BA110),2)</f>
        <v>0</v>
      </c>
      <c r="BB108" s="78">
        <f>ROUND(SUM(BB109:BB110),2)</f>
        <v>0</v>
      </c>
      <c r="BC108" s="78">
        <f>ROUND(SUM(BC109:BC110),2)</f>
        <v>0</v>
      </c>
      <c r="BD108" s="80">
        <f>ROUND(SUM(BD109:BD110),2)</f>
        <v>0</v>
      </c>
      <c r="BS108" s="81" t="s">
        <v>70</v>
      </c>
      <c r="BT108" s="81" t="s">
        <v>79</v>
      </c>
      <c r="BU108" s="81" t="s">
        <v>72</v>
      </c>
      <c r="BV108" s="81" t="s">
        <v>73</v>
      </c>
      <c r="BW108" s="81" t="s">
        <v>210</v>
      </c>
      <c r="BX108" s="81" t="s">
        <v>5</v>
      </c>
      <c r="CL108" s="81" t="s">
        <v>3</v>
      </c>
      <c r="CM108" s="81" t="s">
        <v>81</v>
      </c>
    </row>
    <row r="109" spans="1:91" s="3" customFormat="1" ht="23.25" customHeight="1">
      <c r="A109" s="72" t="s">
        <v>75</v>
      </c>
      <c r="B109" s="46"/>
      <c r="C109" s="9"/>
      <c r="D109" s="9"/>
      <c r="E109" s="377" t="s">
        <v>211</v>
      </c>
      <c r="F109" s="377"/>
      <c r="G109" s="377"/>
      <c r="H109" s="377"/>
      <c r="I109" s="377"/>
      <c r="J109" s="9"/>
      <c r="K109" s="377" t="s">
        <v>212</v>
      </c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  <c r="W109" s="377"/>
      <c r="X109" s="377"/>
      <c r="Y109" s="377"/>
      <c r="Z109" s="377"/>
      <c r="AA109" s="377"/>
      <c r="AB109" s="377"/>
      <c r="AC109" s="377"/>
      <c r="AD109" s="377"/>
      <c r="AE109" s="377"/>
      <c r="AF109" s="377"/>
      <c r="AG109" s="394">
        <f>'SO16 N - Obslužná komunik...'!J32</f>
        <v>0</v>
      </c>
      <c r="AH109" s="395"/>
      <c r="AI109" s="395"/>
      <c r="AJ109" s="395"/>
      <c r="AK109" s="395"/>
      <c r="AL109" s="395"/>
      <c r="AM109" s="395"/>
      <c r="AN109" s="394">
        <f t="shared" si="2"/>
        <v>0</v>
      </c>
      <c r="AO109" s="395"/>
      <c r="AP109" s="395"/>
      <c r="AQ109" s="82" t="s">
        <v>91</v>
      </c>
      <c r="AR109" s="46"/>
      <c r="AS109" s="83">
        <v>0</v>
      </c>
      <c r="AT109" s="84">
        <f t="shared" si="3"/>
        <v>0</v>
      </c>
      <c r="AU109" s="85">
        <f>'SO16 N - Obslužná komunik...'!P95</f>
        <v>0</v>
      </c>
      <c r="AV109" s="84">
        <f>'SO16 N - Obslužná komunik...'!J35</f>
        <v>0</v>
      </c>
      <c r="AW109" s="84">
        <f>'SO16 N - Obslužná komunik...'!J36</f>
        <v>0</v>
      </c>
      <c r="AX109" s="84">
        <f>'SO16 N - Obslužná komunik...'!J37</f>
        <v>0</v>
      </c>
      <c r="AY109" s="84">
        <f>'SO16 N - Obslužná komunik...'!J38</f>
        <v>0</v>
      </c>
      <c r="AZ109" s="84">
        <f>'SO16 N - Obslužná komunik...'!F35</f>
        <v>0</v>
      </c>
      <c r="BA109" s="84">
        <f>'SO16 N - Obslužná komunik...'!F36</f>
        <v>0</v>
      </c>
      <c r="BB109" s="84">
        <f>'SO16 N - Obslužná komunik...'!F37</f>
        <v>0</v>
      </c>
      <c r="BC109" s="84">
        <f>'SO16 N - Obslužná komunik...'!F38</f>
        <v>0</v>
      </c>
      <c r="BD109" s="86">
        <f>'SO16 N - Obslužná komunik...'!F39</f>
        <v>0</v>
      </c>
      <c r="BT109" s="26" t="s">
        <v>81</v>
      </c>
      <c r="BV109" s="26" t="s">
        <v>73</v>
      </c>
      <c r="BW109" s="26" t="s">
        <v>213</v>
      </c>
      <c r="BX109" s="26" t="s">
        <v>210</v>
      </c>
      <c r="CL109" s="26" t="s">
        <v>3</v>
      </c>
    </row>
    <row r="110" spans="1:91" s="3" customFormat="1" ht="23.25" customHeight="1">
      <c r="A110" s="72" t="s">
        <v>75</v>
      </c>
      <c r="B110" s="46"/>
      <c r="C110" s="9"/>
      <c r="D110" s="9"/>
      <c r="E110" s="377" t="s">
        <v>214</v>
      </c>
      <c r="F110" s="377"/>
      <c r="G110" s="377"/>
      <c r="H110" s="377"/>
      <c r="I110" s="377"/>
      <c r="J110" s="9"/>
      <c r="K110" s="377" t="s">
        <v>215</v>
      </c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  <c r="W110" s="377"/>
      <c r="X110" s="377"/>
      <c r="Y110" s="377"/>
      <c r="Z110" s="377"/>
      <c r="AA110" s="377"/>
      <c r="AB110" s="377"/>
      <c r="AC110" s="377"/>
      <c r="AD110" s="377"/>
      <c r="AE110" s="377"/>
      <c r="AF110" s="377"/>
      <c r="AG110" s="394">
        <f>'SO16 U - Obslužná komunik...'!J32</f>
        <v>0</v>
      </c>
      <c r="AH110" s="395"/>
      <c r="AI110" s="395"/>
      <c r="AJ110" s="395"/>
      <c r="AK110" s="395"/>
      <c r="AL110" s="395"/>
      <c r="AM110" s="395"/>
      <c r="AN110" s="394">
        <f t="shared" si="2"/>
        <v>0</v>
      </c>
      <c r="AO110" s="395"/>
      <c r="AP110" s="395"/>
      <c r="AQ110" s="82" t="s">
        <v>91</v>
      </c>
      <c r="AR110" s="46"/>
      <c r="AS110" s="83">
        <v>0</v>
      </c>
      <c r="AT110" s="84">
        <f t="shared" si="3"/>
        <v>0</v>
      </c>
      <c r="AU110" s="85">
        <f>'SO16 U - Obslužná komunik...'!P99</f>
        <v>0</v>
      </c>
      <c r="AV110" s="84">
        <f>'SO16 U - Obslužná komunik...'!J35</f>
        <v>0</v>
      </c>
      <c r="AW110" s="84">
        <f>'SO16 U - Obslužná komunik...'!J36</f>
        <v>0</v>
      </c>
      <c r="AX110" s="84">
        <f>'SO16 U - Obslužná komunik...'!J37</f>
        <v>0</v>
      </c>
      <c r="AY110" s="84">
        <f>'SO16 U - Obslužná komunik...'!J38</f>
        <v>0</v>
      </c>
      <c r="AZ110" s="84">
        <f>'SO16 U - Obslužná komunik...'!F35</f>
        <v>0</v>
      </c>
      <c r="BA110" s="84">
        <f>'SO16 U - Obslužná komunik...'!F36</f>
        <v>0</v>
      </c>
      <c r="BB110" s="84">
        <f>'SO16 U - Obslužná komunik...'!F37</f>
        <v>0</v>
      </c>
      <c r="BC110" s="84">
        <f>'SO16 U - Obslužná komunik...'!F38</f>
        <v>0</v>
      </c>
      <c r="BD110" s="86">
        <f>'SO16 U - Obslužná komunik...'!F39</f>
        <v>0</v>
      </c>
      <c r="BT110" s="26" t="s">
        <v>81</v>
      </c>
      <c r="BV110" s="26" t="s">
        <v>73</v>
      </c>
      <c r="BW110" s="26" t="s">
        <v>216</v>
      </c>
      <c r="BX110" s="26" t="s">
        <v>210</v>
      </c>
      <c r="CL110" s="26" t="s">
        <v>3</v>
      </c>
    </row>
    <row r="111" spans="1:91" s="6" customFormat="1" ht="16.5" customHeight="1">
      <c r="B111" s="73"/>
      <c r="C111" s="74"/>
      <c r="D111" s="406" t="s">
        <v>217</v>
      </c>
      <c r="E111" s="406"/>
      <c r="F111" s="406"/>
      <c r="G111" s="406"/>
      <c r="H111" s="406"/>
      <c r="I111" s="75"/>
      <c r="J111" s="406" t="s">
        <v>218</v>
      </c>
      <c r="K111" s="406"/>
      <c r="L111" s="406"/>
      <c r="M111" s="406"/>
      <c r="N111" s="406"/>
      <c r="O111" s="406"/>
      <c r="P111" s="406"/>
      <c r="Q111" s="406"/>
      <c r="R111" s="406"/>
      <c r="S111" s="406"/>
      <c r="T111" s="406"/>
      <c r="U111" s="406"/>
      <c r="V111" s="406"/>
      <c r="W111" s="406"/>
      <c r="X111" s="406"/>
      <c r="Y111" s="406"/>
      <c r="Z111" s="406"/>
      <c r="AA111" s="406"/>
      <c r="AB111" s="406"/>
      <c r="AC111" s="406"/>
      <c r="AD111" s="406"/>
      <c r="AE111" s="406"/>
      <c r="AF111" s="406"/>
      <c r="AG111" s="398">
        <f>ROUND(SUM(AG112:AG115),2)</f>
        <v>0</v>
      </c>
      <c r="AH111" s="397"/>
      <c r="AI111" s="397"/>
      <c r="AJ111" s="397"/>
      <c r="AK111" s="397"/>
      <c r="AL111" s="397"/>
      <c r="AM111" s="397"/>
      <c r="AN111" s="396">
        <f t="shared" si="2"/>
        <v>0</v>
      </c>
      <c r="AO111" s="397"/>
      <c r="AP111" s="397"/>
      <c r="AQ111" s="76" t="s">
        <v>78</v>
      </c>
      <c r="AR111" s="73"/>
      <c r="AS111" s="77">
        <f>ROUND(SUM(AS112:AS115),2)</f>
        <v>0</v>
      </c>
      <c r="AT111" s="78">
        <f t="shared" si="3"/>
        <v>0</v>
      </c>
      <c r="AU111" s="79">
        <f>ROUND(SUM(AU112:AU115),5)</f>
        <v>0</v>
      </c>
      <c r="AV111" s="78">
        <f>ROUND(AZ111*L29,2)</f>
        <v>0</v>
      </c>
      <c r="AW111" s="78">
        <f>ROUND(BA111*L30,2)</f>
        <v>0</v>
      </c>
      <c r="AX111" s="78">
        <f>ROUND(BB111*L29,2)</f>
        <v>0</v>
      </c>
      <c r="AY111" s="78">
        <f>ROUND(BC111*L30,2)</f>
        <v>0</v>
      </c>
      <c r="AZ111" s="78">
        <f>ROUND(SUM(AZ112:AZ115),2)</f>
        <v>0</v>
      </c>
      <c r="BA111" s="78">
        <f>ROUND(SUM(BA112:BA115),2)</f>
        <v>0</v>
      </c>
      <c r="BB111" s="78">
        <f>ROUND(SUM(BB112:BB115),2)</f>
        <v>0</v>
      </c>
      <c r="BC111" s="78">
        <f>ROUND(SUM(BC112:BC115),2)</f>
        <v>0</v>
      </c>
      <c r="BD111" s="80">
        <f>ROUND(SUM(BD112:BD115),2)</f>
        <v>0</v>
      </c>
      <c r="BS111" s="81" t="s">
        <v>70</v>
      </c>
      <c r="BT111" s="81" t="s">
        <v>79</v>
      </c>
      <c r="BU111" s="81" t="s">
        <v>72</v>
      </c>
      <c r="BV111" s="81" t="s">
        <v>73</v>
      </c>
      <c r="BW111" s="81" t="s">
        <v>219</v>
      </c>
      <c r="BX111" s="81" t="s">
        <v>5</v>
      </c>
      <c r="CL111" s="81" t="s">
        <v>3</v>
      </c>
      <c r="CM111" s="81" t="s">
        <v>81</v>
      </c>
    </row>
    <row r="112" spans="1:91" s="3" customFormat="1" ht="23.25" customHeight="1">
      <c r="A112" s="72" t="s">
        <v>75</v>
      </c>
      <c r="B112" s="46"/>
      <c r="C112" s="9"/>
      <c r="D112" s="9"/>
      <c r="E112" s="377" t="s">
        <v>220</v>
      </c>
      <c r="F112" s="377"/>
      <c r="G112" s="377"/>
      <c r="H112" s="377"/>
      <c r="I112" s="377"/>
      <c r="J112" s="9"/>
      <c r="K112" s="377" t="s">
        <v>221</v>
      </c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  <c r="W112" s="377"/>
      <c r="X112" s="377"/>
      <c r="Y112" s="377"/>
      <c r="Z112" s="377"/>
      <c r="AA112" s="377"/>
      <c r="AB112" s="377"/>
      <c r="AC112" s="377"/>
      <c r="AD112" s="377"/>
      <c r="AE112" s="377"/>
      <c r="AF112" s="377"/>
      <c r="AG112" s="394">
        <f>'SO17.01.1 - Železniční sv...'!J32</f>
        <v>0</v>
      </c>
      <c r="AH112" s="395"/>
      <c r="AI112" s="395"/>
      <c r="AJ112" s="395"/>
      <c r="AK112" s="395"/>
      <c r="AL112" s="395"/>
      <c r="AM112" s="395"/>
      <c r="AN112" s="394">
        <f t="shared" si="2"/>
        <v>0</v>
      </c>
      <c r="AO112" s="395"/>
      <c r="AP112" s="395"/>
      <c r="AQ112" s="82" t="s">
        <v>91</v>
      </c>
      <c r="AR112" s="46"/>
      <c r="AS112" s="83">
        <v>0</v>
      </c>
      <c r="AT112" s="84">
        <f t="shared" si="3"/>
        <v>0</v>
      </c>
      <c r="AU112" s="85">
        <f>'SO17.01.1 - Železniční sv...'!P91</f>
        <v>0</v>
      </c>
      <c r="AV112" s="84">
        <f>'SO17.01.1 - Železniční sv...'!J35</f>
        <v>0</v>
      </c>
      <c r="AW112" s="84">
        <f>'SO17.01.1 - Železniční sv...'!J36</f>
        <v>0</v>
      </c>
      <c r="AX112" s="84">
        <f>'SO17.01.1 - Železniční sv...'!J37</f>
        <v>0</v>
      </c>
      <c r="AY112" s="84">
        <f>'SO17.01.1 - Železniční sv...'!J38</f>
        <v>0</v>
      </c>
      <c r="AZ112" s="84">
        <f>'SO17.01.1 - Železniční sv...'!F35</f>
        <v>0</v>
      </c>
      <c r="BA112" s="84">
        <f>'SO17.01.1 - Železniční sv...'!F36</f>
        <v>0</v>
      </c>
      <c r="BB112" s="84">
        <f>'SO17.01.1 - Železniční sv...'!F37</f>
        <v>0</v>
      </c>
      <c r="BC112" s="84">
        <f>'SO17.01.1 - Železniční sv...'!F38</f>
        <v>0</v>
      </c>
      <c r="BD112" s="86">
        <f>'SO17.01.1 - Železniční sv...'!F39</f>
        <v>0</v>
      </c>
      <c r="BT112" s="26" t="s">
        <v>81</v>
      </c>
      <c r="BV112" s="26" t="s">
        <v>73</v>
      </c>
      <c r="BW112" s="26" t="s">
        <v>222</v>
      </c>
      <c r="BX112" s="26" t="s">
        <v>219</v>
      </c>
      <c r="CL112" s="26" t="s">
        <v>3</v>
      </c>
    </row>
    <row r="113" spans="1:91" s="3" customFormat="1" ht="23.25" customHeight="1">
      <c r="A113" s="72" t="s">
        <v>75</v>
      </c>
      <c r="B113" s="46"/>
      <c r="C113" s="9"/>
      <c r="D113" s="9"/>
      <c r="E113" s="377" t="s">
        <v>223</v>
      </c>
      <c r="F113" s="377"/>
      <c r="G113" s="377"/>
      <c r="H113" s="377"/>
      <c r="I113" s="377"/>
      <c r="J113" s="9"/>
      <c r="K113" s="377" t="s">
        <v>224</v>
      </c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  <c r="W113" s="377"/>
      <c r="X113" s="377"/>
      <c r="Y113" s="377"/>
      <c r="Z113" s="377"/>
      <c r="AA113" s="377"/>
      <c r="AB113" s="377"/>
      <c r="AC113" s="377"/>
      <c r="AD113" s="377"/>
      <c r="AE113" s="377"/>
      <c r="AF113" s="377"/>
      <c r="AG113" s="394">
        <f>'SO17.01.2 - Železniční sv...'!J32</f>
        <v>0</v>
      </c>
      <c r="AH113" s="395"/>
      <c r="AI113" s="395"/>
      <c r="AJ113" s="395"/>
      <c r="AK113" s="395"/>
      <c r="AL113" s="395"/>
      <c r="AM113" s="395"/>
      <c r="AN113" s="394">
        <f t="shared" si="2"/>
        <v>0</v>
      </c>
      <c r="AO113" s="395"/>
      <c r="AP113" s="395"/>
      <c r="AQ113" s="82" t="s">
        <v>91</v>
      </c>
      <c r="AR113" s="46"/>
      <c r="AS113" s="83">
        <v>0</v>
      </c>
      <c r="AT113" s="84">
        <f t="shared" si="3"/>
        <v>0</v>
      </c>
      <c r="AU113" s="85">
        <f>'SO17.01.2 - Železniční sv...'!P90</f>
        <v>0</v>
      </c>
      <c r="AV113" s="84">
        <f>'SO17.01.2 - Železniční sv...'!J35</f>
        <v>0</v>
      </c>
      <c r="AW113" s="84">
        <f>'SO17.01.2 - Železniční sv...'!J36</f>
        <v>0</v>
      </c>
      <c r="AX113" s="84">
        <f>'SO17.01.2 - Železniční sv...'!J37</f>
        <v>0</v>
      </c>
      <c r="AY113" s="84">
        <f>'SO17.01.2 - Železniční sv...'!J38</f>
        <v>0</v>
      </c>
      <c r="AZ113" s="84">
        <f>'SO17.01.2 - Železniční sv...'!F35</f>
        <v>0</v>
      </c>
      <c r="BA113" s="84">
        <f>'SO17.01.2 - Železniční sv...'!F36</f>
        <v>0</v>
      </c>
      <c r="BB113" s="84">
        <f>'SO17.01.2 - Železniční sv...'!F37</f>
        <v>0</v>
      </c>
      <c r="BC113" s="84">
        <f>'SO17.01.2 - Železniční sv...'!F38</f>
        <v>0</v>
      </c>
      <c r="BD113" s="86">
        <f>'SO17.01.2 - Železniční sv...'!F39</f>
        <v>0</v>
      </c>
      <c r="BT113" s="26" t="s">
        <v>81</v>
      </c>
      <c r="BV113" s="26" t="s">
        <v>73</v>
      </c>
      <c r="BW113" s="26" t="s">
        <v>225</v>
      </c>
      <c r="BX113" s="26" t="s">
        <v>219</v>
      </c>
      <c r="CL113" s="26" t="s">
        <v>3</v>
      </c>
    </row>
    <row r="114" spans="1:91" s="3" customFormat="1" ht="23.25" customHeight="1">
      <c r="A114" s="72" t="s">
        <v>75</v>
      </c>
      <c r="B114" s="46"/>
      <c r="C114" s="9"/>
      <c r="D114" s="9"/>
      <c r="E114" s="377" t="s">
        <v>226</v>
      </c>
      <c r="F114" s="377"/>
      <c r="G114" s="377"/>
      <c r="H114" s="377"/>
      <c r="I114" s="377"/>
      <c r="J114" s="9"/>
      <c r="K114" s="377" t="s">
        <v>227</v>
      </c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  <c r="W114" s="377"/>
      <c r="X114" s="377"/>
      <c r="Y114" s="377"/>
      <c r="Z114" s="377"/>
      <c r="AA114" s="377"/>
      <c r="AB114" s="377"/>
      <c r="AC114" s="377"/>
      <c r="AD114" s="377"/>
      <c r="AE114" s="377"/>
      <c r="AF114" s="377"/>
      <c r="AG114" s="394">
        <f>'SO17.02.1 - Železniční sp...'!J32</f>
        <v>0</v>
      </c>
      <c r="AH114" s="395"/>
      <c r="AI114" s="395"/>
      <c r="AJ114" s="395"/>
      <c r="AK114" s="395"/>
      <c r="AL114" s="395"/>
      <c r="AM114" s="395"/>
      <c r="AN114" s="394">
        <f t="shared" si="2"/>
        <v>0</v>
      </c>
      <c r="AO114" s="395"/>
      <c r="AP114" s="395"/>
      <c r="AQ114" s="82" t="s">
        <v>91</v>
      </c>
      <c r="AR114" s="46"/>
      <c r="AS114" s="83">
        <v>0</v>
      </c>
      <c r="AT114" s="84">
        <f t="shared" si="3"/>
        <v>0</v>
      </c>
      <c r="AU114" s="85">
        <f>'SO17.02.1 - Železniční sp...'!P91</f>
        <v>0</v>
      </c>
      <c r="AV114" s="84">
        <f>'SO17.02.1 - Železniční sp...'!J35</f>
        <v>0</v>
      </c>
      <c r="AW114" s="84">
        <f>'SO17.02.1 - Železniční sp...'!J36</f>
        <v>0</v>
      </c>
      <c r="AX114" s="84">
        <f>'SO17.02.1 - Železniční sp...'!J37</f>
        <v>0</v>
      </c>
      <c r="AY114" s="84">
        <f>'SO17.02.1 - Železniční sp...'!J38</f>
        <v>0</v>
      </c>
      <c r="AZ114" s="84">
        <f>'SO17.02.1 - Železniční sp...'!F35</f>
        <v>0</v>
      </c>
      <c r="BA114" s="84">
        <f>'SO17.02.1 - Železniční sp...'!F36</f>
        <v>0</v>
      </c>
      <c r="BB114" s="84">
        <f>'SO17.02.1 - Železniční sp...'!F37</f>
        <v>0</v>
      </c>
      <c r="BC114" s="84">
        <f>'SO17.02.1 - Železniční sp...'!F38</f>
        <v>0</v>
      </c>
      <c r="BD114" s="86">
        <f>'SO17.02.1 - Železniční sp...'!F39</f>
        <v>0</v>
      </c>
      <c r="BT114" s="26" t="s">
        <v>81</v>
      </c>
      <c r="BV114" s="26" t="s">
        <v>73</v>
      </c>
      <c r="BW114" s="26" t="s">
        <v>228</v>
      </c>
      <c r="BX114" s="26" t="s">
        <v>219</v>
      </c>
      <c r="CL114" s="26" t="s">
        <v>3</v>
      </c>
    </row>
    <row r="115" spans="1:91" s="3" customFormat="1" ht="23.25" customHeight="1">
      <c r="A115" s="72" t="s">
        <v>75</v>
      </c>
      <c r="B115" s="46"/>
      <c r="C115" s="9"/>
      <c r="D115" s="9"/>
      <c r="E115" s="377" t="s">
        <v>229</v>
      </c>
      <c r="F115" s="377"/>
      <c r="G115" s="377"/>
      <c r="H115" s="377"/>
      <c r="I115" s="377"/>
      <c r="J115" s="9"/>
      <c r="K115" s="377" t="s">
        <v>230</v>
      </c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  <c r="W115" s="377"/>
      <c r="X115" s="377"/>
      <c r="Y115" s="377"/>
      <c r="Z115" s="377"/>
      <c r="AA115" s="377"/>
      <c r="AB115" s="377"/>
      <c r="AC115" s="377"/>
      <c r="AD115" s="377"/>
      <c r="AE115" s="377"/>
      <c r="AF115" s="377"/>
      <c r="AG115" s="394">
        <f>'SO17.02.2 - Železniční sp...'!J32</f>
        <v>0</v>
      </c>
      <c r="AH115" s="395"/>
      <c r="AI115" s="395"/>
      <c r="AJ115" s="395"/>
      <c r="AK115" s="395"/>
      <c r="AL115" s="395"/>
      <c r="AM115" s="395"/>
      <c r="AN115" s="394">
        <f t="shared" si="2"/>
        <v>0</v>
      </c>
      <c r="AO115" s="395"/>
      <c r="AP115" s="395"/>
      <c r="AQ115" s="82" t="s">
        <v>91</v>
      </c>
      <c r="AR115" s="46"/>
      <c r="AS115" s="83">
        <v>0</v>
      </c>
      <c r="AT115" s="84">
        <f t="shared" si="3"/>
        <v>0</v>
      </c>
      <c r="AU115" s="85">
        <f>'SO17.02.2 - Železniční sp...'!P89</f>
        <v>0</v>
      </c>
      <c r="AV115" s="84">
        <f>'SO17.02.2 - Železniční sp...'!J35</f>
        <v>0</v>
      </c>
      <c r="AW115" s="84">
        <f>'SO17.02.2 - Železniční sp...'!J36</f>
        <v>0</v>
      </c>
      <c r="AX115" s="84">
        <f>'SO17.02.2 - Železniční sp...'!J37</f>
        <v>0</v>
      </c>
      <c r="AY115" s="84">
        <f>'SO17.02.2 - Železniční sp...'!J38</f>
        <v>0</v>
      </c>
      <c r="AZ115" s="84">
        <f>'SO17.02.2 - Železniční sp...'!F35</f>
        <v>0</v>
      </c>
      <c r="BA115" s="84">
        <f>'SO17.02.2 - Železniční sp...'!F36</f>
        <v>0</v>
      </c>
      <c r="BB115" s="84">
        <f>'SO17.02.2 - Železniční sp...'!F37</f>
        <v>0</v>
      </c>
      <c r="BC115" s="84">
        <f>'SO17.02.2 - Železniční sp...'!F38</f>
        <v>0</v>
      </c>
      <c r="BD115" s="86">
        <f>'SO17.02.2 - Železniční sp...'!F39</f>
        <v>0</v>
      </c>
      <c r="BT115" s="26" t="s">
        <v>81</v>
      </c>
      <c r="BV115" s="26" t="s">
        <v>73</v>
      </c>
      <c r="BW115" s="26" t="s">
        <v>231</v>
      </c>
      <c r="BX115" s="26" t="s">
        <v>219</v>
      </c>
      <c r="CL115" s="26" t="s">
        <v>3</v>
      </c>
    </row>
    <row r="116" spans="1:91" s="6" customFormat="1" ht="16.5" customHeight="1">
      <c r="A116" s="72" t="s">
        <v>75</v>
      </c>
      <c r="B116" s="73"/>
      <c r="C116" s="74"/>
      <c r="D116" s="406" t="s">
        <v>232</v>
      </c>
      <c r="E116" s="406"/>
      <c r="F116" s="406"/>
      <c r="G116" s="406"/>
      <c r="H116" s="406"/>
      <c r="I116" s="75"/>
      <c r="J116" s="406" t="s">
        <v>233</v>
      </c>
      <c r="K116" s="406"/>
      <c r="L116" s="406"/>
      <c r="M116" s="406"/>
      <c r="N116" s="406"/>
      <c r="O116" s="406"/>
      <c r="P116" s="406"/>
      <c r="Q116" s="406"/>
      <c r="R116" s="406"/>
      <c r="S116" s="406"/>
      <c r="T116" s="406"/>
      <c r="U116" s="406"/>
      <c r="V116" s="406"/>
      <c r="W116" s="406"/>
      <c r="X116" s="406"/>
      <c r="Y116" s="406"/>
      <c r="Z116" s="406"/>
      <c r="AA116" s="406"/>
      <c r="AB116" s="406"/>
      <c r="AC116" s="406"/>
      <c r="AD116" s="406"/>
      <c r="AE116" s="406"/>
      <c r="AF116" s="406"/>
      <c r="AG116" s="396">
        <f>'SO18 - KTÚ a sadové úpravy'!J30</f>
        <v>0</v>
      </c>
      <c r="AH116" s="397"/>
      <c r="AI116" s="397"/>
      <c r="AJ116" s="397"/>
      <c r="AK116" s="397"/>
      <c r="AL116" s="397"/>
      <c r="AM116" s="397"/>
      <c r="AN116" s="396">
        <f t="shared" si="2"/>
        <v>0</v>
      </c>
      <c r="AO116" s="397"/>
      <c r="AP116" s="397"/>
      <c r="AQ116" s="76" t="s">
        <v>78</v>
      </c>
      <c r="AR116" s="73"/>
      <c r="AS116" s="77">
        <v>0</v>
      </c>
      <c r="AT116" s="78">
        <f t="shared" si="3"/>
        <v>0</v>
      </c>
      <c r="AU116" s="79">
        <f>'SO18 - KTÚ a sadové úpravy'!P83</f>
        <v>0</v>
      </c>
      <c r="AV116" s="78">
        <f>'SO18 - KTÚ a sadové úpravy'!J33</f>
        <v>0</v>
      </c>
      <c r="AW116" s="78">
        <f>'SO18 - KTÚ a sadové úpravy'!J34</f>
        <v>0</v>
      </c>
      <c r="AX116" s="78">
        <f>'SO18 - KTÚ a sadové úpravy'!J35</f>
        <v>0</v>
      </c>
      <c r="AY116" s="78">
        <f>'SO18 - KTÚ a sadové úpravy'!J36</f>
        <v>0</v>
      </c>
      <c r="AZ116" s="78">
        <f>'SO18 - KTÚ a sadové úpravy'!F33</f>
        <v>0</v>
      </c>
      <c r="BA116" s="78">
        <f>'SO18 - KTÚ a sadové úpravy'!F34</f>
        <v>0</v>
      </c>
      <c r="BB116" s="78">
        <f>'SO18 - KTÚ a sadové úpravy'!F35</f>
        <v>0</v>
      </c>
      <c r="BC116" s="78">
        <f>'SO18 - KTÚ a sadové úpravy'!F36</f>
        <v>0</v>
      </c>
      <c r="BD116" s="80">
        <f>'SO18 - KTÚ a sadové úpravy'!F37</f>
        <v>0</v>
      </c>
      <c r="BT116" s="81" t="s">
        <v>79</v>
      </c>
      <c r="BV116" s="81" t="s">
        <v>73</v>
      </c>
      <c r="BW116" s="81" t="s">
        <v>234</v>
      </c>
      <c r="BX116" s="81" t="s">
        <v>5</v>
      </c>
      <c r="CL116" s="81" t="s">
        <v>3</v>
      </c>
      <c r="CM116" s="81" t="s">
        <v>81</v>
      </c>
    </row>
    <row r="117" spans="1:91" s="6" customFormat="1" ht="24.75" customHeight="1">
      <c r="A117" s="72" t="s">
        <v>75</v>
      </c>
      <c r="B117" s="73"/>
      <c r="C117" s="74"/>
      <c r="D117" s="406" t="s">
        <v>235</v>
      </c>
      <c r="E117" s="406"/>
      <c r="F117" s="406"/>
      <c r="G117" s="406"/>
      <c r="H117" s="406"/>
      <c r="I117" s="75"/>
      <c r="J117" s="406" t="s">
        <v>236</v>
      </c>
      <c r="K117" s="406"/>
      <c r="L117" s="406"/>
      <c r="M117" s="406"/>
      <c r="N117" s="406"/>
      <c r="O117" s="406"/>
      <c r="P117" s="406"/>
      <c r="Q117" s="406"/>
      <c r="R117" s="406"/>
      <c r="S117" s="406"/>
      <c r="T117" s="406"/>
      <c r="U117" s="406"/>
      <c r="V117" s="406"/>
      <c r="W117" s="406"/>
      <c r="X117" s="406"/>
      <c r="Y117" s="406"/>
      <c r="Z117" s="406"/>
      <c r="AA117" s="406"/>
      <c r="AB117" s="406"/>
      <c r="AC117" s="406"/>
      <c r="AD117" s="406"/>
      <c r="AE117" s="406"/>
      <c r="AF117" s="406"/>
      <c r="AG117" s="396">
        <f>'SO19 - Přeložka přípojky ...'!J30</f>
        <v>0</v>
      </c>
      <c r="AH117" s="397"/>
      <c r="AI117" s="397"/>
      <c r="AJ117" s="397"/>
      <c r="AK117" s="397"/>
      <c r="AL117" s="397"/>
      <c r="AM117" s="397"/>
      <c r="AN117" s="396">
        <f t="shared" si="2"/>
        <v>0</v>
      </c>
      <c r="AO117" s="397"/>
      <c r="AP117" s="397"/>
      <c r="AQ117" s="76" t="s">
        <v>78</v>
      </c>
      <c r="AR117" s="73"/>
      <c r="AS117" s="77">
        <v>0</v>
      </c>
      <c r="AT117" s="78">
        <f t="shared" si="3"/>
        <v>0</v>
      </c>
      <c r="AU117" s="79">
        <f>'SO19 - Přeložka přípojky ...'!P81</f>
        <v>0</v>
      </c>
      <c r="AV117" s="78">
        <f>'SO19 - Přeložka přípojky ...'!J33</f>
        <v>0</v>
      </c>
      <c r="AW117" s="78">
        <f>'SO19 - Přeložka přípojky ...'!J34</f>
        <v>0</v>
      </c>
      <c r="AX117" s="78">
        <f>'SO19 - Přeložka přípojky ...'!J35</f>
        <v>0</v>
      </c>
      <c r="AY117" s="78">
        <f>'SO19 - Přeložka přípojky ...'!J36</f>
        <v>0</v>
      </c>
      <c r="AZ117" s="78">
        <f>'SO19 - Přeložka přípojky ...'!F33</f>
        <v>0</v>
      </c>
      <c r="BA117" s="78">
        <f>'SO19 - Přeložka přípojky ...'!F34</f>
        <v>0</v>
      </c>
      <c r="BB117" s="78">
        <f>'SO19 - Přeložka přípojky ...'!F35</f>
        <v>0</v>
      </c>
      <c r="BC117" s="78">
        <f>'SO19 - Přeložka přípojky ...'!F36</f>
        <v>0</v>
      </c>
      <c r="BD117" s="80">
        <f>'SO19 - Přeložka přípojky ...'!F37</f>
        <v>0</v>
      </c>
      <c r="BT117" s="81" t="s">
        <v>79</v>
      </c>
      <c r="BV117" s="81" t="s">
        <v>73</v>
      </c>
      <c r="BW117" s="81" t="s">
        <v>237</v>
      </c>
      <c r="BX117" s="81" t="s">
        <v>5</v>
      </c>
      <c r="CL117" s="81" t="s">
        <v>3</v>
      </c>
      <c r="CM117" s="81" t="s">
        <v>81</v>
      </c>
    </row>
    <row r="118" spans="1:91" s="6" customFormat="1" ht="16.5" customHeight="1">
      <c r="A118" s="72" t="s">
        <v>75</v>
      </c>
      <c r="B118" s="73"/>
      <c r="C118" s="74"/>
      <c r="D118" s="406" t="s">
        <v>238</v>
      </c>
      <c r="E118" s="406"/>
      <c r="F118" s="406"/>
      <c r="G118" s="406"/>
      <c r="H118" s="406"/>
      <c r="I118" s="75"/>
      <c r="J118" s="406" t="s">
        <v>239</v>
      </c>
      <c r="K118" s="406"/>
      <c r="L118" s="406"/>
      <c r="M118" s="406"/>
      <c r="N118" s="406"/>
      <c r="O118" s="406"/>
      <c r="P118" s="406"/>
      <c r="Q118" s="406"/>
      <c r="R118" s="406"/>
      <c r="S118" s="406"/>
      <c r="T118" s="406"/>
      <c r="U118" s="406"/>
      <c r="V118" s="406"/>
      <c r="W118" s="406"/>
      <c r="X118" s="406"/>
      <c r="Y118" s="406"/>
      <c r="Z118" s="406"/>
      <c r="AA118" s="406"/>
      <c r="AB118" s="406"/>
      <c r="AC118" s="406"/>
      <c r="AD118" s="406"/>
      <c r="AE118" s="406"/>
      <c r="AF118" s="406"/>
      <c r="AG118" s="396">
        <f>'SO20 - CETIN'!J30</f>
        <v>0</v>
      </c>
      <c r="AH118" s="397"/>
      <c r="AI118" s="397"/>
      <c r="AJ118" s="397"/>
      <c r="AK118" s="397"/>
      <c r="AL118" s="397"/>
      <c r="AM118" s="397"/>
      <c r="AN118" s="396">
        <f t="shared" ref="AN118:AN127" si="4">SUM(AG118,AT118)</f>
        <v>0</v>
      </c>
      <c r="AO118" s="397"/>
      <c r="AP118" s="397"/>
      <c r="AQ118" s="76" t="s">
        <v>78</v>
      </c>
      <c r="AR118" s="73"/>
      <c r="AS118" s="77">
        <v>0</v>
      </c>
      <c r="AT118" s="78">
        <f t="shared" ref="AT118:AT127" si="5">ROUND(SUM(AV118:AW118),2)</f>
        <v>0</v>
      </c>
      <c r="AU118" s="79">
        <f>'SO20 - CETIN'!P81</f>
        <v>0</v>
      </c>
      <c r="AV118" s="78">
        <f>'SO20 - CETIN'!J33</f>
        <v>0</v>
      </c>
      <c r="AW118" s="78">
        <f>'SO20 - CETIN'!J34</f>
        <v>0</v>
      </c>
      <c r="AX118" s="78">
        <f>'SO20 - CETIN'!J35</f>
        <v>0</v>
      </c>
      <c r="AY118" s="78">
        <f>'SO20 - CETIN'!J36</f>
        <v>0</v>
      </c>
      <c r="AZ118" s="78">
        <f>'SO20 - CETIN'!F33</f>
        <v>0</v>
      </c>
      <c r="BA118" s="78">
        <f>'SO20 - CETIN'!F34</f>
        <v>0</v>
      </c>
      <c r="BB118" s="78">
        <f>'SO20 - CETIN'!F35</f>
        <v>0</v>
      </c>
      <c r="BC118" s="78">
        <f>'SO20 - CETIN'!F36</f>
        <v>0</v>
      </c>
      <c r="BD118" s="80">
        <f>'SO20 - CETIN'!F37</f>
        <v>0</v>
      </c>
      <c r="BT118" s="81" t="s">
        <v>79</v>
      </c>
      <c r="BV118" s="81" t="s">
        <v>73</v>
      </c>
      <c r="BW118" s="81" t="s">
        <v>240</v>
      </c>
      <c r="BX118" s="81" t="s">
        <v>5</v>
      </c>
      <c r="CL118" s="81" t="s">
        <v>3</v>
      </c>
      <c r="CM118" s="81" t="s">
        <v>81</v>
      </c>
    </row>
    <row r="119" spans="1:91" s="6" customFormat="1" ht="24.75" customHeight="1">
      <c r="A119" s="72" t="s">
        <v>75</v>
      </c>
      <c r="B119" s="73"/>
      <c r="C119" s="74"/>
      <c r="D119" s="406" t="s">
        <v>241</v>
      </c>
      <c r="E119" s="406"/>
      <c r="F119" s="406"/>
      <c r="G119" s="406"/>
      <c r="H119" s="406"/>
      <c r="I119" s="75"/>
      <c r="J119" s="406" t="s">
        <v>242</v>
      </c>
      <c r="K119" s="406"/>
      <c r="L119" s="406"/>
      <c r="M119" s="406"/>
      <c r="N119" s="406"/>
      <c r="O119" s="406"/>
      <c r="P119" s="406"/>
      <c r="Q119" s="406"/>
      <c r="R119" s="406"/>
      <c r="S119" s="406"/>
      <c r="T119" s="406"/>
      <c r="U119" s="406"/>
      <c r="V119" s="406"/>
      <c r="W119" s="406"/>
      <c r="X119" s="406"/>
      <c r="Y119" s="406"/>
      <c r="Z119" s="406"/>
      <c r="AA119" s="406"/>
      <c r="AB119" s="406"/>
      <c r="AC119" s="406"/>
      <c r="AD119" s="406"/>
      <c r="AE119" s="406"/>
      <c r="AF119" s="406"/>
      <c r="AG119" s="396">
        <f>'SO21 - Přeložka komunikač...'!J30</f>
        <v>0</v>
      </c>
      <c r="AH119" s="397"/>
      <c r="AI119" s="397"/>
      <c r="AJ119" s="397"/>
      <c r="AK119" s="397"/>
      <c r="AL119" s="397"/>
      <c r="AM119" s="397"/>
      <c r="AN119" s="396">
        <f t="shared" si="4"/>
        <v>0</v>
      </c>
      <c r="AO119" s="397"/>
      <c r="AP119" s="397"/>
      <c r="AQ119" s="76" t="s">
        <v>78</v>
      </c>
      <c r="AR119" s="73"/>
      <c r="AS119" s="77">
        <v>0</v>
      </c>
      <c r="AT119" s="78">
        <f t="shared" si="5"/>
        <v>0</v>
      </c>
      <c r="AU119" s="79">
        <f>'SO21 - Přeložka komunikač...'!P84</f>
        <v>0</v>
      </c>
      <c r="AV119" s="78">
        <f>'SO21 - Přeložka komunikač...'!J33</f>
        <v>0</v>
      </c>
      <c r="AW119" s="78">
        <f>'SO21 - Přeložka komunikač...'!J34</f>
        <v>0</v>
      </c>
      <c r="AX119" s="78">
        <f>'SO21 - Přeložka komunikač...'!J35</f>
        <v>0</v>
      </c>
      <c r="AY119" s="78">
        <f>'SO21 - Přeložka komunikač...'!J36</f>
        <v>0</v>
      </c>
      <c r="AZ119" s="78">
        <f>'SO21 - Přeložka komunikač...'!F33</f>
        <v>0</v>
      </c>
      <c r="BA119" s="78">
        <f>'SO21 - Přeložka komunikač...'!F34</f>
        <v>0</v>
      </c>
      <c r="BB119" s="78">
        <f>'SO21 - Přeložka komunikač...'!F35</f>
        <v>0</v>
      </c>
      <c r="BC119" s="78">
        <f>'SO21 - Přeložka komunikač...'!F36</f>
        <v>0</v>
      </c>
      <c r="BD119" s="80">
        <f>'SO21 - Přeložka komunikač...'!F37</f>
        <v>0</v>
      </c>
      <c r="BT119" s="81" t="s">
        <v>79</v>
      </c>
      <c r="BV119" s="81" t="s">
        <v>73</v>
      </c>
      <c r="BW119" s="81" t="s">
        <v>243</v>
      </c>
      <c r="BX119" s="81" t="s">
        <v>5</v>
      </c>
      <c r="CL119" s="81" t="s">
        <v>3</v>
      </c>
      <c r="CM119" s="81" t="s">
        <v>81</v>
      </c>
    </row>
    <row r="120" spans="1:91" s="6" customFormat="1" ht="16.5" customHeight="1">
      <c r="A120" s="72" t="s">
        <v>75</v>
      </c>
      <c r="B120" s="73"/>
      <c r="C120" s="74"/>
      <c r="D120" s="406" t="s">
        <v>244</v>
      </c>
      <c r="E120" s="406"/>
      <c r="F120" s="406"/>
      <c r="G120" s="406"/>
      <c r="H120" s="406"/>
      <c r="I120" s="75"/>
      <c r="J120" s="406" t="s">
        <v>245</v>
      </c>
      <c r="K120" s="406"/>
      <c r="L120" s="406"/>
      <c r="M120" s="406"/>
      <c r="N120" s="406"/>
      <c r="O120" s="406"/>
      <c r="P120" s="406"/>
      <c r="Q120" s="406"/>
      <c r="R120" s="406"/>
      <c r="S120" s="406"/>
      <c r="T120" s="406"/>
      <c r="U120" s="406"/>
      <c r="V120" s="406"/>
      <c r="W120" s="406"/>
      <c r="X120" s="406"/>
      <c r="Y120" s="406"/>
      <c r="Z120" s="406"/>
      <c r="AA120" s="406"/>
      <c r="AB120" s="406"/>
      <c r="AC120" s="406"/>
      <c r="AD120" s="406"/>
      <c r="AE120" s="406"/>
      <c r="AF120" s="406"/>
      <c r="AG120" s="396">
        <f>'SO22 - Přípojka vodovodu ...'!J30</f>
        <v>0</v>
      </c>
      <c r="AH120" s="397"/>
      <c r="AI120" s="397"/>
      <c r="AJ120" s="397"/>
      <c r="AK120" s="397"/>
      <c r="AL120" s="397"/>
      <c r="AM120" s="397"/>
      <c r="AN120" s="396">
        <f t="shared" si="4"/>
        <v>0</v>
      </c>
      <c r="AO120" s="397"/>
      <c r="AP120" s="397"/>
      <c r="AQ120" s="76" t="s">
        <v>78</v>
      </c>
      <c r="AR120" s="73"/>
      <c r="AS120" s="77">
        <v>0</v>
      </c>
      <c r="AT120" s="78">
        <f t="shared" si="5"/>
        <v>0</v>
      </c>
      <c r="AU120" s="79">
        <f>'SO22 - Přípojka vodovodu ...'!P84</f>
        <v>0</v>
      </c>
      <c r="AV120" s="78">
        <f>'SO22 - Přípojka vodovodu ...'!J33</f>
        <v>0</v>
      </c>
      <c r="AW120" s="78">
        <f>'SO22 - Přípojka vodovodu ...'!J34</f>
        <v>0</v>
      </c>
      <c r="AX120" s="78">
        <f>'SO22 - Přípojka vodovodu ...'!J35</f>
        <v>0</v>
      </c>
      <c r="AY120" s="78">
        <f>'SO22 - Přípojka vodovodu ...'!J36</f>
        <v>0</v>
      </c>
      <c r="AZ120" s="78">
        <f>'SO22 - Přípojka vodovodu ...'!F33</f>
        <v>0</v>
      </c>
      <c r="BA120" s="78">
        <f>'SO22 - Přípojka vodovodu ...'!F34</f>
        <v>0</v>
      </c>
      <c r="BB120" s="78">
        <f>'SO22 - Přípojka vodovodu ...'!F35</f>
        <v>0</v>
      </c>
      <c r="BC120" s="78">
        <f>'SO22 - Přípojka vodovodu ...'!F36</f>
        <v>0</v>
      </c>
      <c r="BD120" s="80">
        <f>'SO22 - Přípojka vodovodu ...'!F37</f>
        <v>0</v>
      </c>
      <c r="BT120" s="81" t="s">
        <v>79</v>
      </c>
      <c r="BV120" s="81" t="s">
        <v>73</v>
      </c>
      <c r="BW120" s="81" t="s">
        <v>246</v>
      </c>
      <c r="BX120" s="81" t="s">
        <v>5</v>
      </c>
      <c r="CL120" s="81" t="s">
        <v>3</v>
      </c>
      <c r="CM120" s="81" t="s">
        <v>81</v>
      </c>
    </row>
    <row r="121" spans="1:91" s="6" customFormat="1" ht="16.5" customHeight="1">
      <c r="A121" s="72" t="s">
        <v>75</v>
      </c>
      <c r="B121" s="73"/>
      <c r="C121" s="74"/>
      <c r="D121" s="406" t="s">
        <v>247</v>
      </c>
      <c r="E121" s="406"/>
      <c r="F121" s="406"/>
      <c r="G121" s="406"/>
      <c r="H121" s="406"/>
      <c r="I121" s="75"/>
      <c r="J121" s="406" t="s">
        <v>248</v>
      </c>
      <c r="K121" s="406"/>
      <c r="L121" s="406"/>
      <c r="M121" s="406"/>
      <c r="N121" s="406"/>
      <c r="O121" s="406"/>
      <c r="P121" s="406"/>
      <c r="Q121" s="406"/>
      <c r="R121" s="406"/>
      <c r="S121" s="406"/>
      <c r="T121" s="406"/>
      <c r="U121" s="406"/>
      <c r="V121" s="406"/>
      <c r="W121" s="406"/>
      <c r="X121" s="406"/>
      <c r="Y121" s="406"/>
      <c r="Z121" s="406"/>
      <c r="AA121" s="406"/>
      <c r="AB121" s="406"/>
      <c r="AC121" s="406"/>
      <c r="AD121" s="406"/>
      <c r="AE121" s="406"/>
      <c r="AF121" s="406"/>
      <c r="AG121" s="396">
        <f>'SO23 - Přípojka vodovodu ...'!J30</f>
        <v>0</v>
      </c>
      <c r="AH121" s="397"/>
      <c r="AI121" s="397"/>
      <c r="AJ121" s="397"/>
      <c r="AK121" s="397"/>
      <c r="AL121" s="397"/>
      <c r="AM121" s="397"/>
      <c r="AN121" s="396">
        <f t="shared" si="4"/>
        <v>0</v>
      </c>
      <c r="AO121" s="397"/>
      <c r="AP121" s="397"/>
      <c r="AQ121" s="76" t="s">
        <v>78</v>
      </c>
      <c r="AR121" s="73"/>
      <c r="AS121" s="77">
        <v>0</v>
      </c>
      <c r="AT121" s="78">
        <f t="shared" si="5"/>
        <v>0</v>
      </c>
      <c r="AU121" s="79">
        <f>'SO23 - Přípojka vodovodu ...'!P86</f>
        <v>0</v>
      </c>
      <c r="AV121" s="78">
        <f>'SO23 - Přípojka vodovodu ...'!J33</f>
        <v>0</v>
      </c>
      <c r="AW121" s="78">
        <f>'SO23 - Přípojka vodovodu ...'!J34</f>
        <v>0</v>
      </c>
      <c r="AX121" s="78">
        <f>'SO23 - Přípojka vodovodu ...'!J35</f>
        <v>0</v>
      </c>
      <c r="AY121" s="78">
        <f>'SO23 - Přípojka vodovodu ...'!J36</f>
        <v>0</v>
      </c>
      <c r="AZ121" s="78">
        <f>'SO23 - Přípojka vodovodu ...'!F33</f>
        <v>0</v>
      </c>
      <c r="BA121" s="78">
        <f>'SO23 - Přípojka vodovodu ...'!F34</f>
        <v>0</v>
      </c>
      <c r="BB121" s="78">
        <f>'SO23 - Přípojka vodovodu ...'!F35</f>
        <v>0</v>
      </c>
      <c r="BC121" s="78">
        <f>'SO23 - Přípojka vodovodu ...'!F36</f>
        <v>0</v>
      </c>
      <c r="BD121" s="80">
        <f>'SO23 - Přípojka vodovodu ...'!F37</f>
        <v>0</v>
      </c>
      <c r="BT121" s="81" t="s">
        <v>79</v>
      </c>
      <c r="BV121" s="81" t="s">
        <v>73</v>
      </c>
      <c r="BW121" s="81" t="s">
        <v>249</v>
      </c>
      <c r="BX121" s="81" t="s">
        <v>5</v>
      </c>
      <c r="CL121" s="81" t="s">
        <v>3</v>
      </c>
      <c r="CM121" s="81" t="s">
        <v>81</v>
      </c>
    </row>
    <row r="122" spans="1:91" s="6" customFormat="1" ht="16.5" customHeight="1">
      <c r="A122" s="72" t="s">
        <v>75</v>
      </c>
      <c r="B122" s="73"/>
      <c r="C122" s="74"/>
      <c r="D122" s="406" t="s">
        <v>250</v>
      </c>
      <c r="E122" s="406"/>
      <c r="F122" s="406"/>
      <c r="G122" s="406"/>
      <c r="H122" s="406"/>
      <c r="I122" s="75"/>
      <c r="J122" s="406" t="s">
        <v>251</v>
      </c>
      <c r="K122" s="406"/>
      <c r="L122" s="406"/>
      <c r="M122" s="406"/>
      <c r="N122" s="406"/>
      <c r="O122" s="406"/>
      <c r="P122" s="406"/>
      <c r="Q122" s="406"/>
      <c r="R122" s="406"/>
      <c r="S122" s="406"/>
      <c r="T122" s="406"/>
      <c r="U122" s="406"/>
      <c r="V122" s="406"/>
      <c r="W122" s="406"/>
      <c r="X122" s="406"/>
      <c r="Y122" s="406"/>
      <c r="Z122" s="406"/>
      <c r="AA122" s="406"/>
      <c r="AB122" s="406"/>
      <c r="AC122" s="406"/>
      <c r="AD122" s="406"/>
      <c r="AE122" s="406"/>
      <c r="AF122" s="406"/>
      <c r="AG122" s="396">
        <f>'SO24 - Přípojka elektro p...'!J30</f>
        <v>0</v>
      </c>
      <c r="AH122" s="397"/>
      <c r="AI122" s="397"/>
      <c r="AJ122" s="397"/>
      <c r="AK122" s="397"/>
      <c r="AL122" s="397"/>
      <c r="AM122" s="397"/>
      <c r="AN122" s="396">
        <f t="shared" si="4"/>
        <v>0</v>
      </c>
      <c r="AO122" s="397"/>
      <c r="AP122" s="397"/>
      <c r="AQ122" s="76" t="s">
        <v>78</v>
      </c>
      <c r="AR122" s="73"/>
      <c r="AS122" s="77">
        <v>0</v>
      </c>
      <c r="AT122" s="78">
        <f t="shared" si="5"/>
        <v>0</v>
      </c>
      <c r="AU122" s="79">
        <f>'SO24 - Přípojka elektro p...'!P81</f>
        <v>0</v>
      </c>
      <c r="AV122" s="78">
        <f>'SO24 - Přípojka elektro p...'!J33</f>
        <v>0</v>
      </c>
      <c r="AW122" s="78">
        <f>'SO24 - Přípojka elektro p...'!J34</f>
        <v>0</v>
      </c>
      <c r="AX122" s="78">
        <f>'SO24 - Přípojka elektro p...'!J35</f>
        <v>0</v>
      </c>
      <c r="AY122" s="78">
        <f>'SO24 - Přípojka elektro p...'!J36</f>
        <v>0</v>
      </c>
      <c r="AZ122" s="78">
        <f>'SO24 - Přípojka elektro p...'!F33</f>
        <v>0</v>
      </c>
      <c r="BA122" s="78">
        <f>'SO24 - Přípojka elektro p...'!F34</f>
        <v>0</v>
      </c>
      <c r="BB122" s="78">
        <f>'SO24 - Přípojka elektro p...'!F35</f>
        <v>0</v>
      </c>
      <c r="BC122" s="78">
        <f>'SO24 - Přípojka elektro p...'!F36</f>
        <v>0</v>
      </c>
      <c r="BD122" s="80">
        <f>'SO24 - Přípojka elektro p...'!F37</f>
        <v>0</v>
      </c>
      <c r="BT122" s="81" t="s">
        <v>79</v>
      </c>
      <c r="BV122" s="81" t="s">
        <v>73</v>
      </c>
      <c r="BW122" s="81" t="s">
        <v>252</v>
      </c>
      <c r="BX122" s="81" t="s">
        <v>5</v>
      </c>
      <c r="CL122" s="81" t="s">
        <v>3</v>
      </c>
      <c r="CM122" s="81" t="s">
        <v>81</v>
      </c>
    </row>
    <row r="123" spans="1:91" s="6" customFormat="1" ht="24.75" customHeight="1">
      <c r="A123" s="72" t="s">
        <v>75</v>
      </c>
      <c r="B123" s="73"/>
      <c r="C123" s="74"/>
      <c r="D123" s="406" t="s">
        <v>253</v>
      </c>
      <c r="E123" s="406"/>
      <c r="F123" s="406"/>
      <c r="G123" s="406"/>
      <c r="H123" s="406"/>
      <c r="I123" s="75"/>
      <c r="J123" s="406" t="s">
        <v>254</v>
      </c>
      <c r="K123" s="406"/>
      <c r="L123" s="406"/>
      <c r="M123" s="406"/>
      <c r="N123" s="406"/>
      <c r="O123" s="406"/>
      <c r="P123" s="406"/>
      <c r="Q123" s="406"/>
      <c r="R123" s="406"/>
      <c r="S123" s="406"/>
      <c r="T123" s="406"/>
      <c r="U123" s="406"/>
      <c r="V123" s="406"/>
      <c r="W123" s="406"/>
      <c r="X123" s="406"/>
      <c r="Y123" s="406"/>
      <c r="Z123" s="406"/>
      <c r="AA123" s="406"/>
      <c r="AB123" s="406"/>
      <c r="AC123" s="406"/>
      <c r="AD123" s="406"/>
      <c r="AE123" s="406"/>
      <c r="AF123" s="406"/>
      <c r="AG123" s="396">
        <f>'SO25 - Obnova stávajících...'!J30</f>
        <v>0</v>
      </c>
      <c r="AH123" s="397"/>
      <c r="AI123" s="397"/>
      <c r="AJ123" s="397"/>
      <c r="AK123" s="397"/>
      <c r="AL123" s="397"/>
      <c r="AM123" s="397"/>
      <c r="AN123" s="396">
        <f t="shared" si="4"/>
        <v>0</v>
      </c>
      <c r="AO123" s="397"/>
      <c r="AP123" s="397"/>
      <c r="AQ123" s="76" t="s">
        <v>78</v>
      </c>
      <c r="AR123" s="73"/>
      <c r="AS123" s="77">
        <v>0</v>
      </c>
      <c r="AT123" s="78">
        <f t="shared" si="5"/>
        <v>0</v>
      </c>
      <c r="AU123" s="79">
        <f>'SO25 - Obnova stávajících...'!P86</f>
        <v>0</v>
      </c>
      <c r="AV123" s="78">
        <f>'SO25 - Obnova stávajících...'!J33</f>
        <v>0</v>
      </c>
      <c r="AW123" s="78">
        <f>'SO25 - Obnova stávajících...'!J34</f>
        <v>0</v>
      </c>
      <c r="AX123" s="78">
        <f>'SO25 - Obnova stávajících...'!J35</f>
        <v>0</v>
      </c>
      <c r="AY123" s="78">
        <f>'SO25 - Obnova stávajících...'!J36</f>
        <v>0</v>
      </c>
      <c r="AZ123" s="78">
        <f>'SO25 - Obnova stávajících...'!F33</f>
        <v>0</v>
      </c>
      <c r="BA123" s="78">
        <f>'SO25 - Obnova stávajících...'!F34</f>
        <v>0</v>
      </c>
      <c r="BB123" s="78">
        <f>'SO25 - Obnova stávajících...'!F35</f>
        <v>0</v>
      </c>
      <c r="BC123" s="78">
        <f>'SO25 - Obnova stávajících...'!F36</f>
        <v>0</v>
      </c>
      <c r="BD123" s="80">
        <f>'SO25 - Obnova stávajících...'!F37</f>
        <v>0</v>
      </c>
      <c r="BT123" s="81" t="s">
        <v>79</v>
      </c>
      <c r="BV123" s="81" t="s">
        <v>73</v>
      </c>
      <c r="BW123" s="81" t="s">
        <v>255</v>
      </c>
      <c r="BX123" s="81" t="s">
        <v>5</v>
      </c>
      <c r="CL123" s="81" t="s">
        <v>3</v>
      </c>
      <c r="CM123" s="81" t="s">
        <v>81</v>
      </c>
    </row>
    <row r="124" spans="1:91" s="6" customFormat="1" ht="16.5" customHeight="1">
      <c r="A124" s="72" t="s">
        <v>75</v>
      </c>
      <c r="B124" s="73"/>
      <c r="C124" s="74"/>
      <c r="D124" s="406" t="s">
        <v>256</v>
      </c>
      <c r="E124" s="406"/>
      <c r="F124" s="406"/>
      <c r="G124" s="406"/>
      <c r="H124" s="406"/>
      <c r="I124" s="75"/>
      <c r="J124" s="406" t="s">
        <v>257</v>
      </c>
      <c r="K124" s="406"/>
      <c r="L124" s="406"/>
      <c r="M124" s="406"/>
      <c r="N124" s="406"/>
      <c r="O124" s="406"/>
      <c r="P124" s="406"/>
      <c r="Q124" s="406"/>
      <c r="R124" s="406"/>
      <c r="S124" s="406"/>
      <c r="T124" s="406"/>
      <c r="U124" s="406"/>
      <c r="V124" s="406"/>
      <c r="W124" s="406"/>
      <c r="X124" s="406"/>
      <c r="Y124" s="406"/>
      <c r="Z124" s="406"/>
      <c r="AA124" s="406"/>
      <c r="AB124" s="406"/>
      <c r="AC124" s="406"/>
      <c r="AD124" s="406"/>
      <c r="AE124" s="406"/>
      <c r="AF124" s="406"/>
      <c r="AG124" s="396">
        <f>'SO26.1 - Vlečkové brány -...'!J30</f>
        <v>0</v>
      </c>
      <c r="AH124" s="397"/>
      <c r="AI124" s="397"/>
      <c r="AJ124" s="397"/>
      <c r="AK124" s="397"/>
      <c r="AL124" s="397"/>
      <c r="AM124" s="397"/>
      <c r="AN124" s="396">
        <f t="shared" si="4"/>
        <v>0</v>
      </c>
      <c r="AO124" s="397"/>
      <c r="AP124" s="397"/>
      <c r="AQ124" s="76" t="s">
        <v>78</v>
      </c>
      <c r="AR124" s="73"/>
      <c r="AS124" s="77">
        <v>0</v>
      </c>
      <c r="AT124" s="78">
        <f t="shared" si="5"/>
        <v>0</v>
      </c>
      <c r="AU124" s="79">
        <f>'SO26.1 - Vlečkové brány -...'!P84</f>
        <v>0</v>
      </c>
      <c r="AV124" s="78">
        <f>'SO26.1 - Vlečkové brány -...'!J33</f>
        <v>0</v>
      </c>
      <c r="AW124" s="78">
        <f>'SO26.1 - Vlečkové brány -...'!J34</f>
        <v>0</v>
      </c>
      <c r="AX124" s="78">
        <f>'SO26.1 - Vlečkové brány -...'!J35</f>
        <v>0</v>
      </c>
      <c r="AY124" s="78">
        <f>'SO26.1 - Vlečkové brány -...'!J36</f>
        <v>0</v>
      </c>
      <c r="AZ124" s="78">
        <f>'SO26.1 - Vlečkové brány -...'!F33</f>
        <v>0</v>
      </c>
      <c r="BA124" s="78">
        <f>'SO26.1 - Vlečkové brány -...'!F34</f>
        <v>0</v>
      </c>
      <c r="BB124" s="78">
        <f>'SO26.1 - Vlečkové brány -...'!F35</f>
        <v>0</v>
      </c>
      <c r="BC124" s="78">
        <f>'SO26.1 - Vlečkové brány -...'!F36</f>
        <v>0</v>
      </c>
      <c r="BD124" s="80">
        <f>'SO26.1 - Vlečkové brány -...'!F37</f>
        <v>0</v>
      </c>
      <c r="BT124" s="81" t="s">
        <v>79</v>
      </c>
      <c r="BV124" s="81" t="s">
        <v>73</v>
      </c>
      <c r="BW124" s="81" t="s">
        <v>258</v>
      </c>
      <c r="BX124" s="81" t="s">
        <v>5</v>
      </c>
      <c r="CL124" s="81" t="s">
        <v>3</v>
      </c>
      <c r="CM124" s="81" t="s">
        <v>81</v>
      </c>
    </row>
    <row r="125" spans="1:91" s="6" customFormat="1" ht="16.5" customHeight="1">
      <c r="A125" s="72" t="s">
        <v>75</v>
      </c>
      <c r="B125" s="73"/>
      <c r="C125" s="74"/>
      <c r="D125" s="406" t="s">
        <v>259</v>
      </c>
      <c r="E125" s="406"/>
      <c r="F125" s="406"/>
      <c r="G125" s="406"/>
      <c r="H125" s="406"/>
      <c r="I125" s="75"/>
      <c r="J125" s="406" t="s">
        <v>260</v>
      </c>
      <c r="K125" s="406"/>
      <c r="L125" s="406"/>
      <c r="M125" s="406"/>
      <c r="N125" s="406"/>
      <c r="O125" s="406"/>
      <c r="P125" s="406"/>
      <c r="Q125" s="406"/>
      <c r="R125" s="406"/>
      <c r="S125" s="406"/>
      <c r="T125" s="406"/>
      <c r="U125" s="406"/>
      <c r="V125" s="406"/>
      <c r="W125" s="406"/>
      <c r="X125" s="406"/>
      <c r="Y125" s="406"/>
      <c r="Z125" s="406"/>
      <c r="AA125" s="406"/>
      <c r="AB125" s="406"/>
      <c r="AC125" s="406"/>
      <c r="AD125" s="406"/>
      <c r="AE125" s="406"/>
      <c r="AF125" s="406"/>
      <c r="AG125" s="396">
        <f>'SO26.2 - Vlečkové brány -...'!J30</f>
        <v>0</v>
      </c>
      <c r="AH125" s="397"/>
      <c r="AI125" s="397"/>
      <c r="AJ125" s="397"/>
      <c r="AK125" s="397"/>
      <c r="AL125" s="397"/>
      <c r="AM125" s="397"/>
      <c r="AN125" s="396">
        <f t="shared" si="4"/>
        <v>0</v>
      </c>
      <c r="AO125" s="397"/>
      <c r="AP125" s="397"/>
      <c r="AQ125" s="76" t="s">
        <v>78</v>
      </c>
      <c r="AR125" s="73"/>
      <c r="AS125" s="77">
        <v>0</v>
      </c>
      <c r="AT125" s="78">
        <f t="shared" si="5"/>
        <v>0</v>
      </c>
      <c r="AU125" s="79">
        <f>'SO26.2 - Vlečkové brány -...'!P84</f>
        <v>0</v>
      </c>
      <c r="AV125" s="78">
        <f>'SO26.2 - Vlečkové brány -...'!J33</f>
        <v>0</v>
      </c>
      <c r="AW125" s="78">
        <f>'SO26.2 - Vlečkové brány -...'!J34</f>
        <v>0</v>
      </c>
      <c r="AX125" s="78">
        <f>'SO26.2 - Vlečkové brány -...'!J35</f>
        <v>0</v>
      </c>
      <c r="AY125" s="78">
        <f>'SO26.2 - Vlečkové brány -...'!J36</f>
        <v>0</v>
      </c>
      <c r="AZ125" s="78">
        <f>'SO26.2 - Vlečkové brány -...'!F33</f>
        <v>0</v>
      </c>
      <c r="BA125" s="78">
        <f>'SO26.2 - Vlečkové brány -...'!F34</f>
        <v>0</v>
      </c>
      <c r="BB125" s="78">
        <f>'SO26.2 - Vlečkové brány -...'!F35</f>
        <v>0</v>
      </c>
      <c r="BC125" s="78">
        <f>'SO26.2 - Vlečkové brány -...'!F36</f>
        <v>0</v>
      </c>
      <c r="BD125" s="80">
        <f>'SO26.2 - Vlečkové brány -...'!F37</f>
        <v>0</v>
      </c>
      <c r="BT125" s="81" t="s">
        <v>79</v>
      </c>
      <c r="BV125" s="81" t="s">
        <v>73</v>
      </c>
      <c r="BW125" s="81" t="s">
        <v>261</v>
      </c>
      <c r="BX125" s="81" t="s">
        <v>5</v>
      </c>
      <c r="CL125" s="81" t="s">
        <v>3</v>
      </c>
      <c r="CM125" s="81" t="s">
        <v>81</v>
      </c>
    </row>
    <row r="126" spans="1:91" s="6" customFormat="1" ht="16.5" customHeight="1">
      <c r="A126" s="72" t="s">
        <v>75</v>
      </c>
      <c r="B126" s="73"/>
      <c r="C126" s="74"/>
      <c r="D126" s="406" t="s">
        <v>262</v>
      </c>
      <c r="E126" s="406"/>
      <c r="F126" s="406"/>
      <c r="G126" s="406"/>
      <c r="H126" s="406"/>
      <c r="I126" s="75"/>
      <c r="J126" s="406" t="s">
        <v>263</v>
      </c>
      <c r="K126" s="406"/>
      <c r="L126" s="406"/>
      <c r="M126" s="406"/>
      <c r="N126" s="406"/>
      <c r="O126" s="406"/>
      <c r="P126" s="406"/>
      <c r="Q126" s="406"/>
      <c r="R126" s="406"/>
      <c r="S126" s="406"/>
      <c r="T126" s="406"/>
      <c r="U126" s="406"/>
      <c r="V126" s="406"/>
      <c r="W126" s="406"/>
      <c r="X126" s="406"/>
      <c r="Y126" s="406"/>
      <c r="Z126" s="406"/>
      <c r="AA126" s="406"/>
      <c r="AB126" s="406"/>
      <c r="AC126" s="406"/>
      <c r="AD126" s="406"/>
      <c r="AE126" s="406"/>
      <c r="AF126" s="406"/>
      <c r="AG126" s="396">
        <f>'SO27 - Požární nádrž'!J30</f>
        <v>0</v>
      </c>
      <c r="AH126" s="397"/>
      <c r="AI126" s="397"/>
      <c r="AJ126" s="397"/>
      <c r="AK126" s="397"/>
      <c r="AL126" s="397"/>
      <c r="AM126" s="397"/>
      <c r="AN126" s="396">
        <f t="shared" si="4"/>
        <v>0</v>
      </c>
      <c r="AO126" s="397"/>
      <c r="AP126" s="397"/>
      <c r="AQ126" s="76" t="s">
        <v>78</v>
      </c>
      <c r="AR126" s="73"/>
      <c r="AS126" s="77">
        <v>0</v>
      </c>
      <c r="AT126" s="78">
        <f t="shared" si="5"/>
        <v>0</v>
      </c>
      <c r="AU126" s="79">
        <f>'SO27 - Požární nádrž'!P85</f>
        <v>0</v>
      </c>
      <c r="AV126" s="78">
        <f>'SO27 - Požární nádrž'!J33</f>
        <v>0</v>
      </c>
      <c r="AW126" s="78">
        <f>'SO27 - Požární nádrž'!J34</f>
        <v>0</v>
      </c>
      <c r="AX126" s="78">
        <f>'SO27 - Požární nádrž'!J35</f>
        <v>0</v>
      </c>
      <c r="AY126" s="78">
        <f>'SO27 - Požární nádrž'!J36</f>
        <v>0</v>
      </c>
      <c r="AZ126" s="78">
        <f>'SO27 - Požární nádrž'!F33</f>
        <v>0</v>
      </c>
      <c r="BA126" s="78">
        <f>'SO27 - Požární nádrž'!F34</f>
        <v>0</v>
      </c>
      <c r="BB126" s="78">
        <f>'SO27 - Požární nádrž'!F35</f>
        <v>0</v>
      </c>
      <c r="BC126" s="78">
        <f>'SO27 - Požární nádrž'!F36</f>
        <v>0</v>
      </c>
      <c r="BD126" s="80">
        <f>'SO27 - Požární nádrž'!F37</f>
        <v>0</v>
      </c>
      <c r="BT126" s="81" t="s">
        <v>79</v>
      </c>
      <c r="BV126" s="81" t="s">
        <v>73</v>
      </c>
      <c r="BW126" s="81" t="s">
        <v>264</v>
      </c>
      <c r="BX126" s="81" t="s">
        <v>5</v>
      </c>
      <c r="CL126" s="81" t="s">
        <v>3</v>
      </c>
      <c r="CM126" s="81" t="s">
        <v>81</v>
      </c>
    </row>
    <row r="127" spans="1:91" s="6" customFormat="1" ht="16.5" customHeight="1">
      <c r="A127" s="72" t="s">
        <v>75</v>
      </c>
      <c r="B127" s="73"/>
      <c r="C127" s="74"/>
      <c r="D127" s="406" t="s">
        <v>265</v>
      </c>
      <c r="E127" s="406"/>
      <c r="F127" s="406"/>
      <c r="G127" s="406"/>
      <c r="H127" s="406"/>
      <c r="I127" s="75"/>
      <c r="J127" s="406" t="s">
        <v>266</v>
      </c>
      <c r="K127" s="406"/>
      <c r="L127" s="406"/>
      <c r="M127" s="406"/>
      <c r="N127" s="406"/>
      <c r="O127" s="406"/>
      <c r="P127" s="406"/>
      <c r="Q127" s="406"/>
      <c r="R127" s="406"/>
      <c r="S127" s="406"/>
      <c r="T127" s="406"/>
      <c r="U127" s="406"/>
      <c r="V127" s="406"/>
      <c r="W127" s="406"/>
      <c r="X127" s="406"/>
      <c r="Y127" s="406"/>
      <c r="Z127" s="406"/>
      <c r="AA127" s="406"/>
      <c r="AB127" s="406"/>
      <c r="AC127" s="406"/>
      <c r="AD127" s="406"/>
      <c r="AE127" s="406"/>
      <c r="AF127" s="406"/>
      <c r="AG127" s="396">
        <f>'VRN - Vedlejší rozpočtové...'!J30</f>
        <v>0</v>
      </c>
      <c r="AH127" s="397"/>
      <c r="AI127" s="397"/>
      <c r="AJ127" s="397"/>
      <c r="AK127" s="397"/>
      <c r="AL127" s="397"/>
      <c r="AM127" s="397"/>
      <c r="AN127" s="396">
        <f t="shared" si="4"/>
        <v>0</v>
      </c>
      <c r="AO127" s="397"/>
      <c r="AP127" s="397"/>
      <c r="AQ127" s="76" t="s">
        <v>78</v>
      </c>
      <c r="AR127" s="73"/>
      <c r="AS127" s="87">
        <v>0</v>
      </c>
      <c r="AT127" s="88">
        <f t="shared" si="5"/>
        <v>0</v>
      </c>
      <c r="AU127" s="89">
        <f>'VRN - Vedlejší rozpočtové...'!P84</f>
        <v>0</v>
      </c>
      <c r="AV127" s="88">
        <f>'VRN - Vedlejší rozpočtové...'!J33</f>
        <v>0</v>
      </c>
      <c r="AW127" s="88">
        <f>'VRN - Vedlejší rozpočtové...'!J34</f>
        <v>0</v>
      </c>
      <c r="AX127" s="88">
        <f>'VRN - Vedlejší rozpočtové...'!J35</f>
        <v>0</v>
      </c>
      <c r="AY127" s="88">
        <f>'VRN - Vedlejší rozpočtové...'!J36</f>
        <v>0</v>
      </c>
      <c r="AZ127" s="88">
        <f>'VRN - Vedlejší rozpočtové...'!F33</f>
        <v>0</v>
      </c>
      <c r="BA127" s="88">
        <f>'VRN - Vedlejší rozpočtové...'!F34</f>
        <v>0</v>
      </c>
      <c r="BB127" s="88">
        <f>'VRN - Vedlejší rozpočtové...'!F35</f>
        <v>0</v>
      </c>
      <c r="BC127" s="88">
        <f>'VRN - Vedlejší rozpočtové...'!F36</f>
        <v>0</v>
      </c>
      <c r="BD127" s="90">
        <f>'VRN - Vedlejší rozpočtové...'!F37</f>
        <v>0</v>
      </c>
      <c r="BT127" s="81" t="s">
        <v>79</v>
      </c>
      <c r="BV127" s="81" t="s">
        <v>73</v>
      </c>
      <c r="BW127" s="81" t="s">
        <v>267</v>
      </c>
      <c r="BX127" s="81" t="s">
        <v>5</v>
      </c>
      <c r="CL127" s="81" t="s">
        <v>3</v>
      </c>
      <c r="CM127" s="81" t="s">
        <v>81</v>
      </c>
    </row>
    <row r="128" spans="1:91" s="1" customFormat="1" ht="30" customHeight="1">
      <c r="B128" s="33"/>
      <c r="AR128" s="33"/>
    </row>
    <row r="129" spans="2:44" s="1" customFormat="1" ht="6.95" customHeight="1">
      <c r="B129" s="42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33"/>
    </row>
  </sheetData>
  <sheetProtection algorithmName="SHA-512" hashValue="ZXyayMZW+1oa4i+P0MsidvEEok3kqs4GsamTu/urr/ha9y+qCCl14HxpBKamaWUZPBHgGM1hsyjIpPiWLmjHCw==" saltValue="iAbTJzqmMHXIp4kuIVka1Q==" spinCount="100000" sheet="1" objects="1" scenarios="1"/>
  <mergeCells count="330">
    <mergeCell ref="D125:H125"/>
    <mergeCell ref="D126:H126"/>
    <mergeCell ref="D127:H127"/>
    <mergeCell ref="D116:H116"/>
    <mergeCell ref="D117:H117"/>
    <mergeCell ref="D118:H118"/>
    <mergeCell ref="D119:H119"/>
    <mergeCell ref="D120:H120"/>
    <mergeCell ref="D121:H121"/>
    <mergeCell ref="D122:H122"/>
    <mergeCell ref="D123:H123"/>
    <mergeCell ref="D124:H124"/>
    <mergeCell ref="D107:H107"/>
    <mergeCell ref="D108:H108"/>
    <mergeCell ref="E109:I109"/>
    <mergeCell ref="E110:I110"/>
    <mergeCell ref="D111:H111"/>
    <mergeCell ref="E112:I112"/>
    <mergeCell ref="E113:I113"/>
    <mergeCell ref="E114:I114"/>
    <mergeCell ref="E115:I115"/>
    <mergeCell ref="J127:AF127"/>
    <mergeCell ref="D84:H84"/>
    <mergeCell ref="E85:I85"/>
    <mergeCell ref="E86:I86"/>
    <mergeCell ref="E87:I87"/>
    <mergeCell ref="E88:I88"/>
    <mergeCell ref="E89:I89"/>
    <mergeCell ref="D90:H90"/>
    <mergeCell ref="E91:I91"/>
    <mergeCell ref="E92:I92"/>
    <mergeCell ref="D93:H93"/>
    <mergeCell ref="D94:H94"/>
    <mergeCell ref="D95:H95"/>
    <mergeCell ref="D96:H96"/>
    <mergeCell ref="D97:H97"/>
    <mergeCell ref="D98:H98"/>
    <mergeCell ref="D99:H99"/>
    <mergeCell ref="D100:H100"/>
    <mergeCell ref="E101:I101"/>
    <mergeCell ref="E102:I102"/>
    <mergeCell ref="E103:I103"/>
    <mergeCell ref="E104:I104"/>
    <mergeCell ref="E105:I105"/>
    <mergeCell ref="D106:H106"/>
    <mergeCell ref="J118:AF118"/>
    <mergeCell ref="J119:AF119"/>
    <mergeCell ref="J120:AF120"/>
    <mergeCell ref="J121:AF121"/>
    <mergeCell ref="J122:AF122"/>
    <mergeCell ref="J123:AF123"/>
    <mergeCell ref="J124:AF124"/>
    <mergeCell ref="J125:AF125"/>
    <mergeCell ref="J126:AF126"/>
    <mergeCell ref="K109:AF109"/>
    <mergeCell ref="K110:AF110"/>
    <mergeCell ref="J111:AF111"/>
    <mergeCell ref="K112:AF112"/>
    <mergeCell ref="K113:AF113"/>
    <mergeCell ref="K114:AF114"/>
    <mergeCell ref="K115:AF115"/>
    <mergeCell ref="J116:AF116"/>
    <mergeCell ref="J117:AF117"/>
    <mergeCell ref="J100:AF100"/>
    <mergeCell ref="K101:AF101"/>
    <mergeCell ref="K102:AF102"/>
    <mergeCell ref="K103:AF103"/>
    <mergeCell ref="K104:AF104"/>
    <mergeCell ref="K105:AF105"/>
    <mergeCell ref="J106:AF106"/>
    <mergeCell ref="J107:AF107"/>
    <mergeCell ref="J108:AF108"/>
    <mergeCell ref="K91:AF91"/>
    <mergeCell ref="K92:AF92"/>
    <mergeCell ref="J93:AF93"/>
    <mergeCell ref="J94:AF94"/>
    <mergeCell ref="J95:AF95"/>
    <mergeCell ref="J96:AF96"/>
    <mergeCell ref="J97:AF97"/>
    <mergeCell ref="J98:AF98"/>
    <mergeCell ref="J99:AF99"/>
    <mergeCell ref="E82:I82"/>
    <mergeCell ref="E83:I83"/>
    <mergeCell ref="J84:AF84"/>
    <mergeCell ref="K85:AF85"/>
    <mergeCell ref="K86:AF86"/>
    <mergeCell ref="K87:AF87"/>
    <mergeCell ref="K88:AF88"/>
    <mergeCell ref="K89:AF89"/>
    <mergeCell ref="J90:AF90"/>
    <mergeCell ref="E73:I73"/>
    <mergeCell ref="D74:H74"/>
    <mergeCell ref="E75:I75"/>
    <mergeCell ref="E76:I76"/>
    <mergeCell ref="E77:I77"/>
    <mergeCell ref="E78:I78"/>
    <mergeCell ref="D79:H79"/>
    <mergeCell ref="E80:I80"/>
    <mergeCell ref="E81:I81"/>
    <mergeCell ref="E64:I64"/>
    <mergeCell ref="E65:I65"/>
    <mergeCell ref="D66:H66"/>
    <mergeCell ref="E67:I67"/>
    <mergeCell ref="E68:I68"/>
    <mergeCell ref="D69:H69"/>
    <mergeCell ref="E70:I70"/>
    <mergeCell ref="E71:I71"/>
    <mergeCell ref="E72:I72"/>
    <mergeCell ref="AN126:AP126"/>
    <mergeCell ref="AG126:AM126"/>
    <mergeCell ref="AN127:AP127"/>
    <mergeCell ref="AG127:AM127"/>
    <mergeCell ref="K64:AF64"/>
    <mergeCell ref="K65:AF65"/>
    <mergeCell ref="J66:AF66"/>
    <mergeCell ref="K67:AF67"/>
    <mergeCell ref="K68:AF68"/>
    <mergeCell ref="J69:AF69"/>
    <mergeCell ref="K70:AF70"/>
    <mergeCell ref="K71:AF71"/>
    <mergeCell ref="K72:AF72"/>
    <mergeCell ref="K73:AF73"/>
    <mergeCell ref="J74:AF74"/>
    <mergeCell ref="K75:AF75"/>
    <mergeCell ref="K76:AF76"/>
    <mergeCell ref="K77:AF77"/>
    <mergeCell ref="K78:AF78"/>
    <mergeCell ref="J79:AF79"/>
    <mergeCell ref="K80:AF80"/>
    <mergeCell ref="K81:AF81"/>
    <mergeCell ref="K82:AF82"/>
    <mergeCell ref="K83:AF83"/>
    <mergeCell ref="AN121:AP121"/>
    <mergeCell ref="AG121:AM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N116:AP116"/>
    <mergeCell ref="AG116:AM116"/>
    <mergeCell ref="AG117:AM117"/>
    <mergeCell ref="AN117:AP117"/>
    <mergeCell ref="AN118:AP118"/>
    <mergeCell ref="AG118:AM118"/>
    <mergeCell ref="AN119:AP119"/>
    <mergeCell ref="AG119:AM119"/>
    <mergeCell ref="AN120:AP120"/>
    <mergeCell ref="AG120:AM12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G115:AM115"/>
    <mergeCell ref="AN115:AP11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N101:AP101"/>
    <mergeCell ref="AG101:AM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G54:AM54"/>
    <mergeCell ref="AN54:AP54"/>
    <mergeCell ref="AG99:AM99"/>
    <mergeCell ref="AN99:AP99"/>
    <mergeCell ref="AG100:AM100"/>
    <mergeCell ref="AN100:AP100"/>
    <mergeCell ref="L45:AO45"/>
    <mergeCell ref="I52:AF52"/>
    <mergeCell ref="C52:G52"/>
    <mergeCell ref="J55:AF55"/>
    <mergeCell ref="D55:H55"/>
    <mergeCell ref="J56:AF56"/>
    <mergeCell ref="D56:H56"/>
    <mergeCell ref="D57:H57"/>
    <mergeCell ref="J57:AF57"/>
    <mergeCell ref="D58:H58"/>
    <mergeCell ref="J58:AF58"/>
    <mergeCell ref="E59:I59"/>
    <mergeCell ref="K59:AF59"/>
    <mergeCell ref="E60:I60"/>
    <mergeCell ref="K60:AF60"/>
    <mergeCell ref="K61:AF61"/>
    <mergeCell ref="E61:I61"/>
    <mergeCell ref="K62:AF62"/>
    <mergeCell ref="K63:AF63"/>
    <mergeCell ref="E63:I63"/>
    <mergeCell ref="AG94:AM94"/>
    <mergeCell ref="AN94:AP94"/>
    <mergeCell ref="AG95:AM95"/>
    <mergeCell ref="AN95:AP95"/>
    <mergeCell ref="AN96:AP96"/>
    <mergeCell ref="AG96:AM96"/>
    <mergeCell ref="AG97:AM97"/>
    <mergeCell ref="AN97:AP97"/>
    <mergeCell ref="AG98:AM98"/>
    <mergeCell ref="AN98:AP98"/>
    <mergeCell ref="AN89:AP89"/>
    <mergeCell ref="AG89:AM89"/>
    <mergeCell ref="AG90:AM90"/>
    <mergeCell ref="AN90:AP90"/>
    <mergeCell ref="AG91:AM91"/>
    <mergeCell ref="AN91:AP91"/>
    <mergeCell ref="AN92:AP92"/>
    <mergeCell ref="AG92:AM92"/>
    <mergeCell ref="AG93:AM93"/>
    <mergeCell ref="AN93:AP93"/>
    <mergeCell ref="AN84:AP84"/>
    <mergeCell ref="AG84:AM84"/>
    <mergeCell ref="AG85:AM85"/>
    <mergeCell ref="AN85:AP85"/>
    <mergeCell ref="AN86:AP86"/>
    <mergeCell ref="AG86:AM86"/>
    <mergeCell ref="AN87:AP87"/>
    <mergeCell ref="AG87:AM87"/>
    <mergeCell ref="AN88:AP88"/>
    <mergeCell ref="AG88:AM88"/>
    <mergeCell ref="AN79:AP79"/>
    <mergeCell ref="AG79:AM79"/>
    <mergeCell ref="AN80:AP80"/>
    <mergeCell ref="AG80:AM80"/>
    <mergeCell ref="AN81:AP81"/>
    <mergeCell ref="AG81:AM81"/>
    <mergeCell ref="AG82:AM82"/>
    <mergeCell ref="AN82:AP82"/>
    <mergeCell ref="AG83:AM83"/>
    <mergeCell ref="AN83:AP83"/>
    <mergeCell ref="AN74:AP74"/>
    <mergeCell ref="AG74:AM74"/>
    <mergeCell ref="AN75:AP75"/>
    <mergeCell ref="AG75:AM75"/>
    <mergeCell ref="AG76:AM76"/>
    <mergeCell ref="AN76:AP76"/>
    <mergeCell ref="AG77:AM77"/>
    <mergeCell ref="AN77:AP77"/>
    <mergeCell ref="AN78:AP78"/>
    <mergeCell ref="AG78:AM78"/>
    <mergeCell ref="AN69:AP69"/>
    <mergeCell ref="AG69:AM69"/>
    <mergeCell ref="AN70:AP70"/>
    <mergeCell ref="AG70:AM70"/>
    <mergeCell ref="AG71:AM71"/>
    <mergeCell ref="AN71:AP71"/>
    <mergeCell ref="AG72:AM72"/>
    <mergeCell ref="AN72:AP72"/>
    <mergeCell ref="AG73:AM73"/>
    <mergeCell ref="AN73:AP73"/>
    <mergeCell ref="AN67:AP67"/>
    <mergeCell ref="AG67:AM67"/>
    <mergeCell ref="AK35:AO35"/>
    <mergeCell ref="AG61:AM61"/>
    <mergeCell ref="AN61:AP61"/>
    <mergeCell ref="AN62:AP62"/>
    <mergeCell ref="AG62:AM62"/>
    <mergeCell ref="AN68:AP68"/>
    <mergeCell ref="AG68:AM68"/>
    <mergeCell ref="AM47:AN47"/>
    <mergeCell ref="AM49:AP49"/>
    <mergeCell ref="AG58:AM58"/>
    <mergeCell ref="AN58:AP58"/>
    <mergeCell ref="AG59:AM59"/>
    <mergeCell ref="AN59:AP59"/>
    <mergeCell ref="AN60:AP60"/>
    <mergeCell ref="AG60:AM60"/>
    <mergeCell ref="AN63:AP63"/>
    <mergeCell ref="AG63:AM63"/>
    <mergeCell ref="AK29:AO29"/>
    <mergeCell ref="AK30:AO30"/>
    <mergeCell ref="L30:P30"/>
    <mergeCell ref="AN64:AP64"/>
    <mergeCell ref="AG64:AM64"/>
    <mergeCell ref="AN65:AP65"/>
    <mergeCell ref="AG65:AM65"/>
    <mergeCell ref="AN66:AP66"/>
    <mergeCell ref="AG66:AM66"/>
    <mergeCell ref="AR2:BE2"/>
    <mergeCell ref="E62:I62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X35:AB35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</mergeCells>
  <hyperlinks>
    <hyperlink ref="A55" location="'PS01 - Zabezpečovací zaří...'!C2" display="/" xr:uid="{00000000-0004-0000-0000-000000000000}"/>
    <hyperlink ref="A56" location="'PS02 - Točna pr. 14,5 m'!C2" display="/" xr:uid="{00000000-0004-0000-0000-000001000000}"/>
    <hyperlink ref="A57" location="'PS03 - Točna pr. 22,14 m'!C2" display="/" xr:uid="{00000000-0004-0000-0000-000002000000}"/>
    <hyperlink ref="A59" location="'SO01 - Vstupní objekt vče...'!C2" display="/" xr:uid="{00000000-0004-0000-0000-000003000000}"/>
    <hyperlink ref="A60" location="'SO01.05 - Vzduchotechnika'!C2" display="/" xr:uid="{00000000-0004-0000-0000-000004000000}"/>
    <hyperlink ref="A61" location="'SO01.01 - Elektro'!C2" display="/" xr:uid="{00000000-0004-0000-0000-000005000000}"/>
    <hyperlink ref="A62" location="'SO01.03 - Měření a regulace'!C2" display="/" xr:uid="{00000000-0004-0000-0000-000006000000}"/>
    <hyperlink ref="A63" location="'SO01.04 - Zdravetně techn...'!C2" display="/" xr:uid="{00000000-0004-0000-0000-000007000000}"/>
    <hyperlink ref="A64" location="'SO01.02 - Vytápění'!C2" display="/" xr:uid="{00000000-0004-0000-0000-000008000000}"/>
    <hyperlink ref="A65" location="'SO01.06 - Slaboproud'!C2" display="/" xr:uid="{00000000-0004-0000-0000-000009000000}"/>
    <hyperlink ref="A67" location="'SO02 - Rotunda (mimo INTE...'!C2" display="/" xr:uid="{00000000-0004-0000-0000-00000A000000}"/>
    <hyperlink ref="A68" location="'SO02.01 - Elektro (mimo I...'!C2" display="/" xr:uid="{00000000-0004-0000-0000-00000B000000}"/>
    <hyperlink ref="A70" location="'SO03 - Hradlo (mimo INTER...'!C2" display="/" xr:uid="{00000000-0004-0000-0000-00000C000000}"/>
    <hyperlink ref="A71" location="'SO03.01 - Elektro (mimo I...'!C2" display="/" xr:uid="{00000000-0004-0000-0000-00000D000000}"/>
    <hyperlink ref="A72" location="'SO03.02 - Zdravotně techn...'!C2" display="/" xr:uid="{00000000-0004-0000-0000-00000E000000}"/>
    <hyperlink ref="A73" location="'SO03.03 - Vzduchotechnika...'!C2" display="/" xr:uid="{00000000-0004-0000-0000-00000F000000}"/>
    <hyperlink ref="A75" location="'SO04 - Vodárna (mimo INTE...'!C2" display="/" xr:uid="{00000000-0004-0000-0000-000010000000}"/>
    <hyperlink ref="A76" location="'SO04.01 - Elektro (mimo I...'!C2" display="/" xr:uid="{00000000-0004-0000-0000-000011000000}"/>
    <hyperlink ref="A77" location="'SO04.02 - Zdravotně techn...'!C2" display="/" xr:uid="{00000000-0004-0000-0000-000012000000}"/>
    <hyperlink ref="A78" location="'SO04.03 - Vzduchotechnika...'!C2" display="/" xr:uid="{00000000-0004-0000-0000-000013000000}"/>
    <hyperlink ref="A80" location="'SO05 - Objekt traťového o...'!C2" display="/" xr:uid="{00000000-0004-0000-0000-000014000000}"/>
    <hyperlink ref="A81" location="'SO05.01 - Elektro (mimo I...'!C2" display="/" xr:uid="{00000000-0004-0000-0000-000015000000}"/>
    <hyperlink ref="A82" location="'SO05.02 - Zdravotně techn...'!C2" display="/" xr:uid="{00000000-0004-0000-0000-000016000000}"/>
    <hyperlink ref="A83" location="'SO05.03 - Vzduchotechnika...'!C2" display="/" xr:uid="{00000000-0004-0000-0000-000017000000}"/>
    <hyperlink ref="A85" location="'SO06.1 - Výtopna (mimo IN...'!C2" display="/" xr:uid="{00000000-0004-0000-0000-000018000000}"/>
    <hyperlink ref="A86" location="'SO06.1.1 - Elektro (mimo ...'!C2" display="/" xr:uid="{00000000-0004-0000-0000-000019000000}"/>
    <hyperlink ref="A87" location="'SO06.1.2 - Měření a regul...'!C2" display="/" xr:uid="{00000000-0004-0000-0000-00001A000000}"/>
    <hyperlink ref="A88" location="'SO06.1.3 - Zdravotně tech...'!C2" display="/" xr:uid="{00000000-0004-0000-0000-00001B000000}"/>
    <hyperlink ref="A89" location="'SO06.1.4 - Vzduchotechnik...'!C2" display="/" xr:uid="{00000000-0004-0000-0000-00001C000000}"/>
    <hyperlink ref="A91" location="'SO06.2.1 - Železniční svr...'!C2" display="/" xr:uid="{00000000-0004-0000-0000-00001D000000}"/>
    <hyperlink ref="A92" location="'SO06.2.2 - Železniční spo...'!C2" display="/" xr:uid="{00000000-0004-0000-0000-00001E000000}"/>
    <hyperlink ref="A93" location="'SO07 - Točna pr. 14,5 m'!C2" display="/" xr:uid="{00000000-0004-0000-0000-00001F000000}"/>
    <hyperlink ref="A94" location="'SO08 - Točna pr. 22,14 m'!C2" display="/" xr:uid="{00000000-0004-0000-0000-000020000000}"/>
    <hyperlink ref="A95" location="'SO09 - Vodní jeřáb (mimo ...'!C2" display="/" xr:uid="{00000000-0004-0000-0000-000021000000}"/>
    <hyperlink ref="A96" location="'SO10.1 - Oplocení a brány...'!C2" display="/" xr:uid="{00000000-0004-0000-0000-000022000000}"/>
    <hyperlink ref="A97" location="'SO10.2 - Oplocení a brány...'!C2" display="/" xr:uid="{00000000-0004-0000-0000-000023000000}"/>
    <hyperlink ref="A98" location="'SO11 - Jímka na vyvážení ...'!C2" display="/" xr:uid="{00000000-0004-0000-0000-000024000000}"/>
    <hyperlink ref="A99" location="'SO12 - Likvidace dešťovýc...'!C2" display="/" xr:uid="{00000000-0004-0000-0000-000025000000}"/>
    <hyperlink ref="A101" location="'SO13.01 - Vodovod'!C2" display="/" xr:uid="{00000000-0004-0000-0000-000026000000}"/>
    <hyperlink ref="A102" location="'SO13.02 - Gravitační spla...'!C2" display="/" xr:uid="{00000000-0004-0000-0000-000027000000}"/>
    <hyperlink ref="A103" location="'SO13.03 - Výtlačný řád'!C2" display="/" xr:uid="{00000000-0004-0000-0000-000028000000}"/>
    <hyperlink ref="A104" location="'SO13.04 - Elektro'!C2" display="/" xr:uid="{00000000-0004-0000-0000-000029000000}"/>
    <hyperlink ref="A105" location="'SO13.05 - Slaboproud'!C2" display="/" xr:uid="{00000000-0004-0000-0000-00002A000000}"/>
    <hyperlink ref="A106" location="'SO14 - Osvětlení areálu'!C2" display="/" xr:uid="{00000000-0004-0000-0000-00002B000000}"/>
    <hyperlink ref="A107" location="'SO15 - HTÚ'!C2" display="/" xr:uid="{00000000-0004-0000-0000-00002C000000}"/>
    <hyperlink ref="A109" location="'SO16 N - Obslužná komunik...'!C2" display="/" xr:uid="{00000000-0004-0000-0000-00002D000000}"/>
    <hyperlink ref="A110" location="'SO16 U - Obslužná komunik...'!C2" display="/" xr:uid="{00000000-0004-0000-0000-00002E000000}"/>
    <hyperlink ref="A112" location="'SO17.01.1 - Železniční sv...'!C2" display="/" xr:uid="{00000000-0004-0000-0000-00002F000000}"/>
    <hyperlink ref="A113" location="'SO17.01.2 - Železniční sv...'!C2" display="/" xr:uid="{00000000-0004-0000-0000-000030000000}"/>
    <hyperlink ref="A114" location="'SO17.02.1 - Železniční sp...'!C2" display="/" xr:uid="{00000000-0004-0000-0000-000031000000}"/>
    <hyperlink ref="A115" location="'SO17.02.2 - Železniční sp...'!C2" display="/" xr:uid="{00000000-0004-0000-0000-000032000000}"/>
    <hyperlink ref="A116" location="'SO18 - KTÚ a sadové úpravy'!C2" display="/" xr:uid="{00000000-0004-0000-0000-000033000000}"/>
    <hyperlink ref="A117" location="'SO19 - Přeložka přípojky ...'!C2" display="/" xr:uid="{00000000-0004-0000-0000-000034000000}"/>
    <hyperlink ref="A118" location="'SO20 - CETIN'!C2" display="/" xr:uid="{00000000-0004-0000-0000-000035000000}"/>
    <hyperlink ref="A119" location="'SO21 - Přeložka komunikač...'!C2" display="/" xr:uid="{00000000-0004-0000-0000-000036000000}"/>
    <hyperlink ref="A120" location="'SO22 - Přípojka vodovodu ...'!C2" display="/" xr:uid="{00000000-0004-0000-0000-000037000000}"/>
    <hyperlink ref="A121" location="'SO23 - Přípojka vodovodu ...'!C2" display="/" xr:uid="{00000000-0004-0000-0000-000038000000}"/>
    <hyperlink ref="A122" location="'SO24 - Přípojka elektro p...'!C2" display="/" xr:uid="{00000000-0004-0000-0000-000039000000}"/>
    <hyperlink ref="A123" location="'SO25 - Obnova stávajících...'!C2" display="/" xr:uid="{00000000-0004-0000-0000-00003A000000}"/>
    <hyperlink ref="A124" location="'SO26.1 - Vlečkové brány -...'!C2" display="/" xr:uid="{00000000-0004-0000-0000-00003B000000}"/>
    <hyperlink ref="A125" location="'SO26.2 - Vlečkové brány -...'!C2" display="/" xr:uid="{00000000-0004-0000-0000-00003C000000}"/>
    <hyperlink ref="A126" location="'SO27 - Požární nádrž'!C2" display="/" xr:uid="{00000000-0004-0000-0000-00003D000000}"/>
    <hyperlink ref="A127" location="'VRN - Vedlejší rozpočtové...'!C2" display="/" xr:uid="{00000000-0004-0000-0000-00003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93"/>
  <sheetViews>
    <sheetView showGridLines="0" topLeftCell="A68" workbookViewId="0">
      <selection activeCell="I87" sqref="I8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80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270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ROUND(J81,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ROUND((SUM(BE81:BE92)),  2)</f>
        <v>0</v>
      </c>
      <c r="I33" s="94">
        <v>0.21</v>
      </c>
      <c r="J33" s="84">
        <f>ROUND(((SUM(BE81:BE92))*I33),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ROUND((SUM(BF81:BF92)),  2)</f>
        <v>0</v>
      </c>
      <c r="I34" s="94">
        <v>0.12</v>
      </c>
      <c r="J34" s="84">
        <f>ROUND(((SUM(BF81:BF92))*I34),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ROUND((SUM(BG81:BG92)),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ROUND((SUM(BH81:BH92)),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ROUND((SUM(BI81:BI92)),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PS01 - Zabezpečovací zařízení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J81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275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9" customFormat="1" ht="19.899999999999999" customHeight="1">
      <c r="B61" s="108"/>
      <c r="D61" s="109" t="s">
        <v>276</v>
      </c>
      <c r="E61" s="110"/>
      <c r="F61" s="110"/>
      <c r="G61" s="110"/>
      <c r="H61" s="110"/>
      <c r="I61" s="110"/>
      <c r="J61" s="111">
        <f>J83</f>
        <v>0</v>
      </c>
      <c r="L61" s="108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2" t="s">
        <v>277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8" t="s">
        <v>17</v>
      </c>
      <c r="L70" s="33"/>
    </row>
    <row r="71" spans="2:20" s="1" customFormat="1" ht="16.5" customHeight="1">
      <c r="B71" s="33"/>
      <c r="E71" s="418" t="str">
        <f>E7</f>
        <v>Areál železničního depa v Dolní Lipce</v>
      </c>
      <c r="F71" s="419"/>
      <c r="G71" s="419"/>
      <c r="H71" s="419"/>
      <c r="L71" s="33"/>
    </row>
    <row r="72" spans="2:20" s="1" customFormat="1" ht="12" customHeight="1">
      <c r="B72" s="33"/>
      <c r="C72" s="28" t="s">
        <v>269</v>
      </c>
      <c r="L72" s="33"/>
    </row>
    <row r="73" spans="2:20" s="1" customFormat="1" ht="16.5" customHeight="1">
      <c r="B73" s="33"/>
      <c r="E73" s="401" t="str">
        <f>E9</f>
        <v>PS01 - Zabezpečovací zařízení</v>
      </c>
      <c r="F73" s="417"/>
      <c r="G73" s="417"/>
      <c r="H73" s="417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8" t="s">
        <v>21</v>
      </c>
      <c r="F75" s="26" t="str">
        <f>F12</f>
        <v>obec Dolní Lipka</v>
      </c>
      <c r="I75" s="28" t="s">
        <v>23</v>
      </c>
      <c r="J75" s="50" t="str">
        <f>IF(J12="","",J12)</f>
        <v>12. 5. 2025</v>
      </c>
      <c r="L75" s="33"/>
    </row>
    <row r="76" spans="2:20" s="1" customFormat="1" ht="6.95" customHeight="1">
      <c r="B76" s="33"/>
      <c r="L76" s="33"/>
    </row>
    <row r="77" spans="2:20" s="1" customFormat="1" ht="15.2" customHeight="1">
      <c r="B77" s="33"/>
      <c r="C77" s="28" t="s">
        <v>25</v>
      </c>
      <c r="F77" s="26" t="str">
        <f>E15</f>
        <v xml:space="preserve"> </v>
      </c>
      <c r="I77" s="28" t="s">
        <v>31</v>
      </c>
      <c r="J77" s="31" t="str">
        <f>E21</f>
        <v>PRODIN a. s.</v>
      </c>
      <c r="L77" s="33"/>
    </row>
    <row r="78" spans="2:20" s="1" customFormat="1" ht="15.2" customHeight="1">
      <c r="B78" s="33"/>
      <c r="C78" s="28" t="s">
        <v>29</v>
      </c>
      <c r="F78" s="26" t="str">
        <f>IF(E18="","",E18)</f>
        <v>Vyplň údaj</v>
      </c>
      <c r="I78" s="28" t="s">
        <v>34</v>
      </c>
      <c r="J78" s="31" t="str">
        <f>E24</f>
        <v>PRODIN a. s.</v>
      </c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2"/>
      <c r="C80" s="113" t="s">
        <v>278</v>
      </c>
      <c r="D80" s="114" t="s">
        <v>56</v>
      </c>
      <c r="E80" s="114" t="s">
        <v>52</v>
      </c>
      <c r="F80" s="114" t="s">
        <v>53</v>
      </c>
      <c r="G80" s="114" t="s">
        <v>279</v>
      </c>
      <c r="H80" s="114" t="s">
        <v>280</v>
      </c>
      <c r="I80" s="114" t="s">
        <v>281</v>
      </c>
      <c r="J80" s="114" t="s">
        <v>273</v>
      </c>
      <c r="K80" s="115" t="s">
        <v>282</v>
      </c>
      <c r="L80" s="112"/>
      <c r="M80" s="57" t="s">
        <v>3</v>
      </c>
      <c r="N80" s="58" t="s">
        <v>41</v>
      </c>
      <c r="O80" s="58" t="s">
        <v>283</v>
      </c>
      <c r="P80" s="58" t="s">
        <v>284</v>
      </c>
      <c r="Q80" s="58" t="s">
        <v>285</v>
      </c>
      <c r="R80" s="58" t="s">
        <v>286</v>
      </c>
      <c r="S80" s="58" t="s">
        <v>287</v>
      </c>
      <c r="T80" s="59" t="s">
        <v>288</v>
      </c>
    </row>
    <row r="81" spans="2:65" s="1" customFormat="1" ht="22.9" customHeight="1">
      <c r="B81" s="33"/>
      <c r="C81" s="62" t="s">
        <v>289</v>
      </c>
      <c r="J81" s="116">
        <f>BK81</f>
        <v>0</v>
      </c>
      <c r="L81" s="33"/>
      <c r="M81" s="60"/>
      <c r="N81" s="51"/>
      <c r="O81" s="51"/>
      <c r="P81" s="117">
        <f>P82</f>
        <v>0</v>
      </c>
      <c r="Q81" s="51"/>
      <c r="R81" s="117">
        <f>R82</f>
        <v>1.2499999999999999E-2</v>
      </c>
      <c r="S81" s="51"/>
      <c r="T81" s="118">
        <f>T82</f>
        <v>0</v>
      </c>
      <c r="AT81" s="18" t="s">
        <v>70</v>
      </c>
      <c r="AU81" s="18" t="s">
        <v>274</v>
      </c>
      <c r="BK81" s="119">
        <f>BK82</f>
        <v>0</v>
      </c>
    </row>
    <row r="82" spans="2:65" s="11" customFormat="1" ht="25.9" customHeight="1">
      <c r="B82" s="120"/>
      <c r="D82" s="121" t="s">
        <v>70</v>
      </c>
      <c r="E82" s="122" t="s">
        <v>290</v>
      </c>
      <c r="F82" s="122" t="s">
        <v>291</v>
      </c>
      <c r="I82" s="123"/>
      <c r="J82" s="124">
        <f>BK82</f>
        <v>0</v>
      </c>
      <c r="L82" s="120"/>
      <c r="M82" s="125"/>
      <c r="P82" s="126">
        <f>P83</f>
        <v>0</v>
      </c>
      <c r="R82" s="126">
        <f>R83</f>
        <v>1.2499999999999999E-2</v>
      </c>
      <c r="T82" s="127">
        <f>T83</f>
        <v>0</v>
      </c>
      <c r="AR82" s="121" t="s">
        <v>292</v>
      </c>
      <c r="AT82" s="128" t="s">
        <v>70</v>
      </c>
      <c r="AU82" s="128" t="s">
        <v>71</v>
      </c>
      <c r="AY82" s="121" t="s">
        <v>293</v>
      </c>
      <c r="BK82" s="129">
        <f>BK83</f>
        <v>0</v>
      </c>
    </row>
    <row r="83" spans="2:65" s="11" customFormat="1" ht="22.9" customHeight="1">
      <c r="B83" s="120"/>
      <c r="D83" s="121" t="s">
        <v>70</v>
      </c>
      <c r="E83" s="130" t="s">
        <v>294</v>
      </c>
      <c r="F83" s="130" t="s">
        <v>295</v>
      </c>
      <c r="I83" s="123"/>
      <c r="J83" s="131">
        <f>BK83</f>
        <v>0</v>
      </c>
      <c r="L83" s="120"/>
      <c r="M83" s="125"/>
      <c r="P83" s="126">
        <f>SUM(P84:P92)</f>
        <v>0</v>
      </c>
      <c r="R83" s="126">
        <f>SUM(R84:R92)</f>
        <v>1.2499999999999999E-2</v>
      </c>
      <c r="T83" s="127">
        <f>SUM(T84:T92)</f>
        <v>0</v>
      </c>
      <c r="AR83" s="121" t="s">
        <v>292</v>
      </c>
      <c r="AT83" s="128" t="s">
        <v>70</v>
      </c>
      <c r="AU83" s="128" t="s">
        <v>79</v>
      </c>
      <c r="AY83" s="121" t="s">
        <v>293</v>
      </c>
      <c r="BK83" s="129">
        <f>SUM(BK84:BK92)</f>
        <v>0</v>
      </c>
    </row>
    <row r="84" spans="2:65" s="1" customFormat="1" ht="16.5" customHeight="1">
      <c r="B84" s="132"/>
      <c r="C84" s="353" t="s">
        <v>79</v>
      </c>
      <c r="D84" s="353" t="s">
        <v>290</v>
      </c>
      <c r="E84" s="354" t="s">
        <v>296</v>
      </c>
      <c r="F84" s="355" t="s">
        <v>297</v>
      </c>
      <c r="G84" s="356" t="s">
        <v>298</v>
      </c>
      <c r="H84" s="357">
        <v>1</v>
      </c>
      <c r="I84" s="134"/>
      <c r="J84" s="363">
        <f t="shared" ref="J84:J92" si="0">ROUND(I84*H84,2)</f>
        <v>0</v>
      </c>
      <c r="K84" s="133" t="s">
        <v>3</v>
      </c>
      <c r="L84" s="136"/>
      <c r="M84" s="137" t="s">
        <v>3</v>
      </c>
      <c r="N84" s="138" t="s">
        <v>42</v>
      </c>
      <c r="P84" s="139">
        <f t="shared" ref="P84:P92" si="1">O84*H84</f>
        <v>0</v>
      </c>
      <c r="Q84" s="139">
        <v>3.5000000000000001E-3</v>
      </c>
      <c r="R84" s="139">
        <f t="shared" ref="R84:R92" si="2">Q84*H84</f>
        <v>3.5000000000000001E-3</v>
      </c>
      <c r="S84" s="139">
        <v>0</v>
      </c>
      <c r="T84" s="140">
        <f t="shared" ref="T84:T92" si="3">S84*H84</f>
        <v>0</v>
      </c>
      <c r="AR84" s="141" t="s">
        <v>299</v>
      </c>
      <c r="AT84" s="141" t="s">
        <v>290</v>
      </c>
      <c r="AU84" s="141" t="s">
        <v>81</v>
      </c>
      <c r="AY84" s="18" t="s">
        <v>293</v>
      </c>
      <c r="BE84" s="142">
        <f t="shared" ref="BE84:BE92" si="4">IF(N84="základní",J84,0)</f>
        <v>0</v>
      </c>
      <c r="BF84" s="142">
        <f t="shared" ref="BF84:BF92" si="5">IF(N84="snížená",J84,0)</f>
        <v>0</v>
      </c>
      <c r="BG84" s="142">
        <f t="shared" ref="BG84:BG92" si="6">IF(N84="zákl. přenesená",J84,0)</f>
        <v>0</v>
      </c>
      <c r="BH84" s="142">
        <f t="shared" ref="BH84:BH92" si="7">IF(N84="sníž. přenesená",J84,0)</f>
        <v>0</v>
      </c>
      <c r="BI84" s="142">
        <f t="shared" ref="BI84:BI92" si="8">IF(N84="nulová",J84,0)</f>
        <v>0</v>
      </c>
      <c r="BJ84" s="18" t="s">
        <v>79</v>
      </c>
      <c r="BK84" s="142">
        <f t="shared" ref="BK84:BK92" si="9">ROUND(I84*H84,2)</f>
        <v>0</v>
      </c>
      <c r="BL84" s="18" t="s">
        <v>300</v>
      </c>
      <c r="BM84" s="141" t="s">
        <v>301</v>
      </c>
    </row>
    <row r="85" spans="2:65" s="1" customFormat="1" ht="16.5" customHeight="1">
      <c r="B85" s="132"/>
      <c r="C85" s="353" t="s">
        <v>81</v>
      </c>
      <c r="D85" s="353" t="s">
        <v>290</v>
      </c>
      <c r="E85" s="354" t="s">
        <v>302</v>
      </c>
      <c r="F85" s="355" t="s">
        <v>303</v>
      </c>
      <c r="G85" s="356" t="s">
        <v>298</v>
      </c>
      <c r="H85" s="357">
        <v>1</v>
      </c>
      <c r="I85" s="134"/>
      <c r="J85" s="363">
        <f t="shared" si="0"/>
        <v>0</v>
      </c>
      <c r="K85" s="133" t="s">
        <v>3</v>
      </c>
      <c r="L85" s="136"/>
      <c r="M85" s="137" t="s">
        <v>3</v>
      </c>
      <c r="N85" s="138" t="s">
        <v>42</v>
      </c>
      <c r="P85" s="139">
        <f t="shared" si="1"/>
        <v>0</v>
      </c>
      <c r="Q85" s="139">
        <v>5.4999999999999997E-3</v>
      </c>
      <c r="R85" s="139">
        <f t="shared" si="2"/>
        <v>5.4999999999999997E-3</v>
      </c>
      <c r="S85" s="139">
        <v>0</v>
      </c>
      <c r="T85" s="140">
        <f t="shared" si="3"/>
        <v>0</v>
      </c>
      <c r="AR85" s="141" t="s">
        <v>299</v>
      </c>
      <c r="AT85" s="141" t="s">
        <v>290</v>
      </c>
      <c r="AU85" s="141" t="s">
        <v>81</v>
      </c>
      <c r="AY85" s="18" t="s">
        <v>293</v>
      </c>
      <c r="BE85" s="142">
        <f t="shared" si="4"/>
        <v>0</v>
      </c>
      <c r="BF85" s="142">
        <f t="shared" si="5"/>
        <v>0</v>
      </c>
      <c r="BG85" s="142">
        <f t="shared" si="6"/>
        <v>0</v>
      </c>
      <c r="BH85" s="142">
        <f t="shared" si="7"/>
        <v>0</v>
      </c>
      <c r="BI85" s="142">
        <f t="shared" si="8"/>
        <v>0</v>
      </c>
      <c r="BJ85" s="18" t="s">
        <v>79</v>
      </c>
      <c r="BK85" s="142">
        <f t="shared" si="9"/>
        <v>0</v>
      </c>
      <c r="BL85" s="18" t="s">
        <v>300</v>
      </c>
      <c r="BM85" s="141" t="s">
        <v>304</v>
      </c>
    </row>
    <row r="86" spans="2:65" s="1" customFormat="1" ht="16.5" customHeight="1">
      <c r="B86" s="132"/>
      <c r="C86" s="353" t="s">
        <v>292</v>
      </c>
      <c r="D86" s="353" t="s">
        <v>290</v>
      </c>
      <c r="E86" s="354" t="s">
        <v>305</v>
      </c>
      <c r="F86" s="355" t="s">
        <v>306</v>
      </c>
      <c r="G86" s="356" t="s">
        <v>298</v>
      </c>
      <c r="H86" s="357">
        <v>1</v>
      </c>
      <c r="I86" s="134"/>
      <c r="J86" s="363">
        <f t="shared" si="0"/>
        <v>0</v>
      </c>
      <c r="K86" s="133" t="s">
        <v>3</v>
      </c>
      <c r="L86" s="136"/>
      <c r="M86" s="137" t="s">
        <v>3</v>
      </c>
      <c r="N86" s="138" t="s">
        <v>42</v>
      </c>
      <c r="P86" s="139">
        <f t="shared" si="1"/>
        <v>0</v>
      </c>
      <c r="Q86" s="139">
        <v>3.5000000000000001E-3</v>
      </c>
      <c r="R86" s="139">
        <f t="shared" si="2"/>
        <v>3.5000000000000001E-3</v>
      </c>
      <c r="S86" s="139">
        <v>0</v>
      </c>
      <c r="T86" s="140">
        <f t="shared" si="3"/>
        <v>0</v>
      </c>
      <c r="AR86" s="141" t="s">
        <v>299</v>
      </c>
      <c r="AT86" s="141" t="s">
        <v>290</v>
      </c>
      <c r="AU86" s="141" t="s">
        <v>81</v>
      </c>
      <c r="AY86" s="18" t="s">
        <v>293</v>
      </c>
      <c r="BE86" s="142">
        <f t="shared" si="4"/>
        <v>0</v>
      </c>
      <c r="BF86" s="142">
        <f t="shared" si="5"/>
        <v>0</v>
      </c>
      <c r="BG86" s="142">
        <f t="shared" si="6"/>
        <v>0</v>
      </c>
      <c r="BH86" s="142">
        <f t="shared" si="7"/>
        <v>0</v>
      </c>
      <c r="BI86" s="142">
        <f t="shared" si="8"/>
        <v>0</v>
      </c>
      <c r="BJ86" s="18" t="s">
        <v>79</v>
      </c>
      <c r="BK86" s="142">
        <f t="shared" si="9"/>
        <v>0</v>
      </c>
      <c r="BL86" s="18" t="s">
        <v>300</v>
      </c>
      <c r="BM86" s="141" t="s">
        <v>307</v>
      </c>
    </row>
    <row r="87" spans="2:65" s="1" customFormat="1" ht="78" customHeight="1">
      <c r="B87" s="132"/>
      <c r="C87" s="358" t="s">
        <v>308</v>
      </c>
      <c r="D87" s="358" t="s">
        <v>309</v>
      </c>
      <c r="E87" s="359" t="s">
        <v>310</v>
      </c>
      <c r="F87" s="360" t="s">
        <v>311</v>
      </c>
      <c r="G87" s="361" t="s">
        <v>298</v>
      </c>
      <c r="H87" s="362">
        <v>2</v>
      </c>
      <c r="I87" s="148"/>
      <c r="J87" s="364">
        <f t="shared" si="0"/>
        <v>0</v>
      </c>
      <c r="K87" s="145" t="s">
        <v>3</v>
      </c>
      <c r="L87" s="33"/>
      <c r="M87" s="150" t="s">
        <v>3</v>
      </c>
      <c r="N87" s="151" t="s">
        <v>42</v>
      </c>
      <c r="P87" s="139">
        <f t="shared" si="1"/>
        <v>0</v>
      </c>
      <c r="Q87" s="139">
        <v>0</v>
      </c>
      <c r="R87" s="139">
        <f t="shared" si="2"/>
        <v>0</v>
      </c>
      <c r="S87" s="139">
        <v>0</v>
      </c>
      <c r="T87" s="140">
        <f t="shared" si="3"/>
        <v>0</v>
      </c>
      <c r="AR87" s="141" t="s">
        <v>300</v>
      </c>
      <c r="AT87" s="141" t="s">
        <v>309</v>
      </c>
      <c r="AU87" s="141" t="s">
        <v>81</v>
      </c>
      <c r="AY87" s="18" t="s">
        <v>293</v>
      </c>
      <c r="BE87" s="142">
        <f t="shared" si="4"/>
        <v>0</v>
      </c>
      <c r="BF87" s="142">
        <f t="shared" si="5"/>
        <v>0</v>
      </c>
      <c r="BG87" s="142">
        <f t="shared" si="6"/>
        <v>0</v>
      </c>
      <c r="BH87" s="142">
        <f t="shared" si="7"/>
        <v>0</v>
      </c>
      <c r="BI87" s="142">
        <f t="shared" si="8"/>
        <v>0</v>
      </c>
      <c r="BJ87" s="18" t="s">
        <v>79</v>
      </c>
      <c r="BK87" s="142">
        <f t="shared" si="9"/>
        <v>0</v>
      </c>
      <c r="BL87" s="18" t="s">
        <v>300</v>
      </c>
      <c r="BM87" s="141" t="s">
        <v>312</v>
      </c>
    </row>
    <row r="88" spans="2:65" s="1" customFormat="1" ht="78" customHeight="1">
      <c r="B88" s="132"/>
      <c r="C88" s="358" t="s">
        <v>313</v>
      </c>
      <c r="D88" s="358" t="s">
        <v>309</v>
      </c>
      <c r="E88" s="359" t="s">
        <v>314</v>
      </c>
      <c r="F88" s="360" t="s">
        <v>315</v>
      </c>
      <c r="G88" s="361" t="s">
        <v>298</v>
      </c>
      <c r="H88" s="362">
        <v>2</v>
      </c>
      <c r="I88" s="148"/>
      <c r="J88" s="364">
        <f t="shared" si="0"/>
        <v>0</v>
      </c>
      <c r="K88" s="145" t="s">
        <v>3</v>
      </c>
      <c r="L88" s="33"/>
      <c r="M88" s="150" t="s">
        <v>3</v>
      </c>
      <c r="N88" s="151" t="s">
        <v>42</v>
      </c>
      <c r="P88" s="139">
        <f t="shared" si="1"/>
        <v>0</v>
      </c>
      <c r="Q88" s="139">
        <v>0</v>
      </c>
      <c r="R88" s="139">
        <f t="shared" si="2"/>
        <v>0</v>
      </c>
      <c r="S88" s="139">
        <v>0</v>
      </c>
      <c r="T88" s="140">
        <f t="shared" si="3"/>
        <v>0</v>
      </c>
      <c r="AR88" s="141" t="s">
        <v>300</v>
      </c>
      <c r="AT88" s="141" t="s">
        <v>309</v>
      </c>
      <c r="AU88" s="141" t="s">
        <v>81</v>
      </c>
      <c r="AY88" s="18" t="s">
        <v>293</v>
      </c>
      <c r="BE88" s="142">
        <f t="shared" si="4"/>
        <v>0</v>
      </c>
      <c r="BF88" s="142">
        <f t="shared" si="5"/>
        <v>0</v>
      </c>
      <c r="BG88" s="142">
        <f t="shared" si="6"/>
        <v>0</v>
      </c>
      <c r="BH88" s="142">
        <f t="shared" si="7"/>
        <v>0</v>
      </c>
      <c r="BI88" s="142">
        <f t="shared" si="8"/>
        <v>0</v>
      </c>
      <c r="BJ88" s="18" t="s">
        <v>79</v>
      </c>
      <c r="BK88" s="142">
        <f t="shared" si="9"/>
        <v>0</v>
      </c>
      <c r="BL88" s="18" t="s">
        <v>300</v>
      </c>
      <c r="BM88" s="141" t="s">
        <v>316</v>
      </c>
    </row>
    <row r="89" spans="2:65" s="1" customFormat="1" ht="78" customHeight="1">
      <c r="B89" s="132"/>
      <c r="C89" s="358" t="s">
        <v>317</v>
      </c>
      <c r="D89" s="358" t="s">
        <v>309</v>
      </c>
      <c r="E89" s="359" t="s">
        <v>318</v>
      </c>
      <c r="F89" s="360" t="s">
        <v>319</v>
      </c>
      <c r="G89" s="361" t="s">
        <v>298</v>
      </c>
      <c r="H89" s="362">
        <v>3</v>
      </c>
      <c r="I89" s="148"/>
      <c r="J89" s="364">
        <f t="shared" si="0"/>
        <v>0</v>
      </c>
      <c r="K89" s="145" t="s">
        <v>3</v>
      </c>
      <c r="L89" s="33"/>
      <c r="M89" s="150" t="s">
        <v>3</v>
      </c>
      <c r="N89" s="151" t="s">
        <v>42</v>
      </c>
      <c r="P89" s="139">
        <f t="shared" si="1"/>
        <v>0</v>
      </c>
      <c r="Q89" s="139">
        <v>0</v>
      </c>
      <c r="R89" s="139">
        <f t="shared" si="2"/>
        <v>0</v>
      </c>
      <c r="S89" s="139">
        <v>0</v>
      </c>
      <c r="T89" s="140">
        <f t="shared" si="3"/>
        <v>0</v>
      </c>
      <c r="AR89" s="141" t="s">
        <v>300</v>
      </c>
      <c r="AT89" s="141" t="s">
        <v>309</v>
      </c>
      <c r="AU89" s="141" t="s">
        <v>81</v>
      </c>
      <c r="AY89" s="18" t="s">
        <v>293</v>
      </c>
      <c r="BE89" s="142">
        <f t="shared" si="4"/>
        <v>0</v>
      </c>
      <c r="BF89" s="142">
        <f t="shared" si="5"/>
        <v>0</v>
      </c>
      <c r="BG89" s="142">
        <f t="shared" si="6"/>
        <v>0</v>
      </c>
      <c r="BH89" s="142">
        <f t="shared" si="7"/>
        <v>0</v>
      </c>
      <c r="BI89" s="142">
        <f t="shared" si="8"/>
        <v>0</v>
      </c>
      <c r="BJ89" s="18" t="s">
        <v>79</v>
      </c>
      <c r="BK89" s="142">
        <f t="shared" si="9"/>
        <v>0</v>
      </c>
      <c r="BL89" s="18" t="s">
        <v>300</v>
      </c>
      <c r="BM89" s="141" t="s">
        <v>320</v>
      </c>
    </row>
    <row r="90" spans="2:65" s="1" customFormat="1" ht="24.2" customHeight="1">
      <c r="B90" s="132"/>
      <c r="C90" s="358" t="s">
        <v>321</v>
      </c>
      <c r="D90" s="358" t="s">
        <v>309</v>
      </c>
      <c r="E90" s="359" t="s">
        <v>322</v>
      </c>
      <c r="F90" s="360" t="s">
        <v>323</v>
      </c>
      <c r="G90" s="361" t="s">
        <v>298</v>
      </c>
      <c r="H90" s="362">
        <v>1</v>
      </c>
      <c r="I90" s="148"/>
      <c r="J90" s="364">
        <f t="shared" si="0"/>
        <v>0</v>
      </c>
      <c r="K90" s="145" t="s">
        <v>3</v>
      </c>
      <c r="L90" s="33"/>
      <c r="M90" s="150" t="s">
        <v>3</v>
      </c>
      <c r="N90" s="151" t="s">
        <v>42</v>
      </c>
      <c r="P90" s="139">
        <f t="shared" si="1"/>
        <v>0</v>
      </c>
      <c r="Q90" s="139">
        <v>0</v>
      </c>
      <c r="R90" s="139">
        <f t="shared" si="2"/>
        <v>0</v>
      </c>
      <c r="S90" s="139">
        <v>0</v>
      </c>
      <c r="T90" s="140">
        <f t="shared" si="3"/>
        <v>0</v>
      </c>
      <c r="AR90" s="141" t="s">
        <v>300</v>
      </c>
      <c r="AT90" s="141" t="s">
        <v>309</v>
      </c>
      <c r="AU90" s="141" t="s">
        <v>81</v>
      </c>
      <c r="AY90" s="18" t="s">
        <v>293</v>
      </c>
      <c r="BE90" s="142">
        <f t="shared" si="4"/>
        <v>0</v>
      </c>
      <c r="BF90" s="142">
        <f t="shared" si="5"/>
        <v>0</v>
      </c>
      <c r="BG90" s="142">
        <f t="shared" si="6"/>
        <v>0</v>
      </c>
      <c r="BH90" s="142">
        <f t="shared" si="7"/>
        <v>0</v>
      </c>
      <c r="BI90" s="142">
        <f t="shared" si="8"/>
        <v>0</v>
      </c>
      <c r="BJ90" s="18" t="s">
        <v>79</v>
      </c>
      <c r="BK90" s="142">
        <f t="shared" si="9"/>
        <v>0</v>
      </c>
      <c r="BL90" s="18" t="s">
        <v>300</v>
      </c>
      <c r="BM90" s="141" t="s">
        <v>324</v>
      </c>
    </row>
    <row r="91" spans="2:65" s="1" customFormat="1" ht="24.2" customHeight="1">
      <c r="B91" s="132"/>
      <c r="C91" s="358" t="s">
        <v>325</v>
      </c>
      <c r="D91" s="358" t="s">
        <v>309</v>
      </c>
      <c r="E91" s="359" t="s">
        <v>326</v>
      </c>
      <c r="F91" s="360" t="s">
        <v>327</v>
      </c>
      <c r="G91" s="361" t="s">
        <v>298</v>
      </c>
      <c r="H91" s="362">
        <v>2</v>
      </c>
      <c r="I91" s="148"/>
      <c r="J91" s="364">
        <f t="shared" si="0"/>
        <v>0</v>
      </c>
      <c r="K91" s="145" t="s">
        <v>3</v>
      </c>
      <c r="L91" s="33"/>
      <c r="M91" s="150" t="s">
        <v>3</v>
      </c>
      <c r="N91" s="151" t="s">
        <v>42</v>
      </c>
      <c r="P91" s="139">
        <f t="shared" si="1"/>
        <v>0</v>
      </c>
      <c r="Q91" s="139">
        <v>0</v>
      </c>
      <c r="R91" s="139">
        <f t="shared" si="2"/>
        <v>0</v>
      </c>
      <c r="S91" s="139">
        <v>0</v>
      </c>
      <c r="T91" s="140">
        <f t="shared" si="3"/>
        <v>0</v>
      </c>
      <c r="AR91" s="141" t="s">
        <v>300</v>
      </c>
      <c r="AT91" s="141" t="s">
        <v>309</v>
      </c>
      <c r="AU91" s="141" t="s">
        <v>81</v>
      </c>
      <c r="AY91" s="18" t="s">
        <v>293</v>
      </c>
      <c r="BE91" s="142">
        <f t="shared" si="4"/>
        <v>0</v>
      </c>
      <c r="BF91" s="142">
        <f t="shared" si="5"/>
        <v>0</v>
      </c>
      <c r="BG91" s="142">
        <f t="shared" si="6"/>
        <v>0</v>
      </c>
      <c r="BH91" s="142">
        <f t="shared" si="7"/>
        <v>0</v>
      </c>
      <c r="BI91" s="142">
        <f t="shared" si="8"/>
        <v>0</v>
      </c>
      <c r="BJ91" s="18" t="s">
        <v>79</v>
      </c>
      <c r="BK91" s="142">
        <f t="shared" si="9"/>
        <v>0</v>
      </c>
      <c r="BL91" s="18" t="s">
        <v>300</v>
      </c>
      <c r="BM91" s="141" t="s">
        <v>328</v>
      </c>
    </row>
    <row r="92" spans="2:65" s="1" customFormat="1" ht="16.5" customHeight="1">
      <c r="B92" s="132"/>
      <c r="C92" s="358" t="s">
        <v>329</v>
      </c>
      <c r="D92" s="358" t="s">
        <v>309</v>
      </c>
      <c r="E92" s="359" t="s">
        <v>330</v>
      </c>
      <c r="F92" s="360" t="s">
        <v>331</v>
      </c>
      <c r="G92" s="361" t="s">
        <v>298</v>
      </c>
      <c r="H92" s="362">
        <v>1</v>
      </c>
      <c r="I92" s="148"/>
      <c r="J92" s="364">
        <f t="shared" si="0"/>
        <v>0</v>
      </c>
      <c r="K92" s="145" t="s">
        <v>3</v>
      </c>
      <c r="L92" s="33"/>
      <c r="M92" s="152" t="s">
        <v>3</v>
      </c>
      <c r="N92" s="153" t="s">
        <v>42</v>
      </c>
      <c r="O92" s="154"/>
      <c r="P92" s="155">
        <f t="shared" si="1"/>
        <v>0</v>
      </c>
      <c r="Q92" s="155">
        <v>0</v>
      </c>
      <c r="R92" s="155">
        <f t="shared" si="2"/>
        <v>0</v>
      </c>
      <c r="S92" s="155">
        <v>0</v>
      </c>
      <c r="T92" s="156">
        <f t="shared" si="3"/>
        <v>0</v>
      </c>
      <c r="AR92" s="141" t="s">
        <v>300</v>
      </c>
      <c r="AT92" s="141" t="s">
        <v>309</v>
      </c>
      <c r="AU92" s="141" t="s">
        <v>81</v>
      </c>
      <c r="AY92" s="18" t="s">
        <v>293</v>
      </c>
      <c r="BE92" s="142">
        <f t="shared" si="4"/>
        <v>0</v>
      </c>
      <c r="BF92" s="142">
        <f t="shared" si="5"/>
        <v>0</v>
      </c>
      <c r="BG92" s="142">
        <f t="shared" si="6"/>
        <v>0</v>
      </c>
      <c r="BH92" s="142">
        <f t="shared" si="7"/>
        <v>0</v>
      </c>
      <c r="BI92" s="142">
        <f t="shared" si="8"/>
        <v>0</v>
      </c>
      <c r="BJ92" s="18" t="s">
        <v>79</v>
      </c>
      <c r="BK92" s="142">
        <f t="shared" si="9"/>
        <v>0</v>
      </c>
      <c r="BL92" s="18" t="s">
        <v>300</v>
      </c>
      <c r="BM92" s="141" t="s">
        <v>332</v>
      </c>
    </row>
    <row r="93" spans="2:65" s="1" customFormat="1" ht="6.95" customHeight="1"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33"/>
    </row>
  </sheetData>
  <sheetProtection algorithmName="SHA-512" hashValue="6Pc7h58n+PnyYHNQjYW2I9ldivVnnJ2GbNvVmk1qPV45CvPurkducHg15C+KKoTNy86CVqUynA4EiOpKa+oNug==" saltValue="NSU8kByfHt6ShyPStRTWsg==" spinCount="100000" sheet="1" objects="1" scenarios="1"/>
  <autoFilter ref="C80:K92" xr:uid="{00000000-0009-0000-0000-000001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86"/>
  <sheetViews>
    <sheetView showGridLines="0" topLeftCell="A59" workbookViewId="0">
      <selection activeCell="I84" sqref="I8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84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333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ROUND(J81,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ROUND((SUM(BE81:BE85)),  2)</f>
        <v>0</v>
      </c>
      <c r="I33" s="94">
        <v>0.21</v>
      </c>
      <c r="J33" s="84">
        <f>ROUND(((SUM(BE81:BE85))*I33),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ROUND((SUM(BF81:BF85)),  2)</f>
        <v>0</v>
      </c>
      <c r="I34" s="94">
        <v>0.12</v>
      </c>
      <c r="J34" s="84">
        <f>ROUND(((SUM(BF81:BF85))*I34),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ROUND((SUM(BG81:BG85)),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ROUND((SUM(BH81:BH85)),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ROUND((SUM(BI81:BI85)),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PS02 - Točna pr. 14,5 m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J81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334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9" customFormat="1" ht="19.899999999999999" customHeight="1">
      <c r="B61" s="108"/>
      <c r="D61" s="109" t="s">
        <v>335</v>
      </c>
      <c r="E61" s="110"/>
      <c r="F61" s="110"/>
      <c r="G61" s="110"/>
      <c r="H61" s="110"/>
      <c r="I61" s="110"/>
      <c r="J61" s="111">
        <f>J83</f>
        <v>0</v>
      </c>
      <c r="L61" s="108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2" t="s">
        <v>277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8" t="s">
        <v>17</v>
      </c>
      <c r="L70" s="33"/>
    </row>
    <row r="71" spans="2:20" s="1" customFormat="1" ht="16.5" customHeight="1">
      <c r="B71" s="33"/>
      <c r="E71" s="418" t="str">
        <f>E7</f>
        <v>Areál železničního depa v Dolní Lipce</v>
      </c>
      <c r="F71" s="419"/>
      <c r="G71" s="419"/>
      <c r="H71" s="419"/>
      <c r="L71" s="33"/>
    </row>
    <row r="72" spans="2:20" s="1" customFormat="1" ht="12" customHeight="1">
      <c r="B72" s="33"/>
      <c r="C72" s="28" t="s">
        <v>269</v>
      </c>
      <c r="L72" s="33"/>
    </row>
    <row r="73" spans="2:20" s="1" customFormat="1" ht="16.5" customHeight="1">
      <c r="B73" s="33"/>
      <c r="E73" s="401" t="str">
        <f>E9</f>
        <v>PS02 - Točna pr. 14,5 m</v>
      </c>
      <c r="F73" s="417"/>
      <c r="G73" s="417"/>
      <c r="H73" s="417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8" t="s">
        <v>21</v>
      </c>
      <c r="F75" s="26" t="str">
        <f>F12</f>
        <v>obec Dolní Lipka</v>
      </c>
      <c r="I75" s="28" t="s">
        <v>23</v>
      </c>
      <c r="J75" s="50" t="str">
        <f>IF(J12="","",J12)</f>
        <v>12. 5. 2025</v>
      </c>
      <c r="L75" s="33"/>
    </row>
    <row r="76" spans="2:20" s="1" customFormat="1" ht="6.95" customHeight="1">
      <c r="B76" s="33"/>
      <c r="L76" s="33"/>
    </row>
    <row r="77" spans="2:20" s="1" customFormat="1" ht="15.2" customHeight="1">
      <c r="B77" s="33"/>
      <c r="C77" s="28" t="s">
        <v>25</v>
      </c>
      <c r="F77" s="26" t="str">
        <f>E15</f>
        <v xml:space="preserve"> </v>
      </c>
      <c r="I77" s="28" t="s">
        <v>31</v>
      </c>
      <c r="J77" s="31" t="str">
        <f>E21</f>
        <v>PRODIN a. s.</v>
      </c>
      <c r="L77" s="33"/>
    </row>
    <row r="78" spans="2:20" s="1" customFormat="1" ht="15.2" customHeight="1">
      <c r="B78" s="33"/>
      <c r="C78" s="28" t="s">
        <v>29</v>
      </c>
      <c r="F78" s="26" t="str">
        <f>IF(E18="","",E18)</f>
        <v>Vyplň údaj</v>
      </c>
      <c r="I78" s="28" t="s">
        <v>34</v>
      </c>
      <c r="J78" s="31" t="str">
        <f>E24</f>
        <v>PRODIN a. s.</v>
      </c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2"/>
      <c r="C80" s="113" t="s">
        <v>278</v>
      </c>
      <c r="D80" s="114" t="s">
        <v>56</v>
      </c>
      <c r="E80" s="114" t="s">
        <v>52</v>
      </c>
      <c r="F80" s="114" t="s">
        <v>53</v>
      </c>
      <c r="G80" s="114" t="s">
        <v>279</v>
      </c>
      <c r="H80" s="114" t="s">
        <v>280</v>
      </c>
      <c r="I80" s="114" t="s">
        <v>281</v>
      </c>
      <c r="J80" s="114" t="s">
        <v>273</v>
      </c>
      <c r="K80" s="115" t="s">
        <v>282</v>
      </c>
      <c r="L80" s="112"/>
      <c r="M80" s="57" t="s">
        <v>3</v>
      </c>
      <c r="N80" s="58" t="s">
        <v>41</v>
      </c>
      <c r="O80" s="58" t="s">
        <v>283</v>
      </c>
      <c r="P80" s="58" t="s">
        <v>284</v>
      </c>
      <c r="Q80" s="58" t="s">
        <v>285</v>
      </c>
      <c r="R80" s="58" t="s">
        <v>286</v>
      </c>
      <c r="S80" s="58" t="s">
        <v>287</v>
      </c>
      <c r="T80" s="59" t="s">
        <v>288</v>
      </c>
    </row>
    <row r="81" spans="2:65" s="1" customFormat="1" ht="22.9" customHeight="1">
      <c r="B81" s="33"/>
      <c r="C81" s="62" t="s">
        <v>289</v>
      </c>
      <c r="J81" s="116">
        <f>BK81</f>
        <v>0</v>
      </c>
      <c r="L81" s="33"/>
      <c r="M81" s="60"/>
      <c r="N81" s="51"/>
      <c r="O81" s="51"/>
      <c r="P81" s="117">
        <f>P82</f>
        <v>0</v>
      </c>
      <c r="Q81" s="51"/>
      <c r="R81" s="117">
        <f>R82</f>
        <v>0</v>
      </c>
      <c r="S81" s="51"/>
      <c r="T81" s="118">
        <f>T82</f>
        <v>0</v>
      </c>
      <c r="AT81" s="18" t="s">
        <v>70</v>
      </c>
      <c r="AU81" s="18" t="s">
        <v>274</v>
      </c>
      <c r="BK81" s="119">
        <f>BK82</f>
        <v>0</v>
      </c>
    </row>
    <row r="82" spans="2:65" s="11" customFormat="1" ht="25.9" customHeight="1">
      <c r="B82" s="120"/>
      <c r="D82" s="121" t="s">
        <v>70</v>
      </c>
      <c r="E82" s="122" t="s">
        <v>336</v>
      </c>
      <c r="F82" s="122" t="s">
        <v>337</v>
      </c>
      <c r="I82" s="123"/>
      <c r="J82" s="124">
        <f>BK82</f>
        <v>0</v>
      </c>
      <c r="L82" s="120"/>
      <c r="M82" s="125"/>
      <c r="P82" s="126">
        <f>P83</f>
        <v>0</v>
      </c>
      <c r="R82" s="126">
        <f>R83</f>
        <v>0</v>
      </c>
      <c r="T82" s="127">
        <f>T83</f>
        <v>0</v>
      </c>
      <c r="AR82" s="121" t="s">
        <v>308</v>
      </c>
      <c r="AT82" s="128" t="s">
        <v>70</v>
      </c>
      <c r="AU82" s="128" t="s">
        <v>71</v>
      </c>
      <c r="AY82" s="121" t="s">
        <v>293</v>
      </c>
      <c r="BK82" s="129">
        <f>BK83</f>
        <v>0</v>
      </c>
    </row>
    <row r="83" spans="2:65" s="11" customFormat="1" ht="22.9" customHeight="1">
      <c r="B83" s="120"/>
      <c r="D83" s="121" t="s">
        <v>70</v>
      </c>
      <c r="E83" s="130" t="s">
        <v>338</v>
      </c>
      <c r="F83" s="130" t="s">
        <v>339</v>
      </c>
      <c r="I83" s="123"/>
      <c r="J83" s="131">
        <f>BK83</f>
        <v>0</v>
      </c>
      <c r="L83" s="120"/>
      <c r="M83" s="125"/>
      <c r="P83" s="126">
        <f>SUM(P84:P85)</f>
        <v>0</v>
      </c>
      <c r="R83" s="126">
        <f>SUM(R84:R85)</f>
        <v>0</v>
      </c>
      <c r="T83" s="127">
        <f>SUM(T84:T85)</f>
        <v>0</v>
      </c>
      <c r="AR83" s="121" t="s">
        <v>308</v>
      </c>
      <c r="AT83" s="128" t="s">
        <v>70</v>
      </c>
      <c r="AU83" s="128" t="s">
        <v>79</v>
      </c>
      <c r="AY83" s="121" t="s">
        <v>293</v>
      </c>
      <c r="BK83" s="129">
        <f>SUM(BK84:BK85)</f>
        <v>0</v>
      </c>
    </row>
    <row r="84" spans="2:65" s="1" customFormat="1" ht="16.5" customHeight="1">
      <c r="B84" s="132"/>
      <c r="C84" s="358" t="s">
        <v>79</v>
      </c>
      <c r="D84" s="358" t="s">
        <v>309</v>
      </c>
      <c r="E84" s="359" t="s">
        <v>340</v>
      </c>
      <c r="F84" s="360" t="s">
        <v>341</v>
      </c>
      <c r="G84" s="361" t="s">
        <v>342</v>
      </c>
      <c r="H84" s="362">
        <v>1</v>
      </c>
      <c r="I84" s="148"/>
      <c r="J84" s="364">
        <f>ROUND(I84*H84,2)</f>
        <v>0</v>
      </c>
      <c r="K84" s="145" t="s">
        <v>3</v>
      </c>
      <c r="L84" s="33"/>
      <c r="M84" s="150" t="s">
        <v>3</v>
      </c>
      <c r="N84" s="151" t="s">
        <v>42</v>
      </c>
      <c r="P84" s="139">
        <f>O84*H84</f>
        <v>0</v>
      </c>
      <c r="Q84" s="139">
        <v>0</v>
      </c>
      <c r="R84" s="139">
        <f>Q84*H84</f>
        <v>0</v>
      </c>
      <c r="S84" s="139">
        <v>0</v>
      </c>
      <c r="T84" s="140">
        <f>S84*H84</f>
        <v>0</v>
      </c>
      <c r="AR84" s="141" t="s">
        <v>343</v>
      </c>
      <c r="AT84" s="141" t="s">
        <v>309</v>
      </c>
      <c r="AU84" s="141" t="s">
        <v>81</v>
      </c>
      <c r="AY84" s="18" t="s">
        <v>293</v>
      </c>
      <c r="BE84" s="142">
        <f>IF(N84="základní",J84,0)</f>
        <v>0</v>
      </c>
      <c r="BF84" s="142">
        <f>IF(N84="snížená",J84,0)</f>
        <v>0</v>
      </c>
      <c r="BG84" s="142">
        <f>IF(N84="zákl. přenesená",J84,0)</f>
        <v>0</v>
      </c>
      <c r="BH84" s="142">
        <f>IF(N84="sníž. přenesená",J84,0)</f>
        <v>0</v>
      </c>
      <c r="BI84" s="142">
        <f>IF(N84="nulová",J84,0)</f>
        <v>0</v>
      </c>
      <c r="BJ84" s="18" t="s">
        <v>79</v>
      </c>
      <c r="BK84" s="142">
        <f>ROUND(I84*H84,2)</f>
        <v>0</v>
      </c>
      <c r="BL84" s="18" t="s">
        <v>343</v>
      </c>
      <c r="BM84" s="141" t="s">
        <v>344</v>
      </c>
    </row>
    <row r="85" spans="2:65" s="1" customFormat="1" ht="48.75">
      <c r="B85" s="33"/>
      <c r="D85" s="157" t="s">
        <v>345</v>
      </c>
      <c r="F85" s="158" t="s">
        <v>346</v>
      </c>
      <c r="I85" s="159"/>
      <c r="L85" s="33"/>
      <c r="M85" s="160"/>
      <c r="N85" s="154"/>
      <c r="O85" s="154"/>
      <c r="P85" s="154"/>
      <c r="Q85" s="154"/>
      <c r="R85" s="154"/>
      <c r="S85" s="154"/>
      <c r="T85" s="161"/>
      <c r="AT85" s="18" t="s">
        <v>345</v>
      </c>
      <c r="AU85" s="18" t="s">
        <v>81</v>
      </c>
    </row>
    <row r="86" spans="2:65" s="1" customFormat="1" ht="6.95" customHeight="1"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33"/>
    </row>
  </sheetData>
  <sheetProtection algorithmName="SHA-512" hashValue="SEx4o9cAc50HtydSBegu+XK0ypZUsdOYFR+jLNSfirRQEsYne6aSYn48KeFF/Vwtyyx8fzvqr1JVpOFf5sbdrA==" saltValue="Waq7qtss0/UxFRbXSBUclg==" spinCount="100000" sheet="1" objects="1" scenarios="1"/>
  <autoFilter ref="C80:K85" xr:uid="{00000000-0009-0000-0000-000002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86"/>
  <sheetViews>
    <sheetView showGridLines="0" topLeftCell="A47" workbookViewId="0">
      <selection activeCell="H85" sqref="H8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87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347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ROUND(J81,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ROUND((SUM(BE81:BE85)),  2)</f>
        <v>0</v>
      </c>
      <c r="I33" s="94">
        <v>0.21</v>
      </c>
      <c r="J33" s="84">
        <f>ROUND(((SUM(BE81:BE85))*I33),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ROUND((SUM(BF81:BF85)),  2)</f>
        <v>0</v>
      </c>
      <c r="I34" s="94">
        <v>0.12</v>
      </c>
      <c r="J34" s="84">
        <f>ROUND(((SUM(BF81:BF85))*I34),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ROUND((SUM(BG81:BG85)),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ROUND((SUM(BH81:BH85)),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ROUND((SUM(BI81:BI85)),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PS03 - Točna pr. 22,14 m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J81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334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9" customFormat="1" ht="19.899999999999999" customHeight="1">
      <c r="B61" s="108"/>
      <c r="D61" s="109" t="s">
        <v>335</v>
      </c>
      <c r="E61" s="110"/>
      <c r="F61" s="110"/>
      <c r="G61" s="110"/>
      <c r="H61" s="110"/>
      <c r="I61" s="110"/>
      <c r="J61" s="111">
        <f>J83</f>
        <v>0</v>
      </c>
      <c r="L61" s="108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2" t="s">
        <v>277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8" t="s">
        <v>17</v>
      </c>
      <c r="L70" s="33"/>
    </row>
    <row r="71" spans="2:20" s="1" customFormat="1" ht="16.5" customHeight="1">
      <c r="B71" s="33"/>
      <c r="E71" s="418" t="str">
        <f>E7</f>
        <v>Areál železničního depa v Dolní Lipce</v>
      </c>
      <c r="F71" s="419"/>
      <c r="G71" s="419"/>
      <c r="H71" s="419"/>
      <c r="L71" s="33"/>
    </row>
    <row r="72" spans="2:20" s="1" customFormat="1" ht="12" customHeight="1">
      <c r="B72" s="33"/>
      <c r="C72" s="28" t="s">
        <v>269</v>
      </c>
      <c r="L72" s="33"/>
    </row>
    <row r="73" spans="2:20" s="1" customFormat="1" ht="16.5" customHeight="1">
      <c r="B73" s="33"/>
      <c r="E73" s="401" t="str">
        <f>E9</f>
        <v>PS03 - Točna pr. 22,14 m</v>
      </c>
      <c r="F73" s="417"/>
      <c r="G73" s="417"/>
      <c r="H73" s="417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8" t="s">
        <v>21</v>
      </c>
      <c r="F75" s="26" t="str">
        <f>F12</f>
        <v>obec Dolní Lipka</v>
      </c>
      <c r="I75" s="28" t="s">
        <v>23</v>
      </c>
      <c r="J75" s="50" t="str">
        <f>IF(J12="","",J12)</f>
        <v>12. 5. 2025</v>
      </c>
      <c r="L75" s="33"/>
    </row>
    <row r="76" spans="2:20" s="1" customFormat="1" ht="6.95" customHeight="1">
      <c r="B76" s="33"/>
      <c r="L76" s="33"/>
    </row>
    <row r="77" spans="2:20" s="1" customFormat="1" ht="15.2" customHeight="1">
      <c r="B77" s="33"/>
      <c r="C77" s="28" t="s">
        <v>25</v>
      </c>
      <c r="F77" s="26" t="str">
        <f>E15</f>
        <v xml:space="preserve"> </v>
      </c>
      <c r="I77" s="28" t="s">
        <v>31</v>
      </c>
      <c r="J77" s="31" t="str">
        <f>E21</f>
        <v>PRODIN a. s.</v>
      </c>
      <c r="L77" s="33"/>
    </row>
    <row r="78" spans="2:20" s="1" customFormat="1" ht="15.2" customHeight="1">
      <c r="B78" s="33"/>
      <c r="C78" s="28" t="s">
        <v>29</v>
      </c>
      <c r="F78" s="26" t="str">
        <f>IF(E18="","",E18)</f>
        <v>Vyplň údaj</v>
      </c>
      <c r="I78" s="28" t="s">
        <v>34</v>
      </c>
      <c r="J78" s="31" t="str">
        <f>E24</f>
        <v>PRODIN a. s.</v>
      </c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2"/>
      <c r="C80" s="113" t="s">
        <v>278</v>
      </c>
      <c r="D80" s="114" t="s">
        <v>56</v>
      </c>
      <c r="E80" s="114" t="s">
        <v>52</v>
      </c>
      <c r="F80" s="114" t="s">
        <v>53</v>
      </c>
      <c r="G80" s="114" t="s">
        <v>279</v>
      </c>
      <c r="H80" s="114" t="s">
        <v>280</v>
      </c>
      <c r="I80" s="114" t="s">
        <v>281</v>
      </c>
      <c r="J80" s="114" t="s">
        <v>273</v>
      </c>
      <c r="K80" s="115" t="s">
        <v>282</v>
      </c>
      <c r="L80" s="112"/>
      <c r="M80" s="57" t="s">
        <v>3</v>
      </c>
      <c r="N80" s="58" t="s">
        <v>41</v>
      </c>
      <c r="O80" s="58" t="s">
        <v>283</v>
      </c>
      <c r="P80" s="58" t="s">
        <v>284</v>
      </c>
      <c r="Q80" s="58" t="s">
        <v>285</v>
      </c>
      <c r="R80" s="58" t="s">
        <v>286</v>
      </c>
      <c r="S80" s="58" t="s">
        <v>287</v>
      </c>
      <c r="T80" s="59" t="s">
        <v>288</v>
      </c>
    </row>
    <row r="81" spans="2:65" s="1" customFormat="1" ht="22.9" customHeight="1">
      <c r="B81" s="33"/>
      <c r="C81" s="62" t="s">
        <v>289</v>
      </c>
      <c r="J81" s="116">
        <f>BK81</f>
        <v>0</v>
      </c>
      <c r="L81" s="33"/>
      <c r="M81" s="60"/>
      <c r="N81" s="51"/>
      <c r="O81" s="51"/>
      <c r="P81" s="117">
        <f>P82</f>
        <v>0</v>
      </c>
      <c r="Q81" s="51"/>
      <c r="R81" s="117">
        <f>R82</f>
        <v>0</v>
      </c>
      <c r="S81" s="51"/>
      <c r="T81" s="118">
        <f>T82</f>
        <v>0</v>
      </c>
      <c r="AT81" s="18" t="s">
        <v>70</v>
      </c>
      <c r="AU81" s="18" t="s">
        <v>274</v>
      </c>
      <c r="BK81" s="119">
        <f>BK82</f>
        <v>0</v>
      </c>
    </row>
    <row r="82" spans="2:65" s="11" customFormat="1" ht="25.9" customHeight="1">
      <c r="B82" s="120"/>
      <c r="D82" s="121" t="s">
        <v>70</v>
      </c>
      <c r="E82" s="122" t="s">
        <v>336</v>
      </c>
      <c r="F82" s="122" t="s">
        <v>337</v>
      </c>
      <c r="I82" s="123"/>
      <c r="J82" s="124">
        <f>BK82</f>
        <v>0</v>
      </c>
      <c r="L82" s="120"/>
      <c r="M82" s="125"/>
      <c r="P82" s="126">
        <f>P83</f>
        <v>0</v>
      </c>
      <c r="R82" s="126">
        <f>R83</f>
        <v>0</v>
      </c>
      <c r="T82" s="127">
        <f>T83</f>
        <v>0</v>
      </c>
      <c r="AR82" s="121" t="s">
        <v>308</v>
      </c>
      <c r="AT82" s="128" t="s">
        <v>70</v>
      </c>
      <c r="AU82" s="128" t="s">
        <v>71</v>
      </c>
      <c r="AY82" s="121" t="s">
        <v>293</v>
      </c>
      <c r="BK82" s="129">
        <f>BK83</f>
        <v>0</v>
      </c>
    </row>
    <row r="83" spans="2:65" s="11" customFormat="1" ht="22.9" customHeight="1">
      <c r="B83" s="120"/>
      <c r="D83" s="121" t="s">
        <v>70</v>
      </c>
      <c r="E83" s="130" t="s">
        <v>338</v>
      </c>
      <c r="F83" s="130" t="s">
        <v>339</v>
      </c>
      <c r="I83" s="123"/>
      <c r="J83" s="131">
        <f>BK83</f>
        <v>0</v>
      </c>
      <c r="L83" s="120"/>
      <c r="M83" s="125"/>
      <c r="P83" s="126">
        <f>SUM(P84:P85)</f>
        <v>0</v>
      </c>
      <c r="R83" s="126">
        <f>SUM(R84:R85)</f>
        <v>0</v>
      </c>
      <c r="T83" s="127">
        <f>SUM(T84:T85)</f>
        <v>0</v>
      </c>
      <c r="AR83" s="121" t="s">
        <v>308</v>
      </c>
      <c r="AT83" s="128" t="s">
        <v>70</v>
      </c>
      <c r="AU83" s="128" t="s">
        <v>79</v>
      </c>
      <c r="AY83" s="121" t="s">
        <v>293</v>
      </c>
      <c r="BK83" s="129">
        <f>SUM(BK84:BK85)</f>
        <v>0</v>
      </c>
    </row>
    <row r="84" spans="2:65" s="1" customFormat="1" ht="16.5" customHeight="1">
      <c r="B84" s="132"/>
      <c r="C84" s="143" t="s">
        <v>79</v>
      </c>
      <c r="D84" s="143" t="s">
        <v>309</v>
      </c>
      <c r="E84" s="144" t="s">
        <v>348</v>
      </c>
      <c r="F84" s="145" t="s">
        <v>349</v>
      </c>
      <c r="G84" s="146" t="s">
        <v>342</v>
      </c>
      <c r="H84" s="147">
        <v>1</v>
      </c>
      <c r="I84" s="148"/>
      <c r="J84" s="149">
        <f>ROUND(I84*H84,2)</f>
        <v>0</v>
      </c>
      <c r="K84" s="145" t="s">
        <v>3</v>
      </c>
      <c r="L84" s="33"/>
      <c r="M84" s="150" t="s">
        <v>3</v>
      </c>
      <c r="N84" s="151" t="s">
        <v>42</v>
      </c>
      <c r="P84" s="139">
        <f>O84*H84</f>
        <v>0</v>
      </c>
      <c r="Q84" s="139">
        <v>0</v>
      </c>
      <c r="R84" s="139">
        <f>Q84*H84</f>
        <v>0</v>
      </c>
      <c r="S84" s="139">
        <v>0</v>
      </c>
      <c r="T84" s="140">
        <f>S84*H84</f>
        <v>0</v>
      </c>
      <c r="AR84" s="141" t="s">
        <v>343</v>
      </c>
      <c r="AT84" s="141" t="s">
        <v>309</v>
      </c>
      <c r="AU84" s="141" t="s">
        <v>81</v>
      </c>
      <c r="AY84" s="18" t="s">
        <v>293</v>
      </c>
      <c r="BE84" s="142">
        <f>IF(N84="základní",J84,0)</f>
        <v>0</v>
      </c>
      <c r="BF84" s="142">
        <f>IF(N84="snížená",J84,0)</f>
        <v>0</v>
      </c>
      <c r="BG84" s="142">
        <f>IF(N84="zákl. přenesená",J84,0)</f>
        <v>0</v>
      </c>
      <c r="BH84" s="142">
        <f>IF(N84="sníž. přenesená",J84,0)</f>
        <v>0</v>
      </c>
      <c r="BI84" s="142">
        <f>IF(N84="nulová",J84,0)</f>
        <v>0</v>
      </c>
      <c r="BJ84" s="18" t="s">
        <v>79</v>
      </c>
      <c r="BK84" s="142">
        <f>ROUND(I84*H84,2)</f>
        <v>0</v>
      </c>
      <c r="BL84" s="18" t="s">
        <v>343</v>
      </c>
      <c r="BM84" s="141" t="s">
        <v>350</v>
      </c>
    </row>
    <row r="85" spans="2:65" s="1" customFormat="1" ht="48.75">
      <c r="B85" s="33"/>
      <c r="D85" s="157" t="s">
        <v>345</v>
      </c>
      <c r="F85" s="158" t="s">
        <v>346</v>
      </c>
      <c r="I85" s="159"/>
      <c r="L85" s="33"/>
      <c r="M85" s="160"/>
      <c r="N85" s="154"/>
      <c r="O85" s="154"/>
      <c r="P85" s="154"/>
      <c r="Q85" s="154"/>
      <c r="R85" s="154"/>
      <c r="S85" s="154"/>
      <c r="T85" s="161"/>
      <c r="AT85" s="18" t="s">
        <v>345</v>
      </c>
      <c r="AU85" s="18" t="s">
        <v>81</v>
      </c>
    </row>
    <row r="86" spans="2:65" s="1" customFormat="1" ht="6.95" customHeight="1"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33"/>
    </row>
  </sheetData>
  <autoFilter ref="C80:K85" xr:uid="{00000000-0009-0000-0000-000003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940"/>
  <sheetViews>
    <sheetView showGridLines="0" topLeftCell="A1907" workbookViewId="0">
      <selection activeCell="Z1935" sqref="Z193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90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351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ROUND(J104,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ROUND((SUM(BE104:BE1939)),  2)</f>
        <v>0</v>
      </c>
      <c r="I33" s="94">
        <v>0.21</v>
      </c>
      <c r="J33" s="84">
        <f>ROUND(((SUM(BE104:BE1939))*I33),  2)</f>
        <v>0</v>
      </c>
      <c r="L33" s="33"/>
    </row>
    <row r="34" spans="2:12" s="1" customFormat="1" ht="14.45" customHeight="1">
      <c r="B34" s="33"/>
      <c r="D34" s="421" t="s">
        <v>12485</v>
      </c>
      <c r="E34" s="421"/>
      <c r="F34" s="421"/>
      <c r="G34" s="421"/>
      <c r="H34" s="421"/>
      <c r="I34" s="421"/>
      <c r="J34" s="421"/>
      <c r="L34" s="33"/>
    </row>
    <row r="35" spans="2:12" s="1" customFormat="1" ht="14.45" hidden="1" customHeight="1">
      <c r="B35" s="33"/>
      <c r="E35" s="28" t="s">
        <v>44</v>
      </c>
      <c r="F35" s="84">
        <f>ROUND((SUM(BG104:BG1939)),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ROUND((SUM(BH104:BH1939)),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ROUND((SUM(BI104:BI1939)),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SO01 - Vstupní objekt včetně vybavení gastro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J104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J105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J106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J153</f>
        <v>0</v>
      </c>
      <c r="L62" s="108"/>
    </row>
    <row r="63" spans="2:47" s="9" customFormat="1" ht="19.899999999999999" customHeight="1">
      <c r="B63" s="108"/>
      <c r="D63" s="109" t="s">
        <v>355</v>
      </c>
      <c r="E63" s="110"/>
      <c r="F63" s="110"/>
      <c r="G63" s="110"/>
      <c r="H63" s="110"/>
      <c r="I63" s="110"/>
      <c r="J63" s="111">
        <f>J205</f>
        <v>0</v>
      </c>
      <c r="L63" s="108"/>
    </row>
    <row r="64" spans="2:47" s="9" customFormat="1" ht="19.899999999999999" customHeight="1">
      <c r="B64" s="108"/>
      <c r="D64" s="109" t="s">
        <v>356</v>
      </c>
      <c r="E64" s="110"/>
      <c r="F64" s="110"/>
      <c r="G64" s="110"/>
      <c r="H64" s="110"/>
      <c r="I64" s="110"/>
      <c r="J64" s="111">
        <f>J339</f>
        <v>0</v>
      </c>
      <c r="L64" s="108"/>
    </row>
    <row r="65" spans="2:12" s="9" customFormat="1" ht="19.899999999999999" customHeight="1">
      <c r="B65" s="108"/>
      <c r="D65" s="109" t="s">
        <v>357</v>
      </c>
      <c r="E65" s="110"/>
      <c r="F65" s="110"/>
      <c r="G65" s="110"/>
      <c r="H65" s="110"/>
      <c r="I65" s="110"/>
      <c r="J65" s="111">
        <f>J492</f>
        <v>0</v>
      </c>
      <c r="L65" s="108"/>
    </row>
    <row r="66" spans="2:12" s="9" customFormat="1" ht="19.899999999999999" customHeight="1">
      <c r="B66" s="108"/>
      <c r="D66" s="109" t="s">
        <v>358</v>
      </c>
      <c r="E66" s="110"/>
      <c r="F66" s="110"/>
      <c r="G66" s="110"/>
      <c r="H66" s="110"/>
      <c r="I66" s="110"/>
      <c r="J66" s="111">
        <f>J791</f>
        <v>0</v>
      </c>
      <c r="L66" s="108"/>
    </row>
    <row r="67" spans="2:12" s="9" customFormat="1" ht="19.899999999999999" customHeight="1">
      <c r="B67" s="108"/>
      <c r="D67" s="109" t="s">
        <v>359</v>
      </c>
      <c r="E67" s="110"/>
      <c r="F67" s="110"/>
      <c r="G67" s="110"/>
      <c r="H67" s="110"/>
      <c r="I67" s="110"/>
      <c r="J67" s="111">
        <f>J882</f>
        <v>0</v>
      </c>
      <c r="L67" s="108"/>
    </row>
    <row r="68" spans="2:12" s="8" customFormat="1" ht="24.95" customHeight="1">
      <c r="B68" s="104"/>
      <c r="D68" s="105" t="s">
        <v>360</v>
      </c>
      <c r="E68" s="106"/>
      <c r="F68" s="106"/>
      <c r="G68" s="106"/>
      <c r="H68" s="106"/>
      <c r="I68" s="106"/>
      <c r="J68" s="107">
        <f>J887</f>
        <v>0</v>
      </c>
      <c r="L68" s="104"/>
    </row>
    <row r="69" spans="2:12" s="9" customFormat="1" ht="19.899999999999999" customHeight="1">
      <c r="B69" s="108"/>
      <c r="D69" s="109" t="s">
        <v>361</v>
      </c>
      <c r="E69" s="110"/>
      <c r="F69" s="110"/>
      <c r="G69" s="110"/>
      <c r="H69" s="110"/>
      <c r="I69" s="110"/>
      <c r="J69" s="111">
        <f>J888</f>
        <v>0</v>
      </c>
      <c r="L69" s="108"/>
    </row>
    <row r="70" spans="2:12" s="9" customFormat="1" ht="19.899999999999999" customHeight="1">
      <c r="B70" s="108"/>
      <c r="D70" s="109" t="s">
        <v>362</v>
      </c>
      <c r="E70" s="110"/>
      <c r="F70" s="110"/>
      <c r="G70" s="110"/>
      <c r="H70" s="110"/>
      <c r="I70" s="110"/>
      <c r="J70" s="111">
        <f>J918</f>
        <v>0</v>
      </c>
      <c r="L70" s="108"/>
    </row>
    <row r="71" spans="2:12" s="9" customFormat="1" ht="19.899999999999999" customHeight="1">
      <c r="B71" s="108"/>
      <c r="D71" s="109" t="s">
        <v>363</v>
      </c>
      <c r="E71" s="110"/>
      <c r="F71" s="110"/>
      <c r="G71" s="110"/>
      <c r="H71" s="110"/>
      <c r="I71" s="110"/>
      <c r="J71" s="111">
        <f>J931</f>
        <v>0</v>
      </c>
      <c r="L71" s="108"/>
    </row>
    <row r="72" spans="2:12" s="9" customFormat="1" ht="19.899999999999999" customHeight="1">
      <c r="B72" s="108"/>
      <c r="D72" s="109" t="s">
        <v>364</v>
      </c>
      <c r="E72" s="110"/>
      <c r="F72" s="110"/>
      <c r="G72" s="110"/>
      <c r="H72" s="110"/>
      <c r="I72" s="110"/>
      <c r="J72" s="111">
        <f>J1022</f>
        <v>0</v>
      </c>
      <c r="L72" s="108"/>
    </row>
    <row r="73" spans="2:12" s="9" customFormat="1" ht="19.899999999999999" customHeight="1">
      <c r="B73" s="108"/>
      <c r="D73" s="109" t="s">
        <v>365</v>
      </c>
      <c r="E73" s="110"/>
      <c r="F73" s="110"/>
      <c r="G73" s="110"/>
      <c r="H73" s="110"/>
      <c r="I73" s="110"/>
      <c r="J73" s="111">
        <f>J1059</f>
        <v>0</v>
      </c>
      <c r="L73" s="108"/>
    </row>
    <row r="74" spans="2:12" s="9" customFormat="1" ht="19.899999999999999" customHeight="1">
      <c r="B74" s="108"/>
      <c r="D74" s="109" t="s">
        <v>366</v>
      </c>
      <c r="E74" s="110"/>
      <c r="F74" s="110"/>
      <c r="G74" s="110"/>
      <c r="H74" s="110"/>
      <c r="I74" s="110"/>
      <c r="J74" s="111">
        <f>J1128</f>
        <v>0</v>
      </c>
      <c r="L74" s="108"/>
    </row>
    <row r="75" spans="2:12" s="9" customFormat="1" ht="19.899999999999999" customHeight="1">
      <c r="B75" s="108"/>
      <c r="D75" s="109" t="s">
        <v>367</v>
      </c>
      <c r="E75" s="110"/>
      <c r="F75" s="110"/>
      <c r="G75" s="110"/>
      <c r="H75" s="110"/>
      <c r="I75" s="110"/>
      <c r="J75" s="111">
        <f>J1225</f>
        <v>0</v>
      </c>
      <c r="L75" s="108"/>
    </row>
    <row r="76" spans="2:12" s="9" customFormat="1" ht="19.899999999999999" customHeight="1">
      <c r="B76" s="108"/>
      <c r="D76" s="109" t="s">
        <v>368</v>
      </c>
      <c r="E76" s="110"/>
      <c r="F76" s="110"/>
      <c r="G76" s="110"/>
      <c r="H76" s="110"/>
      <c r="I76" s="110"/>
      <c r="J76" s="111">
        <f>J1260</f>
        <v>0</v>
      </c>
      <c r="L76" s="108"/>
    </row>
    <row r="77" spans="2:12" s="9" customFormat="1" ht="19.899999999999999" customHeight="1">
      <c r="B77" s="108"/>
      <c r="D77" s="109" t="s">
        <v>369</v>
      </c>
      <c r="E77" s="110"/>
      <c r="F77" s="110"/>
      <c r="G77" s="110"/>
      <c r="H77" s="110"/>
      <c r="I77" s="110"/>
      <c r="J77" s="111">
        <f>J1269</f>
        <v>0</v>
      </c>
      <c r="L77" s="108"/>
    </row>
    <row r="78" spans="2:12" s="9" customFormat="1" ht="19.899999999999999" customHeight="1">
      <c r="B78" s="108"/>
      <c r="D78" s="109" t="s">
        <v>370</v>
      </c>
      <c r="E78" s="110"/>
      <c r="F78" s="110"/>
      <c r="G78" s="110"/>
      <c r="H78" s="110"/>
      <c r="I78" s="110"/>
      <c r="J78" s="111">
        <f>J1351</f>
        <v>0</v>
      </c>
      <c r="L78" s="108"/>
    </row>
    <row r="79" spans="2:12" s="9" customFormat="1" ht="19.899999999999999" customHeight="1">
      <c r="B79" s="108"/>
      <c r="D79" s="109" t="s">
        <v>371</v>
      </c>
      <c r="E79" s="110"/>
      <c r="F79" s="110"/>
      <c r="G79" s="110"/>
      <c r="H79" s="110"/>
      <c r="I79" s="110"/>
      <c r="J79" s="111">
        <f>J1457</f>
        <v>0</v>
      </c>
      <c r="L79" s="108"/>
    </row>
    <row r="80" spans="2:12" s="9" customFormat="1" ht="19.899999999999999" customHeight="1">
      <c r="B80" s="108"/>
      <c r="D80" s="109" t="s">
        <v>372</v>
      </c>
      <c r="E80" s="110"/>
      <c r="F80" s="110"/>
      <c r="G80" s="110"/>
      <c r="H80" s="110"/>
      <c r="I80" s="110"/>
      <c r="J80" s="111">
        <f>J1596</f>
        <v>0</v>
      </c>
      <c r="L80" s="108"/>
    </row>
    <row r="81" spans="2:12" s="9" customFormat="1" ht="19.899999999999999" customHeight="1">
      <c r="B81" s="108"/>
      <c r="D81" s="109" t="s">
        <v>373</v>
      </c>
      <c r="E81" s="110"/>
      <c r="F81" s="110"/>
      <c r="G81" s="110"/>
      <c r="H81" s="110"/>
      <c r="I81" s="110"/>
      <c r="J81" s="111">
        <f>J1639</f>
        <v>0</v>
      </c>
      <c r="L81" s="108"/>
    </row>
    <row r="82" spans="2:12" s="9" customFormat="1" ht="19.899999999999999" customHeight="1">
      <c r="B82" s="108"/>
      <c r="D82" s="109" t="s">
        <v>374</v>
      </c>
      <c r="E82" s="110"/>
      <c r="F82" s="110"/>
      <c r="G82" s="110"/>
      <c r="H82" s="110"/>
      <c r="I82" s="110"/>
      <c r="J82" s="111">
        <f>J1849</f>
        <v>0</v>
      </c>
      <c r="L82" s="108"/>
    </row>
    <row r="83" spans="2:12" s="9" customFormat="1" ht="19.899999999999999" customHeight="1">
      <c r="B83" s="108"/>
      <c r="D83" s="109" t="s">
        <v>375</v>
      </c>
      <c r="E83" s="110"/>
      <c r="F83" s="110"/>
      <c r="G83" s="110"/>
      <c r="H83" s="110"/>
      <c r="I83" s="110"/>
      <c r="J83" s="111">
        <f>J1907</f>
        <v>0</v>
      </c>
      <c r="L83" s="108"/>
    </row>
    <row r="84" spans="2:12" s="9" customFormat="1" ht="19.899999999999999" customHeight="1">
      <c r="B84" s="108"/>
      <c r="D84" s="109" t="s">
        <v>376</v>
      </c>
      <c r="E84" s="110"/>
      <c r="F84" s="110"/>
      <c r="G84" s="110"/>
      <c r="H84" s="110"/>
      <c r="I84" s="110"/>
      <c r="J84" s="111">
        <f>J1935</f>
        <v>0</v>
      </c>
      <c r="L84" s="108"/>
    </row>
    <row r="85" spans="2:12" s="1" customFormat="1" ht="21.75" customHeight="1">
      <c r="B85" s="33"/>
      <c r="L85" s="33"/>
    </row>
    <row r="86" spans="2:12" s="1" customFormat="1" ht="6.95" customHeight="1"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33"/>
    </row>
    <row r="90" spans="2:12" s="1" customFormat="1" ht="6.95" customHeight="1">
      <c r="B90" s="44"/>
      <c r="C90" s="45"/>
      <c r="D90" s="45"/>
      <c r="E90" s="45"/>
      <c r="F90" s="45"/>
      <c r="G90" s="45"/>
      <c r="H90" s="45"/>
      <c r="I90" s="45"/>
      <c r="J90" s="45"/>
      <c r="K90" s="45"/>
      <c r="L90" s="33"/>
    </row>
    <row r="91" spans="2:12" s="1" customFormat="1" ht="24.95" customHeight="1">
      <c r="B91" s="33"/>
      <c r="C91" s="22" t="s">
        <v>277</v>
      </c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8" t="s">
        <v>17</v>
      </c>
      <c r="L93" s="33"/>
    </row>
    <row r="94" spans="2:12" s="1" customFormat="1" ht="16.5" customHeight="1">
      <c r="B94" s="33"/>
      <c r="E94" s="418" t="str">
        <f>E7</f>
        <v>Areál železničního depa v Dolní Lipce</v>
      </c>
      <c r="F94" s="419"/>
      <c r="G94" s="419"/>
      <c r="H94" s="419"/>
      <c r="L94" s="33"/>
    </row>
    <row r="95" spans="2:12" s="1" customFormat="1" ht="12" customHeight="1">
      <c r="B95" s="33"/>
      <c r="C95" s="28" t="s">
        <v>269</v>
      </c>
      <c r="L95" s="33"/>
    </row>
    <row r="96" spans="2:12" s="1" customFormat="1" ht="16.5" customHeight="1">
      <c r="B96" s="33"/>
      <c r="E96" s="401" t="str">
        <f>E9</f>
        <v>SO01 - Vstupní objekt včetně vybavení gastro</v>
      </c>
      <c r="F96" s="417"/>
      <c r="G96" s="417"/>
      <c r="H96" s="417"/>
      <c r="L96" s="33"/>
    </row>
    <row r="97" spans="2:65" s="1" customFormat="1" ht="6.95" customHeight="1">
      <c r="B97" s="33"/>
      <c r="L97" s="33"/>
    </row>
    <row r="98" spans="2:65" s="1" customFormat="1" ht="12" customHeight="1">
      <c r="B98" s="33"/>
      <c r="C98" s="28" t="s">
        <v>21</v>
      </c>
      <c r="F98" s="26" t="str">
        <f>F12</f>
        <v>obec Dolní Lipka</v>
      </c>
      <c r="I98" s="28" t="s">
        <v>23</v>
      </c>
      <c r="J98" s="50" t="str">
        <f>IF(J12="","",J12)</f>
        <v>12. 5. 2025</v>
      </c>
      <c r="L98" s="33"/>
    </row>
    <row r="99" spans="2:65" s="1" customFormat="1" ht="6.95" customHeight="1">
      <c r="B99" s="33"/>
      <c r="L99" s="33"/>
    </row>
    <row r="100" spans="2:65" s="1" customFormat="1" ht="15.2" customHeight="1">
      <c r="B100" s="33"/>
      <c r="C100" s="28" t="s">
        <v>25</v>
      </c>
      <c r="F100" s="26" t="str">
        <f>E15</f>
        <v xml:space="preserve"> </v>
      </c>
      <c r="I100" s="28" t="s">
        <v>31</v>
      </c>
      <c r="J100" s="31" t="str">
        <f>E21</f>
        <v>PRODIN a. s.</v>
      </c>
      <c r="L100" s="33"/>
    </row>
    <row r="101" spans="2:65" s="1" customFormat="1" ht="15.2" customHeight="1">
      <c r="B101" s="33"/>
      <c r="C101" s="28" t="s">
        <v>29</v>
      </c>
      <c r="F101" s="26" t="str">
        <f>IF(E18="","",E18)</f>
        <v>Vyplň údaj</v>
      </c>
      <c r="I101" s="28" t="s">
        <v>34</v>
      </c>
      <c r="J101" s="31" t="str">
        <f>E24</f>
        <v>PRODIN a. s.</v>
      </c>
      <c r="L101" s="33"/>
    </row>
    <row r="102" spans="2:65" s="1" customFormat="1" ht="10.35" customHeight="1">
      <c r="B102" s="33"/>
      <c r="L102" s="33"/>
    </row>
    <row r="103" spans="2:65" s="10" customFormat="1" ht="29.25" customHeight="1">
      <c r="B103" s="112"/>
      <c r="C103" s="113" t="s">
        <v>278</v>
      </c>
      <c r="D103" s="114" t="s">
        <v>56</v>
      </c>
      <c r="E103" s="114" t="s">
        <v>52</v>
      </c>
      <c r="F103" s="114" t="s">
        <v>53</v>
      </c>
      <c r="G103" s="114" t="s">
        <v>279</v>
      </c>
      <c r="H103" s="114" t="s">
        <v>280</v>
      </c>
      <c r="I103" s="114" t="s">
        <v>281</v>
      </c>
      <c r="J103" s="114" t="s">
        <v>273</v>
      </c>
      <c r="K103" s="115" t="s">
        <v>282</v>
      </c>
      <c r="L103" s="112"/>
      <c r="M103" s="57" t="s">
        <v>3</v>
      </c>
      <c r="N103" s="58" t="s">
        <v>41</v>
      </c>
      <c r="O103" s="58" t="s">
        <v>283</v>
      </c>
      <c r="P103" s="58" t="s">
        <v>284</v>
      </c>
      <c r="Q103" s="58" t="s">
        <v>285</v>
      </c>
      <c r="R103" s="58" t="s">
        <v>286</v>
      </c>
      <c r="S103" s="58" t="s">
        <v>287</v>
      </c>
      <c r="T103" s="59" t="s">
        <v>288</v>
      </c>
    </row>
    <row r="104" spans="2:65" s="1" customFormat="1" ht="22.9" customHeight="1">
      <c r="B104" s="33"/>
      <c r="C104" s="62" t="s">
        <v>289</v>
      </c>
      <c r="J104" s="116">
        <f>BK104</f>
        <v>0</v>
      </c>
      <c r="L104" s="33"/>
      <c r="M104" s="60"/>
      <c r="N104" s="51"/>
      <c r="O104" s="51"/>
      <c r="P104" s="117">
        <f>P105+P887</f>
        <v>0</v>
      </c>
      <c r="Q104" s="51"/>
      <c r="R104" s="117">
        <f>R105+R887</f>
        <v>1690.5540074600779</v>
      </c>
      <c r="S104" s="51"/>
      <c r="T104" s="118">
        <f>T105+T887</f>
        <v>3.0280000000000003E-3</v>
      </c>
      <c r="AT104" s="18" t="s">
        <v>70</v>
      </c>
      <c r="AU104" s="18" t="s">
        <v>274</v>
      </c>
      <c r="BK104" s="119">
        <f>BK105+BK887</f>
        <v>0</v>
      </c>
    </row>
    <row r="105" spans="2:65" s="11" customFormat="1" ht="25.9" customHeight="1">
      <c r="B105" s="120"/>
      <c r="D105" s="121" t="s">
        <v>70</v>
      </c>
      <c r="E105" s="122" t="s">
        <v>377</v>
      </c>
      <c r="F105" s="122" t="s">
        <v>378</v>
      </c>
      <c r="I105" s="123"/>
      <c r="J105" s="124">
        <f>BK105</f>
        <v>0</v>
      </c>
      <c r="L105" s="120"/>
      <c r="M105" s="125"/>
      <c r="P105" s="126">
        <f>P106+P153+P205+P339+P492+P791+P882</f>
        <v>0</v>
      </c>
      <c r="R105" s="126">
        <f>R106+R153+R205+R339+R492+R791+R882</f>
        <v>1378.3381627264648</v>
      </c>
      <c r="T105" s="127">
        <f>T106+T153+T205+T339+T492+T791+T882</f>
        <v>7.5700000000000008E-4</v>
      </c>
      <c r="AR105" s="121" t="s">
        <v>79</v>
      </c>
      <c r="AT105" s="128" t="s">
        <v>70</v>
      </c>
      <c r="AU105" s="128" t="s">
        <v>71</v>
      </c>
      <c r="AY105" s="121" t="s">
        <v>293</v>
      </c>
      <c r="BK105" s="129">
        <f>BK106+BK153+BK205+BK339+BK492+BK791+BK882</f>
        <v>0</v>
      </c>
    </row>
    <row r="106" spans="2:65" s="11" customFormat="1" ht="22.9" customHeight="1">
      <c r="B106" s="120"/>
      <c r="D106" s="121" t="s">
        <v>70</v>
      </c>
      <c r="E106" s="130" t="s">
        <v>79</v>
      </c>
      <c r="F106" s="130" t="s">
        <v>379</v>
      </c>
      <c r="I106" s="123"/>
      <c r="J106" s="131">
        <f>BK106</f>
        <v>0</v>
      </c>
      <c r="L106" s="120"/>
      <c r="M106" s="125"/>
      <c r="P106" s="126">
        <f>SUM(P107:P152)</f>
        <v>0</v>
      </c>
      <c r="R106" s="126">
        <f>SUM(R107:R152)</f>
        <v>3.2634000000000001E-3</v>
      </c>
      <c r="T106" s="127">
        <f>SUM(T107:T152)</f>
        <v>0</v>
      </c>
      <c r="AR106" s="121" t="s">
        <v>79</v>
      </c>
      <c r="AT106" s="128" t="s">
        <v>70</v>
      </c>
      <c r="AU106" s="128" t="s">
        <v>79</v>
      </c>
      <c r="AY106" s="121" t="s">
        <v>293</v>
      </c>
      <c r="BK106" s="129">
        <f>SUM(BK107:BK152)</f>
        <v>0</v>
      </c>
    </row>
    <row r="107" spans="2:65" s="1" customFormat="1" ht="24.2" customHeight="1">
      <c r="B107" s="132"/>
      <c r="C107" s="358" t="s">
        <v>79</v>
      </c>
      <c r="D107" s="358" t="s">
        <v>309</v>
      </c>
      <c r="E107" s="359" t="s">
        <v>380</v>
      </c>
      <c r="F107" s="360" t="s">
        <v>381</v>
      </c>
      <c r="G107" s="361" t="s">
        <v>382</v>
      </c>
      <c r="H107" s="362">
        <v>100</v>
      </c>
      <c r="I107" s="148"/>
      <c r="J107" s="149">
        <f>ROUND(I107*H107,2)</f>
        <v>0</v>
      </c>
      <c r="K107" s="145" t="s">
        <v>383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3.2634E-5</v>
      </c>
      <c r="R107" s="139">
        <f>Q107*H107</f>
        <v>3.2634000000000001E-3</v>
      </c>
      <c r="S107" s="139">
        <v>0</v>
      </c>
      <c r="T107" s="140">
        <f>S107*H107</f>
        <v>0</v>
      </c>
      <c r="AR107" s="141" t="s">
        <v>308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308</v>
      </c>
      <c r="BM107" s="141" t="s">
        <v>384</v>
      </c>
    </row>
    <row r="108" spans="2:65" s="1" customFormat="1">
      <c r="B108" s="33"/>
      <c r="D108" s="162" t="s">
        <v>385</v>
      </c>
      <c r="F108" s="365" t="s">
        <v>386</v>
      </c>
      <c r="I108" s="159"/>
      <c r="L108" s="33"/>
      <c r="M108" s="164"/>
      <c r="T108" s="54"/>
      <c r="AT108" s="18" t="s">
        <v>385</v>
      </c>
      <c r="AU108" s="18" t="s">
        <v>81</v>
      </c>
    </row>
    <row r="109" spans="2:65" s="12" customFormat="1">
      <c r="B109" s="165"/>
      <c r="D109" s="157" t="s">
        <v>387</v>
      </c>
      <c r="E109" s="166" t="s">
        <v>3</v>
      </c>
      <c r="F109" s="366" t="s">
        <v>388</v>
      </c>
      <c r="H109" s="367">
        <v>100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79</v>
      </c>
      <c r="AY109" s="166" t="s">
        <v>293</v>
      </c>
    </row>
    <row r="110" spans="2:65" s="1" customFormat="1" ht="37.9" customHeight="1">
      <c r="B110" s="132"/>
      <c r="C110" s="358" t="s">
        <v>81</v>
      </c>
      <c r="D110" s="358" t="s">
        <v>309</v>
      </c>
      <c r="E110" s="359" t="s">
        <v>389</v>
      </c>
      <c r="F110" s="360" t="s">
        <v>390</v>
      </c>
      <c r="G110" s="361" t="s">
        <v>391</v>
      </c>
      <c r="H110" s="362">
        <v>10</v>
      </c>
      <c r="I110" s="148"/>
      <c r="J110" s="149">
        <f>ROUND(I110*H110,2)</f>
        <v>0</v>
      </c>
      <c r="K110" s="145" t="s">
        <v>383</v>
      </c>
      <c r="L110" s="33"/>
      <c r="M110" s="150" t="s">
        <v>3</v>
      </c>
      <c r="N110" s="151" t="s">
        <v>42</v>
      </c>
      <c r="P110" s="139">
        <f>O110*H110</f>
        <v>0</v>
      </c>
      <c r="Q110" s="139">
        <v>0</v>
      </c>
      <c r="R110" s="139">
        <f>Q110*H110</f>
        <v>0</v>
      </c>
      <c r="S110" s="139">
        <v>0</v>
      </c>
      <c r="T110" s="140">
        <f>S110*H110</f>
        <v>0</v>
      </c>
      <c r="AR110" s="141" t="s">
        <v>308</v>
      </c>
      <c r="AT110" s="141" t="s">
        <v>309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308</v>
      </c>
      <c r="BM110" s="141" t="s">
        <v>392</v>
      </c>
    </row>
    <row r="111" spans="2:65" s="1" customFormat="1">
      <c r="B111" s="33"/>
      <c r="D111" s="162" t="s">
        <v>385</v>
      </c>
      <c r="F111" s="365" t="s">
        <v>393</v>
      </c>
      <c r="I111" s="159"/>
      <c r="L111" s="33"/>
      <c r="M111" s="164"/>
      <c r="T111" s="54"/>
      <c r="AT111" s="18" t="s">
        <v>385</v>
      </c>
      <c r="AU111" s="18" t="s">
        <v>81</v>
      </c>
    </row>
    <row r="112" spans="2:65" s="12" customFormat="1">
      <c r="B112" s="165"/>
      <c r="D112" s="157" t="s">
        <v>387</v>
      </c>
      <c r="E112" s="166" t="s">
        <v>3</v>
      </c>
      <c r="F112" s="366" t="s">
        <v>394</v>
      </c>
      <c r="H112" s="367">
        <v>10</v>
      </c>
      <c r="I112" s="167"/>
      <c r="L112" s="165"/>
      <c r="M112" s="168"/>
      <c r="T112" s="169"/>
      <c r="AT112" s="166" t="s">
        <v>387</v>
      </c>
      <c r="AU112" s="166" t="s">
        <v>81</v>
      </c>
      <c r="AV112" s="12" t="s">
        <v>81</v>
      </c>
      <c r="AW112" s="12" t="s">
        <v>33</v>
      </c>
      <c r="AX112" s="12" t="s">
        <v>79</v>
      </c>
      <c r="AY112" s="166" t="s">
        <v>293</v>
      </c>
    </row>
    <row r="113" spans="2:65" s="1" customFormat="1" ht="44.25" customHeight="1">
      <c r="B113" s="132"/>
      <c r="C113" s="358" t="s">
        <v>292</v>
      </c>
      <c r="D113" s="358" t="s">
        <v>309</v>
      </c>
      <c r="E113" s="359" t="s">
        <v>395</v>
      </c>
      <c r="F113" s="360" t="s">
        <v>396</v>
      </c>
      <c r="G113" s="361" t="s">
        <v>397</v>
      </c>
      <c r="H113" s="362">
        <v>27.75</v>
      </c>
      <c r="I113" s="148"/>
      <c r="J113" s="149">
        <f>ROUND(I113*H113,2)</f>
        <v>0</v>
      </c>
      <c r="K113" s="145" t="s">
        <v>383</v>
      </c>
      <c r="L113" s="33"/>
      <c r="M113" s="150" t="s">
        <v>3</v>
      </c>
      <c r="N113" s="151" t="s">
        <v>42</v>
      </c>
      <c r="P113" s="139">
        <f>O113*H113</f>
        <v>0</v>
      </c>
      <c r="Q113" s="139">
        <v>0</v>
      </c>
      <c r="R113" s="139">
        <f>Q113*H113</f>
        <v>0</v>
      </c>
      <c r="S113" s="139">
        <v>0</v>
      </c>
      <c r="T113" s="140">
        <f>S113*H113</f>
        <v>0</v>
      </c>
      <c r="AR113" s="141" t="s">
        <v>308</v>
      </c>
      <c r="AT113" s="141" t="s">
        <v>309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308</v>
      </c>
      <c r="BM113" s="141" t="s">
        <v>398</v>
      </c>
    </row>
    <row r="114" spans="2:65" s="1" customFormat="1">
      <c r="B114" s="33"/>
      <c r="D114" s="162" t="s">
        <v>385</v>
      </c>
      <c r="F114" s="365" t="s">
        <v>399</v>
      </c>
      <c r="I114" s="159"/>
      <c r="L114" s="33"/>
      <c r="M114" s="164"/>
      <c r="T114" s="54"/>
      <c r="AT114" s="18" t="s">
        <v>385</v>
      </c>
      <c r="AU114" s="18" t="s">
        <v>81</v>
      </c>
    </row>
    <row r="115" spans="2:65" s="12" customFormat="1" ht="22.5">
      <c r="B115" s="165"/>
      <c r="D115" s="157" t="s">
        <v>387</v>
      </c>
      <c r="E115" s="166" t="s">
        <v>3</v>
      </c>
      <c r="F115" s="366" t="s">
        <v>400</v>
      </c>
      <c r="H115" s="367">
        <v>27.75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79</v>
      </c>
      <c r="AY115" s="166" t="s">
        <v>293</v>
      </c>
    </row>
    <row r="116" spans="2:65" s="1" customFormat="1" ht="49.15" customHeight="1">
      <c r="B116" s="132"/>
      <c r="C116" s="358" t="s">
        <v>308</v>
      </c>
      <c r="D116" s="358" t="s">
        <v>309</v>
      </c>
      <c r="E116" s="359" t="s">
        <v>401</v>
      </c>
      <c r="F116" s="360" t="s">
        <v>402</v>
      </c>
      <c r="G116" s="361" t="s">
        <v>397</v>
      </c>
      <c r="H116" s="362">
        <v>76.531000000000006</v>
      </c>
      <c r="I116" s="148"/>
      <c r="J116" s="149">
        <f>ROUND(I116*H116,2)</f>
        <v>0</v>
      </c>
      <c r="K116" s="145" t="s">
        <v>383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0</v>
      </c>
      <c r="R116" s="139">
        <f>Q116*H116</f>
        <v>0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403</v>
      </c>
    </row>
    <row r="117" spans="2:65" s="1" customFormat="1">
      <c r="B117" s="33"/>
      <c r="D117" s="162" t="s">
        <v>385</v>
      </c>
      <c r="F117" s="365" t="s">
        <v>404</v>
      </c>
      <c r="I117" s="159"/>
      <c r="L117" s="33"/>
      <c r="M117" s="164"/>
      <c r="T117" s="54"/>
      <c r="AT117" s="18" t="s">
        <v>385</v>
      </c>
      <c r="AU117" s="18" t="s">
        <v>81</v>
      </c>
    </row>
    <row r="118" spans="2:65" s="12" customFormat="1" ht="22.5">
      <c r="B118" s="165"/>
      <c r="D118" s="157" t="s">
        <v>387</v>
      </c>
      <c r="E118" s="166" t="s">
        <v>3</v>
      </c>
      <c r="F118" s="366" t="s">
        <v>405</v>
      </c>
      <c r="H118" s="367">
        <v>71.561999999999998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33</v>
      </c>
      <c r="AX118" s="12" t="s">
        <v>71</v>
      </c>
      <c r="AY118" s="166" t="s">
        <v>293</v>
      </c>
    </row>
    <row r="119" spans="2:65" s="12" customFormat="1" ht="22.5">
      <c r="B119" s="165"/>
      <c r="D119" s="157" t="s">
        <v>387</v>
      </c>
      <c r="E119" s="166" t="s">
        <v>3</v>
      </c>
      <c r="F119" s="366" t="s">
        <v>406</v>
      </c>
      <c r="H119" s="367">
        <v>4.9690000000000003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71</v>
      </c>
      <c r="AY119" s="166" t="s">
        <v>293</v>
      </c>
    </row>
    <row r="120" spans="2:65" s="13" customFormat="1">
      <c r="B120" s="170"/>
      <c r="D120" s="157" t="s">
        <v>387</v>
      </c>
      <c r="E120" s="171" t="s">
        <v>3</v>
      </c>
      <c r="F120" s="368" t="s">
        <v>407</v>
      </c>
      <c r="H120" s="369">
        <v>76.531000000000006</v>
      </c>
      <c r="I120" s="172"/>
      <c r="L120" s="170"/>
      <c r="M120" s="173"/>
      <c r="T120" s="174"/>
      <c r="AT120" s="171" t="s">
        <v>387</v>
      </c>
      <c r="AU120" s="171" t="s">
        <v>81</v>
      </c>
      <c r="AV120" s="13" t="s">
        <v>308</v>
      </c>
      <c r="AW120" s="13" t="s">
        <v>33</v>
      </c>
      <c r="AX120" s="13" t="s">
        <v>79</v>
      </c>
      <c r="AY120" s="171" t="s">
        <v>293</v>
      </c>
    </row>
    <row r="121" spans="2:65" s="1" customFormat="1" ht="62.65" customHeight="1">
      <c r="B121" s="132"/>
      <c r="C121" s="358" t="s">
        <v>313</v>
      </c>
      <c r="D121" s="358" t="s">
        <v>309</v>
      </c>
      <c r="E121" s="359" t="s">
        <v>408</v>
      </c>
      <c r="F121" s="360" t="s">
        <v>409</v>
      </c>
      <c r="G121" s="361" t="s">
        <v>397</v>
      </c>
      <c r="H121" s="362">
        <v>124.628</v>
      </c>
      <c r="I121" s="148"/>
      <c r="J121" s="149">
        <f>ROUND(I121*H121,2)</f>
        <v>0</v>
      </c>
      <c r="K121" s="145" t="s">
        <v>383</v>
      </c>
      <c r="L121" s="33"/>
      <c r="M121" s="150" t="s">
        <v>3</v>
      </c>
      <c r="N121" s="151" t="s">
        <v>42</v>
      </c>
      <c r="P121" s="139">
        <f>O121*H121</f>
        <v>0</v>
      </c>
      <c r="Q121" s="139">
        <v>0</v>
      </c>
      <c r="R121" s="139">
        <f>Q121*H121</f>
        <v>0</v>
      </c>
      <c r="S121" s="139">
        <v>0</v>
      </c>
      <c r="T121" s="140">
        <f>S121*H121</f>
        <v>0</v>
      </c>
      <c r="AR121" s="141" t="s">
        <v>308</v>
      </c>
      <c r="AT121" s="141" t="s">
        <v>309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308</v>
      </c>
      <c r="BM121" s="141" t="s">
        <v>410</v>
      </c>
    </row>
    <row r="122" spans="2:65" s="1" customFormat="1">
      <c r="B122" s="33"/>
      <c r="D122" s="162" t="s">
        <v>385</v>
      </c>
      <c r="F122" s="365" t="s">
        <v>411</v>
      </c>
      <c r="I122" s="159"/>
      <c r="L122" s="33"/>
      <c r="M122" s="164"/>
      <c r="T122" s="54"/>
      <c r="AT122" s="18" t="s">
        <v>385</v>
      </c>
      <c r="AU122" s="18" t="s">
        <v>81</v>
      </c>
    </row>
    <row r="123" spans="2:65" s="12" customFormat="1" ht="22.5">
      <c r="B123" s="165"/>
      <c r="D123" s="157" t="s">
        <v>387</v>
      </c>
      <c r="E123" s="166" t="s">
        <v>3</v>
      </c>
      <c r="F123" s="366" t="s">
        <v>412</v>
      </c>
      <c r="H123" s="367">
        <v>27.75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71</v>
      </c>
      <c r="AY123" s="166" t="s">
        <v>293</v>
      </c>
    </row>
    <row r="124" spans="2:65" s="12" customFormat="1" ht="22.5">
      <c r="B124" s="165"/>
      <c r="D124" s="157" t="s">
        <v>387</v>
      </c>
      <c r="E124" s="166" t="s">
        <v>3</v>
      </c>
      <c r="F124" s="366" t="s">
        <v>413</v>
      </c>
      <c r="H124" s="367">
        <v>76.531000000000006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71</v>
      </c>
      <c r="AY124" s="166" t="s">
        <v>293</v>
      </c>
    </row>
    <row r="125" spans="2:65" s="12" customFormat="1" ht="33.75">
      <c r="B125" s="165"/>
      <c r="D125" s="157" t="s">
        <v>387</v>
      </c>
      <c r="E125" s="166" t="s">
        <v>3</v>
      </c>
      <c r="F125" s="366" t="s">
        <v>414</v>
      </c>
      <c r="H125" s="367">
        <v>20.347000000000001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71</v>
      </c>
      <c r="AY125" s="166" t="s">
        <v>293</v>
      </c>
    </row>
    <row r="126" spans="2:65" s="13" customFormat="1">
      <c r="B126" s="170"/>
      <c r="D126" s="157" t="s">
        <v>387</v>
      </c>
      <c r="E126" s="171" t="s">
        <v>3</v>
      </c>
      <c r="F126" s="368" t="s">
        <v>407</v>
      </c>
      <c r="H126" s="369">
        <v>124.628</v>
      </c>
      <c r="I126" s="172"/>
      <c r="L126" s="170"/>
      <c r="M126" s="173"/>
      <c r="T126" s="174"/>
      <c r="AT126" s="171" t="s">
        <v>387</v>
      </c>
      <c r="AU126" s="171" t="s">
        <v>81</v>
      </c>
      <c r="AV126" s="13" t="s">
        <v>308</v>
      </c>
      <c r="AW126" s="13" t="s">
        <v>33</v>
      </c>
      <c r="AX126" s="13" t="s">
        <v>79</v>
      </c>
      <c r="AY126" s="171" t="s">
        <v>293</v>
      </c>
    </row>
    <row r="127" spans="2:65" s="1" customFormat="1" ht="62.65" customHeight="1">
      <c r="B127" s="132"/>
      <c r="C127" s="358" t="s">
        <v>317</v>
      </c>
      <c r="D127" s="358" t="s">
        <v>309</v>
      </c>
      <c r="E127" s="359" t="s">
        <v>415</v>
      </c>
      <c r="F127" s="360" t="s">
        <v>416</v>
      </c>
      <c r="G127" s="361" t="s">
        <v>397</v>
      </c>
      <c r="H127" s="362">
        <v>24.869</v>
      </c>
      <c r="I127" s="148"/>
      <c r="J127" s="149">
        <f>ROUND(I127*H127,2)</f>
        <v>0</v>
      </c>
      <c r="K127" s="145" t="s">
        <v>383</v>
      </c>
      <c r="L127" s="33"/>
      <c r="M127" s="150" t="s">
        <v>3</v>
      </c>
      <c r="N127" s="151" t="s">
        <v>42</v>
      </c>
      <c r="P127" s="139">
        <f>O127*H127</f>
        <v>0</v>
      </c>
      <c r="Q127" s="139">
        <v>0</v>
      </c>
      <c r="R127" s="139">
        <f>Q127*H127</f>
        <v>0</v>
      </c>
      <c r="S127" s="139">
        <v>0</v>
      </c>
      <c r="T127" s="140">
        <f>S127*H127</f>
        <v>0</v>
      </c>
      <c r="AR127" s="141" t="s">
        <v>308</v>
      </c>
      <c r="AT127" s="141" t="s">
        <v>309</v>
      </c>
      <c r="AU127" s="141" t="s">
        <v>81</v>
      </c>
      <c r="AY127" s="18" t="s">
        <v>293</v>
      </c>
      <c r="BE127" s="142">
        <f>IF(N127="základní",J127,0)</f>
        <v>0</v>
      </c>
      <c r="BF127" s="142">
        <f>IF(N127="snížená",J127,0)</f>
        <v>0</v>
      </c>
      <c r="BG127" s="142">
        <f>IF(N127="zákl. přenesená",J127,0)</f>
        <v>0</v>
      </c>
      <c r="BH127" s="142">
        <f>IF(N127="sníž. přenesená",J127,0)</f>
        <v>0</v>
      </c>
      <c r="BI127" s="142">
        <f>IF(N127="nulová",J127,0)</f>
        <v>0</v>
      </c>
      <c r="BJ127" s="18" t="s">
        <v>79</v>
      </c>
      <c r="BK127" s="142">
        <f>ROUND(I127*H127,2)</f>
        <v>0</v>
      </c>
      <c r="BL127" s="18" t="s">
        <v>308</v>
      </c>
      <c r="BM127" s="141" t="s">
        <v>417</v>
      </c>
    </row>
    <row r="128" spans="2:65" s="1" customFormat="1">
      <c r="B128" s="33"/>
      <c r="D128" s="162" t="s">
        <v>385</v>
      </c>
      <c r="F128" s="365" t="s">
        <v>418</v>
      </c>
      <c r="I128" s="159"/>
      <c r="L128" s="33"/>
      <c r="M128" s="164"/>
      <c r="T128" s="54"/>
      <c r="AT128" s="18" t="s">
        <v>385</v>
      </c>
      <c r="AU128" s="18" t="s">
        <v>81</v>
      </c>
    </row>
    <row r="129" spans="2:65" s="12" customFormat="1" ht="33.75">
      <c r="B129" s="165"/>
      <c r="D129" s="157" t="s">
        <v>387</v>
      </c>
      <c r="E129" s="166" t="s">
        <v>3</v>
      </c>
      <c r="F129" s="366" t="s">
        <v>419</v>
      </c>
      <c r="H129" s="367">
        <v>24.869</v>
      </c>
      <c r="I129" s="167"/>
      <c r="L129" s="165"/>
      <c r="M129" s="168"/>
      <c r="T129" s="169"/>
      <c r="AT129" s="166" t="s">
        <v>387</v>
      </c>
      <c r="AU129" s="166" t="s">
        <v>81</v>
      </c>
      <c r="AV129" s="12" t="s">
        <v>81</v>
      </c>
      <c r="AW129" s="12" t="s">
        <v>33</v>
      </c>
      <c r="AX129" s="12" t="s">
        <v>79</v>
      </c>
      <c r="AY129" s="166" t="s">
        <v>293</v>
      </c>
    </row>
    <row r="130" spans="2:65" s="1" customFormat="1" ht="44.25" customHeight="1">
      <c r="B130" s="132"/>
      <c r="C130" s="358" t="s">
        <v>321</v>
      </c>
      <c r="D130" s="358" t="s">
        <v>309</v>
      </c>
      <c r="E130" s="359" t="s">
        <v>420</v>
      </c>
      <c r="F130" s="360" t="s">
        <v>421</v>
      </c>
      <c r="G130" s="361" t="s">
        <v>397</v>
      </c>
      <c r="H130" s="362">
        <v>20.347000000000001</v>
      </c>
      <c r="I130" s="148"/>
      <c r="J130" s="149">
        <f>ROUND(I130*H130,2)</f>
        <v>0</v>
      </c>
      <c r="K130" s="145" t="s">
        <v>383</v>
      </c>
      <c r="L130" s="33"/>
      <c r="M130" s="150" t="s">
        <v>3</v>
      </c>
      <c r="N130" s="151" t="s">
        <v>42</v>
      </c>
      <c r="P130" s="139">
        <f>O130*H130</f>
        <v>0</v>
      </c>
      <c r="Q130" s="139">
        <v>0</v>
      </c>
      <c r="R130" s="139">
        <f>Q130*H130</f>
        <v>0</v>
      </c>
      <c r="S130" s="139">
        <v>0</v>
      </c>
      <c r="T130" s="140">
        <f>S130*H130</f>
        <v>0</v>
      </c>
      <c r="AR130" s="141" t="s">
        <v>308</v>
      </c>
      <c r="AT130" s="141" t="s">
        <v>309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308</v>
      </c>
      <c r="BM130" s="141" t="s">
        <v>422</v>
      </c>
    </row>
    <row r="131" spans="2:65" s="1" customFormat="1">
      <c r="B131" s="33"/>
      <c r="D131" s="162" t="s">
        <v>385</v>
      </c>
      <c r="F131" s="365" t="s">
        <v>423</v>
      </c>
      <c r="I131" s="159"/>
      <c r="L131" s="33"/>
      <c r="M131" s="164"/>
      <c r="T131" s="54"/>
      <c r="AT131" s="18" t="s">
        <v>385</v>
      </c>
      <c r="AU131" s="18" t="s">
        <v>81</v>
      </c>
    </row>
    <row r="132" spans="2:65" s="12" customFormat="1" ht="33.75">
      <c r="B132" s="165"/>
      <c r="D132" s="157" t="s">
        <v>387</v>
      </c>
      <c r="E132" s="166" t="s">
        <v>3</v>
      </c>
      <c r="F132" s="366" t="s">
        <v>414</v>
      </c>
      <c r="H132" s="367">
        <v>20.347000000000001</v>
      </c>
      <c r="I132" s="167"/>
      <c r="L132" s="165"/>
      <c r="M132" s="168"/>
      <c r="T132" s="169"/>
      <c r="AT132" s="166" t="s">
        <v>387</v>
      </c>
      <c r="AU132" s="166" t="s">
        <v>81</v>
      </c>
      <c r="AV132" s="12" t="s">
        <v>81</v>
      </c>
      <c r="AW132" s="12" t="s">
        <v>33</v>
      </c>
      <c r="AX132" s="12" t="s">
        <v>79</v>
      </c>
      <c r="AY132" s="166" t="s">
        <v>293</v>
      </c>
    </row>
    <row r="133" spans="2:65" s="1" customFormat="1" ht="44.25" customHeight="1">
      <c r="B133" s="132"/>
      <c r="C133" s="358" t="s">
        <v>325</v>
      </c>
      <c r="D133" s="358" t="s">
        <v>309</v>
      </c>
      <c r="E133" s="359" t="s">
        <v>424</v>
      </c>
      <c r="F133" s="360" t="s">
        <v>425</v>
      </c>
      <c r="G133" s="361" t="s">
        <v>397</v>
      </c>
      <c r="H133" s="362">
        <v>24.869</v>
      </c>
      <c r="I133" s="148"/>
      <c r="J133" s="149">
        <f>ROUND(I133*H133,2)</f>
        <v>0</v>
      </c>
      <c r="K133" s="145" t="s">
        <v>383</v>
      </c>
      <c r="L133" s="33"/>
      <c r="M133" s="150" t="s">
        <v>3</v>
      </c>
      <c r="N133" s="151" t="s">
        <v>42</v>
      </c>
      <c r="P133" s="139">
        <f>O133*H133</f>
        <v>0</v>
      </c>
      <c r="Q133" s="139">
        <v>0</v>
      </c>
      <c r="R133" s="139">
        <f>Q133*H133</f>
        <v>0</v>
      </c>
      <c r="S133" s="139">
        <v>0</v>
      </c>
      <c r="T133" s="140">
        <f>S133*H133</f>
        <v>0</v>
      </c>
      <c r="AR133" s="141" t="s">
        <v>308</v>
      </c>
      <c r="AT133" s="141" t="s">
        <v>309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308</v>
      </c>
      <c r="BM133" s="141" t="s">
        <v>426</v>
      </c>
    </row>
    <row r="134" spans="2:65" s="1" customFormat="1">
      <c r="B134" s="33"/>
      <c r="D134" s="162" t="s">
        <v>385</v>
      </c>
      <c r="F134" s="365" t="s">
        <v>427</v>
      </c>
      <c r="I134" s="159"/>
      <c r="L134" s="33"/>
      <c r="M134" s="164"/>
      <c r="T134" s="54"/>
      <c r="AT134" s="18" t="s">
        <v>385</v>
      </c>
      <c r="AU134" s="18" t="s">
        <v>81</v>
      </c>
    </row>
    <row r="135" spans="2:65" s="12" customFormat="1" ht="22.5">
      <c r="B135" s="165"/>
      <c r="D135" s="157" t="s">
        <v>387</v>
      </c>
      <c r="E135" s="166" t="s">
        <v>3</v>
      </c>
      <c r="F135" s="366" t="s">
        <v>428</v>
      </c>
      <c r="H135" s="367">
        <v>24.869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79</v>
      </c>
      <c r="AY135" s="166" t="s">
        <v>293</v>
      </c>
    </row>
    <row r="136" spans="2:65" s="1" customFormat="1" ht="44.25" customHeight="1">
      <c r="B136" s="132"/>
      <c r="C136" s="358" t="s">
        <v>329</v>
      </c>
      <c r="D136" s="358" t="s">
        <v>309</v>
      </c>
      <c r="E136" s="359" t="s">
        <v>429</v>
      </c>
      <c r="F136" s="360" t="s">
        <v>430</v>
      </c>
      <c r="G136" s="361" t="s">
        <v>431</v>
      </c>
      <c r="H136" s="362">
        <v>112.123</v>
      </c>
      <c r="I136" s="148"/>
      <c r="J136" s="149">
        <f>ROUND(I136*H136,2)</f>
        <v>0</v>
      </c>
      <c r="K136" s="145" t="s">
        <v>383</v>
      </c>
      <c r="L136" s="33"/>
      <c r="M136" s="150" t="s">
        <v>3</v>
      </c>
      <c r="N136" s="151" t="s">
        <v>42</v>
      </c>
      <c r="P136" s="139">
        <f>O136*H136</f>
        <v>0</v>
      </c>
      <c r="Q136" s="139">
        <v>0</v>
      </c>
      <c r="R136" s="139">
        <f>Q136*H136</f>
        <v>0</v>
      </c>
      <c r="S136" s="139">
        <v>0</v>
      </c>
      <c r="T136" s="140">
        <f>S136*H136</f>
        <v>0</v>
      </c>
      <c r="AR136" s="141" t="s">
        <v>308</v>
      </c>
      <c r="AT136" s="141" t="s">
        <v>309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308</v>
      </c>
      <c r="BM136" s="141" t="s">
        <v>432</v>
      </c>
    </row>
    <row r="137" spans="2:65" s="1" customFormat="1">
      <c r="B137" s="33"/>
      <c r="D137" s="162" t="s">
        <v>385</v>
      </c>
      <c r="F137" s="365" t="s">
        <v>433</v>
      </c>
      <c r="I137" s="159"/>
      <c r="L137" s="33"/>
      <c r="M137" s="164"/>
      <c r="T137" s="54"/>
      <c r="AT137" s="18" t="s">
        <v>385</v>
      </c>
      <c r="AU137" s="18" t="s">
        <v>81</v>
      </c>
    </row>
    <row r="138" spans="2:65" s="12" customFormat="1" ht="22.5">
      <c r="B138" s="165"/>
      <c r="D138" s="157" t="s">
        <v>387</v>
      </c>
      <c r="E138" s="166" t="s">
        <v>3</v>
      </c>
      <c r="F138" s="366" t="s">
        <v>434</v>
      </c>
      <c r="H138" s="367">
        <v>124.628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71</v>
      </c>
      <c r="AY138" s="166" t="s">
        <v>293</v>
      </c>
    </row>
    <row r="139" spans="2:65" s="12" customFormat="1" ht="22.5">
      <c r="B139" s="165"/>
      <c r="D139" s="157" t="s">
        <v>387</v>
      </c>
      <c r="E139" s="166" t="s">
        <v>3</v>
      </c>
      <c r="F139" s="366" t="s">
        <v>435</v>
      </c>
      <c r="H139" s="367">
        <v>24.869</v>
      </c>
      <c r="I139" s="167"/>
      <c r="L139" s="165"/>
      <c r="M139" s="168"/>
      <c r="T139" s="169"/>
      <c r="AT139" s="166" t="s">
        <v>387</v>
      </c>
      <c r="AU139" s="166" t="s">
        <v>81</v>
      </c>
      <c r="AV139" s="12" t="s">
        <v>81</v>
      </c>
      <c r="AW139" s="12" t="s">
        <v>33</v>
      </c>
      <c r="AX139" s="12" t="s">
        <v>71</v>
      </c>
      <c r="AY139" s="166" t="s">
        <v>293</v>
      </c>
    </row>
    <row r="140" spans="2:65" s="14" customFormat="1">
      <c r="B140" s="175"/>
      <c r="D140" s="157" t="s">
        <v>387</v>
      </c>
      <c r="E140" s="176" t="s">
        <v>3</v>
      </c>
      <c r="F140" s="370" t="s">
        <v>436</v>
      </c>
      <c r="H140" s="371">
        <v>149.49700000000001</v>
      </c>
      <c r="I140" s="177"/>
      <c r="L140" s="175"/>
      <c r="M140" s="178"/>
      <c r="T140" s="179"/>
      <c r="AT140" s="176" t="s">
        <v>387</v>
      </c>
      <c r="AU140" s="176" t="s">
        <v>81</v>
      </c>
      <c r="AV140" s="14" t="s">
        <v>292</v>
      </c>
      <c r="AW140" s="14" t="s">
        <v>33</v>
      </c>
      <c r="AX140" s="14" t="s">
        <v>71</v>
      </c>
      <c r="AY140" s="176" t="s">
        <v>293</v>
      </c>
    </row>
    <row r="141" spans="2:65" s="12" customFormat="1" ht="22.5">
      <c r="B141" s="165"/>
      <c r="D141" s="157" t="s">
        <v>387</v>
      </c>
      <c r="E141" s="166" t="s">
        <v>3</v>
      </c>
      <c r="F141" s="366" t="s">
        <v>437</v>
      </c>
      <c r="H141" s="367">
        <v>112.123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" customFormat="1" ht="44.25" customHeight="1">
      <c r="B142" s="132"/>
      <c r="C142" s="358" t="s">
        <v>438</v>
      </c>
      <c r="D142" s="358" t="s">
        <v>309</v>
      </c>
      <c r="E142" s="359" t="s">
        <v>439</v>
      </c>
      <c r="F142" s="360" t="s">
        <v>440</v>
      </c>
      <c r="G142" s="361" t="s">
        <v>431</v>
      </c>
      <c r="H142" s="362">
        <v>112.123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0</v>
      </c>
      <c r="R142" s="139">
        <f>Q142*H142</f>
        <v>0</v>
      </c>
      <c r="S142" s="139">
        <v>0</v>
      </c>
      <c r="T142" s="140">
        <f>S142*H142</f>
        <v>0</v>
      </c>
      <c r="AR142" s="141" t="s">
        <v>308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441</v>
      </c>
    </row>
    <row r="143" spans="2:65" s="1" customFormat="1">
      <c r="B143" s="33"/>
      <c r="D143" s="162" t="s">
        <v>385</v>
      </c>
      <c r="F143" s="365" t="s">
        <v>442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2" customFormat="1" ht="22.5">
      <c r="B144" s="165"/>
      <c r="D144" s="157" t="s">
        <v>387</v>
      </c>
      <c r="E144" s="166" t="s">
        <v>3</v>
      </c>
      <c r="F144" s="366" t="s">
        <v>434</v>
      </c>
      <c r="H144" s="367">
        <v>124.628</v>
      </c>
      <c r="I144" s="167"/>
      <c r="L144" s="165"/>
      <c r="M144" s="168"/>
      <c r="T144" s="169"/>
      <c r="AT144" s="166" t="s">
        <v>387</v>
      </c>
      <c r="AU144" s="166" t="s">
        <v>81</v>
      </c>
      <c r="AV144" s="12" t="s">
        <v>81</v>
      </c>
      <c r="AW144" s="12" t="s">
        <v>33</v>
      </c>
      <c r="AX144" s="12" t="s">
        <v>71</v>
      </c>
      <c r="AY144" s="166" t="s">
        <v>293</v>
      </c>
    </row>
    <row r="145" spans="2:65" s="12" customFormat="1" ht="22.5">
      <c r="B145" s="165"/>
      <c r="D145" s="157" t="s">
        <v>387</v>
      </c>
      <c r="E145" s="166" t="s">
        <v>3</v>
      </c>
      <c r="F145" s="366" t="s">
        <v>435</v>
      </c>
      <c r="H145" s="367">
        <v>24.869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71</v>
      </c>
      <c r="AY145" s="166" t="s">
        <v>293</v>
      </c>
    </row>
    <row r="146" spans="2:65" s="14" customFormat="1">
      <c r="B146" s="175"/>
      <c r="D146" s="157" t="s">
        <v>387</v>
      </c>
      <c r="E146" s="176" t="s">
        <v>3</v>
      </c>
      <c r="F146" s="370" t="s">
        <v>436</v>
      </c>
      <c r="H146" s="371">
        <v>149.49700000000001</v>
      </c>
      <c r="I146" s="177"/>
      <c r="L146" s="175"/>
      <c r="M146" s="178"/>
      <c r="T146" s="179"/>
      <c r="AT146" s="176" t="s">
        <v>387</v>
      </c>
      <c r="AU146" s="176" t="s">
        <v>81</v>
      </c>
      <c r="AV146" s="14" t="s">
        <v>292</v>
      </c>
      <c r="AW146" s="14" t="s">
        <v>33</v>
      </c>
      <c r="AX146" s="14" t="s">
        <v>71</v>
      </c>
      <c r="AY146" s="176" t="s">
        <v>293</v>
      </c>
    </row>
    <row r="147" spans="2:65" s="12" customFormat="1" ht="22.5">
      <c r="B147" s="165"/>
      <c r="D147" s="157" t="s">
        <v>387</v>
      </c>
      <c r="E147" s="166" t="s">
        <v>3</v>
      </c>
      <c r="F147" s="366" t="s">
        <v>437</v>
      </c>
      <c r="H147" s="367">
        <v>112.123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33</v>
      </c>
      <c r="AX147" s="12" t="s">
        <v>79</v>
      </c>
      <c r="AY147" s="166" t="s">
        <v>293</v>
      </c>
    </row>
    <row r="148" spans="2:65" s="1" customFormat="1" ht="37.9" customHeight="1">
      <c r="B148" s="132"/>
      <c r="C148" s="358" t="s">
        <v>443</v>
      </c>
      <c r="D148" s="358" t="s">
        <v>309</v>
      </c>
      <c r="E148" s="359" t="s">
        <v>444</v>
      </c>
      <c r="F148" s="360" t="s">
        <v>445</v>
      </c>
      <c r="G148" s="361" t="s">
        <v>397</v>
      </c>
      <c r="H148" s="362">
        <v>149.49700000000001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0</v>
      </c>
      <c r="R148" s="139">
        <f>Q148*H148</f>
        <v>0</v>
      </c>
      <c r="S148" s="139">
        <v>0</v>
      </c>
      <c r="T148" s="140">
        <f>S148*H148</f>
        <v>0</v>
      </c>
      <c r="AR148" s="141" t="s">
        <v>308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446</v>
      </c>
    </row>
    <row r="149" spans="2:65" s="1" customFormat="1">
      <c r="B149" s="33"/>
      <c r="D149" s="162" t="s">
        <v>385</v>
      </c>
      <c r="F149" s="365" t="s">
        <v>447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2" customFormat="1" ht="22.5">
      <c r="B150" s="165"/>
      <c r="D150" s="157" t="s">
        <v>387</v>
      </c>
      <c r="E150" s="166" t="s">
        <v>3</v>
      </c>
      <c r="F150" s="366" t="s">
        <v>434</v>
      </c>
      <c r="H150" s="367">
        <v>124.628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71</v>
      </c>
      <c r="AY150" s="166" t="s">
        <v>293</v>
      </c>
    </row>
    <row r="151" spans="2:65" s="12" customFormat="1" ht="22.5">
      <c r="B151" s="165"/>
      <c r="D151" s="157" t="s">
        <v>387</v>
      </c>
      <c r="E151" s="166" t="s">
        <v>3</v>
      </c>
      <c r="F151" s="366" t="s">
        <v>435</v>
      </c>
      <c r="H151" s="367">
        <v>24.869</v>
      </c>
      <c r="I151" s="167"/>
      <c r="L151" s="165"/>
      <c r="M151" s="168"/>
      <c r="T151" s="169"/>
      <c r="AT151" s="166" t="s">
        <v>387</v>
      </c>
      <c r="AU151" s="166" t="s">
        <v>81</v>
      </c>
      <c r="AV151" s="12" t="s">
        <v>81</v>
      </c>
      <c r="AW151" s="12" t="s">
        <v>33</v>
      </c>
      <c r="AX151" s="12" t="s">
        <v>71</v>
      </c>
      <c r="AY151" s="166" t="s">
        <v>293</v>
      </c>
    </row>
    <row r="152" spans="2:65" s="13" customFormat="1">
      <c r="B152" s="170"/>
      <c r="D152" s="157" t="s">
        <v>387</v>
      </c>
      <c r="E152" s="171" t="s">
        <v>3</v>
      </c>
      <c r="F152" s="368" t="s">
        <v>407</v>
      </c>
      <c r="H152" s="369">
        <v>149.49700000000001</v>
      </c>
      <c r="I152" s="172"/>
      <c r="L152" s="170"/>
      <c r="M152" s="173"/>
      <c r="T152" s="174"/>
      <c r="AT152" s="171" t="s">
        <v>387</v>
      </c>
      <c r="AU152" s="171" t="s">
        <v>81</v>
      </c>
      <c r="AV152" s="13" t="s">
        <v>308</v>
      </c>
      <c r="AW152" s="13" t="s">
        <v>33</v>
      </c>
      <c r="AX152" s="13" t="s">
        <v>79</v>
      </c>
      <c r="AY152" s="171" t="s">
        <v>293</v>
      </c>
    </row>
    <row r="153" spans="2:65" s="11" customFormat="1" ht="22.9" customHeight="1">
      <c r="B153" s="120"/>
      <c r="D153" s="121" t="s">
        <v>70</v>
      </c>
      <c r="E153" s="130" t="s">
        <v>81</v>
      </c>
      <c r="F153" s="130" t="s">
        <v>448</v>
      </c>
      <c r="I153" s="123"/>
      <c r="J153" s="131">
        <f>BK153</f>
        <v>0</v>
      </c>
      <c r="L153" s="120"/>
      <c r="M153" s="125"/>
      <c r="P153" s="126">
        <f>SUM(P154:P204)</f>
        <v>0</v>
      </c>
      <c r="R153" s="126">
        <f>SUM(R154:R204)</f>
        <v>358.47517037365338</v>
      </c>
      <c r="T153" s="127">
        <f>SUM(T154:T204)</f>
        <v>0</v>
      </c>
      <c r="AR153" s="121" t="s">
        <v>79</v>
      </c>
      <c r="AT153" s="128" t="s">
        <v>70</v>
      </c>
      <c r="AU153" s="128" t="s">
        <v>79</v>
      </c>
      <c r="AY153" s="121" t="s">
        <v>293</v>
      </c>
      <c r="BK153" s="129">
        <f>SUM(BK154:BK204)</f>
        <v>0</v>
      </c>
    </row>
    <row r="154" spans="2:65" s="1" customFormat="1" ht="44.25" customHeight="1">
      <c r="B154" s="132"/>
      <c r="C154" s="358" t="s">
        <v>9</v>
      </c>
      <c r="D154" s="358" t="s">
        <v>309</v>
      </c>
      <c r="E154" s="359" t="s">
        <v>449</v>
      </c>
      <c r="F154" s="360" t="s">
        <v>450</v>
      </c>
      <c r="G154" s="361" t="s">
        <v>451</v>
      </c>
      <c r="H154" s="362">
        <v>72</v>
      </c>
      <c r="I154" s="148"/>
      <c r="J154" s="149">
        <f>ROUND(I154*H154,2)</f>
        <v>0</v>
      </c>
      <c r="K154" s="145" t="s">
        <v>383</v>
      </c>
      <c r="L154" s="33"/>
      <c r="M154" s="150" t="s">
        <v>3</v>
      </c>
      <c r="N154" s="151" t="s">
        <v>42</v>
      </c>
      <c r="P154" s="139">
        <f>O154*H154</f>
        <v>0</v>
      </c>
      <c r="Q154" s="139">
        <v>1.0213E-4</v>
      </c>
      <c r="R154" s="139">
        <f>Q154*H154</f>
        <v>7.3533599999999998E-3</v>
      </c>
      <c r="S154" s="139">
        <v>0</v>
      </c>
      <c r="T154" s="140">
        <f>S154*H154</f>
        <v>0</v>
      </c>
      <c r="AR154" s="141" t="s">
        <v>308</v>
      </c>
      <c r="AT154" s="141" t="s">
        <v>309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308</v>
      </c>
      <c r="BM154" s="141" t="s">
        <v>452</v>
      </c>
    </row>
    <row r="155" spans="2:65" s="1" customFormat="1">
      <c r="B155" s="33"/>
      <c r="D155" s="162" t="s">
        <v>385</v>
      </c>
      <c r="F155" s="365" t="s">
        <v>453</v>
      </c>
      <c r="I155" s="159"/>
      <c r="L155" s="33"/>
      <c r="M155" s="164"/>
      <c r="T155" s="54"/>
      <c r="AT155" s="18" t="s">
        <v>385</v>
      </c>
      <c r="AU155" s="18" t="s">
        <v>81</v>
      </c>
    </row>
    <row r="156" spans="2:65" s="12" customFormat="1" ht="33.75">
      <c r="B156" s="165"/>
      <c r="D156" s="157" t="s">
        <v>387</v>
      </c>
      <c r="E156" s="166" t="s">
        <v>3</v>
      </c>
      <c r="F156" s="366" t="s">
        <v>454</v>
      </c>
      <c r="H156" s="367">
        <v>72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79</v>
      </c>
      <c r="AY156" s="166" t="s">
        <v>293</v>
      </c>
    </row>
    <row r="157" spans="2:65" s="1" customFormat="1" ht="44.25" customHeight="1">
      <c r="B157" s="132"/>
      <c r="C157" s="358" t="s">
        <v>455</v>
      </c>
      <c r="D157" s="358" t="s">
        <v>309</v>
      </c>
      <c r="E157" s="359" t="s">
        <v>456</v>
      </c>
      <c r="F157" s="360" t="s">
        <v>457</v>
      </c>
      <c r="G157" s="361" t="s">
        <v>451</v>
      </c>
      <c r="H157" s="362">
        <v>88</v>
      </c>
      <c r="I157" s="148"/>
      <c r="J157" s="149">
        <f>ROUND(I157*H157,2)</f>
        <v>0</v>
      </c>
      <c r="K157" s="145" t="s">
        <v>383</v>
      </c>
      <c r="L157" s="33"/>
      <c r="M157" s="150" t="s">
        <v>3</v>
      </c>
      <c r="N157" s="151" t="s">
        <v>42</v>
      </c>
      <c r="P157" s="139">
        <f>O157*H157</f>
        <v>0</v>
      </c>
      <c r="Q157" s="139">
        <v>1.1313E-4</v>
      </c>
      <c r="R157" s="139">
        <f>Q157*H157</f>
        <v>9.9554399999999994E-3</v>
      </c>
      <c r="S157" s="139">
        <v>0</v>
      </c>
      <c r="T157" s="140">
        <f>S157*H157</f>
        <v>0</v>
      </c>
      <c r="AR157" s="141" t="s">
        <v>308</v>
      </c>
      <c r="AT157" s="141" t="s">
        <v>309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308</v>
      </c>
      <c r="BM157" s="141" t="s">
        <v>458</v>
      </c>
    </row>
    <row r="158" spans="2:65" s="1" customFormat="1">
      <c r="B158" s="33"/>
      <c r="D158" s="162" t="s">
        <v>385</v>
      </c>
      <c r="F158" s="365" t="s">
        <v>459</v>
      </c>
      <c r="I158" s="159"/>
      <c r="L158" s="33"/>
      <c r="M158" s="164"/>
      <c r="T158" s="54"/>
      <c r="AT158" s="18" t="s">
        <v>385</v>
      </c>
      <c r="AU158" s="18" t="s">
        <v>81</v>
      </c>
    </row>
    <row r="159" spans="2:65" s="12" customFormat="1" ht="33.75">
      <c r="B159" s="165"/>
      <c r="D159" s="157" t="s">
        <v>387</v>
      </c>
      <c r="E159" s="166" t="s">
        <v>3</v>
      </c>
      <c r="F159" s="366" t="s">
        <v>460</v>
      </c>
      <c r="H159" s="367">
        <v>88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79</v>
      </c>
      <c r="AY159" s="166" t="s">
        <v>293</v>
      </c>
    </row>
    <row r="160" spans="2:65" s="1" customFormat="1" ht="44.25" customHeight="1">
      <c r="B160" s="132"/>
      <c r="C160" s="358" t="s">
        <v>461</v>
      </c>
      <c r="D160" s="358" t="s">
        <v>309</v>
      </c>
      <c r="E160" s="359" t="s">
        <v>462</v>
      </c>
      <c r="F160" s="360" t="s">
        <v>463</v>
      </c>
      <c r="G160" s="361" t="s">
        <v>451</v>
      </c>
      <c r="H160" s="362">
        <v>160</v>
      </c>
      <c r="I160" s="148"/>
      <c r="J160" s="149">
        <f>ROUND(I160*H160,2)</f>
        <v>0</v>
      </c>
      <c r="K160" s="145" t="s">
        <v>383</v>
      </c>
      <c r="L160" s="33"/>
      <c r="M160" s="150" t="s">
        <v>3</v>
      </c>
      <c r="N160" s="151" t="s">
        <v>42</v>
      </c>
      <c r="P160" s="139">
        <f>O160*H160</f>
        <v>0</v>
      </c>
      <c r="Q160" s="139">
        <v>0</v>
      </c>
      <c r="R160" s="139">
        <f>Q160*H160</f>
        <v>0</v>
      </c>
      <c r="S160" s="139">
        <v>0</v>
      </c>
      <c r="T160" s="140">
        <f>S160*H160</f>
        <v>0</v>
      </c>
      <c r="AR160" s="141" t="s">
        <v>308</v>
      </c>
      <c r="AT160" s="141" t="s">
        <v>309</v>
      </c>
      <c r="AU160" s="141" t="s">
        <v>81</v>
      </c>
      <c r="AY160" s="18" t="s">
        <v>293</v>
      </c>
      <c r="BE160" s="142">
        <f>IF(N160="základní",J160,0)</f>
        <v>0</v>
      </c>
      <c r="BF160" s="142">
        <f>IF(N160="snížená",J160,0)</f>
        <v>0</v>
      </c>
      <c r="BG160" s="142">
        <f>IF(N160="zákl. přenesená",J160,0)</f>
        <v>0</v>
      </c>
      <c r="BH160" s="142">
        <f>IF(N160="sníž. přenesená",J160,0)</f>
        <v>0</v>
      </c>
      <c r="BI160" s="142">
        <f>IF(N160="nulová",J160,0)</f>
        <v>0</v>
      </c>
      <c r="BJ160" s="18" t="s">
        <v>79</v>
      </c>
      <c r="BK160" s="142">
        <f>ROUND(I160*H160,2)</f>
        <v>0</v>
      </c>
      <c r="BL160" s="18" t="s">
        <v>308</v>
      </c>
      <c r="BM160" s="141" t="s">
        <v>464</v>
      </c>
    </row>
    <row r="161" spans="2:65" s="1" customFormat="1">
      <c r="B161" s="33"/>
      <c r="D161" s="162" t="s">
        <v>385</v>
      </c>
      <c r="F161" s="365" t="s">
        <v>465</v>
      </c>
      <c r="I161" s="159"/>
      <c r="L161" s="33"/>
      <c r="M161" s="164"/>
      <c r="T161" s="54"/>
      <c r="AT161" s="18" t="s">
        <v>385</v>
      </c>
      <c r="AU161" s="18" t="s">
        <v>81</v>
      </c>
    </row>
    <row r="162" spans="2:65" s="12" customFormat="1" ht="22.5">
      <c r="B162" s="165"/>
      <c r="D162" s="157" t="s">
        <v>387</v>
      </c>
      <c r="E162" s="166" t="s">
        <v>3</v>
      </c>
      <c r="F162" s="366" t="s">
        <v>466</v>
      </c>
      <c r="H162" s="367">
        <v>160</v>
      </c>
      <c r="I162" s="167"/>
      <c r="L162" s="165"/>
      <c r="M162" s="168"/>
      <c r="T162" s="169"/>
      <c r="AT162" s="166" t="s">
        <v>387</v>
      </c>
      <c r="AU162" s="166" t="s">
        <v>81</v>
      </c>
      <c r="AV162" s="12" t="s">
        <v>81</v>
      </c>
      <c r="AW162" s="12" t="s">
        <v>33</v>
      </c>
      <c r="AX162" s="12" t="s">
        <v>79</v>
      </c>
      <c r="AY162" s="166" t="s">
        <v>293</v>
      </c>
    </row>
    <row r="163" spans="2:65" s="1" customFormat="1" ht="24.2" customHeight="1">
      <c r="B163" s="132"/>
      <c r="C163" s="353" t="s">
        <v>467</v>
      </c>
      <c r="D163" s="353" t="s">
        <v>290</v>
      </c>
      <c r="E163" s="354" t="s">
        <v>468</v>
      </c>
      <c r="F163" s="355" t="s">
        <v>469</v>
      </c>
      <c r="G163" s="356" t="s">
        <v>397</v>
      </c>
      <c r="H163" s="357">
        <v>49.738</v>
      </c>
      <c r="I163" s="134"/>
      <c r="J163" s="135">
        <f>ROUND(I163*H163,2)</f>
        <v>0</v>
      </c>
      <c r="K163" s="133" t="s">
        <v>383</v>
      </c>
      <c r="L163" s="136"/>
      <c r="M163" s="137" t="s">
        <v>3</v>
      </c>
      <c r="N163" s="138" t="s">
        <v>42</v>
      </c>
      <c r="P163" s="139">
        <f>O163*H163</f>
        <v>0</v>
      </c>
      <c r="Q163" s="139">
        <v>2.4289999999999998</v>
      </c>
      <c r="R163" s="139">
        <f>Q163*H163</f>
        <v>120.81360199999999</v>
      </c>
      <c r="S163" s="139">
        <v>0</v>
      </c>
      <c r="T163" s="140">
        <f>S163*H163</f>
        <v>0</v>
      </c>
      <c r="AR163" s="141" t="s">
        <v>325</v>
      </c>
      <c r="AT163" s="141" t="s">
        <v>290</v>
      </c>
      <c r="AU163" s="141" t="s">
        <v>81</v>
      </c>
      <c r="AY163" s="18" t="s">
        <v>293</v>
      </c>
      <c r="BE163" s="142">
        <f>IF(N163="základní",J163,0)</f>
        <v>0</v>
      </c>
      <c r="BF163" s="142">
        <f>IF(N163="snížená",J163,0)</f>
        <v>0</v>
      </c>
      <c r="BG163" s="142">
        <f>IF(N163="zákl. přenesená",J163,0)</f>
        <v>0</v>
      </c>
      <c r="BH163" s="142">
        <f>IF(N163="sníž. přenesená",J163,0)</f>
        <v>0</v>
      </c>
      <c r="BI163" s="142">
        <f>IF(N163="nulová",J163,0)</f>
        <v>0</v>
      </c>
      <c r="BJ163" s="18" t="s">
        <v>79</v>
      </c>
      <c r="BK163" s="142">
        <f>ROUND(I163*H163,2)</f>
        <v>0</v>
      </c>
      <c r="BL163" s="18" t="s">
        <v>308</v>
      </c>
      <c r="BM163" s="141" t="s">
        <v>470</v>
      </c>
    </row>
    <row r="164" spans="2:65" s="12" customFormat="1" ht="22.5">
      <c r="B164" s="165"/>
      <c r="D164" s="157" t="s">
        <v>387</v>
      </c>
      <c r="E164" s="166" t="s">
        <v>3</v>
      </c>
      <c r="F164" s="366" t="s">
        <v>471</v>
      </c>
      <c r="H164" s="367">
        <v>49.738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79</v>
      </c>
      <c r="AY164" s="166" t="s">
        <v>293</v>
      </c>
    </row>
    <row r="165" spans="2:65" s="1" customFormat="1" ht="21.75" customHeight="1">
      <c r="B165" s="132"/>
      <c r="C165" s="358" t="s">
        <v>472</v>
      </c>
      <c r="D165" s="358" t="s">
        <v>309</v>
      </c>
      <c r="E165" s="359" t="s">
        <v>473</v>
      </c>
      <c r="F165" s="360" t="s">
        <v>474</v>
      </c>
      <c r="G165" s="361" t="s">
        <v>431</v>
      </c>
      <c r="H165" s="362">
        <v>2.464</v>
      </c>
      <c r="I165" s="148"/>
      <c r="J165" s="149">
        <f>ROUND(I165*H165,2)</f>
        <v>0</v>
      </c>
      <c r="K165" s="145" t="s">
        <v>383</v>
      </c>
      <c r="L165" s="33"/>
      <c r="M165" s="150" t="s">
        <v>3</v>
      </c>
      <c r="N165" s="151" t="s">
        <v>42</v>
      </c>
      <c r="P165" s="139">
        <f>O165*H165</f>
        <v>0</v>
      </c>
      <c r="Q165" s="139">
        <v>1.113810228</v>
      </c>
      <c r="R165" s="139">
        <f>Q165*H165</f>
        <v>2.7444284017919998</v>
      </c>
      <c r="S165" s="139">
        <v>0</v>
      </c>
      <c r="T165" s="140">
        <f>S165*H165</f>
        <v>0</v>
      </c>
      <c r="AR165" s="141" t="s">
        <v>308</v>
      </c>
      <c r="AT165" s="141" t="s">
        <v>309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308</v>
      </c>
      <c r="BM165" s="141" t="s">
        <v>475</v>
      </c>
    </row>
    <row r="166" spans="2:65" s="1" customFormat="1">
      <c r="B166" s="33"/>
      <c r="D166" s="162" t="s">
        <v>385</v>
      </c>
      <c r="F166" s="365" t="s">
        <v>476</v>
      </c>
      <c r="I166" s="159"/>
      <c r="L166" s="33"/>
      <c r="M166" s="164"/>
      <c r="T166" s="54"/>
      <c r="AT166" s="18" t="s">
        <v>385</v>
      </c>
      <c r="AU166" s="18" t="s">
        <v>81</v>
      </c>
    </row>
    <row r="167" spans="2:65" s="12" customFormat="1" ht="22.5">
      <c r="B167" s="165"/>
      <c r="D167" s="157" t="s">
        <v>387</v>
      </c>
      <c r="E167" s="166" t="s">
        <v>3</v>
      </c>
      <c r="F167" s="366" t="s">
        <v>477</v>
      </c>
      <c r="H167" s="367">
        <v>2.464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79</v>
      </c>
      <c r="AY167" s="166" t="s">
        <v>293</v>
      </c>
    </row>
    <row r="168" spans="2:65" s="1" customFormat="1" ht="24.2" customHeight="1">
      <c r="B168" s="132"/>
      <c r="C168" s="358" t="s">
        <v>478</v>
      </c>
      <c r="D168" s="358" t="s">
        <v>309</v>
      </c>
      <c r="E168" s="359" t="s">
        <v>479</v>
      </c>
      <c r="F168" s="360" t="s">
        <v>480</v>
      </c>
      <c r="G168" s="361" t="s">
        <v>397</v>
      </c>
      <c r="H168" s="362">
        <v>21.12</v>
      </c>
      <c r="I168" s="148"/>
      <c r="J168" s="149">
        <f>ROUND(I168*H168,2)</f>
        <v>0</v>
      </c>
      <c r="K168" s="145" t="s">
        <v>383</v>
      </c>
      <c r="L168" s="33"/>
      <c r="M168" s="150" t="s">
        <v>3</v>
      </c>
      <c r="N168" s="151" t="s">
        <v>42</v>
      </c>
      <c r="P168" s="139">
        <f>O168*H168</f>
        <v>0</v>
      </c>
      <c r="Q168" s="139">
        <v>2.3010222040000001</v>
      </c>
      <c r="R168" s="139">
        <f>Q168*H168</f>
        <v>48.597588948480002</v>
      </c>
      <c r="S168" s="139">
        <v>0</v>
      </c>
      <c r="T168" s="140">
        <f>S168*H168</f>
        <v>0</v>
      </c>
      <c r="AR168" s="141" t="s">
        <v>308</v>
      </c>
      <c r="AT168" s="141" t="s">
        <v>309</v>
      </c>
      <c r="AU168" s="141" t="s">
        <v>81</v>
      </c>
      <c r="AY168" s="18" t="s">
        <v>293</v>
      </c>
      <c r="BE168" s="142">
        <f>IF(N168="základní",J168,0)</f>
        <v>0</v>
      </c>
      <c r="BF168" s="142">
        <f>IF(N168="snížená",J168,0)</f>
        <v>0</v>
      </c>
      <c r="BG168" s="142">
        <f>IF(N168="zákl. přenesená",J168,0)</f>
        <v>0</v>
      </c>
      <c r="BH168" s="142">
        <f>IF(N168="sníž. přenesená",J168,0)</f>
        <v>0</v>
      </c>
      <c r="BI168" s="142">
        <f>IF(N168="nulová",J168,0)</f>
        <v>0</v>
      </c>
      <c r="BJ168" s="18" t="s">
        <v>79</v>
      </c>
      <c r="BK168" s="142">
        <f>ROUND(I168*H168,2)</f>
        <v>0</v>
      </c>
      <c r="BL168" s="18" t="s">
        <v>308</v>
      </c>
      <c r="BM168" s="141" t="s">
        <v>481</v>
      </c>
    </row>
    <row r="169" spans="2:65" s="1" customFormat="1">
      <c r="B169" s="33"/>
      <c r="D169" s="162" t="s">
        <v>385</v>
      </c>
      <c r="F169" s="365" t="s">
        <v>482</v>
      </c>
      <c r="I169" s="159"/>
      <c r="L169" s="33"/>
      <c r="M169" s="164"/>
      <c r="T169" s="54"/>
      <c r="AT169" s="18" t="s">
        <v>385</v>
      </c>
      <c r="AU169" s="18" t="s">
        <v>81</v>
      </c>
    </row>
    <row r="170" spans="2:65" s="12" customFormat="1" ht="22.5">
      <c r="B170" s="165"/>
      <c r="D170" s="157" t="s">
        <v>387</v>
      </c>
      <c r="E170" s="166" t="s">
        <v>3</v>
      </c>
      <c r="F170" s="366" t="s">
        <v>483</v>
      </c>
      <c r="H170" s="367">
        <v>21.12</v>
      </c>
      <c r="I170" s="167"/>
      <c r="L170" s="165"/>
      <c r="M170" s="168"/>
      <c r="T170" s="169"/>
      <c r="AT170" s="166" t="s">
        <v>387</v>
      </c>
      <c r="AU170" s="166" t="s">
        <v>81</v>
      </c>
      <c r="AV170" s="12" t="s">
        <v>81</v>
      </c>
      <c r="AW170" s="12" t="s">
        <v>33</v>
      </c>
      <c r="AX170" s="12" t="s">
        <v>79</v>
      </c>
      <c r="AY170" s="166" t="s">
        <v>293</v>
      </c>
    </row>
    <row r="171" spans="2:65" s="1" customFormat="1" ht="33" customHeight="1">
      <c r="B171" s="132"/>
      <c r="C171" s="358" t="s">
        <v>484</v>
      </c>
      <c r="D171" s="358" t="s">
        <v>309</v>
      </c>
      <c r="E171" s="359" t="s">
        <v>485</v>
      </c>
      <c r="F171" s="360" t="s">
        <v>486</v>
      </c>
      <c r="G171" s="361" t="s">
        <v>397</v>
      </c>
      <c r="H171" s="362">
        <v>64.38</v>
      </c>
      <c r="I171" s="148"/>
      <c r="J171" s="149">
        <f>ROUND(I171*H171,2)</f>
        <v>0</v>
      </c>
      <c r="K171" s="145" t="s">
        <v>383</v>
      </c>
      <c r="L171" s="33"/>
      <c r="M171" s="150" t="s">
        <v>3</v>
      </c>
      <c r="N171" s="151" t="s">
        <v>42</v>
      </c>
      <c r="P171" s="139">
        <f>O171*H171</f>
        <v>0</v>
      </c>
      <c r="Q171" s="139">
        <v>2.5018722040000001</v>
      </c>
      <c r="R171" s="139">
        <f>Q171*H171</f>
        <v>161.07053249352001</v>
      </c>
      <c r="S171" s="139">
        <v>0</v>
      </c>
      <c r="T171" s="140">
        <f>S171*H171</f>
        <v>0</v>
      </c>
      <c r="AR171" s="141" t="s">
        <v>308</v>
      </c>
      <c r="AT171" s="141" t="s">
        <v>309</v>
      </c>
      <c r="AU171" s="141" t="s">
        <v>81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308</v>
      </c>
      <c r="BM171" s="141" t="s">
        <v>487</v>
      </c>
    </row>
    <row r="172" spans="2:65" s="1" customFormat="1">
      <c r="B172" s="33"/>
      <c r="D172" s="162" t="s">
        <v>385</v>
      </c>
      <c r="F172" s="365" t="s">
        <v>488</v>
      </c>
      <c r="I172" s="159"/>
      <c r="L172" s="33"/>
      <c r="M172" s="164"/>
      <c r="T172" s="54"/>
      <c r="AT172" s="18" t="s">
        <v>385</v>
      </c>
      <c r="AU172" s="18" t="s">
        <v>81</v>
      </c>
    </row>
    <row r="173" spans="2:65" s="12" customFormat="1" ht="22.5">
      <c r="B173" s="165"/>
      <c r="D173" s="157" t="s">
        <v>387</v>
      </c>
      <c r="E173" s="166" t="s">
        <v>3</v>
      </c>
      <c r="F173" s="366" t="s">
        <v>489</v>
      </c>
      <c r="H173" s="367">
        <v>64.38</v>
      </c>
      <c r="I173" s="167"/>
      <c r="L173" s="165"/>
      <c r="M173" s="168"/>
      <c r="T173" s="169"/>
      <c r="AT173" s="166" t="s">
        <v>387</v>
      </c>
      <c r="AU173" s="166" t="s">
        <v>81</v>
      </c>
      <c r="AV173" s="12" t="s">
        <v>81</v>
      </c>
      <c r="AW173" s="12" t="s">
        <v>33</v>
      </c>
      <c r="AX173" s="12" t="s">
        <v>79</v>
      </c>
      <c r="AY173" s="166" t="s">
        <v>293</v>
      </c>
    </row>
    <row r="174" spans="2:65" s="1" customFormat="1" ht="16.5" customHeight="1">
      <c r="B174" s="132"/>
      <c r="C174" s="358" t="s">
        <v>490</v>
      </c>
      <c r="D174" s="358" t="s">
        <v>309</v>
      </c>
      <c r="E174" s="359" t="s">
        <v>491</v>
      </c>
      <c r="F174" s="360" t="s">
        <v>492</v>
      </c>
      <c r="G174" s="361" t="s">
        <v>493</v>
      </c>
      <c r="H174" s="362">
        <v>19.805</v>
      </c>
      <c r="I174" s="148"/>
      <c r="J174" s="149">
        <f>ROUND(I174*H174,2)</f>
        <v>0</v>
      </c>
      <c r="K174" s="145" t="s">
        <v>383</v>
      </c>
      <c r="L174" s="33"/>
      <c r="M174" s="150" t="s">
        <v>3</v>
      </c>
      <c r="N174" s="151" t="s">
        <v>42</v>
      </c>
      <c r="P174" s="139">
        <f>O174*H174</f>
        <v>0</v>
      </c>
      <c r="Q174" s="139">
        <v>2.944E-3</v>
      </c>
      <c r="R174" s="139">
        <f>Q174*H174</f>
        <v>5.8305919999999997E-2</v>
      </c>
      <c r="S174" s="139">
        <v>0</v>
      </c>
      <c r="T174" s="140">
        <f>S174*H174</f>
        <v>0</v>
      </c>
      <c r="AR174" s="141" t="s">
        <v>308</v>
      </c>
      <c r="AT174" s="141" t="s">
        <v>309</v>
      </c>
      <c r="AU174" s="141" t="s">
        <v>81</v>
      </c>
      <c r="AY174" s="18" t="s">
        <v>293</v>
      </c>
      <c r="BE174" s="142">
        <f>IF(N174="základní",J174,0)</f>
        <v>0</v>
      </c>
      <c r="BF174" s="142">
        <f>IF(N174="snížená",J174,0)</f>
        <v>0</v>
      </c>
      <c r="BG174" s="142">
        <f>IF(N174="zákl. přenesená",J174,0)</f>
        <v>0</v>
      </c>
      <c r="BH174" s="142">
        <f>IF(N174="sníž. přenesená",J174,0)</f>
        <v>0</v>
      </c>
      <c r="BI174" s="142">
        <f>IF(N174="nulová",J174,0)</f>
        <v>0</v>
      </c>
      <c r="BJ174" s="18" t="s">
        <v>79</v>
      </c>
      <c r="BK174" s="142">
        <f>ROUND(I174*H174,2)</f>
        <v>0</v>
      </c>
      <c r="BL174" s="18" t="s">
        <v>308</v>
      </c>
      <c r="BM174" s="141" t="s">
        <v>494</v>
      </c>
    </row>
    <row r="175" spans="2:65" s="1" customFormat="1">
      <c r="B175" s="33"/>
      <c r="D175" s="162" t="s">
        <v>385</v>
      </c>
      <c r="F175" s="365" t="s">
        <v>495</v>
      </c>
      <c r="I175" s="159"/>
      <c r="L175" s="33"/>
      <c r="M175" s="164"/>
      <c r="T175" s="54"/>
      <c r="AT175" s="18" t="s">
        <v>385</v>
      </c>
      <c r="AU175" s="18" t="s">
        <v>81</v>
      </c>
    </row>
    <row r="176" spans="2:65" s="12" customFormat="1" ht="22.5">
      <c r="B176" s="165"/>
      <c r="D176" s="157" t="s">
        <v>387</v>
      </c>
      <c r="E176" s="166" t="s">
        <v>3</v>
      </c>
      <c r="F176" s="366" t="s">
        <v>496</v>
      </c>
      <c r="H176" s="367">
        <v>19.805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33</v>
      </c>
      <c r="AX176" s="12" t="s">
        <v>79</v>
      </c>
      <c r="AY176" s="166" t="s">
        <v>293</v>
      </c>
    </row>
    <row r="177" spans="2:65" s="1" customFormat="1" ht="16.5" customHeight="1">
      <c r="B177" s="132"/>
      <c r="C177" s="358" t="s">
        <v>497</v>
      </c>
      <c r="D177" s="358" t="s">
        <v>309</v>
      </c>
      <c r="E177" s="359" t="s">
        <v>498</v>
      </c>
      <c r="F177" s="360" t="s">
        <v>499</v>
      </c>
      <c r="G177" s="361" t="s">
        <v>493</v>
      </c>
      <c r="H177" s="362">
        <v>19.805</v>
      </c>
      <c r="I177" s="148"/>
      <c r="J177" s="149">
        <f>ROUND(I177*H177,2)</f>
        <v>0</v>
      </c>
      <c r="K177" s="145" t="s">
        <v>383</v>
      </c>
      <c r="L177" s="33"/>
      <c r="M177" s="150" t="s">
        <v>3</v>
      </c>
      <c r="N177" s="151" t="s">
        <v>42</v>
      </c>
      <c r="P177" s="139">
        <f>O177*H177</f>
        <v>0</v>
      </c>
      <c r="Q177" s="139">
        <v>0</v>
      </c>
      <c r="R177" s="139">
        <f>Q177*H177</f>
        <v>0</v>
      </c>
      <c r="S177" s="139">
        <v>0</v>
      </c>
      <c r="T177" s="140">
        <f>S177*H177</f>
        <v>0</v>
      </c>
      <c r="AR177" s="141" t="s">
        <v>308</v>
      </c>
      <c r="AT177" s="141" t="s">
        <v>309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308</v>
      </c>
      <c r="BM177" s="141" t="s">
        <v>500</v>
      </c>
    </row>
    <row r="178" spans="2:65" s="1" customFormat="1">
      <c r="B178" s="33"/>
      <c r="D178" s="162" t="s">
        <v>385</v>
      </c>
      <c r="F178" s="365" t="s">
        <v>501</v>
      </c>
      <c r="I178" s="159"/>
      <c r="L178" s="33"/>
      <c r="M178" s="164"/>
      <c r="T178" s="54"/>
      <c r="AT178" s="18" t="s">
        <v>385</v>
      </c>
      <c r="AU178" s="18" t="s">
        <v>81</v>
      </c>
    </row>
    <row r="179" spans="2:65" s="12" customFormat="1" ht="22.5">
      <c r="B179" s="165"/>
      <c r="D179" s="157" t="s">
        <v>387</v>
      </c>
      <c r="E179" s="166" t="s">
        <v>3</v>
      </c>
      <c r="F179" s="366" t="s">
        <v>496</v>
      </c>
      <c r="H179" s="367">
        <v>19.805</v>
      </c>
      <c r="I179" s="167"/>
      <c r="L179" s="165"/>
      <c r="M179" s="168"/>
      <c r="T179" s="169"/>
      <c r="AT179" s="166" t="s">
        <v>387</v>
      </c>
      <c r="AU179" s="166" t="s">
        <v>81</v>
      </c>
      <c r="AV179" s="12" t="s">
        <v>81</v>
      </c>
      <c r="AW179" s="12" t="s">
        <v>33</v>
      </c>
      <c r="AX179" s="12" t="s">
        <v>79</v>
      </c>
      <c r="AY179" s="166" t="s">
        <v>293</v>
      </c>
    </row>
    <row r="180" spans="2:65" s="1" customFormat="1" ht="24.2" customHeight="1">
      <c r="B180" s="132"/>
      <c r="C180" s="358" t="s">
        <v>8</v>
      </c>
      <c r="D180" s="358" t="s">
        <v>309</v>
      </c>
      <c r="E180" s="359" t="s">
        <v>502</v>
      </c>
      <c r="F180" s="360" t="s">
        <v>503</v>
      </c>
      <c r="G180" s="361" t="s">
        <v>431</v>
      </c>
      <c r="H180" s="362">
        <v>14.827999999999999</v>
      </c>
      <c r="I180" s="148"/>
      <c r="J180" s="149">
        <f>ROUND(I180*H180,2)</f>
        <v>0</v>
      </c>
      <c r="K180" s="145" t="s">
        <v>383</v>
      </c>
      <c r="L180" s="33"/>
      <c r="M180" s="150" t="s">
        <v>3</v>
      </c>
      <c r="N180" s="151" t="s">
        <v>42</v>
      </c>
      <c r="P180" s="139">
        <f>O180*H180</f>
        <v>0</v>
      </c>
      <c r="Q180" s="139">
        <v>1.0606207999999999</v>
      </c>
      <c r="R180" s="139">
        <f>Q180*H180</f>
        <v>15.726885222399998</v>
      </c>
      <c r="S180" s="139">
        <v>0</v>
      </c>
      <c r="T180" s="140">
        <f>S180*H180</f>
        <v>0</v>
      </c>
      <c r="AR180" s="141" t="s">
        <v>308</v>
      </c>
      <c r="AT180" s="141" t="s">
        <v>309</v>
      </c>
      <c r="AU180" s="141" t="s">
        <v>81</v>
      </c>
      <c r="AY180" s="18" t="s">
        <v>293</v>
      </c>
      <c r="BE180" s="142">
        <f>IF(N180="základní",J180,0)</f>
        <v>0</v>
      </c>
      <c r="BF180" s="142">
        <f>IF(N180="snížená",J180,0)</f>
        <v>0</v>
      </c>
      <c r="BG180" s="142">
        <f>IF(N180="zákl. přenesená",J180,0)</f>
        <v>0</v>
      </c>
      <c r="BH180" s="142">
        <f>IF(N180="sníž. přenesená",J180,0)</f>
        <v>0</v>
      </c>
      <c r="BI180" s="142">
        <f>IF(N180="nulová",J180,0)</f>
        <v>0</v>
      </c>
      <c r="BJ180" s="18" t="s">
        <v>79</v>
      </c>
      <c r="BK180" s="142">
        <f>ROUND(I180*H180,2)</f>
        <v>0</v>
      </c>
      <c r="BL180" s="18" t="s">
        <v>308</v>
      </c>
      <c r="BM180" s="141" t="s">
        <v>504</v>
      </c>
    </row>
    <row r="181" spans="2:65" s="1" customFormat="1">
      <c r="B181" s="33"/>
      <c r="D181" s="162" t="s">
        <v>385</v>
      </c>
      <c r="F181" s="365" t="s">
        <v>505</v>
      </c>
      <c r="I181" s="159"/>
      <c r="L181" s="33"/>
      <c r="M181" s="164"/>
      <c r="T181" s="54"/>
      <c r="AT181" s="18" t="s">
        <v>385</v>
      </c>
      <c r="AU181" s="18" t="s">
        <v>81</v>
      </c>
    </row>
    <row r="182" spans="2:65" s="12" customFormat="1" ht="22.5">
      <c r="B182" s="165"/>
      <c r="D182" s="157" t="s">
        <v>387</v>
      </c>
      <c r="E182" s="166" t="s">
        <v>3</v>
      </c>
      <c r="F182" s="366" t="s">
        <v>506</v>
      </c>
      <c r="H182" s="367">
        <v>14.827999999999999</v>
      </c>
      <c r="I182" s="167"/>
      <c r="L182" s="165"/>
      <c r="M182" s="168"/>
      <c r="T182" s="169"/>
      <c r="AT182" s="166" t="s">
        <v>387</v>
      </c>
      <c r="AU182" s="166" t="s">
        <v>81</v>
      </c>
      <c r="AV182" s="12" t="s">
        <v>81</v>
      </c>
      <c r="AW182" s="12" t="s">
        <v>33</v>
      </c>
      <c r="AX182" s="12" t="s">
        <v>79</v>
      </c>
      <c r="AY182" s="166" t="s">
        <v>293</v>
      </c>
    </row>
    <row r="183" spans="2:65" s="1" customFormat="1" ht="24.2" customHeight="1">
      <c r="B183" s="132"/>
      <c r="C183" s="358" t="s">
        <v>507</v>
      </c>
      <c r="D183" s="358" t="s">
        <v>309</v>
      </c>
      <c r="E183" s="359" t="s">
        <v>508</v>
      </c>
      <c r="F183" s="360" t="s">
        <v>509</v>
      </c>
      <c r="G183" s="361" t="s">
        <v>431</v>
      </c>
      <c r="H183" s="362">
        <v>2.6619999999999999</v>
      </c>
      <c r="I183" s="148"/>
      <c r="J183" s="149">
        <f>ROUND(I183*H183,2)</f>
        <v>0</v>
      </c>
      <c r="K183" s="145" t="s">
        <v>383</v>
      </c>
      <c r="L183" s="33"/>
      <c r="M183" s="150" t="s">
        <v>3</v>
      </c>
      <c r="N183" s="151" t="s">
        <v>42</v>
      </c>
      <c r="P183" s="139">
        <f>O183*H183</f>
        <v>0</v>
      </c>
      <c r="Q183" s="139">
        <v>1.0627727796999999</v>
      </c>
      <c r="R183" s="139">
        <f>Q183*H183</f>
        <v>2.8291011395613999</v>
      </c>
      <c r="S183" s="139">
        <v>0</v>
      </c>
      <c r="T183" s="140">
        <f>S183*H183</f>
        <v>0</v>
      </c>
      <c r="AR183" s="141" t="s">
        <v>308</v>
      </c>
      <c r="AT183" s="141" t="s">
        <v>309</v>
      </c>
      <c r="AU183" s="141" t="s">
        <v>81</v>
      </c>
      <c r="AY183" s="18" t="s">
        <v>293</v>
      </c>
      <c r="BE183" s="142">
        <f>IF(N183="základní",J183,0)</f>
        <v>0</v>
      </c>
      <c r="BF183" s="142">
        <f>IF(N183="snížená",J183,0)</f>
        <v>0</v>
      </c>
      <c r="BG183" s="142">
        <f>IF(N183="zákl. přenesená",J183,0)</f>
        <v>0</v>
      </c>
      <c r="BH183" s="142">
        <f>IF(N183="sníž. přenesená",J183,0)</f>
        <v>0</v>
      </c>
      <c r="BI183" s="142">
        <f>IF(N183="nulová",J183,0)</f>
        <v>0</v>
      </c>
      <c r="BJ183" s="18" t="s">
        <v>79</v>
      </c>
      <c r="BK183" s="142">
        <f>ROUND(I183*H183,2)</f>
        <v>0</v>
      </c>
      <c r="BL183" s="18" t="s">
        <v>308</v>
      </c>
      <c r="BM183" s="141" t="s">
        <v>510</v>
      </c>
    </row>
    <row r="184" spans="2:65" s="1" customFormat="1">
      <c r="B184" s="33"/>
      <c r="D184" s="162" t="s">
        <v>385</v>
      </c>
      <c r="F184" s="365" t="s">
        <v>511</v>
      </c>
      <c r="I184" s="159"/>
      <c r="L184" s="33"/>
      <c r="M184" s="164"/>
      <c r="T184" s="54"/>
      <c r="AT184" s="18" t="s">
        <v>385</v>
      </c>
      <c r="AU184" s="18" t="s">
        <v>81</v>
      </c>
    </row>
    <row r="185" spans="2:65" s="12" customFormat="1">
      <c r="B185" s="165"/>
      <c r="D185" s="157" t="s">
        <v>387</v>
      </c>
      <c r="E185" s="166" t="s">
        <v>3</v>
      </c>
      <c r="F185" s="366" t="s">
        <v>512</v>
      </c>
      <c r="H185" s="367">
        <v>2.6619999999999999</v>
      </c>
      <c r="I185" s="167"/>
      <c r="L185" s="165"/>
      <c r="M185" s="168"/>
      <c r="T185" s="169"/>
      <c r="AT185" s="166" t="s">
        <v>387</v>
      </c>
      <c r="AU185" s="166" t="s">
        <v>81</v>
      </c>
      <c r="AV185" s="12" t="s">
        <v>81</v>
      </c>
      <c r="AW185" s="12" t="s">
        <v>33</v>
      </c>
      <c r="AX185" s="12" t="s">
        <v>79</v>
      </c>
      <c r="AY185" s="166" t="s">
        <v>293</v>
      </c>
    </row>
    <row r="186" spans="2:65" s="1" customFormat="1" ht="33" customHeight="1">
      <c r="B186" s="132"/>
      <c r="C186" s="358" t="s">
        <v>513</v>
      </c>
      <c r="D186" s="358" t="s">
        <v>309</v>
      </c>
      <c r="E186" s="359" t="s">
        <v>514</v>
      </c>
      <c r="F186" s="360" t="s">
        <v>515</v>
      </c>
      <c r="G186" s="361" t="s">
        <v>397</v>
      </c>
      <c r="H186" s="362">
        <v>1</v>
      </c>
      <c r="I186" s="148"/>
      <c r="J186" s="149">
        <f>ROUND(I186*H186,2)</f>
        <v>0</v>
      </c>
      <c r="K186" s="145" t="s">
        <v>383</v>
      </c>
      <c r="L186" s="33"/>
      <c r="M186" s="150" t="s">
        <v>3</v>
      </c>
      <c r="N186" s="151" t="s">
        <v>42</v>
      </c>
      <c r="P186" s="139">
        <f>O186*H186</f>
        <v>0</v>
      </c>
      <c r="Q186" s="139">
        <v>2.5018722040000001</v>
      </c>
      <c r="R186" s="139">
        <f>Q186*H186</f>
        <v>2.5018722040000001</v>
      </c>
      <c r="S186" s="139">
        <v>0</v>
      </c>
      <c r="T186" s="140">
        <f>S186*H186</f>
        <v>0</v>
      </c>
      <c r="AR186" s="141" t="s">
        <v>308</v>
      </c>
      <c r="AT186" s="141" t="s">
        <v>309</v>
      </c>
      <c r="AU186" s="141" t="s">
        <v>81</v>
      </c>
      <c r="AY186" s="18" t="s">
        <v>293</v>
      </c>
      <c r="BE186" s="142">
        <f>IF(N186="základní",J186,0)</f>
        <v>0</v>
      </c>
      <c r="BF186" s="142">
        <f>IF(N186="snížená",J186,0)</f>
        <v>0</v>
      </c>
      <c r="BG186" s="142">
        <f>IF(N186="zákl. přenesená",J186,0)</f>
        <v>0</v>
      </c>
      <c r="BH186" s="142">
        <f>IF(N186="sníž. přenesená",J186,0)</f>
        <v>0</v>
      </c>
      <c r="BI186" s="142">
        <f>IF(N186="nulová",J186,0)</f>
        <v>0</v>
      </c>
      <c r="BJ186" s="18" t="s">
        <v>79</v>
      </c>
      <c r="BK186" s="142">
        <f>ROUND(I186*H186,2)</f>
        <v>0</v>
      </c>
      <c r="BL186" s="18" t="s">
        <v>308</v>
      </c>
      <c r="BM186" s="141" t="s">
        <v>516</v>
      </c>
    </row>
    <row r="187" spans="2:65" s="1" customFormat="1">
      <c r="B187" s="33"/>
      <c r="D187" s="162" t="s">
        <v>385</v>
      </c>
      <c r="F187" s="365" t="s">
        <v>517</v>
      </c>
      <c r="I187" s="159"/>
      <c r="L187" s="33"/>
      <c r="M187" s="164"/>
      <c r="T187" s="54"/>
      <c r="AT187" s="18" t="s">
        <v>385</v>
      </c>
      <c r="AU187" s="18" t="s">
        <v>81</v>
      </c>
    </row>
    <row r="188" spans="2:65" s="15" customFormat="1">
      <c r="B188" s="180"/>
      <c r="D188" s="157" t="s">
        <v>387</v>
      </c>
      <c r="E188" s="181" t="s">
        <v>3</v>
      </c>
      <c r="F188" s="372" t="s">
        <v>518</v>
      </c>
      <c r="H188" s="181" t="s">
        <v>3</v>
      </c>
      <c r="I188" s="182"/>
      <c r="L188" s="180"/>
      <c r="M188" s="183"/>
      <c r="T188" s="184"/>
      <c r="AT188" s="181" t="s">
        <v>387</v>
      </c>
      <c r="AU188" s="181" t="s">
        <v>81</v>
      </c>
      <c r="AV188" s="15" t="s">
        <v>79</v>
      </c>
      <c r="AW188" s="15" t="s">
        <v>33</v>
      </c>
      <c r="AX188" s="15" t="s">
        <v>71</v>
      </c>
      <c r="AY188" s="181" t="s">
        <v>293</v>
      </c>
    </row>
    <row r="189" spans="2:65" s="12" customFormat="1">
      <c r="B189" s="165"/>
      <c r="D189" s="157" t="s">
        <v>387</v>
      </c>
      <c r="E189" s="166" t="s">
        <v>3</v>
      </c>
      <c r="F189" s="366" t="s">
        <v>79</v>
      </c>
      <c r="H189" s="367">
        <v>1</v>
      </c>
      <c r="I189" s="167"/>
      <c r="L189" s="165"/>
      <c r="M189" s="168"/>
      <c r="T189" s="169"/>
      <c r="AT189" s="166" t="s">
        <v>387</v>
      </c>
      <c r="AU189" s="166" t="s">
        <v>81</v>
      </c>
      <c r="AV189" s="12" t="s">
        <v>81</v>
      </c>
      <c r="AW189" s="12" t="s">
        <v>33</v>
      </c>
      <c r="AX189" s="12" t="s">
        <v>79</v>
      </c>
      <c r="AY189" s="166" t="s">
        <v>293</v>
      </c>
    </row>
    <row r="190" spans="2:65" s="1" customFormat="1" ht="16.5" customHeight="1">
      <c r="B190" s="132"/>
      <c r="C190" s="358" t="s">
        <v>519</v>
      </c>
      <c r="D190" s="358" t="s">
        <v>309</v>
      </c>
      <c r="E190" s="359" t="s">
        <v>520</v>
      </c>
      <c r="F190" s="360" t="s">
        <v>521</v>
      </c>
      <c r="G190" s="361" t="s">
        <v>493</v>
      </c>
      <c r="H190" s="362">
        <v>172.30500000000001</v>
      </c>
      <c r="I190" s="148"/>
      <c r="J190" s="149">
        <f>ROUND(I190*H190,2)</f>
        <v>0</v>
      </c>
      <c r="K190" s="145" t="s">
        <v>383</v>
      </c>
      <c r="L190" s="33"/>
      <c r="M190" s="150" t="s">
        <v>3</v>
      </c>
      <c r="N190" s="151" t="s">
        <v>42</v>
      </c>
      <c r="P190" s="139">
        <f>O190*H190</f>
        <v>0</v>
      </c>
      <c r="Q190" s="139">
        <v>2.6919000000000001E-3</v>
      </c>
      <c r="R190" s="139">
        <f>Q190*H190</f>
        <v>0.46382782950000001</v>
      </c>
      <c r="S190" s="139">
        <v>0</v>
      </c>
      <c r="T190" s="140">
        <f>S190*H190</f>
        <v>0</v>
      </c>
      <c r="AR190" s="141" t="s">
        <v>308</v>
      </c>
      <c r="AT190" s="141" t="s">
        <v>309</v>
      </c>
      <c r="AU190" s="141" t="s">
        <v>81</v>
      </c>
      <c r="AY190" s="18" t="s">
        <v>293</v>
      </c>
      <c r="BE190" s="142">
        <f>IF(N190="základní",J190,0)</f>
        <v>0</v>
      </c>
      <c r="BF190" s="142">
        <f>IF(N190="snížená",J190,0)</f>
        <v>0</v>
      </c>
      <c r="BG190" s="142">
        <f>IF(N190="zákl. přenesená",J190,0)</f>
        <v>0</v>
      </c>
      <c r="BH190" s="142">
        <f>IF(N190="sníž. přenesená",J190,0)</f>
        <v>0</v>
      </c>
      <c r="BI190" s="142">
        <f>IF(N190="nulová",J190,0)</f>
        <v>0</v>
      </c>
      <c r="BJ190" s="18" t="s">
        <v>79</v>
      </c>
      <c r="BK190" s="142">
        <f>ROUND(I190*H190,2)</f>
        <v>0</v>
      </c>
      <c r="BL190" s="18" t="s">
        <v>308</v>
      </c>
      <c r="BM190" s="141" t="s">
        <v>522</v>
      </c>
    </row>
    <row r="191" spans="2:65" s="1" customFormat="1">
      <c r="B191" s="33"/>
      <c r="D191" s="162" t="s">
        <v>385</v>
      </c>
      <c r="F191" s="365" t="s">
        <v>523</v>
      </c>
      <c r="I191" s="159"/>
      <c r="L191" s="33"/>
      <c r="M191" s="164"/>
      <c r="T191" s="54"/>
      <c r="AT191" s="18" t="s">
        <v>385</v>
      </c>
      <c r="AU191" s="18" t="s">
        <v>81</v>
      </c>
    </row>
    <row r="192" spans="2:65" s="12" customFormat="1">
      <c r="B192" s="165"/>
      <c r="D192" s="157" t="s">
        <v>387</v>
      </c>
      <c r="E192" s="166" t="s">
        <v>3</v>
      </c>
      <c r="F192" s="366" t="s">
        <v>524</v>
      </c>
      <c r="H192" s="367">
        <v>67.337000000000003</v>
      </c>
      <c r="I192" s="167"/>
      <c r="L192" s="165"/>
      <c r="M192" s="168"/>
      <c r="T192" s="169"/>
      <c r="AT192" s="166" t="s">
        <v>387</v>
      </c>
      <c r="AU192" s="166" t="s">
        <v>81</v>
      </c>
      <c r="AV192" s="12" t="s">
        <v>81</v>
      </c>
      <c r="AW192" s="12" t="s">
        <v>33</v>
      </c>
      <c r="AX192" s="12" t="s">
        <v>71</v>
      </c>
      <c r="AY192" s="166" t="s">
        <v>293</v>
      </c>
    </row>
    <row r="193" spans="2:65" s="12" customFormat="1" ht="33.75">
      <c r="B193" s="165"/>
      <c r="D193" s="157" t="s">
        <v>387</v>
      </c>
      <c r="E193" s="166" t="s">
        <v>3</v>
      </c>
      <c r="F193" s="366" t="s">
        <v>525</v>
      </c>
      <c r="H193" s="367">
        <v>60.892000000000003</v>
      </c>
      <c r="I193" s="167"/>
      <c r="L193" s="165"/>
      <c r="M193" s="168"/>
      <c r="T193" s="169"/>
      <c r="AT193" s="166" t="s">
        <v>387</v>
      </c>
      <c r="AU193" s="166" t="s">
        <v>81</v>
      </c>
      <c r="AV193" s="12" t="s">
        <v>81</v>
      </c>
      <c r="AW193" s="12" t="s">
        <v>33</v>
      </c>
      <c r="AX193" s="12" t="s">
        <v>71</v>
      </c>
      <c r="AY193" s="166" t="s">
        <v>293</v>
      </c>
    </row>
    <row r="194" spans="2:65" s="12" customFormat="1" ht="22.5">
      <c r="B194" s="165"/>
      <c r="D194" s="157" t="s">
        <v>387</v>
      </c>
      <c r="E194" s="166" t="s">
        <v>3</v>
      </c>
      <c r="F194" s="366" t="s">
        <v>526</v>
      </c>
      <c r="H194" s="367">
        <v>44.076000000000001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71</v>
      </c>
      <c r="AY194" s="166" t="s">
        <v>293</v>
      </c>
    </row>
    <row r="195" spans="2:65" s="13" customFormat="1">
      <c r="B195" s="170"/>
      <c r="D195" s="157" t="s">
        <v>387</v>
      </c>
      <c r="E195" s="171" t="s">
        <v>3</v>
      </c>
      <c r="F195" s="368" t="s">
        <v>407</v>
      </c>
      <c r="H195" s="369">
        <v>172.30500000000001</v>
      </c>
      <c r="I195" s="172"/>
      <c r="L195" s="170"/>
      <c r="M195" s="173"/>
      <c r="T195" s="174"/>
      <c r="AT195" s="171" t="s">
        <v>387</v>
      </c>
      <c r="AU195" s="171" t="s">
        <v>81</v>
      </c>
      <c r="AV195" s="13" t="s">
        <v>308</v>
      </c>
      <c r="AW195" s="13" t="s">
        <v>33</v>
      </c>
      <c r="AX195" s="13" t="s">
        <v>79</v>
      </c>
      <c r="AY195" s="171" t="s">
        <v>293</v>
      </c>
    </row>
    <row r="196" spans="2:65" s="1" customFormat="1" ht="16.5" customHeight="1">
      <c r="B196" s="132"/>
      <c r="C196" s="358" t="s">
        <v>527</v>
      </c>
      <c r="D196" s="358" t="s">
        <v>309</v>
      </c>
      <c r="E196" s="359" t="s">
        <v>528</v>
      </c>
      <c r="F196" s="360" t="s">
        <v>529</v>
      </c>
      <c r="G196" s="361" t="s">
        <v>493</v>
      </c>
      <c r="H196" s="362">
        <v>172.30500000000001</v>
      </c>
      <c r="I196" s="148"/>
      <c r="J196" s="149">
        <f>ROUND(I196*H196,2)</f>
        <v>0</v>
      </c>
      <c r="K196" s="145" t="s">
        <v>383</v>
      </c>
      <c r="L196" s="33"/>
      <c r="M196" s="150" t="s">
        <v>3</v>
      </c>
      <c r="N196" s="151" t="s">
        <v>42</v>
      </c>
      <c r="P196" s="139">
        <f>O196*H196</f>
        <v>0</v>
      </c>
      <c r="Q196" s="139">
        <v>0</v>
      </c>
      <c r="R196" s="139">
        <f>Q196*H196</f>
        <v>0</v>
      </c>
      <c r="S196" s="139">
        <v>0</v>
      </c>
      <c r="T196" s="140">
        <f>S196*H196</f>
        <v>0</v>
      </c>
      <c r="AR196" s="141" t="s">
        <v>308</v>
      </c>
      <c r="AT196" s="141" t="s">
        <v>309</v>
      </c>
      <c r="AU196" s="141" t="s">
        <v>81</v>
      </c>
      <c r="AY196" s="18" t="s">
        <v>293</v>
      </c>
      <c r="BE196" s="142">
        <f>IF(N196="základní",J196,0)</f>
        <v>0</v>
      </c>
      <c r="BF196" s="142">
        <f>IF(N196="snížená",J196,0)</f>
        <v>0</v>
      </c>
      <c r="BG196" s="142">
        <f>IF(N196="zákl. přenesená",J196,0)</f>
        <v>0</v>
      </c>
      <c r="BH196" s="142">
        <f>IF(N196="sníž. přenesená",J196,0)</f>
        <v>0</v>
      </c>
      <c r="BI196" s="142">
        <f>IF(N196="nulová",J196,0)</f>
        <v>0</v>
      </c>
      <c r="BJ196" s="18" t="s">
        <v>79</v>
      </c>
      <c r="BK196" s="142">
        <f>ROUND(I196*H196,2)</f>
        <v>0</v>
      </c>
      <c r="BL196" s="18" t="s">
        <v>308</v>
      </c>
      <c r="BM196" s="141" t="s">
        <v>530</v>
      </c>
    </row>
    <row r="197" spans="2:65" s="1" customFormat="1">
      <c r="B197" s="33"/>
      <c r="D197" s="162" t="s">
        <v>385</v>
      </c>
      <c r="F197" s="365" t="s">
        <v>531</v>
      </c>
      <c r="I197" s="159"/>
      <c r="L197" s="33"/>
      <c r="M197" s="164"/>
      <c r="T197" s="54"/>
      <c r="AT197" s="18" t="s">
        <v>385</v>
      </c>
      <c r="AU197" s="18" t="s">
        <v>81</v>
      </c>
    </row>
    <row r="198" spans="2:65" s="12" customFormat="1">
      <c r="B198" s="165"/>
      <c r="D198" s="157" t="s">
        <v>387</v>
      </c>
      <c r="E198" s="166" t="s">
        <v>3</v>
      </c>
      <c r="F198" s="366" t="s">
        <v>524</v>
      </c>
      <c r="H198" s="367">
        <v>67.337000000000003</v>
      </c>
      <c r="I198" s="167"/>
      <c r="L198" s="165"/>
      <c r="M198" s="168"/>
      <c r="T198" s="169"/>
      <c r="AT198" s="166" t="s">
        <v>387</v>
      </c>
      <c r="AU198" s="166" t="s">
        <v>81</v>
      </c>
      <c r="AV198" s="12" t="s">
        <v>81</v>
      </c>
      <c r="AW198" s="12" t="s">
        <v>33</v>
      </c>
      <c r="AX198" s="12" t="s">
        <v>71</v>
      </c>
      <c r="AY198" s="166" t="s">
        <v>293</v>
      </c>
    </row>
    <row r="199" spans="2:65" s="12" customFormat="1" ht="33.75">
      <c r="B199" s="165"/>
      <c r="D199" s="157" t="s">
        <v>387</v>
      </c>
      <c r="E199" s="166" t="s">
        <v>3</v>
      </c>
      <c r="F199" s="366" t="s">
        <v>525</v>
      </c>
      <c r="H199" s="367">
        <v>60.892000000000003</v>
      </c>
      <c r="I199" s="167"/>
      <c r="L199" s="165"/>
      <c r="M199" s="168"/>
      <c r="T199" s="169"/>
      <c r="AT199" s="166" t="s">
        <v>387</v>
      </c>
      <c r="AU199" s="166" t="s">
        <v>81</v>
      </c>
      <c r="AV199" s="12" t="s">
        <v>81</v>
      </c>
      <c r="AW199" s="12" t="s">
        <v>33</v>
      </c>
      <c r="AX199" s="12" t="s">
        <v>71</v>
      </c>
      <c r="AY199" s="166" t="s">
        <v>293</v>
      </c>
    </row>
    <row r="200" spans="2:65" s="12" customFormat="1" ht="22.5">
      <c r="B200" s="165"/>
      <c r="D200" s="157" t="s">
        <v>387</v>
      </c>
      <c r="E200" s="166" t="s">
        <v>3</v>
      </c>
      <c r="F200" s="366" t="s">
        <v>526</v>
      </c>
      <c r="H200" s="367">
        <v>44.076000000000001</v>
      </c>
      <c r="I200" s="167"/>
      <c r="L200" s="165"/>
      <c r="M200" s="168"/>
      <c r="T200" s="169"/>
      <c r="AT200" s="166" t="s">
        <v>387</v>
      </c>
      <c r="AU200" s="166" t="s">
        <v>81</v>
      </c>
      <c r="AV200" s="12" t="s">
        <v>81</v>
      </c>
      <c r="AW200" s="12" t="s">
        <v>33</v>
      </c>
      <c r="AX200" s="12" t="s">
        <v>71</v>
      </c>
      <c r="AY200" s="166" t="s">
        <v>293</v>
      </c>
    </row>
    <row r="201" spans="2:65" s="13" customFormat="1">
      <c r="B201" s="170"/>
      <c r="D201" s="157" t="s">
        <v>387</v>
      </c>
      <c r="E201" s="171" t="s">
        <v>3</v>
      </c>
      <c r="F201" s="368" t="s">
        <v>407</v>
      </c>
      <c r="H201" s="369">
        <v>172.30500000000001</v>
      </c>
      <c r="I201" s="172"/>
      <c r="L201" s="170"/>
      <c r="M201" s="173"/>
      <c r="T201" s="174"/>
      <c r="AT201" s="171" t="s">
        <v>387</v>
      </c>
      <c r="AU201" s="171" t="s">
        <v>81</v>
      </c>
      <c r="AV201" s="13" t="s">
        <v>308</v>
      </c>
      <c r="AW201" s="13" t="s">
        <v>33</v>
      </c>
      <c r="AX201" s="13" t="s">
        <v>79</v>
      </c>
      <c r="AY201" s="171" t="s">
        <v>293</v>
      </c>
    </row>
    <row r="202" spans="2:65" s="1" customFormat="1" ht="24.2" customHeight="1">
      <c r="B202" s="132"/>
      <c r="C202" s="358" t="s">
        <v>532</v>
      </c>
      <c r="D202" s="358" t="s">
        <v>309</v>
      </c>
      <c r="E202" s="359" t="s">
        <v>533</v>
      </c>
      <c r="F202" s="360" t="s">
        <v>534</v>
      </c>
      <c r="G202" s="361" t="s">
        <v>431</v>
      </c>
      <c r="H202" s="362">
        <v>3.4430000000000001</v>
      </c>
      <c r="I202" s="148"/>
      <c r="J202" s="149">
        <f>ROUND(I202*H202,2)</f>
        <v>0</v>
      </c>
      <c r="K202" s="145" t="s">
        <v>383</v>
      </c>
      <c r="L202" s="33"/>
      <c r="M202" s="150" t="s">
        <v>3</v>
      </c>
      <c r="N202" s="151" t="s">
        <v>42</v>
      </c>
      <c r="P202" s="139">
        <f>O202*H202</f>
        <v>0</v>
      </c>
      <c r="Q202" s="139">
        <v>1.0606207999999999</v>
      </c>
      <c r="R202" s="139">
        <f>Q202*H202</f>
        <v>3.6517174143999998</v>
      </c>
      <c r="S202" s="139">
        <v>0</v>
      </c>
      <c r="T202" s="140">
        <f>S202*H202</f>
        <v>0</v>
      </c>
      <c r="AR202" s="141" t="s">
        <v>308</v>
      </c>
      <c r="AT202" s="141" t="s">
        <v>309</v>
      </c>
      <c r="AU202" s="141" t="s">
        <v>81</v>
      </c>
      <c r="AY202" s="18" t="s">
        <v>293</v>
      </c>
      <c r="BE202" s="142">
        <f>IF(N202="základní",J202,0)</f>
        <v>0</v>
      </c>
      <c r="BF202" s="142">
        <f>IF(N202="snížená",J202,0)</f>
        <v>0</v>
      </c>
      <c r="BG202" s="142">
        <f>IF(N202="zákl. přenesená",J202,0)</f>
        <v>0</v>
      </c>
      <c r="BH202" s="142">
        <f>IF(N202="sníž. přenesená",J202,0)</f>
        <v>0</v>
      </c>
      <c r="BI202" s="142">
        <f>IF(N202="nulová",J202,0)</f>
        <v>0</v>
      </c>
      <c r="BJ202" s="18" t="s">
        <v>79</v>
      </c>
      <c r="BK202" s="142">
        <f>ROUND(I202*H202,2)</f>
        <v>0</v>
      </c>
      <c r="BL202" s="18" t="s">
        <v>308</v>
      </c>
      <c r="BM202" s="141" t="s">
        <v>535</v>
      </c>
    </row>
    <row r="203" spans="2:65" s="1" customFormat="1">
      <c r="B203" s="33"/>
      <c r="D203" s="162" t="s">
        <v>385</v>
      </c>
      <c r="F203" s="365" t="s">
        <v>536</v>
      </c>
      <c r="I203" s="159"/>
      <c r="L203" s="33"/>
      <c r="M203" s="164"/>
      <c r="T203" s="54"/>
      <c r="AT203" s="18" t="s">
        <v>385</v>
      </c>
      <c r="AU203" s="18" t="s">
        <v>81</v>
      </c>
    </row>
    <row r="204" spans="2:65" s="12" customFormat="1" ht="22.5">
      <c r="B204" s="165"/>
      <c r="D204" s="157" t="s">
        <v>387</v>
      </c>
      <c r="E204" s="166" t="s">
        <v>3</v>
      </c>
      <c r="F204" s="366" t="s">
        <v>537</v>
      </c>
      <c r="H204" s="367">
        <v>3.4430000000000001</v>
      </c>
      <c r="I204" s="167"/>
      <c r="L204" s="165"/>
      <c r="M204" s="168"/>
      <c r="T204" s="169"/>
      <c r="AT204" s="166" t="s">
        <v>387</v>
      </c>
      <c r="AU204" s="166" t="s">
        <v>81</v>
      </c>
      <c r="AV204" s="12" t="s">
        <v>81</v>
      </c>
      <c r="AW204" s="12" t="s">
        <v>33</v>
      </c>
      <c r="AX204" s="12" t="s">
        <v>79</v>
      </c>
      <c r="AY204" s="166" t="s">
        <v>293</v>
      </c>
    </row>
    <row r="205" spans="2:65" s="11" customFormat="1" ht="22.9" customHeight="1">
      <c r="B205" s="120"/>
      <c r="D205" s="121" t="s">
        <v>70</v>
      </c>
      <c r="E205" s="130" t="s">
        <v>292</v>
      </c>
      <c r="F205" s="130" t="s">
        <v>538</v>
      </c>
      <c r="I205" s="123"/>
      <c r="J205" s="131">
        <f>BK205</f>
        <v>0</v>
      </c>
      <c r="L205" s="120"/>
      <c r="M205" s="125"/>
      <c r="P205" s="126">
        <f>SUM(P206:P338)</f>
        <v>0</v>
      </c>
      <c r="R205" s="126">
        <f>SUM(R206:R338)</f>
        <v>286.63441339308002</v>
      </c>
      <c r="T205" s="127">
        <f>SUM(T206:T338)</f>
        <v>0</v>
      </c>
      <c r="AR205" s="121" t="s">
        <v>79</v>
      </c>
      <c r="AT205" s="128" t="s">
        <v>70</v>
      </c>
      <c r="AU205" s="128" t="s">
        <v>79</v>
      </c>
      <c r="AY205" s="121" t="s">
        <v>293</v>
      </c>
      <c r="BK205" s="129">
        <f>SUM(BK206:BK338)</f>
        <v>0</v>
      </c>
    </row>
    <row r="206" spans="2:65" s="1" customFormat="1" ht="37.9" customHeight="1">
      <c r="B206" s="132"/>
      <c r="C206" s="358" t="s">
        <v>539</v>
      </c>
      <c r="D206" s="358" t="s">
        <v>309</v>
      </c>
      <c r="E206" s="359" t="s">
        <v>540</v>
      </c>
      <c r="F206" s="360" t="s">
        <v>541</v>
      </c>
      <c r="G206" s="361" t="s">
        <v>493</v>
      </c>
      <c r="H206" s="362">
        <v>130</v>
      </c>
      <c r="I206" s="148"/>
      <c r="J206" s="149">
        <f>ROUND(I206*H206,2)</f>
        <v>0</v>
      </c>
      <c r="K206" s="145" t="s">
        <v>383</v>
      </c>
      <c r="L206" s="33"/>
      <c r="M206" s="150" t="s">
        <v>3</v>
      </c>
      <c r="N206" s="151" t="s">
        <v>42</v>
      </c>
      <c r="P206" s="139">
        <f>O206*H206</f>
        <v>0</v>
      </c>
      <c r="Q206" s="139">
        <v>0.23625599999999999</v>
      </c>
      <c r="R206" s="139">
        <f>Q206*H206</f>
        <v>30.713279999999997</v>
      </c>
      <c r="S206" s="139">
        <v>0</v>
      </c>
      <c r="T206" s="140">
        <f>S206*H206</f>
        <v>0</v>
      </c>
      <c r="AR206" s="141" t="s">
        <v>308</v>
      </c>
      <c r="AT206" s="141" t="s">
        <v>309</v>
      </c>
      <c r="AU206" s="141" t="s">
        <v>81</v>
      </c>
      <c r="AY206" s="18" t="s">
        <v>293</v>
      </c>
      <c r="BE206" s="142">
        <f>IF(N206="základní",J206,0)</f>
        <v>0</v>
      </c>
      <c r="BF206" s="142">
        <f>IF(N206="snížená",J206,0)</f>
        <v>0</v>
      </c>
      <c r="BG206" s="142">
        <f>IF(N206="zákl. přenesená",J206,0)</f>
        <v>0</v>
      </c>
      <c r="BH206" s="142">
        <f>IF(N206="sníž. přenesená",J206,0)</f>
        <v>0</v>
      </c>
      <c r="BI206" s="142">
        <f>IF(N206="nulová",J206,0)</f>
        <v>0</v>
      </c>
      <c r="BJ206" s="18" t="s">
        <v>79</v>
      </c>
      <c r="BK206" s="142">
        <f>ROUND(I206*H206,2)</f>
        <v>0</v>
      </c>
      <c r="BL206" s="18" t="s">
        <v>308</v>
      </c>
      <c r="BM206" s="141" t="s">
        <v>542</v>
      </c>
    </row>
    <row r="207" spans="2:65" s="1" customFormat="1">
      <c r="B207" s="33"/>
      <c r="D207" s="162" t="s">
        <v>385</v>
      </c>
      <c r="F207" s="365" t="s">
        <v>543</v>
      </c>
      <c r="I207" s="159"/>
      <c r="L207" s="33"/>
      <c r="M207" s="164"/>
      <c r="T207" s="54"/>
      <c r="AT207" s="18" t="s">
        <v>385</v>
      </c>
      <c r="AU207" s="18" t="s">
        <v>81</v>
      </c>
    </row>
    <row r="208" spans="2:65" s="12" customFormat="1">
      <c r="B208" s="165"/>
      <c r="D208" s="157" t="s">
        <v>387</v>
      </c>
      <c r="E208" s="166" t="s">
        <v>3</v>
      </c>
      <c r="F208" s="366" t="s">
        <v>544</v>
      </c>
      <c r="H208" s="367">
        <v>36.75</v>
      </c>
      <c r="I208" s="167"/>
      <c r="L208" s="165"/>
      <c r="M208" s="168"/>
      <c r="T208" s="169"/>
      <c r="AT208" s="166" t="s">
        <v>387</v>
      </c>
      <c r="AU208" s="166" t="s">
        <v>81</v>
      </c>
      <c r="AV208" s="12" t="s">
        <v>81</v>
      </c>
      <c r="AW208" s="12" t="s">
        <v>33</v>
      </c>
      <c r="AX208" s="12" t="s">
        <v>71</v>
      </c>
      <c r="AY208" s="166" t="s">
        <v>293</v>
      </c>
    </row>
    <row r="209" spans="2:65" s="12" customFormat="1">
      <c r="B209" s="165"/>
      <c r="D209" s="157" t="s">
        <v>387</v>
      </c>
      <c r="E209" s="166" t="s">
        <v>3</v>
      </c>
      <c r="F209" s="366" t="s">
        <v>545</v>
      </c>
      <c r="H209" s="367">
        <v>-1.9350000000000001</v>
      </c>
      <c r="I209" s="167"/>
      <c r="L209" s="165"/>
      <c r="M209" s="168"/>
      <c r="T209" s="169"/>
      <c r="AT209" s="166" t="s">
        <v>387</v>
      </c>
      <c r="AU209" s="166" t="s">
        <v>81</v>
      </c>
      <c r="AV209" s="12" t="s">
        <v>81</v>
      </c>
      <c r="AW209" s="12" t="s">
        <v>33</v>
      </c>
      <c r="AX209" s="12" t="s">
        <v>71</v>
      </c>
      <c r="AY209" s="166" t="s">
        <v>293</v>
      </c>
    </row>
    <row r="210" spans="2:65" s="14" customFormat="1">
      <c r="B210" s="175"/>
      <c r="D210" s="157" t="s">
        <v>387</v>
      </c>
      <c r="E210" s="176" t="s">
        <v>3</v>
      </c>
      <c r="F210" s="370" t="s">
        <v>546</v>
      </c>
      <c r="H210" s="371">
        <v>34.814999999999998</v>
      </c>
      <c r="I210" s="177"/>
      <c r="L210" s="175"/>
      <c r="M210" s="178"/>
      <c r="T210" s="179"/>
      <c r="AT210" s="176" t="s">
        <v>387</v>
      </c>
      <c r="AU210" s="176" t="s">
        <v>81</v>
      </c>
      <c r="AV210" s="14" t="s">
        <v>292</v>
      </c>
      <c r="AW210" s="14" t="s">
        <v>33</v>
      </c>
      <c r="AX210" s="14" t="s">
        <v>71</v>
      </c>
      <c r="AY210" s="176" t="s">
        <v>293</v>
      </c>
    </row>
    <row r="211" spans="2:65" s="12" customFormat="1">
      <c r="B211" s="165"/>
      <c r="D211" s="157" t="s">
        <v>387</v>
      </c>
      <c r="E211" s="166" t="s">
        <v>3</v>
      </c>
      <c r="F211" s="366" t="s">
        <v>547</v>
      </c>
      <c r="H211" s="367">
        <v>38.912999999999997</v>
      </c>
      <c r="I211" s="167"/>
      <c r="L211" s="165"/>
      <c r="M211" s="168"/>
      <c r="T211" s="169"/>
      <c r="AT211" s="166" t="s">
        <v>387</v>
      </c>
      <c r="AU211" s="166" t="s">
        <v>81</v>
      </c>
      <c r="AV211" s="12" t="s">
        <v>81</v>
      </c>
      <c r="AW211" s="12" t="s">
        <v>33</v>
      </c>
      <c r="AX211" s="12" t="s">
        <v>71</v>
      </c>
      <c r="AY211" s="166" t="s">
        <v>293</v>
      </c>
    </row>
    <row r="212" spans="2:65" s="12" customFormat="1">
      <c r="B212" s="165"/>
      <c r="D212" s="157" t="s">
        <v>387</v>
      </c>
      <c r="E212" s="166" t="s">
        <v>3</v>
      </c>
      <c r="F212" s="366" t="s">
        <v>548</v>
      </c>
      <c r="H212" s="367">
        <v>-8.3610000000000007</v>
      </c>
      <c r="I212" s="167"/>
      <c r="L212" s="165"/>
      <c r="M212" s="168"/>
      <c r="T212" s="169"/>
      <c r="AT212" s="166" t="s">
        <v>387</v>
      </c>
      <c r="AU212" s="166" t="s">
        <v>81</v>
      </c>
      <c r="AV212" s="12" t="s">
        <v>81</v>
      </c>
      <c r="AW212" s="12" t="s">
        <v>33</v>
      </c>
      <c r="AX212" s="12" t="s">
        <v>71</v>
      </c>
      <c r="AY212" s="166" t="s">
        <v>293</v>
      </c>
    </row>
    <row r="213" spans="2:65" s="14" customFormat="1">
      <c r="B213" s="175"/>
      <c r="D213" s="157" t="s">
        <v>387</v>
      </c>
      <c r="E213" s="176" t="s">
        <v>3</v>
      </c>
      <c r="F213" s="370" t="s">
        <v>549</v>
      </c>
      <c r="H213" s="371">
        <v>30.552</v>
      </c>
      <c r="I213" s="177"/>
      <c r="L213" s="175"/>
      <c r="M213" s="178"/>
      <c r="T213" s="179"/>
      <c r="AT213" s="176" t="s">
        <v>387</v>
      </c>
      <c r="AU213" s="176" t="s">
        <v>81</v>
      </c>
      <c r="AV213" s="14" t="s">
        <v>292</v>
      </c>
      <c r="AW213" s="14" t="s">
        <v>33</v>
      </c>
      <c r="AX213" s="14" t="s">
        <v>71</v>
      </c>
      <c r="AY213" s="176" t="s">
        <v>293</v>
      </c>
    </row>
    <row r="214" spans="2:65" s="12" customFormat="1">
      <c r="B214" s="165"/>
      <c r="D214" s="157" t="s">
        <v>387</v>
      </c>
      <c r="E214" s="166" t="s">
        <v>3</v>
      </c>
      <c r="F214" s="366" t="s">
        <v>550</v>
      </c>
      <c r="H214" s="367">
        <v>68.503</v>
      </c>
      <c r="I214" s="167"/>
      <c r="L214" s="165"/>
      <c r="M214" s="168"/>
      <c r="T214" s="169"/>
      <c r="AT214" s="166" t="s">
        <v>387</v>
      </c>
      <c r="AU214" s="166" t="s">
        <v>81</v>
      </c>
      <c r="AV214" s="12" t="s">
        <v>81</v>
      </c>
      <c r="AW214" s="12" t="s">
        <v>33</v>
      </c>
      <c r="AX214" s="12" t="s">
        <v>71</v>
      </c>
      <c r="AY214" s="166" t="s">
        <v>293</v>
      </c>
    </row>
    <row r="215" spans="2:65" s="12" customFormat="1">
      <c r="B215" s="165"/>
      <c r="D215" s="157" t="s">
        <v>387</v>
      </c>
      <c r="E215" s="166" t="s">
        <v>3</v>
      </c>
      <c r="F215" s="366" t="s">
        <v>551</v>
      </c>
      <c r="H215" s="367">
        <v>-3.87</v>
      </c>
      <c r="I215" s="167"/>
      <c r="L215" s="165"/>
      <c r="M215" s="168"/>
      <c r="T215" s="169"/>
      <c r="AT215" s="166" t="s">
        <v>387</v>
      </c>
      <c r="AU215" s="166" t="s">
        <v>81</v>
      </c>
      <c r="AV215" s="12" t="s">
        <v>81</v>
      </c>
      <c r="AW215" s="12" t="s">
        <v>33</v>
      </c>
      <c r="AX215" s="12" t="s">
        <v>71</v>
      </c>
      <c r="AY215" s="166" t="s">
        <v>293</v>
      </c>
    </row>
    <row r="216" spans="2:65" s="14" customFormat="1">
      <c r="B216" s="175"/>
      <c r="D216" s="157" t="s">
        <v>387</v>
      </c>
      <c r="E216" s="176" t="s">
        <v>3</v>
      </c>
      <c r="F216" s="370" t="s">
        <v>552</v>
      </c>
      <c r="H216" s="371">
        <v>64.632999999999996</v>
      </c>
      <c r="I216" s="177"/>
      <c r="L216" s="175"/>
      <c r="M216" s="178"/>
      <c r="T216" s="179"/>
      <c r="AT216" s="176" t="s">
        <v>387</v>
      </c>
      <c r="AU216" s="176" t="s">
        <v>81</v>
      </c>
      <c r="AV216" s="14" t="s">
        <v>292</v>
      </c>
      <c r="AW216" s="14" t="s">
        <v>33</v>
      </c>
      <c r="AX216" s="14" t="s">
        <v>71</v>
      </c>
      <c r="AY216" s="176" t="s">
        <v>293</v>
      </c>
    </row>
    <row r="217" spans="2:65" s="13" customFormat="1">
      <c r="B217" s="170"/>
      <c r="D217" s="157" t="s">
        <v>387</v>
      </c>
      <c r="E217" s="171" t="s">
        <v>3</v>
      </c>
      <c r="F217" s="368" t="s">
        <v>407</v>
      </c>
      <c r="H217" s="369">
        <v>130</v>
      </c>
      <c r="I217" s="172"/>
      <c r="L217" s="170"/>
      <c r="M217" s="173"/>
      <c r="T217" s="174"/>
      <c r="AT217" s="171" t="s">
        <v>387</v>
      </c>
      <c r="AU217" s="171" t="s">
        <v>81</v>
      </c>
      <c r="AV217" s="13" t="s">
        <v>308</v>
      </c>
      <c r="AW217" s="13" t="s">
        <v>33</v>
      </c>
      <c r="AX217" s="13" t="s">
        <v>79</v>
      </c>
      <c r="AY217" s="171" t="s">
        <v>293</v>
      </c>
    </row>
    <row r="218" spans="2:65" s="1" customFormat="1" ht="37.9" customHeight="1">
      <c r="B218" s="132"/>
      <c r="C218" s="358" t="s">
        <v>553</v>
      </c>
      <c r="D218" s="358" t="s">
        <v>309</v>
      </c>
      <c r="E218" s="359" t="s">
        <v>554</v>
      </c>
      <c r="F218" s="360" t="s">
        <v>555</v>
      </c>
      <c r="G218" s="361" t="s">
        <v>493</v>
      </c>
      <c r="H218" s="362">
        <v>684.44899999999996</v>
      </c>
      <c r="I218" s="148"/>
      <c r="J218" s="149">
        <f>ROUND(I218*H218,2)</f>
        <v>0</v>
      </c>
      <c r="K218" s="145" t="s">
        <v>383</v>
      </c>
      <c r="L218" s="33"/>
      <c r="M218" s="150" t="s">
        <v>3</v>
      </c>
      <c r="N218" s="151" t="s">
        <v>42</v>
      </c>
      <c r="P218" s="139">
        <f>O218*H218</f>
        <v>0</v>
      </c>
      <c r="Q218" s="139">
        <v>0.26878400000000002</v>
      </c>
      <c r="R218" s="139">
        <f>Q218*H218</f>
        <v>183.968940016</v>
      </c>
      <c r="S218" s="139">
        <v>0</v>
      </c>
      <c r="T218" s="140">
        <f>S218*H218</f>
        <v>0</v>
      </c>
      <c r="AR218" s="141" t="s">
        <v>308</v>
      </c>
      <c r="AT218" s="141" t="s">
        <v>309</v>
      </c>
      <c r="AU218" s="141" t="s">
        <v>81</v>
      </c>
      <c r="AY218" s="18" t="s">
        <v>293</v>
      </c>
      <c r="BE218" s="142">
        <f>IF(N218="základní",J218,0)</f>
        <v>0</v>
      </c>
      <c r="BF218" s="142">
        <f>IF(N218="snížená",J218,0)</f>
        <v>0</v>
      </c>
      <c r="BG218" s="142">
        <f>IF(N218="zákl. přenesená",J218,0)</f>
        <v>0</v>
      </c>
      <c r="BH218" s="142">
        <f>IF(N218="sníž. přenesená",J218,0)</f>
        <v>0</v>
      </c>
      <c r="BI218" s="142">
        <f>IF(N218="nulová",J218,0)</f>
        <v>0</v>
      </c>
      <c r="BJ218" s="18" t="s">
        <v>79</v>
      </c>
      <c r="BK218" s="142">
        <f>ROUND(I218*H218,2)</f>
        <v>0</v>
      </c>
      <c r="BL218" s="18" t="s">
        <v>308</v>
      </c>
      <c r="BM218" s="141" t="s">
        <v>556</v>
      </c>
    </row>
    <row r="219" spans="2:65" s="1" customFormat="1">
      <c r="B219" s="33"/>
      <c r="D219" s="162" t="s">
        <v>385</v>
      </c>
      <c r="F219" s="365" t="s">
        <v>557</v>
      </c>
      <c r="I219" s="159"/>
      <c r="L219" s="33"/>
      <c r="M219" s="164"/>
      <c r="T219" s="54"/>
      <c r="AT219" s="18" t="s">
        <v>385</v>
      </c>
      <c r="AU219" s="18" t="s">
        <v>81</v>
      </c>
    </row>
    <row r="220" spans="2:65" s="12" customFormat="1" ht="22.5">
      <c r="B220" s="165"/>
      <c r="D220" s="157" t="s">
        <v>387</v>
      </c>
      <c r="E220" s="166" t="s">
        <v>3</v>
      </c>
      <c r="F220" s="366" t="s">
        <v>558</v>
      </c>
      <c r="H220" s="367">
        <v>185.08500000000001</v>
      </c>
      <c r="I220" s="167"/>
      <c r="L220" s="165"/>
      <c r="M220" s="168"/>
      <c r="T220" s="169"/>
      <c r="AT220" s="166" t="s">
        <v>387</v>
      </c>
      <c r="AU220" s="166" t="s">
        <v>81</v>
      </c>
      <c r="AV220" s="12" t="s">
        <v>81</v>
      </c>
      <c r="AW220" s="12" t="s">
        <v>33</v>
      </c>
      <c r="AX220" s="12" t="s">
        <v>71</v>
      </c>
      <c r="AY220" s="166" t="s">
        <v>293</v>
      </c>
    </row>
    <row r="221" spans="2:65" s="12" customFormat="1">
      <c r="B221" s="165"/>
      <c r="D221" s="157" t="s">
        <v>387</v>
      </c>
      <c r="E221" s="166" t="s">
        <v>3</v>
      </c>
      <c r="F221" s="366" t="s">
        <v>559</v>
      </c>
      <c r="H221" s="367">
        <v>11.625</v>
      </c>
      <c r="I221" s="167"/>
      <c r="L221" s="165"/>
      <c r="M221" s="168"/>
      <c r="T221" s="169"/>
      <c r="AT221" s="166" t="s">
        <v>387</v>
      </c>
      <c r="AU221" s="166" t="s">
        <v>81</v>
      </c>
      <c r="AV221" s="12" t="s">
        <v>81</v>
      </c>
      <c r="AW221" s="12" t="s">
        <v>33</v>
      </c>
      <c r="AX221" s="12" t="s">
        <v>71</v>
      </c>
      <c r="AY221" s="166" t="s">
        <v>293</v>
      </c>
    </row>
    <row r="222" spans="2:65" s="12" customFormat="1" ht="22.5">
      <c r="B222" s="165"/>
      <c r="D222" s="157" t="s">
        <v>387</v>
      </c>
      <c r="E222" s="166" t="s">
        <v>3</v>
      </c>
      <c r="F222" s="366" t="s">
        <v>560</v>
      </c>
      <c r="H222" s="367">
        <v>-16.175000000000001</v>
      </c>
      <c r="I222" s="167"/>
      <c r="L222" s="165"/>
      <c r="M222" s="168"/>
      <c r="T222" s="169"/>
      <c r="AT222" s="166" t="s">
        <v>387</v>
      </c>
      <c r="AU222" s="166" t="s">
        <v>81</v>
      </c>
      <c r="AV222" s="12" t="s">
        <v>81</v>
      </c>
      <c r="AW222" s="12" t="s">
        <v>33</v>
      </c>
      <c r="AX222" s="12" t="s">
        <v>71</v>
      </c>
      <c r="AY222" s="166" t="s">
        <v>293</v>
      </c>
    </row>
    <row r="223" spans="2:65" s="12" customFormat="1">
      <c r="B223" s="165"/>
      <c r="D223" s="157" t="s">
        <v>387</v>
      </c>
      <c r="E223" s="166" t="s">
        <v>3</v>
      </c>
      <c r="F223" s="366" t="s">
        <v>561</v>
      </c>
      <c r="H223" s="367">
        <v>0</v>
      </c>
      <c r="I223" s="167"/>
      <c r="L223" s="165"/>
      <c r="M223" s="168"/>
      <c r="T223" s="169"/>
      <c r="AT223" s="166" t="s">
        <v>387</v>
      </c>
      <c r="AU223" s="166" t="s">
        <v>81</v>
      </c>
      <c r="AV223" s="12" t="s">
        <v>81</v>
      </c>
      <c r="AW223" s="12" t="s">
        <v>33</v>
      </c>
      <c r="AX223" s="12" t="s">
        <v>71</v>
      </c>
      <c r="AY223" s="166" t="s">
        <v>293</v>
      </c>
    </row>
    <row r="224" spans="2:65" s="14" customFormat="1">
      <c r="B224" s="175"/>
      <c r="D224" s="157" t="s">
        <v>387</v>
      </c>
      <c r="E224" s="176" t="s">
        <v>3</v>
      </c>
      <c r="F224" s="370" t="s">
        <v>546</v>
      </c>
      <c r="H224" s="371">
        <v>180.535</v>
      </c>
      <c r="I224" s="177"/>
      <c r="L224" s="175"/>
      <c r="M224" s="178"/>
      <c r="T224" s="179"/>
      <c r="AT224" s="176" t="s">
        <v>387</v>
      </c>
      <c r="AU224" s="176" t="s">
        <v>81</v>
      </c>
      <c r="AV224" s="14" t="s">
        <v>292</v>
      </c>
      <c r="AW224" s="14" t="s">
        <v>33</v>
      </c>
      <c r="AX224" s="14" t="s">
        <v>71</v>
      </c>
      <c r="AY224" s="176" t="s">
        <v>293</v>
      </c>
    </row>
    <row r="225" spans="2:65" s="12" customFormat="1" ht="22.5">
      <c r="B225" s="165"/>
      <c r="D225" s="157" t="s">
        <v>387</v>
      </c>
      <c r="E225" s="166" t="s">
        <v>3</v>
      </c>
      <c r="F225" s="366" t="s">
        <v>562</v>
      </c>
      <c r="H225" s="367">
        <v>169.661</v>
      </c>
      <c r="I225" s="167"/>
      <c r="L225" s="165"/>
      <c r="M225" s="168"/>
      <c r="T225" s="169"/>
      <c r="AT225" s="166" t="s">
        <v>387</v>
      </c>
      <c r="AU225" s="166" t="s">
        <v>81</v>
      </c>
      <c r="AV225" s="12" t="s">
        <v>81</v>
      </c>
      <c r="AW225" s="12" t="s">
        <v>33</v>
      </c>
      <c r="AX225" s="12" t="s">
        <v>71</v>
      </c>
      <c r="AY225" s="166" t="s">
        <v>293</v>
      </c>
    </row>
    <row r="226" spans="2:65" s="12" customFormat="1" ht="22.5">
      <c r="B226" s="165"/>
      <c r="D226" s="157" t="s">
        <v>387</v>
      </c>
      <c r="E226" s="166" t="s">
        <v>3</v>
      </c>
      <c r="F226" s="366" t="s">
        <v>563</v>
      </c>
      <c r="H226" s="367">
        <v>-8.5850000000000009</v>
      </c>
      <c r="I226" s="167"/>
      <c r="L226" s="165"/>
      <c r="M226" s="168"/>
      <c r="T226" s="169"/>
      <c r="AT226" s="166" t="s">
        <v>387</v>
      </c>
      <c r="AU226" s="166" t="s">
        <v>81</v>
      </c>
      <c r="AV226" s="12" t="s">
        <v>81</v>
      </c>
      <c r="AW226" s="12" t="s">
        <v>33</v>
      </c>
      <c r="AX226" s="12" t="s">
        <v>71</v>
      </c>
      <c r="AY226" s="166" t="s">
        <v>293</v>
      </c>
    </row>
    <row r="227" spans="2:65" s="14" customFormat="1">
      <c r="B227" s="175"/>
      <c r="D227" s="157" t="s">
        <v>387</v>
      </c>
      <c r="E227" s="176" t="s">
        <v>3</v>
      </c>
      <c r="F227" s="370" t="s">
        <v>549</v>
      </c>
      <c r="H227" s="371">
        <v>161.07599999999999</v>
      </c>
      <c r="I227" s="177"/>
      <c r="L227" s="175"/>
      <c r="M227" s="178"/>
      <c r="T227" s="179"/>
      <c r="AT227" s="176" t="s">
        <v>387</v>
      </c>
      <c r="AU227" s="176" t="s">
        <v>81</v>
      </c>
      <c r="AV227" s="14" t="s">
        <v>292</v>
      </c>
      <c r="AW227" s="14" t="s">
        <v>33</v>
      </c>
      <c r="AX227" s="14" t="s">
        <v>71</v>
      </c>
      <c r="AY227" s="176" t="s">
        <v>293</v>
      </c>
    </row>
    <row r="228" spans="2:65" s="12" customFormat="1">
      <c r="B228" s="165"/>
      <c r="D228" s="157" t="s">
        <v>387</v>
      </c>
      <c r="E228" s="166" t="s">
        <v>3</v>
      </c>
      <c r="F228" s="366" t="s">
        <v>564</v>
      </c>
      <c r="H228" s="367">
        <v>208.72499999999999</v>
      </c>
      <c r="I228" s="167"/>
      <c r="L228" s="165"/>
      <c r="M228" s="168"/>
      <c r="T228" s="169"/>
      <c r="AT228" s="166" t="s">
        <v>387</v>
      </c>
      <c r="AU228" s="166" t="s">
        <v>81</v>
      </c>
      <c r="AV228" s="12" t="s">
        <v>81</v>
      </c>
      <c r="AW228" s="12" t="s">
        <v>33</v>
      </c>
      <c r="AX228" s="12" t="s">
        <v>71</v>
      </c>
      <c r="AY228" s="166" t="s">
        <v>293</v>
      </c>
    </row>
    <row r="229" spans="2:65" s="12" customFormat="1">
      <c r="B229" s="165"/>
      <c r="D229" s="157" t="s">
        <v>387</v>
      </c>
      <c r="E229" s="166" t="s">
        <v>3</v>
      </c>
      <c r="F229" s="366" t="s">
        <v>565</v>
      </c>
      <c r="H229" s="367">
        <v>-19.5</v>
      </c>
      <c r="I229" s="167"/>
      <c r="L229" s="165"/>
      <c r="M229" s="168"/>
      <c r="T229" s="169"/>
      <c r="AT229" s="166" t="s">
        <v>387</v>
      </c>
      <c r="AU229" s="166" t="s">
        <v>81</v>
      </c>
      <c r="AV229" s="12" t="s">
        <v>81</v>
      </c>
      <c r="AW229" s="12" t="s">
        <v>33</v>
      </c>
      <c r="AX229" s="12" t="s">
        <v>71</v>
      </c>
      <c r="AY229" s="166" t="s">
        <v>293</v>
      </c>
    </row>
    <row r="230" spans="2:65" s="14" customFormat="1">
      <c r="B230" s="175"/>
      <c r="D230" s="157" t="s">
        <v>387</v>
      </c>
      <c r="E230" s="176" t="s">
        <v>3</v>
      </c>
      <c r="F230" s="370" t="s">
        <v>552</v>
      </c>
      <c r="H230" s="371">
        <v>189.22499999999999</v>
      </c>
      <c r="I230" s="177"/>
      <c r="L230" s="175"/>
      <c r="M230" s="178"/>
      <c r="T230" s="179"/>
      <c r="AT230" s="176" t="s">
        <v>387</v>
      </c>
      <c r="AU230" s="176" t="s">
        <v>81</v>
      </c>
      <c r="AV230" s="14" t="s">
        <v>292</v>
      </c>
      <c r="AW230" s="14" t="s">
        <v>33</v>
      </c>
      <c r="AX230" s="14" t="s">
        <v>71</v>
      </c>
      <c r="AY230" s="176" t="s">
        <v>293</v>
      </c>
    </row>
    <row r="231" spans="2:65" s="12" customFormat="1">
      <c r="B231" s="165"/>
      <c r="D231" s="157" t="s">
        <v>387</v>
      </c>
      <c r="E231" s="166" t="s">
        <v>3</v>
      </c>
      <c r="F231" s="366" t="s">
        <v>566</v>
      </c>
      <c r="H231" s="367">
        <v>96.393000000000001</v>
      </c>
      <c r="I231" s="167"/>
      <c r="L231" s="165"/>
      <c r="M231" s="168"/>
      <c r="T231" s="169"/>
      <c r="AT231" s="166" t="s">
        <v>387</v>
      </c>
      <c r="AU231" s="166" t="s">
        <v>81</v>
      </c>
      <c r="AV231" s="12" t="s">
        <v>81</v>
      </c>
      <c r="AW231" s="12" t="s">
        <v>33</v>
      </c>
      <c r="AX231" s="12" t="s">
        <v>71</v>
      </c>
      <c r="AY231" s="166" t="s">
        <v>293</v>
      </c>
    </row>
    <row r="232" spans="2:65" s="12" customFormat="1">
      <c r="B232" s="165"/>
      <c r="D232" s="157" t="s">
        <v>387</v>
      </c>
      <c r="E232" s="166" t="s">
        <v>3</v>
      </c>
      <c r="F232" s="366" t="s">
        <v>567</v>
      </c>
      <c r="H232" s="367">
        <v>30.21</v>
      </c>
      <c r="I232" s="167"/>
      <c r="L232" s="165"/>
      <c r="M232" s="168"/>
      <c r="T232" s="169"/>
      <c r="AT232" s="166" t="s">
        <v>387</v>
      </c>
      <c r="AU232" s="166" t="s">
        <v>81</v>
      </c>
      <c r="AV232" s="12" t="s">
        <v>81</v>
      </c>
      <c r="AW232" s="12" t="s">
        <v>33</v>
      </c>
      <c r="AX232" s="12" t="s">
        <v>71</v>
      </c>
      <c r="AY232" s="166" t="s">
        <v>293</v>
      </c>
    </row>
    <row r="233" spans="2:65" s="12" customFormat="1" ht="22.5">
      <c r="B233" s="165"/>
      <c r="D233" s="157" t="s">
        <v>387</v>
      </c>
      <c r="E233" s="166" t="s">
        <v>3</v>
      </c>
      <c r="F233" s="366" t="s">
        <v>568</v>
      </c>
      <c r="H233" s="367">
        <v>-1.79</v>
      </c>
      <c r="I233" s="167"/>
      <c r="L233" s="165"/>
      <c r="M233" s="168"/>
      <c r="T233" s="169"/>
      <c r="AT233" s="166" t="s">
        <v>387</v>
      </c>
      <c r="AU233" s="166" t="s">
        <v>81</v>
      </c>
      <c r="AV233" s="12" t="s">
        <v>81</v>
      </c>
      <c r="AW233" s="12" t="s">
        <v>33</v>
      </c>
      <c r="AX233" s="12" t="s">
        <v>71</v>
      </c>
      <c r="AY233" s="166" t="s">
        <v>293</v>
      </c>
    </row>
    <row r="234" spans="2:65" s="14" customFormat="1">
      <c r="B234" s="175"/>
      <c r="D234" s="157" t="s">
        <v>387</v>
      </c>
      <c r="E234" s="176" t="s">
        <v>3</v>
      </c>
      <c r="F234" s="370" t="s">
        <v>569</v>
      </c>
      <c r="H234" s="371">
        <v>124.813</v>
      </c>
      <c r="I234" s="177"/>
      <c r="L234" s="175"/>
      <c r="M234" s="178"/>
      <c r="T234" s="179"/>
      <c r="AT234" s="176" t="s">
        <v>387</v>
      </c>
      <c r="AU234" s="176" t="s">
        <v>81</v>
      </c>
      <c r="AV234" s="14" t="s">
        <v>292</v>
      </c>
      <c r="AW234" s="14" t="s">
        <v>33</v>
      </c>
      <c r="AX234" s="14" t="s">
        <v>71</v>
      </c>
      <c r="AY234" s="176" t="s">
        <v>293</v>
      </c>
    </row>
    <row r="235" spans="2:65" s="12" customFormat="1">
      <c r="B235" s="165"/>
      <c r="D235" s="157" t="s">
        <v>387</v>
      </c>
      <c r="E235" s="166" t="s">
        <v>3</v>
      </c>
      <c r="F235" s="366" t="s">
        <v>570</v>
      </c>
      <c r="H235" s="367">
        <v>28.8</v>
      </c>
      <c r="I235" s="167"/>
      <c r="L235" s="165"/>
      <c r="M235" s="168"/>
      <c r="T235" s="169"/>
      <c r="AT235" s="166" t="s">
        <v>387</v>
      </c>
      <c r="AU235" s="166" t="s">
        <v>81</v>
      </c>
      <c r="AV235" s="12" t="s">
        <v>81</v>
      </c>
      <c r="AW235" s="12" t="s">
        <v>33</v>
      </c>
      <c r="AX235" s="12" t="s">
        <v>71</v>
      </c>
      <c r="AY235" s="166" t="s">
        <v>293</v>
      </c>
    </row>
    <row r="236" spans="2:65" s="14" customFormat="1">
      <c r="B236" s="175"/>
      <c r="D236" s="157" t="s">
        <v>387</v>
      </c>
      <c r="E236" s="176" t="s">
        <v>3</v>
      </c>
      <c r="F236" s="370" t="s">
        <v>571</v>
      </c>
      <c r="H236" s="371">
        <v>28.8</v>
      </c>
      <c r="I236" s="177"/>
      <c r="L236" s="175"/>
      <c r="M236" s="178"/>
      <c r="T236" s="179"/>
      <c r="AT236" s="176" t="s">
        <v>387</v>
      </c>
      <c r="AU236" s="176" t="s">
        <v>81</v>
      </c>
      <c r="AV236" s="14" t="s">
        <v>292</v>
      </c>
      <c r="AW236" s="14" t="s">
        <v>33</v>
      </c>
      <c r="AX236" s="14" t="s">
        <v>71</v>
      </c>
      <c r="AY236" s="176" t="s">
        <v>293</v>
      </c>
    </row>
    <row r="237" spans="2:65" s="13" customFormat="1">
      <c r="B237" s="170"/>
      <c r="D237" s="157" t="s">
        <v>387</v>
      </c>
      <c r="E237" s="171" t="s">
        <v>3</v>
      </c>
      <c r="F237" s="368" t="s">
        <v>407</v>
      </c>
      <c r="H237" s="369">
        <v>684.44899999999996</v>
      </c>
      <c r="I237" s="172"/>
      <c r="L237" s="170"/>
      <c r="M237" s="173"/>
      <c r="T237" s="174"/>
      <c r="AT237" s="171" t="s">
        <v>387</v>
      </c>
      <c r="AU237" s="171" t="s">
        <v>81</v>
      </c>
      <c r="AV237" s="13" t="s">
        <v>308</v>
      </c>
      <c r="AW237" s="13" t="s">
        <v>33</v>
      </c>
      <c r="AX237" s="13" t="s">
        <v>79</v>
      </c>
      <c r="AY237" s="171" t="s">
        <v>293</v>
      </c>
    </row>
    <row r="238" spans="2:65" s="1" customFormat="1" ht="24.2" customHeight="1">
      <c r="B238" s="132"/>
      <c r="C238" s="358" t="s">
        <v>572</v>
      </c>
      <c r="D238" s="358" t="s">
        <v>309</v>
      </c>
      <c r="E238" s="359" t="s">
        <v>573</v>
      </c>
      <c r="F238" s="360" t="s">
        <v>574</v>
      </c>
      <c r="G238" s="361" t="s">
        <v>451</v>
      </c>
      <c r="H238" s="362">
        <v>11.35</v>
      </c>
      <c r="I238" s="148"/>
      <c r="J238" s="149">
        <f>ROUND(I238*H238,2)</f>
        <v>0</v>
      </c>
      <c r="K238" s="145" t="s">
        <v>383</v>
      </c>
      <c r="L238" s="33"/>
      <c r="M238" s="150" t="s">
        <v>3</v>
      </c>
      <c r="N238" s="151" t="s">
        <v>42</v>
      </c>
      <c r="P238" s="139">
        <f>O238*H238</f>
        <v>0</v>
      </c>
      <c r="Q238" s="139">
        <v>1.5520000000000001E-2</v>
      </c>
      <c r="R238" s="139">
        <f>Q238*H238</f>
        <v>0.176152</v>
      </c>
      <c r="S238" s="139">
        <v>0</v>
      </c>
      <c r="T238" s="140">
        <f>S238*H238</f>
        <v>0</v>
      </c>
      <c r="AR238" s="141" t="s">
        <v>308</v>
      </c>
      <c r="AT238" s="141" t="s">
        <v>309</v>
      </c>
      <c r="AU238" s="141" t="s">
        <v>81</v>
      </c>
      <c r="AY238" s="18" t="s">
        <v>293</v>
      </c>
      <c r="BE238" s="142">
        <f>IF(N238="základní",J238,0)</f>
        <v>0</v>
      </c>
      <c r="BF238" s="142">
        <f>IF(N238="snížená",J238,0)</f>
        <v>0</v>
      </c>
      <c r="BG238" s="142">
        <f>IF(N238="zákl. přenesená",J238,0)</f>
        <v>0</v>
      </c>
      <c r="BH238" s="142">
        <f>IF(N238="sníž. přenesená",J238,0)</f>
        <v>0</v>
      </c>
      <c r="BI238" s="142">
        <f>IF(N238="nulová",J238,0)</f>
        <v>0</v>
      </c>
      <c r="BJ238" s="18" t="s">
        <v>79</v>
      </c>
      <c r="BK238" s="142">
        <f>ROUND(I238*H238,2)</f>
        <v>0</v>
      </c>
      <c r="BL238" s="18" t="s">
        <v>308</v>
      </c>
      <c r="BM238" s="141" t="s">
        <v>575</v>
      </c>
    </row>
    <row r="239" spans="2:65" s="1" customFormat="1">
      <c r="B239" s="33"/>
      <c r="D239" s="162" t="s">
        <v>385</v>
      </c>
      <c r="F239" s="365" t="s">
        <v>576</v>
      </c>
      <c r="I239" s="159"/>
      <c r="L239" s="33"/>
      <c r="M239" s="164"/>
      <c r="T239" s="54"/>
      <c r="AT239" s="18" t="s">
        <v>385</v>
      </c>
      <c r="AU239" s="18" t="s">
        <v>81</v>
      </c>
    </row>
    <row r="240" spans="2:65" s="12" customFormat="1">
      <c r="B240" s="165"/>
      <c r="D240" s="157" t="s">
        <v>387</v>
      </c>
      <c r="E240" s="166" t="s">
        <v>3</v>
      </c>
      <c r="F240" s="366" t="s">
        <v>577</v>
      </c>
      <c r="H240" s="367">
        <v>11.35</v>
      </c>
      <c r="I240" s="167"/>
      <c r="L240" s="165"/>
      <c r="M240" s="168"/>
      <c r="T240" s="169"/>
      <c r="AT240" s="166" t="s">
        <v>387</v>
      </c>
      <c r="AU240" s="166" t="s">
        <v>81</v>
      </c>
      <c r="AV240" s="12" t="s">
        <v>81</v>
      </c>
      <c r="AW240" s="12" t="s">
        <v>33</v>
      </c>
      <c r="AX240" s="12" t="s">
        <v>79</v>
      </c>
      <c r="AY240" s="166" t="s">
        <v>293</v>
      </c>
    </row>
    <row r="241" spans="2:65" s="1" customFormat="1" ht="24.2" customHeight="1">
      <c r="B241" s="132"/>
      <c r="C241" s="358" t="s">
        <v>578</v>
      </c>
      <c r="D241" s="358" t="s">
        <v>309</v>
      </c>
      <c r="E241" s="359" t="s">
        <v>579</v>
      </c>
      <c r="F241" s="360" t="s">
        <v>580</v>
      </c>
      <c r="G241" s="361" t="s">
        <v>451</v>
      </c>
      <c r="H241" s="362">
        <v>65.569999999999993</v>
      </c>
      <c r="I241" s="148"/>
      <c r="J241" s="149">
        <f>ROUND(I241*H241,2)</f>
        <v>0</v>
      </c>
      <c r="K241" s="145" t="s">
        <v>383</v>
      </c>
      <c r="L241" s="33"/>
      <c r="M241" s="150" t="s">
        <v>3</v>
      </c>
      <c r="N241" s="151" t="s">
        <v>42</v>
      </c>
      <c r="P241" s="139">
        <f>O241*H241</f>
        <v>0</v>
      </c>
      <c r="Q241" s="139">
        <v>1.856E-2</v>
      </c>
      <c r="R241" s="139">
        <f>Q241*H241</f>
        <v>1.2169791999999999</v>
      </c>
      <c r="S241" s="139">
        <v>0</v>
      </c>
      <c r="T241" s="140">
        <f>S241*H241</f>
        <v>0</v>
      </c>
      <c r="AR241" s="141" t="s">
        <v>308</v>
      </c>
      <c r="AT241" s="141" t="s">
        <v>309</v>
      </c>
      <c r="AU241" s="141" t="s">
        <v>81</v>
      </c>
      <c r="AY241" s="18" t="s">
        <v>293</v>
      </c>
      <c r="BE241" s="142">
        <f>IF(N241="základní",J241,0)</f>
        <v>0</v>
      </c>
      <c r="BF241" s="142">
        <f>IF(N241="snížená",J241,0)</f>
        <v>0</v>
      </c>
      <c r="BG241" s="142">
        <f>IF(N241="zákl. přenesená",J241,0)</f>
        <v>0</v>
      </c>
      <c r="BH241" s="142">
        <f>IF(N241="sníž. přenesená",J241,0)</f>
        <v>0</v>
      </c>
      <c r="BI241" s="142">
        <f>IF(N241="nulová",J241,0)</f>
        <v>0</v>
      </c>
      <c r="BJ241" s="18" t="s">
        <v>79</v>
      </c>
      <c r="BK241" s="142">
        <f>ROUND(I241*H241,2)</f>
        <v>0</v>
      </c>
      <c r="BL241" s="18" t="s">
        <v>308</v>
      </c>
      <c r="BM241" s="141" t="s">
        <v>581</v>
      </c>
    </row>
    <row r="242" spans="2:65" s="1" customFormat="1">
      <c r="B242" s="33"/>
      <c r="D242" s="162" t="s">
        <v>385</v>
      </c>
      <c r="F242" s="365" t="s">
        <v>582</v>
      </c>
      <c r="I242" s="159"/>
      <c r="L242" s="33"/>
      <c r="M242" s="164"/>
      <c r="T242" s="54"/>
      <c r="AT242" s="18" t="s">
        <v>385</v>
      </c>
      <c r="AU242" s="18" t="s">
        <v>81</v>
      </c>
    </row>
    <row r="243" spans="2:65" s="12" customFormat="1" ht="22.5">
      <c r="B243" s="165"/>
      <c r="D243" s="157" t="s">
        <v>387</v>
      </c>
      <c r="E243" s="166" t="s">
        <v>3</v>
      </c>
      <c r="F243" s="366" t="s">
        <v>583</v>
      </c>
      <c r="H243" s="367">
        <v>61.695</v>
      </c>
      <c r="I243" s="167"/>
      <c r="L243" s="165"/>
      <c r="M243" s="168"/>
      <c r="T243" s="169"/>
      <c r="AT243" s="166" t="s">
        <v>387</v>
      </c>
      <c r="AU243" s="166" t="s">
        <v>81</v>
      </c>
      <c r="AV243" s="12" t="s">
        <v>81</v>
      </c>
      <c r="AW243" s="12" t="s">
        <v>33</v>
      </c>
      <c r="AX243" s="12" t="s">
        <v>71</v>
      </c>
      <c r="AY243" s="166" t="s">
        <v>293</v>
      </c>
    </row>
    <row r="244" spans="2:65" s="12" customFormat="1">
      <c r="B244" s="165"/>
      <c r="D244" s="157" t="s">
        <v>387</v>
      </c>
      <c r="E244" s="166" t="s">
        <v>3</v>
      </c>
      <c r="F244" s="366" t="s">
        <v>584</v>
      </c>
      <c r="H244" s="367">
        <v>3.875</v>
      </c>
      <c r="I244" s="167"/>
      <c r="L244" s="165"/>
      <c r="M244" s="168"/>
      <c r="T244" s="169"/>
      <c r="AT244" s="166" t="s">
        <v>387</v>
      </c>
      <c r="AU244" s="166" t="s">
        <v>81</v>
      </c>
      <c r="AV244" s="12" t="s">
        <v>81</v>
      </c>
      <c r="AW244" s="12" t="s">
        <v>33</v>
      </c>
      <c r="AX244" s="12" t="s">
        <v>71</v>
      </c>
      <c r="AY244" s="166" t="s">
        <v>293</v>
      </c>
    </row>
    <row r="245" spans="2:65" s="13" customFormat="1">
      <c r="B245" s="170"/>
      <c r="D245" s="157" t="s">
        <v>387</v>
      </c>
      <c r="E245" s="171" t="s">
        <v>3</v>
      </c>
      <c r="F245" s="368" t="s">
        <v>407</v>
      </c>
      <c r="H245" s="369">
        <v>65.569999999999993</v>
      </c>
      <c r="I245" s="172"/>
      <c r="L245" s="170"/>
      <c r="M245" s="173"/>
      <c r="T245" s="174"/>
      <c r="AT245" s="171" t="s">
        <v>387</v>
      </c>
      <c r="AU245" s="171" t="s">
        <v>81</v>
      </c>
      <c r="AV245" s="13" t="s">
        <v>308</v>
      </c>
      <c r="AW245" s="13" t="s">
        <v>33</v>
      </c>
      <c r="AX245" s="13" t="s">
        <v>79</v>
      </c>
      <c r="AY245" s="171" t="s">
        <v>293</v>
      </c>
    </row>
    <row r="246" spans="2:65" s="1" customFormat="1" ht="37.9" customHeight="1">
      <c r="B246" s="132"/>
      <c r="C246" s="358" t="s">
        <v>585</v>
      </c>
      <c r="D246" s="358" t="s">
        <v>309</v>
      </c>
      <c r="E246" s="359" t="s">
        <v>586</v>
      </c>
      <c r="F246" s="360" t="s">
        <v>587</v>
      </c>
      <c r="G246" s="361" t="s">
        <v>298</v>
      </c>
      <c r="H246" s="362">
        <v>93</v>
      </c>
      <c r="I246" s="148"/>
      <c r="J246" s="149">
        <f>ROUND(I246*H246,2)</f>
        <v>0</v>
      </c>
      <c r="K246" s="145" t="s">
        <v>383</v>
      </c>
      <c r="L246" s="33"/>
      <c r="M246" s="150" t="s">
        <v>3</v>
      </c>
      <c r="N246" s="151" t="s">
        <v>42</v>
      </c>
      <c r="P246" s="139">
        <f>O246*H246</f>
        <v>0</v>
      </c>
      <c r="Q246" s="139">
        <v>4.5547999999999998E-2</v>
      </c>
      <c r="R246" s="139">
        <f>Q246*H246</f>
        <v>4.2359640000000001</v>
      </c>
      <c r="S246" s="139">
        <v>0</v>
      </c>
      <c r="T246" s="140">
        <f>S246*H246</f>
        <v>0</v>
      </c>
      <c r="AR246" s="141" t="s">
        <v>308</v>
      </c>
      <c r="AT246" s="141" t="s">
        <v>309</v>
      </c>
      <c r="AU246" s="141" t="s">
        <v>81</v>
      </c>
      <c r="AY246" s="18" t="s">
        <v>293</v>
      </c>
      <c r="BE246" s="142">
        <f>IF(N246="základní",J246,0)</f>
        <v>0</v>
      </c>
      <c r="BF246" s="142">
        <f>IF(N246="snížená",J246,0)</f>
        <v>0</v>
      </c>
      <c r="BG246" s="142">
        <f>IF(N246="zákl. přenesená",J246,0)</f>
        <v>0</v>
      </c>
      <c r="BH246" s="142">
        <f>IF(N246="sníž. přenesená",J246,0)</f>
        <v>0</v>
      </c>
      <c r="BI246" s="142">
        <f>IF(N246="nulová",J246,0)</f>
        <v>0</v>
      </c>
      <c r="BJ246" s="18" t="s">
        <v>79</v>
      </c>
      <c r="BK246" s="142">
        <f>ROUND(I246*H246,2)</f>
        <v>0</v>
      </c>
      <c r="BL246" s="18" t="s">
        <v>308</v>
      </c>
      <c r="BM246" s="141" t="s">
        <v>588</v>
      </c>
    </row>
    <row r="247" spans="2:65" s="1" customFormat="1">
      <c r="B247" s="33"/>
      <c r="D247" s="162" t="s">
        <v>385</v>
      </c>
      <c r="F247" s="365" t="s">
        <v>589</v>
      </c>
      <c r="I247" s="159"/>
      <c r="L247" s="33"/>
      <c r="M247" s="164"/>
      <c r="T247" s="54"/>
      <c r="AT247" s="18" t="s">
        <v>385</v>
      </c>
      <c r="AU247" s="18" t="s">
        <v>81</v>
      </c>
    </row>
    <row r="248" spans="2:65" s="12" customFormat="1">
      <c r="B248" s="165"/>
      <c r="D248" s="157" t="s">
        <v>387</v>
      </c>
      <c r="E248" s="166" t="s">
        <v>3</v>
      </c>
      <c r="F248" s="366" t="s">
        <v>590</v>
      </c>
      <c r="H248" s="367">
        <v>93</v>
      </c>
      <c r="I248" s="167"/>
      <c r="L248" s="165"/>
      <c r="M248" s="168"/>
      <c r="T248" s="169"/>
      <c r="AT248" s="166" t="s">
        <v>387</v>
      </c>
      <c r="AU248" s="166" t="s">
        <v>81</v>
      </c>
      <c r="AV248" s="12" t="s">
        <v>81</v>
      </c>
      <c r="AW248" s="12" t="s">
        <v>33</v>
      </c>
      <c r="AX248" s="12" t="s">
        <v>79</v>
      </c>
      <c r="AY248" s="166" t="s">
        <v>293</v>
      </c>
    </row>
    <row r="249" spans="2:65" s="1" customFormat="1" ht="37.9" customHeight="1">
      <c r="B249" s="132"/>
      <c r="C249" s="358" t="s">
        <v>591</v>
      </c>
      <c r="D249" s="358" t="s">
        <v>309</v>
      </c>
      <c r="E249" s="359" t="s">
        <v>592</v>
      </c>
      <c r="F249" s="360" t="s">
        <v>593</v>
      </c>
      <c r="G249" s="361" t="s">
        <v>298</v>
      </c>
      <c r="H249" s="362">
        <v>4</v>
      </c>
      <c r="I249" s="148"/>
      <c r="J249" s="149">
        <f>ROUND(I249*H249,2)</f>
        <v>0</v>
      </c>
      <c r="K249" s="145" t="s">
        <v>383</v>
      </c>
      <c r="L249" s="33"/>
      <c r="M249" s="150" t="s">
        <v>3</v>
      </c>
      <c r="N249" s="151" t="s">
        <v>42</v>
      </c>
      <c r="P249" s="139">
        <f>O249*H249</f>
        <v>0</v>
      </c>
      <c r="Q249" s="139">
        <v>5.4547999999999999E-2</v>
      </c>
      <c r="R249" s="139">
        <f>Q249*H249</f>
        <v>0.218192</v>
      </c>
      <c r="S249" s="139">
        <v>0</v>
      </c>
      <c r="T249" s="140">
        <f>S249*H249</f>
        <v>0</v>
      </c>
      <c r="AR249" s="141" t="s">
        <v>308</v>
      </c>
      <c r="AT249" s="141" t="s">
        <v>309</v>
      </c>
      <c r="AU249" s="141" t="s">
        <v>81</v>
      </c>
      <c r="AY249" s="18" t="s">
        <v>293</v>
      </c>
      <c r="BE249" s="142">
        <f>IF(N249="základní",J249,0)</f>
        <v>0</v>
      </c>
      <c r="BF249" s="142">
        <f>IF(N249="snížená",J249,0)</f>
        <v>0</v>
      </c>
      <c r="BG249" s="142">
        <f>IF(N249="zákl. přenesená",J249,0)</f>
        <v>0</v>
      </c>
      <c r="BH249" s="142">
        <f>IF(N249="sníž. přenesená",J249,0)</f>
        <v>0</v>
      </c>
      <c r="BI249" s="142">
        <f>IF(N249="nulová",J249,0)</f>
        <v>0</v>
      </c>
      <c r="BJ249" s="18" t="s">
        <v>79</v>
      </c>
      <c r="BK249" s="142">
        <f>ROUND(I249*H249,2)</f>
        <v>0</v>
      </c>
      <c r="BL249" s="18" t="s">
        <v>308</v>
      </c>
      <c r="BM249" s="141" t="s">
        <v>594</v>
      </c>
    </row>
    <row r="250" spans="2:65" s="1" customFormat="1">
      <c r="B250" s="33"/>
      <c r="D250" s="162" t="s">
        <v>385</v>
      </c>
      <c r="F250" s="365" t="s">
        <v>595</v>
      </c>
      <c r="I250" s="159"/>
      <c r="L250" s="33"/>
      <c r="M250" s="164"/>
      <c r="T250" s="54"/>
      <c r="AT250" s="18" t="s">
        <v>385</v>
      </c>
      <c r="AU250" s="18" t="s">
        <v>81</v>
      </c>
    </row>
    <row r="251" spans="2:65" s="12" customFormat="1">
      <c r="B251" s="165"/>
      <c r="D251" s="157" t="s">
        <v>387</v>
      </c>
      <c r="E251" s="166" t="s">
        <v>3</v>
      </c>
      <c r="F251" s="366" t="s">
        <v>596</v>
      </c>
      <c r="H251" s="367">
        <v>4</v>
      </c>
      <c r="I251" s="167"/>
      <c r="L251" s="165"/>
      <c r="M251" s="168"/>
      <c r="T251" s="169"/>
      <c r="AT251" s="166" t="s">
        <v>387</v>
      </c>
      <c r="AU251" s="166" t="s">
        <v>81</v>
      </c>
      <c r="AV251" s="12" t="s">
        <v>81</v>
      </c>
      <c r="AW251" s="12" t="s">
        <v>33</v>
      </c>
      <c r="AX251" s="12" t="s">
        <v>79</v>
      </c>
      <c r="AY251" s="166" t="s">
        <v>293</v>
      </c>
    </row>
    <row r="252" spans="2:65" s="1" customFormat="1" ht="21.75" customHeight="1">
      <c r="B252" s="132"/>
      <c r="C252" s="358" t="s">
        <v>597</v>
      </c>
      <c r="D252" s="358" t="s">
        <v>309</v>
      </c>
      <c r="E252" s="359" t="s">
        <v>598</v>
      </c>
      <c r="F252" s="360" t="s">
        <v>599</v>
      </c>
      <c r="G252" s="361" t="s">
        <v>397</v>
      </c>
      <c r="H252" s="362">
        <v>0.92</v>
      </c>
      <c r="I252" s="148"/>
      <c r="J252" s="149">
        <f>ROUND(I252*H252,2)</f>
        <v>0</v>
      </c>
      <c r="K252" s="145" t="s">
        <v>383</v>
      </c>
      <c r="L252" s="33"/>
      <c r="M252" s="150" t="s">
        <v>3</v>
      </c>
      <c r="N252" s="151" t="s">
        <v>42</v>
      </c>
      <c r="P252" s="139">
        <f>O252*H252</f>
        <v>0</v>
      </c>
      <c r="Q252" s="139">
        <v>2.5018773520000002</v>
      </c>
      <c r="R252" s="139">
        <f>Q252*H252</f>
        <v>2.3017271638400003</v>
      </c>
      <c r="S252" s="139">
        <v>0</v>
      </c>
      <c r="T252" s="140">
        <f>S252*H252</f>
        <v>0</v>
      </c>
      <c r="AR252" s="141" t="s">
        <v>308</v>
      </c>
      <c r="AT252" s="141" t="s">
        <v>309</v>
      </c>
      <c r="AU252" s="141" t="s">
        <v>81</v>
      </c>
      <c r="AY252" s="18" t="s">
        <v>293</v>
      </c>
      <c r="BE252" s="142">
        <f>IF(N252="základní",J252,0)</f>
        <v>0</v>
      </c>
      <c r="BF252" s="142">
        <f>IF(N252="snížená",J252,0)</f>
        <v>0</v>
      </c>
      <c r="BG252" s="142">
        <f>IF(N252="zákl. přenesená",J252,0)</f>
        <v>0</v>
      </c>
      <c r="BH252" s="142">
        <f>IF(N252="sníž. přenesená",J252,0)</f>
        <v>0</v>
      </c>
      <c r="BI252" s="142">
        <f>IF(N252="nulová",J252,0)</f>
        <v>0</v>
      </c>
      <c r="BJ252" s="18" t="s">
        <v>79</v>
      </c>
      <c r="BK252" s="142">
        <f>ROUND(I252*H252,2)</f>
        <v>0</v>
      </c>
      <c r="BL252" s="18" t="s">
        <v>308</v>
      </c>
      <c r="BM252" s="141" t="s">
        <v>600</v>
      </c>
    </row>
    <row r="253" spans="2:65" s="1" customFormat="1">
      <c r="B253" s="33"/>
      <c r="D253" s="162" t="s">
        <v>385</v>
      </c>
      <c r="F253" s="365" t="s">
        <v>601</v>
      </c>
      <c r="I253" s="159"/>
      <c r="L253" s="33"/>
      <c r="M253" s="164"/>
      <c r="T253" s="54"/>
      <c r="AT253" s="18" t="s">
        <v>385</v>
      </c>
      <c r="AU253" s="18" t="s">
        <v>81</v>
      </c>
    </row>
    <row r="254" spans="2:65" s="15" customFormat="1">
      <c r="B254" s="180"/>
      <c r="D254" s="157" t="s">
        <v>387</v>
      </c>
      <c r="E254" s="181" t="s">
        <v>3</v>
      </c>
      <c r="F254" s="372" t="s">
        <v>602</v>
      </c>
      <c r="H254" s="181" t="s">
        <v>3</v>
      </c>
      <c r="I254" s="182"/>
      <c r="L254" s="180"/>
      <c r="M254" s="183"/>
      <c r="T254" s="184"/>
      <c r="AT254" s="181" t="s">
        <v>387</v>
      </c>
      <c r="AU254" s="181" t="s">
        <v>81</v>
      </c>
      <c r="AV254" s="15" t="s">
        <v>79</v>
      </c>
      <c r="AW254" s="15" t="s">
        <v>33</v>
      </c>
      <c r="AX254" s="15" t="s">
        <v>71</v>
      </c>
      <c r="AY254" s="181" t="s">
        <v>293</v>
      </c>
    </row>
    <row r="255" spans="2:65" s="12" customFormat="1">
      <c r="B255" s="165"/>
      <c r="D255" s="157" t="s">
        <v>387</v>
      </c>
      <c r="E255" s="166" t="s">
        <v>3</v>
      </c>
      <c r="F255" s="366" t="s">
        <v>603</v>
      </c>
      <c r="H255" s="367">
        <v>0.42</v>
      </c>
      <c r="I255" s="167"/>
      <c r="L255" s="165"/>
      <c r="M255" s="168"/>
      <c r="T255" s="169"/>
      <c r="AT255" s="166" t="s">
        <v>387</v>
      </c>
      <c r="AU255" s="166" t="s">
        <v>81</v>
      </c>
      <c r="AV255" s="12" t="s">
        <v>81</v>
      </c>
      <c r="AW255" s="12" t="s">
        <v>33</v>
      </c>
      <c r="AX255" s="12" t="s">
        <v>71</v>
      </c>
      <c r="AY255" s="166" t="s">
        <v>293</v>
      </c>
    </row>
    <row r="256" spans="2:65" s="12" customFormat="1">
      <c r="B256" s="165"/>
      <c r="D256" s="157" t="s">
        <v>387</v>
      </c>
      <c r="E256" s="166" t="s">
        <v>3</v>
      </c>
      <c r="F256" s="366" t="s">
        <v>604</v>
      </c>
      <c r="H256" s="367">
        <v>0.28999999999999998</v>
      </c>
      <c r="I256" s="167"/>
      <c r="L256" s="165"/>
      <c r="M256" s="168"/>
      <c r="T256" s="169"/>
      <c r="AT256" s="166" t="s">
        <v>387</v>
      </c>
      <c r="AU256" s="166" t="s">
        <v>81</v>
      </c>
      <c r="AV256" s="12" t="s">
        <v>81</v>
      </c>
      <c r="AW256" s="12" t="s">
        <v>33</v>
      </c>
      <c r="AX256" s="12" t="s">
        <v>71</v>
      </c>
      <c r="AY256" s="166" t="s">
        <v>293</v>
      </c>
    </row>
    <row r="257" spans="2:65" s="12" customFormat="1">
      <c r="B257" s="165"/>
      <c r="D257" s="157" t="s">
        <v>387</v>
      </c>
      <c r="E257" s="166" t="s">
        <v>3</v>
      </c>
      <c r="F257" s="366" t="s">
        <v>605</v>
      </c>
      <c r="H257" s="367">
        <v>0.21</v>
      </c>
      <c r="I257" s="167"/>
      <c r="L257" s="165"/>
      <c r="M257" s="168"/>
      <c r="T257" s="169"/>
      <c r="AT257" s="166" t="s">
        <v>387</v>
      </c>
      <c r="AU257" s="166" t="s">
        <v>81</v>
      </c>
      <c r="AV257" s="12" t="s">
        <v>81</v>
      </c>
      <c r="AW257" s="12" t="s">
        <v>33</v>
      </c>
      <c r="AX257" s="12" t="s">
        <v>71</v>
      </c>
      <c r="AY257" s="166" t="s">
        <v>293</v>
      </c>
    </row>
    <row r="258" spans="2:65" s="13" customFormat="1">
      <c r="B258" s="170"/>
      <c r="D258" s="157" t="s">
        <v>387</v>
      </c>
      <c r="E258" s="171" t="s">
        <v>3</v>
      </c>
      <c r="F258" s="368" t="s">
        <v>407</v>
      </c>
      <c r="H258" s="369">
        <v>0.92</v>
      </c>
      <c r="I258" s="172"/>
      <c r="L258" s="170"/>
      <c r="M258" s="173"/>
      <c r="T258" s="174"/>
      <c r="AT258" s="171" t="s">
        <v>387</v>
      </c>
      <c r="AU258" s="171" t="s">
        <v>81</v>
      </c>
      <c r="AV258" s="13" t="s">
        <v>308</v>
      </c>
      <c r="AW258" s="13" t="s">
        <v>33</v>
      </c>
      <c r="AX258" s="13" t="s">
        <v>79</v>
      </c>
      <c r="AY258" s="171" t="s">
        <v>293</v>
      </c>
    </row>
    <row r="259" spans="2:65" s="1" customFormat="1" ht="55.5" customHeight="1">
      <c r="B259" s="132"/>
      <c r="C259" s="358" t="s">
        <v>606</v>
      </c>
      <c r="D259" s="358" t="s">
        <v>309</v>
      </c>
      <c r="E259" s="359" t="s">
        <v>607</v>
      </c>
      <c r="F259" s="360" t="s">
        <v>608</v>
      </c>
      <c r="G259" s="361" t="s">
        <v>493</v>
      </c>
      <c r="H259" s="362">
        <v>6.14</v>
      </c>
      <c r="I259" s="148"/>
      <c r="J259" s="149">
        <f>ROUND(I259*H259,2)</f>
        <v>0</v>
      </c>
      <c r="K259" s="145" t="s">
        <v>383</v>
      </c>
      <c r="L259" s="33"/>
      <c r="M259" s="150" t="s">
        <v>3</v>
      </c>
      <c r="N259" s="151" t="s">
        <v>42</v>
      </c>
      <c r="P259" s="139">
        <f>O259*H259</f>
        <v>0</v>
      </c>
      <c r="Q259" s="139">
        <v>1.4087000000000001E-2</v>
      </c>
      <c r="R259" s="139">
        <f>Q259*H259</f>
        <v>8.6494180000000004E-2</v>
      </c>
      <c r="S259" s="139">
        <v>0</v>
      </c>
      <c r="T259" s="140">
        <f>S259*H259</f>
        <v>0</v>
      </c>
      <c r="AR259" s="141" t="s">
        <v>308</v>
      </c>
      <c r="AT259" s="141" t="s">
        <v>309</v>
      </c>
      <c r="AU259" s="141" t="s">
        <v>81</v>
      </c>
      <c r="AY259" s="18" t="s">
        <v>293</v>
      </c>
      <c r="BE259" s="142">
        <f>IF(N259="základní",J259,0)</f>
        <v>0</v>
      </c>
      <c r="BF259" s="142">
        <f>IF(N259="snížená",J259,0)</f>
        <v>0</v>
      </c>
      <c r="BG259" s="142">
        <f>IF(N259="zákl. přenesená",J259,0)</f>
        <v>0</v>
      </c>
      <c r="BH259" s="142">
        <f>IF(N259="sníž. přenesená",J259,0)</f>
        <v>0</v>
      </c>
      <c r="BI259" s="142">
        <f>IF(N259="nulová",J259,0)</f>
        <v>0</v>
      </c>
      <c r="BJ259" s="18" t="s">
        <v>79</v>
      </c>
      <c r="BK259" s="142">
        <f>ROUND(I259*H259,2)</f>
        <v>0</v>
      </c>
      <c r="BL259" s="18" t="s">
        <v>308</v>
      </c>
      <c r="BM259" s="141" t="s">
        <v>609</v>
      </c>
    </row>
    <row r="260" spans="2:65" s="1" customFormat="1">
      <c r="B260" s="33"/>
      <c r="D260" s="162" t="s">
        <v>385</v>
      </c>
      <c r="F260" s="365" t="s">
        <v>610</v>
      </c>
      <c r="I260" s="159"/>
      <c r="L260" s="33"/>
      <c r="M260" s="164"/>
      <c r="T260" s="54"/>
      <c r="AT260" s="18" t="s">
        <v>385</v>
      </c>
      <c r="AU260" s="18" t="s">
        <v>81</v>
      </c>
    </row>
    <row r="261" spans="2:65" s="15" customFormat="1">
      <c r="B261" s="180"/>
      <c r="D261" s="157" t="s">
        <v>387</v>
      </c>
      <c r="E261" s="181" t="s">
        <v>3</v>
      </c>
      <c r="F261" s="372" t="s">
        <v>602</v>
      </c>
      <c r="H261" s="181" t="s">
        <v>3</v>
      </c>
      <c r="I261" s="182"/>
      <c r="L261" s="180"/>
      <c r="M261" s="183"/>
      <c r="T261" s="184"/>
      <c r="AT261" s="181" t="s">
        <v>387</v>
      </c>
      <c r="AU261" s="181" t="s">
        <v>81</v>
      </c>
      <c r="AV261" s="15" t="s">
        <v>79</v>
      </c>
      <c r="AW261" s="15" t="s">
        <v>33</v>
      </c>
      <c r="AX261" s="15" t="s">
        <v>71</v>
      </c>
      <c r="AY261" s="181" t="s">
        <v>293</v>
      </c>
    </row>
    <row r="262" spans="2:65" s="12" customFormat="1">
      <c r="B262" s="165"/>
      <c r="D262" s="157" t="s">
        <v>387</v>
      </c>
      <c r="E262" s="166" t="s">
        <v>3</v>
      </c>
      <c r="F262" s="366" t="s">
        <v>611</v>
      </c>
      <c r="H262" s="367">
        <v>2.78</v>
      </c>
      <c r="I262" s="167"/>
      <c r="L262" s="165"/>
      <c r="M262" s="168"/>
      <c r="T262" s="169"/>
      <c r="AT262" s="166" t="s">
        <v>387</v>
      </c>
      <c r="AU262" s="166" t="s">
        <v>81</v>
      </c>
      <c r="AV262" s="12" t="s">
        <v>81</v>
      </c>
      <c r="AW262" s="12" t="s">
        <v>33</v>
      </c>
      <c r="AX262" s="12" t="s">
        <v>71</v>
      </c>
      <c r="AY262" s="166" t="s">
        <v>293</v>
      </c>
    </row>
    <row r="263" spans="2:65" s="12" customFormat="1">
      <c r="B263" s="165"/>
      <c r="D263" s="157" t="s">
        <v>387</v>
      </c>
      <c r="E263" s="166" t="s">
        <v>3</v>
      </c>
      <c r="F263" s="366" t="s">
        <v>612</v>
      </c>
      <c r="H263" s="367">
        <v>1.94</v>
      </c>
      <c r="I263" s="167"/>
      <c r="L263" s="165"/>
      <c r="M263" s="168"/>
      <c r="T263" s="169"/>
      <c r="AT263" s="166" t="s">
        <v>387</v>
      </c>
      <c r="AU263" s="166" t="s">
        <v>81</v>
      </c>
      <c r="AV263" s="12" t="s">
        <v>81</v>
      </c>
      <c r="AW263" s="12" t="s">
        <v>33</v>
      </c>
      <c r="AX263" s="12" t="s">
        <v>71</v>
      </c>
      <c r="AY263" s="166" t="s">
        <v>293</v>
      </c>
    </row>
    <row r="264" spans="2:65" s="12" customFormat="1">
      <c r="B264" s="165"/>
      <c r="D264" s="157" t="s">
        <v>387</v>
      </c>
      <c r="E264" s="166" t="s">
        <v>3</v>
      </c>
      <c r="F264" s="366" t="s">
        <v>613</v>
      </c>
      <c r="H264" s="367">
        <v>1.42</v>
      </c>
      <c r="I264" s="167"/>
      <c r="L264" s="165"/>
      <c r="M264" s="168"/>
      <c r="T264" s="169"/>
      <c r="AT264" s="166" t="s">
        <v>387</v>
      </c>
      <c r="AU264" s="166" t="s">
        <v>81</v>
      </c>
      <c r="AV264" s="12" t="s">
        <v>81</v>
      </c>
      <c r="AW264" s="12" t="s">
        <v>33</v>
      </c>
      <c r="AX264" s="12" t="s">
        <v>71</v>
      </c>
      <c r="AY264" s="166" t="s">
        <v>293</v>
      </c>
    </row>
    <row r="265" spans="2:65" s="13" customFormat="1">
      <c r="B265" s="170"/>
      <c r="D265" s="157" t="s">
        <v>387</v>
      </c>
      <c r="E265" s="171" t="s">
        <v>3</v>
      </c>
      <c r="F265" s="368" t="s">
        <v>407</v>
      </c>
      <c r="H265" s="369">
        <v>6.14</v>
      </c>
      <c r="I265" s="172"/>
      <c r="L265" s="170"/>
      <c r="M265" s="173"/>
      <c r="T265" s="174"/>
      <c r="AT265" s="171" t="s">
        <v>387</v>
      </c>
      <c r="AU265" s="171" t="s">
        <v>81</v>
      </c>
      <c r="AV265" s="13" t="s">
        <v>308</v>
      </c>
      <c r="AW265" s="13" t="s">
        <v>33</v>
      </c>
      <c r="AX265" s="13" t="s">
        <v>79</v>
      </c>
      <c r="AY265" s="171" t="s">
        <v>293</v>
      </c>
    </row>
    <row r="266" spans="2:65" s="1" customFormat="1" ht="55.5" customHeight="1">
      <c r="B266" s="132"/>
      <c r="C266" s="358" t="s">
        <v>614</v>
      </c>
      <c r="D266" s="358" t="s">
        <v>309</v>
      </c>
      <c r="E266" s="359" t="s">
        <v>615</v>
      </c>
      <c r="F266" s="360" t="s">
        <v>616</v>
      </c>
      <c r="G266" s="361" t="s">
        <v>493</v>
      </c>
      <c r="H266" s="362">
        <v>6.14</v>
      </c>
      <c r="I266" s="148"/>
      <c r="J266" s="149">
        <f>ROUND(I266*H266,2)</f>
        <v>0</v>
      </c>
      <c r="K266" s="145" t="s">
        <v>383</v>
      </c>
      <c r="L266" s="33"/>
      <c r="M266" s="150" t="s">
        <v>3</v>
      </c>
      <c r="N266" s="151" t="s">
        <v>42</v>
      </c>
      <c r="P266" s="139">
        <f>O266*H266</f>
        <v>0</v>
      </c>
      <c r="Q266" s="139">
        <v>0</v>
      </c>
      <c r="R266" s="139">
        <f>Q266*H266</f>
        <v>0</v>
      </c>
      <c r="S266" s="139">
        <v>0</v>
      </c>
      <c r="T266" s="140">
        <f>S266*H266</f>
        <v>0</v>
      </c>
      <c r="AR266" s="141" t="s">
        <v>308</v>
      </c>
      <c r="AT266" s="141" t="s">
        <v>309</v>
      </c>
      <c r="AU266" s="141" t="s">
        <v>81</v>
      </c>
      <c r="AY266" s="18" t="s">
        <v>293</v>
      </c>
      <c r="BE266" s="142">
        <f>IF(N266="základní",J266,0)</f>
        <v>0</v>
      </c>
      <c r="BF266" s="142">
        <f>IF(N266="snížená",J266,0)</f>
        <v>0</v>
      </c>
      <c r="BG266" s="142">
        <f>IF(N266="zákl. přenesená",J266,0)</f>
        <v>0</v>
      </c>
      <c r="BH266" s="142">
        <f>IF(N266="sníž. přenesená",J266,0)</f>
        <v>0</v>
      </c>
      <c r="BI266" s="142">
        <f>IF(N266="nulová",J266,0)</f>
        <v>0</v>
      </c>
      <c r="BJ266" s="18" t="s">
        <v>79</v>
      </c>
      <c r="BK266" s="142">
        <f>ROUND(I266*H266,2)</f>
        <v>0</v>
      </c>
      <c r="BL266" s="18" t="s">
        <v>308</v>
      </c>
      <c r="BM266" s="141" t="s">
        <v>617</v>
      </c>
    </row>
    <row r="267" spans="2:65" s="1" customFormat="1">
      <c r="B267" s="33"/>
      <c r="D267" s="162" t="s">
        <v>385</v>
      </c>
      <c r="F267" s="365" t="s">
        <v>618</v>
      </c>
      <c r="I267" s="159"/>
      <c r="L267" s="33"/>
      <c r="M267" s="164"/>
      <c r="T267" s="54"/>
      <c r="AT267" s="18" t="s">
        <v>385</v>
      </c>
      <c r="AU267" s="18" t="s">
        <v>81</v>
      </c>
    </row>
    <row r="268" spans="2:65" s="15" customFormat="1">
      <c r="B268" s="180"/>
      <c r="D268" s="157" t="s">
        <v>387</v>
      </c>
      <c r="E268" s="181" t="s">
        <v>3</v>
      </c>
      <c r="F268" s="372" t="s">
        <v>602</v>
      </c>
      <c r="H268" s="181" t="s">
        <v>3</v>
      </c>
      <c r="I268" s="182"/>
      <c r="L268" s="180"/>
      <c r="M268" s="183"/>
      <c r="T268" s="184"/>
      <c r="AT268" s="181" t="s">
        <v>387</v>
      </c>
      <c r="AU268" s="181" t="s">
        <v>81</v>
      </c>
      <c r="AV268" s="15" t="s">
        <v>79</v>
      </c>
      <c r="AW268" s="15" t="s">
        <v>33</v>
      </c>
      <c r="AX268" s="15" t="s">
        <v>71</v>
      </c>
      <c r="AY268" s="181" t="s">
        <v>293</v>
      </c>
    </row>
    <row r="269" spans="2:65" s="12" customFormat="1">
      <c r="B269" s="165"/>
      <c r="D269" s="157" t="s">
        <v>387</v>
      </c>
      <c r="E269" s="166" t="s">
        <v>3</v>
      </c>
      <c r="F269" s="366" t="s">
        <v>611</v>
      </c>
      <c r="H269" s="367">
        <v>2.78</v>
      </c>
      <c r="I269" s="167"/>
      <c r="L269" s="165"/>
      <c r="M269" s="168"/>
      <c r="T269" s="169"/>
      <c r="AT269" s="166" t="s">
        <v>387</v>
      </c>
      <c r="AU269" s="166" t="s">
        <v>81</v>
      </c>
      <c r="AV269" s="12" t="s">
        <v>81</v>
      </c>
      <c r="AW269" s="12" t="s">
        <v>33</v>
      </c>
      <c r="AX269" s="12" t="s">
        <v>71</v>
      </c>
      <c r="AY269" s="166" t="s">
        <v>293</v>
      </c>
    </row>
    <row r="270" spans="2:65" s="12" customFormat="1">
      <c r="B270" s="165"/>
      <c r="D270" s="157" t="s">
        <v>387</v>
      </c>
      <c r="E270" s="166" t="s">
        <v>3</v>
      </c>
      <c r="F270" s="366" t="s">
        <v>612</v>
      </c>
      <c r="H270" s="367">
        <v>1.94</v>
      </c>
      <c r="I270" s="167"/>
      <c r="L270" s="165"/>
      <c r="M270" s="168"/>
      <c r="T270" s="169"/>
      <c r="AT270" s="166" t="s">
        <v>387</v>
      </c>
      <c r="AU270" s="166" t="s">
        <v>81</v>
      </c>
      <c r="AV270" s="12" t="s">
        <v>81</v>
      </c>
      <c r="AW270" s="12" t="s">
        <v>33</v>
      </c>
      <c r="AX270" s="12" t="s">
        <v>71</v>
      </c>
      <c r="AY270" s="166" t="s">
        <v>293</v>
      </c>
    </row>
    <row r="271" spans="2:65" s="12" customFormat="1">
      <c r="B271" s="165"/>
      <c r="D271" s="157" t="s">
        <v>387</v>
      </c>
      <c r="E271" s="166" t="s">
        <v>3</v>
      </c>
      <c r="F271" s="366" t="s">
        <v>613</v>
      </c>
      <c r="H271" s="367">
        <v>1.42</v>
      </c>
      <c r="I271" s="167"/>
      <c r="L271" s="165"/>
      <c r="M271" s="168"/>
      <c r="T271" s="169"/>
      <c r="AT271" s="166" t="s">
        <v>387</v>
      </c>
      <c r="AU271" s="166" t="s">
        <v>81</v>
      </c>
      <c r="AV271" s="12" t="s">
        <v>81</v>
      </c>
      <c r="AW271" s="12" t="s">
        <v>33</v>
      </c>
      <c r="AX271" s="12" t="s">
        <v>71</v>
      </c>
      <c r="AY271" s="166" t="s">
        <v>293</v>
      </c>
    </row>
    <row r="272" spans="2:65" s="13" customFormat="1">
      <c r="B272" s="170"/>
      <c r="D272" s="157" t="s">
        <v>387</v>
      </c>
      <c r="E272" s="171" t="s">
        <v>3</v>
      </c>
      <c r="F272" s="368" t="s">
        <v>407</v>
      </c>
      <c r="H272" s="369">
        <v>6.14</v>
      </c>
      <c r="I272" s="172"/>
      <c r="L272" s="170"/>
      <c r="M272" s="173"/>
      <c r="T272" s="174"/>
      <c r="AT272" s="171" t="s">
        <v>387</v>
      </c>
      <c r="AU272" s="171" t="s">
        <v>81</v>
      </c>
      <c r="AV272" s="13" t="s">
        <v>308</v>
      </c>
      <c r="AW272" s="13" t="s">
        <v>33</v>
      </c>
      <c r="AX272" s="13" t="s">
        <v>79</v>
      </c>
      <c r="AY272" s="171" t="s">
        <v>293</v>
      </c>
    </row>
    <row r="273" spans="2:65" s="1" customFormat="1" ht="24.2" customHeight="1">
      <c r="B273" s="132"/>
      <c r="C273" s="358" t="s">
        <v>619</v>
      </c>
      <c r="D273" s="358" t="s">
        <v>309</v>
      </c>
      <c r="E273" s="359" t="s">
        <v>620</v>
      </c>
      <c r="F273" s="360" t="s">
        <v>621</v>
      </c>
      <c r="G273" s="361" t="s">
        <v>397</v>
      </c>
      <c r="H273" s="362">
        <v>24.164999999999999</v>
      </c>
      <c r="I273" s="148"/>
      <c r="J273" s="149">
        <f>ROUND(I273*H273,2)</f>
        <v>0</v>
      </c>
      <c r="K273" s="145" t="s">
        <v>383</v>
      </c>
      <c r="L273" s="33"/>
      <c r="M273" s="150" t="s">
        <v>3</v>
      </c>
      <c r="N273" s="151" t="s">
        <v>42</v>
      </c>
      <c r="P273" s="139">
        <f>O273*H273</f>
        <v>0</v>
      </c>
      <c r="Q273" s="139">
        <v>2.501876996</v>
      </c>
      <c r="R273" s="139">
        <f>Q273*H273</f>
        <v>60.457857608339999</v>
      </c>
      <c r="S273" s="139">
        <v>0</v>
      </c>
      <c r="T273" s="140">
        <f>S273*H273</f>
        <v>0</v>
      </c>
      <c r="AR273" s="141" t="s">
        <v>308</v>
      </c>
      <c r="AT273" s="141" t="s">
        <v>309</v>
      </c>
      <c r="AU273" s="141" t="s">
        <v>81</v>
      </c>
      <c r="AY273" s="18" t="s">
        <v>293</v>
      </c>
      <c r="BE273" s="142">
        <f>IF(N273="základní",J273,0)</f>
        <v>0</v>
      </c>
      <c r="BF273" s="142">
        <f>IF(N273="snížená",J273,0)</f>
        <v>0</v>
      </c>
      <c r="BG273" s="142">
        <f>IF(N273="zákl. přenesená",J273,0)</f>
        <v>0</v>
      </c>
      <c r="BH273" s="142">
        <f>IF(N273="sníž. přenesená",J273,0)</f>
        <v>0</v>
      </c>
      <c r="BI273" s="142">
        <f>IF(N273="nulová",J273,0)</f>
        <v>0</v>
      </c>
      <c r="BJ273" s="18" t="s">
        <v>79</v>
      </c>
      <c r="BK273" s="142">
        <f>ROUND(I273*H273,2)</f>
        <v>0</v>
      </c>
      <c r="BL273" s="18" t="s">
        <v>308</v>
      </c>
      <c r="BM273" s="141" t="s">
        <v>622</v>
      </c>
    </row>
    <row r="274" spans="2:65" s="1" customFormat="1">
      <c r="B274" s="33"/>
      <c r="D274" s="162" t="s">
        <v>385</v>
      </c>
      <c r="F274" s="365" t="s">
        <v>623</v>
      </c>
      <c r="I274" s="159"/>
      <c r="L274" s="33"/>
      <c r="M274" s="164"/>
      <c r="T274" s="54"/>
      <c r="AT274" s="18" t="s">
        <v>385</v>
      </c>
      <c r="AU274" s="18" t="s">
        <v>81</v>
      </c>
    </row>
    <row r="275" spans="2:65" s="12" customFormat="1">
      <c r="B275" s="165"/>
      <c r="D275" s="157" t="s">
        <v>387</v>
      </c>
      <c r="E275" s="166" t="s">
        <v>3</v>
      </c>
      <c r="F275" s="366" t="s">
        <v>624</v>
      </c>
      <c r="H275" s="367">
        <v>12.064</v>
      </c>
      <c r="I275" s="167"/>
      <c r="L275" s="165"/>
      <c r="M275" s="168"/>
      <c r="T275" s="169"/>
      <c r="AT275" s="166" t="s">
        <v>387</v>
      </c>
      <c r="AU275" s="166" t="s">
        <v>81</v>
      </c>
      <c r="AV275" s="12" t="s">
        <v>81</v>
      </c>
      <c r="AW275" s="12" t="s">
        <v>33</v>
      </c>
      <c r="AX275" s="12" t="s">
        <v>71</v>
      </c>
      <c r="AY275" s="166" t="s">
        <v>293</v>
      </c>
    </row>
    <row r="276" spans="2:65" s="12" customFormat="1">
      <c r="B276" s="165"/>
      <c r="D276" s="157" t="s">
        <v>387</v>
      </c>
      <c r="E276" s="166" t="s">
        <v>3</v>
      </c>
      <c r="F276" s="366" t="s">
        <v>625</v>
      </c>
      <c r="H276" s="367">
        <v>0.9</v>
      </c>
      <c r="I276" s="167"/>
      <c r="L276" s="165"/>
      <c r="M276" s="168"/>
      <c r="T276" s="169"/>
      <c r="AT276" s="166" t="s">
        <v>387</v>
      </c>
      <c r="AU276" s="166" t="s">
        <v>81</v>
      </c>
      <c r="AV276" s="12" t="s">
        <v>81</v>
      </c>
      <c r="AW276" s="12" t="s">
        <v>33</v>
      </c>
      <c r="AX276" s="12" t="s">
        <v>71</v>
      </c>
      <c r="AY276" s="166" t="s">
        <v>293</v>
      </c>
    </row>
    <row r="277" spans="2:65" s="12" customFormat="1" ht="33.75">
      <c r="B277" s="165"/>
      <c r="D277" s="157" t="s">
        <v>387</v>
      </c>
      <c r="E277" s="166" t="s">
        <v>3</v>
      </c>
      <c r="F277" s="366" t="s">
        <v>626</v>
      </c>
      <c r="H277" s="367">
        <v>-7.5860000000000003</v>
      </c>
      <c r="I277" s="167"/>
      <c r="L277" s="165"/>
      <c r="M277" s="168"/>
      <c r="T277" s="169"/>
      <c r="AT277" s="166" t="s">
        <v>387</v>
      </c>
      <c r="AU277" s="166" t="s">
        <v>81</v>
      </c>
      <c r="AV277" s="12" t="s">
        <v>81</v>
      </c>
      <c r="AW277" s="12" t="s">
        <v>33</v>
      </c>
      <c r="AX277" s="12" t="s">
        <v>71</v>
      </c>
      <c r="AY277" s="166" t="s">
        <v>293</v>
      </c>
    </row>
    <row r="278" spans="2:65" s="14" customFormat="1">
      <c r="B278" s="175"/>
      <c r="D278" s="157" t="s">
        <v>387</v>
      </c>
      <c r="E278" s="176" t="s">
        <v>3</v>
      </c>
      <c r="F278" s="370" t="s">
        <v>627</v>
      </c>
      <c r="H278" s="371">
        <v>5.3780000000000001</v>
      </c>
      <c r="I278" s="177"/>
      <c r="L278" s="175"/>
      <c r="M278" s="178"/>
      <c r="T278" s="179"/>
      <c r="AT278" s="176" t="s">
        <v>387</v>
      </c>
      <c r="AU278" s="176" t="s">
        <v>81</v>
      </c>
      <c r="AV278" s="14" t="s">
        <v>292</v>
      </c>
      <c r="AW278" s="14" t="s">
        <v>33</v>
      </c>
      <c r="AX278" s="14" t="s">
        <v>71</v>
      </c>
      <c r="AY278" s="176" t="s">
        <v>293</v>
      </c>
    </row>
    <row r="279" spans="2:65" s="12" customFormat="1">
      <c r="B279" s="165"/>
      <c r="D279" s="157" t="s">
        <v>387</v>
      </c>
      <c r="E279" s="166" t="s">
        <v>3</v>
      </c>
      <c r="F279" s="366" t="s">
        <v>628</v>
      </c>
      <c r="H279" s="367">
        <v>11.058</v>
      </c>
      <c r="I279" s="167"/>
      <c r="L279" s="165"/>
      <c r="M279" s="168"/>
      <c r="T279" s="169"/>
      <c r="AT279" s="166" t="s">
        <v>387</v>
      </c>
      <c r="AU279" s="166" t="s">
        <v>81</v>
      </c>
      <c r="AV279" s="12" t="s">
        <v>81</v>
      </c>
      <c r="AW279" s="12" t="s">
        <v>33</v>
      </c>
      <c r="AX279" s="12" t="s">
        <v>71</v>
      </c>
      <c r="AY279" s="166" t="s">
        <v>293</v>
      </c>
    </row>
    <row r="280" spans="2:65" s="12" customFormat="1">
      <c r="B280" s="165"/>
      <c r="D280" s="157" t="s">
        <v>387</v>
      </c>
      <c r="E280" s="166" t="s">
        <v>3</v>
      </c>
      <c r="F280" s="366" t="s">
        <v>629</v>
      </c>
      <c r="H280" s="367">
        <v>1.873</v>
      </c>
      <c r="I280" s="167"/>
      <c r="L280" s="165"/>
      <c r="M280" s="168"/>
      <c r="T280" s="169"/>
      <c r="AT280" s="166" t="s">
        <v>387</v>
      </c>
      <c r="AU280" s="166" t="s">
        <v>81</v>
      </c>
      <c r="AV280" s="12" t="s">
        <v>81</v>
      </c>
      <c r="AW280" s="12" t="s">
        <v>33</v>
      </c>
      <c r="AX280" s="12" t="s">
        <v>71</v>
      </c>
      <c r="AY280" s="166" t="s">
        <v>293</v>
      </c>
    </row>
    <row r="281" spans="2:65" s="12" customFormat="1">
      <c r="B281" s="165"/>
      <c r="D281" s="157" t="s">
        <v>387</v>
      </c>
      <c r="E281" s="166" t="s">
        <v>3</v>
      </c>
      <c r="F281" s="366" t="s">
        <v>630</v>
      </c>
      <c r="H281" s="367">
        <v>-0.67500000000000004</v>
      </c>
      <c r="I281" s="167"/>
      <c r="L281" s="165"/>
      <c r="M281" s="168"/>
      <c r="T281" s="169"/>
      <c r="AT281" s="166" t="s">
        <v>387</v>
      </c>
      <c r="AU281" s="166" t="s">
        <v>81</v>
      </c>
      <c r="AV281" s="12" t="s">
        <v>81</v>
      </c>
      <c r="AW281" s="12" t="s">
        <v>33</v>
      </c>
      <c r="AX281" s="12" t="s">
        <v>71</v>
      </c>
      <c r="AY281" s="166" t="s">
        <v>293</v>
      </c>
    </row>
    <row r="282" spans="2:65" s="14" customFormat="1">
      <c r="B282" s="175"/>
      <c r="D282" s="157" t="s">
        <v>387</v>
      </c>
      <c r="E282" s="176" t="s">
        <v>3</v>
      </c>
      <c r="F282" s="370" t="s">
        <v>631</v>
      </c>
      <c r="H282" s="371">
        <v>12.256</v>
      </c>
      <c r="I282" s="177"/>
      <c r="L282" s="175"/>
      <c r="M282" s="178"/>
      <c r="T282" s="179"/>
      <c r="AT282" s="176" t="s">
        <v>387</v>
      </c>
      <c r="AU282" s="176" t="s">
        <v>81</v>
      </c>
      <c r="AV282" s="14" t="s">
        <v>292</v>
      </c>
      <c r="AW282" s="14" t="s">
        <v>33</v>
      </c>
      <c r="AX282" s="14" t="s">
        <v>71</v>
      </c>
      <c r="AY282" s="176" t="s">
        <v>293</v>
      </c>
    </row>
    <row r="283" spans="2:65" s="12" customFormat="1">
      <c r="B283" s="165"/>
      <c r="D283" s="157" t="s">
        <v>387</v>
      </c>
      <c r="E283" s="166" t="s">
        <v>3</v>
      </c>
      <c r="F283" s="366" t="s">
        <v>632</v>
      </c>
      <c r="H283" s="367">
        <v>6.5309999999999997</v>
      </c>
      <c r="I283" s="167"/>
      <c r="L283" s="165"/>
      <c r="M283" s="168"/>
      <c r="T283" s="169"/>
      <c r="AT283" s="166" t="s">
        <v>387</v>
      </c>
      <c r="AU283" s="166" t="s">
        <v>81</v>
      </c>
      <c r="AV283" s="12" t="s">
        <v>81</v>
      </c>
      <c r="AW283" s="12" t="s">
        <v>33</v>
      </c>
      <c r="AX283" s="12" t="s">
        <v>71</v>
      </c>
      <c r="AY283" s="166" t="s">
        <v>293</v>
      </c>
    </row>
    <row r="284" spans="2:65" s="14" customFormat="1">
      <c r="B284" s="175"/>
      <c r="D284" s="157" t="s">
        <v>387</v>
      </c>
      <c r="E284" s="176" t="s">
        <v>3</v>
      </c>
      <c r="F284" s="370" t="s">
        <v>633</v>
      </c>
      <c r="H284" s="371">
        <v>6.5309999999999997</v>
      </c>
      <c r="I284" s="177"/>
      <c r="L284" s="175"/>
      <c r="M284" s="178"/>
      <c r="T284" s="179"/>
      <c r="AT284" s="176" t="s">
        <v>387</v>
      </c>
      <c r="AU284" s="176" t="s">
        <v>81</v>
      </c>
      <c r="AV284" s="14" t="s">
        <v>292</v>
      </c>
      <c r="AW284" s="14" t="s">
        <v>33</v>
      </c>
      <c r="AX284" s="14" t="s">
        <v>71</v>
      </c>
      <c r="AY284" s="176" t="s">
        <v>293</v>
      </c>
    </row>
    <row r="285" spans="2:65" s="13" customFormat="1">
      <c r="B285" s="170"/>
      <c r="D285" s="157" t="s">
        <v>387</v>
      </c>
      <c r="E285" s="171" t="s">
        <v>3</v>
      </c>
      <c r="F285" s="368" t="s">
        <v>407</v>
      </c>
      <c r="H285" s="369">
        <v>24.164999999999999</v>
      </c>
      <c r="I285" s="172"/>
      <c r="L285" s="170"/>
      <c r="M285" s="173"/>
      <c r="T285" s="174"/>
      <c r="AT285" s="171" t="s">
        <v>387</v>
      </c>
      <c r="AU285" s="171" t="s">
        <v>81</v>
      </c>
      <c r="AV285" s="13" t="s">
        <v>308</v>
      </c>
      <c r="AW285" s="13" t="s">
        <v>33</v>
      </c>
      <c r="AX285" s="13" t="s">
        <v>79</v>
      </c>
      <c r="AY285" s="171" t="s">
        <v>293</v>
      </c>
    </row>
    <row r="286" spans="2:65" s="1" customFormat="1" ht="24.2" customHeight="1">
      <c r="B286" s="132"/>
      <c r="C286" s="358" t="s">
        <v>634</v>
      </c>
      <c r="D286" s="358" t="s">
        <v>309</v>
      </c>
      <c r="E286" s="359" t="s">
        <v>635</v>
      </c>
      <c r="F286" s="360" t="s">
        <v>636</v>
      </c>
      <c r="G286" s="361" t="s">
        <v>493</v>
      </c>
      <c r="H286" s="362">
        <v>192.126</v>
      </c>
      <c r="I286" s="148"/>
      <c r="J286" s="149">
        <f>ROUND(I286*H286,2)</f>
        <v>0</v>
      </c>
      <c r="K286" s="145" t="s">
        <v>383</v>
      </c>
      <c r="L286" s="33"/>
      <c r="M286" s="150" t="s">
        <v>3</v>
      </c>
      <c r="N286" s="151" t="s">
        <v>42</v>
      </c>
      <c r="P286" s="139">
        <f>O286*H286</f>
        <v>0</v>
      </c>
      <c r="Q286" s="139">
        <v>2.7469E-3</v>
      </c>
      <c r="R286" s="139">
        <f>Q286*H286</f>
        <v>0.52775090940000002</v>
      </c>
      <c r="S286" s="139">
        <v>0</v>
      </c>
      <c r="T286" s="140">
        <f>S286*H286</f>
        <v>0</v>
      </c>
      <c r="AR286" s="141" t="s">
        <v>308</v>
      </c>
      <c r="AT286" s="141" t="s">
        <v>309</v>
      </c>
      <c r="AU286" s="141" t="s">
        <v>81</v>
      </c>
      <c r="AY286" s="18" t="s">
        <v>293</v>
      </c>
      <c r="BE286" s="142">
        <f>IF(N286="základní",J286,0)</f>
        <v>0</v>
      </c>
      <c r="BF286" s="142">
        <f>IF(N286="snížená",J286,0)</f>
        <v>0</v>
      </c>
      <c r="BG286" s="142">
        <f>IF(N286="zákl. přenesená",J286,0)</f>
        <v>0</v>
      </c>
      <c r="BH286" s="142">
        <f>IF(N286="sníž. přenesená",J286,0)</f>
        <v>0</v>
      </c>
      <c r="BI286" s="142">
        <f>IF(N286="nulová",J286,0)</f>
        <v>0</v>
      </c>
      <c r="BJ286" s="18" t="s">
        <v>79</v>
      </c>
      <c r="BK286" s="142">
        <f>ROUND(I286*H286,2)</f>
        <v>0</v>
      </c>
      <c r="BL286" s="18" t="s">
        <v>308</v>
      </c>
      <c r="BM286" s="141" t="s">
        <v>637</v>
      </c>
    </row>
    <row r="287" spans="2:65" s="1" customFormat="1">
      <c r="B287" s="33"/>
      <c r="D287" s="162" t="s">
        <v>385</v>
      </c>
      <c r="F287" s="365" t="s">
        <v>638</v>
      </c>
      <c r="I287" s="159"/>
      <c r="L287" s="33"/>
      <c r="M287" s="164"/>
      <c r="T287" s="54"/>
      <c r="AT287" s="18" t="s">
        <v>385</v>
      </c>
      <c r="AU287" s="18" t="s">
        <v>81</v>
      </c>
    </row>
    <row r="288" spans="2:65" s="12" customFormat="1">
      <c r="B288" s="165"/>
      <c r="D288" s="157" t="s">
        <v>387</v>
      </c>
      <c r="E288" s="166" t="s">
        <v>3</v>
      </c>
      <c r="F288" s="366" t="s">
        <v>639</v>
      </c>
      <c r="H288" s="367">
        <v>96.51</v>
      </c>
      <c r="I288" s="167"/>
      <c r="L288" s="165"/>
      <c r="M288" s="168"/>
      <c r="T288" s="169"/>
      <c r="AT288" s="166" t="s">
        <v>387</v>
      </c>
      <c r="AU288" s="166" t="s">
        <v>81</v>
      </c>
      <c r="AV288" s="12" t="s">
        <v>81</v>
      </c>
      <c r="AW288" s="12" t="s">
        <v>33</v>
      </c>
      <c r="AX288" s="12" t="s">
        <v>71</v>
      </c>
      <c r="AY288" s="166" t="s">
        <v>293</v>
      </c>
    </row>
    <row r="289" spans="2:65" s="12" customFormat="1">
      <c r="B289" s="165"/>
      <c r="D289" s="157" t="s">
        <v>387</v>
      </c>
      <c r="E289" s="166" t="s">
        <v>3</v>
      </c>
      <c r="F289" s="366" t="s">
        <v>640</v>
      </c>
      <c r="H289" s="367">
        <v>6</v>
      </c>
      <c r="I289" s="167"/>
      <c r="L289" s="165"/>
      <c r="M289" s="168"/>
      <c r="T289" s="169"/>
      <c r="AT289" s="166" t="s">
        <v>387</v>
      </c>
      <c r="AU289" s="166" t="s">
        <v>81</v>
      </c>
      <c r="AV289" s="12" t="s">
        <v>81</v>
      </c>
      <c r="AW289" s="12" t="s">
        <v>33</v>
      </c>
      <c r="AX289" s="12" t="s">
        <v>71</v>
      </c>
      <c r="AY289" s="166" t="s">
        <v>293</v>
      </c>
    </row>
    <row r="290" spans="2:65" s="12" customFormat="1" ht="33.75">
      <c r="B290" s="165"/>
      <c r="D290" s="157" t="s">
        <v>387</v>
      </c>
      <c r="E290" s="166" t="s">
        <v>3</v>
      </c>
      <c r="F290" s="366" t="s">
        <v>641</v>
      </c>
      <c r="H290" s="367">
        <v>-60.69</v>
      </c>
      <c r="I290" s="167"/>
      <c r="L290" s="165"/>
      <c r="M290" s="168"/>
      <c r="T290" s="169"/>
      <c r="AT290" s="166" t="s">
        <v>387</v>
      </c>
      <c r="AU290" s="166" t="s">
        <v>81</v>
      </c>
      <c r="AV290" s="12" t="s">
        <v>81</v>
      </c>
      <c r="AW290" s="12" t="s">
        <v>33</v>
      </c>
      <c r="AX290" s="12" t="s">
        <v>71</v>
      </c>
      <c r="AY290" s="166" t="s">
        <v>293</v>
      </c>
    </row>
    <row r="291" spans="2:65" s="14" customFormat="1">
      <c r="B291" s="175"/>
      <c r="D291" s="157" t="s">
        <v>387</v>
      </c>
      <c r="E291" s="176" t="s">
        <v>3</v>
      </c>
      <c r="F291" s="370" t="s">
        <v>627</v>
      </c>
      <c r="H291" s="371">
        <v>41.82</v>
      </c>
      <c r="I291" s="177"/>
      <c r="L291" s="175"/>
      <c r="M291" s="178"/>
      <c r="T291" s="179"/>
      <c r="AT291" s="176" t="s">
        <v>387</v>
      </c>
      <c r="AU291" s="176" t="s">
        <v>81</v>
      </c>
      <c r="AV291" s="14" t="s">
        <v>292</v>
      </c>
      <c r="AW291" s="14" t="s">
        <v>33</v>
      </c>
      <c r="AX291" s="14" t="s">
        <v>71</v>
      </c>
      <c r="AY291" s="176" t="s">
        <v>293</v>
      </c>
    </row>
    <row r="292" spans="2:65" s="12" customFormat="1">
      <c r="B292" s="165"/>
      <c r="D292" s="157" t="s">
        <v>387</v>
      </c>
      <c r="E292" s="166" t="s">
        <v>3</v>
      </c>
      <c r="F292" s="366" t="s">
        <v>642</v>
      </c>
      <c r="H292" s="367">
        <v>88.468000000000004</v>
      </c>
      <c r="I292" s="167"/>
      <c r="L292" s="165"/>
      <c r="M292" s="168"/>
      <c r="T292" s="169"/>
      <c r="AT292" s="166" t="s">
        <v>387</v>
      </c>
      <c r="AU292" s="166" t="s">
        <v>81</v>
      </c>
      <c r="AV292" s="12" t="s">
        <v>81</v>
      </c>
      <c r="AW292" s="12" t="s">
        <v>33</v>
      </c>
      <c r="AX292" s="12" t="s">
        <v>71</v>
      </c>
      <c r="AY292" s="166" t="s">
        <v>293</v>
      </c>
    </row>
    <row r="293" spans="2:65" s="12" customFormat="1">
      <c r="B293" s="165"/>
      <c r="D293" s="157" t="s">
        <v>387</v>
      </c>
      <c r="E293" s="166" t="s">
        <v>3</v>
      </c>
      <c r="F293" s="366" t="s">
        <v>643</v>
      </c>
      <c r="H293" s="367">
        <v>14.988</v>
      </c>
      <c r="I293" s="167"/>
      <c r="L293" s="165"/>
      <c r="M293" s="168"/>
      <c r="T293" s="169"/>
      <c r="AT293" s="166" t="s">
        <v>387</v>
      </c>
      <c r="AU293" s="166" t="s">
        <v>81</v>
      </c>
      <c r="AV293" s="12" t="s">
        <v>81</v>
      </c>
      <c r="AW293" s="12" t="s">
        <v>33</v>
      </c>
      <c r="AX293" s="12" t="s">
        <v>71</v>
      </c>
      <c r="AY293" s="166" t="s">
        <v>293</v>
      </c>
    </row>
    <row r="294" spans="2:65" s="12" customFormat="1">
      <c r="B294" s="165"/>
      <c r="D294" s="157" t="s">
        <v>387</v>
      </c>
      <c r="E294" s="166" t="s">
        <v>3</v>
      </c>
      <c r="F294" s="366" t="s">
        <v>644</v>
      </c>
      <c r="H294" s="367">
        <v>-5.4</v>
      </c>
      <c r="I294" s="167"/>
      <c r="L294" s="165"/>
      <c r="M294" s="168"/>
      <c r="T294" s="169"/>
      <c r="AT294" s="166" t="s">
        <v>387</v>
      </c>
      <c r="AU294" s="166" t="s">
        <v>81</v>
      </c>
      <c r="AV294" s="12" t="s">
        <v>81</v>
      </c>
      <c r="AW294" s="12" t="s">
        <v>33</v>
      </c>
      <c r="AX294" s="12" t="s">
        <v>71</v>
      </c>
      <c r="AY294" s="166" t="s">
        <v>293</v>
      </c>
    </row>
    <row r="295" spans="2:65" s="14" customFormat="1">
      <c r="B295" s="175"/>
      <c r="D295" s="157" t="s">
        <v>387</v>
      </c>
      <c r="E295" s="176" t="s">
        <v>3</v>
      </c>
      <c r="F295" s="370" t="s">
        <v>631</v>
      </c>
      <c r="H295" s="371">
        <v>98.055999999999997</v>
      </c>
      <c r="I295" s="177"/>
      <c r="L295" s="175"/>
      <c r="M295" s="178"/>
      <c r="T295" s="179"/>
      <c r="AT295" s="176" t="s">
        <v>387</v>
      </c>
      <c r="AU295" s="176" t="s">
        <v>81</v>
      </c>
      <c r="AV295" s="14" t="s">
        <v>292</v>
      </c>
      <c r="AW295" s="14" t="s">
        <v>33</v>
      </c>
      <c r="AX295" s="14" t="s">
        <v>71</v>
      </c>
      <c r="AY295" s="176" t="s">
        <v>293</v>
      </c>
    </row>
    <row r="296" spans="2:65" s="12" customFormat="1">
      <c r="B296" s="165"/>
      <c r="D296" s="157" t="s">
        <v>387</v>
      </c>
      <c r="E296" s="166" t="s">
        <v>3</v>
      </c>
      <c r="F296" s="366" t="s">
        <v>645</v>
      </c>
      <c r="H296" s="367">
        <v>52.25</v>
      </c>
      <c r="I296" s="167"/>
      <c r="L296" s="165"/>
      <c r="M296" s="168"/>
      <c r="T296" s="169"/>
      <c r="AT296" s="166" t="s">
        <v>387</v>
      </c>
      <c r="AU296" s="166" t="s">
        <v>81</v>
      </c>
      <c r="AV296" s="12" t="s">
        <v>81</v>
      </c>
      <c r="AW296" s="12" t="s">
        <v>33</v>
      </c>
      <c r="AX296" s="12" t="s">
        <v>71</v>
      </c>
      <c r="AY296" s="166" t="s">
        <v>293</v>
      </c>
    </row>
    <row r="297" spans="2:65" s="14" customFormat="1">
      <c r="B297" s="175"/>
      <c r="D297" s="157" t="s">
        <v>387</v>
      </c>
      <c r="E297" s="176" t="s">
        <v>3</v>
      </c>
      <c r="F297" s="370" t="s">
        <v>633</v>
      </c>
      <c r="H297" s="371">
        <v>52.25</v>
      </c>
      <c r="I297" s="177"/>
      <c r="L297" s="175"/>
      <c r="M297" s="178"/>
      <c r="T297" s="179"/>
      <c r="AT297" s="176" t="s">
        <v>387</v>
      </c>
      <c r="AU297" s="176" t="s">
        <v>81</v>
      </c>
      <c r="AV297" s="14" t="s">
        <v>292</v>
      </c>
      <c r="AW297" s="14" t="s">
        <v>33</v>
      </c>
      <c r="AX297" s="14" t="s">
        <v>71</v>
      </c>
      <c r="AY297" s="176" t="s">
        <v>293</v>
      </c>
    </row>
    <row r="298" spans="2:65" s="13" customFormat="1">
      <c r="B298" s="170"/>
      <c r="D298" s="157" t="s">
        <v>387</v>
      </c>
      <c r="E298" s="171" t="s">
        <v>3</v>
      </c>
      <c r="F298" s="368" t="s">
        <v>407</v>
      </c>
      <c r="H298" s="369">
        <v>192.126</v>
      </c>
      <c r="I298" s="172"/>
      <c r="L298" s="170"/>
      <c r="M298" s="173"/>
      <c r="T298" s="174"/>
      <c r="AT298" s="171" t="s">
        <v>387</v>
      </c>
      <c r="AU298" s="171" t="s">
        <v>81</v>
      </c>
      <c r="AV298" s="13" t="s">
        <v>308</v>
      </c>
      <c r="AW298" s="13" t="s">
        <v>33</v>
      </c>
      <c r="AX298" s="13" t="s">
        <v>79</v>
      </c>
      <c r="AY298" s="171" t="s">
        <v>293</v>
      </c>
    </row>
    <row r="299" spans="2:65" s="1" customFormat="1" ht="24.2" customHeight="1">
      <c r="B299" s="132"/>
      <c r="C299" s="358" t="s">
        <v>646</v>
      </c>
      <c r="D299" s="358" t="s">
        <v>309</v>
      </c>
      <c r="E299" s="359" t="s">
        <v>647</v>
      </c>
      <c r="F299" s="360" t="s">
        <v>648</v>
      </c>
      <c r="G299" s="361" t="s">
        <v>493</v>
      </c>
      <c r="H299" s="362">
        <v>192.126</v>
      </c>
      <c r="I299" s="148"/>
      <c r="J299" s="149">
        <f>ROUND(I299*H299,2)</f>
        <v>0</v>
      </c>
      <c r="K299" s="145" t="s">
        <v>383</v>
      </c>
      <c r="L299" s="33"/>
      <c r="M299" s="150" t="s">
        <v>3</v>
      </c>
      <c r="N299" s="151" t="s">
        <v>42</v>
      </c>
      <c r="P299" s="139">
        <f>O299*H299</f>
        <v>0</v>
      </c>
      <c r="Q299" s="139">
        <v>0</v>
      </c>
      <c r="R299" s="139">
        <f>Q299*H299</f>
        <v>0</v>
      </c>
      <c r="S299" s="139">
        <v>0</v>
      </c>
      <c r="T299" s="140">
        <f>S299*H299</f>
        <v>0</v>
      </c>
      <c r="AR299" s="141" t="s">
        <v>308</v>
      </c>
      <c r="AT299" s="141" t="s">
        <v>309</v>
      </c>
      <c r="AU299" s="141" t="s">
        <v>81</v>
      </c>
      <c r="AY299" s="18" t="s">
        <v>293</v>
      </c>
      <c r="BE299" s="142">
        <f>IF(N299="základní",J299,0)</f>
        <v>0</v>
      </c>
      <c r="BF299" s="142">
        <f>IF(N299="snížená",J299,0)</f>
        <v>0</v>
      </c>
      <c r="BG299" s="142">
        <f>IF(N299="zákl. přenesená",J299,0)</f>
        <v>0</v>
      </c>
      <c r="BH299" s="142">
        <f>IF(N299="sníž. přenesená",J299,0)</f>
        <v>0</v>
      </c>
      <c r="BI299" s="142">
        <f>IF(N299="nulová",J299,0)</f>
        <v>0</v>
      </c>
      <c r="BJ299" s="18" t="s">
        <v>79</v>
      </c>
      <c r="BK299" s="142">
        <f>ROUND(I299*H299,2)</f>
        <v>0</v>
      </c>
      <c r="BL299" s="18" t="s">
        <v>308</v>
      </c>
      <c r="BM299" s="141" t="s">
        <v>649</v>
      </c>
    </row>
    <row r="300" spans="2:65" s="1" customFormat="1">
      <c r="B300" s="33"/>
      <c r="D300" s="162" t="s">
        <v>385</v>
      </c>
      <c r="F300" s="365" t="s">
        <v>650</v>
      </c>
      <c r="I300" s="159"/>
      <c r="L300" s="33"/>
      <c r="M300" s="164"/>
      <c r="T300" s="54"/>
      <c r="AT300" s="18" t="s">
        <v>385</v>
      </c>
      <c r="AU300" s="18" t="s">
        <v>81</v>
      </c>
    </row>
    <row r="301" spans="2:65" s="12" customFormat="1">
      <c r="B301" s="165"/>
      <c r="D301" s="157" t="s">
        <v>387</v>
      </c>
      <c r="E301" s="166" t="s">
        <v>3</v>
      </c>
      <c r="F301" s="366" t="s">
        <v>639</v>
      </c>
      <c r="H301" s="367">
        <v>96.51</v>
      </c>
      <c r="I301" s="167"/>
      <c r="L301" s="165"/>
      <c r="M301" s="168"/>
      <c r="T301" s="169"/>
      <c r="AT301" s="166" t="s">
        <v>387</v>
      </c>
      <c r="AU301" s="166" t="s">
        <v>81</v>
      </c>
      <c r="AV301" s="12" t="s">
        <v>81</v>
      </c>
      <c r="AW301" s="12" t="s">
        <v>33</v>
      </c>
      <c r="AX301" s="12" t="s">
        <v>71</v>
      </c>
      <c r="AY301" s="166" t="s">
        <v>293</v>
      </c>
    </row>
    <row r="302" spans="2:65" s="12" customFormat="1">
      <c r="B302" s="165"/>
      <c r="D302" s="157" t="s">
        <v>387</v>
      </c>
      <c r="E302" s="166" t="s">
        <v>3</v>
      </c>
      <c r="F302" s="366" t="s">
        <v>640</v>
      </c>
      <c r="H302" s="367">
        <v>6</v>
      </c>
      <c r="I302" s="167"/>
      <c r="L302" s="165"/>
      <c r="M302" s="168"/>
      <c r="T302" s="169"/>
      <c r="AT302" s="166" t="s">
        <v>387</v>
      </c>
      <c r="AU302" s="166" t="s">
        <v>81</v>
      </c>
      <c r="AV302" s="12" t="s">
        <v>81</v>
      </c>
      <c r="AW302" s="12" t="s">
        <v>33</v>
      </c>
      <c r="AX302" s="12" t="s">
        <v>71</v>
      </c>
      <c r="AY302" s="166" t="s">
        <v>293</v>
      </c>
    </row>
    <row r="303" spans="2:65" s="12" customFormat="1" ht="33.75">
      <c r="B303" s="165"/>
      <c r="D303" s="157" t="s">
        <v>387</v>
      </c>
      <c r="E303" s="166" t="s">
        <v>3</v>
      </c>
      <c r="F303" s="366" t="s">
        <v>641</v>
      </c>
      <c r="H303" s="367">
        <v>-60.69</v>
      </c>
      <c r="I303" s="167"/>
      <c r="L303" s="165"/>
      <c r="M303" s="168"/>
      <c r="T303" s="169"/>
      <c r="AT303" s="166" t="s">
        <v>387</v>
      </c>
      <c r="AU303" s="166" t="s">
        <v>81</v>
      </c>
      <c r="AV303" s="12" t="s">
        <v>81</v>
      </c>
      <c r="AW303" s="12" t="s">
        <v>33</v>
      </c>
      <c r="AX303" s="12" t="s">
        <v>71</v>
      </c>
      <c r="AY303" s="166" t="s">
        <v>293</v>
      </c>
    </row>
    <row r="304" spans="2:65" s="14" customFormat="1">
      <c r="B304" s="175"/>
      <c r="D304" s="157" t="s">
        <v>387</v>
      </c>
      <c r="E304" s="176" t="s">
        <v>3</v>
      </c>
      <c r="F304" s="370" t="s">
        <v>627</v>
      </c>
      <c r="H304" s="371">
        <v>41.82</v>
      </c>
      <c r="I304" s="177"/>
      <c r="L304" s="175"/>
      <c r="M304" s="178"/>
      <c r="T304" s="179"/>
      <c r="AT304" s="176" t="s">
        <v>387</v>
      </c>
      <c r="AU304" s="176" t="s">
        <v>81</v>
      </c>
      <c r="AV304" s="14" t="s">
        <v>292</v>
      </c>
      <c r="AW304" s="14" t="s">
        <v>33</v>
      </c>
      <c r="AX304" s="14" t="s">
        <v>71</v>
      </c>
      <c r="AY304" s="176" t="s">
        <v>293</v>
      </c>
    </row>
    <row r="305" spans="2:65" s="12" customFormat="1">
      <c r="B305" s="165"/>
      <c r="D305" s="157" t="s">
        <v>387</v>
      </c>
      <c r="E305" s="166" t="s">
        <v>3</v>
      </c>
      <c r="F305" s="366" t="s">
        <v>642</v>
      </c>
      <c r="H305" s="367">
        <v>88.468000000000004</v>
      </c>
      <c r="I305" s="167"/>
      <c r="L305" s="165"/>
      <c r="M305" s="168"/>
      <c r="T305" s="169"/>
      <c r="AT305" s="166" t="s">
        <v>387</v>
      </c>
      <c r="AU305" s="166" t="s">
        <v>81</v>
      </c>
      <c r="AV305" s="12" t="s">
        <v>81</v>
      </c>
      <c r="AW305" s="12" t="s">
        <v>33</v>
      </c>
      <c r="AX305" s="12" t="s">
        <v>71</v>
      </c>
      <c r="AY305" s="166" t="s">
        <v>293</v>
      </c>
    </row>
    <row r="306" spans="2:65" s="12" customFormat="1">
      <c r="B306" s="165"/>
      <c r="D306" s="157" t="s">
        <v>387</v>
      </c>
      <c r="E306" s="166" t="s">
        <v>3</v>
      </c>
      <c r="F306" s="366" t="s">
        <v>643</v>
      </c>
      <c r="H306" s="367">
        <v>14.988</v>
      </c>
      <c r="I306" s="167"/>
      <c r="L306" s="165"/>
      <c r="M306" s="168"/>
      <c r="T306" s="169"/>
      <c r="AT306" s="166" t="s">
        <v>387</v>
      </c>
      <c r="AU306" s="166" t="s">
        <v>81</v>
      </c>
      <c r="AV306" s="12" t="s">
        <v>81</v>
      </c>
      <c r="AW306" s="12" t="s">
        <v>33</v>
      </c>
      <c r="AX306" s="12" t="s">
        <v>71</v>
      </c>
      <c r="AY306" s="166" t="s">
        <v>293</v>
      </c>
    </row>
    <row r="307" spans="2:65" s="12" customFormat="1">
      <c r="B307" s="165"/>
      <c r="D307" s="157" t="s">
        <v>387</v>
      </c>
      <c r="E307" s="166" t="s">
        <v>3</v>
      </c>
      <c r="F307" s="366" t="s">
        <v>644</v>
      </c>
      <c r="H307" s="367">
        <v>-5.4</v>
      </c>
      <c r="I307" s="167"/>
      <c r="L307" s="165"/>
      <c r="M307" s="168"/>
      <c r="T307" s="169"/>
      <c r="AT307" s="166" t="s">
        <v>387</v>
      </c>
      <c r="AU307" s="166" t="s">
        <v>81</v>
      </c>
      <c r="AV307" s="12" t="s">
        <v>81</v>
      </c>
      <c r="AW307" s="12" t="s">
        <v>33</v>
      </c>
      <c r="AX307" s="12" t="s">
        <v>71</v>
      </c>
      <c r="AY307" s="166" t="s">
        <v>293</v>
      </c>
    </row>
    <row r="308" spans="2:65" s="14" customFormat="1">
      <c r="B308" s="175"/>
      <c r="D308" s="157" t="s">
        <v>387</v>
      </c>
      <c r="E308" s="176" t="s">
        <v>3</v>
      </c>
      <c r="F308" s="370" t="s">
        <v>631</v>
      </c>
      <c r="H308" s="371">
        <v>98.055999999999997</v>
      </c>
      <c r="I308" s="177"/>
      <c r="L308" s="175"/>
      <c r="M308" s="178"/>
      <c r="T308" s="179"/>
      <c r="AT308" s="176" t="s">
        <v>387</v>
      </c>
      <c r="AU308" s="176" t="s">
        <v>81</v>
      </c>
      <c r="AV308" s="14" t="s">
        <v>292</v>
      </c>
      <c r="AW308" s="14" t="s">
        <v>33</v>
      </c>
      <c r="AX308" s="14" t="s">
        <v>71</v>
      </c>
      <c r="AY308" s="176" t="s">
        <v>293</v>
      </c>
    </row>
    <row r="309" spans="2:65" s="12" customFormat="1">
      <c r="B309" s="165"/>
      <c r="D309" s="157" t="s">
        <v>387</v>
      </c>
      <c r="E309" s="166" t="s">
        <v>3</v>
      </c>
      <c r="F309" s="366" t="s">
        <v>645</v>
      </c>
      <c r="H309" s="367">
        <v>52.25</v>
      </c>
      <c r="I309" s="167"/>
      <c r="L309" s="165"/>
      <c r="M309" s="168"/>
      <c r="T309" s="169"/>
      <c r="AT309" s="166" t="s">
        <v>387</v>
      </c>
      <c r="AU309" s="166" t="s">
        <v>81</v>
      </c>
      <c r="AV309" s="12" t="s">
        <v>81</v>
      </c>
      <c r="AW309" s="12" t="s">
        <v>33</v>
      </c>
      <c r="AX309" s="12" t="s">
        <v>71</v>
      </c>
      <c r="AY309" s="166" t="s">
        <v>293</v>
      </c>
    </row>
    <row r="310" spans="2:65" s="14" customFormat="1">
      <c r="B310" s="175"/>
      <c r="D310" s="157" t="s">
        <v>387</v>
      </c>
      <c r="E310" s="176" t="s">
        <v>3</v>
      </c>
      <c r="F310" s="370" t="s">
        <v>633</v>
      </c>
      <c r="H310" s="371">
        <v>52.25</v>
      </c>
      <c r="I310" s="177"/>
      <c r="L310" s="175"/>
      <c r="M310" s="178"/>
      <c r="T310" s="179"/>
      <c r="AT310" s="176" t="s">
        <v>387</v>
      </c>
      <c r="AU310" s="176" t="s">
        <v>81</v>
      </c>
      <c r="AV310" s="14" t="s">
        <v>292</v>
      </c>
      <c r="AW310" s="14" t="s">
        <v>33</v>
      </c>
      <c r="AX310" s="14" t="s">
        <v>71</v>
      </c>
      <c r="AY310" s="176" t="s">
        <v>293</v>
      </c>
    </row>
    <row r="311" spans="2:65" s="13" customFormat="1">
      <c r="B311" s="170"/>
      <c r="D311" s="157" t="s">
        <v>387</v>
      </c>
      <c r="E311" s="171" t="s">
        <v>3</v>
      </c>
      <c r="F311" s="368" t="s">
        <v>407</v>
      </c>
      <c r="H311" s="369">
        <v>192.126</v>
      </c>
      <c r="I311" s="172"/>
      <c r="L311" s="170"/>
      <c r="M311" s="173"/>
      <c r="T311" s="174"/>
      <c r="AT311" s="171" t="s">
        <v>387</v>
      </c>
      <c r="AU311" s="171" t="s">
        <v>81</v>
      </c>
      <c r="AV311" s="13" t="s">
        <v>308</v>
      </c>
      <c r="AW311" s="13" t="s">
        <v>33</v>
      </c>
      <c r="AX311" s="13" t="s">
        <v>79</v>
      </c>
      <c r="AY311" s="171" t="s">
        <v>293</v>
      </c>
    </row>
    <row r="312" spans="2:65" s="1" customFormat="1" ht="24.2" customHeight="1">
      <c r="B312" s="132"/>
      <c r="C312" s="358" t="s">
        <v>651</v>
      </c>
      <c r="D312" s="358" t="s">
        <v>309</v>
      </c>
      <c r="E312" s="359" t="s">
        <v>652</v>
      </c>
      <c r="F312" s="360" t="s">
        <v>653</v>
      </c>
      <c r="G312" s="361" t="s">
        <v>493</v>
      </c>
      <c r="H312" s="362">
        <v>16.675000000000001</v>
      </c>
      <c r="I312" s="148"/>
      <c r="J312" s="149">
        <f>ROUND(I312*H312,2)</f>
        <v>0</v>
      </c>
      <c r="K312" s="145" t="s">
        <v>383</v>
      </c>
      <c r="L312" s="33"/>
      <c r="M312" s="150" t="s">
        <v>3</v>
      </c>
      <c r="N312" s="151" t="s">
        <v>42</v>
      </c>
      <c r="P312" s="139">
        <f>O312*H312</f>
        <v>0</v>
      </c>
      <c r="Q312" s="139">
        <v>3.4619E-3</v>
      </c>
      <c r="R312" s="139">
        <f>Q312*H312</f>
        <v>5.7727182500000002E-2</v>
      </c>
      <c r="S312" s="139">
        <v>0</v>
      </c>
      <c r="T312" s="140">
        <f>S312*H312</f>
        <v>0</v>
      </c>
      <c r="AR312" s="141" t="s">
        <v>308</v>
      </c>
      <c r="AT312" s="141" t="s">
        <v>309</v>
      </c>
      <c r="AU312" s="141" t="s">
        <v>81</v>
      </c>
      <c r="AY312" s="18" t="s">
        <v>293</v>
      </c>
      <c r="BE312" s="142">
        <f>IF(N312="základní",J312,0)</f>
        <v>0</v>
      </c>
      <c r="BF312" s="142">
        <f>IF(N312="snížená",J312,0)</f>
        <v>0</v>
      </c>
      <c r="BG312" s="142">
        <f>IF(N312="zákl. přenesená",J312,0)</f>
        <v>0</v>
      </c>
      <c r="BH312" s="142">
        <f>IF(N312="sníž. přenesená",J312,0)</f>
        <v>0</v>
      </c>
      <c r="BI312" s="142">
        <f>IF(N312="nulová",J312,0)</f>
        <v>0</v>
      </c>
      <c r="BJ312" s="18" t="s">
        <v>79</v>
      </c>
      <c r="BK312" s="142">
        <f>ROUND(I312*H312,2)</f>
        <v>0</v>
      </c>
      <c r="BL312" s="18" t="s">
        <v>308</v>
      </c>
      <c r="BM312" s="141" t="s">
        <v>654</v>
      </c>
    </row>
    <row r="313" spans="2:65" s="1" customFormat="1">
      <c r="B313" s="33"/>
      <c r="D313" s="162" t="s">
        <v>385</v>
      </c>
      <c r="F313" s="365" t="s">
        <v>655</v>
      </c>
      <c r="I313" s="159"/>
      <c r="L313" s="33"/>
      <c r="M313" s="164"/>
      <c r="T313" s="54"/>
      <c r="AT313" s="18" t="s">
        <v>385</v>
      </c>
      <c r="AU313" s="18" t="s">
        <v>81</v>
      </c>
    </row>
    <row r="314" spans="2:65" s="12" customFormat="1">
      <c r="B314" s="165"/>
      <c r="D314" s="157" t="s">
        <v>387</v>
      </c>
      <c r="E314" s="166" t="s">
        <v>3</v>
      </c>
      <c r="F314" s="366" t="s">
        <v>656</v>
      </c>
      <c r="H314" s="367">
        <v>1.8</v>
      </c>
      <c r="I314" s="167"/>
      <c r="L314" s="165"/>
      <c r="M314" s="168"/>
      <c r="T314" s="169"/>
      <c r="AT314" s="166" t="s">
        <v>387</v>
      </c>
      <c r="AU314" s="166" t="s">
        <v>81</v>
      </c>
      <c r="AV314" s="12" t="s">
        <v>81</v>
      </c>
      <c r="AW314" s="12" t="s">
        <v>33</v>
      </c>
      <c r="AX314" s="12" t="s">
        <v>71</v>
      </c>
      <c r="AY314" s="166" t="s">
        <v>293</v>
      </c>
    </row>
    <row r="315" spans="2:65" s="12" customFormat="1" ht="22.5">
      <c r="B315" s="165"/>
      <c r="D315" s="157" t="s">
        <v>387</v>
      </c>
      <c r="E315" s="166" t="s">
        <v>3</v>
      </c>
      <c r="F315" s="366" t="s">
        <v>657</v>
      </c>
      <c r="H315" s="367">
        <v>10.95</v>
      </c>
      <c r="I315" s="167"/>
      <c r="L315" s="165"/>
      <c r="M315" s="168"/>
      <c r="T315" s="169"/>
      <c r="AT315" s="166" t="s">
        <v>387</v>
      </c>
      <c r="AU315" s="166" t="s">
        <v>81</v>
      </c>
      <c r="AV315" s="12" t="s">
        <v>81</v>
      </c>
      <c r="AW315" s="12" t="s">
        <v>33</v>
      </c>
      <c r="AX315" s="12" t="s">
        <v>71</v>
      </c>
      <c r="AY315" s="166" t="s">
        <v>293</v>
      </c>
    </row>
    <row r="316" spans="2:65" s="14" customFormat="1">
      <c r="B316" s="175"/>
      <c r="D316" s="157" t="s">
        <v>387</v>
      </c>
      <c r="E316" s="176" t="s">
        <v>3</v>
      </c>
      <c r="F316" s="370" t="s">
        <v>627</v>
      </c>
      <c r="H316" s="371">
        <v>12.75</v>
      </c>
      <c r="I316" s="177"/>
      <c r="L316" s="175"/>
      <c r="M316" s="178"/>
      <c r="T316" s="179"/>
      <c r="AT316" s="176" t="s">
        <v>387</v>
      </c>
      <c r="AU316" s="176" t="s">
        <v>81</v>
      </c>
      <c r="AV316" s="14" t="s">
        <v>292</v>
      </c>
      <c r="AW316" s="14" t="s">
        <v>33</v>
      </c>
      <c r="AX316" s="14" t="s">
        <v>71</v>
      </c>
      <c r="AY316" s="176" t="s">
        <v>293</v>
      </c>
    </row>
    <row r="317" spans="2:65" s="12" customFormat="1">
      <c r="B317" s="165"/>
      <c r="D317" s="157" t="s">
        <v>387</v>
      </c>
      <c r="E317" s="166" t="s">
        <v>3</v>
      </c>
      <c r="F317" s="366" t="s">
        <v>658</v>
      </c>
      <c r="H317" s="367">
        <v>1.375</v>
      </c>
      <c r="I317" s="167"/>
      <c r="L317" s="165"/>
      <c r="M317" s="168"/>
      <c r="T317" s="169"/>
      <c r="AT317" s="166" t="s">
        <v>387</v>
      </c>
      <c r="AU317" s="166" t="s">
        <v>81</v>
      </c>
      <c r="AV317" s="12" t="s">
        <v>81</v>
      </c>
      <c r="AW317" s="12" t="s">
        <v>33</v>
      </c>
      <c r="AX317" s="12" t="s">
        <v>71</v>
      </c>
      <c r="AY317" s="166" t="s">
        <v>293</v>
      </c>
    </row>
    <row r="318" spans="2:65" s="12" customFormat="1">
      <c r="B318" s="165"/>
      <c r="D318" s="157" t="s">
        <v>387</v>
      </c>
      <c r="E318" s="166" t="s">
        <v>3</v>
      </c>
      <c r="F318" s="366" t="s">
        <v>659</v>
      </c>
      <c r="H318" s="367">
        <v>1.175</v>
      </c>
      <c r="I318" s="167"/>
      <c r="L318" s="165"/>
      <c r="M318" s="168"/>
      <c r="T318" s="169"/>
      <c r="AT318" s="166" t="s">
        <v>387</v>
      </c>
      <c r="AU318" s="166" t="s">
        <v>81</v>
      </c>
      <c r="AV318" s="12" t="s">
        <v>81</v>
      </c>
      <c r="AW318" s="12" t="s">
        <v>33</v>
      </c>
      <c r="AX318" s="12" t="s">
        <v>71</v>
      </c>
      <c r="AY318" s="166" t="s">
        <v>293</v>
      </c>
    </row>
    <row r="319" spans="2:65" s="14" customFormat="1">
      <c r="B319" s="175"/>
      <c r="D319" s="157" t="s">
        <v>387</v>
      </c>
      <c r="E319" s="176" t="s">
        <v>3</v>
      </c>
      <c r="F319" s="370" t="s">
        <v>631</v>
      </c>
      <c r="H319" s="371">
        <v>2.5499999999999998</v>
      </c>
      <c r="I319" s="177"/>
      <c r="L319" s="175"/>
      <c r="M319" s="178"/>
      <c r="T319" s="179"/>
      <c r="AT319" s="176" t="s">
        <v>387</v>
      </c>
      <c r="AU319" s="176" t="s">
        <v>81</v>
      </c>
      <c r="AV319" s="14" t="s">
        <v>292</v>
      </c>
      <c r="AW319" s="14" t="s">
        <v>33</v>
      </c>
      <c r="AX319" s="14" t="s">
        <v>71</v>
      </c>
      <c r="AY319" s="176" t="s">
        <v>293</v>
      </c>
    </row>
    <row r="320" spans="2:65" s="12" customFormat="1">
      <c r="B320" s="165"/>
      <c r="D320" s="157" t="s">
        <v>387</v>
      </c>
      <c r="E320" s="166" t="s">
        <v>3</v>
      </c>
      <c r="F320" s="366" t="s">
        <v>660</v>
      </c>
      <c r="H320" s="367">
        <v>1.375</v>
      </c>
      <c r="I320" s="167"/>
      <c r="L320" s="165"/>
      <c r="M320" s="168"/>
      <c r="T320" s="169"/>
      <c r="AT320" s="166" t="s">
        <v>387</v>
      </c>
      <c r="AU320" s="166" t="s">
        <v>81</v>
      </c>
      <c r="AV320" s="12" t="s">
        <v>81</v>
      </c>
      <c r="AW320" s="12" t="s">
        <v>33</v>
      </c>
      <c r="AX320" s="12" t="s">
        <v>71</v>
      </c>
      <c r="AY320" s="166" t="s">
        <v>293</v>
      </c>
    </row>
    <row r="321" spans="2:65" s="14" customFormat="1">
      <c r="B321" s="175"/>
      <c r="D321" s="157" t="s">
        <v>387</v>
      </c>
      <c r="E321" s="176" t="s">
        <v>3</v>
      </c>
      <c r="F321" s="370" t="s">
        <v>633</v>
      </c>
      <c r="H321" s="371">
        <v>1.375</v>
      </c>
      <c r="I321" s="177"/>
      <c r="L321" s="175"/>
      <c r="M321" s="178"/>
      <c r="T321" s="179"/>
      <c r="AT321" s="176" t="s">
        <v>387</v>
      </c>
      <c r="AU321" s="176" t="s">
        <v>81</v>
      </c>
      <c r="AV321" s="14" t="s">
        <v>292</v>
      </c>
      <c r="AW321" s="14" t="s">
        <v>33</v>
      </c>
      <c r="AX321" s="14" t="s">
        <v>71</v>
      </c>
      <c r="AY321" s="176" t="s">
        <v>293</v>
      </c>
    </row>
    <row r="322" spans="2:65" s="13" customFormat="1">
      <c r="B322" s="170"/>
      <c r="D322" s="157" t="s">
        <v>387</v>
      </c>
      <c r="E322" s="171" t="s">
        <v>3</v>
      </c>
      <c r="F322" s="368" t="s">
        <v>407</v>
      </c>
      <c r="H322" s="369">
        <v>16.675000000000001</v>
      </c>
      <c r="I322" s="172"/>
      <c r="L322" s="170"/>
      <c r="M322" s="173"/>
      <c r="T322" s="174"/>
      <c r="AT322" s="171" t="s">
        <v>387</v>
      </c>
      <c r="AU322" s="171" t="s">
        <v>81</v>
      </c>
      <c r="AV322" s="13" t="s">
        <v>308</v>
      </c>
      <c r="AW322" s="13" t="s">
        <v>33</v>
      </c>
      <c r="AX322" s="13" t="s">
        <v>79</v>
      </c>
      <c r="AY322" s="171" t="s">
        <v>293</v>
      </c>
    </row>
    <row r="323" spans="2:65" s="1" customFormat="1" ht="24.2" customHeight="1">
      <c r="B323" s="132"/>
      <c r="C323" s="358" t="s">
        <v>661</v>
      </c>
      <c r="D323" s="358" t="s">
        <v>309</v>
      </c>
      <c r="E323" s="359" t="s">
        <v>662</v>
      </c>
      <c r="F323" s="360" t="s">
        <v>663</v>
      </c>
      <c r="G323" s="361" t="s">
        <v>493</v>
      </c>
      <c r="H323" s="362">
        <v>16.675000000000001</v>
      </c>
      <c r="I323" s="148"/>
      <c r="J323" s="149">
        <f>ROUND(I323*H323,2)</f>
        <v>0</v>
      </c>
      <c r="K323" s="145" t="s">
        <v>383</v>
      </c>
      <c r="L323" s="33"/>
      <c r="M323" s="150" t="s">
        <v>3</v>
      </c>
      <c r="N323" s="151" t="s">
        <v>42</v>
      </c>
      <c r="P323" s="139">
        <f>O323*H323</f>
        <v>0</v>
      </c>
      <c r="Q323" s="139">
        <v>0</v>
      </c>
      <c r="R323" s="139">
        <f>Q323*H323</f>
        <v>0</v>
      </c>
      <c r="S323" s="139">
        <v>0</v>
      </c>
      <c r="T323" s="140">
        <f>S323*H323</f>
        <v>0</v>
      </c>
      <c r="AR323" s="141" t="s">
        <v>308</v>
      </c>
      <c r="AT323" s="141" t="s">
        <v>309</v>
      </c>
      <c r="AU323" s="141" t="s">
        <v>81</v>
      </c>
      <c r="AY323" s="18" t="s">
        <v>293</v>
      </c>
      <c r="BE323" s="142">
        <f>IF(N323="základní",J323,0)</f>
        <v>0</v>
      </c>
      <c r="BF323" s="142">
        <f>IF(N323="snížená",J323,0)</f>
        <v>0</v>
      </c>
      <c r="BG323" s="142">
        <f>IF(N323="zákl. přenesená",J323,0)</f>
        <v>0</v>
      </c>
      <c r="BH323" s="142">
        <f>IF(N323="sníž. přenesená",J323,0)</f>
        <v>0</v>
      </c>
      <c r="BI323" s="142">
        <f>IF(N323="nulová",J323,0)</f>
        <v>0</v>
      </c>
      <c r="BJ323" s="18" t="s">
        <v>79</v>
      </c>
      <c r="BK323" s="142">
        <f>ROUND(I323*H323,2)</f>
        <v>0</v>
      </c>
      <c r="BL323" s="18" t="s">
        <v>308</v>
      </c>
      <c r="BM323" s="141" t="s">
        <v>664</v>
      </c>
    </row>
    <row r="324" spans="2:65" s="1" customFormat="1">
      <c r="B324" s="33"/>
      <c r="D324" s="162" t="s">
        <v>385</v>
      </c>
      <c r="F324" s="365" t="s">
        <v>665</v>
      </c>
      <c r="I324" s="159"/>
      <c r="L324" s="33"/>
      <c r="M324" s="164"/>
      <c r="T324" s="54"/>
      <c r="AT324" s="18" t="s">
        <v>385</v>
      </c>
      <c r="AU324" s="18" t="s">
        <v>81</v>
      </c>
    </row>
    <row r="325" spans="2:65" s="12" customFormat="1">
      <c r="B325" s="165"/>
      <c r="D325" s="157" t="s">
        <v>387</v>
      </c>
      <c r="E325" s="166" t="s">
        <v>3</v>
      </c>
      <c r="F325" s="366" t="s">
        <v>656</v>
      </c>
      <c r="H325" s="367">
        <v>1.8</v>
      </c>
      <c r="I325" s="167"/>
      <c r="L325" s="165"/>
      <c r="M325" s="168"/>
      <c r="T325" s="169"/>
      <c r="AT325" s="166" t="s">
        <v>387</v>
      </c>
      <c r="AU325" s="166" t="s">
        <v>81</v>
      </c>
      <c r="AV325" s="12" t="s">
        <v>81</v>
      </c>
      <c r="AW325" s="12" t="s">
        <v>33</v>
      </c>
      <c r="AX325" s="12" t="s">
        <v>71</v>
      </c>
      <c r="AY325" s="166" t="s">
        <v>293</v>
      </c>
    </row>
    <row r="326" spans="2:65" s="12" customFormat="1" ht="22.5">
      <c r="B326" s="165"/>
      <c r="D326" s="157" t="s">
        <v>387</v>
      </c>
      <c r="E326" s="166" t="s">
        <v>3</v>
      </c>
      <c r="F326" s="366" t="s">
        <v>657</v>
      </c>
      <c r="H326" s="367">
        <v>10.95</v>
      </c>
      <c r="I326" s="167"/>
      <c r="L326" s="165"/>
      <c r="M326" s="168"/>
      <c r="T326" s="169"/>
      <c r="AT326" s="166" t="s">
        <v>387</v>
      </c>
      <c r="AU326" s="166" t="s">
        <v>81</v>
      </c>
      <c r="AV326" s="12" t="s">
        <v>81</v>
      </c>
      <c r="AW326" s="12" t="s">
        <v>33</v>
      </c>
      <c r="AX326" s="12" t="s">
        <v>71</v>
      </c>
      <c r="AY326" s="166" t="s">
        <v>293</v>
      </c>
    </row>
    <row r="327" spans="2:65" s="14" customFormat="1">
      <c r="B327" s="175"/>
      <c r="D327" s="157" t="s">
        <v>387</v>
      </c>
      <c r="E327" s="176" t="s">
        <v>3</v>
      </c>
      <c r="F327" s="370" t="s">
        <v>627</v>
      </c>
      <c r="H327" s="371">
        <v>12.75</v>
      </c>
      <c r="I327" s="177"/>
      <c r="L327" s="175"/>
      <c r="M327" s="178"/>
      <c r="T327" s="179"/>
      <c r="AT327" s="176" t="s">
        <v>387</v>
      </c>
      <c r="AU327" s="176" t="s">
        <v>81</v>
      </c>
      <c r="AV327" s="14" t="s">
        <v>292</v>
      </c>
      <c r="AW327" s="14" t="s">
        <v>33</v>
      </c>
      <c r="AX327" s="14" t="s">
        <v>71</v>
      </c>
      <c r="AY327" s="176" t="s">
        <v>293</v>
      </c>
    </row>
    <row r="328" spans="2:65" s="12" customFormat="1">
      <c r="B328" s="165"/>
      <c r="D328" s="157" t="s">
        <v>387</v>
      </c>
      <c r="E328" s="166" t="s">
        <v>3</v>
      </c>
      <c r="F328" s="366" t="s">
        <v>658</v>
      </c>
      <c r="H328" s="367">
        <v>1.375</v>
      </c>
      <c r="I328" s="167"/>
      <c r="L328" s="165"/>
      <c r="M328" s="168"/>
      <c r="T328" s="169"/>
      <c r="AT328" s="166" t="s">
        <v>387</v>
      </c>
      <c r="AU328" s="166" t="s">
        <v>81</v>
      </c>
      <c r="AV328" s="12" t="s">
        <v>81</v>
      </c>
      <c r="AW328" s="12" t="s">
        <v>33</v>
      </c>
      <c r="AX328" s="12" t="s">
        <v>71</v>
      </c>
      <c r="AY328" s="166" t="s">
        <v>293</v>
      </c>
    </row>
    <row r="329" spans="2:65" s="12" customFormat="1">
      <c r="B329" s="165"/>
      <c r="D329" s="157" t="s">
        <v>387</v>
      </c>
      <c r="E329" s="166" t="s">
        <v>3</v>
      </c>
      <c r="F329" s="366" t="s">
        <v>659</v>
      </c>
      <c r="H329" s="367">
        <v>1.175</v>
      </c>
      <c r="I329" s="167"/>
      <c r="L329" s="165"/>
      <c r="M329" s="168"/>
      <c r="T329" s="169"/>
      <c r="AT329" s="166" t="s">
        <v>387</v>
      </c>
      <c r="AU329" s="166" t="s">
        <v>81</v>
      </c>
      <c r="AV329" s="12" t="s">
        <v>81</v>
      </c>
      <c r="AW329" s="12" t="s">
        <v>33</v>
      </c>
      <c r="AX329" s="12" t="s">
        <v>71</v>
      </c>
      <c r="AY329" s="166" t="s">
        <v>293</v>
      </c>
    </row>
    <row r="330" spans="2:65" s="14" customFormat="1">
      <c r="B330" s="175"/>
      <c r="D330" s="157" t="s">
        <v>387</v>
      </c>
      <c r="E330" s="176" t="s">
        <v>3</v>
      </c>
      <c r="F330" s="370" t="s">
        <v>631</v>
      </c>
      <c r="H330" s="371">
        <v>2.5499999999999998</v>
      </c>
      <c r="I330" s="177"/>
      <c r="L330" s="175"/>
      <c r="M330" s="178"/>
      <c r="T330" s="179"/>
      <c r="AT330" s="176" t="s">
        <v>387</v>
      </c>
      <c r="AU330" s="176" t="s">
        <v>81</v>
      </c>
      <c r="AV330" s="14" t="s">
        <v>292</v>
      </c>
      <c r="AW330" s="14" t="s">
        <v>33</v>
      </c>
      <c r="AX330" s="14" t="s">
        <v>71</v>
      </c>
      <c r="AY330" s="176" t="s">
        <v>293</v>
      </c>
    </row>
    <row r="331" spans="2:65" s="12" customFormat="1">
      <c r="B331" s="165"/>
      <c r="D331" s="157" t="s">
        <v>387</v>
      </c>
      <c r="E331" s="166" t="s">
        <v>3</v>
      </c>
      <c r="F331" s="366" t="s">
        <v>660</v>
      </c>
      <c r="H331" s="367">
        <v>1.375</v>
      </c>
      <c r="I331" s="167"/>
      <c r="L331" s="165"/>
      <c r="M331" s="168"/>
      <c r="T331" s="169"/>
      <c r="AT331" s="166" t="s">
        <v>387</v>
      </c>
      <c r="AU331" s="166" t="s">
        <v>81</v>
      </c>
      <c r="AV331" s="12" t="s">
        <v>81</v>
      </c>
      <c r="AW331" s="12" t="s">
        <v>33</v>
      </c>
      <c r="AX331" s="12" t="s">
        <v>71</v>
      </c>
      <c r="AY331" s="166" t="s">
        <v>293</v>
      </c>
    </row>
    <row r="332" spans="2:65" s="14" customFormat="1">
      <c r="B332" s="175"/>
      <c r="D332" s="157" t="s">
        <v>387</v>
      </c>
      <c r="E332" s="176" t="s">
        <v>3</v>
      </c>
      <c r="F332" s="370" t="s">
        <v>633</v>
      </c>
      <c r="H332" s="371">
        <v>1.375</v>
      </c>
      <c r="I332" s="177"/>
      <c r="L332" s="175"/>
      <c r="M332" s="178"/>
      <c r="T332" s="179"/>
      <c r="AT332" s="176" t="s">
        <v>387</v>
      </c>
      <c r="AU332" s="176" t="s">
        <v>81</v>
      </c>
      <c r="AV332" s="14" t="s">
        <v>292</v>
      </c>
      <c r="AW332" s="14" t="s">
        <v>33</v>
      </c>
      <c r="AX332" s="14" t="s">
        <v>71</v>
      </c>
      <c r="AY332" s="176" t="s">
        <v>293</v>
      </c>
    </row>
    <row r="333" spans="2:65" s="13" customFormat="1">
      <c r="B333" s="170"/>
      <c r="D333" s="157" t="s">
        <v>387</v>
      </c>
      <c r="E333" s="171" t="s">
        <v>3</v>
      </c>
      <c r="F333" s="368" t="s">
        <v>407</v>
      </c>
      <c r="H333" s="369">
        <v>16.675000000000001</v>
      </c>
      <c r="I333" s="172"/>
      <c r="L333" s="170"/>
      <c r="M333" s="173"/>
      <c r="T333" s="174"/>
      <c r="AT333" s="171" t="s">
        <v>387</v>
      </c>
      <c r="AU333" s="171" t="s">
        <v>81</v>
      </c>
      <c r="AV333" s="13" t="s">
        <v>308</v>
      </c>
      <c r="AW333" s="13" t="s">
        <v>33</v>
      </c>
      <c r="AX333" s="13" t="s">
        <v>79</v>
      </c>
      <c r="AY333" s="171" t="s">
        <v>293</v>
      </c>
    </row>
    <row r="334" spans="2:65" s="1" customFormat="1" ht="37.9" customHeight="1">
      <c r="B334" s="132"/>
      <c r="C334" s="358" t="s">
        <v>666</v>
      </c>
      <c r="D334" s="358" t="s">
        <v>309</v>
      </c>
      <c r="E334" s="359" t="s">
        <v>667</v>
      </c>
      <c r="F334" s="360" t="s">
        <v>668</v>
      </c>
      <c r="G334" s="361" t="s">
        <v>431</v>
      </c>
      <c r="H334" s="362">
        <v>2.5550000000000002</v>
      </c>
      <c r="I334" s="148"/>
      <c r="J334" s="149">
        <f>ROUND(I334*H334,2)</f>
        <v>0</v>
      </c>
      <c r="K334" s="145" t="s">
        <v>383</v>
      </c>
      <c r="L334" s="33"/>
      <c r="M334" s="150" t="s">
        <v>3</v>
      </c>
      <c r="N334" s="151" t="s">
        <v>42</v>
      </c>
      <c r="P334" s="139">
        <f>O334*H334</f>
        <v>0</v>
      </c>
      <c r="Q334" s="139">
        <v>1.0463206</v>
      </c>
      <c r="R334" s="139">
        <f>Q334*H334</f>
        <v>2.6733491330000003</v>
      </c>
      <c r="S334" s="139">
        <v>0</v>
      </c>
      <c r="T334" s="140">
        <f>S334*H334</f>
        <v>0</v>
      </c>
      <c r="AR334" s="141" t="s">
        <v>308</v>
      </c>
      <c r="AT334" s="141" t="s">
        <v>309</v>
      </c>
      <c r="AU334" s="141" t="s">
        <v>81</v>
      </c>
      <c r="AY334" s="18" t="s">
        <v>293</v>
      </c>
      <c r="BE334" s="142">
        <f>IF(N334="základní",J334,0)</f>
        <v>0</v>
      </c>
      <c r="BF334" s="142">
        <f>IF(N334="snížená",J334,0)</f>
        <v>0</v>
      </c>
      <c r="BG334" s="142">
        <f>IF(N334="zákl. přenesená",J334,0)</f>
        <v>0</v>
      </c>
      <c r="BH334" s="142">
        <f>IF(N334="sníž. přenesená",J334,0)</f>
        <v>0</v>
      </c>
      <c r="BI334" s="142">
        <f>IF(N334="nulová",J334,0)</f>
        <v>0</v>
      </c>
      <c r="BJ334" s="18" t="s">
        <v>79</v>
      </c>
      <c r="BK334" s="142">
        <f>ROUND(I334*H334,2)</f>
        <v>0</v>
      </c>
      <c r="BL334" s="18" t="s">
        <v>308</v>
      </c>
      <c r="BM334" s="141" t="s">
        <v>669</v>
      </c>
    </row>
    <row r="335" spans="2:65" s="1" customFormat="1">
      <c r="B335" s="33"/>
      <c r="D335" s="162" t="s">
        <v>385</v>
      </c>
      <c r="F335" s="365" t="s">
        <v>670</v>
      </c>
      <c r="I335" s="159"/>
      <c r="L335" s="33"/>
      <c r="M335" s="164"/>
      <c r="T335" s="54"/>
      <c r="AT335" s="18" t="s">
        <v>385</v>
      </c>
      <c r="AU335" s="18" t="s">
        <v>81</v>
      </c>
    </row>
    <row r="336" spans="2:65" s="12" customFormat="1">
      <c r="B336" s="165"/>
      <c r="D336" s="157" t="s">
        <v>387</v>
      </c>
      <c r="E336" s="166" t="s">
        <v>3</v>
      </c>
      <c r="F336" s="366" t="s">
        <v>671</v>
      </c>
      <c r="H336" s="367">
        <v>2.0329999999999999</v>
      </c>
      <c r="I336" s="167"/>
      <c r="L336" s="165"/>
      <c r="M336" s="168"/>
      <c r="T336" s="169"/>
      <c r="AT336" s="166" t="s">
        <v>387</v>
      </c>
      <c r="AU336" s="166" t="s">
        <v>81</v>
      </c>
      <c r="AV336" s="12" t="s">
        <v>81</v>
      </c>
      <c r="AW336" s="12" t="s">
        <v>33</v>
      </c>
      <c r="AX336" s="12" t="s">
        <v>71</v>
      </c>
      <c r="AY336" s="166" t="s">
        <v>293</v>
      </c>
    </row>
    <row r="337" spans="2:65" s="12" customFormat="1">
      <c r="B337" s="165"/>
      <c r="D337" s="157" t="s">
        <v>387</v>
      </c>
      <c r="E337" s="166" t="s">
        <v>3</v>
      </c>
      <c r="F337" s="366" t="s">
        <v>672</v>
      </c>
      <c r="H337" s="367">
        <v>0.52200000000000002</v>
      </c>
      <c r="I337" s="167"/>
      <c r="L337" s="165"/>
      <c r="M337" s="168"/>
      <c r="T337" s="169"/>
      <c r="AT337" s="166" t="s">
        <v>387</v>
      </c>
      <c r="AU337" s="166" t="s">
        <v>81</v>
      </c>
      <c r="AV337" s="12" t="s">
        <v>81</v>
      </c>
      <c r="AW337" s="12" t="s">
        <v>33</v>
      </c>
      <c r="AX337" s="12" t="s">
        <v>71</v>
      </c>
      <c r="AY337" s="166" t="s">
        <v>293</v>
      </c>
    </row>
    <row r="338" spans="2:65" s="13" customFormat="1">
      <c r="B338" s="170"/>
      <c r="D338" s="157" t="s">
        <v>387</v>
      </c>
      <c r="E338" s="171" t="s">
        <v>3</v>
      </c>
      <c r="F338" s="368" t="s">
        <v>407</v>
      </c>
      <c r="H338" s="369">
        <v>2.5550000000000002</v>
      </c>
      <c r="I338" s="172"/>
      <c r="L338" s="170"/>
      <c r="M338" s="173"/>
      <c r="T338" s="174"/>
      <c r="AT338" s="171" t="s">
        <v>387</v>
      </c>
      <c r="AU338" s="171" t="s">
        <v>81</v>
      </c>
      <c r="AV338" s="13" t="s">
        <v>308</v>
      </c>
      <c r="AW338" s="13" t="s">
        <v>33</v>
      </c>
      <c r="AX338" s="13" t="s">
        <v>79</v>
      </c>
      <c r="AY338" s="171" t="s">
        <v>293</v>
      </c>
    </row>
    <row r="339" spans="2:65" s="11" customFormat="1" ht="22.9" customHeight="1">
      <c r="B339" s="120"/>
      <c r="D339" s="121" t="s">
        <v>70</v>
      </c>
      <c r="E339" s="130" t="s">
        <v>308</v>
      </c>
      <c r="F339" s="130" t="s">
        <v>673</v>
      </c>
      <c r="I339" s="123"/>
      <c r="J339" s="131">
        <f>BK339</f>
        <v>0</v>
      </c>
      <c r="L339" s="120"/>
      <c r="M339" s="125"/>
      <c r="P339" s="126">
        <f>SUM(P340:P491)</f>
        <v>0</v>
      </c>
      <c r="R339" s="126">
        <f>SUM(R340:R491)</f>
        <v>522.74876062093165</v>
      </c>
      <c r="T339" s="127">
        <f>SUM(T340:T491)</f>
        <v>0</v>
      </c>
      <c r="AR339" s="121" t="s">
        <v>79</v>
      </c>
      <c r="AT339" s="128" t="s">
        <v>70</v>
      </c>
      <c r="AU339" s="128" t="s">
        <v>79</v>
      </c>
      <c r="AY339" s="121" t="s">
        <v>293</v>
      </c>
      <c r="BK339" s="129">
        <f>SUM(BK340:BK491)</f>
        <v>0</v>
      </c>
    </row>
    <row r="340" spans="2:65" s="1" customFormat="1" ht="49.15" customHeight="1">
      <c r="B340" s="132"/>
      <c r="C340" s="358" t="s">
        <v>674</v>
      </c>
      <c r="D340" s="358" t="s">
        <v>309</v>
      </c>
      <c r="E340" s="359" t="s">
        <v>675</v>
      </c>
      <c r="F340" s="360" t="s">
        <v>676</v>
      </c>
      <c r="G340" s="361" t="s">
        <v>397</v>
      </c>
      <c r="H340" s="362">
        <v>175.94800000000001</v>
      </c>
      <c r="I340" s="148"/>
      <c r="J340" s="149">
        <f>ROUND(I340*H340,2)</f>
        <v>0</v>
      </c>
      <c r="K340" s="145" t="s">
        <v>383</v>
      </c>
      <c r="L340" s="33"/>
      <c r="M340" s="150" t="s">
        <v>3</v>
      </c>
      <c r="N340" s="151" t="s">
        <v>42</v>
      </c>
      <c r="P340" s="139">
        <f>O340*H340</f>
        <v>0</v>
      </c>
      <c r="Q340" s="139">
        <v>2.5020099999999998</v>
      </c>
      <c r="R340" s="139">
        <f>Q340*H340</f>
        <v>440.22365547999999</v>
      </c>
      <c r="S340" s="139">
        <v>0</v>
      </c>
      <c r="T340" s="140">
        <f>S340*H340</f>
        <v>0</v>
      </c>
      <c r="AR340" s="141" t="s">
        <v>308</v>
      </c>
      <c r="AT340" s="141" t="s">
        <v>309</v>
      </c>
      <c r="AU340" s="141" t="s">
        <v>81</v>
      </c>
      <c r="AY340" s="18" t="s">
        <v>293</v>
      </c>
      <c r="BE340" s="142">
        <f>IF(N340="základní",J340,0)</f>
        <v>0</v>
      </c>
      <c r="BF340" s="142">
        <f>IF(N340="snížená",J340,0)</f>
        <v>0</v>
      </c>
      <c r="BG340" s="142">
        <f>IF(N340="zákl. přenesená",J340,0)</f>
        <v>0</v>
      </c>
      <c r="BH340" s="142">
        <f>IF(N340="sníž. přenesená",J340,0)</f>
        <v>0</v>
      </c>
      <c r="BI340" s="142">
        <f>IF(N340="nulová",J340,0)</f>
        <v>0</v>
      </c>
      <c r="BJ340" s="18" t="s">
        <v>79</v>
      </c>
      <c r="BK340" s="142">
        <f>ROUND(I340*H340,2)</f>
        <v>0</v>
      </c>
      <c r="BL340" s="18" t="s">
        <v>308</v>
      </c>
      <c r="BM340" s="141" t="s">
        <v>677</v>
      </c>
    </row>
    <row r="341" spans="2:65" s="1" customFormat="1">
      <c r="B341" s="33"/>
      <c r="D341" s="162" t="s">
        <v>385</v>
      </c>
      <c r="F341" s="365" t="s">
        <v>678</v>
      </c>
      <c r="I341" s="159"/>
      <c r="L341" s="33"/>
      <c r="M341" s="164"/>
      <c r="T341" s="54"/>
      <c r="AT341" s="18" t="s">
        <v>385</v>
      </c>
      <c r="AU341" s="18" t="s">
        <v>81</v>
      </c>
    </row>
    <row r="342" spans="2:65" s="12" customFormat="1">
      <c r="B342" s="165"/>
      <c r="D342" s="157" t="s">
        <v>387</v>
      </c>
      <c r="E342" s="166" t="s">
        <v>3</v>
      </c>
      <c r="F342" s="366" t="s">
        <v>679</v>
      </c>
      <c r="H342" s="367">
        <v>64.39</v>
      </c>
      <c r="I342" s="167"/>
      <c r="L342" s="165"/>
      <c r="M342" s="168"/>
      <c r="T342" s="169"/>
      <c r="AT342" s="166" t="s">
        <v>387</v>
      </c>
      <c r="AU342" s="166" t="s">
        <v>81</v>
      </c>
      <c r="AV342" s="12" t="s">
        <v>81</v>
      </c>
      <c r="AW342" s="12" t="s">
        <v>33</v>
      </c>
      <c r="AX342" s="12" t="s">
        <v>71</v>
      </c>
      <c r="AY342" s="166" t="s">
        <v>293</v>
      </c>
    </row>
    <row r="343" spans="2:65" s="12" customFormat="1" ht="22.5">
      <c r="B343" s="165"/>
      <c r="D343" s="157" t="s">
        <v>387</v>
      </c>
      <c r="E343" s="166" t="s">
        <v>3</v>
      </c>
      <c r="F343" s="366" t="s">
        <v>680</v>
      </c>
      <c r="H343" s="367">
        <v>-30.97</v>
      </c>
      <c r="I343" s="167"/>
      <c r="L343" s="165"/>
      <c r="M343" s="168"/>
      <c r="T343" s="169"/>
      <c r="AT343" s="166" t="s">
        <v>387</v>
      </c>
      <c r="AU343" s="166" t="s">
        <v>81</v>
      </c>
      <c r="AV343" s="12" t="s">
        <v>81</v>
      </c>
      <c r="AW343" s="12" t="s">
        <v>33</v>
      </c>
      <c r="AX343" s="12" t="s">
        <v>71</v>
      </c>
      <c r="AY343" s="166" t="s">
        <v>293</v>
      </c>
    </row>
    <row r="344" spans="2:65" s="12" customFormat="1" ht="22.5">
      <c r="B344" s="165"/>
      <c r="D344" s="157" t="s">
        <v>387</v>
      </c>
      <c r="E344" s="166" t="s">
        <v>3</v>
      </c>
      <c r="F344" s="366" t="s">
        <v>681</v>
      </c>
      <c r="H344" s="367">
        <v>-2.5</v>
      </c>
      <c r="I344" s="167"/>
      <c r="L344" s="165"/>
      <c r="M344" s="168"/>
      <c r="T344" s="169"/>
      <c r="AT344" s="166" t="s">
        <v>387</v>
      </c>
      <c r="AU344" s="166" t="s">
        <v>81</v>
      </c>
      <c r="AV344" s="12" t="s">
        <v>81</v>
      </c>
      <c r="AW344" s="12" t="s">
        <v>33</v>
      </c>
      <c r="AX344" s="12" t="s">
        <v>71</v>
      </c>
      <c r="AY344" s="166" t="s">
        <v>293</v>
      </c>
    </row>
    <row r="345" spans="2:65" s="14" customFormat="1">
      <c r="B345" s="175"/>
      <c r="D345" s="157" t="s">
        <v>387</v>
      </c>
      <c r="E345" s="176" t="s">
        <v>3</v>
      </c>
      <c r="F345" s="370" t="s">
        <v>682</v>
      </c>
      <c r="H345" s="371">
        <v>30.92</v>
      </c>
      <c r="I345" s="177"/>
      <c r="L345" s="175"/>
      <c r="M345" s="178"/>
      <c r="T345" s="179"/>
      <c r="AT345" s="176" t="s">
        <v>387</v>
      </c>
      <c r="AU345" s="176" t="s">
        <v>81</v>
      </c>
      <c r="AV345" s="14" t="s">
        <v>292</v>
      </c>
      <c r="AW345" s="14" t="s">
        <v>33</v>
      </c>
      <c r="AX345" s="14" t="s">
        <v>71</v>
      </c>
      <c r="AY345" s="176" t="s">
        <v>293</v>
      </c>
    </row>
    <row r="346" spans="2:65" s="12" customFormat="1">
      <c r="B346" s="165"/>
      <c r="D346" s="157" t="s">
        <v>387</v>
      </c>
      <c r="E346" s="166" t="s">
        <v>3</v>
      </c>
      <c r="F346" s="366" t="s">
        <v>683</v>
      </c>
      <c r="H346" s="367">
        <v>71.834999999999994</v>
      </c>
      <c r="I346" s="167"/>
      <c r="L346" s="165"/>
      <c r="M346" s="168"/>
      <c r="T346" s="169"/>
      <c r="AT346" s="166" t="s">
        <v>387</v>
      </c>
      <c r="AU346" s="166" t="s">
        <v>81</v>
      </c>
      <c r="AV346" s="12" t="s">
        <v>81</v>
      </c>
      <c r="AW346" s="12" t="s">
        <v>33</v>
      </c>
      <c r="AX346" s="12" t="s">
        <v>71</v>
      </c>
      <c r="AY346" s="166" t="s">
        <v>293</v>
      </c>
    </row>
    <row r="347" spans="2:65" s="12" customFormat="1" ht="22.5">
      <c r="B347" s="165"/>
      <c r="D347" s="157" t="s">
        <v>387</v>
      </c>
      <c r="E347" s="166" t="s">
        <v>3</v>
      </c>
      <c r="F347" s="366" t="s">
        <v>684</v>
      </c>
      <c r="H347" s="367">
        <v>-2.5</v>
      </c>
      <c r="I347" s="167"/>
      <c r="L347" s="165"/>
      <c r="M347" s="168"/>
      <c r="T347" s="169"/>
      <c r="AT347" s="166" t="s">
        <v>387</v>
      </c>
      <c r="AU347" s="166" t="s">
        <v>81</v>
      </c>
      <c r="AV347" s="12" t="s">
        <v>81</v>
      </c>
      <c r="AW347" s="12" t="s">
        <v>33</v>
      </c>
      <c r="AX347" s="12" t="s">
        <v>71</v>
      </c>
      <c r="AY347" s="166" t="s">
        <v>293</v>
      </c>
    </row>
    <row r="348" spans="2:65" s="14" customFormat="1">
      <c r="B348" s="175"/>
      <c r="D348" s="157" t="s">
        <v>387</v>
      </c>
      <c r="E348" s="176" t="s">
        <v>3</v>
      </c>
      <c r="F348" s="370" t="s">
        <v>685</v>
      </c>
      <c r="H348" s="371">
        <v>69.334999999999994</v>
      </c>
      <c r="I348" s="177"/>
      <c r="L348" s="175"/>
      <c r="M348" s="178"/>
      <c r="T348" s="179"/>
      <c r="AT348" s="176" t="s">
        <v>387</v>
      </c>
      <c r="AU348" s="176" t="s">
        <v>81</v>
      </c>
      <c r="AV348" s="14" t="s">
        <v>292</v>
      </c>
      <c r="AW348" s="14" t="s">
        <v>33</v>
      </c>
      <c r="AX348" s="14" t="s">
        <v>71</v>
      </c>
      <c r="AY348" s="176" t="s">
        <v>293</v>
      </c>
    </row>
    <row r="349" spans="2:65" s="12" customFormat="1">
      <c r="B349" s="165"/>
      <c r="D349" s="157" t="s">
        <v>387</v>
      </c>
      <c r="E349" s="166" t="s">
        <v>3</v>
      </c>
      <c r="F349" s="366" t="s">
        <v>686</v>
      </c>
      <c r="H349" s="367">
        <v>71.834999999999994</v>
      </c>
      <c r="I349" s="167"/>
      <c r="L349" s="165"/>
      <c r="M349" s="168"/>
      <c r="T349" s="169"/>
      <c r="AT349" s="166" t="s">
        <v>387</v>
      </c>
      <c r="AU349" s="166" t="s">
        <v>81</v>
      </c>
      <c r="AV349" s="12" t="s">
        <v>81</v>
      </c>
      <c r="AW349" s="12" t="s">
        <v>33</v>
      </c>
      <c r="AX349" s="12" t="s">
        <v>71</v>
      </c>
      <c r="AY349" s="166" t="s">
        <v>293</v>
      </c>
    </row>
    <row r="350" spans="2:65" s="12" customFormat="1" ht="22.5">
      <c r="B350" s="165"/>
      <c r="D350" s="157" t="s">
        <v>387</v>
      </c>
      <c r="E350" s="166" t="s">
        <v>3</v>
      </c>
      <c r="F350" s="366" t="s">
        <v>687</v>
      </c>
      <c r="H350" s="367">
        <v>-2.2130000000000001</v>
      </c>
      <c r="I350" s="167"/>
      <c r="L350" s="165"/>
      <c r="M350" s="168"/>
      <c r="T350" s="169"/>
      <c r="AT350" s="166" t="s">
        <v>387</v>
      </c>
      <c r="AU350" s="166" t="s">
        <v>81</v>
      </c>
      <c r="AV350" s="12" t="s">
        <v>81</v>
      </c>
      <c r="AW350" s="12" t="s">
        <v>33</v>
      </c>
      <c r="AX350" s="12" t="s">
        <v>71</v>
      </c>
      <c r="AY350" s="166" t="s">
        <v>293</v>
      </c>
    </row>
    <row r="351" spans="2:65" s="14" customFormat="1">
      <c r="B351" s="175"/>
      <c r="D351" s="157" t="s">
        <v>387</v>
      </c>
      <c r="E351" s="176" t="s">
        <v>3</v>
      </c>
      <c r="F351" s="370" t="s">
        <v>688</v>
      </c>
      <c r="H351" s="371">
        <v>69.622</v>
      </c>
      <c r="I351" s="177"/>
      <c r="L351" s="175"/>
      <c r="M351" s="178"/>
      <c r="T351" s="179"/>
      <c r="AT351" s="176" t="s">
        <v>387</v>
      </c>
      <c r="AU351" s="176" t="s">
        <v>81</v>
      </c>
      <c r="AV351" s="14" t="s">
        <v>292</v>
      </c>
      <c r="AW351" s="14" t="s">
        <v>33</v>
      </c>
      <c r="AX351" s="14" t="s">
        <v>71</v>
      </c>
      <c r="AY351" s="176" t="s">
        <v>293</v>
      </c>
    </row>
    <row r="352" spans="2:65" s="12" customFormat="1">
      <c r="B352" s="165"/>
      <c r="D352" s="157" t="s">
        <v>387</v>
      </c>
      <c r="E352" s="166" t="s">
        <v>3</v>
      </c>
      <c r="F352" s="366" t="s">
        <v>689</v>
      </c>
      <c r="H352" s="367">
        <v>6.0709999999999997</v>
      </c>
      <c r="I352" s="167"/>
      <c r="L352" s="165"/>
      <c r="M352" s="168"/>
      <c r="T352" s="169"/>
      <c r="AT352" s="166" t="s">
        <v>387</v>
      </c>
      <c r="AU352" s="166" t="s">
        <v>81</v>
      </c>
      <c r="AV352" s="12" t="s">
        <v>81</v>
      </c>
      <c r="AW352" s="12" t="s">
        <v>33</v>
      </c>
      <c r="AX352" s="12" t="s">
        <v>71</v>
      </c>
      <c r="AY352" s="166" t="s">
        <v>293</v>
      </c>
    </row>
    <row r="353" spans="2:65" s="14" customFormat="1">
      <c r="B353" s="175"/>
      <c r="D353" s="157" t="s">
        <v>387</v>
      </c>
      <c r="E353" s="176" t="s">
        <v>3</v>
      </c>
      <c r="F353" s="370" t="s">
        <v>690</v>
      </c>
      <c r="H353" s="371">
        <v>6.0709999999999997</v>
      </c>
      <c r="I353" s="177"/>
      <c r="L353" s="175"/>
      <c r="M353" s="178"/>
      <c r="T353" s="179"/>
      <c r="AT353" s="176" t="s">
        <v>387</v>
      </c>
      <c r="AU353" s="176" t="s">
        <v>81</v>
      </c>
      <c r="AV353" s="14" t="s">
        <v>292</v>
      </c>
      <c r="AW353" s="14" t="s">
        <v>33</v>
      </c>
      <c r="AX353" s="14" t="s">
        <v>71</v>
      </c>
      <c r="AY353" s="176" t="s">
        <v>293</v>
      </c>
    </row>
    <row r="354" spans="2:65" s="13" customFormat="1">
      <c r="B354" s="170"/>
      <c r="D354" s="157" t="s">
        <v>387</v>
      </c>
      <c r="E354" s="171" t="s">
        <v>3</v>
      </c>
      <c r="F354" s="368" t="s">
        <v>407</v>
      </c>
      <c r="H354" s="369">
        <v>175.94800000000001</v>
      </c>
      <c r="I354" s="172"/>
      <c r="L354" s="170"/>
      <c r="M354" s="173"/>
      <c r="T354" s="174"/>
      <c r="AT354" s="171" t="s">
        <v>387</v>
      </c>
      <c r="AU354" s="171" t="s">
        <v>81</v>
      </c>
      <c r="AV354" s="13" t="s">
        <v>308</v>
      </c>
      <c r="AW354" s="13" t="s">
        <v>33</v>
      </c>
      <c r="AX354" s="13" t="s">
        <v>79</v>
      </c>
      <c r="AY354" s="171" t="s">
        <v>293</v>
      </c>
    </row>
    <row r="355" spans="2:65" s="1" customFormat="1" ht="37.9" customHeight="1">
      <c r="B355" s="132"/>
      <c r="C355" s="358" t="s">
        <v>691</v>
      </c>
      <c r="D355" s="358" t="s">
        <v>309</v>
      </c>
      <c r="E355" s="359" t="s">
        <v>692</v>
      </c>
      <c r="F355" s="360" t="s">
        <v>693</v>
      </c>
      <c r="G355" s="361" t="s">
        <v>493</v>
      </c>
      <c r="H355" s="362">
        <v>641.72199999999998</v>
      </c>
      <c r="I355" s="148"/>
      <c r="J355" s="149">
        <f>ROUND(I355*H355,2)</f>
        <v>0</v>
      </c>
      <c r="K355" s="145" t="s">
        <v>383</v>
      </c>
      <c r="L355" s="33"/>
      <c r="M355" s="150" t="s">
        <v>3</v>
      </c>
      <c r="N355" s="151" t="s">
        <v>42</v>
      </c>
      <c r="P355" s="139">
        <f>O355*H355</f>
        <v>0</v>
      </c>
      <c r="Q355" s="139">
        <v>5.3261999999999997E-3</v>
      </c>
      <c r="R355" s="139">
        <f>Q355*H355</f>
        <v>3.4179397163999998</v>
      </c>
      <c r="S355" s="139">
        <v>0</v>
      </c>
      <c r="T355" s="140">
        <f>S355*H355</f>
        <v>0</v>
      </c>
      <c r="AR355" s="141" t="s">
        <v>308</v>
      </c>
      <c r="AT355" s="141" t="s">
        <v>309</v>
      </c>
      <c r="AU355" s="141" t="s">
        <v>81</v>
      </c>
      <c r="AY355" s="18" t="s">
        <v>293</v>
      </c>
      <c r="BE355" s="142">
        <f>IF(N355="základní",J355,0)</f>
        <v>0</v>
      </c>
      <c r="BF355" s="142">
        <f>IF(N355="snížená",J355,0)</f>
        <v>0</v>
      </c>
      <c r="BG355" s="142">
        <f>IF(N355="zákl. přenesená",J355,0)</f>
        <v>0</v>
      </c>
      <c r="BH355" s="142">
        <f>IF(N355="sníž. přenesená",J355,0)</f>
        <v>0</v>
      </c>
      <c r="BI355" s="142">
        <f>IF(N355="nulová",J355,0)</f>
        <v>0</v>
      </c>
      <c r="BJ355" s="18" t="s">
        <v>79</v>
      </c>
      <c r="BK355" s="142">
        <f>ROUND(I355*H355,2)</f>
        <v>0</v>
      </c>
      <c r="BL355" s="18" t="s">
        <v>308</v>
      </c>
      <c r="BM355" s="141" t="s">
        <v>694</v>
      </c>
    </row>
    <row r="356" spans="2:65" s="1" customFormat="1">
      <c r="B356" s="33"/>
      <c r="D356" s="162" t="s">
        <v>385</v>
      </c>
      <c r="F356" s="365" t="s">
        <v>695</v>
      </c>
      <c r="I356" s="159"/>
      <c r="L356" s="33"/>
      <c r="M356" s="164"/>
      <c r="T356" s="54"/>
      <c r="AT356" s="18" t="s">
        <v>385</v>
      </c>
      <c r="AU356" s="18" t="s">
        <v>81</v>
      </c>
    </row>
    <row r="357" spans="2:65" s="12" customFormat="1" ht="33.75">
      <c r="B357" s="165"/>
      <c r="D357" s="157" t="s">
        <v>387</v>
      </c>
      <c r="E357" s="166" t="s">
        <v>3</v>
      </c>
      <c r="F357" s="366" t="s">
        <v>696</v>
      </c>
      <c r="H357" s="367">
        <v>79.400000000000006</v>
      </c>
      <c r="I357" s="167"/>
      <c r="L357" s="165"/>
      <c r="M357" s="168"/>
      <c r="T357" s="169"/>
      <c r="AT357" s="166" t="s">
        <v>387</v>
      </c>
      <c r="AU357" s="166" t="s">
        <v>81</v>
      </c>
      <c r="AV357" s="12" t="s">
        <v>81</v>
      </c>
      <c r="AW357" s="12" t="s">
        <v>33</v>
      </c>
      <c r="AX357" s="12" t="s">
        <v>71</v>
      </c>
      <c r="AY357" s="166" t="s">
        <v>293</v>
      </c>
    </row>
    <row r="358" spans="2:65" s="12" customFormat="1" ht="22.5">
      <c r="B358" s="165"/>
      <c r="D358" s="157" t="s">
        <v>387</v>
      </c>
      <c r="E358" s="166" t="s">
        <v>3</v>
      </c>
      <c r="F358" s="366" t="s">
        <v>697</v>
      </c>
      <c r="H358" s="367">
        <v>223.66</v>
      </c>
      <c r="I358" s="167"/>
      <c r="L358" s="165"/>
      <c r="M358" s="168"/>
      <c r="T358" s="169"/>
      <c r="AT358" s="166" t="s">
        <v>387</v>
      </c>
      <c r="AU358" s="166" t="s">
        <v>81</v>
      </c>
      <c r="AV358" s="12" t="s">
        <v>81</v>
      </c>
      <c r="AW358" s="12" t="s">
        <v>33</v>
      </c>
      <c r="AX358" s="12" t="s">
        <v>71</v>
      </c>
      <c r="AY358" s="166" t="s">
        <v>293</v>
      </c>
    </row>
    <row r="359" spans="2:65" s="12" customFormat="1" ht="45">
      <c r="B359" s="165"/>
      <c r="D359" s="157" t="s">
        <v>387</v>
      </c>
      <c r="E359" s="166" t="s">
        <v>3</v>
      </c>
      <c r="F359" s="366" t="s">
        <v>698</v>
      </c>
      <c r="H359" s="367">
        <v>238.04</v>
      </c>
      <c r="I359" s="167"/>
      <c r="L359" s="165"/>
      <c r="M359" s="168"/>
      <c r="T359" s="169"/>
      <c r="AT359" s="166" t="s">
        <v>387</v>
      </c>
      <c r="AU359" s="166" t="s">
        <v>81</v>
      </c>
      <c r="AV359" s="12" t="s">
        <v>81</v>
      </c>
      <c r="AW359" s="12" t="s">
        <v>33</v>
      </c>
      <c r="AX359" s="12" t="s">
        <v>71</v>
      </c>
      <c r="AY359" s="166" t="s">
        <v>293</v>
      </c>
    </row>
    <row r="360" spans="2:65" s="12" customFormat="1">
      <c r="B360" s="165"/>
      <c r="D360" s="157" t="s">
        <v>387</v>
      </c>
      <c r="E360" s="166" t="s">
        <v>3</v>
      </c>
      <c r="F360" s="366" t="s">
        <v>699</v>
      </c>
      <c r="H360" s="367">
        <v>24.282</v>
      </c>
      <c r="I360" s="167"/>
      <c r="L360" s="165"/>
      <c r="M360" s="168"/>
      <c r="T360" s="169"/>
      <c r="AT360" s="166" t="s">
        <v>387</v>
      </c>
      <c r="AU360" s="166" t="s">
        <v>81</v>
      </c>
      <c r="AV360" s="12" t="s">
        <v>81</v>
      </c>
      <c r="AW360" s="12" t="s">
        <v>33</v>
      </c>
      <c r="AX360" s="12" t="s">
        <v>71</v>
      </c>
      <c r="AY360" s="166" t="s">
        <v>293</v>
      </c>
    </row>
    <row r="361" spans="2:65" s="14" customFormat="1">
      <c r="B361" s="175"/>
      <c r="D361" s="157" t="s">
        <v>387</v>
      </c>
      <c r="E361" s="176" t="s">
        <v>3</v>
      </c>
      <c r="F361" s="370" t="s">
        <v>700</v>
      </c>
      <c r="H361" s="371">
        <v>565.38199999999995</v>
      </c>
      <c r="I361" s="177"/>
      <c r="L361" s="175"/>
      <c r="M361" s="178"/>
      <c r="T361" s="179"/>
      <c r="AT361" s="176" t="s">
        <v>387</v>
      </c>
      <c r="AU361" s="176" t="s">
        <v>81</v>
      </c>
      <c r="AV361" s="14" t="s">
        <v>292</v>
      </c>
      <c r="AW361" s="14" t="s">
        <v>33</v>
      </c>
      <c r="AX361" s="14" t="s">
        <v>71</v>
      </c>
      <c r="AY361" s="176" t="s">
        <v>293</v>
      </c>
    </row>
    <row r="362" spans="2:65" s="12" customFormat="1">
      <c r="B362" s="165"/>
      <c r="D362" s="157" t="s">
        <v>387</v>
      </c>
      <c r="E362" s="166" t="s">
        <v>3</v>
      </c>
      <c r="F362" s="366" t="s">
        <v>701</v>
      </c>
      <c r="H362" s="367">
        <v>19.805</v>
      </c>
      <c r="I362" s="167"/>
      <c r="L362" s="165"/>
      <c r="M362" s="168"/>
      <c r="T362" s="169"/>
      <c r="AT362" s="166" t="s">
        <v>387</v>
      </c>
      <c r="AU362" s="166" t="s">
        <v>81</v>
      </c>
      <c r="AV362" s="12" t="s">
        <v>81</v>
      </c>
      <c r="AW362" s="12" t="s">
        <v>33</v>
      </c>
      <c r="AX362" s="12" t="s">
        <v>71</v>
      </c>
      <c r="AY362" s="166" t="s">
        <v>293</v>
      </c>
    </row>
    <row r="363" spans="2:65" s="12" customFormat="1">
      <c r="B363" s="165"/>
      <c r="D363" s="157" t="s">
        <v>387</v>
      </c>
      <c r="E363" s="166" t="s">
        <v>3</v>
      </c>
      <c r="F363" s="366" t="s">
        <v>702</v>
      </c>
      <c r="H363" s="367">
        <v>3.19</v>
      </c>
      <c r="I363" s="167"/>
      <c r="L363" s="165"/>
      <c r="M363" s="168"/>
      <c r="T363" s="169"/>
      <c r="AT363" s="166" t="s">
        <v>387</v>
      </c>
      <c r="AU363" s="166" t="s">
        <v>81</v>
      </c>
      <c r="AV363" s="12" t="s">
        <v>81</v>
      </c>
      <c r="AW363" s="12" t="s">
        <v>33</v>
      </c>
      <c r="AX363" s="12" t="s">
        <v>71</v>
      </c>
      <c r="AY363" s="166" t="s">
        <v>293</v>
      </c>
    </row>
    <row r="364" spans="2:65" s="12" customFormat="1">
      <c r="B364" s="165"/>
      <c r="D364" s="157" t="s">
        <v>387</v>
      </c>
      <c r="E364" s="166" t="s">
        <v>3</v>
      </c>
      <c r="F364" s="366" t="s">
        <v>703</v>
      </c>
      <c r="H364" s="367">
        <v>4</v>
      </c>
      <c r="I364" s="167"/>
      <c r="L364" s="165"/>
      <c r="M364" s="168"/>
      <c r="T364" s="169"/>
      <c r="AT364" s="166" t="s">
        <v>387</v>
      </c>
      <c r="AU364" s="166" t="s">
        <v>81</v>
      </c>
      <c r="AV364" s="12" t="s">
        <v>81</v>
      </c>
      <c r="AW364" s="12" t="s">
        <v>33</v>
      </c>
      <c r="AX364" s="12" t="s">
        <v>71</v>
      </c>
      <c r="AY364" s="166" t="s">
        <v>293</v>
      </c>
    </row>
    <row r="365" spans="2:65" s="12" customFormat="1">
      <c r="B365" s="165"/>
      <c r="D365" s="157" t="s">
        <v>387</v>
      </c>
      <c r="E365" s="166" t="s">
        <v>3</v>
      </c>
      <c r="F365" s="366" t="s">
        <v>704</v>
      </c>
      <c r="H365" s="367">
        <v>19.274999999999999</v>
      </c>
      <c r="I365" s="167"/>
      <c r="L365" s="165"/>
      <c r="M365" s="168"/>
      <c r="T365" s="169"/>
      <c r="AT365" s="166" t="s">
        <v>387</v>
      </c>
      <c r="AU365" s="166" t="s">
        <v>81</v>
      </c>
      <c r="AV365" s="12" t="s">
        <v>81</v>
      </c>
      <c r="AW365" s="12" t="s">
        <v>33</v>
      </c>
      <c r="AX365" s="12" t="s">
        <v>71</v>
      </c>
      <c r="AY365" s="166" t="s">
        <v>293</v>
      </c>
    </row>
    <row r="366" spans="2:65" s="12" customFormat="1">
      <c r="B366" s="165"/>
      <c r="D366" s="157" t="s">
        <v>387</v>
      </c>
      <c r="E366" s="166" t="s">
        <v>3</v>
      </c>
      <c r="F366" s="366" t="s">
        <v>705</v>
      </c>
      <c r="H366" s="367">
        <v>3.19</v>
      </c>
      <c r="I366" s="167"/>
      <c r="L366" s="165"/>
      <c r="M366" s="168"/>
      <c r="T366" s="169"/>
      <c r="AT366" s="166" t="s">
        <v>387</v>
      </c>
      <c r="AU366" s="166" t="s">
        <v>81</v>
      </c>
      <c r="AV366" s="12" t="s">
        <v>81</v>
      </c>
      <c r="AW366" s="12" t="s">
        <v>33</v>
      </c>
      <c r="AX366" s="12" t="s">
        <v>71</v>
      </c>
      <c r="AY366" s="166" t="s">
        <v>293</v>
      </c>
    </row>
    <row r="367" spans="2:65" s="12" customFormat="1">
      <c r="B367" s="165"/>
      <c r="D367" s="157" t="s">
        <v>387</v>
      </c>
      <c r="E367" s="166" t="s">
        <v>3</v>
      </c>
      <c r="F367" s="366" t="s">
        <v>706</v>
      </c>
      <c r="H367" s="367">
        <v>19.274999999999999</v>
      </c>
      <c r="I367" s="167"/>
      <c r="L367" s="165"/>
      <c r="M367" s="168"/>
      <c r="T367" s="169"/>
      <c r="AT367" s="166" t="s">
        <v>387</v>
      </c>
      <c r="AU367" s="166" t="s">
        <v>81</v>
      </c>
      <c r="AV367" s="12" t="s">
        <v>81</v>
      </c>
      <c r="AW367" s="12" t="s">
        <v>33</v>
      </c>
      <c r="AX367" s="12" t="s">
        <v>71</v>
      </c>
      <c r="AY367" s="166" t="s">
        <v>293</v>
      </c>
    </row>
    <row r="368" spans="2:65" s="12" customFormat="1">
      <c r="B368" s="165"/>
      <c r="D368" s="157" t="s">
        <v>387</v>
      </c>
      <c r="E368" s="166" t="s">
        <v>3</v>
      </c>
      <c r="F368" s="366" t="s">
        <v>707</v>
      </c>
      <c r="H368" s="367">
        <v>2.9750000000000001</v>
      </c>
      <c r="I368" s="167"/>
      <c r="L368" s="165"/>
      <c r="M368" s="168"/>
      <c r="T368" s="169"/>
      <c r="AT368" s="166" t="s">
        <v>387</v>
      </c>
      <c r="AU368" s="166" t="s">
        <v>81</v>
      </c>
      <c r="AV368" s="12" t="s">
        <v>81</v>
      </c>
      <c r="AW368" s="12" t="s">
        <v>33</v>
      </c>
      <c r="AX368" s="12" t="s">
        <v>71</v>
      </c>
      <c r="AY368" s="166" t="s">
        <v>293</v>
      </c>
    </row>
    <row r="369" spans="2:65" s="12" customFormat="1">
      <c r="B369" s="165"/>
      <c r="D369" s="157" t="s">
        <v>387</v>
      </c>
      <c r="E369" s="166" t="s">
        <v>3</v>
      </c>
      <c r="F369" s="366" t="s">
        <v>708</v>
      </c>
      <c r="H369" s="367">
        <v>4.63</v>
      </c>
      <c r="I369" s="167"/>
      <c r="L369" s="165"/>
      <c r="M369" s="168"/>
      <c r="T369" s="169"/>
      <c r="AT369" s="166" t="s">
        <v>387</v>
      </c>
      <c r="AU369" s="166" t="s">
        <v>81</v>
      </c>
      <c r="AV369" s="12" t="s">
        <v>81</v>
      </c>
      <c r="AW369" s="12" t="s">
        <v>33</v>
      </c>
      <c r="AX369" s="12" t="s">
        <v>71</v>
      </c>
      <c r="AY369" s="166" t="s">
        <v>293</v>
      </c>
    </row>
    <row r="370" spans="2:65" s="14" customFormat="1">
      <c r="B370" s="175"/>
      <c r="D370" s="157" t="s">
        <v>387</v>
      </c>
      <c r="E370" s="176" t="s">
        <v>3</v>
      </c>
      <c r="F370" s="370" t="s">
        <v>709</v>
      </c>
      <c r="H370" s="371">
        <v>76.34</v>
      </c>
      <c r="I370" s="177"/>
      <c r="L370" s="175"/>
      <c r="M370" s="178"/>
      <c r="T370" s="179"/>
      <c r="AT370" s="176" t="s">
        <v>387</v>
      </c>
      <c r="AU370" s="176" t="s">
        <v>81</v>
      </c>
      <c r="AV370" s="14" t="s">
        <v>292</v>
      </c>
      <c r="AW370" s="14" t="s">
        <v>33</v>
      </c>
      <c r="AX370" s="14" t="s">
        <v>71</v>
      </c>
      <c r="AY370" s="176" t="s">
        <v>293</v>
      </c>
    </row>
    <row r="371" spans="2:65" s="13" customFormat="1">
      <c r="B371" s="170"/>
      <c r="D371" s="157" t="s">
        <v>387</v>
      </c>
      <c r="E371" s="171" t="s">
        <v>3</v>
      </c>
      <c r="F371" s="368" t="s">
        <v>407</v>
      </c>
      <c r="H371" s="369">
        <v>641.72199999999998</v>
      </c>
      <c r="I371" s="172"/>
      <c r="L371" s="170"/>
      <c r="M371" s="173"/>
      <c r="T371" s="174"/>
      <c r="AT371" s="171" t="s">
        <v>387</v>
      </c>
      <c r="AU371" s="171" t="s">
        <v>81</v>
      </c>
      <c r="AV371" s="13" t="s">
        <v>308</v>
      </c>
      <c r="AW371" s="13" t="s">
        <v>33</v>
      </c>
      <c r="AX371" s="13" t="s">
        <v>79</v>
      </c>
      <c r="AY371" s="171" t="s">
        <v>293</v>
      </c>
    </row>
    <row r="372" spans="2:65" s="1" customFormat="1" ht="37.9" customHeight="1">
      <c r="B372" s="132"/>
      <c r="C372" s="358" t="s">
        <v>710</v>
      </c>
      <c r="D372" s="358" t="s">
        <v>309</v>
      </c>
      <c r="E372" s="359" t="s">
        <v>711</v>
      </c>
      <c r="F372" s="360" t="s">
        <v>712</v>
      </c>
      <c r="G372" s="361" t="s">
        <v>493</v>
      </c>
      <c r="H372" s="362">
        <v>641.72199999999998</v>
      </c>
      <c r="I372" s="148"/>
      <c r="J372" s="149">
        <f>ROUND(I372*H372,2)</f>
        <v>0</v>
      </c>
      <c r="K372" s="145" t="s">
        <v>383</v>
      </c>
      <c r="L372" s="33"/>
      <c r="M372" s="150" t="s">
        <v>3</v>
      </c>
      <c r="N372" s="151" t="s">
        <v>42</v>
      </c>
      <c r="P372" s="139">
        <f>O372*H372</f>
        <v>0</v>
      </c>
      <c r="Q372" s="139">
        <v>0</v>
      </c>
      <c r="R372" s="139">
        <f>Q372*H372</f>
        <v>0</v>
      </c>
      <c r="S372" s="139">
        <v>0</v>
      </c>
      <c r="T372" s="140">
        <f>S372*H372</f>
        <v>0</v>
      </c>
      <c r="AR372" s="141" t="s">
        <v>308</v>
      </c>
      <c r="AT372" s="141" t="s">
        <v>309</v>
      </c>
      <c r="AU372" s="141" t="s">
        <v>81</v>
      </c>
      <c r="AY372" s="18" t="s">
        <v>293</v>
      </c>
      <c r="BE372" s="142">
        <f>IF(N372="základní",J372,0)</f>
        <v>0</v>
      </c>
      <c r="BF372" s="142">
        <f>IF(N372="snížená",J372,0)</f>
        <v>0</v>
      </c>
      <c r="BG372" s="142">
        <f>IF(N372="zákl. přenesená",J372,0)</f>
        <v>0</v>
      </c>
      <c r="BH372" s="142">
        <f>IF(N372="sníž. přenesená",J372,0)</f>
        <v>0</v>
      </c>
      <c r="BI372" s="142">
        <f>IF(N372="nulová",J372,0)</f>
        <v>0</v>
      </c>
      <c r="BJ372" s="18" t="s">
        <v>79</v>
      </c>
      <c r="BK372" s="142">
        <f>ROUND(I372*H372,2)</f>
        <v>0</v>
      </c>
      <c r="BL372" s="18" t="s">
        <v>308</v>
      </c>
      <c r="BM372" s="141" t="s">
        <v>713</v>
      </c>
    </row>
    <row r="373" spans="2:65" s="1" customFormat="1">
      <c r="B373" s="33"/>
      <c r="D373" s="162" t="s">
        <v>385</v>
      </c>
      <c r="F373" s="365" t="s">
        <v>714</v>
      </c>
      <c r="I373" s="159"/>
      <c r="L373" s="33"/>
      <c r="M373" s="164"/>
      <c r="T373" s="54"/>
      <c r="AT373" s="18" t="s">
        <v>385</v>
      </c>
      <c r="AU373" s="18" t="s">
        <v>81</v>
      </c>
    </row>
    <row r="374" spans="2:65" s="12" customFormat="1" ht="33.75">
      <c r="B374" s="165"/>
      <c r="D374" s="157" t="s">
        <v>387</v>
      </c>
      <c r="E374" s="166" t="s">
        <v>3</v>
      </c>
      <c r="F374" s="366" t="s">
        <v>696</v>
      </c>
      <c r="H374" s="367">
        <v>79.400000000000006</v>
      </c>
      <c r="I374" s="167"/>
      <c r="L374" s="165"/>
      <c r="M374" s="168"/>
      <c r="T374" s="169"/>
      <c r="AT374" s="166" t="s">
        <v>387</v>
      </c>
      <c r="AU374" s="166" t="s">
        <v>81</v>
      </c>
      <c r="AV374" s="12" t="s">
        <v>81</v>
      </c>
      <c r="AW374" s="12" t="s">
        <v>33</v>
      </c>
      <c r="AX374" s="12" t="s">
        <v>71</v>
      </c>
      <c r="AY374" s="166" t="s">
        <v>293</v>
      </c>
    </row>
    <row r="375" spans="2:65" s="12" customFormat="1" ht="22.5">
      <c r="B375" s="165"/>
      <c r="D375" s="157" t="s">
        <v>387</v>
      </c>
      <c r="E375" s="166" t="s">
        <v>3</v>
      </c>
      <c r="F375" s="366" t="s">
        <v>697</v>
      </c>
      <c r="H375" s="367">
        <v>223.66</v>
      </c>
      <c r="I375" s="167"/>
      <c r="L375" s="165"/>
      <c r="M375" s="168"/>
      <c r="T375" s="169"/>
      <c r="AT375" s="166" t="s">
        <v>387</v>
      </c>
      <c r="AU375" s="166" t="s">
        <v>81</v>
      </c>
      <c r="AV375" s="12" t="s">
        <v>81</v>
      </c>
      <c r="AW375" s="12" t="s">
        <v>33</v>
      </c>
      <c r="AX375" s="12" t="s">
        <v>71</v>
      </c>
      <c r="AY375" s="166" t="s">
        <v>293</v>
      </c>
    </row>
    <row r="376" spans="2:65" s="12" customFormat="1" ht="45">
      <c r="B376" s="165"/>
      <c r="D376" s="157" t="s">
        <v>387</v>
      </c>
      <c r="E376" s="166" t="s">
        <v>3</v>
      </c>
      <c r="F376" s="366" t="s">
        <v>698</v>
      </c>
      <c r="H376" s="367">
        <v>238.04</v>
      </c>
      <c r="I376" s="167"/>
      <c r="L376" s="165"/>
      <c r="M376" s="168"/>
      <c r="T376" s="169"/>
      <c r="AT376" s="166" t="s">
        <v>387</v>
      </c>
      <c r="AU376" s="166" t="s">
        <v>81</v>
      </c>
      <c r="AV376" s="12" t="s">
        <v>81</v>
      </c>
      <c r="AW376" s="12" t="s">
        <v>33</v>
      </c>
      <c r="AX376" s="12" t="s">
        <v>71</v>
      </c>
      <c r="AY376" s="166" t="s">
        <v>293</v>
      </c>
    </row>
    <row r="377" spans="2:65" s="12" customFormat="1">
      <c r="B377" s="165"/>
      <c r="D377" s="157" t="s">
        <v>387</v>
      </c>
      <c r="E377" s="166" t="s">
        <v>3</v>
      </c>
      <c r="F377" s="366" t="s">
        <v>699</v>
      </c>
      <c r="H377" s="367">
        <v>24.282</v>
      </c>
      <c r="I377" s="167"/>
      <c r="L377" s="165"/>
      <c r="M377" s="168"/>
      <c r="T377" s="169"/>
      <c r="AT377" s="166" t="s">
        <v>387</v>
      </c>
      <c r="AU377" s="166" t="s">
        <v>81</v>
      </c>
      <c r="AV377" s="12" t="s">
        <v>81</v>
      </c>
      <c r="AW377" s="12" t="s">
        <v>33</v>
      </c>
      <c r="AX377" s="12" t="s">
        <v>71</v>
      </c>
      <c r="AY377" s="166" t="s">
        <v>293</v>
      </c>
    </row>
    <row r="378" spans="2:65" s="14" customFormat="1">
      <c r="B378" s="175"/>
      <c r="D378" s="157" t="s">
        <v>387</v>
      </c>
      <c r="E378" s="176" t="s">
        <v>3</v>
      </c>
      <c r="F378" s="370" t="s">
        <v>700</v>
      </c>
      <c r="H378" s="371">
        <v>565.38199999999995</v>
      </c>
      <c r="I378" s="177"/>
      <c r="L378" s="175"/>
      <c r="M378" s="178"/>
      <c r="T378" s="179"/>
      <c r="AT378" s="176" t="s">
        <v>387</v>
      </c>
      <c r="AU378" s="176" t="s">
        <v>81</v>
      </c>
      <c r="AV378" s="14" t="s">
        <v>292</v>
      </c>
      <c r="AW378" s="14" t="s">
        <v>33</v>
      </c>
      <c r="AX378" s="14" t="s">
        <v>71</v>
      </c>
      <c r="AY378" s="176" t="s">
        <v>293</v>
      </c>
    </row>
    <row r="379" spans="2:65" s="12" customFormat="1">
      <c r="B379" s="165"/>
      <c r="D379" s="157" t="s">
        <v>387</v>
      </c>
      <c r="E379" s="166" t="s">
        <v>3</v>
      </c>
      <c r="F379" s="366" t="s">
        <v>701</v>
      </c>
      <c r="H379" s="367">
        <v>19.805</v>
      </c>
      <c r="I379" s="167"/>
      <c r="L379" s="165"/>
      <c r="M379" s="168"/>
      <c r="T379" s="169"/>
      <c r="AT379" s="166" t="s">
        <v>387</v>
      </c>
      <c r="AU379" s="166" t="s">
        <v>81</v>
      </c>
      <c r="AV379" s="12" t="s">
        <v>81</v>
      </c>
      <c r="AW379" s="12" t="s">
        <v>33</v>
      </c>
      <c r="AX379" s="12" t="s">
        <v>71</v>
      </c>
      <c r="AY379" s="166" t="s">
        <v>293</v>
      </c>
    </row>
    <row r="380" spans="2:65" s="12" customFormat="1">
      <c r="B380" s="165"/>
      <c r="D380" s="157" t="s">
        <v>387</v>
      </c>
      <c r="E380" s="166" t="s">
        <v>3</v>
      </c>
      <c r="F380" s="366" t="s">
        <v>702</v>
      </c>
      <c r="H380" s="367">
        <v>3.19</v>
      </c>
      <c r="I380" s="167"/>
      <c r="L380" s="165"/>
      <c r="M380" s="168"/>
      <c r="T380" s="169"/>
      <c r="AT380" s="166" t="s">
        <v>387</v>
      </c>
      <c r="AU380" s="166" t="s">
        <v>81</v>
      </c>
      <c r="AV380" s="12" t="s">
        <v>81</v>
      </c>
      <c r="AW380" s="12" t="s">
        <v>33</v>
      </c>
      <c r="AX380" s="12" t="s">
        <v>71</v>
      </c>
      <c r="AY380" s="166" t="s">
        <v>293</v>
      </c>
    </row>
    <row r="381" spans="2:65" s="12" customFormat="1">
      <c r="B381" s="165"/>
      <c r="D381" s="157" t="s">
        <v>387</v>
      </c>
      <c r="E381" s="166" t="s">
        <v>3</v>
      </c>
      <c r="F381" s="366" t="s">
        <v>703</v>
      </c>
      <c r="H381" s="367">
        <v>4</v>
      </c>
      <c r="I381" s="167"/>
      <c r="L381" s="165"/>
      <c r="M381" s="168"/>
      <c r="T381" s="169"/>
      <c r="AT381" s="166" t="s">
        <v>387</v>
      </c>
      <c r="AU381" s="166" t="s">
        <v>81</v>
      </c>
      <c r="AV381" s="12" t="s">
        <v>81</v>
      </c>
      <c r="AW381" s="12" t="s">
        <v>33</v>
      </c>
      <c r="AX381" s="12" t="s">
        <v>71</v>
      </c>
      <c r="AY381" s="166" t="s">
        <v>293</v>
      </c>
    </row>
    <row r="382" spans="2:65" s="12" customFormat="1">
      <c r="B382" s="165"/>
      <c r="D382" s="157" t="s">
        <v>387</v>
      </c>
      <c r="E382" s="166" t="s">
        <v>3</v>
      </c>
      <c r="F382" s="366" t="s">
        <v>704</v>
      </c>
      <c r="H382" s="367">
        <v>19.274999999999999</v>
      </c>
      <c r="I382" s="167"/>
      <c r="L382" s="165"/>
      <c r="M382" s="168"/>
      <c r="T382" s="169"/>
      <c r="AT382" s="166" t="s">
        <v>387</v>
      </c>
      <c r="AU382" s="166" t="s">
        <v>81</v>
      </c>
      <c r="AV382" s="12" t="s">
        <v>81</v>
      </c>
      <c r="AW382" s="12" t="s">
        <v>33</v>
      </c>
      <c r="AX382" s="12" t="s">
        <v>71</v>
      </c>
      <c r="AY382" s="166" t="s">
        <v>293</v>
      </c>
    </row>
    <row r="383" spans="2:65" s="12" customFormat="1">
      <c r="B383" s="165"/>
      <c r="D383" s="157" t="s">
        <v>387</v>
      </c>
      <c r="E383" s="166" t="s">
        <v>3</v>
      </c>
      <c r="F383" s="366" t="s">
        <v>705</v>
      </c>
      <c r="H383" s="367">
        <v>3.19</v>
      </c>
      <c r="I383" s="167"/>
      <c r="L383" s="165"/>
      <c r="M383" s="168"/>
      <c r="T383" s="169"/>
      <c r="AT383" s="166" t="s">
        <v>387</v>
      </c>
      <c r="AU383" s="166" t="s">
        <v>81</v>
      </c>
      <c r="AV383" s="12" t="s">
        <v>81</v>
      </c>
      <c r="AW383" s="12" t="s">
        <v>33</v>
      </c>
      <c r="AX383" s="12" t="s">
        <v>71</v>
      </c>
      <c r="AY383" s="166" t="s">
        <v>293</v>
      </c>
    </row>
    <row r="384" spans="2:65" s="12" customFormat="1">
      <c r="B384" s="165"/>
      <c r="D384" s="157" t="s">
        <v>387</v>
      </c>
      <c r="E384" s="166" t="s">
        <v>3</v>
      </c>
      <c r="F384" s="366" t="s">
        <v>706</v>
      </c>
      <c r="H384" s="367">
        <v>19.274999999999999</v>
      </c>
      <c r="I384" s="167"/>
      <c r="L384" s="165"/>
      <c r="M384" s="168"/>
      <c r="T384" s="169"/>
      <c r="AT384" s="166" t="s">
        <v>387</v>
      </c>
      <c r="AU384" s="166" t="s">
        <v>81</v>
      </c>
      <c r="AV384" s="12" t="s">
        <v>81</v>
      </c>
      <c r="AW384" s="12" t="s">
        <v>33</v>
      </c>
      <c r="AX384" s="12" t="s">
        <v>71</v>
      </c>
      <c r="AY384" s="166" t="s">
        <v>293</v>
      </c>
    </row>
    <row r="385" spans="2:65" s="12" customFormat="1">
      <c r="B385" s="165"/>
      <c r="D385" s="157" t="s">
        <v>387</v>
      </c>
      <c r="E385" s="166" t="s">
        <v>3</v>
      </c>
      <c r="F385" s="366" t="s">
        <v>707</v>
      </c>
      <c r="H385" s="367">
        <v>2.9750000000000001</v>
      </c>
      <c r="I385" s="167"/>
      <c r="L385" s="165"/>
      <c r="M385" s="168"/>
      <c r="T385" s="169"/>
      <c r="AT385" s="166" t="s">
        <v>387</v>
      </c>
      <c r="AU385" s="166" t="s">
        <v>81</v>
      </c>
      <c r="AV385" s="12" t="s">
        <v>81</v>
      </c>
      <c r="AW385" s="12" t="s">
        <v>33</v>
      </c>
      <c r="AX385" s="12" t="s">
        <v>71</v>
      </c>
      <c r="AY385" s="166" t="s">
        <v>293</v>
      </c>
    </row>
    <row r="386" spans="2:65" s="12" customFormat="1">
      <c r="B386" s="165"/>
      <c r="D386" s="157" t="s">
        <v>387</v>
      </c>
      <c r="E386" s="166" t="s">
        <v>3</v>
      </c>
      <c r="F386" s="366" t="s">
        <v>708</v>
      </c>
      <c r="H386" s="367">
        <v>4.63</v>
      </c>
      <c r="I386" s="167"/>
      <c r="L386" s="165"/>
      <c r="M386" s="168"/>
      <c r="T386" s="169"/>
      <c r="AT386" s="166" t="s">
        <v>387</v>
      </c>
      <c r="AU386" s="166" t="s">
        <v>81</v>
      </c>
      <c r="AV386" s="12" t="s">
        <v>81</v>
      </c>
      <c r="AW386" s="12" t="s">
        <v>33</v>
      </c>
      <c r="AX386" s="12" t="s">
        <v>71</v>
      </c>
      <c r="AY386" s="166" t="s">
        <v>293</v>
      </c>
    </row>
    <row r="387" spans="2:65" s="14" customFormat="1">
      <c r="B387" s="175"/>
      <c r="D387" s="157" t="s">
        <v>387</v>
      </c>
      <c r="E387" s="176" t="s">
        <v>3</v>
      </c>
      <c r="F387" s="370" t="s">
        <v>709</v>
      </c>
      <c r="H387" s="371">
        <v>76.34</v>
      </c>
      <c r="I387" s="177"/>
      <c r="L387" s="175"/>
      <c r="M387" s="178"/>
      <c r="T387" s="179"/>
      <c r="AT387" s="176" t="s">
        <v>387</v>
      </c>
      <c r="AU387" s="176" t="s">
        <v>81</v>
      </c>
      <c r="AV387" s="14" t="s">
        <v>292</v>
      </c>
      <c r="AW387" s="14" t="s">
        <v>33</v>
      </c>
      <c r="AX387" s="14" t="s">
        <v>71</v>
      </c>
      <c r="AY387" s="176" t="s">
        <v>293</v>
      </c>
    </row>
    <row r="388" spans="2:65" s="13" customFormat="1">
      <c r="B388" s="170"/>
      <c r="D388" s="157" t="s">
        <v>387</v>
      </c>
      <c r="E388" s="171" t="s">
        <v>3</v>
      </c>
      <c r="F388" s="368" t="s">
        <v>407</v>
      </c>
      <c r="H388" s="369">
        <v>641.72199999999998</v>
      </c>
      <c r="I388" s="172"/>
      <c r="L388" s="170"/>
      <c r="M388" s="173"/>
      <c r="T388" s="174"/>
      <c r="AT388" s="171" t="s">
        <v>387</v>
      </c>
      <c r="AU388" s="171" t="s">
        <v>81</v>
      </c>
      <c r="AV388" s="13" t="s">
        <v>308</v>
      </c>
      <c r="AW388" s="13" t="s">
        <v>33</v>
      </c>
      <c r="AX388" s="13" t="s">
        <v>79</v>
      </c>
      <c r="AY388" s="171" t="s">
        <v>293</v>
      </c>
    </row>
    <row r="389" spans="2:65" s="1" customFormat="1" ht="37.9" customHeight="1">
      <c r="B389" s="132"/>
      <c r="C389" s="358" t="s">
        <v>715</v>
      </c>
      <c r="D389" s="358" t="s">
        <v>309</v>
      </c>
      <c r="E389" s="359" t="s">
        <v>716</v>
      </c>
      <c r="F389" s="360" t="s">
        <v>717</v>
      </c>
      <c r="G389" s="361" t="s">
        <v>493</v>
      </c>
      <c r="H389" s="362">
        <v>565.38199999999995</v>
      </c>
      <c r="I389" s="148"/>
      <c r="J389" s="149">
        <f>ROUND(I389*H389,2)</f>
        <v>0</v>
      </c>
      <c r="K389" s="145" t="s">
        <v>383</v>
      </c>
      <c r="L389" s="33"/>
      <c r="M389" s="150" t="s">
        <v>3</v>
      </c>
      <c r="N389" s="151" t="s">
        <v>42</v>
      </c>
      <c r="P389" s="139">
        <f>O389*H389</f>
        <v>0</v>
      </c>
      <c r="Q389" s="139">
        <v>8.8228000000000004E-4</v>
      </c>
      <c r="R389" s="139">
        <f>Q389*H389</f>
        <v>0.49882523095999998</v>
      </c>
      <c r="S389" s="139">
        <v>0</v>
      </c>
      <c r="T389" s="140">
        <f>S389*H389</f>
        <v>0</v>
      </c>
      <c r="AR389" s="141" t="s">
        <v>308</v>
      </c>
      <c r="AT389" s="141" t="s">
        <v>309</v>
      </c>
      <c r="AU389" s="141" t="s">
        <v>81</v>
      </c>
      <c r="AY389" s="18" t="s">
        <v>293</v>
      </c>
      <c r="BE389" s="142">
        <f>IF(N389="základní",J389,0)</f>
        <v>0</v>
      </c>
      <c r="BF389" s="142">
        <f>IF(N389="snížená",J389,0)</f>
        <v>0</v>
      </c>
      <c r="BG389" s="142">
        <f>IF(N389="zákl. přenesená",J389,0)</f>
        <v>0</v>
      </c>
      <c r="BH389" s="142">
        <f>IF(N389="sníž. přenesená",J389,0)</f>
        <v>0</v>
      </c>
      <c r="BI389" s="142">
        <f>IF(N389="nulová",J389,0)</f>
        <v>0</v>
      </c>
      <c r="BJ389" s="18" t="s">
        <v>79</v>
      </c>
      <c r="BK389" s="142">
        <f>ROUND(I389*H389,2)</f>
        <v>0</v>
      </c>
      <c r="BL389" s="18" t="s">
        <v>308</v>
      </c>
      <c r="BM389" s="141" t="s">
        <v>718</v>
      </c>
    </row>
    <row r="390" spans="2:65" s="1" customFormat="1">
      <c r="B390" s="33"/>
      <c r="D390" s="162" t="s">
        <v>385</v>
      </c>
      <c r="F390" s="365" t="s">
        <v>719</v>
      </c>
      <c r="I390" s="159"/>
      <c r="L390" s="33"/>
      <c r="M390" s="164"/>
      <c r="T390" s="54"/>
      <c r="AT390" s="18" t="s">
        <v>385</v>
      </c>
      <c r="AU390" s="18" t="s">
        <v>81</v>
      </c>
    </row>
    <row r="391" spans="2:65" s="12" customFormat="1" ht="33.75">
      <c r="B391" s="165"/>
      <c r="D391" s="157" t="s">
        <v>387</v>
      </c>
      <c r="E391" s="166" t="s">
        <v>3</v>
      </c>
      <c r="F391" s="366" t="s">
        <v>696</v>
      </c>
      <c r="H391" s="367">
        <v>79.400000000000006</v>
      </c>
      <c r="I391" s="167"/>
      <c r="L391" s="165"/>
      <c r="M391" s="168"/>
      <c r="T391" s="169"/>
      <c r="AT391" s="166" t="s">
        <v>387</v>
      </c>
      <c r="AU391" s="166" t="s">
        <v>81</v>
      </c>
      <c r="AV391" s="12" t="s">
        <v>81</v>
      </c>
      <c r="AW391" s="12" t="s">
        <v>33</v>
      </c>
      <c r="AX391" s="12" t="s">
        <v>71</v>
      </c>
      <c r="AY391" s="166" t="s">
        <v>293</v>
      </c>
    </row>
    <row r="392" spans="2:65" s="12" customFormat="1" ht="22.5">
      <c r="B392" s="165"/>
      <c r="D392" s="157" t="s">
        <v>387</v>
      </c>
      <c r="E392" s="166" t="s">
        <v>3</v>
      </c>
      <c r="F392" s="366" t="s">
        <v>697</v>
      </c>
      <c r="H392" s="367">
        <v>223.66</v>
      </c>
      <c r="I392" s="167"/>
      <c r="L392" s="165"/>
      <c r="M392" s="168"/>
      <c r="T392" s="169"/>
      <c r="AT392" s="166" t="s">
        <v>387</v>
      </c>
      <c r="AU392" s="166" t="s">
        <v>81</v>
      </c>
      <c r="AV392" s="12" t="s">
        <v>81</v>
      </c>
      <c r="AW392" s="12" t="s">
        <v>33</v>
      </c>
      <c r="AX392" s="12" t="s">
        <v>71</v>
      </c>
      <c r="AY392" s="166" t="s">
        <v>293</v>
      </c>
    </row>
    <row r="393" spans="2:65" s="12" customFormat="1" ht="45">
      <c r="B393" s="165"/>
      <c r="D393" s="157" t="s">
        <v>387</v>
      </c>
      <c r="E393" s="166" t="s">
        <v>3</v>
      </c>
      <c r="F393" s="366" t="s">
        <v>698</v>
      </c>
      <c r="H393" s="367">
        <v>238.04</v>
      </c>
      <c r="I393" s="167"/>
      <c r="L393" s="165"/>
      <c r="M393" s="168"/>
      <c r="T393" s="169"/>
      <c r="AT393" s="166" t="s">
        <v>387</v>
      </c>
      <c r="AU393" s="166" t="s">
        <v>81</v>
      </c>
      <c r="AV393" s="12" t="s">
        <v>81</v>
      </c>
      <c r="AW393" s="12" t="s">
        <v>33</v>
      </c>
      <c r="AX393" s="12" t="s">
        <v>71</v>
      </c>
      <c r="AY393" s="166" t="s">
        <v>293</v>
      </c>
    </row>
    <row r="394" spans="2:65" s="12" customFormat="1">
      <c r="B394" s="165"/>
      <c r="D394" s="157" t="s">
        <v>387</v>
      </c>
      <c r="E394" s="166" t="s">
        <v>3</v>
      </c>
      <c r="F394" s="366" t="s">
        <v>699</v>
      </c>
      <c r="H394" s="367">
        <v>24.282</v>
      </c>
      <c r="I394" s="167"/>
      <c r="L394" s="165"/>
      <c r="M394" s="168"/>
      <c r="T394" s="169"/>
      <c r="AT394" s="166" t="s">
        <v>387</v>
      </c>
      <c r="AU394" s="166" t="s">
        <v>81</v>
      </c>
      <c r="AV394" s="12" t="s">
        <v>81</v>
      </c>
      <c r="AW394" s="12" t="s">
        <v>33</v>
      </c>
      <c r="AX394" s="12" t="s">
        <v>71</v>
      </c>
      <c r="AY394" s="166" t="s">
        <v>293</v>
      </c>
    </row>
    <row r="395" spans="2:65" s="13" customFormat="1">
      <c r="B395" s="170"/>
      <c r="D395" s="157" t="s">
        <v>387</v>
      </c>
      <c r="E395" s="171" t="s">
        <v>3</v>
      </c>
      <c r="F395" s="368" t="s">
        <v>407</v>
      </c>
      <c r="H395" s="369">
        <v>565.38199999999995</v>
      </c>
      <c r="I395" s="172"/>
      <c r="L395" s="170"/>
      <c r="M395" s="173"/>
      <c r="T395" s="174"/>
      <c r="AT395" s="171" t="s">
        <v>387</v>
      </c>
      <c r="AU395" s="171" t="s">
        <v>81</v>
      </c>
      <c r="AV395" s="13" t="s">
        <v>308</v>
      </c>
      <c r="AW395" s="13" t="s">
        <v>33</v>
      </c>
      <c r="AX395" s="13" t="s">
        <v>79</v>
      </c>
      <c r="AY395" s="171" t="s">
        <v>293</v>
      </c>
    </row>
    <row r="396" spans="2:65" s="1" customFormat="1" ht="37.9" customHeight="1">
      <c r="B396" s="132"/>
      <c r="C396" s="358" t="s">
        <v>720</v>
      </c>
      <c r="D396" s="358" t="s">
        <v>309</v>
      </c>
      <c r="E396" s="359" t="s">
        <v>721</v>
      </c>
      <c r="F396" s="360" t="s">
        <v>722</v>
      </c>
      <c r="G396" s="361" t="s">
        <v>493</v>
      </c>
      <c r="H396" s="362">
        <v>565.38199999999995</v>
      </c>
      <c r="I396" s="148"/>
      <c r="J396" s="149">
        <f>ROUND(I396*H396,2)</f>
        <v>0</v>
      </c>
      <c r="K396" s="145" t="s">
        <v>383</v>
      </c>
      <c r="L396" s="33"/>
      <c r="M396" s="150" t="s">
        <v>3</v>
      </c>
      <c r="N396" s="151" t="s">
        <v>42</v>
      </c>
      <c r="P396" s="139">
        <f>O396*H396</f>
        <v>0</v>
      </c>
      <c r="Q396" s="139">
        <v>0</v>
      </c>
      <c r="R396" s="139">
        <f>Q396*H396</f>
        <v>0</v>
      </c>
      <c r="S396" s="139">
        <v>0</v>
      </c>
      <c r="T396" s="140">
        <f>S396*H396</f>
        <v>0</v>
      </c>
      <c r="AR396" s="141" t="s">
        <v>308</v>
      </c>
      <c r="AT396" s="141" t="s">
        <v>309</v>
      </c>
      <c r="AU396" s="141" t="s">
        <v>81</v>
      </c>
      <c r="AY396" s="18" t="s">
        <v>293</v>
      </c>
      <c r="BE396" s="142">
        <f>IF(N396="základní",J396,0)</f>
        <v>0</v>
      </c>
      <c r="BF396" s="142">
        <f>IF(N396="snížená",J396,0)</f>
        <v>0</v>
      </c>
      <c r="BG396" s="142">
        <f>IF(N396="zákl. přenesená",J396,0)</f>
        <v>0</v>
      </c>
      <c r="BH396" s="142">
        <f>IF(N396="sníž. přenesená",J396,0)</f>
        <v>0</v>
      </c>
      <c r="BI396" s="142">
        <f>IF(N396="nulová",J396,0)</f>
        <v>0</v>
      </c>
      <c r="BJ396" s="18" t="s">
        <v>79</v>
      </c>
      <c r="BK396" s="142">
        <f>ROUND(I396*H396,2)</f>
        <v>0</v>
      </c>
      <c r="BL396" s="18" t="s">
        <v>308</v>
      </c>
      <c r="BM396" s="141" t="s">
        <v>723</v>
      </c>
    </row>
    <row r="397" spans="2:65" s="1" customFormat="1">
      <c r="B397" s="33"/>
      <c r="D397" s="162" t="s">
        <v>385</v>
      </c>
      <c r="F397" s="365" t="s">
        <v>724</v>
      </c>
      <c r="I397" s="159"/>
      <c r="L397" s="33"/>
      <c r="M397" s="164"/>
      <c r="T397" s="54"/>
      <c r="AT397" s="18" t="s">
        <v>385</v>
      </c>
      <c r="AU397" s="18" t="s">
        <v>81</v>
      </c>
    </row>
    <row r="398" spans="2:65" s="12" customFormat="1" ht="33.75">
      <c r="B398" s="165"/>
      <c r="D398" s="157" t="s">
        <v>387</v>
      </c>
      <c r="E398" s="166" t="s">
        <v>3</v>
      </c>
      <c r="F398" s="366" t="s">
        <v>696</v>
      </c>
      <c r="H398" s="367">
        <v>79.400000000000006</v>
      </c>
      <c r="I398" s="167"/>
      <c r="L398" s="165"/>
      <c r="M398" s="168"/>
      <c r="T398" s="169"/>
      <c r="AT398" s="166" t="s">
        <v>387</v>
      </c>
      <c r="AU398" s="166" t="s">
        <v>81</v>
      </c>
      <c r="AV398" s="12" t="s">
        <v>81</v>
      </c>
      <c r="AW398" s="12" t="s">
        <v>33</v>
      </c>
      <c r="AX398" s="12" t="s">
        <v>71</v>
      </c>
      <c r="AY398" s="166" t="s">
        <v>293</v>
      </c>
    </row>
    <row r="399" spans="2:65" s="12" customFormat="1" ht="22.5">
      <c r="B399" s="165"/>
      <c r="D399" s="157" t="s">
        <v>387</v>
      </c>
      <c r="E399" s="166" t="s">
        <v>3</v>
      </c>
      <c r="F399" s="366" t="s">
        <v>697</v>
      </c>
      <c r="H399" s="367">
        <v>223.66</v>
      </c>
      <c r="I399" s="167"/>
      <c r="L399" s="165"/>
      <c r="M399" s="168"/>
      <c r="T399" s="169"/>
      <c r="AT399" s="166" t="s">
        <v>387</v>
      </c>
      <c r="AU399" s="166" t="s">
        <v>81</v>
      </c>
      <c r="AV399" s="12" t="s">
        <v>81</v>
      </c>
      <c r="AW399" s="12" t="s">
        <v>33</v>
      </c>
      <c r="AX399" s="12" t="s">
        <v>71</v>
      </c>
      <c r="AY399" s="166" t="s">
        <v>293</v>
      </c>
    </row>
    <row r="400" spans="2:65" s="12" customFormat="1" ht="45">
      <c r="B400" s="165"/>
      <c r="D400" s="157" t="s">
        <v>387</v>
      </c>
      <c r="E400" s="166" t="s">
        <v>3</v>
      </c>
      <c r="F400" s="366" t="s">
        <v>698</v>
      </c>
      <c r="H400" s="367">
        <v>238.04</v>
      </c>
      <c r="I400" s="167"/>
      <c r="L400" s="165"/>
      <c r="M400" s="168"/>
      <c r="T400" s="169"/>
      <c r="AT400" s="166" t="s">
        <v>387</v>
      </c>
      <c r="AU400" s="166" t="s">
        <v>81</v>
      </c>
      <c r="AV400" s="12" t="s">
        <v>81</v>
      </c>
      <c r="AW400" s="12" t="s">
        <v>33</v>
      </c>
      <c r="AX400" s="12" t="s">
        <v>71</v>
      </c>
      <c r="AY400" s="166" t="s">
        <v>293</v>
      </c>
    </row>
    <row r="401" spans="2:65" s="12" customFormat="1">
      <c r="B401" s="165"/>
      <c r="D401" s="157" t="s">
        <v>387</v>
      </c>
      <c r="E401" s="166" t="s">
        <v>3</v>
      </c>
      <c r="F401" s="366" t="s">
        <v>699</v>
      </c>
      <c r="H401" s="367">
        <v>24.282</v>
      </c>
      <c r="I401" s="167"/>
      <c r="L401" s="165"/>
      <c r="M401" s="168"/>
      <c r="T401" s="169"/>
      <c r="AT401" s="166" t="s">
        <v>387</v>
      </c>
      <c r="AU401" s="166" t="s">
        <v>81</v>
      </c>
      <c r="AV401" s="12" t="s">
        <v>81</v>
      </c>
      <c r="AW401" s="12" t="s">
        <v>33</v>
      </c>
      <c r="AX401" s="12" t="s">
        <v>71</v>
      </c>
      <c r="AY401" s="166" t="s">
        <v>293</v>
      </c>
    </row>
    <row r="402" spans="2:65" s="13" customFormat="1">
      <c r="B402" s="170"/>
      <c r="D402" s="157" t="s">
        <v>387</v>
      </c>
      <c r="E402" s="171" t="s">
        <v>3</v>
      </c>
      <c r="F402" s="368" t="s">
        <v>407</v>
      </c>
      <c r="H402" s="369">
        <v>565.38199999999995</v>
      </c>
      <c r="I402" s="172"/>
      <c r="L402" s="170"/>
      <c r="M402" s="173"/>
      <c r="T402" s="174"/>
      <c r="AT402" s="171" t="s">
        <v>387</v>
      </c>
      <c r="AU402" s="171" t="s">
        <v>81</v>
      </c>
      <c r="AV402" s="13" t="s">
        <v>308</v>
      </c>
      <c r="AW402" s="13" t="s">
        <v>33</v>
      </c>
      <c r="AX402" s="13" t="s">
        <v>79</v>
      </c>
      <c r="AY402" s="171" t="s">
        <v>293</v>
      </c>
    </row>
    <row r="403" spans="2:65" s="1" customFormat="1" ht="78" customHeight="1">
      <c r="B403" s="132"/>
      <c r="C403" s="358" t="s">
        <v>725</v>
      </c>
      <c r="D403" s="358" t="s">
        <v>309</v>
      </c>
      <c r="E403" s="359" t="s">
        <v>726</v>
      </c>
      <c r="F403" s="360" t="s">
        <v>727</v>
      </c>
      <c r="G403" s="361" t="s">
        <v>431</v>
      </c>
      <c r="H403" s="362">
        <v>25.564</v>
      </c>
      <c r="I403" s="148"/>
      <c r="J403" s="149">
        <f>ROUND(I403*H403,2)</f>
        <v>0</v>
      </c>
      <c r="K403" s="145" t="s">
        <v>383</v>
      </c>
      <c r="L403" s="33"/>
      <c r="M403" s="150" t="s">
        <v>3</v>
      </c>
      <c r="N403" s="151" t="s">
        <v>42</v>
      </c>
      <c r="P403" s="139">
        <f>O403*H403</f>
        <v>0</v>
      </c>
      <c r="Q403" s="139">
        <v>1.0555522399999999</v>
      </c>
      <c r="R403" s="139">
        <f>Q403*H403</f>
        <v>26.98413746336</v>
      </c>
      <c r="S403" s="139">
        <v>0</v>
      </c>
      <c r="T403" s="140">
        <f>S403*H403</f>
        <v>0</v>
      </c>
      <c r="AR403" s="141" t="s">
        <v>308</v>
      </c>
      <c r="AT403" s="141" t="s">
        <v>309</v>
      </c>
      <c r="AU403" s="141" t="s">
        <v>81</v>
      </c>
      <c r="AY403" s="18" t="s">
        <v>293</v>
      </c>
      <c r="BE403" s="142">
        <f>IF(N403="základní",J403,0)</f>
        <v>0</v>
      </c>
      <c r="BF403" s="142">
        <f>IF(N403="snížená",J403,0)</f>
        <v>0</v>
      </c>
      <c r="BG403" s="142">
        <f>IF(N403="zákl. přenesená",J403,0)</f>
        <v>0</v>
      </c>
      <c r="BH403" s="142">
        <f>IF(N403="sníž. přenesená",J403,0)</f>
        <v>0</v>
      </c>
      <c r="BI403" s="142">
        <f>IF(N403="nulová",J403,0)</f>
        <v>0</v>
      </c>
      <c r="BJ403" s="18" t="s">
        <v>79</v>
      </c>
      <c r="BK403" s="142">
        <f>ROUND(I403*H403,2)</f>
        <v>0</v>
      </c>
      <c r="BL403" s="18" t="s">
        <v>308</v>
      </c>
      <c r="BM403" s="141" t="s">
        <v>728</v>
      </c>
    </row>
    <row r="404" spans="2:65" s="1" customFormat="1">
      <c r="B404" s="33"/>
      <c r="D404" s="162" t="s">
        <v>385</v>
      </c>
      <c r="F404" s="365" t="s">
        <v>729</v>
      </c>
      <c r="I404" s="159"/>
      <c r="L404" s="33"/>
      <c r="M404" s="164"/>
      <c r="T404" s="54"/>
      <c r="AT404" s="18" t="s">
        <v>385</v>
      </c>
      <c r="AU404" s="18" t="s">
        <v>81</v>
      </c>
    </row>
    <row r="405" spans="2:65" s="12" customFormat="1">
      <c r="B405" s="165"/>
      <c r="D405" s="157" t="s">
        <v>387</v>
      </c>
      <c r="E405" s="166" t="s">
        <v>3</v>
      </c>
      <c r="F405" s="366" t="s">
        <v>730</v>
      </c>
      <c r="H405" s="367">
        <v>4.4390000000000001</v>
      </c>
      <c r="I405" s="167"/>
      <c r="L405" s="165"/>
      <c r="M405" s="168"/>
      <c r="T405" s="169"/>
      <c r="AT405" s="166" t="s">
        <v>387</v>
      </c>
      <c r="AU405" s="166" t="s">
        <v>81</v>
      </c>
      <c r="AV405" s="12" t="s">
        <v>81</v>
      </c>
      <c r="AW405" s="12" t="s">
        <v>33</v>
      </c>
      <c r="AX405" s="12" t="s">
        <v>71</v>
      </c>
      <c r="AY405" s="166" t="s">
        <v>293</v>
      </c>
    </row>
    <row r="406" spans="2:65" s="12" customFormat="1">
      <c r="B406" s="165"/>
      <c r="D406" s="157" t="s">
        <v>387</v>
      </c>
      <c r="E406" s="166" t="s">
        <v>3</v>
      </c>
      <c r="F406" s="366" t="s">
        <v>731</v>
      </c>
      <c r="H406" s="367">
        <v>7.7809999999999997</v>
      </c>
      <c r="I406" s="167"/>
      <c r="L406" s="165"/>
      <c r="M406" s="168"/>
      <c r="T406" s="169"/>
      <c r="AT406" s="166" t="s">
        <v>387</v>
      </c>
      <c r="AU406" s="166" t="s">
        <v>81</v>
      </c>
      <c r="AV406" s="12" t="s">
        <v>81</v>
      </c>
      <c r="AW406" s="12" t="s">
        <v>33</v>
      </c>
      <c r="AX406" s="12" t="s">
        <v>71</v>
      </c>
      <c r="AY406" s="166" t="s">
        <v>293</v>
      </c>
    </row>
    <row r="407" spans="2:65" s="12" customFormat="1">
      <c r="B407" s="165"/>
      <c r="D407" s="157" t="s">
        <v>387</v>
      </c>
      <c r="E407" s="166" t="s">
        <v>3</v>
      </c>
      <c r="F407" s="366" t="s">
        <v>732</v>
      </c>
      <c r="H407" s="367">
        <v>13.343999999999999</v>
      </c>
      <c r="I407" s="167"/>
      <c r="L407" s="165"/>
      <c r="M407" s="168"/>
      <c r="T407" s="169"/>
      <c r="AT407" s="166" t="s">
        <v>387</v>
      </c>
      <c r="AU407" s="166" t="s">
        <v>81</v>
      </c>
      <c r="AV407" s="12" t="s">
        <v>81</v>
      </c>
      <c r="AW407" s="12" t="s">
        <v>33</v>
      </c>
      <c r="AX407" s="12" t="s">
        <v>71</v>
      </c>
      <c r="AY407" s="166" t="s">
        <v>293</v>
      </c>
    </row>
    <row r="408" spans="2:65" s="13" customFormat="1">
      <c r="B408" s="170"/>
      <c r="D408" s="157" t="s">
        <v>387</v>
      </c>
      <c r="E408" s="171" t="s">
        <v>3</v>
      </c>
      <c r="F408" s="368" t="s">
        <v>407</v>
      </c>
      <c r="H408" s="369">
        <v>25.564</v>
      </c>
      <c r="I408" s="172"/>
      <c r="L408" s="170"/>
      <c r="M408" s="173"/>
      <c r="T408" s="174"/>
      <c r="AT408" s="171" t="s">
        <v>387</v>
      </c>
      <c r="AU408" s="171" t="s">
        <v>81</v>
      </c>
      <c r="AV408" s="13" t="s">
        <v>308</v>
      </c>
      <c r="AW408" s="13" t="s">
        <v>33</v>
      </c>
      <c r="AX408" s="13" t="s">
        <v>79</v>
      </c>
      <c r="AY408" s="171" t="s">
        <v>293</v>
      </c>
    </row>
    <row r="409" spans="2:65" s="1" customFormat="1" ht="78" customHeight="1">
      <c r="B409" s="132"/>
      <c r="C409" s="358" t="s">
        <v>733</v>
      </c>
      <c r="D409" s="358" t="s">
        <v>309</v>
      </c>
      <c r="E409" s="359" t="s">
        <v>734</v>
      </c>
      <c r="F409" s="360" t="s">
        <v>735</v>
      </c>
      <c r="G409" s="361" t="s">
        <v>431</v>
      </c>
      <c r="H409" s="362">
        <v>8.7750000000000004</v>
      </c>
      <c r="I409" s="148"/>
      <c r="J409" s="149">
        <f>ROUND(I409*H409,2)</f>
        <v>0</v>
      </c>
      <c r="K409" s="145" t="s">
        <v>383</v>
      </c>
      <c r="L409" s="33"/>
      <c r="M409" s="150" t="s">
        <v>3</v>
      </c>
      <c r="N409" s="151" t="s">
        <v>42</v>
      </c>
      <c r="P409" s="139">
        <f>O409*H409</f>
        <v>0</v>
      </c>
      <c r="Q409" s="139">
        <v>1.0627727796999999</v>
      </c>
      <c r="R409" s="139">
        <f>Q409*H409</f>
        <v>9.3258311418675</v>
      </c>
      <c r="S409" s="139">
        <v>0</v>
      </c>
      <c r="T409" s="140">
        <f>S409*H409</f>
        <v>0</v>
      </c>
      <c r="AR409" s="141" t="s">
        <v>308</v>
      </c>
      <c r="AT409" s="141" t="s">
        <v>309</v>
      </c>
      <c r="AU409" s="141" t="s">
        <v>81</v>
      </c>
      <c r="AY409" s="18" t="s">
        <v>293</v>
      </c>
      <c r="BE409" s="142">
        <f>IF(N409="základní",J409,0)</f>
        <v>0</v>
      </c>
      <c r="BF409" s="142">
        <f>IF(N409="snížená",J409,0)</f>
        <v>0</v>
      </c>
      <c r="BG409" s="142">
        <f>IF(N409="zákl. přenesená",J409,0)</f>
        <v>0</v>
      </c>
      <c r="BH409" s="142">
        <f>IF(N409="sníž. přenesená",J409,0)</f>
        <v>0</v>
      </c>
      <c r="BI409" s="142">
        <f>IF(N409="nulová",J409,0)</f>
        <v>0</v>
      </c>
      <c r="BJ409" s="18" t="s">
        <v>79</v>
      </c>
      <c r="BK409" s="142">
        <f>ROUND(I409*H409,2)</f>
        <v>0</v>
      </c>
      <c r="BL409" s="18" t="s">
        <v>308</v>
      </c>
      <c r="BM409" s="141" t="s">
        <v>736</v>
      </c>
    </row>
    <row r="410" spans="2:65" s="1" customFormat="1">
      <c r="B410" s="33"/>
      <c r="D410" s="162" t="s">
        <v>385</v>
      </c>
      <c r="F410" s="365" t="s">
        <v>737</v>
      </c>
      <c r="I410" s="159"/>
      <c r="L410" s="33"/>
      <c r="M410" s="164"/>
      <c r="T410" s="54"/>
      <c r="AT410" s="18" t="s">
        <v>385</v>
      </c>
      <c r="AU410" s="18" t="s">
        <v>81</v>
      </c>
    </row>
    <row r="411" spans="2:65" s="12" customFormat="1">
      <c r="B411" s="165"/>
      <c r="D411" s="157" t="s">
        <v>387</v>
      </c>
      <c r="E411" s="166" t="s">
        <v>3</v>
      </c>
      <c r="F411" s="366" t="s">
        <v>738</v>
      </c>
      <c r="H411" s="367">
        <v>1.873</v>
      </c>
      <c r="I411" s="167"/>
      <c r="L411" s="165"/>
      <c r="M411" s="168"/>
      <c r="T411" s="169"/>
      <c r="AT411" s="166" t="s">
        <v>387</v>
      </c>
      <c r="AU411" s="166" t="s">
        <v>81</v>
      </c>
      <c r="AV411" s="12" t="s">
        <v>81</v>
      </c>
      <c r="AW411" s="12" t="s">
        <v>33</v>
      </c>
      <c r="AX411" s="12" t="s">
        <v>71</v>
      </c>
      <c r="AY411" s="166" t="s">
        <v>293</v>
      </c>
    </row>
    <row r="412" spans="2:65" s="12" customFormat="1">
      <c r="B412" s="165"/>
      <c r="D412" s="157" t="s">
        <v>387</v>
      </c>
      <c r="E412" s="166" t="s">
        <v>3</v>
      </c>
      <c r="F412" s="366" t="s">
        <v>739</v>
      </c>
      <c r="H412" s="367">
        <v>3.4510000000000001</v>
      </c>
      <c r="I412" s="167"/>
      <c r="L412" s="165"/>
      <c r="M412" s="168"/>
      <c r="T412" s="169"/>
      <c r="AT412" s="166" t="s">
        <v>387</v>
      </c>
      <c r="AU412" s="166" t="s">
        <v>81</v>
      </c>
      <c r="AV412" s="12" t="s">
        <v>81</v>
      </c>
      <c r="AW412" s="12" t="s">
        <v>33</v>
      </c>
      <c r="AX412" s="12" t="s">
        <v>71</v>
      </c>
      <c r="AY412" s="166" t="s">
        <v>293</v>
      </c>
    </row>
    <row r="413" spans="2:65" s="12" customFormat="1">
      <c r="B413" s="165"/>
      <c r="D413" s="157" t="s">
        <v>387</v>
      </c>
      <c r="E413" s="166" t="s">
        <v>3</v>
      </c>
      <c r="F413" s="366" t="s">
        <v>740</v>
      </c>
      <c r="H413" s="367">
        <v>3.4510000000000001</v>
      </c>
      <c r="I413" s="167"/>
      <c r="L413" s="165"/>
      <c r="M413" s="168"/>
      <c r="T413" s="169"/>
      <c r="AT413" s="166" t="s">
        <v>387</v>
      </c>
      <c r="AU413" s="166" t="s">
        <v>81</v>
      </c>
      <c r="AV413" s="12" t="s">
        <v>81</v>
      </c>
      <c r="AW413" s="12" t="s">
        <v>33</v>
      </c>
      <c r="AX413" s="12" t="s">
        <v>71</v>
      </c>
      <c r="AY413" s="166" t="s">
        <v>293</v>
      </c>
    </row>
    <row r="414" spans="2:65" s="13" customFormat="1">
      <c r="B414" s="170"/>
      <c r="D414" s="157" t="s">
        <v>387</v>
      </c>
      <c r="E414" s="171" t="s">
        <v>3</v>
      </c>
      <c r="F414" s="368" t="s">
        <v>407</v>
      </c>
      <c r="H414" s="369">
        <v>8.7750000000000004</v>
      </c>
      <c r="I414" s="172"/>
      <c r="L414" s="170"/>
      <c r="M414" s="173"/>
      <c r="T414" s="174"/>
      <c r="AT414" s="171" t="s">
        <v>387</v>
      </c>
      <c r="AU414" s="171" t="s">
        <v>81</v>
      </c>
      <c r="AV414" s="13" t="s">
        <v>308</v>
      </c>
      <c r="AW414" s="13" t="s">
        <v>33</v>
      </c>
      <c r="AX414" s="13" t="s">
        <v>79</v>
      </c>
      <c r="AY414" s="171" t="s">
        <v>293</v>
      </c>
    </row>
    <row r="415" spans="2:65" s="1" customFormat="1" ht="24.2" customHeight="1">
      <c r="B415" s="132"/>
      <c r="C415" s="358" t="s">
        <v>741</v>
      </c>
      <c r="D415" s="358" t="s">
        <v>309</v>
      </c>
      <c r="E415" s="359" t="s">
        <v>742</v>
      </c>
      <c r="F415" s="360" t="s">
        <v>743</v>
      </c>
      <c r="G415" s="361" t="s">
        <v>397</v>
      </c>
      <c r="H415" s="362">
        <v>5.4009999999999998</v>
      </c>
      <c r="I415" s="148"/>
      <c r="J415" s="149">
        <f>ROUND(I415*H415,2)</f>
        <v>0</v>
      </c>
      <c r="K415" s="145" t="s">
        <v>383</v>
      </c>
      <c r="L415" s="33"/>
      <c r="M415" s="150" t="s">
        <v>3</v>
      </c>
      <c r="N415" s="151" t="s">
        <v>42</v>
      </c>
      <c r="P415" s="139">
        <f>O415*H415</f>
        <v>0</v>
      </c>
      <c r="Q415" s="139">
        <v>2.5019749999999998</v>
      </c>
      <c r="R415" s="139">
        <f>Q415*H415</f>
        <v>13.513166974999999</v>
      </c>
      <c r="S415" s="139">
        <v>0</v>
      </c>
      <c r="T415" s="140">
        <f>S415*H415</f>
        <v>0</v>
      </c>
      <c r="AR415" s="141" t="s">
        <v>308</v>
      </c>
      <c r="AT415" s="141" t="s">
        <v>309</v>
      </c>
      <c r="AU415" s="141" t="s">
        <v>81</v>
      </c>
      <c r="AY415" s="18" t="s">
        <v>293</v>
      </c>
      <c r="BE415" s="142">
        <f>IF(N415="základní",J415,0)</f>
        <v>0</v>
      </c>
      <c r="BF415" s="142">
        <f>IF(N415="snížená",J415,0)</f>
        <v>0</v>
      </c>
      <c r="BG415" s="142">
        <f>IF(N415="zákl. přenesená",J415,0)</f>
        <v>0</v>
      </c>
      <c r="BH415" s="142">
        <f>IF(N415="sníž. přenesená",J415,0)</f>
        <v>0</v>
      </c>
      <c r="BI415" s="142">
        <f>IF(N415="nulová",J415,0)</f>
        <v>0</v>
      </c>
      <c r="BJ415" s="18" t="s">
        <v>79</v>
      </c>
      <c r="BK415" s="142">
        <f>ROUND(I415*H415,2)</f>
        <v>0</v>
      </c>
      <c r="BL415" s="18" t="s">
        <v>308</v>
      </c>
      <c r="BM415" s="141" t="s">
        <v>744</v>
      </c>
    </row>
    <row r="416" spans="2:65" s="1" customFormat="1">
      <c r="B416" s="33"/>
      <c r="D416" s="162" t="s">
        <v>385</v>
      </c>
      <c r="F416" s="365" t="s">
        <v>745</v>
      </c>
      <c r="I416" s="159"/>
      <c r="L416" s="33"/>
      <c r="M416" s="164"/>
      <c r="T416" s="54"/>
      <c r="AT416" s="18" t="s">
        <v>385</v>
      </c>
      <c r="AU416" s="18" t="s">
        <v>81</v>
      </c>
    </row>
    <row r="417" spans="2:65" s="15" customFormat="1">
      <c r="B417" s="180"/>
      <c r="D417" s="157" t="s">
        <v>387</v>
      </c>
      <c r="E417" s="181" t="s">
        <v>3</v>
      </c>
      <c r="F417" s="372" t="s">
        <v>746</v>
      </c>
      <c r="H417" s="181" t="s">
        <v>3</v>
      </c>
      <c r="I417" s="182"/>
      <c r="L417" s="180"/>
      <c r="M417" s="183"/>
      <c r="T417" s="184"/>
      <c r="AT417" s="181" t="s">
        <v>387</v>
      </c>
      <c r="AU417" s="181" t="s">
        <v>81</v>
      </c>
      <c r="AV417" s="15" t="s">
        <v>79</v>
      </c>
      <c r="AW417" s="15" t="s">
        <v>33</v>
      </c>
      <c r="AX417" s="15" t="s">
        <v>71</v>
      </c>
      <c r="AY417" s="181" t="s">
        <v>293</v>
      </c>
    </row>
    <row r="418" spans="2:65" s="12" customFormat="1">
      <c r="B418" s="165"/>
      <c r="D418" s="157" t="s">
        <v>387</v>
      </c>
      <c r="E418" s="166" t="s">
        <v>3</v>
      </c>
      <c r="F418" s="366" t="s">
        <v>747</v>
      </c>
      <c r="H418" s="367">
        <v>1.425</v>
      </c>
      <c r="I418" s="167"/>
      <c r="L418" s="165"/>
      <c r="M418" s="168"/>
      <c r="T418" s="169"/>
      <c r="AT418" s="166" t="s">
        <v>387</v>
      </c>
      <c r="AU418" s="166" t="s">
        <v>81</v>
      </c>
      <c r="AV418" s="12" t="s">
        <v>81</v>
      </c>
      <c r="AW418" s="12" t="s">
        <v>33</v>
      </c>
      <c r="AX418" s="12" t="s">
        <v>71</v>
      </c>
      <c r="AY418" s="166" t="s">
        <v>293</v>
      </c>
    </row>
    <row r="419" spans="2:65" s="12" customFormat="1">
      <c r="B419" s="165"/>
      <c r="D419" s="157" t="s">
        <v>387</v>
      </c>
      <c r="E419" s="166" t="s">
        <v>3</v>
      </c>
      <c r="F419" s="366" t="s">
        <v>748</v>
      </c>
      <c r="H419" s="367">
        <v>0.54</v>
      </c>
      <c r="I419" s="167"/>
      <c r="L419" s="165"/>
      <c r="M419" s="168"/>
      <c r="T419" s="169"/>
      <c r="AT419" s="166" t="s">
        <v>387</v>
      </c>
      <c r="AU419" s="166" t="s">
        <v>81</v>
      </c>
      <c r="AV419" s="12" t="s">
        <v>81</v>
      </c>
      <c r="AW419" s="12" t="s">
        <v>33</v>
      </c>
      <c r="AX419" s="12" t="s">
        <v>71</v>
      </c>
      <c r="AY419" s="166" t="s">
        <v>293</v>
      </c>
    </row>
    <row r="420" spans="2:65" s="12" customFormat="1">
      <c r="B420" s="165"/>
      <c r="D420" s="157" t="s">
        <v>387</v>
      </c>
      <c r="E420" s="166" t="s">
        <v>3</v>
      </c>
      <c r="F420" s="366" t="s">
        <v>749</v>
      </c>
      <c r="H420" s="367">
        <v>3.4359999999999999</v>
      </c>
      <c r="I420" s="167"/>
      <c r="L420" s="165"/>
      <c r="M420" s="168"/>
      <c r="T420" s="169"/>
      <c r="AT420" s="166" t="s">
        <v>387</v>
      </c>
      <c r="AU420" s="166" t="s">
        <v>81</v>
      </c>
      <c r="AV420" s="12" t="s">
        <v>81</v>
      </c>
      <c r="AW420" s="12" t="s">
        <v>33</v>
      </c>
      <c r="AX420" s="12" t="s">
        <v>71</v>
      </c>
      <c r="AY420" s="166" t="s">
        <v>293</v>
      </c>
    </row>
    <row r="421" spans="2:65" s="13" customFormat="1">
      <c r="B421" s="170"/>
      <c r="D421" s="157" t="s">
        <v>387</v>
      </c>
      <c r="E421" s="171" t="s">
        <v>3</v>
      </c>
      <c r="F421" s="368" t="s">
        <v>407</v>
      </c>
      <c r="H421" s="369">
        <v>5.4009999999999998</v>
      </c>
      <c r="I421" s="172"/>
      <c r="L421" s="170"/>
      <c r="M421" s="173"/>
      <c r="T421" s="174"/>
      <c r="AT421" s="171" t="s">
        <v>387</v>
      </c>
      <c r="AU421" s="171" t="s">
        <v>81</v>
      </c>
      <c r="AV421" s="13" t="s">
        <v>308</v>
      </c>
      <c r="AW421" s="13" t="s">
        <v>33</v>
      </c>
      <c r="AX421" s="13" t="s">
        <v>79</v>
      </c>
      <c r="AY421" s="171" t="s">
        <v>293</v>
      </c>
    </row>
    <row r="422" spans="2:65" s="1" customFormat="1" ht="24.2" customHeight="1">
      <c r="B422" s="132"/>
      <c r="C422" s="358" t="s">
        <v>750</v>
      </c>
      <c r="D422" s="358" t="s">
        <v>309</v>
      </c>
      <c r="E422" s="359" t="s">
        <v>751</v>
      </c>
      <c r="F422" s="360" t="s">
        <v>752</v>
      </c>
      <c r="G422" s="361" t="s">
        <v>493</v>
      </c>
      <c r="H422" s="362">
        <v>36.146000000000001</v>
      </c>
      <c r="I422" s="148"/>
      <c r="J422" s="149">
        <f>ROUND(I422*H422,2)</f>
        <v>0</v>
      </c>
      <c r="K422" s="145" t="s">
        <v>383</v>
      </c>
      <c r="L422" s="33"/>
      <c r="M422" s="150" t="s">
        <v>3</v>
      </c>
      <c r="N422" s="151" t="s">
        <v>42</v>
      </c>
      <c r="P422" s="139">
        <f>O422*H422</f>
        <v>0</v>
      </c>
      <c r="Q422" s="139">
        <v>1.11725E-2</v>
      </c>
      <c r="R422" s="139">
        <f>Q422*H422</f>
        <v>0.40384118499999999</v>
      </c>
      <c r="S422" s="139">
        <v>0</v>
      </c>
      <c r="T422" s="140">
        <f>S422*H422</f>
        <v>0</v>
      </c>
      <c r="AR422" s="141" t="s">
        <v>308</v>
      </c>
      <c r="AT422" s="141" t="s">
        <v>309</v>
      </c>
      <c r="AU422" s="141" t="s">
        <v>81</v>
      </c>
      <c r="AY422" s="18" t="s">
        <v>293</v>
      </c>
      <c r="BE422" s="142">
        <f>IF(N422="základní",J422,0)</f>
        <v>0</v>
      </c>
      <c r="BF422" s="142">
        <f>IF(N422="snížená",J422,0)</f>
        <v>0</v>
      </c>
      <c r="BG422" s="142">
        <f>IF(N422="zákl. přenesená",J422,0)</f>
        <v>0</v>
      </c>
      <c r="BH422" s="142">
        <f>IF(N422="sníž. přenesená",J422,0)</f>
        <v>0</v>
      </c>
      <c r="BI422" s="142">
        <f>IF(N422="nulová",J422,0)</f>
        <v>0</v>
      </c>
      <c r="BJ422" s="18" t="s">
        <v>79</v>
      </c>
      <c r="BK422" s="142">
        <f>ROUND(I422*H422,2)</f>
        <v>0</v>
      </c>
      <c r="BL422" s="18" t="s">
        <v>308</v>
      </c>
      <c r="BM422" s="141" t="s">
        <v>753</v>
      </c>
    </row>
    <row r="423" spans="2:65" s="1" customFormat="1">
      <c r="B423" s="33"/>
      <c r="D423" s="162" t="s">
        <v>385</v>
      </c>
      <c r="F423" s="365" t="s">
        <v>754</v>
      </c>
      <c r="I423" s="159"/>
      <c r="L423" s="33"/>
      <c r="M423" s="164"/>
      <c r="T423" s="54"/>
      <c r="AT423" s="18" t="s">
        <v>385</v>
      </c>
      <c r="AU423" s="18" t="s">
        <v>81</v>
      </c>
    </row>
    <row r="424" spans="2:65" s="12" customFormat="1">
      <c r="B424" s="165"/>
      <c r="D424" s="157" t="s">
        <v>387</v>
      </c>
      <c r="E424" s="166" t="s">
        <v>3</v>
      </c>
      <c r="F424" s="366" t="s">
        <v>755</v>
      </c>
      <c r="H424" s="367">
        <v>9.8000000000000007</v>
      </c>
      <c r="I424" s="167"/>
      <c r="L424" s="165"/>
      <c r="M424" s="168"/>
      <c r="T424" s="169"/>
      <c r="AT424" s="166" t="s">
        <v>387</v>
      </c>
      <c r="AU424" s="166" t="s">
        <v>81</v>
      </c>
      <c r="AV424" s="12" t="s">
        <v>81</v>
      </c>
      <c r="AW424" s="12" t="s">
        <v>33</v>
      </c>
      <c r="AX424" s="12" t="s">
        <v>71</v>
      </c>
      <c r="AY424" s="166" t="s">
        <v>293</v>
      </c>
    </row>
    <row r="425" spans="2:65" s="12" customFormat="1">
      <c r="B425" s="165"/>
      <c r="D425" s="157" t="s">
        <v>387</v>
      </c>
      <c r="E425" s="166" t="s">
        <v>3</v>
      </c>
      <c r="F425" s="366" t="s">
        <v>756</v>
      </c>
      <c r="H425" s="367">
        <v>3.3</v>
      </c>
      <c r="I425" s="167"/>
      <c r="L425" s="165"/>
      <c r="M425" s="168"/>
      <c r="T425" s="169"/>
      <c r="AT425" s="166" t="s">
        <v>387</v>
      </c>
      <c r="AU425" s="166" t="s">
        <v>81</v>
      </c>
      <c r="AV425" s="12" t="s">
        <v>81</v>
      </c>
      <c r="AW425" s="12" t="s">
        <v>33</v>
      </c>
      <c r="AX425" s="12" t="s">
        <v>71</v>
      </c>
      <c r="AY425" s="166" t="s">
        <v>293</v>
      </c>
    </row>
    <row r="426" spans="2:65" s="12" customFormat="1">
      <c r="B426" s="165"/>
      <c r="D426" s="157" t="s">
        <v>387</v>
      </c>
      <c r="E426" s="166" t="s">
        <v>3</v>
      </c>
      <c r="F426" s="366" t="s">
        <v>757</v>
      </c>
      <c r="H426" s="367">
        <v>23.045999999999999</v>
      </c>
      <c r="I426" s="167"/>
      <c r="L426" s="165"/>
      <c r="M426" s="168"/>
      <c r="T426" s="169"/>
      <c r="AT426" s="166" t="s">
        <v>387</v>
      </c>
      <c r="AU426" s="166" t="s">
        <v>81</v>
      </c>
      <c r="AV426" s="12" t="s">
        <v>81</v>
      </c>
      <c r="AW426" s="12" t="s">
        <v>33</v>
      </c>
      <c r="AX426" s="12" t="s">
        <v>71</v>
      </c>
      <c r="AY426" s="166" t="s">
        <v>293</v>
      </c>
    </row>
    <row r="427" spans="2:65" s="13" customFormat="1">
      <c r="B427" s="170"/>
      <c r="D427" s="157" t="s">
        <v>387</v>
      </c>
      <c r="E427" s="171" t="s">
        <v>3</v>
      </c>
      <c r="F427" s="368" t="s">
        <v>407</v>
      </c>
      <c r="H427" s="369">
        <v>36.146000000000001</v>
      </c>
      <c r="I427" s="172"/>
      <c r="L427" s="170"/>
      <c r="M427" s="173"/>
      <c r="T427" s="174"/>
      <c r="AT427" s="171" t="s">
        <v>387</v>
      </c>
      <c r="AU427" s="171" t="s">
        <v>81</v>
      </c>
      <c r="AV427" s="13" t="s">
        <v>308</v>
      </c>
      <c r="AW427" s="13" t="s">
        <v>33</v>
      </c>
      <c r="AX427" s="13" t="s">
        <v>79</v>
      </c>
      <c r="AY427" s="171" t="s">
        <v>293</v>
      </c>
    </row>
    <row r="428" spans="2:65" s="1" customFormat="1" ht="24.2" customHeight="1">
      <c r="B428" s="132"/>
      <c r="C428" s="358" t="s">
        <v>758</v>
      </c>
      <c r="D428" s="358" t="s">
        <v>309</v>
      </c>
      <c r="E428" s="359" t="s">
        <v>759</v>
      </c>
      <c r="F428" s="360" t="s">
        <v>760</v>
      </c>
      <c r="G428" s="361" t="s">
        <v>493</v>
      </c>
      <c r="H428" s="362">
        <v>36.146000000000001</v>
      </c>
      <c r="I428" s="148"/>
      <c r="J428" s="149">
        <f>ROUND(I428*H428,2)</f>
        <v>0</v>
      </c>
      <c r="K428" s="145" t="s">
        <v>383</v>
      </c>
      <c r="L428" s="33"/>
      <c r="M428" s="150" t="s">
        <v>3</v>
      </c>
      <c r="N428" s="151" t="s">
        <v>42</v>
      </c>
      <c r="P428" s="139">
        <f>O428*H428</f>
        <v>0</v>
      </c>
      <c r="Q428" s="139">
        <v>0</v>
      </c>
      <c r="R428" s="139">
        <f>Q428*H428</f>
        <v>0</v>
      </c>
      <c r="S428" s="139">
        <v>0</v>
      </c>
      <c r="T428" s="140">
        <f>S428*H428</f>
        <v>0</v>
      </c>
      <c r="AR428" s="141" t="s">
        <v>308</v>
      </c>
      <c r="AT428" s="141" t="s">
        <v>309</v>
      </c>
      <c r="AU428" s="141" t="s">
        <v>81</v>
      </c>
      <c r="AY428" s="18" t="s">
        <v>293</v>
      </c>
      <c r="BE428" s="142">
        <f>IF(N428="základní",J428,0)</f>
        <v>0</v>
      </c>
      <c r="BF428" s="142">
        <f>IF(N428="snížená",J428,0)</f>
        <v>0</v>
      </c>
      <c r="BG428" s="142">
        <f>IF(N428="zákl. přenesená",J428,0)</f>
        <v>0</v>
      </c>
      <c r="BH428" s="142">
        <f>IF(N428="sníž. přenesená",J428,0)</f>
        <v>0</v>
      </c>
      <c r="BI428" s="142">
        <f>IF(N428="nulová",J428,0)</f>
        <v>0</v>
      </c>
      <c r="BJ428" s="18" t="s">
        <v>79</v>
      </c>
      <c r="BK428" s="142">
        <f>ROUND(I428*H428,2)</f>
        <v>0</v>
      </c>
      <c r="BL428" s="18" t="s">
        <v>308</v>
      </c>
      <c r="BM428" s="141" t="s">
        <v>761</v>
      </c>
    </row>
    <row r="429" spans="2:65" s="1" customFormat="1">
      <c r="B429" s="33"/>
      <c r="D429" s="162" t="s">
        <v>385</v>
      </c>
      <c r="F429" s="365" t="s">
        <v>762</v>
      </c>
      <c r="I429" s="159"/>
      <c r="L429" s="33"/>
      <c r="M429" s="164"/>
      <c r="T429" s="54"/>
      <c r="AT429" s="18" t="s">
        <v>385</v>
      </c>
      <c r="AU429" s="18" t="s">
        <v>81</v>
      </c>
    </row>
    <row r="430" spans="2:65" s="12" customFormat="1">
      <c r="B430" s="165"/>
      <c r="D430" s="157" t="s">
        <v>387</v>
      </c>
      <c r="E430" s="166" t="s">
        <v>3</v>
      </c>
      <c r="F430" s="366" t="s">
        <v>755</v>
      </c>
      <c r="H430" s="367">
        <v>9.8000000000000007</v>
      </c>
      <c r="I430" s="167"/>
      <c r="L430" s="165"/>
      <c r="M430" s="168"/>
      <c r="T430" s="169"/>
      <c r="AT430" s="166" t="s">
        <v>387</v>
      </c>
      <c r="AU430" s="166" t="s">
        <v>81</v>
      </c>
      <c r="AV430" s="12" t="s">
        <v>81</v>
      </c>
      <c r="AW430" s="12" t="s">
        <v>33</v>
      </c>
      <c r="AX430" s="12" t="s">
        <v>71</v>
      </c>
      <c r="AY430" s="166" t="s">
        <v>293</v>
      </c>
    </row>
    <row r="431" spans="2:65" s="12" customFormat="1">
      <c r="B431" s="165"/>
      <c r="D431" s="157" t="s">
        <v>387</v>
      </c>
      <c r="E431" s="166" t="s">
        <v>3</v>
      </c>
      <c r="F431" s="366" t="s">
        <v>756</v>
      </c>
      <c r="H431" s="367">
        <v>3.3</v>
      </c>
      <c r="I431" s="167"/>
      <c r="L431" s="165"/>
      <c r="M431" s="168"/>
      <c r="T431" s="169"/>
      <c r="AT431" s="166" t="s">
        <v>387</v>
      </c>
      <c r="AU431" s="166" t="s">
        <v>81</v>
      </c>
      <c r="AV431" s="12" t="s">
        <v>81</v>
      </c>
      <c r="AW431" s="12" t="s">
        <v>33</v>
      </c>
      <c r="AX431" s="12" t="s">
        <v>71</v>
      </c>
      <c r="AY431" s="166" t="s">
        <v>293</v>
      </c>
    </row>
    <row r="432" spans="2:65" s="12" customFormat="1">
      <c r="B432" s="165"/>
      <c r="D432" s="157" t="s">
        <v>387</v>
      </c>
      <c r="E432" s="166" t="s">
        <v>3</v>
      </c>
      <c r="F432" s="366" t="s">
        <v>757</v>
      </c>
      <c r="H432" s="367">
        <v>23.045999999999999</v>
      </c>
      <c r="I432" s="167"/>
      <c r="L432" s="165"/>
      <c r="M432" s="168"/>
      <c r="T432" s="169"/>
      <c r="AT432" s="166" t="s">
        <v>387</v>
      </c>
      <c r="AU432" s="166" t="s">
        <v>81</v>
      </c>
      <c r="AV432" s="12" t="s">
        <v>81</v>
      </c>
      <c r="AW432" s="12" t="s">
        <v>33</v>
      </c>
      <c r="AX432" s="12" t="s">
        <v>71</v>
      </c>
      <c r="AY432" s="166" t="s">
        <v>293</v>
      </c>
    </row>
    <row r="433" spans="2:65" s="13" customFormat="1">
      <c r="B433" s="170"/>
      <c r="D433" s="157" t="s">
        <v>387</v>
      </c>
      <c r="E433" s="171" t="s">
        <v>3</v>
      </c>
      <c r="F433" s="368" t="s">
        <v>407</v>
      </c>
      <c r="H433" s="369">
        <v>36.146000000000001</v>
      </c>
      <c r="I433" s="172"/>
      <c r="L433" s="170"/>
      <c r="M433" s="173"/>
      <c r="T433" s="174"/>
      <c r="AT433" s="171" t="s">
        <v>387</v>
      </c>
      <c r="AU433" s="171" t="s">
        <v>81</v>
      </c>
      <c r="AV433" s="13" t="s">
        <v>308</v>
      </c>
      <c r="AW433" s="13" t="s">
        <v>33</v>
      </c>
      <c r="AX433" s="13" t="s">
        <v>79</v>
      </c>
      <c r="AY433" s="171" t="s">
        <v>293</v>
      </c>
    </row>
    <row r="434" spans="2:65" s="1" customFormat="1" ht="24.2" customHeight="1">
      <c r="B434" s="132"/>
      <c r="C434" s="358" t="s">
        <v>763</v>
      </c>
      <c r="D434" s="358" t="s">
        <v>309</v>
      </c>
      <c r="E434" s="359" t="s">
        <v>764</v>
      </c>
      <c r="F434" s="360" t="s">
        <v>765</v>
      </c>
      <c r="G434" s="361" t="s">
        <v>431</v>
      </c>
      <c r="H434" s="362">
        <v>0.81100000000000005</v>
      </c>
      <c r="I434" s="148"/>
      <c r="J434" s="149">
        <f>ROUND(I434*H434,2)</f>
        <v>0</v>
      </c>
      <c r="K434" s="145" t="s">
        <v>383</v>
      </c>
      <c r="L434" s="33"/>
      <c r="M434" s="150" t="s">
        <v>3</v>
      </c>
      <c r="N434" s="151" t="s">
        <v>42</v>
      </c>
      <c r="P434" s="139">
        <f>O434*H434</f>
        <v>0</v>
      </c>
      <c r="Q434" s="139">
        <v>1.0529056800000001</v>
      </c>
      <c r="R434" s="139">
        <f>Q434*H434</f>
        <v>0.8539065064800001</v>
      </c>
      <c r="S434" s="139">
        <v>0</v>
      </c>
      <c r="T434" s="140">
        <f>S434*H434</f>
        <v>0</v>
      </c>
      <c r="AR434" s="141" t="s">
        <v>308</v>
      </c>
      <c r="AT434" s="141" t="s">
        <v>309</v>
      </c>
      <c r="AU434" s="141" t="s">
        <v>81</v>
      </c>
      <c r="AY434" s="18" t="s">
        <v>293</v>
      </c>
      <c r="BE434" s="142">
        <f>IF(N434="základní",J434,0)</f>
        <v>0</v>
      </c>
      <c r="BF434" s="142">
        <f>IF(N434="snížená",J434,0)</f>
        <v>0</v>
      </c>
      <c r="BG434" s="142">
        <f>IF(N434="zákl. přenesená",J434,0)</f>
        <v>0</v>
      </c>
      <c r="BH434" s="142">
        <f>IF(N434="sníž. přenesená",J434,0)</f>
        <v>0</v>
      </c>
      <c r="BI434" s="142">
        <f>IF(N434="nulová",J434,0)</f>
        <v>0</v>
      </c>
      <c r="BJ434" s="18" t="s">
        <v>79</v>
      </c>
      <c r="BK434" s="142">
        <f>ROUND(I434*H434,2)</f>
        <v>0</v>
      </c>
      <c r="BL434" s="18" t="s">
        <v>308</v>
      </c>
      <c r="BM434" s="141" t="s">
        <v>766</v>
      </c>
    </row>
    <row r="435" spans="2:65" s="1" customFormat="1">
      <c r="B435" s="33"/>
      <c r="D435" s="162" t="s">
        <v>385</v>
      </c>
      <c r="F435" s="365" t="s">
        <v>767</v>
      </c>
      <c r="I435" s="159"/>
      <c r="L435" s="33"/>
      <c r="M435" s="164"/>
      <c r="T435" s="54"/>
      <c r="AT435" s="18" t="s">
        <v>385</v>
      </c>
      <c r="AU435" s="18" t="s">
        <v>81</v>
      </c>
    </row>
    <row r="436" spans="2:65" s="12" customFormat="1" ht="22.5">
      <c r="B436" s="165"/>
      <c r="D436" s="157" t="s">
        <v>387</v>
      </c>
      <c r="E436" s="166" t="s">
        <v>3</v>
      </c>
      <c r="F436" s="366" t="s">
        <v>768</v>
      </c>
      <c r="H436" s="367">
        <v>0.81100000000000005</v>
      </c>
      <c r="I436" s="167"/>
      <c r="L436" s="165"/>
      <c r="M436" s="168"/>
      <c r="T436" s="169"/>
      <c r="AT436" s="166" t="s">
        <v>387</v>
      </c>
      <c r="AU436" s="166" t="s">
        <v>81</v>
      </c>
      <c r="AV436" s="12" t="s">
        <v>81</v>
      </c>
      <c r="AW436" s="12" t="s">
        <v>33</v>
      </c>
      <c r="AX436" s="12" t="s">
        <v>79</v>
      </c>
      <c r="AY436" s="166" t="s">
        <v>293</v>
      </c>
    </row>
    <row r="437" spans="2:65" s="1" customFormat="1" ht="24.2" customHeight="1">
      <c r="B437" s="132"/>
      <c r="C437" s="358" t="s">
        <v>769</v>
      </c>
      <c r="D437" s="358" t="s">
        <v>309</v>
      </c>
      <c r="E437" s="359" t="s">
        <v>770</v>
      </c>
      <c r="F437" s="360" t="s">
        <v>771</v>
      </c>
      <c r="G437" s="361" t="s">
        <v>431</v>
      </c>
      <c r="H437" s="362">
        <v>0.98599999999999999</v>
      </c>
      <c r="I437" s="148"/>
      <c r="J437" s="149">
        <f>ROUND(I437*H437,2)</f>
        <v>0</v>
      </c>
      <c r="K437" s="145" t="s">
        <v>383</v>
      </c>
      <c r="L437" s="33"/>
      <c r="M437" s="150" t="s">
        <v>3</v>
      </c>
      <c r="N437" s="151" t="s">
        <v>42</v>
      </c>
      <c r="P437" s="139">
        <f>O437*H437</f>
        <v>0</v>
      </c>
      <c r="Q437" s="139">
        <v>1.0627727796999999</v>
      </c>
      <c r="R437" s="139">
        <f>Q437*H437</f>
        <v>1.0478939607841999</v>
      </c>
      <c r="S437" s="139">
        <v>0</v>
      </c>
      <c r="T437" s="140">
        <f>S437*H437</f>
        <v>0</v>
      </c>
      <c r="AR437" s="141" t="s">
        <v>308</v>
      </c>
      <c r="AT437" s="141" t="s">
        <v>309</v>
      </c>
      <c r="AU437" s="141" t="s">
        <v>81</v>
      </c>
      <c r="AY437" s="18" t="s">
        <v>293</v>
      </c>
      <c r="BE437" s="142">
        <f>IF(N437="základní",J437,0)</f>
        <v>0</v>
      </c>
      <c r="BF437" s="142">
        <f>IF(N437="snížená",J437,0)</f>
        <v>0</v>
      </c>
      <c r="BG437" s="142">
        <f>IF(N437="zákl. přenesená",J437,0)</f>
        <v>0</v>
      </c>
      <c r="BH437" s="142">
        <f>IF(N437="sníž. přenesená",J437,0)</f>
        <v>0</v>
      </c>
      <c r="BI437" s="142">
        <f>IF(N437="nulová",J437,0)</f>
        <v>0</v>
      </c>
      <c r="BJ437" s="18" t="s">
        <v>79</v>
      </c>
      <c r="BK437" s="142">
        <f>ROUND(I437*H437,2)</f>
        <v>0</v>
      </c>
      <c r="BL437" s="18" t="s">
        <v>308</v>
      </c>
      <c r="BM437" s="141" t="s">
        <v>772</v>
      </c>
    </row>
    <row r="438" spans="2:65" s="1" customFormat="1">
      <c r="B438" s="33"/>
      <c r="D438" s="162" t="s">
        <v>385</v>
      </c>
      <c r="F438" s="365" t="s">
        <v>773</v>
      </c>
      <c r="I438" s="159"/>
      <c r="L438" s="33"/>
      <c r="M438" s="164"/>
      <c r="T438" s="54"/>
      <c r="AT438" s="18" t="s">
        <v>385</v>
      </c>
      <c r="AU438" s="18" t="s">
        <v>81</v>
      </c>
    </row>
    <row r="439" spans="2:65" s="12" customFormat="1" ht="22.5">
      <c r="B439" s="165"/>
      <c r="D439" s="157" t="s">
        <v>387</v>
      </c>
      <c r="E439" s="166" t="s">
        <v>3</v>
      </c>
      <c r="F439" s="366" t="s">
        <v>774</v>
      </c>
      <c r="H439" s="367">
        <v>0.98599999999999999</v>
      </c>
      <c r="I439" s="167"/>
      <c r="L439" s="165"/>
      <c r="M439" s="168"/>
      <c r="T439" s="169"/>
      <c r="AT439" s="166" t="s">
        <v>387</v>
      </c>
      <c r="AU439" s="166" t="s">
        <v>81</v>
      </c>
      <c r="AV439" s="12" t="s">
        <v>81</v>
      </c>
      <c r="AW439" s="12" t="s">
        <v>33</v>
      </c>
      <c r="AX439" s="12" t="s">
        <v>79</v>
      </c>
      <c r="AY439" s="166" t="s">
        <v>293</v>
      </c>
    </row>
    <row r="440" spans="2:65" s="1" customFormat="1" ht="37.9" customHeight="1">
      <c r="B440" s="132"/>
      <c r="C440" s="358" t="s">
        <v>775</v>
      </c>
      <c r="D440" s="358" t="s">
        <v>309</v>
      </c>
      <c r="E440" s="359" t="s">
        <v>776</v>
      </c>
      <c r="F440" s="360" t="s">
        <v>777</v>
      </c>
      <c r="G440" s="361" t="s">
        <v>397</v>
      </c>
      <c r="H440" s="362">
        <v>8.68</v>
      </c>
      <c r="I440" s="148"/>
      <c r="J440" s="149">
        <f>ROUND(I440*H440,2)</f>
        <v>0</v>
      </c>
      <c r="K440" s="145" t="s">
        <v>383</v>
      </c>
      <c r="L440" s="33"/>
      <c r="M440" s="150" t="s">
        <v>3</v>
      </c>
      <c r="N440" s="151" t="s">
        <v>42</v>
      </c>
      <c r="P440" s="139">
        <f>O440*H440</f>
        <v>0</v>
      </c>
      <c r="Q440" s="139">
        <v>2.50194574</v>
      </c>
      <c r="R440" s="139">
        <f>Q440*H440</f>
        <v>21.7168890232</v>
      </c>
      <c r="S440" s="139">
        <v>0</v>
      </c>
      <c r="T440" s="140">
        <f>S440*H440</f>
        <v>0</v>
      </c>
      <c r="AR440" s="141" t="s">
        <v>308</v>
      </c>
      <c r="AT440" s="141" t="s">
        <v>309</v>
      </c>
      <c r="AU440" s="141" t="s">
        <v>81</v>
      </c>
      <c r="AY440" s="18" t="s">
        <v>293</v>
      </c>
      <c r="BE440" s="142">
        <f>IF(N440="základní",J440,0)</f>
        <v>0</v>
      </c>
      <c r="BF440" s="142">
        <f>IF(N440="snížená",J440,0)</f>
        <v>0</v>
      </c>
      <c r="BG440" s="142">
        <f>IF(N440="zákl. přenesená",J440,0)</f>
        <v>0</v>
      </c>
      <c r="BH440" s="142">
        <f>IF(N440="sníž. přenesená",J440,0)</f>
        <v>0</v>
      </c>
      <c r="BI440" s="142">
        <f>IF(N440="nulová",J440,0)</f>
        <v>0</v>
      </c>
      <c r="BJ440" s="18" t="s">
        <v>79</v>
      </c>
      <c r="BK440" s="142">
        <f>ROUND(I440*H440,2)</f>
        <v>0</v>
      </c>
      <c r="BL440" s="18" t="s">
        <v>308</v>
      </c>
      <c r="BM440" s="141" t="s">
        <v>778</v>
      </c>
    </row>
    <row r="441" spans="2:65" s="1" customFormat="1">
      <c r="B441" s="33"/>
      <c r="D441" s="162" t="s">
        <v>385</v>
      </c>
      <c r="F441" s="365" t="s">
        <v>779</v>
      </c>
      <c r="I441" s="159"/>
      <c r="L441" s="33"/>
      <c r="M441" s="164"/>
      <c r="T441" s="54"/>
      <c r="AT441" s="18" t="s">
        <v>385</v>
      </c>
      <c r="AU441" s="18" t="s">
        <v>81</v>
      </c>
    </row>
    <row r="442" spans="2:65" s="12" customFormat="1" ht="22.5">
      <c r="B442" s="165"/>
      <c r="D442" s="157" t="s">
        <v>387</v>
      </c>
      <c r="E442" s="166" t="s">
        <v>3</v>
      </c>
      <c r="F442" s="366" t="s">
        <v>780</v>
      </c>
      <c r="H442" s="367">
        <v>8.68</v>
      </c>
      <c r="I442" s="167"/>
      <c r="L442" s="165"/>
      <c r="M442" s="168"/>
      <c r="T442" s="169"/>
      <c r="AT442" s="166" t="s">
        <v>387</v>
      </c>
      <c r="AU442" s="166" t="s">
        <v>81</v>
      </c>
      <c r="AV442" s="12" t="s">
        <v>81</v>
      </c>
      <c r="AW442" s="12" t="s">
        <v>33</v>
      </c>
      <c r="AX442" s="12" t="s">
        <v>79</v>
      </c>
      <c r="AY442" s="166" t="s">
        <v>293</v>
      </c>
    </row>
    <row r="443" spans="2:65" s="1" customFormat="1" ht="37.9" customHeight="1">
      <c r="B443" s="132"/>
      <c r="C443" s="358" t="s">
        <v>781</v>
      </c>
      <c r="D443" s="358" t="s">
        <v>309</v>
      </c>
      <c r="E443" s="359" t="s">
        <v>782</v>
      </c>
      <c r="F443" s="360" t="s">
        <v>783</v>
      </c>
      <c r="G443" s="361" t="s">
        <v>431</v>
      </c>
      <c r="H443" s="362">
        <v>1.615</v>
      </c>
      <c r="I443" s="148"/>
      <c r="J443" s="149">
        <f>ROUND(I443*H443,2)</f>
        <v>0</v>
      </c>
      <c r="K443" s="145" t="s">
        <v>383</v>
      </c>
      <c r="L443" s="33"/>
      <c r="M443" s="150" t="s">
        <v>3</v>
      </c>
      <c r="N443" s="151" t="s">
        <v>42</v>
      </c>
      <c r="P443" s="139">
        <f>O443*H443</f>
        <v>0</v>
      </c>
      <c r="Q443" s="139">
        <v>1.0492724</v>
      </c>
      <c r="R443" s="139">
        <f>Q443*H443</f>
        <v>1.694574926</v>
      </c>
      <c r="S443" s="139">
        <v>0</v>
      </c>
      <c r="T443" s="140">
        <f>S443*H443</f>
        <v>0</v>
      </c>
      <c r="AR443" s="141" t="s">
        <v>308</v>
      </c>
      <c r="AT443" s="141" t="s">
        <v>309</v>
      </c>
      <c r="AU443" s="141" t="s">
        <v>81</v>
      </c>
      <c r="AY443" s="18" t="s">
        <v>293</v>
      </c>
      <c r="BE443" s="142">
        <f>IF(N443="základní",J443,0)</f>
        <v>0</v>
      </c>
      <c r="BF443" s="142">
        <f>IF(N443="snížená",J443,0)</f>
        <v>0</v>
      </c>
      <c r="BG443" s="142">
        <f>IF(N443="zákl. přenesená",J443,0)</f>
        <v>0</v>
      </c>
      <c r="BH443" s="142">
        <f>IF(N443="sníž. přenesená",J443,0)</f>
        <v>0</v>
      </c>
      <c r="BI443" s="142">
        <f>IF(N443="nulová",J443,0)</f>
        <v>0</v>
      </c>
      <c r="BJ443" s="18" t="s">
        <v>79</v>
      </c>
      <c r="BK443" s="142">
        <f>ROUND(I443*H443,2)</f>
        <v>0</v>
      </c>
      <c r="BL443" s="18" t="s">
        <v>308</v>
      </c>
      <c r="BM443" s="141" t="s">
        <v>784</v>
      </c>
    </row>
    <row r="444" spans="2:65" s="1" customFormat="1">
      <c r="B444" s="33"/>
      <c r="D444" s="162" t="s">
        <v>385</v>
      </c>
      <c r="F444" s="365" t="s">
        <v>785</v>
      </c>
      <c r="I444" s="159"/>
      <c r="L444" s="33"/>
      <c r="M444" s="164"/>
      <c r="T444" s="54"/>
      <c r="AT444" s="18" t="s">
        <v>385</v>
      </c>
      <c r="AU444" s="18" t="s">
        <v>81</v>
      </c>
    </row>
    <row r="445" spans="2:65" s="12" customFormat="1" ht="22.5">
      <c r="B445" s="165"/>
      <c r="D445" s="157" t="s">
        <v>387</v>
      </c>
      <c r="E445" s="166" t="s">
        <v>3</v>
      </c>
      <c r="F445" s="366" t="s">
        <v>786</v>
      </c>
      <c r="H445" s="367">
        <v>1.615</v>
      </c>
      <c r="I445" s="167"/>
      <c r="L445" s="165"/>
      <c r="M445" s="168"/>
      <c r="T445" s="169"/>
      <c r="AT445" s="166" t="s">
        <v>387</v>
      </c>
      <c r="AU445" s="166" t="s">
        <v>81</v>
      </c>
      <c r="AV445" s="12" t="s">
        <v>81</v>
      </c>
      <c r="AW445" s="12" t="s">
        <v>33</v>
      </c>
      <c r="AX445" s="12" t="s">
        <v>79</v>
      </c>
      <c r="AY445" s="166" t="s">
        <v>293</v>
      </c>
    </row>
    <row r="446" spans="2:65" s="1" customFormat="1" ht="37.9" customHeight="1">
      <c r="B446" s="132"/>
      <c r="C446" s="358" t="s">
        <v>787</v>
      </c>
      <c r="D446" s="358" t="s">
        <v>309</v>
      </c>
      <c r="E446" s="359" t="s">
        <v>788</v>
      </c>
      <c r="F446" s="360" t="s">
        <v>789</v>
      </c>
      <c r="G446" s="361" t="s">
        <v>493</v>
      </c>
      <c r="H446" s="362">
        <v>6.8010000000000002</v>
      </c>
      <c r="I446" s="148"/>
      <c r="J446" s="149">
        <f>ROUND(I446*H446,2)</f>
        <v>0</v>
      </c>
      <c r="K446" s="145" t="s">
        <v>383</v>
      </c>
      <c r="L446" s="33"/>
      <c r="M446" s="150" t="s">
        <v>3</v>
      </c>
      <c r="N446" s="151" t="s">
        <v>42</v>
      </c>
      <c r="P446" s="139">
        <f>O446*H446</f>
        <v>0</v>
      </c>
      <c r="Q446" s="139">
        <v>1.2958216E-2</v>
      </c>
      <c r="R446" s="139">
        <f>Q446*H446</f>
        <v>8.8128827016E-2</v>
      </c>
      <c r="S446" s="139">
        <v>0</v>
      </c>
      <c r="T446" s="140">
        <f>S446*H446</f>
        <v>0</v>
      </c>
      <c r="AR446" s="141" t="s">
        <v>308</v>
      </c>
      <c r="AT446" s="141" t="s">
        <v>309</v>
      </c>
      <c r="AU446" s="141" t="s">
        <v>81</v>
      </c>
      <c r="AY446" s="18" t="s">
        <v>293</v>
      </c>
      <c r="BE446" s="142">
        <f>IF(N446="základní",J446,0)</f>
        <v>0</v>
      </c>
      <c r="BF446" s="142">
        <f>IF(N446="snížená",J446,0)</f>
        <v>0</v>
      </c>
      <c r="BG446" s="142">
        <f>IF(N446="zákl. přenesená",J446,0)</f>
        <v>0</v>
      </c>
      <c r="BH446" s="142">
        <f>IF(N446="sníž. přenesená",J446,0)</f>
        <v>0</v>
      </c>
      <c r="BI446" s="142">
        <f>IF(N446="nulová",J446,0)</f>
        <v>0</v>
      </c>
      <c r="BJ446" s="18" t="s">
        <v>79</v>
      </c>
      <c r="BK446" s="142">
        <f>ROUND(I446*H446,2)</f>
        <v>0</v>
      </c>
      <c r="BL446" s="18" t="s">
        <v>308</v>
      </c>
      <c r="BM446" s="141" t="s">
        <v>790</v>
      </c>
    </row>
    <row r="447" spans="2:65" s="1" customFormat="1">
      <c r="B447" s="33"/>
      <c r="D447" s="162" t="s">
        <v>385</v>
      </c>
      <c r="F447" s="365" t="s">
        <v>791</v>
      </c>
      <c r="I447" s="159"/>
      <c r="L447" s="33"/>
      <c r="M447" s="164"/>
      <c r="T447" s="54"/>
      <c r="AT447" s="18" t="s">
        <v>385</v>
      </c>
      <c r="AU447" s="18" t="s">
        <v>81</v>
      </c>
    </row>
    <row r="448" spans="2:65" s="12" customFormat="1">
      <c r="B448" s="165"/>
      <c r="D448" s="157" t="s">
        <v>387</v>
      </c>
      <c r="E448" s="166" t="s">
        <v>3</v>
      </c>
      <c r="F448" s="366" t="s">
        <v>792</v>
      </c>
      <c r="H448" s="367">
        <v>6.8010000000000002</v>
      </c>
      <c r="I448" s="167"/>
      <c r="L448" s="165"/>
      <c r="M448" s="168"/>
      <c r="T448" s="169"/>
      <c r="AT448" s="166" t="s">
        <v>387</v>
      </c>
      <c r="AU448" s="166" t="s">
        <v>81</v>
      </c>
      <c r="AV448" s="12" t="s">
        <v>81</v>
      </c>
      <c r="AW448" s="12" t="s">
        <v>33</v>
      </c>
      <c r="AX448" s="12" t="s">
        <v>79</v>
      </c>
      <c r="AY448" s="166" t="s">
        <v>293</v>
      </c>
    </row>
    <row r="449" spans="2:65" s="1" customFormat="1" ht="37.9" customHeight="1">
      <c r="B449" s="132"/>
      <c r="C449" s="358" t="s">
        <v>793</v>
      </c>
      <c r="D449" s="358" t="s">
        <v>309</v>
      </c>
      <c r="E449" s="359" t="s">
        <v>794</v>
      </c>
      <c r="F449" s="360" t="s">
        <v>795</v>
      </c>
      <c r="G449" s="361" t="s">
        <v>493</v>
      </c>
      <c r="H449" s="362">
        <v>6.8010000000000002</v>
      </c>
      <c r="I449" s="148"/>
      <c r="J449" s="149">
        <f>ROUND(I449*H449,2)</f>
        <v>0</v>
      </c>
      <c r="K449" s="145" t="s">
        <v>383</v>
      </c>
      <c r="L449" s="33"/>
      <c r="M449" s="150" t="s">
        <v>3</v>
      </c>
      <c r="N449" s="151" t="s">
        <v>42</v>
      </c>
      <c r="P449" s="139">
        <f>O449*H449</f>
        <v>0</v>
      </c>
      <c r="Q449" s="139">
        <v>0</v>
      </c>
      <c r="R449" s="139">
        <f>Q449*H449</f>
        <v>0</v>
      </c>
      <c r="S449" s="139">
        <v>0</v>
      </c>
      <c r="T449" s="140">
        <f>S449*H449</f>
        <v>0</v>
      </c>
      <c r="AR449" s="141" t="s">
        <v>308</v>
      </c>
      <c r="AT449" s="141" t="s">
        <v>309</v>
      </c>
      <c r="AU449" s="141" t="s">
        <v>81</v>
      </c>
      <c r="AY449" s="18" t="s">
        <v>293</v>
      </c>
      <c r="BE449" s="142">
        <f>IF(N449="základní",J449,0)</f>
        <v>0</v>
      </c>
      <c r="BF449" s="142">
        <f>IF(N449="snížená",J449,0)</f>
        <v>0</v>
      </c>
      <c r="BG449" s="142">
        <f>IF(N449="zákl. přenesená",J449,0)</f>
        <v>0</v>
      </c>
      <c r="BH449" s="142">
        <f>IF(N449="sníž. přenesená",J449,0)</f>
        <v>0</v>
      </c>
      <c r="BI449" s="142">
        <f>IF(N449="nulová",J449,0)</f>
        <v>0</v>
      </c>
      <c r="BJ449" s="18" t="s">
        <v>79</v>
      </c>
      <c r="BK449" s="142">
        <f>ROUND(I449*H449,2)</f>
        <v>0</v>
      </c>
      <c r="BL449" s="18" t="s">
        <v>308</v>
      </c>
      <c r="BM449" s="141" t="s">
        <v>796</v>
      </c>
    </row>
    <row r="450" spans="2:65" s="1" customFormat="1">
      <c r="B450" s="33"/>
      <c r="D450" s="162" t="s">
        <v>385</v>
      </c>
      <c r="F450" s="365" t="s">
        <v>797</v>
      </c>
      <c r="I450" s="159"/>
      <c r="L450" s="33"/>
      <c r="M450" s="164"/>
      <c r="T450" s="54"/>
      <c r="AT450" s="18" t="s">
        <v>385</v>
      </c>
      <c r="AU450" s="18" t="s">
        <v>81</v>
      </c>
    </row>
    <row r="451" spans="2:65" s="12" customFormat="1">
      <c r="B451" s="165"/>
      <c r="D451" s="157" t="s">
        <v>387</v>
      </c>
      <c r="E451" s="166" t="s">
        <v>3</v>
      </c>
      <c r="F451" s="366" t="s">
        <v>792</v>
      </c>
      <c r="H451" s="367">
        <v>6.8010000000000002</v>
      </c>
      <c r="I451" s="167"/>
      <c r="L451" s="165"/>
      <c r="M451" s="168"/>
      <c r="T451" s="169"/>
      <c r="AT451" s="166" t="s">
        <v>387</v>
      </c>
      <c r="AU451" s="166" t="s">
        <v>81</v>
      </c>
      <c r="AV451" s="12" t="s">
        <v>81</v>
      </c>
      <c r="AW451" s="12" t="s">
        <v>33</v>
      </c>
      <c r="AX451" s="12" t="s">
        <v>79</v>
      </c>
      <c r="AY451" s="166" t="s">
        <v>293</v>
      </c>
    </row>
    <row r="452" spans="2:65" s="1" customFormat="1" ht="37.9" customHeight="1">
      <c r="B452" s="132"/>
      <c r="C452" s="358" t="s">
        <v>798</v>
      </c>
      <c r="D452" s="358" t="s">
        <v>309</v>
      </c>
      <c r="E452" s="359" t="s">
        <v>799</v>
      </c>
      <c r="F452" s="360" t="s">
        <v>800</v>
      </c>
      <c r="G452" s="361" t="s">
        <v>493</v>
      </c>
      <c r="H452" s="362">
        <v>31.379000000000001</v>
      </c>
      <c r="I452" s="148"/>
      <c r="J452" s="149">
        <f>ROUND(I452*H452,2)</f>
        <v>0</v>
      </c>
      <c r="K452" s="145" t="s">
        <v>383</v>
      </c>
      <c r="L452" s="33"/>
      <c r="M452" s="150" t="s">
        <v>3</v>
      </c>
      <c r="N452" s="151" t="s">
        <v>42</v>
      </c>
      <c r="P452" s="139">
        <f>O452*H452</f>
        <v>0</v>
      </c>
      <c r="Q452" s="139">
        <v>1.4118215999999999E-2</v>
      </c>
      <c r="R452" s="139">
        <f>Q452*H452</f>
        <v>0.44301549986400002</v>
      </c>
      <c r="S452" s="139">
        <v>0</v>
      </c>
      <c r="T452" s="140">
        <f>S452*H452</f>
        <v>0</v>
      </c>
      <c r="AR452" s="141" t="s">
        <v>308</v>
      </c>
      <c r="AT452" s="141" t="s">
        <v>309</v>
      </c>
      <c r="AU452" s="141" t="s">
        <v>81</v>
      </c>
      <c r="AY452" s="18" t="s">
        <v>293</v>
      </c>
      <c r="BE452" s="142">
        <f>IF(N452="základní",J452,0)</f>
        <v>0</v>
      </c>
      <c r="BF452" s="142">
        <f>IF(N452="snížená",J452,0)</f>
        <v>0</v>
      </c>
      <c r="BG452" s="142">
        <f>IF(N452="zákl. přenesená",J452,0)</f>
        <v>0</v>
      </c>
      <c r="BH452" s="142">
        <f>IF(N452="sníž. přenesená",J452,0)</f>
        <v>0</v>
      </c>
      <c r="BI452" s="142">
        <f>IF(N452="nulová",J452,0)</f>
        <v>0</v>
      </c>
      <c r="BJ452" s="18" t="s">
        <v>79</v>
      </c>
      <c r="BK452" s="142">
        <f>ROUND(I452*H452,2)</f>
        <v>0</v>
      </c>
      <c r="BL452" s="18" t="s">
        <v>308</v>
      </c>
      <c r="BM452" s="141" t="s">
        <v>801</v>
      </c>
    </row>
    <row r="453" spans="2:65" s="1" customFormat="1">
      <c r="B453" s="33"/>
      <c r="D453" s="162" t="s">
        <v>385</v>
      </c>
      <c r="F453" s="365" t="s">
        <v>802</v>
      </c>
      <c r="I453" s="159"/>
      <c r="L453" s="33"/>
      <c r="M453" s="164"/>
      <c r="T453" s="54"/>
      <c r="AT453" s="18" t="s">
        <v>385</v>
      </c>
      <c r="AU453" s="18" t="s">
        <v>81</v>
      </c>
    </row>
    <row r="454" spans="2:65" s="12" customFormat="1">
      <c r="B454" s="165"/>
      <c r="D454" s="157" t="s">
        <v>387</v>
      </c>
      <c r="E454" s="166" t="s">
        <v>3</v>
      </c>
      <c r="F454" s="366" t="s">
        <v>803</v>
      </c>
      <c r="H454" s="367">
        <v>11.039</v>
      </c>
      <c r="I454" s="167"/>
      <c r="L454" s="165"/>
      <c r="M454" s="168"/>
      <c r="T454" s="169"/>
      <c r="AT454" s="166" t="s">
        <v>387</v>
      </c>
      <c r="AU454" s="166" t="s">
        <v>81</v>
      </c>
      <c r="AV454" s="12" t="s">
        <v>81</v>
      </c>
      <c r="AW454" s="12" t="s">
        <v>33</v>
      </c>
      <c r="AX454" s="12" t="s">
        <v>71</v>
      </c>
      <c r="AY454" s="166" t="s">
        <v>293</v>
      </c>
    </row>
    <row r="455" spans="2:65" s="12" customFormat="1">
      <c r="B455" s="165"/>
      <c r="D455" s="157" t="s">
        <v>387</v>
      </c>
      <c r="E455" s="166" t="s">
        <v>3</v>
      </c>
      <c r="F455" s="366" t="s">
        <v>804</v>
      </c>
      <c r="H455" s="367">
        <v>11.039</v>
      </c>
      <c r="I455" s="167"/>
      <c r="L455" s="165"/>
      <c r="M455" s="168"/>
      <c r="T455" s="169"/>
      <c r="AT455" s="166" t="s">
        <v>387</v>
      </c>
      <c r="AU455" s="166" t="s">
        <v>81</v>
      </c>
      <c r="AV455" s="12" t="s">
        <v>81</v>
      </c>
      <c r="AW455" s="12" t="s">
        <v>33</v>
      </c>
      <c r="AX455" s="12" t="s">
        <v>71</v>
      </c>
      <c r="AY455" s="166" t="s">
        <v>293</v>
      </c>
    </row>
    <row r="456" spans="2:65" s="12" customFormat="1">
      <c r="B456" s="165"/>
      <c r="D456" s="157" t="s">
        <v>387</v>
      </c>
      <c r="E456" s="166" t="s">
        <v>3</v>
      </c>
      <c r="F456" s="366" t="s">
        <v>805</v>
      </c>
      <c r="H456" s="367">
        <v>9.3010000000000002</v>
      </c>
      <c r="I456" s="167"/>
      <c r="L456" s="165"/>
      <c r="M456" s="168"/>
      <c r="T456" s="169"/>
      <c r="AT456" s="166" t="s">
        <v>387</v>
      </c>
      <c r="AU456" s="166" t="s">
        <v>81</v>
      </c>
      <c r="AV456" s="12" t="s">
        <v>81</v>
      </c>
      <c r="AW456" s="12" t="s">
        <v>33</v>
      </c>
      <c r="AX456" s="12" t="s">
        <v>71</v>
      </c>
      <c r="AY456" s="166" t="s">
        <v>293</v>
      </c>
    </row>
    <row r="457" spans="2:65" s="13" customFormat="1">
      <c r="B457" s="170"/>
      <c r="D457" s="157" t="s">
        <v>387</v>
      </c>
      <c r="E457" s="171" t="s">
        <v>3</v>
      </c>
      <c r="F457" s="368" t="s">
        <v>407</v>
      </c>
      <c r="H457" s="369">
        <v>31.379000000000001</v>
      </c>
      <c r="I457" s="172"/>
      <c r="L457" s="170"/>
      <c r="M457" s="173"/>
      <c r="T457" s="174"/>
      <c r="AT457" s="171" t="s">
        <v>387</v>
      </c>
      <c r="AU457" s="171" t="s">
        <v>81</v>
      </c>
      <c r="AV457" s="13" t="s">
        <v>308</v>
      </c>
      <c r="AW457" s="13" t="s">
        <v>33</v>
      </c>
      <c r="AX457" s="13" t="s">
        <v>79</v>
      </c>
      <c r="AY457" s="171" t="s">
        <v>293</v>
      </c>
    </row>
    <row r="458" spans="2:65" s="1" customFormat="1" ht="37.9" customHeight="1">
      <c r="B458" s="132"/>
      <c r="C458" s="358" t="s">
        <v>806</v>
      </c>
      <c r="D458" s="358" t="s">
        <v>309</v>
      </c>
      <c r="E458" s="359" t="s">
        <v>807</v>
      </c>
      <c r="F458" s="360" t="s">
        <v>808</v>
      </c>
      <c r="G458" s="361" t="s">
        <v>493</v>
      </c>
      <c r="H458" s="362">
        <v>31.379000000000001</v>
      </c>
      <c r="I458" s="148"/>
      <c r="J458" s="149">
        <f>ROUND(I458*H458,2)</f>
        <v>0</v>
      </c>
      <c r="K458" s="145" t="s">
        <v>383</v>
      </c>
      <c r="L458" s="33"/>
      <c r="M458" s="150" t="s">
        <v>3</v>
      </c>
      <c r="N458" s="151" t="s">
        <v>42</v>
      </c>
      <c r="P458" s="139">
        <f>O458*H458</f>
        <v>0</v>
      </c>
      <c r="Q458" s="139">
        <v>0</v>
      </c>
      <c r="R458" s="139">
        <f>Q458*H458</f>
        <v>0</v>
      </c>
      <c r="S458" s="139">
        <v>0</v>
      </c>
      <c r="T458" s="140">
        <f>S458*H458</f>
        <v>0</v>
      </c>
      <c r="AR458" s="141" t="s">
        <v>308</v>
      </c>
      <c r="AT458" s="141" t="s">
        <v>309</v>
      </c>
      <c r="AU458" s="141" t="s">
        <v>81</v>
      </c>
      <c r="AY458" s="18" t="s">
        <v>293</v>
      </c>
      <c r="BE458" s="142">
        <f>IF(N458="základní",J458,0)</f>
        <v>0</v>
      </c>
      <c r="BF458" s="142">
        <f>IF(N458="snížená",J458,0)</f>
        <v>0</v>
      </c>
      <c r="BG458" s="142">
        <f>IF(N458="zákl. přenesená",J458,0)</f>
        <v>0</v>
      </c>
      <c r="BH458" s="142">
        <f>IF(N458="sníž. přenesená",J458,0)</f>
        <v>0</v>
      </c>
      <c r="BI458" s="142">
        <f>IF(N458="nulová",J458,0)</f>
        <v>0</v>
      </c>
      <c r="BJ458" s="18" t="s">
        <v>79</v>
      </c>
      <c r="BK458" s="142">
        <f>ROUND(I458*H458,2)</f>
        <v>0</v>
      </c>
      <c r="BL458" s="18" t="s">
        <v>308</v>
      </c>
      <c r="BM458" s="141" t="s">
        <v>809</v>
      </c>
    </row>
    <row r="459" spans="2:65" s="1" customFormat="1">
      <c r="B459" s="33"/>
      <c r="D459" s="162" t="s">
        <v>385</v>
      </c>
      <c r="F459" s="365" t="s">
        <v>810</v>
      </c>
      <c r="I459" s="159"/>
      <c r="L459" s="33"/>
      <c r="M459" s="164"/>
      <c r="T459" s="54"/>
      <c r="AT459" s="18" t="s">
        <v>385</v>
      </c>
      <c r="AU459" s="18" t="s">
        <v>81</v>
      </c>
    </row>
    <row r="460" spans="2:65" s="12" customFormat="1">
      <c r="B460" s="165"/>
      <c r="D460" s="157" t="s">
        <v>387</v>
      </c>
      <c r="E460" s="166" t="s">
        <v>3</v>
      </c>
      <c r="F460" s="366" t="s">
        <v>803</v>
      </c>
      <c r="H460" s="367">
        <v>11.039</v>
      </c>
      <c r="I460" s="167"/>
      <c r="L460" s="165"/>
      <c r="M460" s="168"/>
      <c r="T460" s="169"/>
      <c r="AT460" s="166" t="s">
        <v>387</v>
      </c>
      <c r="AU460" s="166" t="s">
        <v>81</v>
      </c>
      <c r="AV460" s="12" t="s">
        <v>81</v>
      </c>
      <c r="AW460" s="12" t="s">
        <v>33</v>
      </c>
      <c r="AX460" s="12" t="s">
        <v>71</v>
      </c>
      <c r="AY460" s="166" t="s">
        <v>293</v>
      </c>
    </row>
    <row r="461" spans="2:65" s="12" customFormat="1">
      <c r="B461" s="165"/>
      <c r="D461" s="157" t="s">
        <v>387</v>
      </c>
      <c r="E461" s="166" t="s">
        <v>3</v>
      </c>
      <c r="F461" s="366" t="s">
        <v>804</v>
      </c>
      <c r="H461" s="367">
        <v>11.039</v>
      </c>
      <c r="I461" s="167"/>
      <c r="L461" s="165"/>
      <c r="M461" s="168"/>
      <c r="T461" s="169"/>
      <c r="AT461" s="166" t="s">
        <v>387</v>
      </c>
      <c r="AU461" s="166" t="s">
        <v>81</v>
      </c>
      <c r="AV461" s="12" t="s">
        <v>81</v>
      </c>
      <c r="AW461" s="12" t="s">
        <v>33</v>
      </c>
      <c r="AX461" s="12" t="s">
        <v>71</v>
      </c>
      <c r="AY461" s="166" t="s">
        <v>293</v>
      </c>
    </row>
    <row r="462" spans="2:65" s="12" customFormat="1">
      <c r="B462" s="165"/>
      <c r="D462" s="157" t="s">
        <v>387</v>
      </c>
      <c r="E462" s="166" t="s">
        <v>3</v>
      </c>
      <c r="F462" s="366" t="s">
        <v>805</v>
      </c>
      <c r="H462" s="367">
        <v>9.3010000000000002</v>
      </c>
      <c r="I462" s="167"/>
      <c r="L462" s="165"/>
      <c r="M462" s="168"/>
      <c r="T462" s="169"/>
      <c r="AT462" s="166" t="s">
        <v>387</v>
      </c>
      <c r="AU462" s="166" t="s">
        <v>81</v>
      </c>
      <c r="AV462" s="12" t="s">
        <v>81</v>
      </c>
      <c r="AW462" s="12" t="s">
        <v>33</v>
      </c>
      <c r="AX462" s="12" t="s">
        <v>71</v>
      </c>
      <c r="AY462" s="166" t="s">
        <v>293</v>
      </c>
    </row>
    <row r="463" spans="2:65" s="13" customFormat="1">
      <c r="B463" s="170"/>
      <c r="D463" s="157" t="s">
        <v>387</v>
      </c>
      <c r="E463" s="171" t="s">
        <v>3</v>
      </c>
      <c r="F463" s="368" t="s">
        <v>407</v>
      </c>
      <c r="H463" s="369">
        <v>31.379000000000001</v>
      </c>
      <c r="I463" s="172"/>
      <c r="L463" s="170"/>
      <c r="M463" s="173"/>
      <c r="T463" s="174"/>
      <c r="AT463" s="171" t="s">
        <v>387</v>
      </c>
      <c r="AU463" s="171" t="s">
        <v>81</v>
      </c>
      <c r="AV463" s="13" t="s">
        <v>308</v>
      </c>
      <c r="AW463" s="13" t="s">
        <v>33</v>
      </c>
      <c r="AX463" s="13" t="s">
        <v>79</v>
      </c>
      <c r="AY463" s="171" t="s">
        <v>293</v>
      </c>
    </row>
    <row r="464" spans="2:65" s="1" customFormat="1" ht="24.2" customHeight="1">
      <c r="B464" s="132"/>
      <c r="C464" s="358" t="s">
        <v>811</v>
      </c>
      <c r="D464" s="358" t="s">
        <v>309</v>
      </c>
      <c r="E464" s="359" t="s">
        <v>812</v>
      </c>
      <c r="F464" s="360" t="s">
        <v>813</v>
      </c>
      <c r="G464" s="361" t="s">
        <v>451</v>
      </c>
      <c r="H464" s="362">
        <v>19.8</v>
      </c>
      <c r="I464" s="148"/>
      <c r="J464" s="149">
        <f>ROUND(I464*H464,2)</f>
        <v>0</v>
      </c>
      <c r="K464" s="145" t="s">
        <v>3</v>
      </c>
      <c r="L464" s="33"/>
      <c r="M464" s="150" t="s">
        <v>3</v>
      </c>
      <c r="N464" s="151" t="s">
        <v>42</v>
      </c>
      <c r="P464" s="139">
        <f>O464*H464</f>
        <v>0</v>
      </c>
      <c r="Q464" s="139">
        <v>3.8629999999999998E-2</v>
      </c>
      <c r="R464" s="139">
        <f>Q464*H464</f>
        <v>0.76487399999999994</v>
      </c>
      <c r="S464" s="139">
        <v>0</v>
      </c>
      <c r="T464" s="140">
        <f>S464*H464</f>
        <v>0</v>
      </c>
      <c r="AR464" s="141" t="s">
        <v>308</v>
      </c>
      <c r="AT464" s="141" t="s">
        <v>309</v>
      </c>
      <c r="AU464" s="141" t="s">
        <v>81</v>
      </c>
      <c r="AY464" s="18" t="s">
        <v>293</v>
      </c>
      <c r="BE464" s="142">
        <f>IF(N464="základní",J464,0)</f>
        <v>0</v>
      </c>
      <c r="BF464" s="142">
        <f>IF(N464="snížená",J464,0)</f>
        <v>0</v>
      </c>
      <c r="BG464" s="142">
        <f>IF(N464="zákl. přenesená",J464,0)</f>
        <v>0</v>
      </c>
      <c r="BH464" s="142">
        <f>IF(N464="sníž. přenesená",J464,0)</f>
        <v>0</v>
      </c>
      <c r="BI464" s="142">
        <f>IF(N464="nulová",J464,0)</f>
        <v>0</v>
      </c>
      <c r="BJ464" s="18" t="s">
        <v>79</v>
      </c>
      <c r="BK464" s="142">
        <f>ROUND(I464*H464,2)</f>
        <v>0</v>
      </c>
      <c r="BL464" s="18" t="s">
        <v>308</v>
      </c>
      <c r="BM464" s="141" t="s">
        <v>814</v>
      </c>
    </row>
    <row r="465" spans="2:65" s="12" customFormat="1">
      <c r="B465" s="165"/>
      <c r="D465" s="157" t="s">
        <v>387</v>
      </c>
      <c r="E465" s="166" t="s">
        <v>3</v>
      </c>
      <c r="F465" s="366" t="s">
        <v>815</v>
      </c>
      <c r="H465" s="367">
        <v>19.8</v>
      </c>
      <c r="I465" s="167"/>
      <c r="L465" s="165"/>
      <c r="M465" s="168"/>
      <c r="T465" s="169"/>
      <c r="AT465" s="166" t="s">
        <v>387</v>
      </c>
      <c r="AU465" s="166" t="s">
        <v>81</v>
      </c>
      <c r="AV465" s="12" t="s">
        <v>81</v>
      </c>
      <c r="AW465" s="12" t="s">
        <v>33</v>
      </c>
      <c r="AX465" s="12" t="s">
        <v>79</v>
      </c>
      <c r="AY465" s="166" t="s">
        <v>293</v>
      </c>
    </row>
    <row r="466" spans="2:65" s="1" customFormat="1" ht="16.5" customHeight="1">
      <c r="B466" s="132"/>
      <c r="C466" s="353" t="s">
        <v>816</v>
      </c>
      <c r="D466" s="353" t="s">
        <v>290</v>
      </c>
      <c r="E466" s="354" t="s">
        <v>817</v>
      </c>
      <c r="F466" s="355" t="s">
        <v>818</v>
      </c>
      <c r="G466" s="356" t="s">
        <v>298</v>
      </c>
      <c r="H466" s="357">
        <v>18</v>
      </c>
      <c r="I466" s="134"/>
      <c r="J466" s="135">
        <f>ROUND(I466*H466,2)</f>
        <v>0</v>
      </c>
      <c r="K466" s="133" t="s">
        <v>819</v>
      </c>
      <c r="L466" s="136"/>
      <c r="M466" s="137" t="s">
        <v>3</v>
      </c>
      <c r="N466" s="138" t="s">
        <v>42</v>
      </c>
      <c r="P466" s="139">
        <f>O466*H466</f>
        <v>0</v>
      </c>
      <c r="Q466" s="139">
        <v>0.09</v>
      </c>
      <c r="R466" s="139">
        <f>Q466*H466</f>
        <v>1.6199999999999999</v>
      </c>
      <c r="S466" s="139">
        <v>0</v>
      </c>
      <c r="T466" s="140">
        <f>S466*H466</f>
        <v>0</v>
      </c>
      <c r="AR466" s="141" t="s">
        <v>325</v>
      </c>
      <c r="AT466" s="141" t="s">
        <v>290</v>
      </c>
      <c r="AU466" s="141" t="s">
        <v>81</v>
      </c>
      <c r="AY466" s="18" t="s">
        <v>293</v>
      </c>
      <c r="BE466" s="142">
        <f>IF(N466="základní",J466,0)</f>
        <v>0</v>
      </c>
      <c r="BF466" s="142">
        <f>IF(N466="snížená",J466,0)</f>
        <v>0</v>
      </c>
      <c r="BG466" s="142">
        <f>IF(N466="zákl. přenesená",J466,0)</f>
        <v>0</v>
      </c>
      <c r="BH466" s="142">
        <f>IF(N466="sníž. přenesená",J466,0)</f>
        <v>0</v>
      </c>
      <c r="BI466" s="142">
        <f>IF(N466="nulová",J466,0)</f>
        <v>0</v>
      </c>
      <c r="BJ466" s="18" t="s">
        <v>79</v>
      </c>
      <c r="BK466" s="142">
        <f>ROUND(I466*H466,2)</f>
        <v>0</v>
      </c>
      <c r="BL466" s="18" t="s">
        <v>308</v>
      </c>
      <c r="BM466" s="141" t="s">
        <v>820</v>
      </c>
    </row>
    <row r="467" spans="2:65" s="12" customFormat="1">
      <c r="B467" s="165"/>
      <c r="D467" s="157" t="s">
        <v>387</v>
      </c>
      <c r="E467" s="166" t="s">
        <v>3</v>
      </c>
      <c r="F467" s="366" t="s">
        <v>821</v>
      </c>
      <c r="H467" s="367">
        <v>18</v>
      </c>
      <c r="I467" s="167"/>
      <c r="L467" s="165"/>
      <c r="M467" s="168"/>
      <c r="T467" s="169"/>
      <c r="AT467" s="166" t="s">
        <v>387</v>
      </c>
      <c r="AU467" s="166" t="s">
        <v>81</v>
      </c>
      <c r="AV467" s="12" t="s">
        <v>81</v>
      </c>
      <c r="AW467" s="12" t="s">
        <v>33</v>
      </c>
      <c r="AX467" s="12" t="s">
        <v>79</v>
      </c>
      <c r="AY467" s="166" t="s">
        <v>293</v>
      </c>
    </row>
    <row r="468" spans="2:65" s="1" customFormat="1" ht="33" customHeight="1">
      <c r="B468" s="132"/>
      <c r="C468" s="358" t="s">
        <v>822</v>
      </c>
      <c r="D468" s="358" t="s">
        <v>309</v>
      </c>
      <c r="E468" s="359" t="s">
        <v>823</v>
      </c>
      <c r="F468" s="360" t="s">
        <v>824</v>
      </c>
      <c r="G468" s="361" t="s">
        <v>493</v>
      </c>
      <c r="H468" s="362">
        <v>7.181</v>
      </c>
      <c r="I468" s="148"/>
      <c r="J468" s="149">
        <f>ROUND(I468*H468,2)</f>
        <v>0</v>
      </c>
      <c r="K468" s="145" t="s">
        <v>383</v>
      </c>
      <c r="L468" s="33"/>
      <c r="M468" s="150" t="s">
        <v>3</v>
      </c>
      <c r="N468" s="151" t="s">
        <v>42</v>
      </c>
      <c r="P468" s="139">
        <f>O468*H468</f>
        <v>0</v>
      </c>
      <c r="Q468" s="139">
        <v>7.9225000000000007E-3</v>
      </c>
      <c r="R468" s="139">
        <f>Q468*H468</f>
        <v>5.6891472500000005E-2</v>
      </c>
      <c r="S468" s="139">
        <v>0</v>
      </c>
      <c r="T468" s="140">
        <f>S468*H468</f>
        <v>0</v>
      </c>
      <c r="AR468" s="141" t="s">
        <v>308</v>
      </c>
      <c r="AT468" s="141" t="s">
        <v>309</v>
      </c>
      <c r="AU468" s="141" t="s">
        <v>81</v>
      </c>
      <c r="AY468" s="18" t="s">
        <v>293</v>
      </c>
      <c r="BE468" s="142">
        <f>IF(N468="základní",J468,0)</f>
        <v>0</v>
      </c>
      <c r="BF468" s="142">
        <f>IF(N468="snížená",J468,0)</f>
        <v>0</v>
      </c>
      <c r="BG468" s="142">
        <f>IF(N468="zákl. přenesená",J468,0)</f>
        <v>0</v>
      </c>
      <c r="BH468" s="142">
        <f>IF(N468="sníž. přenesená",J468,0)</f>
        <v>0</v>
      </c>
      <c r="BI468" s="142">
        <f>IF(N468="nulová",J468,0)</f>
        <v>0</v>
      </c>
      <c r="BJ468" s="18" t="s">
        <v>79</v>
      </c>
      <c r="BK468" s="142">
        <f>ROUND(I468*H468,2)</f>
        <v>0</v>
      </c>
      <c r="BL468" s="18" t="s">
        <v>308</v>
      </c>
      <c r="BM468" s="141" t="s">
        <v>825</v>
      </c>
    </row>
    <row r="469" spans="2:65" s="1" customFormat="1">
      <c r="B469" s="33"/>
      <c r="D469" s="162" t="s">
        <v>385</v>
      </c>
      <c r="F469" s="365" t="s">
        <v>826</v>
      </c>
      <c r="I469" s="159"/>
      <c r="L469" s="33"/>
      <c r="M469" s="164"/>
      <c r="T469" s="54"/>
      <c r="AT469" s="18" t="s">
        <v>385</v>
      </c>
      <c r="AU469" s="18" t="s">
        <v>81</v>
      </c>
    </row>
    <row r="470" spans="2:65" s="12" customFormat="1" ht="22.5">
      <c r="B470" s="165"/>
      <c r="D470" s="157" t="s">
        <v>387</v>
      </c>
      <c r="E470" s="166" t="s">
        <v>3</v>
      </c>
      <c r="F470" s="366" t="s">
        <v>827</v>
      </c>
      <c r="H470" s="367">
        <v>4.2409999999999997</v>
      </c>
      <c r="I470" s="167"/>
      <c r="L470" s="165"/>
      <c r="M470" s="168"/>
      <c r="T470" s="169"/>
      <c r="AT470" s="166" t="s">
        <v>387</v>
      </c>
      <c r="AU470" s="166" t="s">
        <v>81</v>
      </c>
      <c r="AV470" s="12" t="s">
        <v>81</v>
      </c>
      <c r="AW470" s="12" t="s">
        <v>33</v>
      </c>
      <c r="AX470" s="12" t="s">
        <v>71</v>
      </c>
      <c r="AY470" s="166" t="s">
        <v>293</v>
      </c>
    </row>
    <row r="471" spans="2:65" s="12" customFormat="1" ht="22.5">
      <c r="B471" s="165"/>
      <c r="D471" s="157" t="s">
        <v>387</v>
      </c>
      <c r="E471" s="166" t="s">
        <v>3</v>
      </c>
      <c r="F471" s="366" t="s">
        <v>828</v>
      </c>
      <c r="H471" s="367">
        <v>2.94</v>
      </c>
      <c r="I471" s="167"/>
      <c r="L471" s="165"/>
      <c r="M471" s="168"/>
      <c r="T471" s="169"/>
      <c r="AT471" s="166" t="s">
        <v>387</v>
      </c>
      <c r="AU471" s="166" t="s">
        <v>81</v>
      </c>
      <c r="AV471" s="12" t="s">
        <v>81</v>
      </c>
      <c r="AW471" s="12" t="s">
        <v>33</v>
      </c>
      <c r="AX471" s="12" t="s">
        <v>71</v>
      </c>
      <c r="AY471" s="166" t="s">
        <v>293</v>
      </c>
    </row>
    <row r="472" spans="2:65" s="13" customFormat="1">
      <c r="B472" s="170"/>
      <c r="D472" s="157" t="s">
        <v>387</v>
      </c>
      <c r="E472" s="171" t="s">
        <v>3</v>
      </c>
      <c r="F472" s="368" t="s">
        <v>407</v>
      </c>
      <c r="H472" s="369">
        <v>7.181</v>
      </c>
      <c r="I472" s="172"/>
      <c r="L472" s="170"/>
      <c r="M472" s="173"/>
      <c r="T472" s="174"/>
      <c r="AT472" s="171" t="s">
        <v>387</v>
      </c>
      <c r="AU472" s="171" t="s">
        <v>81</v>
      </c>
      <c r="AV472" s="13" t="s">
        <v>308</v>
      </c>
      <c r="AW472" s="13" t="s">
        <v>33</v>
      </c>
      <c r="AX472" s="13" t="s">
        <v>79</v>
      </c>
      <c r="AY472" s="171" t="s">
        <v>293</v>
      </c>
    </row>
    <row r="473" spans="2:65" s="1" customFormat="1" ht="33" customHeight="1">
      <c r="B473" s="132"/>
      <c r="C473" s="358" t="s">
        <v>829</v>
      </c>
      <c r="D473" s="358" t="s">
        <v>309</v>
      </c>
      <c r="E473" s="359" t="s">
        <v>830</v>
      </c>
      <c r="F473" s="360" t="s">
        <v>831</v>
      </c>
      <c r="G473" s="361" t="s">
        <v>493</v>
      </c>
      <c r="H473" s="362">
        <v>7.181</v>
      </c>
      <c r="I473" s="148"/>
      <c r="J473" s="149">
        <f>ROUND(I473*H473,2)</f>
        <v>0</v>
      </c>
      <c r="K473" s="145" t="s">
        <v>383</v>
      </c>
      <c r="L473" s="33"/>
      <c r="M473" s="150" t="s">
        <v>3</v>
      </c>
      <c r="N473" s="151" t="s">
        <v>42</v>
      </c>
      <c r="P473" s="139">
        <f>O473*H473</f>
        <v>0</v>
      </c>
      <c r="Q473" s="139">
        <v>0</v>
      </c>
      <c r="R473" s="139">
        <f>Q473*H473</f>
        <v>0</v>
      </c>
      <c r="S473" s="139">
        <v>0</v>
      </c>
      <c r="T473" s="140">
        <f>S473*H473</f>
        <v>0</v>
      </c>
      <c r="AR473" s="141" t="s">
        <v>308</v>
      </c>
      <c r="AT473" s="141" t="s">
        <v>309</v>
      </c>
      <c r="AU473" s="141" t="s">
        <v>81</v>
      </c>
      <c r="AY473" s="18" t="s">
        <v>293</v>
      </c>
      <c r="BE473" s="142">
        <f>IF(N473="základní",J473,0)</f>
        <v>0</v>
      </c>
      <c r="BF473" s="142">
        <f>IF(N473="snížená",J473,0)</f>
        <v>0</v>
      </c>
      <c r="BG473" s="142">
        <f>IF(N473="zákl. přenesená",J473,0)</f>
        <v>0</v>
      </c>
      <c r="BH473" s="142">
        <f>IF(N473="sníž. přenesená",J473,0)</f>
        <v>0</v>
      </c>
      <c r="BI473" s="142">
        <f>IF(N473="nulová",J473,0)</f>
        <v>0</v>
      </c>
      <c r="BJ473" s="18" t="s">
        <v>79</v>
      </c>
      <c r="BK473" s="142">
        <f>ROUND(I473*H473,2)</f>
        <v>0</v>
      </c>
      <c r="BL473" s="18" t="s">
        <v>308</v>
      </c>
      <c r="BM473" s="141" t="s">
        <v>832</v>
      </c>
    </row>
    <row r="474" spans="2:65" s="1" customFormat="1">
      <c r="B474" s="33"/>
      <c r="D474" s="162" t="s">
        <v>385</v>
      </c>
      <c r="F474" s="365" t="s">
        <v>833</v>
      </c>
      <c r="I474" s="159"/>
      <c r="L474" s="33"/>
      <c r="M474" s="164"/>
      <c r="T474" s="54"/>
      <c r="AT474" s="18" t="s">
        <v>385</v>
      </c>
      <c r="AU474" s="18" t="s">
        <v>81</v>
      </c>
    </row>
    <row r="475" spans="2:65" s="12" customFormat="1" ht="22.5">
      <c r="B475" s="165"/>
      <c r="D475" s="157" t="s">
        <v>387</v>
      </c>
      <c r="E475" s="166" t="s">
        <v>3</v>
      </c>
      <c r="F475" s="366" t="s">
        <v>827</v>
      </c>
      <c r="H475" s="367">
        <v>4.2409999999999997</v>
      </c>
      <c r="I475" s="167"/>
      <c r="L475" s="165"/>
      <c r="M475" s="168"/>
      <c r="T475" s="169"/>
      <c r="AT475" s="166" t="s">
        <v>387</v>
      </c>
      <c r="AU475" s="166" t="s">
        <v>81</v>
      </c>
      <c r="AV475" s="12" t="s">
        <v>81</v>
      </c>
      <c r="AW475" s="12" t="s">
        <v>33</v>
      </c>
      <c r="AX475" s="12" t="s">
        <v>71</v>
      </c>
      <c r="AY475" s="166" t="s">
        <v>293</v>
      </c>
    </row>
    <row r="476" spans="2:65" s="12" customFormat="1" ht="22.5">
      <c r="B476" s="165"/>
      <c r="D476" s="157" t="s">
        <v>387</v>
      </c>
      <c r="E476" s="166" t="s">
        <v>3</v>
      </c>
      <c r="F476" s="366" t="s">
        <v>828</v>
      </c>
      <c r="H476" s="367">
        <v>2.94</v>
      </c>
      <c r="I476" s="167"/>
      <c r="L476" s="165"/>
      <c r="M476" s="168"/>
      <c r="T476" s="169"/>
      <c r="AT476" s="166" t="s">
        <v>387</v>
      </c>
      <c r="AU476" s="166" t="s">
        <v>81</v>
      </c>
      <c r="AV476" s="12" t="s">
        <v>81</v>
      </c>
      <c r="AW476" s="12" t="s">
        <v>33</v>
      </c>
      <c r="AX476" s="12" t="s">
        <v>71</v>
      </c>
      <c r="AY476" s="166" t="s">
        <v>293</v>
      </c>
    </row>
    <row r="477" spans="2:65" s="13" customFormat="1">
      <c r="B477" s="170"/>
      <c r="D477" s="157" t="s">
        <v>387</v>
      </c>
      <c r="E477" s="171" t="s">
        <v>3</v>
      </c>
      <c r="F477" s="368" t="s">
        <v>407</v>
      </c>
      <c r="H477" s="369">
        <v>7.181</v>
      </c>
      <c r="I477" s="172"/>
      <c r="L477" s="170"/>
      <c r="M477" s="173"/>
      <c r="T477" s="174"/>
      <c r="AT477" s="171" t="s">
        <v>387</v>
      </c>
      <c r="AU477" s="171" t="s">
        <v>81</v>
      </c>
      <c r="AV477" s="13" t="s">
        <v>308</v>
      </c>
      <c r="AW477" s="13" t="s">
        <v>33</v>
      </c>
      <c r="AX477" s="13" t="s">
        <v>79</v>
      </c>
      <c r="AY477" s="171" t="s">
        <v>293</v>
      </c>
    </row>
    <row r="478" spans="2:65" s="1" customFormat="1" ht="33" customHeight="1">
      <c r="B478" s="132"/>
      <c r="C478" s="358" t="s">
        <v>300</v>
      </c>
      <c r="D478" s="358" t="s">
        <v>309</v>
      </c>
      <c r="E478" s="359" t="s">
        <v>834</v>
      </c>
      <c r="F478" s="360" t="s">
        <v>835</v>
      </c>
      <c r="G478" s="361" t="s">
        <v>493</v>
      </c>
      <c r="H478" s="362">
        <v>10.388999999999999</v>
      </c>
      <c r="I478" s="148"/>
      <c r="J478" s="149">
        <f>ROUND(I478*H478,2)</f>
        <v>0</v>
      </c>
      <c r="K478" s="145" t="s">
        <v>383</v>
      </c>
      <c r="L478" s="33"/>
      <c r="M478" s="150" t="s">
        <v>3</v>
      </c>
      <c r="N478" s="151" t="s">
        <v>42</v>
      </c>
      <c r="P478" s="139">
        <f>O478*H478</f>
        <v>0</v>
      </c>
      <c r="Q478" s="139">
        <v>9.1625000000000005E-3</v>
      </c>
      <c r="R478" s="139">
        <f>Q478*H478</f>
        <v>9.5189212499999995E-2</v>
      </c>
      <c r="S478" s="139">
        <v>0</v>
      </c>
      <c r="T478" s="140">
        <f>S478*H478</f>
        <v>0</v>
      </c>
      <c r="AR478" s="141" t="s">
        <v>308</v>
      </c>
      <c r="AT478" s="141" t="s">
        <v>309</v>
      </c>
      <c r="AU478" s="141" t="s">
        <v>81</v>
      </c>
      <c r="AY478" s="18" t="s">
        <v>293</v>
      </c>
      <c r="BE478" s="142">
        <f>IF(N478="základní",J478,0)</f>
        <v>0</v>
      </c>
      <c r="BF478" s="142">
        <f>IF(N478="snížená",J478,0)</f>
        <v>0</v>
      </c>
      <c r="BG478" s="142">
        <f>IF(N478="zákl. přenesená",J478,0)</f>
        <v>0</v>
      </c>
      <c r="BH478" s="142">
        <f>IF(N478="sníž. přenesená",J478,0)</f>
        <v>0</v>
      </c>
      <c r="BI478" s="142">
        <f>IF(N478="nulová",J478,0)</f>
        <v>0</v>
      </c>
      <c r="BJ478" s="18" t="s">
        <v>79</v>
      </c>
      <c r="BK478" s="142">
        <f>ROUND(I478*H478,2)</f>
        <v>0</v>
      </c>
      <c r="BL478" s="18" t="s">
        <v>308</v>
      </c>
      <c r="BM478" s="141" t="s">
        <v>836</v>
      </c>
    </row>
    <row r="479" spans="2:65" s="1" customFormat="1">
      <c r="B479" s="33"/>
      <c r="D479" s="162" t="s">
        <v>385</v>
      </c>
      <c r="F479" s="365" t="s">
        <v>837</v>
      </c>
      <c r="I479" s="159"/>
      <c r="L479" s="33"/>
      <c r="M479" s="164"/>
      <c r="T479" s="54"/>
      <c r="AT479" s="18" t="s">
        <v>385</v>
      </c>
      <c r="AU479" s="18" t="s">
        <v>81</v>
      </c>
    </row>
    <row r="480" spans="2:65" s="12" customFormat="1" ht="22.5">
      <c r="B480" s="165"/>
      <c r="D480" s="157" t="s">
        <v>387</v>
      </c>
      <c r="E480" s="166" t="s">
        <v>3</v>
      </c>
      <c r="F480" s="366" t="s">
        <v>838</v>
      </c>
      <c r="H480" s="367">
        <v>4.3230000000000004</v>
      </c>
      <c r="I480" s="167"/>
      <c r="L480" s="165"/>
      <c r="M480" s="168"/>
      <c r="T480" s="169"/>
      <c r="AT480" s="166" t="s">
        <v>387</v>
      </c>
      <c r="AU480" s="166" t="s">
        <v>81</v>
      </c>
      <c r="AV480" s="12" t="s">
        <v>81</v>
      </c>
      <c r="AW480" s="12" t="s">
        <v>33</v>
      </c>
      <c r="AX480" s="12" t="s">
        <v>71</v>
      </c>
      <c r="AY480" s="166" t="s">
        <v>293</v>
      </c>
    </row>
    <row r="481" spans="2:65" s="12" customFormat="1" ht="22.5">
      <c r="B481" s="165"/>
      <c r="D481" s="157" t="s">
        <v>387</v>
      </c>
      <c r="E481" s="166" t="s">
        <v>3</v>
      </c>
      <c r="F481" s="366" t="s">
        <v>839</v>
      </c>
      <c r="H481" s="367">
        <v>1.18</v>
      </c>
      <c r="I481" s="167"/>
      <c r="L481" s="165"/>
      <c r="M481" s="168"/>
      <c r="T481" s="169"/>
      <c r="AT481" s="166" t="s">
        <v>387</v>
      </c>
      <c r="AU481" s="166" t="s">
        <v>81</v>
      </c>
      <c r="AV481" s="12" t="s">
        <v>81</v>
      </c>
      <c r="AW481" s="12" t="s">
        <v>33</v>
      </c>
      <c r="AX481" s="12" t="s">
        <v>71</v>
      </c>
      <c r="AY481" s="166" t="s">
        <v>293</v>
      </c>
    </row>
    <row r="482" spans="2:65" s="12" customFormat="1">
      <c r="B482" s="165"/>
      <c r="D482" s="157" t="s">
        <v>387</v>
      </c>
      <c r="E482" s="166" t="s">
        <v>3</v>
      </c>
      <c r="F482" s="366" t="s">
        <v>840</v>
      </c>
      <c r="H482" s="367">
        <v>3.706</v>
      </c>
      <c r="I482" s="167"/>
      <c r="L482" s="165"/>
      <c r="M482" s="168"/>
      <c r="T482" s="169"/>
      <c r="AT482" s="166" t="s">
        <v>387</v>
      </c>
      <c r="AU482" s="166" t="s">
        <v>81</v>
      </c>
      <c r="AV482" s="12" t="s">
        <v>81</v>
      </c>
      <c r="AW482" s="12" t="s">
        <v>33</v>
      </c>
      <c r="AX482" s="12" t="s">
        <v>71</v>
      </c>
      <c r="AY482" s="166" t="s">
        <v>293</v>
      </c>
    </row>
    <row r="483" spans="2:65" s="12" customFormat="1" ht="22.5">
      <c r="B483" s="165"/>
      <c r="D483" s="157" t="s">
        <v>387</v>
      </c>
      <c r="E483" s="166" t="s">
        <v>3</v>
      </c>
      <c r="F483" s="366" t="s">
        <v>841</v>
      </c>
      <c r="H483" s="367">
        <v>1.18</v>
      </c>
      <c r="I483" s="167"/>
      <c r="L483" s="165"/>
      <c r="M483" s="168"/>
      <c r="T483" s="169"/>
      <c r="AT483" s="166" t="s">
        <v>387</v>
      </c>
      <c r="AU483" s="166" t="s">
        <v>81</v>
      </c>
      <c r="AV483" s="12" t="s">
        <v>81</v>
      </c>
      <c r="AW483" s="12" t="s">
        <v>33</v>
      </c>
      <c r="AX483" s="12" t="s">
        <v>71</v>
      </c>
      <c r="AY483" s="166" t="s">
        <v>293</v>
      </c>
    </row>
    <row r="484" spans="2:65" s="13" customFormat="1">
      <c r="B484" s="170"/>
      <c r="D484" s="157" t="s">
        <v>387</v>
      </c>
      <c r="E484" s="171" t="s">
        <v>3</v>
      </c>
      <c r="F484" s="368" t="s">
        <v>407</v>
      </c>
      <c r="H484" s="369">
        <v>10.388999999999999</v>
      </c>
      <c r="I484" s="172"/>
      <c r="L484" s="170"/>
      <c r="M484" s="173"/>
      <c r="T484" s="174"/>
      <c r="AT484" s="171" t="s">
        <v>387</v>
      </c>
      <c r="AU484" s="171" t="s">
        <v>81</v>
      </c>
      <c r="AV484" s="13" t="s">
        <v>308</v>
      </c>
      <c r="AW484" s="13" t="s">
        <v>33</v>
      </c>
      <c r="AX484" s="13" t="s">
        <v>79</v>
      </c>
      <c r="AY484" s="171" t="s">
        <v>293</v>
      </c>
    </row>
    <row r="485" spans="2:65" s="1" customFormat="1" ht="33" customHeight="1">
      <c r="B485" s="132"/>
      <c r="C485" s="358" t="s">
        <v>842</v>
      </c>
      <c r="D485" s="358" t="s">
        <v>309</v>
      </c>
      <c r="E485" s="359" t="s">
        <v>843</v>
      </c>
      <c r="F485" s="360" t="s">
        <v>844</v>
      </c>
      <c r="G485" s="361" t="s">
        <v>493</v>
      </c>
      <c r="H485" s="362">
        <v>10.388999999999999</v>
      </c>
      <c r="I485" s="148"/>
      <c r="J485" s="149">
        <f>ROUND(I485*H485,2)</f>
        <v>0</v>
      </c>
      <c r="K485" s="145" t="s">
        <v>383</v>
      </c>
      <c r="L485" s="33"/>
      <c r="M485" s="150" t="s">
        <v>3</v>
      </c>
      <c r="N485" s="151" t="s">
        <v>42</v>
      </c>
      <c r="P485" s="139">
        <f>O485*H485</f>
        <v>0</v>
      </c>
      <c r="Q485" s="139">
        <v>0</v>
      </c>
      <c r="R485" s="139">
        <f>Q485*H485</f>
        <v>0</v>
      </c>
      <c r="S485" s="139">
        <v>0</v>
      </c>
      <c r="T485" s="140">
        <f>S485*H485</f>
        <v>0</v>
      </c>
      <c r="AR485" s="141" t="s">
        <v>308</v>
      </c>
      <c r="AT485" s="141" t="s">
        <v>309</v>
      </c>
      <c r="AU485" s="141" t="s">
        <v>81</v>
      </c>
      <c r="AY485" s="18" t="s">
        <v>293</v>
      </c>
      <c r="BE485" s="142">
        <f>IF(N485="základní",J485,0)</f>
        <v>0</v>
      </c>
      <c r="BF485" s="142">
        <f>IF(N485="snížená",J485,0)</f>
        <v>0</v>
      </c>
      <c r="BG485" s="142">
        <f>IF(N485="zákl. přenesená",J485,0)</f>
        <v>0</v>
      </c>
      <c r="BH485" s="142">
        <f>IF(N485="sníž. přenesená",J485,0)</f>
        <v>0</v>
      </c>
      <c r="BI485" s="142">
        <f>IF(N485="nulová",J485,0)</f>
        <v>0</v>
      </c>
      <c r="BJ485" s="18" t="s">
        <v>79</v>
      </c>
      <c r="BK485" s="142">
        <f>ROUND(I485*H485,2)</f>
        <v>0</v>
      </c>
      <c r="BL485" s="18" t="s">
        <v>308</v>
      </c>
      <c r="BM485" s="141" t="s">
        <v>845</v>
      </c>
    </row>
    <row r="486" spans="2:65" s="1" customFormat="1">
      <c r="B486" s="33"/>
      <c r="D486" s="162" t="s">
        <v>385</v>
      </c>
      <c r="F486" s="365" t="s">
        <v>846</v>
      </c>
      <c r="I486" s="159"/>
      <c r="L486" s="33"/>
      <c r="M486" s="164"/>
      <c r="T486" s="54"/>
      <c r="AT486" s="18" t="s">
        <v>385</v>
      </c>
      <c r="AU486" s="18" t="s">
        <v>81</v>
      </c>
    </row>
    <row r="487" spans="2:65" s="12" customFormat="1" ht="22.5">
      <c r="B487" s="165"/>
      <c r="D487" s="157" t="s">
        <v>387</v>
      </c>
      <c r="E487" s="166" t="s">
        <v>3</v>
      </c>
      <c r="F487" s="366" t="s">
        <v>838</v>
      </c>
      <c r="H487" s="367">
        <v>4.3230000000000004</v>
      </c>
      <c r="I487" s="167"/>
      <c r="L487" s="165"/>
      <c r="M487" s="168"/>
      <c r="T487" s="169"/>
      <c r="AT487" s="166" t="s">
        <v>387</v>
      </c>
      <c r="AU487" s="166" t="s">
        <v>81</v>
      </c>
      <c r="AV487" s="12" t="s">
        <v>81</v>
      </c>
      <c r="AW487" s="12" t="s">
        <v>33</v>
      </c>
      <c r="AX487" s="12" t="s">
        <v>71</v>
      </c>
      <c r="AY487" s="166" t="s">
        <v>293</v>
      </c>
    </row>
    <row r="488" spans="2:65" s="12" customFormat="1" ht="22.5">
      <c r="B488" s="165"/>
      <c r="D488" s="157" t="s">
        <v>387</v>
      </c>
      <c r="E488" s="166" t="s">
        <v>3</v>
      </c>
      <c r="F488" s="366" t="s">
        <v>839</v>
      </c>
      <c r="H488" s="367">
        <v>1.18</v>
      </c>
      <c r="I488" s="167"/>
      <c r="L488" s="165"/>
      <c r="M488" s="168"/>
      <c r="T488" s="169"/>
      <c r="AT488" s="166" t="s">
        <v>387</v>
      </c>
      <c r="AU488" s="166" t="s">
        <v>81</v>
      </c>
      <c r="AV488" s="12" t="s">
        <v>81</v>
      </c>
      <c r="AW488" s="12" t="s">
        <v>33</v>
      </c>
      <c r="AX488" s="12" t="s">
        <v>71</v>
      </c>
      <c r="AY488" s="166" t="s">
        <v>293</v>
      </c>
    </row>
    <row r="489" spans="2:65" s="12" customFormat="1">
      <c r="B489" s="165"/>
      <c r="D489" s="157" t="s">
        <v>387</v>
      </c>
      <c r="E489" s="166" t="s">
        <v>3</v>
      </c>
      <c r="F489" s="366" t="s">
        <v>840</v>
      </c>
      <c r="H489" s="367">
        <v>3.706</v>
      </c>
      <c r="I489" s="167"/>
      <c r="L489" s="165"/>
      <c r="M489" s="168"/>
      <c r="T489" s="169"/>
      <c r="AT489" s="166" t="s">
        <v>387</v>
      </c>
      <c r="AU489" s="166" t="s">
        <v>81</v>
      </c>
      <c r="AV489" s="12" t="s">
        <v>81</v>
      </c>
      <c r="AW489" s="12" t="s">
        <v>33</v>
      </c>
      <c r="AX489" s="12" t="s">
        <v>71</v>
      </c>
      <c r="AY489" s="166" t="s">
        <v>293</v>
      </c>
    </row>
    <row r="490" spans="2:65" s="12" customFormat="1" ht="22.5">
      <c r="B490" s="165"/>
      <c r="D490" s="157" t="s">
        <v>387</v>
      </c>
      <c r="E490" s="166" t="s">
        <v>3</v>
      </c>
      <c r="F490" s="366" t="s">
        <v>841</v>
      </c>
      <c r="H490" s="367">
        <v>1.18</v>
      </c>
      <c r="I490" s="167"/>
      <c r="L490" s="165"/>
      <c r="M490" s="168"/>
      <c r="T490" s="169"/>
      <c r="AT490" s="166" t="s">
        <v>387</v>
      </c>
      <c r="AU490" s="166" t="s">
        <v>81</v>
      </c>
      <c r="AV490" s="12" t="s">
        <v>81</v>
      </c>
      <c r="AW490" s="12" t="s">
        <v>33</v>
      </c>
      <c r="AX490" s="12" t="s">
        <v>71</v>
      </c>
      <c r="AY490" s="166" t="s">
        <v>293</v>
      </c>
    </row>
    <row r="491" spans="2:65" s="13" customFormat="1">
      <c r="B491" s="170"/>
      <c r="D491" s="157" t="s">
        <v>387</v>
      </c>
      <c r="E491" s="171" t="s">
        <v>3</v>
      </c>
      <c r="F491" s="368" t="s">
        <v>407</v>
      </c>
      <c r="H491" s="369">
        <v>10.388999999999999</v>
      </c>
      <c r="I491" s="172"/>
      <c r="L491" s="170"/>
      <c r="M491" s="173"/>
      <c r="T491" s="174"/>
      <c r="AT491" s="171" t="s">
        <v>387</v>
      </c>
      <c r="AU491" s="171" t="s">
        <v>81</v>
      </c>
      <c r="AV491" s="13" t="s">
        <v>308</v>
      </c>
      <c r="AW491" s="13" t="s">
        <v>33</v>
      </c>
      <c r="AX491" s="13" t="s">
        <v>79</v>
      </c>
      <c r="AY491" s="171" t="s">
        <v>293</v>
      </c>
    </row>
    <row r="492" spans="2:65" s="11" customFormat="1" ht="22.9" customHeight="1">
      <c r="B492" s="120"/>
      <c r="D492" s="121" t="s">
        <v>70</v>
      </c>
      <c r="E492" s="130" t="s">
        <v>317</v>
      </c>
      <c r="F492" s="130" t="s">
        <v>847</v>
      </c>
      <c r="I492" s="123"/>
      <c r="J492" s="131">
        <f>BK492</f>
        <v>0</v>
      </c>
      <c r="L492" s="120"/>
      <c r="M492" s="125"/>
      <c r="P492" s="126">
        <f>SUM(P493:P790)</f>
        <v>0</v>
      </c>
      <c r="R492" s="126">
        <f>SUM(R493:R790)</f>
        <v>210.29608671059995</v>
      </c>
      <c r="T492" s="127">
        <f>SUM(T493:T790)</f>
        <v>7.5700000000000008E-4</v>
      </c>
      <c r="AR492" s="121" t="s">
        <v>79</v>
      </c>
      <c r="AT492" s="128" t="s">
        <v>70</v>
      </c>
      <c r="AU492" s="128" t="s">
        <v>79</v>
      </c>
      <c r="AY492" s="121" t="s">
        <v>293</v>
      </c>
      <c r="BK492" s="129">
        <f>SUM(BK493:BK790)</f>
        <v>0</v>
      </c>
    </row>
    <row r="493" spans="2:65" s="1" customFormat="1" ht="33" customHeight="1">
      <c r="B493" s="132"/>
      <c r="C493" s="358" t="s">
        <v>848</v>
      </c>
      <c r="D493" s="358" t="s">
        <v>309</v>
      </c>
      <c r="E493" s="359" t="s">
        <v>849</v>
      </c>
      <c r="F493" s="360" t="s">
        <v>850</v>
      </c>
      <c r="G493" s="361" t="s">
        <v>493</v>
      </c>
      <c r="H493" s="362">
        <v>288.88</v>
      </c>
      <c r="I493" s="148"/>
      <c r="J493" s="149">
        <f>ROUND(I493*H493,2)</f>
        <v>0</v>
      </c>
      <c r="K493" s="145" t="s">
        <v>383</v>
      </c>
      <c r="L493" s="33"/>
      <c r="M493" s="150" t="s">
        <v>3</v>
      </c>
      <c r="N493" s="151" t="s">
        <v>42</v>
      </c>
      <c r="P493" s="139">
        <f>O493*H493</f>
        <v>0</v>
      </c>
      <c r="Q493" s="139">
        <v>7.3499999999999998E-3</v>
      </c>
      <c r="R493" s="139">
        <f>Q493*H493</f>
        <v>2.1232679999999999</v>
      </c>
      <c r="S493" s="139">
        <v>0</v>
      </c>
      <c r="T493" s="140">
        <f>S493*H493</f>
        <v>0</v>
      </c>
      <c r="AR493" s="141" t="s">
        <v>308</v>
      </c>
      <c r="AT493" s="141" t="s">
        <v>309</v>
      </c>
      <c r="AU493" s="141" t="s">
        <v>81</v>
      </c>
      <c r="AY493" s="18" t="s">
        <v>293</v>
      </c>
      <c r="BE493" s="142">
        <f>IF(N493="základní",J493,0)</f>
        <v>0</v>
      </c>
      <c r="BF493" s="142">
        <f>IF(N493="snížená",J493,0)</f>
        <v>0</v>
      </c>
      <c r="BG493" s="142">
        <f>IF(N493="zákl. přenesená",J493,0)</f>
        <v>0</v>
      </c>
      <c r="BH493" s="142">
        <f>IF(N493="sníž. přenesená",J493,0)</f>
        <v>0</v>
      </c>
      <c r="BI493" s="142">
        <f>IF(N493="nulová",J493,0)</f>
        <v>0</v>
      </c>
      <c r="BJ493" s="18" t="s">
        <v>79</v>
      </c>
      <c r="BK493" s="142">
        <f>ROUND(I493*H493,2)</f>
        <v>0</v>
      </c>
      <c r="BL493" s="18" t="s">
        <v>308</v>
      </c>
      <c r="BM493" s="141" t="s">
        <v>851</v>
      </c>
    </row>
    <row r="494" spans="2:65" s="1" customFormat="1">
      <c r="B494" s="33"/>
      <c r="D494" s="162" t="s">
        <v>385</v>
      </c>
      <c r="F494" s="365" t="s">
        <v>852</v>
      </c>
      <c r="I494" s="159"/>
      <c r="L494" s="33"/>
      <c r="M494" s="164"/>
      <c r="T494" s="54"/>
      <c r="AT494" s="18" t="s">
        <v>385</v>
      </c>
      <c r="AU494" s="18" t="s">
        <v>81</v>
      </c>
    </row>
    <row r="495" spans="2:65" s="12" customFormat="1">
      <c r="B495" s="165"/>
      <c r="D495" s="157" t="s">
        <v>387</v>
      </c>
      <c r="E495" s="166" t="s">
        <v>3</v>
      </c>
      <c r="F495" s="366" t="s">
        <v>853</v>
      </c>
      <c r="H495" s="367">
        <v>28.4</v>
      </c>
      <c r="I495" s="167"/>
      <c r="L495" s="165"/>
      <c r="M495" s="168"/>
      <c r="T495" s="169"/>
      <c r="AT495" s="166" t="s">
        <v>387</v>
      </c>
      <c r="AU495" s="166" t="s">
        <v>81</v>
      </c>
      <c r="AV495" s="12" t="s">
        <v>81</v>
      </c>
      <c r="AW495" s="12" t="s">
        <v>33</v>
      </c>
      <c r="AX495" s="12" t="s">
        <v>71</v>
      </c>
      <c r="AY495" s="166" t="s">
        <v>293</v>
      </c>
    </row>
    <row r="496" spans="2:65" s="12" customFormat="1">
      <c r="B496" s="165"/>
      <c r="D496" s="157" t="s">
        <v>387</v>
      </c>
      <c r="E496" s="166" t="s">
        <v>3</v>
      </c>
      <c r="F496" s="366" t="s">
        <v>854</v>
      </c>
      <c r="H496" s="367">
        <v>65.08</v>
      </c>
      <c r="I496" s="167"/>
      <c r="L496" s="165"/>
      <c r="M496" s="168"/>
      <c r="T496" s="169"/>
      <c r="AT496" s="166" t="s">
        <v>387</v>
      </c>
      <c r="AU496" s="166" t="s">
        <v>81</v>
      </c>
      <c r="AV496" s="12" t="s">
        <v>81</v>
      </c>
      <c r="AW496" s="12" t="s">
        <v>33</v>
      </c>
      <c r="AX496" s="12" t="s">
        <v>71</v>
      </c>
      <c r="AY496" s="166" t="s">
        <v>293</v>
      </c>
    </row>
    <row r="497" spans="2:65" s="12" customFormat="1">
      <c r="B497" s="165"/>
      <c r="D497" s="157" t="s">
        <v>387</v>
      </c>
      <c r="E497" s="166" t="s">
        <v>3</v>
      </c>
      <c r="F497" s="366" t="s">
        <v>855</v>
      </c>
      <c r="H497" s="367">
        <v>195.4</v>
      </c>
      <c r="I497" s="167"/>
      <c r="L497" s="165"/>
      <c r="M497" s="168"/>
      <c r="T497" s="169"/>
      <c r="AT497" s="166" t="s">
        <v>387</v>
      </c>
      <c r="AU497" s="166" t="s">
        <v>81</v>
      </c>
      <c r="AV497" s="12" t="s">
        <v>81</v>
      </c>
      <c r="AW497" s="12" t="s">
        <v>33</v>
      </c>
      <c r="AX497" s="12" t="s">
        <v>71</v>
      </c>
      <c r="AY497" s="166" t="s">
        <v>293</v>
      </c>
    </row>
    <row r="498" spans="2:65" s="13" customFormat="1">
      <c r="B498" s="170"/>
      <c r="D498" s="157" t="s">
        <v>387</v>
      </c>
      <c r="E498" s="171" t="s">
        <v>3</v>
      </c>
      <c r="F498" s="368" t="s">
        <v>407</v>
      </c>
      <c r="H498" s="369">
        <v>288.88</v>
      </c>
      <c r="I498" s="172"/>
      <c r="L498" s="170"/>
      <c r="M498" s="173"/>
      <c r="T498" s="174"/>
      <c r="AT498" s="171" t="s">
        <v>387</v>
      </c>
      <c r="AU498" s="171" t="s">
        <v>81</v>
      </c>
      <c r="AV498" s="13" t="s">
        <v>308</v>
      </c>
      <c r="AW498" s="13" t="s">
        <v>33</v>
      </c>
      <c r="AX498" s="13" t="s">
        <v>79</v>
      </c>
      <c r="AY498" s="171" t="s">
        <v>293</v>
      </c>
    </row>
    <row r="499" spans="2:65" s="1" customFormat="1" ht="37.9" customHeight="1">
      <c r="B499" s="132"/>
      <c r="C499" s="358" t="s">
        <v>856</v>
      </c>
      <c r="D499" s="358" t="s">
        <v>309</v>
      </c>
      <c r="E499" s="359" t="s">
        <v>857</v>
      </c>
      <c r="F499" s="360" t="s">
        <v>858</v>
      </c>
      <c r="G499" s="361" t="s">
        <v>493</v>
      </c>
      <c r="H499" s="362">
        <v>165.47800000000001</v>
      </c>
      <c r="I499" s="148"/>
      <c r="J499" s="149">
        <f>ROUND(I499*H499,2)</f>
        <v>0</v>
      </c>
      <c r="K499" s="145" t="s">
        <v>383</v>
      </c>
      <c r="L499" s="33"/>
      <c r="M499" s="150" t="s">
        <v>3</v>
      </c>
      <c r="N499" s="151" t="s">
        <v>42</v>
      </c>
      <c r="P499" s="139">
        <f>O499*H499</f>
        <v>0</v>
      </c>
      <c r="Q499" s="139">
        <v>7.3499999999999998E-3</v>
      </c>
      <c r="R499" s="139">
        <f>Q499*H499</f>
        <v>1.2162633</v>
      </c>
      <c r="S499" s="139">
        <v>0</v>
      </c>
      <c r="T499" s="140">
        <f>S499*H499</f>
        <v>0</v>
      </c>
      <c r="AR499" s="141" t="s">
        <v>308</v>
      </c>
      <c r="AT499" s="141" t="s">
        <v>309</v>
      </c>
      <c r="AU499" s="141" t="s">
        <v>81</v>
      </c>
      <c r="AY499" s="18" t="s">
        <v>293</v>
      </c>
      <c r="BE499" s="142">
        <f>IF(N499="základní",J499,0)</f>
        <v>0</v>
      </c>
      <c r="BF499" s="142">
        <f>IF(N499="snížená",J499,0)</f>
        <v>0</v>
      </c>
      <c r="BG499" s="142">
        <f>IF(N499="zákl. přenesená",J499,0)</f>
        <v>0</v>
      </c>
      <c r="BH499" s="142">
        <f>IF(N499="sníž. přenesená",J499,0)</f>
        <v>0</v>
      </c>
      <c r="BI499" s="142">
        <f>IF(N499="nulová",J499,0)</f>
        <v>0</v>
      </c>
      <c r="BJ499" s="18" t="s">
        <v>79</v>
      </c>
      <c r="BK499" s="142">
        <f>ROUND(I499*H499,2)</f>
        <v>0</v>
      </c>
      <c r="BL499" s="18" t="s">
        <v>308</v>
      </c>
      <c r="BM499" s="141" t="s">
        <v>859</v>
      </c>
    </row>
    <row r="500" spans="2:65" s="1" customFormat="1">
      <c r="B500" s="33"/>
      <c r="D500" s="162" t="s">
        <v>385</v>
      </c>
      <c r="F500" s="365" t="s">
        <v>860</v>
      </c>
      <c r="I500" s="159"/>
      <c r="L500" s="33"/>
      <c r="M500" s="164"/>
      <c r="T500" s="54"/>
      <c r="AT500" s="18" t="s">
        <v>385</v>
      </c>
      <c r="AU500" s="18" t="s">
        <v>81</v>
      </c>
    </row>
    <row r="501" spans="2:65" s="12" customFormat="1" ht="22.5">
      <c r="B501" s="165"/>
      <c r="D501" s="157" t="s">
        <v>387</v>
      </c>
      <c r="E501" s="166" t="s">
        <v>3</v>
      </c>
      <c r="F501" s="366" t="s">
        <v>861</v>
      </c>
      <c r="H501" s="367">
        <v>47.439</v>
      </c>
      <c r="I501" s="167"/>
      <c r="L501" s="165"/>
      <c r="M501" s="168"/>
      <c r="T501" s="169"/>
      <c r="AT501" s="166" t="s">
        <v>387</v>
      </c>
      <c r="AU501" s="166" t="s">
        <v>81</v>
      </c>
      <c r="AV501" s="12" t="s">
        <v>81</v>
      </c>
      <c r="AW501" s="12" t="s">
        <v>33</v>
      </c>
      <c r="AX501" s="12" t="s">
        <v>71</v>
      </c>
      <c r="AY501" s="166" t="s">
        <v>293</v>
      </c>
    </row>
    <row r="502" spans="2:65" s="12" customFormat="1">
      <c r="B502" s="165"/>
      <c r="D502" s="157" t="s">
        <v>387</v>
      </c>
      <c r="E502" s="166" t="s">
        <v>3</v>
      </c>
      <c r="F502" s="366" t="s">
        <v>862</v>
      </c>
      <c r="H502" s="367">
        <v>45.118000000000002</v>
      </c>
      <c r="I502" s="167"/>
      <c r="L502" s="165"/>
      <c r="M502" s="168"/>
      <c r="T502" s="169"/>
      <c r="AT502" s="166" t="s">
        <v>387</v>
      </c>
      <c r="AU502" s="166" t="s">
        <v>81</v>
      </c>
      <c r="AV502" s="12" t="s">
        <v>81</v>
      </c>
      <c r="AW502" s="12" t="s">
        <v>33</v>
      </c>
      <c r="AX502" s="12" t="s">
        <v>71</v>
      </c>
      <c r="AY502" s="166" t="s">
        <v>293</v>
      </c>
    </row>
    <row r="503" spans="2:65" s="12" customFormat="1">
      <c r="B503" s="165"/>
      <c r="D503" s="157" t="s">
        <v>387</v>
      </c>
      <c r="E503" s="166" t="s">
        <v>3</v>
      </c>
      <c r="F503" s="366" t="s">
        <v>863</v>
      </c>
      <c r="H503" s="367">
        <v>45.118000000000002</v>
      </c>
      <c r="I503" s="167"/>
      <c r="L503" s="165"/>
      <c r="M503" s="168"/>
      <c r="T503" s="169"/>
      <c r="AT503" s="166" t="s">
        <v>387</v>
      </c>
      <c r="AU503" s="166" t="s">
        <v>81</v>
      </c>
      <c r="AV503" s="12" t="s">
        <v>81</v>
      </c>
      <c r="AW503" s="12" t="s">
        <v>33</v>
      </c>
      <c r="AX503" s="12" t="s">
        <v>71</v>
      </c>
      <c r="AY503" s="166" t="s">
        <v>293</v>
      </c>
    </row>
    <row r="504" spans="2:65" s="12" customFormat="1">
      <c r="B504" s="165"/>
      <c r="D504" s="157" t="s">
        <v>387</v>
      </c>
      <c r="E504" s="166" t="s">
        <v>3</v>
      </c>
      <c r="F504" s="366" t="s">
        <v>864</v>
      </c>
      <c r="H504" s="367">
        <v>27.803000000000001</v>
      </c>
      <c r="I504" s="167"/>
      <c r="L504" s="165"/>
      <c r="M504" s="168"/>
      <c r="T504" s="169"/>
      <c r="AT504" s="166" t="s">
        <v>387</v>
      </c>
      <c r="AU504" s="166" t="s">
        <v>81</v>
      </c>
      <c r="AV504" s="12" t="s">
        <v>81</v>
      </c>
      <c r="AW504" s="12" t="s">
        <v>33</v>
      </c>
      <c r="AX504" s="12" t="s">
        <v>71</v>
      </c>
      <c r="AY504" s="166" t="s">
        <v>293</v>
      </c>
    </row>
    <row r="505" spans="2:65" s="13" customFormat="1">
      <c r="B505" s="170"/>
      <c r="D505" s="157" t="s">
        <v>387</v>
      </c>
      <c r="E505" s="171" t="s">
        <v>3</v>
      </c>
      <c r="F505" s="368" t="s">
        <v>407</v>
      </c>
      <c r="H505" s="369">
        <v>165.47800000000001</v>
      </c>
      <c r="I505" s="172"/>
      <c r="L505" s="170"/>
      <c r="M505" s="173"/>
      <c r="T505" s="174"/>
      <c r="AT505" s="171" t="s">
        <v>387</v>
      </c>
      <c r="AU505" s="171" t="s">
        <v>81</v>
      </c>
      <c r="AV505" s="13" t="s">
        <v>308</v>
      </c>
      <c r="AW505" s="13" t="s">
        <v>33</v>
      </c>
      <c r="AX505" s="13" t="s">
        <v>79</v>
      </c>
      <c r="AY505" s="171" t="s">
        <v>293</v>
      </c>
    </row>
    <row r="506" spans="2:65" s="1" customFormat="1" ht="24.2" customHeight="1">
      <c r="B506" s="132"/>
      <c r="C506" s="358" t="s">
        <v>865</v>
      </c>
      <c r="D506" s="358" t="s">
        <v>309</v>
      </c>
      <c r="E506" s="359" t="s">
        <v>866</v>
      </c>
      <c r="F506" s="360" t="s">
        <v>867</v>
      </c>
      <c r="G506" s="361" t="s">
        <v>493</v>
      </c>
      <c r="H506" s="362">
        <v>288.88</v>
      </c>
      <c r="I506" s="148"/>
      <c r="J506" s="149">
        <f>ROUND(I506*H506,2)</f>
        <v>0</v>
      </c>
      <c r="K506" s="145" t="s">
        <v>383</v>
      </c>
      <c r="L506" s="33"/>
      <c r="M506" s="150" t="s">
        <v>3</v>
      </c>
      <c r="N506" s="151" t="s">
        <v>42</v>
      </c>
      <c r="P506" s="139">
        <f>O506*H506</f>
        <v>0</v>
      </c>
      <c r="Q506" s="139">
        <v>4.0000000000000001E-3</v>
      </c>
      <c r="R506" s="139">
        <f>Q506*H506</f>
        <v>1.1555200000000001</v>
      </c>
      <c r="S506" s="139">
        <v>0</v>
      </c>
      <c r="T506" s="140">
        <f>S506*H506</f>
        <v>0</v>
      </c>
      <c r="AR506" s="141" t="s">
        <v>308</v>
      </c>
      <c r="AT506" s="141" t="s">
        <v>309</v>
      </c>
      <c r="AU506" s="141" t="s">
        <v>81</v>
      </c>
      <c r="AY506" s="18" t="s">
        <v>293</v>
      </c>
      <c r="BE506" s="142">
        <f>IF(N506="základní",J506,0)</f>
        <v>0</v>
      </c>
      <c r="BF506" s="142">
        <f>IF(N506="snížená",J506,0)</f>
        <v>0</v>
      </c>
      <c r="BG506" s="142">
        <f>IF(N506="zákl. přenesená",J506,0)</f>
        <v>0</v>
      </c>
      <c r="BH506" s="142">
        <f>IF(N506="sníž. přenesená",J506,0)</f>
        <v>0</v>
      </c>
      <c r="BI506" s="142">
        <f>IF(N506="nulová",J506,0)</f>
        <v>0</v>
      </c>
      <c r="BJ506" s="18" t="s">
        <v>79</v>
      </c>
      <c r="BK506" s="142">
        <f>ROUND(I506*H506,2)</f>
        <v>0</v>
      </c>
      <c r="BL506" s="18" t="s">
        <v>308</v>
      </c>
      <c r="BM506" s="141" t="s">
        <v>868</v>
      </c>
    </row>
    <row r="507" spans="2:65" s="1" customFormat="1">
      <c r="B507" s="33"/>
      <c r="D507" s="162" t="s">
        <v>385</v>
      </c>
      <c r="F507" s="365" t="s">
        <v>869</v>
      </c>
      <c r="I507" s="159"/>
      <c r="L507" s="33"/>
      <c r="M507" s="164"/>
      <c r="T507" s="54"/>
      <c r="AT507" s="18" t="s">
        <v>385</v>
      </c>
      <c r="AU507" s="18" t="s">
        <v>81</v>
      </c>
    </row>
    <row r="508" spans="2:65" s="12" customFormat="1">
      <c r="B508" s="165"/>
      <c r="D508" s="157" t="s">
        <v>387</v>
      </c>
      <c r="E508" s="166" t="s">
        <v>3</v>
      </c>
      <c r="F508" s="366" t="s">
        <v>853</v>
      </c>
      <c r="H508" s="367">
        <v>28.4</v>
      </c>
      <c r="I508" s="167"/>
      <c r="L508" s="165"/>
      <c r="M508" s="168"/>
      <c r="T508" s="169"/>
      <c r="AT508" s="166" t="s">
        <v>387</v>
      </c>
      <c r="AU508" s="166" t="s">
        <v>81</v>
      </c>
      <c r="AV508" s="12" t="s">
        <v>81</v>
      </c>
      <c r="AW508" s="12" t="s">
        <v>33</v>
      </c>
      <c r="AX508" s="12" t="s">
        <v>71</v>
      </c>
      <c r="AY508" s="166" t="s">
        <v>293</v>
      </c>
    </row>
    <row r="509" spans="2:65" s="12" customFormat="1">
      <c r="B509" s="165"/>
      <c r="D509" s="157" t="s">
        <v>387</v>
      </c>
      <c r="E509" s="166" t="s">
        <v>3</v>
      </c>
      <c r="F509" s="366" t="s">
        <v>854</v>
      </c>
      <c r="H509" s="367">
        <v>65.08</v>
      </c>
      <c r="I509" s="167"/>
      <c r="L509" s="165"/>
      <c r="M509" s="168"/>
      <c r="T509" s="169"/>
      <c r="AT509" s="166" t="s">
        <v>387</v>
      </c>
      <c r="AU509" s="166" t="s">
        <v>81</v>
      </c>
      <c r="AV509" s="12" t="s">
        <v>81</v>
      </c>
      <c r="AW509" s="12" t="s">
        <v>33</v>
      </c>
      <c r="AX509" s="12" t="s">
        <v>71</v>
      </c>
      <c r="AY509" s="166" t="s">
        <v>293</v>
      </c>
    </row>
    <row r="510" spans="2:65" s="12" customFormat="1">
      <c r="B510" s="165"/>
      <c r="D510" s="157" t="s">
        <v>387</v>
      </c>
      <c r="E510" s="166" t="s">
        <v>3</v>
      </c>
      <c r="F510" s="366" t="s">
        <v>855</v>
      </c>
      <c r="H510" s="367">
        <v>195.4</v>
      </c>
      <c r="I510" s="167"/>
      <c r="L510" s="165"/>
      <c r="M510" s="168"/>
      <c r="T510" s="169"/>
      <c r="AT510" s="166" t="s">
        <v>387</v>
      </c>
      <c r="AU510" s="166" t="s">
        <v>81</v>
      </c>
      <c r="AV510" s="12" t="s">
        <v>81</v>
      </c>
      <c r="AW510" s="12" t="s">
        <v>33</v>
      </c>
      <c r="AX510" s="12" t="s">
        <v>71</v>
      </c>
      <c r="AY510" s="166" t="s">
        <v>293</v>
      </c>
    </row>
    <row r="511" spans="2:65" s="13" customFormat="1">
      <c r="B511" s="170"/>
      <c r="D511" s="157" t="s">
        <v>387</v>
      </c>
      <c r="E511" s="171" t="s">
        <v>3</v>
      </c>
      <c r="F511" s="368" t="s">
        <v>407</v>
      </c>
      <c r="H511" s="369">
        <v>288.88</v>
      </c>
      <c r="I511" s="172"/>
      <c r="L511" s="170"/>
      <c r="M511" s="173"/>
      <c r="T511" s="174"/>
      <c r="AT511" s="171" t="s">
        <v>387</v>
      </c>
      <c r="AU511" s="171" t="s">
        <v>81</v>
      </c>
      <c r="AV511" s="13" t="s">
        <v>308</v>
      </c>
      <c r="AW511" s="13" t="s">
        <v>33</v>
      </c>
      <c r="AX511" s="13" t="s">
        <v>79</v>
      </c>
      <c r="AY511" s="171" t="s">
        <v>293</v>
      </c>
    </row>
    <row r="512" spans="2:65" s="1" customFormat="1" ht="37.9" customHeight="1">
      <c r="B512" s="132"/>
      <c r="C512" s="358" t="s">
        <v>870</v>
      </c>
      <c r="D512" s="358" t="s">
        <v>309</v>
      </c>
      <c r="E512" s="359" t="s">
        <v>871</v>
      </c>
      <c r="F512" s="360" t="s">
        <v>872</v>
      </c>
      <c r="G512" s="361" t="s">
        <v>493</v>
      </c>
      <c r="H512" s="362">
        <v>165.47800000000001</v>
      </c>
      <c r="I512" s="148"/>
      <c r="J512" s="149">
        <f>ROUND(I512*H512,2)</f>
        <v>0</v>
      </c>
      <c r="K512" s="145" t="s">
        <v>383</v>
      </c>
      <c r="L512" s="33"/>
      <c r="M512" s="150" t="s">
        <v>3</v>
      </c>
      <c r="N512" s="151" t="s">
        <v>42</v>
      </c>
      <c r="P512" s="139">
        <f>O512*H512</f>
        <v>0</v>
      </c>
      <c r="Q512" s="139">
        <v>4.0000000000000001E-3</v>
      </c>
      <c r="R512" s="139">
        <f>Q512*H512</f>
        <v>0.66191200000000006</v>
      </c>
      <c r="S512" s="139">
        <v>0</v>
      </c>
      <c r="T512" s="140">
        <f>S512*H512</f>
        <v>0</v>
      </c>
      <c r="AR512" s="141" t="s">
        <v>308</v>
      </c>
      <c r="AT512" s="141" t="s">
        <v>309</v>
      </c>
      <c r="AU512" s="141" t="s">
        <v>81</v>
      </c>
      <c r="AY512" s="18" t="s">
        <v>293</v>
      </c>
      <c r="BE512" s="142">
        <f>IF(N512="základní",J512,0)</f>
        <v>0</v>
      </c>
      <c r="BF512" s="142">
        <f>IF(N512="snížená",J512,0)</f>
        <v>0</v>
      </c>
      <c r="BG512" s="142">
        <f>IF(N512="zákl. přenesená",J512,0)</f>
        <v>0</v>
      </c>
      <c r="BH512" s="142">
        <f>IF(N512="sníž. přenesená",J512,0)</f>
        <v>0</v>
      </c>
      <c r="BI512" s="142">
        <f>IF(N512="nulová",J512,0)</f>
        <v>0</v>
      </c>
      <c r="BJ512" s="18" t="s">
        <v>79</v>
      </c>
      <c r="BK512" s="142">
        <f>ROUND(I512*H512,2)</f>
        <v>0</v>
      </c>
      <c r="BL512" s="18" t="s">
        <v>308</v>
      </c>
      <c r="BM512" s="141" t="s">
        <v>873</v>
      </c>
    </row>
    <row r="513" spans="2:65" s="1" customFormat="1">
      <c r="B513" s="33"/>
      <c r="D513" s="162" t="s">
        <v>385</v>
      </c>
      <c r="F513" s="365" t="s">
        <v>874</v>
      </c>
      <c r="I513" s="159"/>
      <c r="L513" s="33"/>
      <c r="M513" s="164"/>
      <c r="T513" s="54"/>
      <c r="AT513" s="18" t="s">
        <v>385</v>
      </c>
      <c r="AU513" s="18" t="s">
        <v>81</v>
      </c>
    </row>
    <row r="514" spans="2:65" s="12" customFormat="1" ht="22.5">
      <c r="B514" s="165"/>
      <c r="D514" s="157" t="s">
        <v>387</v>
      </c>
      <c r="E514" s="166" t="s">
        <v>3</v>
      </c>
      <c r="F514" s="366" t="s">
        <v>861</v>
      </c>
      <c r="H514" s="367">
        <v>47.439</v>
      </c>
      <c r="I514" s="167"/>
      <c r="L514" s="165"/>
      <c r="M514" s="168"/>
      <c r="T514" s="169"/>
      <c r="AT514" s="166" t="s">
        <v>387</v>
      </c>
      <c r="AU514" s="166" t="s">
        <v>81</v>
      </c>
      <c r="AV514" s="12" t="s">
        <v>81</v>
      </c>
      <c r="AW514" s="12" t="s">
        <v>33</v>
      </c>
      <c r="AX514" s="12" t="s">
        <v>71</v>
      </c>
      <c r="AY514" s="166" t="s">
        <v>293</v>
      </c>
    </row>
    <row r="515" spans="2:65" s="12" customFormat="1">
      <c r="B515" s="165"/>
      <c r="D515" s="157" t="s">
        <v>387</v>
      </c>
      <c r="E515" s="166" t="s">
        <v>3</v>
      </c>
      <c r="F515" s="366" t="s">
        <v>862</v>
      </c>
      <c r="H515" s="367">
        <v>45.118000000000002</v>
      </c>
      <c r="I515" s="167"/>
      <c r="L515" s="165"/>
      <c r="M515" s="168"/>
      <c r="T515" s="169"/>
      <c r="AT515" s="166" t="s">
        <v>387</v>
      </c>
      <c r="AU515" s="166" t="s">
        <v>81</v>
      </c>
      <c r="AV515" s="12" t="s">
        <v>81</v>
      </c>
      <c r="AW515" s="12" t="s">
        <v>33</v>
      </c>
      <c r="AX515" s="12" t="s">
        <v>71</v>
      </c>
      <c r="AY515" s="166" t="s">
        <v>293</v>
      </c>
    </row>
    <row r="516" spans="2:65" s="12" customFormat="1">
      <c r="B516" s="165"/>
      <c r="D516" s="157" t="s">
        <v>387</v>
      </c>
      <c r="E516" s="166" t="s">
        <v>3</v>
      </c>
      <c r="F516" s="366" t="s">
        <v>863</v>
      </c>
      <c r="H516" s="367">
        <v>45.118000000000002</v>
      </c>
      <c r="I516" s="167"/>
      <c r="L516" s="165"/>
      <c r="M516" s="168"/>
      <c r="T516" s="169"/>
      <c r="AT516" s="166" t="s">
        <v>387</v>
      </c>
      <c r="AU516" s="166" t="s">
        <v>81</v>
      </c>
      <c r="AV516" s="12" t="s">
        <v>81</v>
      </c>
      <c r="AW516" s="12" t="s">
        <v>33</v>
      </c>
      <c r="AX516" s="12" t="s">
        <v>71</v>
      </c>
      <c r="AY516" s="166" t="s">
        <v>293</v>
      </c>
    </row>
    <row r="517" spans="2:65" s="12" customFormat="1">
      <c r="B517" s="165"/>
      <c r="D517" s="157" t="s">
        <v>387</v>
      </c>
      <c r="E517" s="166" t="s">
        <v>3</v>
      </c>
      <c r="F517" s="366" t="s">
        <v>864</v>
      </c>
      <c r="H517" s="367">
        <v>27.803000000000001</v>
      </c>
      <c r="I517" s="167"/>
      <c r="L517" s="165"/>
      <c r="M517" s="168"/>
      <c r="T517" s="169"/>
      <c r="AT517" s="166" t="s">
        <v>387</v>
      </c>
      <c r="AU517" s="166" t="s">
        <v>81</v>
      </c>
      <c r="AV517" s="12" t="s">
        <v>81</v>
      </c>
      <c r="AW517" s="12" t="s">
        <v>33</v>
      </c>
      <c r="AX517" s="12" t="s">
        <v>71</v>
      </c>
      <c r="AY517" s="166" t="s">
        <v>293</v>
      </c>
    </row>
    <row r="518" spans="2:65" s="13" customFormat="1">
      <c r="B518" s="170"/>
      <c r="D518" s="157" t="s">
        <v>387</v>
      </c>
      <c r="E518" s="171" t="s">
        <v>3</v>
      </c>
      <c r="F518" s="368" t="s">
        <v>407</v>
      </c>
      <c r="H518" s="369">
        <v>165.47800000000001</v>
      </c>
      <c r="I518" s="172"/>
      <c r="L518" s="170"/>
      <c r="M518" s="173"/>
      <c r="T518" s="174"/>
      <c r="AT518" s="171" t="s">
        <v>387</v>
      </c>
      <c r="AU518" s="171" t="s">
        <v>81</v>
      </c>
      <c r="AV518" s="13" t="s">
        <v>308</v>
      </c>
      <c r="AW518" s="13" t="s">
        <v>33</v>
      </c>
      <c r="AX518" s="13" t="s">
        <v>79</v>
      </c>
      <c r="AY518" s="171" t="s">
        <v>293</v>
      </c>
    </row>
    <row r="519" spans="2:65" s="1" customFormat="1" ht="44.25" customHeight="1">
      <c r="B519" s="132"/>
      <c r="C519" s="358" t="s">
        <v>875</v>
      </c>
      <c r="D519" s="358" t="s">
        <v>309</v>
      </c>
      <c r="E519" s="359" t="s">
        <v>876</v>
      </c>
      <c r="F519" s="360" t="s">
        <v>877</v>
      </c>
      <c r="G519" s="361" t="s">
        <v>493</v>
      </c>
      <c r="H519" s="362">
        <v>288.88</v>
      </c>
      <c r="I519" s="148"/>
      <c r="J519" s="149">
        <f>ROUND(I519*H519,2)</f>
        <v>0</v>
      </c>
      <c r="K519" s="145" t="s">
        <v>383</v>
      </c>
      <c r="L519" s="33"/>
      <c r="M519" s="150" t="s">
        <v>3</v>
      </c>
      <c r="N519" s="151" t="s">
        <v>42</v>
      </c>
      <c r="P519" s="139">
        <f>O519*H519</f>
        <v>0</v>
      </c>
      <c r="Q519" s="139">
        <v>1.3599999999999999E-2</v>
      </c>
      <c r="R519" s="139">
        <f>Q519*H519</f>
        <v>3.9287679999999998</v>
      </c>
      <c r="S519" s="139">
        <v>0</v>
      </c>
      <c r="T519" s="140">
        <f>S519*H519</f>
        <v>0</v>
      </c>
      <c r="AR519" s="141" t="s">
        <v>308</v>
      </c>
      <c r="AT519" s="141" t="s">
        <v>309</v>
      </c>
      <c r="AU519" s="141" t="s">
        <v>81</v>
      </c>
      <c r="AY519" s="18" t="s">
        <v>293</v>
      </c>
      <c r="BE519" s="142">
        <f>IF(N519="základní",J519,0)</f>
        <v>0</v>
      </c>
      <c r="BF519" s="142">
        <f>IF(N519="snížená",J519,0)</f>
        <v>0</v>
      </c>
      <c r="BG519" s="142">
        <f>IF(N519="zákl. přenesená",J519,0)</f>
        <v>0</v>
      </c>
      <c r="BH519" s="142">
        <f>IF(N519="sníž. přenesená",J519,0)</f>
        <v>0</v>
      </c>
      <c r="BI519" s="142">
        <f>IF(N519="nulová",J519,0)</f>
        <v>0</v>
      </c>
      <c r="BJ519" s="18" t="s">
        <v>79</v>
      </c>
      <c r="BK519" s="142">
        <f>ROUND(I519*H519,2)</f>
        <v>0</v>
      </c>
      <c r="BL519" s="18" t="s">
        <v>308</v>
      </c>
      <c r="BM519" s="141" t="s">
        <v>878</v>
      </c>
    </row>
    <row r="520" spans="2:65" s="1" customFormat="1">
      <c r="B520" s="33"/>
      <c r="D520" s="162" t="s">
        <v>385</v>
      </c>
      <c r="F520" s="365" t="s">
        <v>879</v>
      </c>
      <c r="I520" s="159"/>
      <c r="L520" s="33"/>
      <c r="M520" s="164"/>
      <c r="T520" s="54"/>
      <c r="AT520" s="18" t="s">
        <v>385</v>
      </c>
      <c r="AU520" s="18" t="s">
        <v>81</v>
      </c>
    </row>
    <row r="521" spans="2:65" s="12" customFormat="1">
      <c r="B521" s="165"/>
      <c r="D521" s="157" t="s">
        <v>387</v>
      </c>
      <c r="E521" s="166" t="s">
        <v>3</v>
      </c>
      <c r="F521" s="366" t="s">
        <v>853</v>
      </c>
      <c r="H521" s="367">
        <v>28.4</v>
      </c>
      <c r="I521" s="167"/>
      <c r="L521" s="165"/>
      <c r="M521" s="168"/>
      <c r="T521" s="169"/>
      <c r="AT521" s="166" t="s">
        <v>387</v>
      </c>
      <c r="AU521" s="166" t="s">
        <v>81</v>
      </c>
      <c r="AV521" s="12" t="s">
        <v>81</v>
      </c>
      <c r="AW521" s="12" t="s">
        <v>33</v>
      </c>
      <c r="AX521" s="12" t="s">
        <v>71</v>
      </c>
      <c r="AY521" s="166" t="s">
        <v>293</v>
      </c>
    </row>
    <row r="522" spans="2:65" s="12" customFormat="1">
      <c r="B522" s="165"/>
      <c r="D522" s="157" t="s">
        <v>387</v>
      </c>
      <c r="E522" s="166" t="s">
        <v>3</v>
      </c>
      <c r="F522" s="366" t="s">
        <v>854</v>
      </c>
      <c r="H522" s="367">
        <v>65.08</v>
      </c>
      <c r="I522" s="167"/>
      <c r="L522" s="165"/>
      <c r="M522" s="168"/>
      <c r="T522" s="169"/>
      <c r="AT522" s="166" t="s">
        <v>387</v>
      </c>
      <c r="AU522" s="166" t="s">
        <v>81</v>
      </c>
      <c r="AV522" s="12" t="s">
        <v>81</v>
      </c>
      <c r="AW522" s="12" t="s">
        <v>33</v>
      </c>
      <c r="AX522" s="12" t="s">
        <v>71</v>
      </c>
      <c r="AY522" s="166" t="s">
        <v>293</v>
      </c>
    </row>
    <row r="523" spans="2:65" s="12" customFormat="1">
      <c r="B523" s="165"/>
      <c r="D523" s="157" t="s">
        <v>387</v>
      </c>
      <c r="E523" s="166" t="s">
        <v>3</v>
      </c>
      <c r="F523" s="366" t="s">
        <v>855</v>
      </c>
      <c r="H523" s="367">
        <v>195.4</v>
      </c>
      <c r="I523" s="167"/>
      <c r="L523" s="165"/>
      <c r="M523" s="168"/>
      <c r="T523" s="169"/>
      <c r="AT523" s="166" t="s">
        <v>387</v>
      </c>
      <c r="AU523" s="166" t="s">
        <v>81</v>
      </c>
      <c r="AV523" s="12" t="s">
        <v>81</v>
      </c>
      <c r="AW523" s="12" t="s">
        <v>33</v>
      </c>
      <c r="AX523" s="12" t="s">
        <v>71</v>
      </c>
      <c r="AY523" s="166" t="s">
        <v>293</v>
      </c>
    </row>
    <row r="524" spans="2:65" s="13" customFormat="1">
      <c r="B524" s="170"/>
      <c r="D524" s="157" t="s">
        <v>387</v>
      </c>
      <c r="E524" s="171" t="s">
        <v>3</v>
      </c>
      <c r="F524" s="368" t="s">
        <v>407</v>
      </c>
      <c r="H524" s="369">
        <v>288.88</v>
      </c>
      <c r="I524" s="172"/>
      <c r="L524" s="170"/>
      <c r="M524" s="173"/>
      <c r="T524" s="174"/>
      <c r="AT524" s="171" t="s">
        <v>387</v>
      </c>
      <c r="AU524" s="171" t="s">
        <v>81</v>
      </c>
      <c r="AV524" s="13" t="s">
        <v>308</v>
      </c>
      <c r="AW524" s="13" t="s">
        <v>33</v>
      </c>
      <c r="AX524" s="13" t="s">
        <v>79</v>
      </c>
      <c r="AY524" s="171" t="s">
        <v>293</v>
      </c>
    </row>
    <row r="525" spans="2:65" s="1" customFormat="1" ht="49.15" customHeight="1">
      <c r="B525" s="132"/>
      <c r="C525" s="358" t="s">
        <v>880</v>
      </c>
      <c r="D525" s="358" t="s">
        <v>309</v>
      </c>
      <c r="E525" s="359" t="s">
        <v>881</v>
      </c>
      <c r="F525" s="360" t="s">
        <v>882</v>
      </c>
      <c r="G525" s="361" t="s">
        <v>493</v>
      </c>
      <c r="H525" s="362">
        <v>165.47800000000001</v>
      </c>
      <c r="I525" s="148"/>
      <c r="J525" s="149">
        <f>ROUND(I525*H525,2)</f>
        <v>0</v>
      </c>
      <c r="K525" s="145" t="s">
        <v>383</v>
      </c>
      <c r="L525" s="33"/>
      <c r="M525" s="150" t="s">
        <v>3</v>
      </c>
      <c r="N525" s="151" t="s">
        <v>42</v>
      </c>
      <c r="P525" s="139">
        <f>O525*H525</f>
        <v>0</v>
      </c>
      <c r="Q525" s="139">
        <v>1.3599999999999999E-2</v>
      </c>
      <c r="R525" s="139">
        <f>Q525*H525</f>
        <v>2.2505008000000002</v>
      </c>
      <c r="S525" s="139">
        <v>0</v>
      </c>
      <c r="T525" s="140">
        <f>S525*H525</f>
        <v>0</v>
      </c>
      <c r="AR525" s="141" t="s">
        <v>308</v>
      </c>
      <c r="AT525" s="141" t="s">
        <v>309</v>
      </c>
      <c r="AU525" s="141" t="s">
        <v>81</v>
      </c>
      <c r="AY525" s="18" t="s">
        <v>293</v>
      </c>
      <c r="BE525" s="142">
        <f>IF(N525="základní",J525,0)</f>
        <v>0</v>
      </c>
      <c r="BF525" s="142">
        <f>IF(N525="snížená",J525,0)</f>
        <v>0</v>
      </c>
      <c r="BG525" s="142">
        <f>IF(N525="zákl. přenesená",J525,0)</f>
        <v>0</v>
      </c>
      <c r="BH525" s="142">
        <f>IF(N525="sníž. přenesená",J525,0)</f>
        <v>0</v>
      </c>
      <c r="BI525" s="142">
        <f>IF(N525="nulová",J525,0)</f>
        <v>0</v>
      </c>
      <c r="BJ525" s="18" t="s">
        <v>79</v>
      </c>
      <c r="BK525" s="142">
        <f>ROUND(I525*H525,2)</f>
        <v>0</v>
      </c>
      <c r="BL525" s="18" t="s">
        <v>308</v>
      </c>
      <c r="BM525" s="141" t="s">
        <v>883</v>
      </c>
    </row>
    <row r="526" spans="2:65" s="1" customFormat="1">
      <c r="B526" s="33"/>
      <c r="D526" s="162" t="s">
        <v>385</v>
      </c>
      <c r="F526" s="365" t="s">
        <v>884</v>
      </c>
      <c r="I526" s="159"/>
      <c r="L526" s="33"/>
      <c r="M526" s="164"/>
      <c r="T526" s="54"/>
      <c r="AT526" s="18" t="s">
        <v>385</v>
      </c>
      <c r="AU526" s="18" t="s">
        <v>81</v>
      </c>
    </row>
    <row r="527" spans="2:65" s="12" customFormat="1" ht="22.5">
      <c r="B527" s="165"/>
      <c r="D527" s="157" t="s">
        <v>387</v>
      </c>
      <c r="E527" s="166" t="s">
        <v>3</v>
      </c>
      <c r="F527" s="366" t="s">
        <v>861</v>
      </c>
      <c r="H527" s="367">
        <v>47.439</v>
      </c>
      <c r="I527" s="167"/>
      <c r="L527" s="165"/>
      <c r="M527" s="168"/>
      <c r="T527" s="169"/>
      <c r="AT527" s="166" t="s">
        <v>387</v>
      </c>
      <c r="AU527" s="166" t="s">
        <v>81</v>
      </c>
      <c r="AV527" s="12" t="s">
        <v>81</v>
      </c>
      <c r="AW527" s="12" t="s">
        <v>33</v>
      </c>
      <c r="AX527" s="12" t="s">
        <v>71</v>
      </c>
      <c r="AY527" s="166" t="s">
        <v>293</v>
      </c>
    </row>
    <row r="528" spans="2:65" s="12" customFormat="1">
      <c r="B528" s="165"/>
      <c r="D528" s="157" t="s">
        <v>387</v>
      </c>
      <c r="E528" s="166" t="s">
        <v>3</v>
      </c>
      <c r="F528" s="366" t="s">
        <v>862</v>
      </c>
      <c r="H528" s="367">
        <v>45.118000000000002</v>
      </c>
      <c r="I528" s="167"/>
      <c r="L528" s="165"/>
      <c r="M528" s="168"/>
      <c r="T528" s="169"/>
      <c r="AT528" s="166" t="s">
        <v>387</v>
      </c>
      <c r="AU528" s="166" t="s">
        <v>81</v>
      </c>
      <c r="AV528" s="12" t="s">
        <v>81</v>
      </c>
      <c r="AW528" s="12" t="s">
        <v>33</v>
      </c>
      <c r="AX528" s="12" t="s">
        <v>71</v>
      </c>
      <c r="AY528" s="166" t="s">
        <v>293</v>
      </c>
    </row>
    <row r="529" spans="2:65" s="12" customFormat="1">
      <c r="B529" s="165"/>
      <c r="D529" s="157" t="s">
        <v>387</v>
      </c>
      <c r="E529" s="166" t="s">
        <v>3</v>
      </c>
      <c r="F529" s="366" t="s">
        <v>863</v>
      </c>
      <c r="H529" s="367">
        <v>45.118000000000002</v>
      </c>
      <c r="I529" s="167"/>
      <c r="L529" s="165"/>
      <c r="M529" s="168"/>
      <c r="T529" s="169"/>
      <c r="AT529" s="166" t="s">
        <v>387</v>
      </c>
      <c r="AU529" s="166" t="s">
        <v>81</v>
      </c>
      <c r="AV529" s="12" t="s">
        <v>81</v>
      </c>
      <c r="AW529" s="12" t="s">
        <v>33</v>
      </c>
      <c r="AX529" s="12" t="s">
        <v>71</v>
      </c>
      <c r="AY529" s="166" t="s">
        <v>293</v>
      </c>
    </row>
    <row r="530" spans="2:65" s="12" customFormat="1">
      <c r="B530" s="165"/>
      <c r="D530" s="157" t="s">
        <v>387</v>
      </c>
      <c r="E530" s="166" t="s">
        <v>3</v>
      </c>
      <c r="F530" s="366" t="s">
        <v>864</v>
      </c>
      <c r="H530" s="367">
        <v>27.803000000000001</v>
      </c>
      <c r="I530" s="167"/>
      <c r="L530" s="165"/>
      <c r="M530" s="168"/>
      <c r="T530" s="169"/>
      <c r="AT530" s="166" t="s">
        <v>387</v>
      </c>
      <c r="AU530" s="166" t="s">
        <v>81</v>
      </c>
      <c r="AV530" s="12" t="s">
        <v>81</v>
      </c>
      <c r="AW530" s="12" t="s">
        <v>33</v>
      </c>
      <c r="AX530" s="12" t="s">
        <v>71</v>
      </c>
      <c r="AY530" s="166" t="s">
        <v>293</v>
      </c>
    </row>
    <row r="531" spans="2:65" s="13" customFormat="1">
      <c r="B531" s="170"/>
      <c r="D531" s="157" t="s">
        <v>387</v>
      </c>
      <c r="E531" s="171" t="s">
        <v>3</v>
      </c>
      <c r="F531" s="368" t="s">
        <v>407</v>
      </c>
      <c r="H531" s="369">
        <v>165.47800000000001</v>
      </c>
      <c r="I531" s="172"/>
      <c r="L531" s="170"/>
      <c r="M531" s="173"/>
      <c r="T531" s="174"/>
      <c r="AT531" s="171" t="s">
        <v>387</v>
      </c>
      <c r="AU531" s="171" t="s">
        <v>81</v>
      </c>
      <c r="AV531" s="13" t="s">
        <v>308</v>
      </c>
      <c r="AW531" s="13" t="s">
        <v>33</v>
      </c>
      <c r="AX531" s="13" t="s">
        <v>79</v>
      </c>
      <c r="AY531" s="171" t="s">
        <v>293</v>
      </c>
    </row>
    <row r="532" spans="2:65" s="1" customFormat="1" ht="37.9" customHeight="1">
      <c r="B532" s="132"/>
      <c r="C532" s="358" t="s">
        <v>885</v>
      </c>
      <c r="D532" s="358" t="s">
        <v>309</v>
      </c>
      <c r="E532" s="359" t="s">
        <v>886</v>
      </c>
      <c r="F532" s="360" t="s">
        <v>887</v>
      </c>
      <c r="G532" s="361" t="s">
        <v>493</v>
      </c>
      <c r="H532" s="362">
        <v>513.202</v>
      </c>
      <c r="I532" s="148"/>
      <c r="J532" s="149">
        <f>ROUND(I532*H532,2)</f>
        <v>0</v>
      </c>
      <c r="K532" s="145" t="s">
        <v>383</v>
      </c>
      <c r="L532" s="33"/>
      <c r="M532" s="150" t="s">
        <v>3</v>
      </c>
      <c r="N532" s="151" t="s">
        <v>42</v>
      </c>
      <c r="P532" s="139">
        <f>O532*H532</f>
        <v>0</v>
      </c>
      <c r="Q532" s="139">
        <v>1.4E-3</v>
      </c>
      <c r="R532" s="139">
        <f>Q532*H532</f>
        <v>0.71848279999999998</v>
      </c>
      <c r="S532" s="139">
        <v>0</v>
      </c>
      <c r="T532" s="140">
        <f>S532*H532</f>
        <v>0</v>
      </c>
      <c r="AR532" s="141" t="s">
        <v>308</v>
      </c>
      <c r="AT532" s="141" t="s">
        <v>309</v>
      </c>
      <c r="AU532" s="141" t="s">
        <v>81</v>
      </c>
      <c r="AY532" s="18" t="s">
        <v>293</v>
      </c>
      <c r="BE532" s="142">
        <f>IF(N532="základní",J532,0)</f>
        <v>0</v>
      </c>
      <c r="BF532" s="142">
        <f>IF(N532="snížená",J532,0)</f>
        <v>0</v>
      </c>
      <c r="BG532" s="142">
        <f>IF(N532="zákl. přenesená",J532,0)</f>
        <v>0</v>
      </c>
      <c r="BH532" s="142">
        <f>IF(N532="sníž. přenesená",J532,0)</f>
        <v>0</v>
      </c>
      <c r="BI532" s="142">
        <f>IF(N532="nulová",J532,0)</f>
        <v>0</v>
      </c>
      <c r="BJ532" s="18" t="s">
        <v>79</v>
      </c>
      <c r="BK532" s="142">
        <f>ROUND(I532*H532,2)</f>
        <v>0</v>
      </c>
      <c r="BL532" s="18" t="s">
        <v>308</v>
      </c>
      <c r="BM532" s="141" t="s">
        <v>888</v>
      </c>
    </row>
    <row r="533" spans="2:65" s="1" customFormat="1">
      <c r="B533" s="33"/>
      <c r="D533" s="162" t="s">
        <v>385</v>
      </c>
      <c r="F533" s="365" t="s">
        <v>889</v>
      </c>
      <c r="I533" s="159"/>
      <c r="L533" s="33"/>
      <c r="M533" s="164"/>
      <c r="T533" s="54"/>
      <c r="AT533" s="18" t="s">
        <v>385</v>
      </c>
      <c r="AU533" s="18" t="s">
        <v>81</v>
      </c>
    </row>
    <row r="534" spans="2:65" s="12" customFormat="1">
      <c r="B534" s="165"/>
      <c r="D534" s="157" t="s">
        <v>387</v>
      </c>
      <c r="E534" s="166" t="s">
        <v>3</v>
      </c>
      <c r="F534" s="366" t="s">
        <v>890</v>
      </c>
      <c r="H534" s="367">
        <v>25.734000000000002</v>
      </c>
      <c r="I534" s="167"/>
      <c r="L534" s="165"/>
      <c r="M534" s="168"/>
      <c r="T534" s="169"/>
      <c r="AT534" s="166" t="s">
        <v>387</v>
      </c>
      <c r="AU534" s="166" t="s">
        <v>81</v>
      </c>
      <c r="AV534" s="12" t="s">
        <v>81</v>
      </c>
      <c r="AW534" s="12" t="s">
        <v>33</v>
      </c>
      <c r="AX534" s="12" t="s">
        <v>71</v>
      </c>
      <c r="AY534" s="166" t="s">
        <v>293</v>
      </c>
    </row>
    <row r="535" spans="2:65" s="12" customFormat="1">
      <c r="B535" s="165"/>
      <c r="D535" s="157" t="s">
        <v>387</v>
      </c>
      <c r="E535" s="166" t="s">
        <v>3</v>
      </c>
      <c r="F535" s="366" t="s">
        <v>891</v>
      </c>
      <c r="H535" s="367">
        <v>42.642000000000003</v>
      </c>
      <c r="I535" s="167"/>
      <c r="L535" s="165"/>
      <c r="M535" s="168"/>
      <c r="T535" s="169"/>
      <c r="AT535" s="166" t="s">
        <v>387</v>
      </c>
      <c r="AU535" s="166" t="s">
        <v>81</v>
      </c>
      <c r="AV535" s="12" t="s">
        <v>81</v>
      </c>
      <c r="AW535" s="12" t="s">
        <v>33</v>
      </c>
      <c r="AX535" s="12" t="s">
        <v>71</v>
      </c>
      <c r="AY535" s="166" t="s">
        <v>293</v>
      </c>
    </row>
    <row r="536" spans="2:65" s="12" customFormat="1">
      <c r="B536" s="165"/>
      <c r="D536" s="157" t="s">
        <v>387</v>
      </c>
      <c r="E536" s="166" t="s">
        <v>3</v>
      </c>
      <c r="F536" s="366" t="s">
        <v>892</v>
      </c>
      <c r="H536" s="367">
        <v>430.93799999999999</v>
      </c>
      <c r="I536" s="167"/>
      <c r="L536" s="165"/>
      <c r="M536" s="168"/>
      <c r="T536" s="169"/>
      <c r="AT536" s="166" t="s">
        <v>387</v>
      </c>
      <c r="AU536" s="166" t="s">
        <v>81</v>
      </c>
      <c r="AV536" s="12" t="s">
        <v>81</v>
      </c>
      <c r="AW536" s="12" t="s">
        <v>33</v>
      </c>
      <c r="AX536" s="12" t="s">
        <v>71</v>
      </c>
      <c r="AY536" s="166" t="s">
        <v>293</v>
      </c>
    </row>
    <row r="537" spans="2:65" s="12" customFormat="1">
      <c r="B537" s="165"/>
      <c r="D537" s="157" t="s">
        <v>387</v>
      </c>
      <c r="E537" s="166" t="s">
        <v>3</v>
      </c>
      <c r="F537" s="366" t="s">
        <v>893</v>
      </c>
      <c r="H537" s="367">
        <v>13.888</v>
      </c>
      <c r="I537" s="167"/>
      <c r="L537" s="165"/>
      <c r="M537" s="168"/>
      <c r="T537" s="169"/>
      <c r="AT537" s="166" t="s">
        <v>387</v>
      </c>
      <c r="AU537" s="166" t="s">
        <v>81</v>
      </c>
      <c r="AV537" s="12" t="s">
        <v>81</v>
      </c>
      <c r="AW537" s="12" t="s">
        <v>33</v>
      </c>
      <c r="AX537" s="12" t="s">
        <v>71</v>
      </c>
      <c r="AY537" s="166" t="s">
        <v>293</v>
      </c>
    </row>
    <row r="538" spans="2:65" s="13" customFormat="1">
      <c r="B538" s="170"/>
      <c r="D538" s="157" t="s">
        <v>387</v>
      </c>
      <c r="E538" s="171" t="s">
        <v>3</v>
      </c>
      <c r="F538" s="368" t="s">
        <v>407</v>
      </c>
      <c r="H538" s="369">
        <v>513.202</v>
      </c>
      <c r="I538" s="172"/>
      <c r="L538" s="170"/>
      <c r="M538" s="173"/>
      <c r="T538" s="174"/>
      <c r="AT538" s="171" t="s">
        <v>387</v>
      </c>
      <c r="AU538" s="171" t="s">
        <v>81</v>
      </c>
      <c r="AV538" s="13" t="s">
        <v>308</v>
      </c>
      <c r="AW538" s="13" t="s">
        <v>33</v>
      </c>
      <c r="AX538" s="13" t="s">
        <v>79</v>
      </c>
      <c r="AY538" s="171" t="s">
        <v>293</v>
      </c>
    </row>
    <row r="539" spans="2:65" s="1" customFormat="1" ht="33" customHeight="1">
      <c r="B539" s="132"/>
      <c r="C539" s="358" t="s">
        <v>894</v>
      </c>
      <c r="D539" s="358" t="s">
        <v>309</v>
      </c>
      <c r="E539" s="359" t="s">
        <v>895</v>
      </c>
      <c r="F539" s="360" t="s">
        <v>896</v>
      </c>
      <c r="G539" s="361" t="s">
        <v>493</v>
      </c>
      <c r="H539" s="362">
        <v>762.596</v>
      </c>
      <c r="I539" s="148"/>
      <c r="J539" s="149">
        <f>ROUND(I539*H539,2)</f>
        <v>0</v>
      </c>
      <c r="K539" s="145" t="s">
        <v>383</v>
      </c>
      <c r="L539" s="33"/>
      <c r="M539" s="150" t="s">
        <v>3</v>
      </c>
      <c r="N539" s="151" t="s">
        <v>42</v>
      </c>
      <c r="P539" s="139">
        <f>O539*H539</f>
        <v>0</v>
      </c>
      <c r="Q539" s="139">
        <v>7.3499999999999998E-3</v>
      </c>
      <c r="R539" s="139">
        <f>Q539*H539</f>
        <v>5.6050806</v>
      </c>
      <c r="S539" s="139">
        <v>0</v>
      </c>
      <c r="T539" s="140">
        <f>S539*H539</f>
        <v>0</v>
      </c>
      <c r="AR539" s="141" t="s">
        <v>308</v>
      </c>
      <c r="AT539" s="141" t="s">
        <v>309</v>
      </c>
      <c r="AU539" s="141" t="s">
        <v>81</v>
      </c>
      <c r="AY539" s="18" t="s">
        <v>293</v>
      </c>
      <c r="BE539" s="142">
        <f>IF(N539="základní",J539,0)</f>
        <v>0</v>
      </c>
      <c r="BF539" s="142">
        <f>IF(N539="snížená",J539,0)</f>
        <v>0</v>
      </c>
      <c r="BG539" s="142">
        <f>IF(N539="zákl. přenesená",J539,0)</f>
        <v>0</v>
      </c>
      <c r="BH539" s="142">
        <f>IF(N539="sníž. přenesená",J539,0)</f>
        <v>0</v>
      </c>
      <c r="BI539" s="142">
        <f>IF(N539="nulová",J539,0)</f>
        <v>0</v>
      </c>
      <c r="BJ539" s="18" t="s">
        <v>79</v>
      </c>
      <c r="BK539" s="142">
        <f>ROUND(I539*H539,2)</f>
        <v>0</v>
      </c>
      <c r="BL539" s="18" t="s">
        <v>308</v>
      </c>
      <c r="BM539" s="141" t="s">
        <v>897</v>
      </c>
    </row>
    <row r="540" spans="2:65" s="1" customFormat="1">
      <c r="B540" s="33"/>
      <c r="D540" s="162" t="s">
        <v>385</v>
      </c>
      <c r="F540" s="365" t="s">
        <v>898</v>
      </c>
      <c r="I540" s="159"/>
      <c r="L540" s="33"/>
      <c r="M540" s="164"/>
      <c r="T540" s="54"/>
      <c r="AT540" s="18" t="s">
        <v>385</v>
      </c>
      <c r="AU540" s="18" t="s">
        <v>81</v>
      </c>
    </row>
    <row r="541" spans="2:65" s="12" customFormat="1">
      <c r="B541" s="165"/>
      <c r="D541" s="157" t="s">
        <v>387</v>
      </c>
      <c r="E541" s="166" t="s">
        <v>3</v>
      </c>
      <c r="F541" s="366" t="s">
        <v>899</v>
      </c>
      <c r="H541" s="367">
        <v>260</v>
      </c>
      <c r="I541" s="167"/>
      <c r="L541" s="165"/>
      <c r="M541" s="168"/>
      <c r="T541" s="169"/>
      <c r="AT541" s="166" t="s">
        <v>387</v>
      </c>
      <c r="AU541" s="166" t="s">
        <v>81</v>
      </c>
      <c r="AV541" s="12" t="s">
        <v>81</v>
      </c>
      <c r="AW541" s="12" t="s">
        <v>33</v>
      </c>
      <c r="AX541" s="12" t="s">
        <v>71</v>
      </c>
      <c r="AY541" s="166" t="s">
        <v>293</v>
      </c>
    </row>
    <row r="542" spans="2:65" s="12" customFormat="1">
      <c r="B542" s="165"/>
      <c r="D542" s="157" t="s">
        <v>387</v>
      </c>
      <c r="E542" s="166" t="s">
        <v>3</v>
      </c>
      <c r="F542" s="366" t="s">
        <v>900</v>
      </c>
      <c r="H542" s="367">
        <v>644.82399999999996</v>
      </c>
      <c r="I542" s="167"/>
      <c r="L542" s="165"/>
      <c r="M542" s="168"/>
      <c r="T542" s="169"/>
      <c r="AT542" s="166" t="s">
        <v>387</v>
      </c>
      <c r="AU542" s="166" t="s">
        <v>81</v>
      </c>
      <c r="AV542" s="12" t="s">
        <v>81</v>
      </c>
      <c r="AW542" s="12" t="s">
        <v>33</v>
      </c>
      <c r="AX542" s="12" t="s">
        <v>71</v>
      </c>
      <c r="AY542" s="166" t="s">
        <v>293</v>
      </c>
    </row>
    <row r="543" spans="2:65" s="12" customFormat="1">
      <c r="B543" s="165"/>
      <c r="D543" s="157" t="s">
        <v>387</v>
      </c>
      <c r="E543" s="166" t="s">
        <v>3</v>
      </c>
      <c r="F543" s="366" t="s">
        <v>901</v>
      </c>
      <c r="H543" s="367">
        <v>23.25</v>
      </c>
      <c r="I543" s="167"/>
      <c r="L543" s="165"/>
      <c r="M543" s="168"/>
      <c r="T543" s="169"/>
      <c r="AT543" s="166" t="s">
        <v>387</v>
      </c>
      <c r="AU543" s="166" t="s">
        <v>81</v>
      </c>
      <c r="AV543" s="12" t="s">
        <v>81</v>
      </c>
      <c r="AW543" s="12" t="s">
        <v>33</v>
      </c>
      <c r="AX543" s="12" t="s">
        <v>71</v>
      </c>
      <c r="AY543" s="166" t="s">
        <v>293</v>
      </c>
    </row>
    <row r="544" spans="2:65" s="12" customFormat="1">
      <c r="B544" s="165"/>
      <c r="D544" s="157" t="s">
        <v>387</v>
      </c>
      <c r="E544" s="166" t="s">
        <v>3</v>
      </c>
      <c r="F544" s="366" t="s">
        <v>902</v>
      </c>
      <c r="H544" s="367">
        <v>-165.47800000000001</v>
      </c>
      <c r="I544" s="167"/>
      <c r="L544" s="165"/>
      <c r="M544" s="168"/>
      <c r="T544" s="169"/>
      <c r="AT544" s="166" t="s">
        <v>387</v>
      </c>
      <c r="AU544" s="166" t="s">
        <v>81</v>
      </c>
      <c r="AV544" s="12" t="s">
        <v>81</v>
      </c>
      <c r="AW544" s="12" t="s">
        <v>33</v>
      </c>
      <c r="AX544" s="12" t="s">
        <v>71</v>
      </c>
      <c r="AY544" s="166" t="s">
        <v>293</v>
      </c>
    </row>
    <row r="545" spans="2:65" s="13" customFormat="1">
      <c r="B545" s="170"/>
      <c r="D545" s="157" t="s">
        <v>387</v>
      </c>
      <c r="E545" s="171" t="s">
        <v>3</v>
      </c>
      <c r="F545" s="368" t="s">
        <v>407</v>
      </c>
      <c r="H545" s="369">
        <v>762.596</v>
      </c>
      <c r="I545" s="172"/>
      <c r="L545" s="170"/>
      <c r="M545" s="173"/>
      <c r="T545" s="174"/>
      <c r="AT545" s="171" t="s">
        <v>387</v>
      </c>
      <c r="AU545" s="171" t="s">
        <v>81</v>
      </c>
      <c r="AV545" s="13" t="s">
        <v>308</v>
      </c>
      <c r="AW545" s="13" t="s">
        <v>33</v>
      </c>
      <c r="AX545" s="13" t="s">
        <v>79</v>
      </c>
      <c r="AY545" s="171" t="s">
        <v>293</v>
      </c>
    </row>
    <row r="546" spans="2:65" s="1" customFormat="1" ht="37.9" customHeight="1">
      <c r="B546" s="132"/>
      <c r="C546" s="358" t="s">
        <v>903</v>
      </c>
      <c r="D546" s="358" t="s">
        <v>309</v>
      </c>
      <c r="E546" s="359" t="s">
        <v>904</v>
      </c>
      <c r="F546" s="360" t="s">
        <v>905</v>
      </c>
      <c r="G546" s="361" t="s">
        <v>493</v>
      </c>
      <c r="H546" s="362">
        <v>513.202</v>
      </c>
      <c r="I546" s="148"/>
      <c r="J546" s="149">
        <f>ROUND(I546*H546,2)</f>
        <v>0</v>
      </c>
      <c r="K546" s="145" t="s">
        <v>383</v>
      </c>
      <c r="L546" s="33"/>
      <c r="M546" s="150" t="s">
        <v>3</v>
      </c>
      <c r="N546" s="151" t="s">
        <v>42</v>
      </c>
      <c r="P546" s="139">
        <f>O546*H546</f>
        <v>0</v>
      </c>
      <c r="Q546" s="139">
        <v>4.3839999999999999E-3</v>
      </c>
      <c r="R546" s="139">
        <f>Q546*H546</f>
        <v>2.249877568</v>
      </c>
      <c r="S546" s="139">
        <v>0</v>
      </c>
      <c r="T546" s="140">
        <f>S546*H546</f>
        <v>0</v>
      </c>
      <c r="AR546" s="141" t="s">
        <v>308</v>
      </c>
      <c r="AT546" s="141" t="s">
        <v>309</v>
      </c>
      <c r="AU546" s="141" t="s">
        <v>81</v>
      </c>
      <c r="AY546" s="18" t="s">
        <v>293</v>
      </c>
      <c r="BE546" s="142">
        <f>IF(N546="základní",J546,0)</f>
        <v>0</v>
      </c>
      <c r="BF546" s="142">
        <f>IF(N546="snížená",J546,0)</f>
        <v>0</v>
      </c>
      <c r="BG546" s="142">
        <f>IF(N546="zákl. přenesená",J546,0)</f>
        <v>0</v>
      </c>
      <c r="BH546" s="142">
        <f>IF(N546="sníž. přenesená",J546,0)</f>
        <v>0</v>
      </c>
      <c r="BI546" s="142">
        <f>IF(N546="nulová",J546,0)</f>
        <v>0</v>
      </c>
      <c r="BJ546" s="18" t="s">
        <v>79</v>
      </c>
      <c r="BK546" s="142">
        <f>ROUND(I546*H546,2)</f>
        <v>0</v>
      </c>
      <c r="BL546" s="18" t="s">
        <v>308</v>
      </c>
      <c r="BM546" s="141" t="s">
        <v>906</v>
      </c>
    </row>
    <row r="547" spans="2:65" s="1" customFormat="1">
      <c r="B547" s="33"/>
      <c r="D547" s="162" t="s">
        <v>385</v>
      </c>
      <c r="F547" s="365" t="s">
        <v>907</v>
      </c>
      <c r="I547" s="159"/>
      <c r="L547" s="33"/>
      <c r="M547" s="164"/>
      <c r="T547" s="54"/>
      <c r="AT547" s="18" t="s">
        <v>385</v>
      </c>
      <c r="AU547" s="18" t="s">
        <v>81</v>
      </c>
    </row>
    <row r="548" spans="2:65" s="12" customFormat="1">
      <c r="B548" s="165"/>
      <c r="D548" s="157" t="s">
        <v>387</v>
      </c>
      <c r="E548" s="166" t="s">
        <v>3</v>
      </c>
      <c r="F548" s="366" t="s">
        <v>890</v>
      </c>
      <c r="H548" s="367">
        <v>25.734000000000002</v>
      </c>
      <c r="I548" s="167"/>
      <c r="L548" s="165"/>
      <c r="M548" s="168"/>
      <c r="T548" s="169"/>
      <c r="AT548" s="166" t="s">
        <v>387</v>
      </c>
      <c r="AU548" s="166" t="s">
        <v>81</v>
      </c>
      <c r="AV548" s="12" t="s">
        <v>81</v>
      </c>
      <c r="AW548" s="12" t="s">
        <v>33</v>
      </c>
      <c r="AX548" s="12" t="s">
        <v>71</v>
      </c>
      <c r="AY548" s="166" t="s">
        <v>293</v>
      </c>
    </row>
    <row r="549" spans="2:65" s="12" customFormat="1">
      <c r="B549" s="165"/>
      <c r="D549" s="157" t="s">
        <v>387</v>
      </c>
      <c r="E549" s="166" t="s">
        <v>3</v>
      </c>
      <c r="F549" s="366" t="s">
        <v>891</v>
      </c>
      <c r="H549" s="367">
        <v>42.642000000000003</v>
      </c>
      <c r="I549" s="167"/>
      <c r="L549" s="165"/>
      <c r="M549" s="168"/>
      <c r="T549" s="169"/>
      <c r="AT549" s="166" t="s">
        <v>387</v>
      </c>
      <c r="AU549" s="166" t="s">
        <v>81</v>
      </c>
      <c r="AV549" s="12" t="s">
        <v>81</v>
      </c>
      <c r="AW549" s="12" t="s">
        <v>33</v>
      </c>
      <c r="AX549" s="12" t="s">
        <v>71</v>
      </c>
      <c r="AY549" s="166" t="s">
        <v>293</v>
      </c>
    </row>
    <row r="550" spans="2:65" s="12" customFormat="1">
      <c r="B550" s="165"/>
      <c r="D550" s="157" t="s">
        <v>387</v>
      </c>
      <c r="E550" s="166" t="s">
        <v>3</v>
      </c>
      <c r="F550" s="366" t="s">
        <v>892</v>
      </c>
      <c r="H550" s="367">
        <v>430.93799999999999</v>
      </c>
      <c r="I550" s="167"/>
      <c r="L550" s="165"/>
      <c r="M550" s="168"/>
      <c r="T550" s="169"/>
      <c r="AT550" s="166" t="s">
        <v>387</v>
      </c>
      <c r="AU550" s="166" t="s">
        <v>81</v>
      </c>
      <c r="AV550" s="12" t="s">
        <v>81</v>
      </c>
      <c r="AW550" s="12" t="s">
        <v>33</v>
      </c>
      <c r="AX550" s="12" t="s">
        <v>71</v>
      </c>
      <c r="AY550" s="166" t="s">
        <v>293</v>
      </c>
    </row>
    <row r="551" spans="2:65" s="12" customFormat="1">
      <c r="B551" s="165"/>
      <c r="D551" s="157" t="s">
        <v>387</v>
      </c>
      <c r="E551" s="166" t="s">
        <v>3</v>
      </c>
      <c r="F551" s="366" t="s">
        <v>893</v>
      </c>
      <c r="H551" s="367">
        <v>13.888</v>
      </c>
      <c r="I551" s="167"/>
      <c r="L551" s="165"/>
      <c r="M551" s="168"/>
      <c r="T551" s="169"/>
      <c r="AT551" s="166" t="s">
        <v>387</v>
      </c>
      <c r="AU551" s="166" t="s">
        <v>81</v>
      </c>
      <c r="AV551" s="12" t="s">
        <v>81</v>
      </c>
      <c r="AW551" s="12" t="s">
        <v>33</v>
      </c>
      <c r="AX551" s="12" t="s">
        <v>71</v>
      </c>
      <c r="AY551" s="166" t="s">
        <v>293</v>
      </c>
    </row>
    <row r="552" spans="2:65" s="13" customFormat="1">
      <c r="B552" s="170"/>
      <c r="D552" s="157" t="s">
        <v>387</v>
      </c>
      <c r="E552" s="171" t="s">
        <v>3</v>
      </c>
      <c r="F552" s="368" t="s">
        <v>407</v>
      </c>
      <c r="H552" s="369">
        <v>513.202</v>
      </c>
      <c r="I552" s="172"/>
      <c r="L552" s="170"/>
      <c r="M552" s="173"/>
      <c r="T552" s="174"/>
      <c r="AT552" s="171" t="s">
        <v>387</v>
      </c>
      <c r="AU552" s="171" t="s">
        <v>81</v>
      </c>
      <c r="AV552" s="13" t="s">
        <v>308</v>
      </c>
      <c r="AW552" s="13" t="s">
        <v>33</v>
      </c>
      <c r="AX552" s="13" t="s">
        <v>79</v>
      </c>
      <c r="AY552" s="171" t="s">
        <v>293</v>
      </c>
    </row>
    <row r="553" spans="2:65" s="1" customFormat="1" ht="24.2" customHeight="1">
      <c r="B553" s="132"/>
      <c r="C553" s="358" t="s">
        <v>908</v>
      </c>
      <c r="D553" s="358" t="s">
        <v>309</v>
      </c>
      <c r="E553" s="359" t="s">
        <v>909</v>
      </c>
      <c r="F553" s="360" t="s">
        <v>910</v>
      </c>
      <c r="G553" s="361" t="s">
        <v>493</v>
      </c>
      <c r="H553" s="362">
        <v>991.61699999999996</v>
      </c>
      <c r="I553" s="148"/>
      <c r="J553" s="149">
        <f>ROUND(I553*H553,2)</f>
        <v>0</v>
      </c>
      <c r="K553" s="145" t="s">
        <v>383</v>
      </c>
      <c r="L553" s="33"/>
      <c r="M553" s="150" t="s">
        <v>3</v>
      </c>
      <c r="N553" s="151" t="s">
        <v>42</v>
      </c>
      <c r="P553" s="139">
        <f>O553*H553</f>
        <v>0</v>
      </c>
      <c r="Q553" s="139">
        <v>4.0000000000000001E-3</v>
      </c>
      <c r="R553" s="139">
        <f>Q553*H553</f>
        <v>3.9664679999999999</v>
      </c>
      <c r="S553" s="139">
        <v>0</v>
      </c>
      <c r="T553" s="140">
        <f>S553*H553</f>
        <v>0</v>
      </c>
      <c r="AR553" s="141" t="s">
        <v>308</v>
      </c>
      <c r="AT553" s="141" t="s">
        <v>309</v>
      </c>
      <c r="AU553" s="141" t="s">
        <v>81</v>
      </c>
      <c r="AY553" s="18" t="s">
        <v>293</v>
      </c>
      <c r="BE553" s="142">
        <f>IF(N553="základní",J553,0)</f>
        <v>0</v>
      </c>
      <c r="BF553" s="142">
        <f>IF(N553="snížená",J553,0)</f>
        <v>0</v>
      </c>
      <c r="BG553" s="142">
        <f>IF(N553="zákl. přenesená",J553,0)</f>
        <v>0</v>
      </c>
      <c r="BH553" s="142">
        <f>IF(N553="sníž. přenesená",J553,0)</f>
        <v>0</v>
      </c>
      <c r="BI553" s="142">
        <f>IF(N553="nulová",J553,0)</f>
        <v>0</v>
      </c>
      <c r="BJ553" s="18" t="s">
        <v>79</v>
      </c>
      <c r="BK553" s="142">
        <f>ROUND(I553*H553,2)</f>
        <v>0</v>
      </c>
      <c r="BL553" s="18" t="s">
        <v>308</v>
      </c>
      <c r="BM553" s="141" t="s">
        <v>911</v>
      </c>
    </row>
    <row r="554" spans="2:65" s="1" customFormat="1">
      <c r="B554" s="33"/>
      <c r="D554" s="162" t="s">
        <v>385</v>
      </c>
      <c r="F554" s="365" t="s">
        <v>912</v>
      </c>
      <c r="I554" s="159"/>
      <c r="L554" s="33"/>
      <c r="M554" s="164"/>
      <c r="T554" s="54"/>
      <c r="AT554" s="18" t="s">
        <v>385</v>
      </c>
      <c r="AU554" s="18" t="s">
        <v>81</v>
      </c>
    </row>
    <row r="555" spans="2:65" s="12" customFormat="1">
      <c r="B555" s="165"/>
      <c r="D555" s="157" t="s">
        <v>387</v>
      </c>
      <c r="E555" s="166" t="s">
        <v>3</v>
      </c>
      <c r="F555" s="366" t="s">
        <v>899</v>
      </c>
      <c r="H555" s="367">
        <v>260</v>
      </c>
      <c r="I555" s="167"/>
      <c r="L555" s="165"/>
      <c r="M555" s="168"/>
      <c r="T555" s="169"/>
      <c r="AT555" s="166" t="s">
        <v>387</v>
      </c>
      <c r="AU555" s="166" t="s">
        <v>81</v>
      </c>
      <c r="AV555" s="12" t="s">
        <v>81</v>
      </c>
      <c r="AW555" s="12" t="s">
        <v>33</v>
      </c>
      <c r="AX555" s="12" t="s">
        <v>71</v>
      </c>
      <c r="AY555" s="166" t="s">
        <v>293</v>
      </c>
    </row>
    <row r="556" spans="2:65" s="12" customFormat="1">
      <c r="B556" s="165"/>
      <c r="D556" s="157" t="s">
        <v>387</v>
      </c>
      <c r="E556" s="166" t="s">
        <v>3</v>
      </c>
      <c r="F556" s="366" t="s">
        <v>900</v>
      </c>
      <c r="H556" s="367">
        <v>644.82399999999996</v>
      </c>
      <c r="I556" s="167"/>
      <c r="L556" s="165"/>
      <c r="M556" s="168"/>
      <c r="T556" s="169"/>
      <c r="AT556" s="166" t="s">
        <v>387</v>
      </c>
      <c r="AU556" s="166" t="s">
        <v>81</v>
      </c>
      <c r="AV556" s="12" t="s">
        <v>81</v>
      </c>
      <c r="AW556" s="12" t="s">
        <v>33</v>
      </c>
      <c r="AX556" s="12" t="s">
        <v>71</v>
      </c>
      <c r="AY556" s="166" t="s">
        <v>293</v>
      </c>
    </row>
    <row r="557" spans="2:65" s="12" customFormat="1">
      <c r="B557" s="165"/>
      <c r="D557" s="157" t="s">
        <v>387</v>
      </c>
      <c r="E557" s="166" t="s">
        <v>3</v>
      </c>
      <c r="F557" s="366" t="s">
        <v>901</v>
      </c>
      <c r="H557" s="367">
        <v>23.25</v>
      </c>
      <c r="I557" s="167"/>
      <c r="L557" s="165"/>
      <c r="M557" s="168"/>
      <c r="T557" s="169"/>
      <c r="AT557" s="166" t="s">
        <v>387</v>
      </c>
      <c r="AU557" s="166" t="s">
        <v>81</v>
      </c>
      <c r="AV557" s="12" t="s">
        <v>81</v>
      </c>
      <c r="AW557" s="12" t="s">
        <v>33</v>
      </c>
      <c r="AX557" s="12" t="s">
        <v>71</v>
      </c>
      <c r="AY557" s="166" t="s">
        <v>293</v>
      </c>
    </row>
    <row r="558" spans="2:65" s="12" customFormat="1">
      <c r="B558" s="165"/>
      <c r="D558" s="157" t="s">
        <v>387</v>
      </c>
      <c r="E558" s="166" t="s">
        <v>3</v>
      </c>
      <c r="F558" s="366" t="s">
        <v>902</v>
      </c>
      <c r="H558" s="367">
        <v>-165.47800000000001</v>
      </c>
      <c r="I558" s="167"/>
      <c r="L558" s="165"/>
      <c r="M558" s="168"/>
      <c r="T558" s="169"/>
      <c r="AT558" s="166" t="s">
        <v>387</v>
      </c>
      <c r="AU558" s="166" t="s">
        <v>81</v>
      </c>
      <c r="AV558" s="12" t="s">
        <v>81</v>
      </c>
      <c r="AW558" s="12" t="s">
        <v>33</v>
      </c>
      <c r="AX558" s="12" t="s">
        <v>71</v>
      </c>
      <c r="AY558" s="166" t="s">
        <v>293</v>
      </c>
    </row>
    <row r="559" spans="2:65" s="14" customFormat="1">
      <c r="B559" s="175"/>
      <c r="D559" s="157" t="s">
        <v>387</v>
      </c>
      <c r="E559" s="176" t="s">
        <v>3</v>
      </c>
      <c r="F559" s="370" t="s">
        <v>913</v>
      </c>
      <c r="H559" s="371">
        <v>762.596</v>
      </c>
      <c r="I559" s="177"/>
      <c r="L559" s="175"/>
      <c r="M559" s="178"/>
      <c r="T559" s="179"/>
      <c r="AT559" s="176" t="s">
        <v>387</v>
      </c>
      <c r="AU559" s="176" t="s">
        <v>81</v>
      </c>
      <c r="AV559" s="14" t="s">
        <v>292</v>
      </c>
      <c r="AW559" s="14" t="s">
        <v>33</v>
      </c>
      <c r="AX559" s="14" t="s">
        <v>71</v>
      </c>
      <c r="AY559" s="176" t="s">
        <v>293</v>
      </c>
    </row>
    <row r="560" spans="2:65" s="12" customFormat="1">
      <c r="B560" s="165"/>
      <c r="D560" s="157" t="s">
        <v>387</v>
      </c>
      <c r="E560" s="166" t="s">
        <v>3</v>
      </c>
      <c r="F560" s="366" t="s">
        <v>890</v>
      </c>
      <c r="H560" s="367">
        <v>25.734000000000002</v>
      </c>
      <c r="I560" s="167"/>
      <c r="L560" s="165"/>
      <c r="M560" s="168"/>
      <c r="T560" s="169"/>
      <c r="AT560" s="166" t="s">
        <v>387</v>
      </c>
      <c r="AU560" s="166" t="s">
        <v>81</v>
      </c>
      <c r="AV560" s="12" t="s">
        <v>81</v>
      </c>
      <c r="AW560" s="12" t="s">
        <v>33</v>
      </c>
      <c r="AX560" s="12" t="s">
        <v>71</v>
      </c>
      <c r="AY560" s="166" t="s">
        <v>293</v>
      </c>
    </row>
    <row r="561" spans="2:65" s="12" customFormat="1">
      <c r="B561" s="165"/>
      <c r="D561" s="157" t="s">
        <v>387</v>
      </c>
      <c r="E561" s="166" t="s">
        <v>3</v>
      </c>
      <c r="F561" s="366" t="s">
        <v>891</v>
      </c>
      <c r="H561" s="367">
        <v>42.642000000000003</v>
      </c>
      <c r="I561" s="167"/>
      <c r="L561" s="165"/>
      <c r="M561" s="168"/>
      <c r="T561" s="169"/>
      <c r="AT561" s="166" t="s">
        <v>387</v>
      </c>
      <c r="AU561" s="166" t="s">
        <v>81</v>
      </c>
      <c r="AV561" s="12" t="s">
        <v>81</v>
      </c>
      <c r="AW561" s="12" t="s">
        <v>33</v>
      </c>
      <c r="AX561" s="12" t="s">
        <v>71</v>
      </c>
      <c r="AY561" s="166" t="s">
        <v>293</v>
      </c>
    </row>
    <row r="562" spans="2:65" s="12" customFormat="1">
      <c r="B562" s="165"/>
      <c r="D562" s="157" t="s">
        <v>387</v>
      </c>
      <c r="E562" s="166" t="s">
        <v>3</v>
      </c>
      <c r="F562" s="366" t="s">
        <v>892</v>
      </c>
      <c r="H562" s="367">
        <v>430.93799999999999</v>
      </c>
      <c r="I562" s="167"/>
      <c r="L562" s="165"/>
      <c r="M562" s="168"/>
      <c r="T562" s="169"/>
      <c r="AT562" s="166" t="s">
        <v>387</v>
      </c>
      <c r="AU562" s="166" t="s">
        <v>81</v>
      </c>
      <c r="AV562" s="12" t="s">
        <v>81</v>
      </c>
      <c r="AW562" s="12" t="s">
        <v>33</v>
      </c>
      <c r="AX562" s="12" t="s">
        <v>71</v>
      </c>
      <c r="AY562" s="166" t="s">
        <v>293</v>
      </c>
    </row>
    <row r="563" spans="2:65" s="12" customFormat="1">
      <c r="B563" s="165"/>
      <c r="D563" s="157" t="s">
        <v>387</v>
      </c>
      <c r="E563" s="166" t="s">
        <v>3</v>
      </c>
      <c r="F563" s="366" t="s">
        <v>893</v>
      </c>
      <c r="H563" s="367">
        <v>13.888</v>
      </c>
      <c r="I563" s="167"/>
      <c r="L563" s="165"/>
      <c r="M563" s="168"/>
      <c r="T563" s="169"/>
      <c r="AT563" s="166" t="s">
        <v>387</v>
      </c>
      <c r="AU563" s="166" t="s">
        <v>81</v>
      </c>
      <c r="AV563" s="12" t="s">
        <v>81</v>
      </c>
      <c r="AW563" s="12" t="s">
        <v>33</v>
      </c>
      <c r="AX563" s="12" t="s">
        <v>71</v>
      </c>
      <c r="AY563" s="166" t="s">
        <v>293</v>
      </c>
    </row>
    <row r="564" spans="2:65" s="14" customFormat="1">
      <c r="B564" s="175"/>
      <c r="D564" s="157" t="s">
        <v>387</v>
      </c>
      <c r="E564" s="176" t="s">
        <v>3</v>
      </c>
      <c r="F564" s="370" t="s">
        <v>914</v>
      </c>
      <c r="H564" s="371">
        <v>513.202</v>
      </c>
      <c r="I564" s="177"/>
      <c r="L564" s="175"/>
      <c r="M564" s="178"/>
      <c r="T564" s="179"/>
      <c r="AT564" s="176" t="s">
        <v>387</v>
      </c>
      <c r="AU564" s="176" t="s">
        <v>81</v>
      </c>
      <c r="AV564" s="14" t="s">
        <v>292</v>
      </c>
      <c r="AW564" s="14" t="s">
        <v>33</v>
      </c>
      <c r="AX564" s="14" t="s">
        <v>71</v>
      </c>
      <c r="AY564" s="176" t="s">
        <v>293</v>
      </c>
    </row>
    <row r="565" spans="2:65" s="12" customFormat="1">
      <c r="B565" s="165"/>
      <c r="D565" s="157" t="s">
        <v>387</v>
      </c>
      <c r="E565" s="166" t="s">
        <v>3</v>
      </c>
      <c r="F565" s="366" t="s">
        <v>915</v>
      </c>
      <c r="H565" s="367">
        <v>-284.18099999999998</v>
      </c>
      <c r="I565" s="167"/>
      <c r="L565" s="165"/>
      <c r="M565" s="168"/>
      <c r="T565" s="169"/>
      <c r="AT565" s="166" t="s">
        <v>387</v>
      </c>
      <c r="AU565" s="166" t="s">
        <v>81</v>
      </c>
      <c r="AV565" s="12" t="s">
        <v>81</v>
      </c>
      <c r="AW565" s="12" t="s">
        <v>33</v>
      </c>
      <c r="AX565" s="12" t="s">
        <v>71</v>
      </c>
      <c r="AY565" s="166" t="s">
        <v>293</v>
      </c>
    </row>
    <row r="566" spans="2:65" s="14" customFormat="1">
      <c r="B566" s="175"/>
      <c r="D566" s="157" t="s">
        <v>387</v>
      </c>
      <c r="E566" s="176" t="s">
        <v>3</v>
      </c>
      <c r="F566" s="370" t="s">
        <v>916</v>
      </c>
      <c r="H566" s="371">
        <v>-284.18099999999998</v>
      </c>
      <c r="I566" s="177"/>
      <c r="L566" s="175"/>
      <c r="M566" s="178"/>
      <c r="T566" s="179"/>
      <c r="AT566" s="176" t="s">
        <v>387</v>
      </c>
      <c r="AU566" s="176" t="s">
        <v>81</v>
      </c>
      <c r="AV566" s="14" t="s">
        <v>292</v>
      </c>
      <c r="AW566" s="14" t="s">
        <v>33</v>
      </c>
      <c r="AX566" s="14" t="s">
        <v>71</v>
      </c>
      <c r="AY566" s="176" t="s">
        <v>293</v>
      </c>
    </row>
    <row r="567" spans="2:65" s="13" customFormat="1">
      <c r="B567" s="170"/>
      <c r="D567" s="157" t="s">
        <v>387</v>
      </c>
      <c r="E567" s="171" t="s">
        <v>3</v>
      </c>
      <c r="F567" s="368" t="s">
        <v>407</v>
      </c>
      <c r="H567" s="369">
        <v>991.61699999999996</v>
      </c>
      <c r="I567" s="172"/>
      <c r="L567" s="170"/>
      <c r="M567" s="173"/>
      <c r="T567" s="174"/>
      <c r="AT567" s="171" t="s">
        <v>387</v>
      </c>
      <c r="AU567" s="171" t="s">
        <v>81</v>
      </c>
      <c r="AV567" s="13" t="s">
        <v>308</v>
      </c>
      <c r="AW567" s="13" t="s">
        <v>33</v>
      </c>
      <c r="AX567" s="13" t="s">
        <v>79</v>
      </c>
      <c r="AY567" s="171" t="s">
        <v>293</v>
      </c>
    </row>
    <row r="568" spans="2:65" s="1" customFormat="1" ht="37.9" customHeight="1">
      <c r="B568" s="132"/>
      <c r="C568" s="358" t="s">
        <v>917</v>
      </c>
      <c r="D568" s="358" t="s">
        <v>309</v>
      </c>
      <c r="E568" s="359" t="s">
        <v>918</v>
      </c>
      <c r="F568" s="360" t="s">
        <v>919</v>
      </c>
      <c r="G568" s="361" t="s">
        <v>493</v>
      </c>
      <c r="H568" s="362">
        <v>762.596</v>
      </c>
      <c r="I568" s="148"/>
      <c r="J568" s="149">
        <f>ROUND(I568*H568,2)</f>
        <v>0</v>
      </c>
      <c r="K568" s="145" t="s">
        <v>383</v>
      </c>
      <c r="L568" s="33"/>
      <c r="M568" s="150" t="s">
        <v>3</v>
      </c>
      <c r="N568" s="151" t="s">
        <v>42</v>
      </c>
      <c r="P568" s="139">
        <f>O568*H568</f>
        <v>0</v>
      </c>
      <c r="Q568" s="139">
        <v>1.3599999999999999E-2</v>
      </c>
      <c r="R568" s="139">
        <f>Q568*H568</f>
        <v>10.371305599999999</v>
      </c>
      <c r="S568" s="139">
        <v>0</v>
      </c>
      <c r="T568" s="140">
        <f>S568*H568</f>
        <v>0</v>
      </c>
      <c r="AR568" s="141" t="s">
        <v>308</v>
      </c>
      <c r="AT568" s="141" t="s">
        <v>309</v>
      </c>
      <c r="AU568" s="141" t="s">
        <v>81</v>
      </c>
      <c r="AY568" s="18" t="s">
        <v>293</v>
      </c>
      <c r="BE568" s="142">
        <f>IF(N568="základní",J568,0)</f>
        <v>0</v>
      </c>
      <c r="BF568" s="142">
        <f>IF(N568="snížená",J568,0)</f>
        <v>0</v>
      </c>
      <c r="BG568" s="142">
        <f>IF(N568="zákl. přenesená",J568,0)</f>
        <v>0</v>
      </c>
      <c r="BH568" s="142">
        <f>IF(N568="sníž. přenesená",J568,0)</f>
        <v>0</v>
      </c>
      <c r="BI568" s="142">
        <f>IF(N568="nulová",J568,0)</f>
        <v>0</v>
      </c>
      <c r="BJ568" s="18" t="s">
        <v>79</v>
      </c>
      <c r="BK568" s="142">
        <f>ROUND(I568*H568,2)</f>
        <v>0</v>
      </c>
      <c r="BL568" s="18" t="s">
        <v>308</v>
      </c>
      <c r="BM568" s="141" t="s">
        <v>920</v>
      </c>
    </row>
    <row r="569" spans="2:65" s="1" customFormat="1">
      <c r="B569" s="33"/>
      <c r="D569" s="162" t="s">
        <v>385</v>
      </c>
      <c r="F569" s="365" t="s">
        <v>921</v>
      </c>
      <c r="I569" s="159"/>
      <c r="L569" s="33"/>
      <c r="M569" s="164"/>
      <c r="T569" s="54"/>
      <c r="AT569" s="18" t="s">
        <v>385</v>
      </c>
      <c r="AU569" s="18" t="s">
        <v>81</v>
      </c>
    </row>
    <row r="570" spans="2:65" s="12" customFormat="1">
      <c r="B570" s="165"/>
      <c r="D570" s="157" t="s">
        <v>387</v>
      </c>
      <c r="E570" s="166" t="s">
        <v>3</v>
      </c>
      <c r="F570" s="366" t="s">
        <v>899</v>
      </c>
      <c r="H570" s="367">
        <v>260</v>
      </c>
      <c r="I570" s="167"/>
      <c r="L570" s="165"/>
      <c r="M570" s="168"/>
      <c r="T570" s="169"/>
      <c r="AT570" s="166" t="s">
        <v>387</v>
      </c>
      <c r="AU570" s="166" t="s">
        <v>81</v>
      </c>
      <c r="AV570" s="12" t="s">
        <v>81</v>
      </c>
      <c r="AW570" s="12" t="s">
        <v>33</v>
      </c>
      <c r="AX570" s="12" t="s">
        <v>71</v>
      </c>
      <c r="AY570" s="166" t="s">
        <v>293</v>
      </c>
    </row>
    <row r="571" spans="2:65" s="12" customFormat="1">
      <c r="B571" s="165"/>
      <c r="D571" s="157" t="s">
        <v>387</v>
      </c>
      <c r="E571" s="166" t="s">
        <v>3</v>
      </c>
      <c r="F571" s="366" t="s">
        <v>900</v>
      </c>
      <c r="H571" s="367">
        <v>644.82399999999996</v>
      </c>
      <c r="I571" s="167"/>
      <c r="L571" s="165"/>
      <c r="M571" s="168"/>
      <c r="T571" s="169"/>
      <c r="AT571" s="166" t="s">
        <v>387</v>
      </c>
      <c r="AU571" s="166" t="s">
        <v>81</v>
      </c>
      <c r="AV571" s="12" t="s">
        <v>81</v>
      </c>
      <c r="AW571" s="12" t="s">
        <v>33</v>
      </c>
      <c r="AX571" s="12" t="s">
        <v>71</v>
      </c>
      <c r="AY571" s="166" t="s">
        <v>293</v>
      </c>
    </row>
    <row r="572" spans="2:65" s="12" customFormat="1">
      <c r="B572" s="165"/>
      <c r="D572" s="157" t="s">
        <v>387</v>
      </c>
      <c r="E572" s="166" t="s">
        <v>3</v>
      </c>
      <c r="F572" s="366" t="s">
        <v>901</v>
      </c>
      <c r="H572" s="367">
        <v>23.25</v>
      </c>
      <c r="I572" s="167"/>
      <c r="L572" s="165"/>
      <c r="M572" s="168"/>
      <c r="T572" s="169"/>
      <c r="AT572" s="166" t="s">
        <v>387</v>
      </c>
      <c r="AU572" s="166" t="s">
        <v>81</v>
      </c>
      <c r="AV572" s="12" t="s">
        <v>81</v>
      </c>
      <c r="AW572" s="12" t="s">
        <v>33</v>
      </c>
      <c r="AX572" s="12" t="s">
        <v>71</v>
      </c>
      <c r="AY572" s="166" t="s">
        <v>293</v>
      </c>
    </row>
    <row r="573" spans="2:65" s="12" customFormat="1">
      <c r="B573" s="165"/>
      <c r="D573" s="157" t="s">
        <v>387</v>
      </c>
      <c r="E573" s="166" t="s">
        <v>3</v>
      </c>
      <c r="F573" s="366" t="s">
        <v>902</v>
      </c>
      <c r="H573" s="367">
        <v>-165.47800000000001</v>
      </c>
      <c r="I573" s="167"/>
      <c r="L573" s="165"/>
      <c r="M573" s="168"/>
      <c r="T573" s="169"/>
      <c r="AT573" s="166" t="s">
        <v>387</v>
      </c>
      <c r="AU573" s="166" t="s">
        <v>81</v>
      </c>
      <c r="AV573" s="12" t="s">
        <v>81</v>
      </c>
      <c r="AW573" s="12" t="s">
        <v>33</v>
      </c>
      <c r="AX573" s="12" t="s">
        <v>71</v>
      </c>
      <c r="AY573" s="166" t="s">
        <v>293</v>
      </c>
    </row>
    <row r="574" spans="2:65" s="13" customFormat="1">
      <c r="B574" s="170"/>
      <c r="D574" s="157" t="s">
        <v>387</v>
      </c>
      <c r="E574" s="171" t="s">
        <v>3</v>
      </c>
      <c r="F574" s="368" t="s">
        <v>407</v>
      </c>
      <c r="H574" s="369">
        <v>762.596</v>
      </c>
      <c r="I574" s="172"/>
      <c r="L574" s="170"/>
      <c r="M574" s="173"/>
      <c r="T574" s="174"/>
      <c r="AT574" s="171" t="s">
        <v>387</v>
      </c>
      <c r="AU574" s="171" t="s">
        <v>81</v>
      </c>
      <c r="AV574" s="13" t="s">
        <v>308</v>
      </c>
      <c r="AW574" s="13" t="s">
        <v>33</v>
      </c>
      <c r="AX574" s="13" t="s">
        <v>79</v>
      </c>
      <c r="AY574" s="171" t="s">
        <v>293</v>
      </c>
    </row>
    <row r="575" spans="2:65" s="1" customFormat="1" ht="24.2" customHeight="1">
      <c r="B575" s="132"/>
      <c r="C575" s="358" t="s">
        <v>922</v>
      </c>
      <c r="D575" s="358" t="s">
        <v>309</v>
      </c>
      <c r="E575" s="359" t="s">
        <v>923</v>
      </c>
      <c r="F575" s="360" t="s">
        <v>924</v>
      </c>
      <c r="G575" s="361" t="s">
        <v>493</v>
      </c>
      <c r="H575" s="362">
        <v>33.548000000000002</v>
      </c>
      <c r="I575" s="148"/>
      <c r="J575" s="149">
        <f>ROUND(I575*H575,2)</f>
        <v>0</v>
      </c>
      <c r="K575" s="145" t="s">
        <v>383</v>
      </c>
      <c r="L575" s="33"/>
      <c r="M575" s="150" t="s">
        <v>3</v>
      </c>
      <c r="N575" s="151" t="s">
        <v>42</v>
      </c>
      <c r="P575" s="139">
        <f>O575*H575</f>
        <v>0</v>
      </c>
      <c r="Q575" s="139">
        <v>3.4680000000000002E-2</v>
      </c>
      <c r="R575" s="139">
        <f>Q575*H575</f>
        <v>1.1634446400000003</v>
      </c>
      <c r="S575" s="139">
        <v>0</v>
      </c>
      <c r="T575" s="140">
        <f>S575*H575</f>
        <v>0</v>
      </c>
      <c r="AR575" s="141" t="s">
        <v>308</v>
      </c>
      <c r="AT575" s="141" t="s">
        <v>309</v>
      </c>
      <c r="AU575" s="141" t="s">
        <v>81</v>
      </c>
      <c r="AY575" s="18" t="s">
        <v>293</v>
      </c>
      <c r="BE575" s="142">
        <f>IF(N575="základní",J575,0)</f>
        <v>0</v>
      </c>
      <c r="BF575" s="142">
        <f>IF(N575="snížená",J575,0)</f>
        <v>0</v>
      </c>
      <c r="BG575" s="142">
        <f>IF(N575="zákl. přenesená",J575,0)</f>
        <v>0</v>
      </c>
      <c r="BH575" s="142">
        <f>IF(N575="sníž. přenesená",J575,0)</f>
        <v>0</v>
      </c>
      <c r="BI575" s="142">
        <f>IF(N575="nulová",J575,0)</f>
        <v>0</v>
      </c>
      <c r="BJ575" s="18" t="s">
        <v>79</v>
      </c>
      <c r="BK575" s="142">
        <f>ROUND(I575*H575,2)</f>
        <v>0</v>
      </c>
      <c r="BL575" s="18" t="s">
        <v>308</v>
      </c>
      <c r="BM575" s="141" t="s">
        <v>925</v>
      </c>
    </row>
    <row r="576" spans="2:65" s="1" customFormat="1">
      <c r="B576" s="33"/>
      <c r="D576" s="162" t="s">
        <v>385</v>
      </c>
      <c r="F576" s="365" t="s">
        <v>926</v>
      </c>
      <c r="I576" s="159"/>
      <c r="L576" s="33"/>
      <c r="M576" s="164"/>
      <c r="T576" s="54"/>
      <c r="AT576" s="18" t="s">
        <v>385</v>
      </c>
      <c r="AU576" s="18" t="s">
        <v>81</v>
      </c>
    </row>
    <row r="577" spans="2:65" s="12" customFormat="1" ht="33.75">
      <c r="B577" s="165"/>
      <c r="D577" s="157" t="s">
        <v>387</v>
      </c>
      <c r="E577" s="166" t="s">
        <v>3</v>
      </c>
      <c r="F577" s="366" t="s">
        <v>927</v>
      </c>
      <c r="H577" s="367">
        <v>15.04</v>
      </c>
      <c r="I577" s="167"/>
      <c r="L577" s="165"/>
      <c r="M577" s="168"/>
      <c r="T577" s="169"/>
      <c r="AT577" s="166" t="s">
        <v>387</v>
      </c>
      <c r="AU577" s="166" t="s">
        <v>81</v>
      </c>
      <c r="AV577" s="12" t="s">
        <v>81</v>
      </c>
      <c r="AW577" s="12" t="s">
        <v>33</v>
      </c>
      <c r="AX577" s="12" t="s">
        <v>71</v>
      </c>
      <c r="AY577" s="166" t="s">
        <v>293</v>
      </c>
    </row>
    <row r="578" spans="2:65" s="12" customFormat="1" ht="22.5">
      <c r="B578" s="165"/>
      <c r="D578" s="157" t="s">
        <v>387</v>
      </c>
      <c r="E578" s="166" t="s">
        <v>3</v>
      </c>
      <c r="F578" s="366" t="s">
        <v>928</v>
      </c>
      <c r="H578" s="367">
        <v>2.8079999999999998</v>
      </c>
      <c r="I578" s="167"/>
      <c r="L578" s="165"/>
      <c r="M578" s="168"/>
      <c r="T578" s="169"/>
      <c r="AT578" s="166" t="s">
        <v>387</v>
      </c>
      <c r="AU578" s="166" t="s">
        <v>81</v>
      </c>
      <c r="AV578" s="12" t="s">
        <v>81</v>
      </c>
      <c r="AW578" s="12" t="s">
        <v>33</v>
      </c>
      <c r="AX578" s="12" t="s">
        <v>71</v>
      </c>
      <c r="AY578" s="166" t="s">
        <v>293</v>
      </c>
    </row>
    <row r="579" spans="2:65" s="12" customFormat="1" ht="33.75">
      <c r="B579" s="165"/>
      <c r="D579" s="157" t="s">
        <v>387</v>
      </c>
      <c r="E579" s="166" t="s">
        <v>3</v>
      </c>
      <c r="F579" s="366" t="s">
        <v>929</v>
      </c>
      <c r="H579" s="367">
        <v>5.5</v>
      </c>
      <c r="I579" s="167"/>
      <c r="L579" s="165"/>
      <c r="M579" s="168"/>
      <c r="T579" s="169"/>
      <c r="AT579" s="166" t="s">
        <v>387</v>
      </c>
      <c r="AU579" s="166" t="s">
        <v>81</v>
      </c>
      <c r="AV579" s="12" t="s">
        <v>81</v>
      </c>
      <c r="AW579" s="12" t="s">
        <v>33</v>
      </c>
      <c r="AX579" s="12" t="s">
        <v>71</v>
      </c>
      <c r="AY579" s="166" t="s">
        <v>293</v>
      </c>
    </row>
    <row r="580" spans="2:65" s="12" customFormat="1" ht="33.75">
      <c r="B580" s="165"/>
      <c r="D580" s="157" t="s">
        <v>387</v>
      </c>
      <c r="E580" s="166" t="s">
        <v>3</v>
      </c>
      <c r="F580" s="366" t="s">
        <v>930</v>
      </c>
      <c r="H580" s="367">
        <v>10.199999999999999</v>
      </c>
      <c r="I580" s="167"/>
      <c r="L580" s="165"/>
      <c r="M580" s="168"/>
      <c r="T580" s="169"/>
      <c r="AT580" s="166" t="s">
        <v>387</v>
      </c>
      <c r="AU580" s="166" t="s">
        <v>81</v>
      </c>
      <c r="AV580" s="12" t="s">
        <v>81</v>
      </c>
      <c r="AW580" s="12" t="s">
        <v>33</v>
      </c>
      <c r="AX580" s="12" t="s">
        <v>71</v>
      </c>
      <c r="AY580" s="166" t="s">
        <v>293</v>
      </c>
    </row>
    <row r="581" spans="2:65" s="13" customFormat="1">
      <c r="B581" s="170"/>
      <c r="D581" s="157" t="s">
        <v>387</v>
      </c>
      <c r="E581" s="171" t="s">
        <v>3</v>
      </c>
      <c r="F581" s="368" t="s">
        <v>407</v>
      </c>
      <c r="H581" s="369">
        <v>33.548000000000002</v>
      </c>
      <c r="I581" s="172"/>
      <c r="L581" s="170"/>
      <c r="M581" s="173"/>
      <c r="T581" s="174"/>
      <c r="AT581" s="171" t="s">
        <v>387</v>
      </c>
      <c r="AU581" s="171" t="s">
        <v>81</v>
      </c>
      <c r="AV581" s="13" t="s">
        <v>308</v>
      </c>
      <c r="AW581" s="13" t="s">
        <v>33</v>
      </c>
      <c r="AX581" s="13" t="s">
        <v>79</v>
      </c>
      <c r="AY581" s="171" t="s">
        <v>293</v>
      </c>
    </row>
    <row r="582" spans="2:65" s="1" customFormat="1" ht="24.2" customHeight="1">
      <c r="B582" s="132"/>
      <c r="C582" s="358" t="s">
        <v>931</v>
      </c>
      <c r="D582" s="358" t="s">
        <v>309</v>
      </c>
      <c r="E582" s="359" t="s">
        <v>932</v>
      </c>
      <c r="F582" s="360" t="s">
        <v>933</v>
      </c>
      <c r="G582" s="361" t="s">
        <v>493</v>
      </c>
      <c r="H582" s="362">
        <v>49.741</v>
      </c>
      <c r="I582" s="148"/>
      <c r="J582" s="149">
        <f>ROUND(I582*H582,2)</f>
        <v>0</v>
      </c>
      <c r="K582" s="145" t="s">
        <v>383</v>
      </c>
      <c r="L582" s="33"/>
      <c r="M582" s="150" t="s">
        <v>3</v>
      </c>
      <c r="N582" s="151" t="s">
        <v>42</v>
      </c>
      <c r="P582" s="139">
        <f>O582*H582</f>
        <v>0</v>
      </c>
      <c r="Q582" s="139">
        <v>2.63E-4</v>
      </c>
      <c r="R582" s="139">
        <f>Q582*H582</f>
        <v>1.3081882999999999E-2</v>
      </c>
      <c r="S582" s="139">
        <v>0</v>
      </c>
      <c r="T582" s="140">
        <f>S582*H582</f>
        <v>0</v>
      </c>
      <c r="AR582" s="141" t="s">
        <v>308</v>
      </c>
      <c r="AT582" s="141" t="s">
        <v>309</v>
      </c>
      <c r="AU582" s="141" t="s">
        <v>81</v>
      </c>
      <c r="AY582" s="18" t="s">
        <v>293</v>
      </c>
      <c r="BE582" s="142">
        <f>IF(N582="základní",J582,0)</f>
        <v>0</v>
      </c>
      <c r="BF582" s="142">
        <f>IF(N582="snížená",J582,0)</f>
        <v>0</v>
      </c>
      <c r="BG582" s="142">
        <f>IF(N582="zákl. přenesená",J582,0)</f>
        <v>0</v>
      </c>
      <c r="BH582" s="142">
        <f>IF(N582="sníž. přenesená",J582,0)</f>
        <v>0</v>
      </c>
      <c r="BI582" s="142">
        <f>IF(N582="nulová",J582,0)</f>
        <v>0</v>
      </c>
      <c r="BJ582" s="18" t="s">
        <v>79</v>
      </c>
      <c r="BK582" s="142">
        <f>ROUND(I582*H582,2)</f>
        <v>0</v>
      </c>
      <c r="BL582" s="18" t="s">
        <v>308</v>
      </c>
      <c r="BM582" s="141" t="s">
        <v>934</v>
      </c>
    </row>
    <row r="583" spans="2:65" s="1" customFormat="1">
      <c r="B583" s="33"/>
      <c r="D583" s="162" t="s">
        <v>385</v>
      </c>
      <c r="F583" s="365" t="s">
        <v>935</v>
      </c>
      <c r="I583" s="159"/>
      <c r="L583" s="33"/>
      <c r="M583" s="164"/>
      <c r="T583" s="54"/>
      <c r="AT583" s="18" t="s">
        <v>385</v>
      </c>
      <c r="AU583" s="18" t="s">
        <v>81</v>
      </c>
    </row>
    <row r="584" spans="2:65" s="12" customFormat="1" ht="22.5">
      <c r="B584" s="165"/>
      <c r="D584" s="157" t="s">
        <v>387</v>
      </c>
      <c r="E584" s="166" t="s">
        <v>3</v>
      </c>
      <c r="F584" s="366" t="s">
        <v>936</v>
      </c>
      <c r="H584" s="367">
        <v>6.7309999999999999</v>
      </c>
      <c r="I584" s="167"/>
      <c r="L584" s="165"/>
      <c r="M584" s="168"/>
      <c r="T584" s="169"/>
      <c r="AT584" s="166" t="s">
        <v>387</v>
      </c>
      <c r="AU584" s="166" t="s">
        <v>81</v>
      </c>
      <c r="AV584" s="12" t="s">
        <v>81</v>
      </c>
      <c r="AW584" s="12" t="s">
        <v>33</v>
      </c>
      <c r="AX584" s="12" t="s">
        <v>71</v>
      </c>
      <c r="AY584" s="166" t="s">
        <v>293</v>
      </c>
    </row>
    <row r="585" spans="2:65" s="12" customFormat="1" ht="22.5">
      <c r="B585" s="165"/>
      <c r="D585" s="157" t="s">
        <v>387</v>
      </c>
      <c r="E585" s="166" t="s">
        <v>3</v>
      </c>
      <c r="F585" s="366" t="s">
        <v>937</v>
      </c>
      <c r="H585" s="367">
        <v>43.01</v>
      </c>
      <c r="I585" s="167"/>
      <c r="L585" s="165"/>
      <c r="M585" s="168"/>
      <c r="T585" s="169"/>
      <c r="AT585" s="166" t="s">
        <v>387</v>
      </c>
      <c r="AU585" s="166" t="s">
        <v>81</v>
      </c>
      <c r="AV585" s="12" t="s">
        <v>81</v>
      </c>
      <c r="AW585" s="12" t="s">
        <v>33</v>
      </c>
      <c r="AX585" s="12" t="s">
        <v>71</v>
      </c>
      <c r="AY585" s="166" t="s">
        <v>293</v>
      </c>
    </row>
    <row r="586" spans="2:65" s="13" customFormat="1">
      <c r="B586" s="170"/>
      <c r="D586" s="157" t="s">
        <v>387</v>
      </c>
      <c r="E586" s="171" t="s">
        <v>3</v>
      </c>
      <c r="F586" s="368" t="s">
        <v>407</v>
      </c>
      <c r="H586" s="369">
        <v>49.741</v>
      </c>
      <c r="I586" s="172"/>
      <c r="L586" s="170"/>
      <c r="M586" s="173"/>
      <c r="T586" s="174"/>
      <c r="AT586" s="171" t="s">
        <v>387</v>
      </c>
      <c r="AU586" s="171" t="s">
        <v>81</v>
      </c>
      <c r="AV586" s="13" t="s">
        <v>308</v>
      </c>
      <c r="AW586" s="13" t="s">
        <v>33</v>
      </c>
      <c r="AX586" s="13" t="s">
        <v>79</v>
      </c>
      <c r="AY586" s="171" t="s">
        <v>293</v>
      </c>
    </row>
    <row r="587" spans="2:65" s="1" customFormat="1" ht="33" customHeight="1">
      <c r="B587" s="132"/>
      <c r="C587" s="358" t="s">
        <v>938</v>
      </c>
      <c r="D587" s="358" t="s">
        <v>309</v>
      </c>
      <c r="E587" s="359" t="s">
        <v>939</v>
      </c>
      <c r="F587" s="360" t="s">
        <v>940</v>
      </c>
      <c r="G587" s="361" t="s">
        <v>493</v>
      </c>
      <c r="H587" s="362">
        <v>24.870999999999999</v>
      </c>
      <c r="I587" s="148"/>
      <c r="J587" s="149">
        <f>ROUND(I587*H587,2)</f>
        <v>0</v>
      </c>
      <c r="K587" s="145" t="s">
        <v>383</v>
      </c>
      <c r="L587" s="33"/>
      <c r="M587" s="150" t="s">
        <v>3</v>
      </c>
      <c r="N587" s="151" t="s">
        <v>42</v>
      </c>
      <c r="P587" s="139">
        <f>O587*H587</f>
        <v>0</v>
      </c>
      <c r="Q587" s="139">
        <v>4.3839999999999999E-3</v>
      </c>
      <c r="R587" s="139">
        <f>Q587*H587</f>
        <v>0.109034464</v>
      </c>
      <c r="S587" s="139">
        <v>0</v>
      </c>
      <c r="T587" s="140">
        <f>S587*H587</f>
        <v>0</v>
      </c>
      <c r="AR587" s="141" t="s">
        <v>308</v>
      </c>
      <c r="AT587" s="141" t="s">
        <v>309</v>
      </c>
      <c r="AU587" s="141" t="s">
        <v>81</v>
      </c>
      <c r="AY587" s="18" t="s">
        <v>293</v>
      </c>
      <c r="BE587" s="142">
        <f>IF(N587="základní",J587,0)</f>
        <v>0</v>
      </c>
      <c r="BF587" s="142">
        <f>IF(N587="snížená",J587,0)</f>
        <v>0</v>
      </c>
      <c r="BG587" s="142">
        <f>IF(N587="zákl. přenesená",J587,0)</f>
        <v>0</v>
      </c>
      <c r="BH587" s="142">
        <f>IF(N587="sníž. přenesená",J587,0)</f>
        <v>0</v>
      </c>
      <c r="BI587" s="142">
        <f>IF(N587="nulová",J587,0)</f>
        <v>0</v>
      </c>
      <c r="BJ587" s="18" t="s">
        <v>79</v>
      </c>
      <c r="BK587" s="142">
        <f>ROUND(I587*H587,2)</f>
        <v>0</v>
      </c>
      <c r="BL587" s="18" t="s">
        <v>308</v>
      </c>
      <c r="BM587" s="141" t="s">
        <v>941</v>
      </c>
    </row>
    <row r="588" spans="2:65" s="1" customFormat="1">
      <c r="B588" s="33"/>
      <c r="D588" s="162" t="s">
        <v>385</v>
      </c>
      <c r="F588" s="365" t="s">
        <v>942</v>
      </c>
      <c r="I588" s="159"/>
      <c r="L588" s="33"/>
      <c r="M588" s="164"/>
      <c r="T588" s="54"/>
      <c r="AT588" s="18" t="s">
        <v>385</v>
      </c>
      <c r="AU588" s="18" t="s">
        <v>81</v>
      </c>
    </row>
    <row r="589" spans="2:65" s="12" customFormat="1">
      <c r="B589" s="165"/>
      <c r="D589" s="157" t="s">
        <v>387</v>
      </c>
      <c r="E589" s="166" t="s">
        <v>3</v>
      </c>
      <c r="F589" s="366" t="s">
        <v>943</v>
      </c>
      <c r="H589" s="367">
        <v>3.3660000000000001</v>
      </c>
      <c r="I589" s="167"/>
      <c r="L589" s="165"/>
      <c r="M589" s="168"/>
      <c r="T589" s="169"/>
      <c r="AT589" s="166" t="s">
        <v>387</v>
      </c>
      <c r="AU589" s="166" t="s">
        <v>81</v>
      </c>
      <c r="AV589" s="12" t="s">
        <v>81</v>
      </c>
      <c r="AW589" s="12" t="s">
        <v>33</v>
      </c>
      <c r="AX589" s="12" t="s">
        <v>71</v>
      </c>
      <c r="AY589" s="166" t="s">
        <v>293</v>
      </c>
    </row>
    <row r="590" spans="2:65" s="12" customFormat="1">
      <c r="B590" s="165"/>
      <c r="D590" s="157" t="s">
        <v>387</v>
      </c>
      <c r="E590" s="166" t="s">
        <v>3</v>
      </c>
      <c r="F590" s="366" t="s">
        <v>944</v>
      </c>
      <c r="H590" s="367">
        <v>21.504999999999999</v>
      </c>
      <c r="I590" s="167"/>
      <c r="L590" s="165"/>
      <c r="M590" s="168"/>
      <c r="T590" s="169"/>
      <c r="AT590" s="166" t="s">
        <v>387</v>
      </c>
      <c r="AU590" s="166" t="s">
        <v>81</v>
      </c>
      <c r="AV590" s="12" t="s">
        <v>81</v>
      </c>
      <c r="AW590" s="12" t="s">
        <v>33</v>
      </c>
      <c r="AX590" s="12" t="s">
        <v>71</v>
      </c>
      <c r="AY590" s="166" t="s">
        <v>293</v>
      </c>
    </row>
    <row r="591" spans="2:65" s="13" customFormat="1">
      <c r="B591" s="170"/>
      <c r="D591" s="157" t="s">
        <v>387</v>
      </c>
      <c r="E591" s="171" t="s">
        <v>3</v>
      </c>
      <c r="F591" s="368" t="s">
        <v>407</v>
      </c>
      <c r="H591" s="369">
        <v>24.870999999999999</v>
      </c>
      <c r="I591" s="172"/>
      <c r="L591" s="170"/>
      <c r="M591" s="173"/>
      <c r="T591" s="174"/>
      <c r="AT591" s="171" t="s">
        <v>387</v>
      </c>
      <c r="AU591" s="171" t="s">
        <v>81</v>
      </c>
      <c r="AV591" s="13" t="s">
        <v>308</v>
      </c>
      <c r="AW591" s="13" t="s">
        <v>33</v>
      </c>
      <c r="AX591" s="13" t="s">
        <v>79</v>
      </c>
      <c r="AY591" s="171" t="s">
        <v>293</v>
      </c>
    </row>
    <row r="592" spans="2:65" s="1" customFormat="1" ht="66.75" customHeight="1">
      <c r="B592" s="132"/>
      <c r="C592" s="358" t="s">
        <v>945</v>
      </c>
      <c r="D592" s="358" t="s">
        <v>309</v>
      </c>
      <c r="E592" s="359" t="s">
        <v>946</v>
      </c>
      <c r="F592" s="360" t="s">
        <v>947</v>
      </c>
      <c r="G592" s="361" t="s">
        <v>493</v>
      </c>
      <c r="H592" s="362">
        <v>33.5</v>
      </c>
      <c r="I592" s="148"/>
      <c r="J592" s="149">
        <f>ROUND(I592*H592,2)</f>
        <v>0</v>
      </c>
      <c r="K592" s="145" t="s">
        <v>383</v>
      </c>
      <c r="L592" s="33"/>
      <c r="M592" s="150" t="s">
        <v>3</v>
      </c>
      <c r="N592" s="151" t="s">
        <v>42</v>
      </c>
      <c r="P592" s="139">
        <f>O592*H592</f>
        <v>0</v>
      </c>
      <c r="Q592" s="139">
        <v>8.7974400000000001E-3</v>
      </c>
      <c r="R592" s="139">
        <f>Q592*H592</f>
        <v>0.29471424000000002</v>
      </c>
      <c r="S592" s="139">
        <v>0</v>
      </c>
      <c r="T592" s="140">
        <f>S592*H592</f>
        <v>0</v>
      </c>
      <c r="AR592" s="141" t="s">
        <v>308</v>
      </c>
      <c r="AT592" s="141" t="s">
        <v>309</v>
      </c>
      <c r="AU592" s="141" t="s">
        <v>81</v>
      </c>
      <c r="AY592" s="18" t="s">
        <v>293</v>
      </c>
      <c r="BE592" s="142">
        <f>IF(N592="základní",J592,0)</f>
        <v>0</v>
      </c>
      <c r="BF592" s="142">
        <f>IF(N592="snížená",J592,0)</f>
        <v>0</v>
      </c>
      <c r="BG592" s="142">
        <f>IF(N592="zákl. přenesená",J592,0)</f>
        <v>0</v>
      </c>
      <c r="BH592" s="142">
        <f>IF(N592="sníž. přenesená",J592,0)</f>
        <v>0</v>
      </c>
      <c r="BI592" s="142">
        <f>IF(N592="nulová",J592,0)</f>
        <v>0</v>
      </c>
      <c r="BJ592" s="18" t="s">
        <v>79</v>
      </c>
      <c r="BK592" s="142">
        <f>ROUND(I592*H592,2)</f>
        <v>0</v>
      </c>
      <c r="BL592" s="18" t="s">
        <v>308</v>
      </c>
      <c r="BM592" s="141" t="s">
        <v>948</v>
      </c>
    </row>
    <row r="593" spans="2:65" s="1" customFormat="1">
      <c r="B593" s="33"/>
      <c r="D593" s="162" t="s">
        <v>385</v>
      </c>
      <c r="F593" s="365" t="s">
        <v>949</v>
      </c>
      <c r="I593" s="159"/>
      <c r="L593" s="33"/>
      <c r="M593" s="164"/>
      <c r="T593" s="54"/>
      <c r="AT593" s="18" t="s">
        <v>385</v>
      </c>
      <c r="AU593" s="18" t="s">
        <v>81</v>
      </c>
    </row>
    <row r="594" spans="2:65" s="12" customFormat="1">
      <c r="B594" s="165"/>
      <c r="D594" s="157" t="s">
        <v>387</v>
      </c>
      <c r="E594" s="166" t="s">
        <v>3</v>
      </c>
      <c r="F594" s="366" t="s">
        <v>950</v>
      </c>
      <c r="H594" s="367">
        <v>33.5</v>
      </c>
      <c r="I594" s="167"/>
      <c r="L594" s="165"/>
      <c r="M594" s="168"/>
      <c r="T594" s="169"/>
      <c r="AT594" s="166" t="s">
        <v>387</v>
      </c>
      <c r="AU594" s="166" t="s">
        <v>81</v>
      </c>
      <c r="AV594" s="12" t="s">
        <v>81</v>
      </c>
      <c r="AW594" s="12" t="s">
        <v>33</v>
      </c>
      <c r="AX594" s="12" t="s">
        <v>79</v>
      </c>
      <c r="AY594" s="166" t="s">
        <v>293</v>
      </c>
    </row>
    <row r="595" spans="2:65" s="1" customFormat="1" ht="16.5" customHeight="1">
      <c r="B595" s="132"/>
      <c r="C595" s="353" t="s">
        <v>951</v>
      </c>
      <c r="D595" s="353" t="s">
        <v>290</v>
      </c>
      <c r="E595" s="354" t="s">
        <v>952</v>
      </c>
      <c r="F595" s="355" t="s">
        <v>953</v>
      </c>
      <c r="G595" s="356" t="s">
        <v>493</v>
      </c>
      <c r="H595" s="357">
        <v>35.174999999999997</v>
      </c>
      <c r="I595" s="134"/>
      <c r="J595" s="135">
        <f>ROUND(I595*H595,2)</f>
        <v>0</v>
      </c>
      <c r="K595" s="133" t="s">
        <v>383</v>
      </c>
      <c r="L595" s="136"/>
      <c r="M595" s="137" t="s">
        <v>3</v>
      </c>
      <c r="N595" s="138" t="s">
        <v>42</v>
      </c>
      <c r="P595" s="139">
        <f>O595*H595</f>
        <v>0</v>
      </c>
      <c r="Q595" s="139">
        <v>4.1399999999999996E-3</v>
      </c>
      <c r="R595" s="139">
        <f>Q595*H595</f>
        <v>0.14562449999999996</v>
      </c>
      <c r="S595" s="139">
        <v>0</v>
      </c>
      <c r="T595" s="140">
        <f>S595*H595</f>
        <v>0</v>
      </c>
      <c r="AR595" s="141" t="s">
        <v>325</v>
      </c>
      <c r="AT595" s="141" t="s">
        <v>290</v>
      </c>
      <c r="AU595" s="141" t="s">
        <v>81</v>
      </c>
      <c r="AY595" s="18" t="s">
        <v>293</v>
      </c>
      <c r="BE595" s="142">
        <f>IF(N595="základní",J595,0)</f>
        <v>0</v>
      </c>
      <c r="BF595" s="142">
        <f>IF(N595="snížená",J595,0)</f>
        <v>0</v>
      </c>
      <c r="BG595" s="142">
        <f>IF(N595="zákl. přenesená",J595,0)</f>
        <v>0</v>
      </c>
      <c r="BH595" s="142">
        <f>IF(N595="sníž. přenesená",J595,0)</f>
        <v>0</v>
      </c>
      <c r="BI595" s="142">
        <f>IF(N595="nulová",J595,0)</f>
        <v>0</v>
      </c>
      <c r="BJ595" s="18" t="s">
        <v>79</v>
      </c>
      <c r="BK595" s="142">
        <f>ROUND(I595*H595,2)</f>
        <v>0</v>
      </c>
      <c r="BL595" s="18" t="s">
        <v>308</v>
      </c>
      <c r="BM595" s="141" t="s">
        <v>954</v>
      </c>
    </row>
    <row r="596" spans="2:65" s="12" customFormat="1">
      <c r="B596" s="165"/>
      <c r="D596" s="157" t="s">
        <v>387</v>
      </c>
      <c r="F596" s="366" t="s">
        <v>955</v>
      </c>
      <c r="H596" s="367">
        <v>35.174999999999997</v>
      </c>
      <c r="I596" s="167"/>
      <c r="L596" s="165"/>
      <c r="M596" s="168"/>
      <c r="T596" s="169"/>
      <c r="AT596" s="166" t="s">
        <v>387</v>
      </c>
      <c r="AU596" s="166" t="s">
        <v>81</v>
      </c>
      <c r="AV596" s="12" t="s">
        <v>81</v>
      </c>
      <c r="AW596" s="12" t="s">
        <v>4</v>
      </c>
      <c r="AX596" s="12" t="s">
        <v>79</v>
      </c>
      <c r="AY596" s="166" t="s">
        <v>293</v>
      </c>
    </row>
    <row r="597" spans="2:65" s="1" customFormat="1" ht="55.5" customHeight="1">
      <c r="B597" s="132"/>
      <c r="C597" s="358" t="s">
        <v>956</v>
      </c>
      <c r="D597" s="358" t="s">
        <v>309</v>
      </c>
      <c r="E597" s="359" t="s">
        <v>957</v>
      </c>
      <c r="F597" s="360" t="s">
        <v>958</v>
      </c>
      <c r="G597" s="361" t="s">
        <v>493</v>
      </c>
      <c r="H597" s="362">
        <v>33.5</v>
      </c>
      <c r="I597" s="148"/>
      <c r="J597" s="149">
        <f>ROUND(I597*H597,2)</f>
        <v>0</v>
      </c>
      <c r="K597" s="145" t="s">
        <v>383</v>
      </c>
      <c r="L597" s="33"/>
      <c r="M597" s="150" t="s">
        <v>3</v>
      </c>
      <c r="N597" s="151" t="s">
        <v>42</v>
      </c>
      <c r="P597" s="139">
        <f>O597*H597</f>
        <v>0</v>
      </c>
      <c r="Q597" s="139">
        <v>1.0060000000000001E-4</v>
      </c>
      <c r="R597" s="139">
        <f>Q597*H597</f>
        <v>3.3701E-3</v>
      </c>
      <c r="S597" s="139">
        <v>0</v>
      </c>
      <c r="T597" s="140">
        <f>S597*H597</f>
        <v>0</v>
      </c>
      <c r="AR597" s="141" t="s">
        <v>308</v>
      </c>
      <c r="AT597" s="141" t="s">
        <v>309</v>
      </c>
      <c r="AU597" s="141" t="s">
        <v>81</v>
      </c>
      <c r="AY597" s="18" t="s">
        <v>293</v>
      </c>
      <c r="BE597" s="142">
        <f>IF(N597="základní",J597,0)</f>
        <v>0</v>
      </c>
      <c r="BF597" s="142">
        <f>IF(N597="snížená",J597,0)</f>
        <v>0</v>
      </c>
      <c r="BG597" s="142">
        <f>IF(N597="zákl. přenesená",J597,0)</f>
        <v>0</v>
      </c>
      <c r="BH597" s="142">
        <f>IF(N597="sníž. přenesená",J597,0)</f>
        <v>0</v>
      </c>
      <c r="BI597" s="142">
        <f>IF(N597="nulová",J597,0)</f>
        <v>0</v>
      </c>
      <c r="BJ597" s="18" t="s">
        <v>79</v>
      </c>
      <c r="BK597" s="142">
        <f>ROUND(I597*H597,2)</f>
        <v>0</v>
      </c>
      <c r="BL597" s="18" t="s">
        <v>308</v>
      </c>
      <c r="BM597" s="141" t="s">
        <v>959</v>
      </c>
    </row>
    <row r="598" spans="2:65" s="1" customFormat="1">
      <c r="B598" s="33"/>
      <c r="D598" s="162" t="s">
        <v>385</v>
      </c>
      <c r="F598" s="365" t="s">
        <v>960</v>
      </c>
      <c r="I598" s="159"/>
      <c r="L598" s="33"/>
      <c r="M598" s="164"/>
      <c r="T598" s="54"/>
      <c r="AT598" s="18" t="s">
        <v>385</v>
      </c>
      <c r="AU598" s="18" t="s">
        <v>81</v>
      </c>
    </row>
    <row r="599" spans="2:65" s="12" customFormat="1">
      <c r="B599" s="165"/>
      <c r="D599" s="157" t="s">
        <v>387</v>
      </c>
      <c r="E599" s="166" t="s">
        <v>3</v>
      </c>
      <c r="F599" s="366" t="s">
        <v>961</v>
      </c>
      <c r="H599" s="367">
        <v>33.5</v>
      </c>
      <c r="I599" s="167"/>
      <c r="L599" s="165"/>
      <c r="M599" s="168"/>
      <c r="T599" s="169"/>
      <c r="AT599" s="166" t="s">
        <v>387</v>
      </c>
      <c r="AU599" s="166" t="s">
        <v>81</v>
      </c>
      <c r="AV599" s="12" t="s">
        <v>81</v>
      </c>
      <c r="AW599" s="12" t="s">
        <v>33</v>
      </c>
      <c r="AX599" s="12" t="s">
        <v>79</v>
      </c>
      <c r="AY599" s="166" t="s">
        <v>293</v>
      </c>
    </row>
    <row r="600" spans="2:65" s="1" customFormat="1" ht="24.2" customHeight="1">
      <c r="B600" s="132"/>
      <c r="C600" s="358" t="s">
        <v>962</v>
      </c>
      <c r="D600" s="358" t="s">
        <v>309</v>
      </c>
      <c r="E600" s="359" t="s">
        <v>963</v>
      </c>
      <c r="F600" s="360" t="s">
        <v>964</v>
      </c>
      <c r="G600" s="361" t="s">
        <v>493</v>
      </c>
      <c r="H600" s="362">
        <v>24.870999999999999</v>
      </c>
      <c r="I600" s="148"/>
      <c r="J600" s="149">
        <f>ROUND(I600*H600,2)</f>
        <v>0</v>
      </c>
      <c r="K600" s="145" t="s">
        <v>383</v>
      </c>
      <c r="L600" s="33"/>
      <c r="M600" s="150" t="s">
        <v>3</v>
      </c>
      <c r="N600" s="151" t="s">
        <v>42</v>
      </c>
      <c r="P600" s="139">
        <f>O600*H600</f>
        <v>0</v>
      </c>
      <c r="Q600" s="139">
        <v>4.0000000000000001E-3</v>
      </c>
      <c r="R600" s="139">
        <f>Q600*H600</f>
        <v>9.9484000000000003E-2</v>
      </c>
      <c r="S600" s="139">
        <v>0</v>
      </c>
      <c r="T600" s="140">
        <f>S600*H600</f>
        <v>0</v>
      </c>
      <c r="AR600" s="141" t="s">
        <v>308</v>
      </c>
      <c r="AT600" s="141" t="s">
        <v>309</v>
      </c>
      <c r="AU600" s="141" t="s">
        <v>81</v>
      </c>
      <c r="AY600" s="18" t="s">
        <v>293</v>
      </c>
      <c r="BE600" s="142">
        <f>IF(N600="základní",J600,0)</f>
        <v>0</v>
      </c>
      <c r="BF600" s="142">
        <f>IF(N600="snížená",J600,0)</f>
        <v>0</v>
      </c>
      <c r="BG600" s="142">
        <f>IF(N600="zákl. přenesená",J600,0)</f>
        <v>0</v>
      </c>
      <c r="BH600" s="142">
        <f>IF(N600="sníž. přenesená",J600,0)</f>
        <v>0</v>
      </c>
      <c r="BI600" s="142">
        <f>IF(N600="nulová",J600,0)</f>
        <v>0</v>
      </c>
      <c r="BJ600" s="18" t="s">
        <v>79</v>
      </c>
      <c r="BK600" s="142">
        <f>ROUND(I600*H600,2)</f>
        <v>0</v>
      </c>
      <c r="BL600" s="18" t="s">
        <v>308</v>
      </c>
      <c r="BM600" s="141" t="s">
        <v>965</v>
      </c>
    </row>
    <row r="601" spans="2:65" s="1" customFormat="1">
      <c r="B601" s="33"/>
      <c r="D601" s="162" t="s">
        <v>385</v>
      </c>
      <c r="F601" s="365" t="s">
        <v>966</v>
      </c>
      <c r="I601" s="159"/>
      <c r="L601" s="33"/>
      <c r="M601" s="164"/>
      <c r="T601" s="54"/>
      <c r="AT601" s="18" t="s">
        <v>385</v>
      </c>
      <c r="AU601" s="18" t="s">
        <v>81</v>
      </c>
    </row>
    <row r="602" spans="2:65" s="12" customFormat="1">
      <c r="B602" s="165"/>
      <c r="D602" s="157" t="s">
        <v>387</v>
      </c>
      <c r="E602" s="166" t="s">
        <v>3</v>
      </c>
      <c r="F602" s="366" t="s">
        <v>943</v>
      </c>
      <c r="H602" s="367">
        <v>3.3660000000000001</v>
      </c>
      <c r="I602" s="167"/>
      <c r="L602" s="165"/>
      <c r="M602" s="168"/>
      <c r="T602" s="169"/>
      <c r="AT602" s="166" t="s">
        <v>387</v>
      </c>
      <c r="AU602" s="166" t="s">
        <v>81</v>
      </c>
      <c r="AV602" s="12" t="s">
        <v>81</v>
      </c>
      <c r="AW602" s="12" t="s">
        <v>33</v>
      </c>
      <c r="AX602" s="12" t="s">
        <v>71</v>
      </c>
      <c r="AY602" s="166" t="s">
        <v>293</v>
      </c>
    </row>
    <row r="603" spans="2:65" s="12" customFormat="1">
      <c r="B603" s="165"/>
      <c r="D603" s="157" t="s">
        <v>387</v>
      </c>
      <c r="E603" s="166" t="s">
        <v>3</v>
      </c>
      <c r="F603" s="366" t="s">
        <v>944</v>
      </c>
      <c r="H603" s="367">
        <v>21.504999999999999</v>
      </c>
      <c r="I603" s="167"/>
      <c r="L603" s="165"/>
      <c r="M603" s="168"/>
      <c r="T603" s="169"/>
      <c r="AT603" s="166" t="s">
        <v>387</v>
      </c>
      <c r="AU603" s="166" t="s">
        <v>81</v>
      </c>
      <c r="AV603" s="12" t="s">
        <v>81</v>
      </c>
      <c r="AW603" s="12" t="s">
        <v>33</v>
      </c>
      <c r="AX603" s="12" t="s">
        <v>71</v>
      </c>
      <c r="AY603" s="166" t="s">
        <v>293</v>
      </c>
    </row>
    <row r="604" spans="2:65" s="13" customFormat="1">
      <c r="B604" s="170"/>
      <c r="D604" s="157" t="s">
        <v>387</v>
      </c>
      <c r="E604" s="171" t="s">
        <v>3</v>
      </c>
      <c r="F604" s="368" t="s">
        <v>407</v>
      </c>
      <c r="H604" s="369">
        <v>24.870999999999999</v>
      </c>
      <c r="I604" s="172"/>
      <c r="L604" s="170"/>
      <c r="M604" s="173"/>
      <c r="T604" s="174"/>
      <c r="AT604" s="171" t="s">
        <v>387</v>
      </c>
      <c r="AU604" s="171" t="s">
        <v>81</v>
      </c>
      <c r="AV604" s="13" t="s">
        <v>308</v>
      </c>
      <c r="AW604" s="13" t="s">
        <v>33</v>
      </c>
      <c r="AX604" s="13" t="s">
        <v>79</v>
      </c>
      <c r="AY604" s="171" t="s">
        <v>293</v>
      </c>
    </row>
    <row r="605" spans="2:65" s="1" customFormat="1" ht="16.5" customHeight="1">
      <c r="B605" s="132"/>
      <c r="C605" s="358" t="s">
        <v>967</v>
      </c>
      <c r="D605" s="358" t="s">
        <v>309</v>
      </c>
      <c r="E605" s="359" t="s">
        <v>968</v>
      </c>
      <c r="F605" s="360" t="s">
        <v>969</v>
      </c>
      <c r="G605" s="361" t="s">
        <v>342</v>
      </c>
      <c r="H605" s="362">
        <v>1</v>
      </c>
      <c r="I605" s="148"/>
      <c r="J605" s="149">
        <f>ROUND(I605*H605,2)</f>
        <v>0</v>
      </c>
      <c r="K605" s="145" t="s">
        <v>3</v>
      </c>
      <c r="L605" s="33"/>
      <c r="M605" s="150" t="s">
        <v>3</v>
      </c>
      <c r="N605" s="151" t="s">
        <v>42</v>
      </c>
      <c r="P605" s="139">
        <f>O605*H605</f>
        <v>0</v>
      </c>
      <c r="Q605" s="139">
        <v>0</v>
      </c>
      <c r="R605" s="139">
        <f>Q605*H605</f>
        <v>0</v>
      </c>
      <c r="S605" s="139">
        <v>0</v>
      </c>
      <c r="T605" s="140">
        <f>S605*H605</f>
        <v>0</v>
      </c>
      <c r="AR605" s="141" t="s">
        <v>308</v>
      </c>
      <c r="AT605" s="141" t="s">
        <v>309</v>
      </c>
      <c r="AU605" s="141" t="s">
        <v>81</v>
      </c>
      <c r="AY605" s="18" t="s">
        <v>293</v>
      </c>
      <c r="BE605" s="142">
        <f>IF(N605="základní",J605,0)</f>
        <v>0</v>
      </c>
      <c r="BF605" s="142">
        <f>IF(N605="snížená",J605,0)</f>
        <v>0</v>
      </c>
      <c r="BG605" s="142">
        <f>IF(N605="zákl. přenesená",J605,0)</f>
        <v>0</v>
      </c>
      <c r="BH605" s="142">
        <f>IF(N605="sníž. přenesená",J605,0)</f>
        <v>0</v>
      </c>
      <c r="BI605" s="142">
        <f>IF(N605="nulová",J605,0)</f>
        <v>0</v>
      </c>
      <c r="BJ605" s="18" t="s">
        <v>79</v>
      </c>
      <c r="BK605" s="142">
        <f>ROUND(I605*H605,2)</f>
        <v>0</v>
      </c>
      <c r="BL605" s="18" t="s">
        <v>308</v>
      </c>
      <c r="BM605" s="141" t="s">
        <v>970</v>
      </c>
    </row>
    <row r="606" spans="2:65" s="1" customFormat="1" ht="33" customHeight="1">
      <c r="B606" s="132"/>
      <c r="C606" s="358" t="s">
        <v>971</v>
      </c>
      <c r="D606" s="358" t="s">
        <v>309</v>
      </c>
      <c r="E606" s="359" t="s">
        <v>972</v>
      </c>
      <c r="F606" s="360" t="s">
        <v>973</v>
      </c>
      <c r="G606" s="361" t="s">
        <v>493</v>
      </c>
      <c r="H606" s="362">
        <v>274.053</v>
      </c>
      <c r="I606" s="148"/>
      <c r="J606" s="149">
        <f>ROUND(I606*H606,2)</f>
        <v>0</v>
      </c>
      <c r="K606" s="145" t="s">
        <v>3</v>
      </c>
      <c r="L606" s="33"/>
      <c r="M606" s="150" t="s">
        <v>3</v>
      </c>
      <c r="N606" s="151" t="s">
        <v>42</v>
      </c>
      <c r="P606" s="139">
        <f>O606*H606</f>
        <v>0</v>
      </c>
      <c r="Q606" s="139">
        <v>5.0000000000000001E-3</v>
      </c>
      <c r="R606" s="139">
        <f>Q606*H606</f>
        <v>1.3702650000000001</v>
      </c>
      <c r="S606" s="139">
        <v>0</v>
      </c>
      <c r="T606" s="140">
        <f>S606*H606</f>
        <v>0</v>
      </c>
      <c r="AR606" s="141" t="s">
        <v>308</v>
      </c>
      <c r="AT606" s="141" t="s">
        <v>309</v>
      </c>
      <c r="AU606" s="141" t="s">
        <v>81</v>
      </c>
      <c r="AY606" s="18" t="s">
        <v>293</v>
      </c>
      <c r="BE606" s="142">
        <f>IF(N606="základní",J606,0)</f>
        <v>0</v>
      </c>
      <c r="BF606" s="142">
        <f>IF(N606="snížená",J606,0)</f>
        <v>0</v>
      </c>
      <c r="BG606" s="142">
        <f>IF(N606="zákl. přenesená",J606,0)</f>
        <v>0</v>
      </c>
      <c r="BH606" s="142">
        <f>IF(N606="sníž. přenesená",J606,0)</f>
        <v>0</v>
      </c>
      <c r="BI606" s="142">
        <f>IF(N606="nulová",J606,0)</f>
        <v>0</v>
      </c>
      <c r="BJ606" s="18" t="s">
        <v>79</v>
      </c>
      <c r="BK606" s="142">
        <f>ROUND(I606*H606,2)</f>
        <v>0</v>
      </c>
      <c r="BL606" s="18" t="s">
        <v>308</v>
      </c>
      <c r="BM606" s="141" t="s">
        <v>974</v>
      </c>
    </row>
    <row r="607" spans="2:65" s="12" customFormat="1">
      <c r="B607" s="165"/>
      <c r="D607" s="157" t="s">
        <v>387</v>
      </c>
      <c r="E607" s="166" t="s">
        <v>3</v>
      </c>
      <c r="F607" s="366" t="s">
        <v>975</v>
      </c>
      <c r="H607" s="367">
        <v>39.369999999999997</v>
      </c>
      <c r="I607" s="167"/>
      <c r="L607" s="165"/>
      <c r="M607" s="168"/>
      <c r="T607" s="169"/>
      <c r="AT607" s="166" t="s">
        <v>387</v>
      </c>
      <c r="AU607" s="166" t="s">
        <v>81</v>
      </c>
      <c r="AV607" s="12" t="s">
        <v>81</v>
      </c>
      <c r="AW607" s="12" t="s">
        <v>33</v>
      </c>
      <c r="AX607" s="12" t="s">
        <v>71</v>
      </c>
      <c r="AY607" s="166" t="s">
        <v>293</v>
      </c>
    </row>
    <row r="608" spans="2:65" s="12" customFormat="1">
      <c r="B608" s="165"/>
      <c r="D608" s="157" t="s">
        <v>387</v>
      </c>
      <c r="E608" s="166" t="s">
        <v>3</v>
      </c>
      <c r="F608" s="366" t="s">
        <v>976</v>
      </c>
      <c r="H608" s="367">
        <v>-2.6</v>
      </c>
      <c r="I608" s="167"/>
      <c r="L608" s="165"/>
      <c r="M608" s="168"/>
      <c r="T608" s="169"/>
      <c r="AT608" s="166" t="s">
        <v>387</v>
      </c>
      <c r="AU608" s="166" t="s">
        <v>81</v>
      </c>
      <c r="AV608" s="12" t="s">
        <v>81</v>
      </c>
      <c r="AW608" s="12" t="s">
        <v>33</v>
      </c>
      <c r="AX608" s="12" t="s">
        <v>71</v>
      </c>
      <c r="AY608" s="166" t="s">
        <v>293</v>
      </c>
    </row>
    <row r="609" spans="2:65" s="12" customFormat="1">
      <c r="B609" s="165"/>
      <c r="D609" s="157" t="s">
        <v>387</v>
      </c>
      <c r="E609" s="166" t="s">
        <v>3</v>
      </c>
      <c r="F609" s="366" t="s">
        <v>977</v>
      </c>
      <c r="H609" s="367">
        <v>-1.8</v>
      </c>
      <c r="I609" s="167"/>
      <c r="L609" s="165"/>
      <c r="M609" s="168"/>
      <c r="T609" s="169"/>
      <c r="AT609" s="166" t="s">
        <v>387</v>
      </c>
      <c r="AU609" s="166" t="s">
        <v>81</v>
      </c>
      <c r="AV609" s="12" t="s">
        <v>81</v>
      </c>
      <c r="AW609" s="12" t="s">
        <v>33</v>
      </c>
      <c r="AX609" s="12" t="s">
        <v>71</v>
      </c>
      <c r="AY609" s="166" t="s">
        <v>293</v>
      </c>
    </row>
    <row r="610" spans="2:65" s="12" customFormat="1" ht="33.75">
      <c r="B610" s="165"/>
      <c r="D610" s="157" t="s">
        <v>387</v>
      </c>
      <c r="E610" s="166" t="s">
        <v>3</v>
      </c>
      <c r="F610" s="366" t="s">
        <v>978</v>
      </c>
      <c r="H610" s="367">
        <v>87.013000000000005</v>
      </c>
      <c r="I610" s="167"/>
      <c r="L610" s="165"/>
      <c r="M610" s="168"/>
      <c r="T610" s="169"/>
      <c r="AT610" s="166" t="s">
        <v>387</v>
      </c>
      <c r="AU610" s="166" t="s">
        <v>81</v>
      </c>
      <c r="AV610" s="12" t="s">
        <v>81</v>
      </c>
      <c r="AW610" s="12" t="s">
        <v>33</v>
      </c>
      <c r="AX610" s="12" t="s">
        <v>71</v>
      </c>
      <c r="AY610" s="166" t="s">
        <v>293</v>
      </c>
    </row>
    <row r="611" spans="2:65" s="12" customFormat="1" ht="22.5">
      <c r="B611" s="165"/>
      <c r="D611" s="157" t="s">
        <v>387</v>
      </c>
      <c r="E611" s="166" t="s">
        <v>3</v>
      </c>
      <c r="F611" s="366" t="s">
        <v>979</v>
      </c>
      <c r="H611" s="367">
        <v>24.704000000000001</v>
      </c>
      <c r="I611" s="167"/>
      <c r="L611" s="165"/>
      <c r="M611" s="168"/>
      <c r="T611" s="169"/>
      <c r="AT611" s="166" t="s">
        <v>387</v>
      </c>
      <c r="AU611" s="166" t="s">
        <v>81</v>
      </c>
      <c r="AV611" s="12" t="s">
        <v>81</v>
      </c>
      <c r="AW611" s="12" t="s">
        <v>33</v>
      </c>
      <c r="AX611" s="12" t="s">
        <v>71</v>
      </c>
      <c r="AY611" s="166" t="s">
        <v>293</v>
      </c>
    </row>
    <row r="612" spans="2:65" s="12" customFormat="1" ht="33.75">
      <c r="B612" s="165"/>
      <c r="D612" s="157" t="s">
        <v>387</v>
      </c>
      <c r="E612" s="166" t="s">
        <v>3</v>
      </c>
      <c r="F612" s="366" t="s">
        <v>980</v>
      </c>
      <c r="H612" s="367">
        <v>87.013000000000005</v>
      </c>
      <c r="I612" s="167"/>
      <c r="L612" s="165"/>
      <c r="M612" s="168"/>
      <c r="T612" s="169"/>
      <c r="AT612" s="166" t="s">
        <v>387</v>
      </c>
      <c r="AU612" s="166" t="s">
        <v>81</v>
      </c>
      <c r="AV612" s="12" t="s">
        <v>81</v>
      </c>
      <c r="AW612" s="12" t="s">
        <v>33</v>
      </c>
      <c r="AX612" s="12" t="s">
        <v>71</v>
      </c>
      <c r="AY612" s="166" t="s">
        <v>293</v>
      </c>
    </row>
    <row r="613" spans="2:65" s="12" customFormat="1" ht="22.5">
      <c r="B613" s="165"/>
      <c r="D613" s="157" t="s">
        <v>387</v>
      </c>
      <c r="E613" s="166" t="s">
        <v>3</v>
      </c>
      <c r="F613" s="366" t="s">
        <v>981</v>
      </c>
      <c r="H613" s="367">
        <v>24.704000000000001</v>
      </c>
      <c r="I613" s="167"/>
      <c r="L613" s="165"/>
      <c r="M613" s="168"/>
      <c r="T613" s="169"/>
      <c r="AT613" s="166" t="s">
        <v>387</v>
      </c>
      <c r="AU613" s="166" t="s">
        <v>81</v>
      </c>
      <c r="AV613" s="12" t="s">
        <v>81</v>
      </c>
      <c r="AW613" s="12" t="s">
        <v>33</v>
      </c>
      <c r="AX613" s="12" t="s">
        <v>71</v>
      </c>
      <c r="AY613" s="166" t="s">
        <v>293</v>
      </c>
    </row>
    <row r="614" spans="2:65" s="12" customFormat="1" ht="22.5">
      <c r="B614" s="165"/>
      <c r="D614" s="157" t="s">
        <v>387</v>
      </c>
      <c r="E614" s="166" t="s">
        <v>3</v>
      </c>
      <c r="F614" s="366" t="s">
        <v>982</v>
      </c>
      <c r="H614" s="367">
        <v>15.648999999999999</v>
      </c>
      <c r="I614" s="167"/>
      <c r="L614" s="165"/>
      <c r="M614" s="168"/>
      <c r="T614" s="169"/>
      <c r="AT614" s="166" t="s">
        <v>387</v>
      </c>
      <c r="AU614" s="166" t="s">
        <v>81</v>
      </c>
      <c r="AV614" s="12" t="s">
        <v>81</v>
      </c>
      <c r="AW614" s="12" t="s">
        <v>33</v>
      </c>
      <c r="AX614" s="12" t="s">
        <v>71</v>
      </c>
      <c r="AY614" s="166" t="s">
        <v>293</v>
      </c>
    </row>
    <row r="615" spans="2:65" s="13" customFormat="1">
      <c r="B615" s="170"/>
      <c r="D615" s="157" t="s">
        <v>387</v>
      </c>
      <c r="E615" s="171" t="s">
        <v>3</v>
      </c>
      <c r="F615" s="368" t="s">
        <v>407</v>
      </c>
      <c r="H615" s="369">
        <v>274.053</v>
      </c>
      <c r="I615" s="172"/>
      <c r="L615" s="170"/>
      <c r="M615" s="173"/>
      <c r="T615" s="174"/>
      <c r="AT615" s="171" t="s">
        <v>387</v>
      </c>
      <c r="AU615" s="171" t="s">
        <v>81</v>
      </c>
      <c r="AV615" s="13" t="s">
        <v>308</v>
      </c>
      <c r="AW615" s="13" t="s">
        <v>33</v>
      </c>
      <c r="AX615" s="13" t="s">
        <v>79</v>
      </c>
      <c r="AY615" s="171" t="s">
        <v>293</v>
      </c>
    </row>
    <row r="616" spans="2:65" s="1" customFormat="1" ht="24.2" customHeight="1">
      <c r="B616" s="132"/>
      <c r="C616" s="358" t="s">
        <v>983</v>
      </c>
      <c r="D616" s="358" t="s">
        <v>309</v>
      </c>
      <c r="E616" s="359" t="s">
        <v>984</v>
      </c>
      <c r="F616" s="360" t="s">
        <v>985</v>
      </c>
      <c r="G616" s="361" t="s">
        <v>493</v>
      </c>
      <c r="H616" s="362">
        <v>13.815</v>
      </c>
      <c r="I616" s="148"/>
      <c r="J616" s="149">
        <f>ROUND(I616*H616,2)</f>
        <v>0</v>
      </c>
      <c r="K616" s="145" t="s">
        <v>383</v>
      </c>
      <c r="L616" s="33"/>
      <c r="M616" s="150" t="s">
        <v>3</v>
      </c>
      <c r="N616" s="151" t="s">
        <v>42</v>
      </c>
      <c r="P616" s="139">
        <f>O616*H616</f>
        <v>0</v>
      </c>
      <c r="Q616" s="139">
        <v>2.63E-4</v>
      </c>
      <c r="R616" s="139">
        <f>Q616*H616</f>
        <v>3.6333449999999996E-3</v>
      </c>
      <c r="S616" s="139">
        <v>0</v>
      </c>
      <c r="T616" s="140">
        <f>S616*H616</f>
        <v>0</v>
      </c>
      <c r="AR616" s="141" t="s">
        <v>308</v>
      </c>
      <c r="AT616" s="141" t="s">
        <v>309</v>
      </c>
      <c r="AU616" s="141" t="s">
        <v>81</v>
      </c>
      <c r="AY616" s="18" t="s">
        <v>293</v>
      </c>
      <c r="BE616" s="142">
        <f>IF(N616="základní",J616,0)</f>
        <v>0</v>
      </c>
      <c r="BF616" s="142">
        <f>IF(N616="snížená",J616,0)</f>
        <v>0</v>
      </c>
      <c r="BG616" s="142">
        <f>IF(N616="zákl. přenesená",J616,0)</f>
        <v>0</v>
      </c>
      <c r="BH616" s="142">
        <f>IF(N616="sníž. přenesená",J616,0)</f>
        <v>0</v>
      </c>
      <c r="BI616" s="142">
        <f>IF(N616="nulová",J616,0)</f>
        <v>0</v>
      </c>
      <c r="BJ616" s="18" t="s">
        <v>79</v>
      </c>
      <c r="BK616" s="142">
        <f>ROUND(I616*H616,2)</f>
        <v>0</v>
      </c>
      <c r="BL616" s="18" t="s">
        <v>308</v>
      </c>
      <c r="BM616" s="141" t="s">
        <v>986</v>
      </c>
    </row>
    <row r="617" spans="2:65" s="1" customFormat="1">
      <c r="B617" s="33"/>
      <c r="D617" s="162" t="s">
        <v>385</v>
      </c>
      <c r="F617" s="365" t="s">
        <v>987</v>
      </c>
      <c r="I617" s="159"/>
      <c r="L617" s="33"/>
      <c r="M617" s="164"/>
      <c r="T617" s="54"/>
      <c r="AT617" s="18" t="s">
        <v>385</v>
      </c>
      <c r="AU617" s="18" t="s">
        <v>81</v>
      </c>
    </row>
    <row r="618" spans="2:65" s="12" customFormat="1" ht="22.5">
      <c r="B618" s="165"/>
      <c r="D618" s="157" t="s">
        <v>387</v>
      </c>
      <c r="E618" s="166" t="s">
        <v>3</v>
      </c>
      <c r="F618" s="366" t="s">
        <v>988</v>
      </c>
      <c r="H618" s="367">
        <v>1.0289999999999999</v>
      </c>
      <c r="I618" s="167"/>
      <c r="L618" s="165"/>
      <c r="M618" s="168"/>
      <c r="T618" s="169"/>
      <c r="AT618" s="166" t="s">
        <v>387</v>
      </c>
      <c r="AU618" s="166" t="s">
        <v>81</v>
      </c>
      <c r="AV618" s="12" t="s">
        <v>81</v>
      </c>
      <c r="AW618" s="12" t="s">
        <v>33</v>
      </c>
      <c r="AX618" s="12" t="s">
        <v>71</v>
      </c>
      <c r="AY618" s="166" t="s">
        <v>293</v>
      </c>
    </row>
    <row r="619" spans="2:65" s="12" customFormat="1" ht="22.5">
      <c r="B619" s="165"/>
      <c r="D619" s="157" t="s">
        <v>387</v>
      </c>
      <c r="E619" s="166" t="s">
        <v>3</v>
      </c>
      <c r="F619" s="366" t="s">
        <v>989</v>
      </c>
      <c r="H619" s="367">
        <v>12.786</v>
      </c>
      <c r="I619" s="167"/>
      <c r="L619" s="165"/>
      <c r="M619" s="168"/>
      <c r="T619" s="169"/>
      <c r="AT619" s="166" t="s">
        <v>387</v>
      </c>
      <c r="AU619" s="166" t="s">
        <v>81</v>
      </c>
      <c r="AV619" s="12" t="s">
        <v>81</v>
      </c>
      <c r="AW619" s="12" t="s">
        <v>33</v>
      </c>
      <c r="AX619" s="12" t="s">
        <v>71</v>
      </c>
      <c r="AY619" s="166" t="s">
        <v>293</v>
      </c>
    </row>
    <row r="620" spans="2:65" s="13" customFormat="1">
      <c r="B620" s="170"/>
      <c r="D620" s="157" t="s">
        <v>387</v>
      </c>
      <c r="E620" s="171" t="s">
        <v>3</v>
      </c>
      <c r="F620" s="368" t="s">
        <v>407</v>
      </c>
      <c r="H620" s="369">
        <v>13.815</v>
      </c>
      <c r="I620" s="172"/>
      <c r="L620" s="170"/>
      <c r="M620" s="173"/>
      <c r="T620" s="174"/>
      <c r="AT620" s="171" t="s">
        <v>387</v>
      </c>
      <c r="AU620" s="171" t="s">
        <v>81</v>
      </c>
      <c r="AV620" s="13" t="s">
        <v>308</v>
      </c>
      <c r="AW620" s="13" t="s">
        <v>33</v>
      </c>
      <c r="AX620" s="13" t="s">
        <v>79</v>
      </c>
      <c r="AY620" s="171" t="s">
        <v>293</v>
      </c>
    </row>
    <row r="621" spans="2:65" s="1" customFormat="1" ht="33" customHeight="1">
      <c r="B621" s="132"/>
      <c r="C621" s="358" t="s">
        <v>990</v>
      </c>
      <c r="D621" s="358" t="s">
        <v>309</v>
      </c>
      <c r="E621" s="359" t="s">
        <v>991</v>
      </c>
      <c r="F621" s="360" t="s">
        <v>992</v>
      </c>
      <c r="G621" s="361" t="s">
        <v>493</v>
      </c>
      <c r="H621" s="362">
        <v>7.0670000000000002</v>
      </c>
      <c r="I621" s="148"/>
      <c r="J621" s="149">
        <f>ROUND(I621*H621,2)</f>
        <v>0</v>
      </c>
      <c r="K621" s="145" t="s">
        <v>383</v>
      </c>
      <c r="L621" s="33"/>
      <c r="M621" s="150" t="s">
        <v>3</v>
      </c>
      <c r="N621" s="151" t="s">
        <v>42</v>
      </c>
      <c r="P621" s="139">
        <f>O621*H621</f>
        <v>0</v>
      </c>
      <c r="Q621" s="139">
        <v>4.3839999999999999E-3</v>
      </c>
      <c r="R621" s="139">
        <f>Q621*H621</f>
        <v>3.0981728E-2</v>
      </c>
      <c r="S621" s="139">
        <v>0</v>
      </c>
      <c r="T621" s="140">
        <f>S621*H621</f>
        <v>0</v>
      </c>
      <c r="AR621" s="141" t="s">
        <v>308</v>
      </c>
      <c r="AT621" s="141" t="s">
        <v>309</v>
      </c>
      <c r="AU621" s="141" t="s">
        <v>81</v>
      </c>
      <c r="AY621" s="18" t="s">
        <v>293</v>
      </c>
      <c r="BE621" s="142">
        <f>IF(N621="základní",J621,0)</f>
        <v>0</v>
      </c>
      <c r="BF621" s="142">
        <f>IF(N621="snížená",J621,0)</f>
        <v>0</v>
      </c>
      <c r="BG621" s="142">
        <f>IF(N621="zákl. přenesená",J621,0)</f>
        <v>0</v>
      </c>
      <c r="BH621" s="142">
        <f>IF(N621="sníž. přenesená",J621,0)</f>
        <v>0</v>
      </c>
      <c r="BI621" s="142">
        <f>IF(N621="nulová",J621,0)</f>
        <v>0</v>
      </c>
      <c r="BJ621" s="18" t="s">
        <v>79</v>
      </c>
      <c r="BK621" s="142">
        <f>ROUND(I621*H621,2)</f>
        <v>0</v>
      </c>
      <c r="BL621" s="18" t="s">
        <v>308</v>
      </c>
      <c r="BM621" s="141" t="s">
        <v>993</v>
      </c>
    </row>
    <row r="622" spans="2:65" s="1" customFormat="1">
      <c r="B622" s="33"/>
      <c r="D622" s="162" t="s">
        <v>385</v>
      </c>
      <c r="F622" s="365" t="s">
        <v>994</v>
      </c>
      <c r="I622" s="159"/>
      <c r="L622" s="33"/>
      <c r="M622" s="164"/>
      <c r="T622" s="54"/>
      <c r="AT622" s="18" t="s">
        <v>385</v>
      </c>
      <c r="AU622" s="18" t="s">
        <v>81</v>
      </c>
    </row>
    <row r="623" spans="2:65" s="12" customFormat="1">
      <c r="B623" s="165"/>
      <c r="D623" s="157" t="s">
        <v>387</v>
      </c>
      <c r="E623" s="166" t="s">
        <v>3</v>
      </c>
      <c r="F623" s="366" t="s">
        <v>995</v>
      </c>
      <c r="H623" s="367">
        <v>0.67400000000000004</v>
      </c>
      <c r="I623" s="167"/>
      <c r="L623" s="165"/>
      <c r="M623" s="168"/>
      <c r="T623" s="169"/>
      <c r="AT623" s="166" t="s">
        <v>387</v>
      </c>
      <c r="AU623" s="166" t="s">
        <v>81</v>
      </c>
      <c r="AV623" s="12" t="s">
        <v>81</v>
      </c>
      <c r="AW623" s="12" t="s">
        <v>33</v>
      </c>
      <c r="AX623" s="12" t="s">
        <v>71</v>
      </c>
      <c r="AY623" s="166" t="s">
        <v>293</v>
      </c>
    </row>
    <row r="624" spans="2:65" s="12" customFormat="1">
      <c r="B624" s="165"/>
      <c r="D624" s="157" t="s">
        <v>387</v>
      </c>
      <c r="E624" s="166" t="s">
        <v>3</v>
      </c>
      <c r="F624" s="366" t="s">
        <v>996</v>
      </c>
      <c r="H624" s="367">
        <v>6.3929999999999998</v>
      </c>
      <c r="I624" s="167"/>
      <c r="L624" s="165"/>
      <c r="M624" s="168"/>
      <c r="T624" s="169"/>
      <c r="AT624" s="166" t="s">
        <v>387</v>
      </c>
      <c r="AU624" s="166" t="s">
        <v>81</v>
      </c>
      <c r="AV624" s="12" t="s">
        <v>81</v>
      </c>
      <c r="AW624" s="12" t="s">
        <v>33</v>
      </c>
      <c r="AX624" s="12" t="s">
        <v>71</v>
      </c>
      <c r="AY624" s="166" t="s">
        <v>293</v>
      </c>
    </row>
    <row r="625" spans="2:65" s="13" customFormat="1">
      <c r="B625" s="170"/>
      <c r="D625" s="157" t="s">
        <v>387</v>
      </c>
      <c r="E625" s="171" t="s">
        <v>3</v>
      </c>
      <c r="F625" s="368" t="s">
        <v>407</v>
      </c>
      <c r="H625" s="369">
        <v>7.0670000000000002</v>
      </c>
      <c r="I625" s="172"/>
      <c r="L625" s="170"/>
      <c r="M625" s="173"/>
      <c r="T625" s="174"/>
      <c r="AT625" s="171" t="s">
        <v>387</v>
      </c>
      <c r="AU625" s="171" t="s">
        <v>81</v>
      </c>
      <c r="AV625" s="13" t="s">
        <v>308</v>
      </c>
      <c r="AW625" s="13" t="s">
        <v>33</v>
      </c>
      <c r="AX625" s="13" t="s">
        <v>79</v>
      </c>
      <c r="AY625" s="171" t="s">
        <v>293</v>
      </c>
    </row>
    <row r="626" spans="2:65" s="1" customFormat="1" ht="66.75" customHeight="1">
      <c r="B626" s="132"/>
      <c r="C626" s="358" t="s">
        <v>997</v>
      </c>
      <c r="D626" s="358" t="s">
        <v>309</v>
      </c>
      <c r="E626" s="359" t="s">
        <v>998</v>
      </c>
      <c r="F626" s="360" t="s">
        <v>999</v>
      </c>
      <c r="G626" s="361" t="s">
        <v>493</v>
      </c>
      <c r="H626" s="362">
        <v>850.93499999999995</v>
      </c>
      <c r="I626" s="148"/>
      <c r="J626" s="149">
        <f>ROUND(I626*H626,2)</f>
        <v>0</v>
      </c>
      <c r="K626" s="145" t="s">
        <v>383</v>
      </c>
      <c r="L626" s="33"/>
      <c r="M626" s="150" t="s">
        <v>3</v>
      </c>
      <c r="N626" s="151" t="s">
        <v>42</v>
      </c>
      <c r="P626" s="139">
        <f>O626*H626</f>
        <v>0</v>
      </c>
      <c r="Q626" s="139">
        <v>8.6761600000000005E-3</v>
      </c>
      <c r="R626" s="139">
        <f>Q626*H626</f>
        <v>7.3828482095999997</v>
      </c>
      <c r="S626" s="139">
        <v>0</v>
      </c>
      <c r="T626" s="140">
        <f>S626*H626</f>
        <v>0</v>
      </c>
      <c r="AR626" s="141" t="s">
        <v>308</v>
      </c>
      <c r="AT626" s="141" t="s">
        <v>309</v>
      </c>
      <c r="AU626" s="141" t="s">
        <v>81</v>
      </c>
      <c r="AY626" s="18" t="s">
        <v>293</v>
      </c>
      <c r="BE626" s="142">
        <f>IF(N626="základní",J626,0)</f>
        <v>0</v>
      </c>
      <c r="BF626" s="142">
        <f>IF(N626="snížená",J626,0)</f>
        <v>0</v>
      </c>
      <c r="BG626" s="142">
        <f>IF(N626="zákl. přenesená",J626,0)</f>
        <v>0</v>
      </c>
      <c r="BH626" s="142">
        <f>IF(N626="sníž. přenesená",J626,0)</f>
        <v>0</v>
      </c>
      <c r="BI626" s="142">
        <f>IF(N626="nulová",J626,0)</f>
        <v>0</v>
      </c>
      <c r="BJ626" s="18" t="s">
        <v>79</v>
      </c>
      <c r="BK626" s="142">
        <f>ROUND(I626*H626,2)</f>
        <v>0</v>
      </c>
      <c r="BL626" s="18" t="s">
        <v>308</v>
      </c>
      <c r="BM626" s="141" t="s">
        <v>1000</v>
      </c>
    </row>
    <row r="627" spans="2:65" s="1" customFormat="1">
      <c r="B627" s="33"/>
      <c r="D627" s="162" t="s">
        <v>385</v>
      </c>
      <c r="F627" s="365" t="s">
        <v>1001</v>
      </c>
      <c r="I627" s="159"/>
      <c r="L627" s="33"/>
      <c r="M627" s="164"/>
      <c r="T627" s="54"/>
      <c r="AT627" s="18" t="s">
        <v>385</v>
      </c>
      <c r="AU627" s="18" t="s">
        <v>81</v>
      </c>
    </row>
    <row r="628" spans="2:65" s="12" customFormat="1">
      <c r="B628" s="165"/>
      <c r="D628" s="157" t="s">
        <v>387</v>
      </c>
      <c r="E628" s="166" t="s">
        <v>3</v>
      </c>
      <c r="F628" s="366" t="s">
        <v>1002</v>
      </c>
      <c r="H628" s="367">
        <v>332.01</v>
      </c>
      <c r="I628" s="167"/>
      <c r="L628" s="165"/>
      <c r="M628" s="168"/>
      <c r="T628" s="169"/>
      <c r="AT628" s="166" t="s">
        <v>387</v>
      </c>
      <c r="AU628" s="166" t="s">
        <v>81</v>
      </c>
      <c r="AV628" s="12" t="s">
        <v>81</v>
      </c>
      <c r="AW628" s="12" t="s">
        <v>33</v>
      </c>
      <c r="AX628" s="12" t="s">
        <v>71</v>
      </c>
      <c r="AY628" s="166" t="s">
        <v>293</v>
      </c>
    </row>
    <row r="629" spans="2:65" s="12" customFormat="1">
      <c r="B629" s="165"/>
      <c r="D629" s="157" t="s">
        <v>387</v>
      </c>
      <c r="E629" s="166" t="s">
        <v>3</v>
      </c>
      <c r="F629" s="366" t="s">
        <v>1003</v>
      </c>
      <c r="H629" s="367">
        <v>107.31</v>
      </c>
      <c r="I629" s="167"/>
      <c r="L629" s="165"/>
      <c r="M629" s="168"/>
      <c r="T629" s="169"/>
      <c r="AT629" s="166" t="s">
        <v>387</v>
      </c>
      <c r="AU629" s="166" t="s">
        <v>81</v>
      </c>
      <c r="AV629" s="12" t="s">
        <v>81</v>
      </c>
      <c r="AW629" s="12" t="s">
        <v>33</v>
      </c>
      <c r="AX629" s="12" t="s">
        <v>71</v>
      </c>
      <c r="AY629" s="166" t="s">
        <v>293</v>
      </c>
    </row>
    <row r="630" spans="2:65" s="12" customFormat="1" ht="22.5">
      <c r="B630" s="165"/>
      <c r="D630" s="157" t="s">
        <v>387</v>
      </c>
      <c r="E630" s="166" t="s">
        <v>3</v>
      </c>
      <c r="F630" s="366" t="s">
        <v>1004</v>
      </c>
      <c r="H630" s="367">
        <v>304.44099999999997</v>
      </c>
      <c r="I630" s="167"/>
      <c r="L630" s="165"/>
      <c r="M630" s="168"/>
      <c r="T630" s="169"/>
      <c r="AT630" s="166" t="s">
        <v>387</v>
      </c>
      <c r="AU630" s="166" t="s">
        <v>81</v>
      </c>
      <c r="AV630" s="12" t="s">
        <v>81</v>
      </c>
      <c r="AW630" s="12" t="s">
        <v>33</v>
      </c>
      <c r="AX630" s="12" t="s">
        <v>71</v>
      </c>
      <c r="AY630" s="166" t="s">
        <v>293</v>
      </c>
    </row>
    <row r="631" spans="2:65" s="12" customFormat="1">
      <c r="B631" s="165"/>
      <c r="D631" s="157" t="s">
        <v>387</v>
      </c>
      <c r="E631" s="166" t="s">
        <v>3</v>
      </c>
      <c r="F631" s="366" t="s">
        <v>1005</v>
      </c>
      <c r="H631" s="367">
        <v>101.85</v>
      </c>
      <c r="I631" s="167"/>
      <c r="L631" s="165"/>
      <c r="M631" s="168"/>
      <c r="T631" s="169"/>
      <c r="AT631" s="166" t="s">
        <v>387</v>
      </c>
      <c r="AU631" s="166" t="s">
        <v>81</v>
      </c>
      <c r="AV631" s="12" t="s">
        <v>81</v>
      </c>
      <c r="AW631" s="12" t="s">
        <v>33</v>
      </c>
      <c r="AX631" s="12" t="s">
        <v>71</v>
      </c>
      <c r="AY631" s="166" t="s">
        <v>293</v>
      </c>
    </row>
    <row r="632" spans="2:65" s="12" customFormat="1" ht="22.5">
      <c r="B632" s="165"/>
      <c r="D632" s="157" t="s">
        <v>387</v>
      </c>
      <c r="E632" s="166" t="s">
        <v>3</v>
      </c>
      <c r="F632" s="366" t="s">
        <v>1006</v>
      </c>
      <c r="H632" s="367">
        <v>5.3239999999999998</v>
      </c>
      <c r="I632" s="167"/>
      <c r="L632" s="165"/>
      <c r="M632" s="168"/>
      <c r="T632" s="169"/>
      <c r="AT632" s="166" t="s">
        <v>387</v>
      </c>
      <c r="AU632" s="166" t="s">
        <v>81</v>
      </c>
      <c r="AV632" s="12" t="s">
        <v>81</v>
      </c>
      <c r="AW632" s="12" t="s">
        <v>33</v>
      </c>
      <c r="AX632" s="12" t="s">
        <v>71</v>
      </c>
      <c r="AY632" s="166" t="s">
        <v>293</v>
      </c>
    </row>
    <row r="633" spans="2:65" s="13" customFormat="1">
      <c r="B633" s="170"/>
      <c r="D633" s="157" t="s">
        <v>387</v>
      </c>
      <c r="E633" s="171" t="s">
        <v>3</v>
      </c>
      <c r="F633" s="368" t="s">
        <v>407</v>
      </c>
      <c r="H633" s="369">
        <v>850.93499999999995</v>
      </c>
      <c r="I633" s="172"/>
      <c r="L633" s="170"/>
      <c r="M633" s="173"/>
      <c r="T633" s="174"/>
      <c r="AT633" s="171" t="s">
        <v>387</v>
      </c>
      <c r="AU633" s="171" t="s">
        <v>81</v>
      </c>
      <c r="AV633" s="13" t="s">
        <v>308</v>
      </c>
      <c r="AW633" s="13" t="s">
        <v>33</v>
      </c>
      <c r="AX633" s="13" t="s">
        <v>79</v>
      </c>
      <c r="AY633" s="171" t="s">
        <v>293</v>
      </c>
    </row>
    <row r="634" spans="2:65" s="1" customFormat="1" ht="16.5" customHeight="1">
      <c r="B634" s="132"/>
      <c r="C634" s="353" t="s">
        <v>1007</v>
      </c>
      <c r="D634" s="353" t="s">
        <v>290</v>
      </c>
      <c r="E634" s="354" t="s">
        <v>952</v>
      </c>
      <c r="F634" s="355" t="s">
        <v>953</v>
      </c>
      <c r="G634" s="356" t="s">
        <v>493</v>
      </c>
      <c r="H634" s="357">
        <v>893.48199999999997</v>
      </c>
      <c r="I634" s="134"/>
      <c r="J634" s="135">
        <f>ROUND(I634*H634,2)</f>
        <v>0</v>
      </c>
      <c r="K634" s="133" t="s">
        <v>383</v>
      </c>
      <c r="L634" s="136"/>
      <c r="M634" s="137" t="s">
        <v>3</v>
      </c>
      <c r="N634" s="138" t="s">
        <v>42</v>
      </c>
      <c r="P634" s="139">
        <f>O634*H634</f>
        <v>0</v>
      </c>
      <c r="Q634" s="139">
        <v>4.1399999999999996E-3</v>
      </c>
      <c r="R634" s="139">
        <f>Q634*H634</f>
        <v>3.6990154799999995</v>
      </c>
      <c r="S634" s="139">
        <v>0</v>
      </c>
      <c r="T634" s="140">
        <f>S634*H634</f>
        <v>0</v>
      </c>
      <c r="AR634" s="141" t="s">
        <v>325</v>
      </c>
      <c r="AT634" s="141" t="s">
        <v>290</v>
      </c>
      <c r="AU634" s="141" t="s">
        <v>81</v>
      </c>
      <c r="AY634" s="18" t="s">
        <v>293</v>
      </c>
      <c r="BE634" s="142">
        <f>IF(N634="základní",J634,0)</f>
        <v>0</v>
      </c>
      <c r="BF634" s="142">
        <f>IF(N634="snížená",J634,0)</f>
        <v>0</v>
      </c>
      <c r="BG634" s="142">
        <f>IF(N634="zákl. přenesená",J634,0)</f>
        <v>0</v>
      </c>
      <c r="BH634" s="142">
        <f>IF(N634="sníž. přenesená",J634,0)</f>
        <v>0</v>
      </c>
      <c r="BI634" s="142">
        <f>IF(N634="nulová",J634,0)</f>
        <v>0</v>
      </c>
      <c r="BJ634" s="18" t="s">
        <v>79</v>
      </c>
      <c r="BK634" s="142">
        <f>ROUND(I634*H634,2)</f>
        <v>0</v>
      </c>
      <c r="BL634" s="18" t="s">
        <v>308</v>
      </c>
      <c r="BM634" s="141" t="s">
        <v>1008</v>
      </c>
    </row>
    <row r="635" spans="2:65" s="12" customFormat="1">
      <c r="B635" s="165"/>
      <c r="D635" s="157" t="s">
        <v>387</v>
      </c>
      <c r="F635" s="366" t="s">
        <v>1009</v>
      </c>
      <c r="H635" s="367">
        <v>893.48199999999997</v>
      </c>
      <c r="I635" s="167"/>
      <c r="L635" s="165"/>
      <c r="M635" s="168"/>
      <c r="T635" s="169"/>
      <c r="AT635" s="166" t="s">
        <v>387</v>
      </c>
      <c r="AU635" s="166" t="s">
        <v>81</v>
      </c>
      <c r="AV635" s="12" t="s">
        <v>81</v>
      </c>
      <c r="AW635" s="12" t="s">
        <v>4</v>
      </c>
      <c r="AX635" s="12" t="s">
        <v>79</v>
      </c>
      <c r="AY635" s="166" t="s">
        <v>293</v>
      </c>
    </row>
    <row r="636" spans="2:65" s="1" customFormat="1" ht="55.5" customHeight="1">
      <c r="B636" s="132"/>
      <c r="C636" s="358" t="s">
        <v>1010</v>
      </c>
      <c r="D636" s="358" t="s">
        <v>309</v>
      </c>
      <c r="E636" s="359" t="s">
        <v>1011</v>
      </c>
      <c r="F636" s="360" t="s">
        <v>1012</v>
      </c>
      <c r="G636" s="361" t="s">
        <v>493</v>
      </c>
      <c r="H636" s="362">
        <v>228.584</v>
      </c>
      <c r="I636" s="148"/>
      <c r="J636" s="149">
        <f>ROUND(I636*H636,2)</f>
        <v>0</v>
      </c>
      <c r="K636" s="145" t="s">
        <v>383</v>
      </c>
      <c r="L636" s="33"/>
      <c r="M636" s="150" t="s">
        <v>3</v>
      </c>
      <c r="N636" s="151" t="s">
        <v>42</v>
      </c>
      <c r="P636" s="139">
        <f>O636*H636</f>
        <v>0</v>
      </c>
      <c r="Q636" s="139">
        <v>1.1192000000000001E-2</v>
      </c>
      <c r="R636" s="139">
        <f>Q636*H636</f>
        <v>2.5583121280000003</v>
      </c>
      <c r="S636" s="139">
        <v>0</v>
      </c>
      <c r="T636" s="140">
        <f>S636*H636</f>
        <v>0</v>
      </c>
      <c r="AR636" s="141" t="s">
        <v>308</v>
      </c>
      <c r="AT636" s="141" t="s">
        <v>309</v>
      </c>
      <c r="AU636" s="141" t="s">
        <v>81</v>
      </c>
      <c r="AY636" s="18" t="s">
        <v>293</v>
      </c>
      <c r="BE636" s="142">
        <f>IF(N636="základní",J636,0)</f>
        <v>0</v>
      </c>
      <c r="BF636" s="142">
        <f>IF(N636="snížená",J636,0)</f>
        <v>0</v>
      </c>
      <c r="BG636" s="142">
        <f>IF(N636="zákl. přenesená",J636,0)</f>
        <v>0</v>
      </c>
      <c r="BH636" s="142">
        <f>IF(N636="sníž. přenesená",J636,0)</f>
        <v>0</v>
      </c>
      <c r="BI636" s="142">
        <f>IF(N636="nulová",J636,0)</f>
        <v>0</v>
      </c>
      <c r="BJ636" s="18" t="s">
        <v>79</v>
      </c>
      <c r="BK636" s="142">
        <f>ROUND(I636*H636,2)</f>
        <v>0</v>
      </c>
      <c r="BL636" s="18" t="s">
        <v>308</v>
      </c>
      <c r="BM636" s="141" t="s">
        <v>1013</v>
      </c>
    </row>
    <row r="637" spans="2:65" s="1" customFormat="1">
      <c r="B637" s="33"/>
      <c r="D637" s="162" t="s">
        <v>385</v>
      </c>
      <c r="F637" s="365" t="s">
        <v>1014</v>
      </c>
      <c r="I637" s="159"/>
      <c r="L637" s="33"/>
      <c r="M637" s="164"/>
      <c r="T637" s="54"/>
      <c r="AT637" s="18" t="s">
        <v>385</v>
      </c>
      <c r="AU637" s="18" t="s">
        <v>81</v>
      </c>
    </row>
    <row r="638" spans="2:65" s="12" customFormat="1" ht="33.75">
      <c r="B638" s="165"/>
      <c r="D638" s="157" t="s">
        <v>387</v>
      </c>
      <c r="E638" s="166" t="s">
        <v>3</v>
      </c>
      <c r="F638" s="366" t="s">
        <v>978</v>
      </c>
      <c r="H638" s="367">
        <v>87.013000000000005</v>
      </c>
      <c r="I638" s="167"/>
      <c r="L638" s="165"/>
      <c r="M638" s="168"/>
      <c r="T638" s="169"/>
      <c r="AT638" s="166" t="s">
        <v>387</v>
      </c>
      <c r="AU638" s="166" t="s">
        <v>81</v>
      </c>
      <c r="AV638" s="12" t="s">
        <v>81</v>
      </c>
      <c r="AW638" s="12" t="s">
        <v>33</v>
      </c>
      <c r="AX638" s="12" t="s">
        <v>71</v>
      </c>
      <c r="AY638" s="166" t="s">
        <v>293</v>
      </c>
    </row>
    <row r="639" spans="2:65" s="12" customFormat="1" ht="22.5">
      <c r="B639" s="165"/>
      <c r="D639" s="157" t="s">
        <v>387</v>
      </c>
      <c r="E639" s="166" t="s">
        <v>3</v>
      </c>
      <c r="F639" s="366" t="s">
        <v>979</v>
      </c>
      <c r="H639" s="367">
        <v>24.704000000000001</v>
      </c>
      <c r="I639" s="167"/>
      <c r="L639" s="165"/>
      <c r="M639" s="168"/>
      <c r="T639" s="169"/>
      <c r="AT639" s="166" t="s">
        <v>387</v>
      </c>
      <c r="AU639" s="166" t="s">
        <v>81</v>
      </c>
      <c r="AV639" s="12" t="s">
        <v>81</v>
      </c>
      <c r="AW639" s="12" t="s">
        <v>33</v>
      </c>
      <c r="AX639" s="12" t="s">
        <v>71</v>
      </c>
      <c r="AY639" s="166" t="s">
        <v>293</v>
      </c>
    </row>
    <row r="640" spans="2:65" s="12" customFormat="1" ht="33.75">
      <c r="B640" s="165"/>
      <c r="D640" s="157" t="s">
        <v>387</v>
      </c>
      <c r="E640" s="166" t="s">
        <v>3</v>
      </c>
      <c r="F640" s="366" t="s">
        <v>980</v>
      </c>
      <c r="H640" s="367">
        <v>87.013000000000005</v>
      </c>
      <c r="I640" s="167"/>
      <c r="L640" s="165"/>
      <c r="M640" s="168"/>
      <c r="T640" s="169"/>
      <c r="AT640" s="166" t="s">
        <v>387</v>
      </c>
      <c r="AU640" s="166" t="s">
        <v>81</v>
      </c>
      <c r="AV640" s="12" t="s">
        <v>81</v>
      </c>
      <c r="AW640" s="12" t="s">
        <v>33</v>
      </c>
      <c r="AX640" s="12" t="s">
        <v>71</v>
      </c>
      <c r="AY640" s="166" t="s">
        <v>293</v>
      </c>
    </row>
    <row r="641" spans="2:65" s="12" customFormat="1" ht="22.5">
      <c r="B641" s="165"/>
      <c r="D641" s="157" t="s">
        <v>387</v>
      </c>
      <c r="E641" s="166" t="s">
        <v>3</v>
      </c>
      <c r="F641" s="366" t="s">
        <v>981</v>
      </c>
      <c r="H641" s="367">
        <v>24.704000000000001</v>
      </c>
      <c r="I641" s="167"/>
      <c r="L641" s="165"/>
      <c r="M641" s="168"/>
      <c r="T641" s="169"/>
      <c r="AT641" s="166" t="s">
        <v>387</v>
      </c>
      <c r="AU641" s="166" t="s">
        <v>81</v>
      </c>
      <c r="AV641" s="12" t="s">
        <v>81</v>
      </c>
      <c r="AW641" s="12" t="s">
        <v>33</v>
      </c>
      <c r="AX641" s="12" t="s">
        <v>71</v>
      </c>
      <c r="AY641" s="166" t="s">
        <v>293</v>
      </c>
    </row>
    <row r="642" spans="2:65" s="14" customFormat="1">
      <c r="B642" s="175"/>
      <c r="D642" s="157" t="s">
        <v>387</v>
      </c>
      <c r="E642" s="176" t="s">
        <v>3</v>
      </c>
      <c r="F642" s="370" t="s">
        <v>1015</v>
      </c>
      <c r="H642" s="371">
        <v>223.434</v>
      </c>
      <c r="I642" s="177"/>
      <c r="L642" s="175"/>
      <c r="M642" s="178"/>
      <c r="T642" s="179"/>
      <c r="AT642" s="176" t="s">
        <v>387</v>
      </c>
      <c r="AU642" s="176" t="s">
        <v>81</v>
      </c>
      <c r="AV642" s="14" t="s">
        <v>292</v>
      </c>
      <c r="AW642" s="14" t="s">
        <v>33</v>
      </c>
      <c r="AX642" s="14" t="s">
        <v>71</v>
      </c>
      <c r="AY642" s="176" t="s">
        <v>293</v>
      </c>
    </row>
    <row r="643" spans="2:65" s="12" customFormat="1" ht="22.5">
      <c r="B643" s="165"/>
      <c r="D643" s="157" t="s">
        <v>387</v>
      </c>
      <c r="E643" s="166" t="s">
        <v>3</v>
      </c>
      <c r="F643" s="366" t="s">
        <v>1016</v>
      </c>
      <c r="H643" s="367">
        <v>5.15</v>
      </c>
      <c r="I643" s="167"/>
      <c r="L643" s="165"/>
      <c r="M643" s="168"/>
      <c r="T643" s="169"/>
      <c r="AT643" s="166" t="s">
        <v>387</v>
      </c>
      <c r="AU643" s="166" t="s">
        <v>81</v>
      </c>
      <c r="AV643" s="12" t="s">
        <v>81</v>
      </c>
      <c r="AW643" s="12" t="s">
        <v>33</v>
      </c>
      <c r="AX643" s="12" t="s">
        <v>71</v>
      </c>
      <c r="AY643" s="166" t="s">
        <v>293</v>
      </c>
    </row>
    <row r="644" spans="2:65" s="14" customFormat="1">
      <c r="B644" s="175"/>
      <c r="D644" s="157" t="s">
        <v>387</v>
      </c>
      <c r="E644" s="176" t="s">
        <v>3</v>
      </c>
      <c r="F644" s="370" t="s">
        <v>1015</v>
      </c>
      <c r="H644" s="371">
        <v>5.15</v>
      </c>
      <c r="I644" s="177"/>
      <c r="L644" s="175"/>
      <c r="M644" s="178"/>
      <c r="T644" s="179"/>
      <c r="AT644" s="176" t="s">
        <v>387</v>
      </c>
      <c r="AU644" s="176" t="s">
        <v>81</v>
      </c>
      <c r="AV644" s="14" t="s">
        <v>292</v>
      </c>
      <c r="AW644" s="14" t="s">
        <v>33</v>
      </c>
      <c r="AX644" s="14" t="s">
        <v>71</v>
      </c>
      <c r="AY644" s="176" t="s">
        <v>293</v>
      </c>
    </row>
    <row r="645" spans="2:65" s="13" customFormat="1">
      <c r="B645" s="170"/>
      <c r="D645" s="157" t="s">
        <v>387</v>
      </c>
      <c r="E645" s="171" t="s">
        <v>3</v>
      </c>
      <c r="F645" s="368" t="s">
        <v>407</v>
      </c>
      <c r="H645" s="369">
        <v>228.584</v>
      </c>
      <c r="I645" s="172"/>
      <c r="L645" s="170"/>
      <c r="M645" s="173"/>
      <c r="T645" s="174"/>
      <c r="AT645" s="171" t="s">
        <v>387</v>
      </c>
      <c r="AU645" s="171" t="s">
        <v>81</v>
      </c>
      <c r="AV645" s="13" t="s">
        <v>308</v>
      </c>
      <c r="AW645" s="13" t="s">
        <v>33</v>
      </c>
      <c r="AX645" s="13" t="s">
        <v>79</v>
      </c>
      <c r="AY645" s="171" t="s">
        <v>293</v>
      </c>
    </row>
    <row r="646" spans="2:65" s="1" customFormat="1" ht="16.5" customHeight="1">
      <c r="B646" s="132"/>
      <c r="C646" s="353" t="s">
        <v>1017</v>
      </c>
      <c r="D646" s="353" t="s">
        <v>290</v>
      </c>
      <c r="E646" s="354" t="s">
        <v>1018</v>
      </c>
      <c r="F646" s="355" t="s">
        <v>1019</v>
      </c>
      <c r="G646" s="356" t="s">
        <v>493</v>
      </c>
      <c r="H646" s="357">
        <v>240.01300000000001</v>
      </c>
      <c r="I646" s="134"/>
      <c r="J646" s="135">
        <f>ROUND(I646*H646,2)</f>
        <v>0</v>
      </c>
      <c r="K646" s="133" t="s">
        <v>383</v>
      </c>
      <c r="L646" s="136"/>
      <c r="M646" s="137" t="s">
        <v>3</v>
      </c>
      <c r="N646" s="138" t="s">
        <v>42</v>
      </c>
      <c r="P646" s="139">
        <f>O646*H646</f>
        <v>0</v>
      </c>
      <c r="Q646" s="139">
        <v>1.15E-3</v>
      </c>
      <c r="R646" s="139">
        <f>Q646*H646</f>
        <v>0.27601494999999998</v>
      </c>
      <c r="S646" s="139">
        <v>0</v>
      </c>
      <c r="T646" s="140">
        <f>S646*H646</f>
        <v>0</v>
      </c>
      <c r="AR646" s="141" t="s">
        <v>325</v>
      </c>
      <c r="AT646" s="141" t="s">
        <v>290</v>
      </c>
      <c r="AU646" s="141" t="s">
        <v>81</v>
      </c>
      <c r="AY646" s="18" t="s">
        <v>293</v>
      </c>
      <c r="BE646" s="142">
        <f>IF(N646="základní",J646,0)</f>
        <v>0</v>
      </c>
      <c r="BF646" s="142">
        <f>IF(N646="snížená",J646,0)</f>
        <v>0</v>
      </c>
      <c r="BG646" s="142">
        <f>IF(N646="zákl. přenesená",J646,0)</f>
        <v>0</v>
      </c>
      <c r="BH646" s="142">
        <f>IF(N646="sníž. přenesená",J646,0)</f>
        <v>0</v>
      </c>
      <c r="BI646" s="142">
        <f>IF(N646="nulová",J646,0)</f>
        <v>0</v>
      </c>
      <c r="BJ646" s="18" t="s">
        <v>79</v>
      </c>
      <c r="BK646" s="142">
        <f>ROUND(I646*H646,2)</f>
        <v>0</v>
      </c>
      <c r="BL646" s="18" t="s">
        <v>308</v>
      </c>
      <c r="BM646" s="141" t="s">
        <v>1020</v>
      </c>
    </row>
    <row r="647" spans="2:65" s="12" customFormat="1">
      <c r="B647" s="165"/>
      <c r="D647" s="157" t="s">
        <v>387</v>
      </c>
      <c r="F647" s="366" t="s">
        <v>1021</v>
      </c>
      <c r="H647" s="367">
        <v>240.01300000000001</v>
      </c>
      <c r="I647" s="167"/>
      <c r="L647" s="165"/>
      <c r="M647" s="168"/>
      <c r="T647" s="169"/>
      <c r="AT647" s="166" t="s">
        <v>387</v>
      </c>
      <c r="AU647" s="166" t="s">
        <v>81</v>
      </c>
      <c r="AV647" s="12" t="s">
        <v>81</v>
      </c>
      <c r="AW647" s="12" t="s">
        <v>4</v>
      </c>
      <c r="AX647" s="12" t="s">
        <v>79</v>
      </c>
      <c r="AY647" s="166" t="s">
        <v>293</v>
      </c>
    </row>
    <row r="648" spans="2:65" s="1" customFormat="1" ht="55.5" customHeight="1">
      <c r="B648" s="132"/>
      <c r="C648" s="358" t="s">
        <v>1022</v>
      </c>
      <c r="D648" s="358" t="s">
        <v>309</v>
      </c>
      <c r="E648" s="359" t="s">
        <v>1023</v>
      </c>
      <c r="F648" s="360" t="s">
        <v>1024</v>
      </c>
      <c r="G648" s="361" t="s">
        <v>493</v>
      </c>
      <c r="H648" s="362">
        <v>850.93499999999995</v>
      </c>
      <c r="I648" s="148"/>
      <c r="J648" s="149">
        <f>ROUND(I648*H648,2)</f>
        <v>0</v>
      </c>
      <c r="K648" s="145" t="s">
        <v>383</v>
      </c>
      <c r="L648" s="33"/>
      <c r="M648" s="150" t="s">
        <v>3</v>
      </c>
      <c r="N648" s="151" t="s">
        <v>42</v>
      </c>
      <c r="P648" s="139">
        <f>O648*H648</f>
        <v>0</v>
      </c>
      <c r="Q648" s="139">
        <v>8.0599999999999994E-5</v>
      </c>
      <c r="R648" s="139">
        <f>Q648*H648</f>
        <v>6.8585360999999984E-2</v>
      </c>
      <c r="S648" s="139">
        <v>0</v>
      </c>
      <c r="T648" s="140">
        <f>S648*H648</f>
        <v>0</v>
      </c>
      <c r="AR648" s="141" t="s">
        <v>308</v>
      </c>
      <c r="AT648" s="141" t="s">
        <v>309</v>
      </c>
      <c r="AU648" s="141" t="s">
        <v>81</v>
      </c>
      <c r="AY648" s="18" t="s">
        <v>293</v>
      </c>
      <c r="BE648" s="142">
        <f>IF(N648="základní",J648,0)</f>
        <v>0</v>
      </c>
      <c r="BF648" s="142">
        <f>IF(N648="snížená",J648,0)</f>
        <v>0</v>
      </c>
      <c r="BG648" s="142">
        <f>IF(N648="zákl. přenesená",J648,0)</f>
        <v>0</v>
      </c>
      <c r="BH648" s="142">
        <f>IF(N648="sníž. přenesená",J648,0)</f>
        <v>0</v>
      </c>
      <c r="BI648" s="142">
        <f>IF(N648="nulová",J648,0)</f>
        <v>0</v>
      </c>
      <c r="BJ648" s="18" t="s">
        <v>79</v>
      </c>
      <c r="BK648" s="142">
        <f>ROUND(I648*H648,2)</f>
        <v>0</v>
      </c>
      <c r="BL648" s="18" t="s">
        <v>308</v>
      </c>
      <c r="BM648" s="141" t="s">
        <v>1025</v>
      </c>
    </row>
    <row r="649" spans="2:65" s="1" customFormat="1">
      <c r="B649" s="33"/>
      <c r="D649" s="162" t="s">
        <v>385</v>
      </c>
      <c r="F649" s="365" t="s">
        <v>1026</v>
      </c>
      <c r="I649" s="159"/>
      <c r="L649" s="33"/>
      <c r="M649" s="164"/>
      <c r="T649" s="54"/>
      <c r="AT649" s="18" t="s">
        <v>385</v>
      </c>
      <c r="AU649" s="18" t="s">
        <v>81</v>
      </c>
    </row>
    <row r="650" spans="2:65" s="12" customFormat="1">
      <c r="B650" s="165"/>
      <c r="D650" s="157" t="s">
        <v>387</v>
      </c>
      <c r="E650" s="166" t="s">
        <v>3</v>
      </c>
      <c r="F650" s="366" t="s">
        <v>1027</v>
      </c>
      <c r="H650" s="367">
        <v>850.93499999999995</v>
      </c>
      <c r="I650" s="167"/>
      <c r="L650" s="165"/>
      <c r="M650" s="168"/>
      <c r="T650" s="169"/>
      <c r="AT650" s="166" t="s">
        <v>387</v>
      </c>
      <c r="AU650" s="166" t="s">
        <v>81</v>
      </c>
      <c r="AV650" s="12" t="s">
        <v>81</v>
      </c>
      <c r="AW650" s="12" t="s">
        <v>33</v>
      </c>
      <c r="AX650" s="12" t="s">
        <v>79</v>
      </c>
      <c r="AY650" s="166" t="s">
        <v>293</v>
      </c>
    </row>
    <row r="651" spans="2:65" s="1" customFormat="1" ht="21.75" customHeight="1">
      <c r="B651" s="132"/>
      <c r="C651" s="358" t="s">
        <v>1028</v>
      </c>
      <c r="D651" s="358" t="s">
        <v>309</v>
      </c>
      <c r="E651" s="359" t="s">
        <v>1029</v>
      </c>
      <c r="F651" s="360" t="s">
        <v>1030</v>
      </c>
      <c r="G651" s="361" t="s">
        <v>493</v>
      </c>
      <c r="H651" s="362">
        <v>7.0670000000000002</v>
      </c>
      <c r="I651" s="148"/>
      <c r="J651" s="149">
        <f>ROUND(I651*H651,2)</f>
        <v>0</v>
      </c>
      <c r="K651" s="145" t="s">
        <v>383</v>
      </c>
      <c r="L651" s="33"/>
      <c r="M651" s="150" t="s">
        <v>3</v>
      </c>
      <c r="N651" s="151" t="s">
        <v>42</v>
      </c>
      <c r="P651" s="139">
        <f>O651*H651</f>
        <v>0</v>
      </c>
      <c r="Q651" s="139">
        <v>4.0000000000000001E-3</v>
      </c>
      <c r="R651" s="139">
        <f>Q651*H651</f>
        <v>2.8268000000000001E-2</v>
      </c>
      <c r="S651" s="139">
        <v>0</v>
      </c>
      <c r="T651" s="140">
        <f>S651*H651</f>
        <v>0</v>
      </c>
      <c r="AR651" s="141" t="s">
        <v>308</v>
      </c>
      <c r="AT651" s="141" t="s">
        <v>309</v>
      </c>
      <c r="AU651" s="141" t="s">
        <v>81</v>
      </c>
      <c r="AY651" s="18" t="s">
        <v>293</v>
      </c>
      <c r="BE651" s="142">
        <f>IF(N651="základní",J651,0)</f>
        <v>0</v>
      </c>
      <c r="BF651" s="142">
        <f>IF(N651="snížená",J651,0)</f>
        <v>0</v>
      </c>
      <c r="BG651" s="142">
        <f>IF(N651="zákl. přenesená",J651,0)</f>
        <v>0</v>
      </c>
      <c r="BH651" s="142">
        <f>IF(N651="sníž. přenesená",J651,0)</f>
        <v>0</v>
      </c>
      <c r="BI651" s="142">
        <f>IF(N651="nulová",J651,0)</f>
        <v>0</v>
      </c>
      <c r="BJ651" s="18" t="s">
        <v>79</v>
      </c>
      <c r="BK651" s="142">
        <f>ROUND(I651*H651,2)</f>
        <v>0</v>
      </c>
      <c r="BL651" s="18" t="s">
        <v>308</v>
      </c>
      <c r="BM651" s="141" t="s">
        <v>1031</v>
      </c>
    </row>
    <row r="652" spans="2:65" s="1" customFormat="1">
      <c r="B652" s="33"/>
      <c r="D652" s="162" t="s">
        <v>385</v>
      </c>
      <c r="F652" s="365" t="s">
        <v>1032</v>
      </c>
      <c r="I652" s="159"/>
      <c r="L652" s="33"/>
      <c r="M652" s="164"/>
      <c r="T652" s="54"/>
      <c r="AT652" s="18" t="s">
        <v>385</v>
      </c>
      <c r="AU652" s="18" t="s">
        <v>81</v>
      </c>
    </row>
    <row r="653" spans="2:65" s="12" customFormat="1">
      <c r="B653" s="165"/>
      <c r="D653" s="157" t="s">
        <v>387</v>
      </c>
      <c r="E653" s="166" t="s">
        <v>3</v>
      </c>
      <c r="F653" s="366" t="s">
        <v>995</v>
      </c>
      <c r="H653" s="367">
        <v>0.67400000000000004</v>
      </c>
      <c r="I653" s="167"/>
      <c r="L653" s="165"/>
      <c r="M653" s="168"/>
      <c r="T653" s="169"/>
      <c r="AT653" s="166" t="s">
        <v>387</v>
      </c>
      <c r="AU653" s="166" t="s">
        <v>81</v>
      </c>
      <c r="AV653" s="12" t="s">
        <v>81</v>
      </c>
      <c r="AW653" s="12" t="s">
        <v>33</v>
      </c>
      <c r="AX653" s="12" t="s">
        <v>71</v>
      </c>
      <c r="AY653" s="166" t="s">
        <v>293</v>
      </c>
    </row>
    <row r="654" spans="2:65" s="12" customFormat="1">
      <c r="B654" s="165"/>
      <c r="D654" s="157" t="s">
        <v>387</v>
      </c>
      <c r="E654" s="166" t="s">
        <v>3</v>
      </c>
      <c r="F654" s="366" t="s">
        <v>996</v>
      </c>
      <c r="H654" s="367">
        <v>6.3929999999999998</v>
      </c>
      <c r="I654" s="167"/>
      <c r="L654" s="165"/>
      <c r="M654" s="168"/>
      <c r="T654" s="169"/>
      <c r="AT654" s="166" t="s">
        <v>387</v>
      </c>
      <c r="AU654" s="166" t="s">
        <v>81</v>
      </c>
      <c r="AV654" s="12" t="s">
        <v>81</v>
      </c>
      <c r="AW654" s="12" t="s">
        <v>33</v>
      </c>
      <c r="AX654" s="12" t="s">
        <v>71</v>
      </c>
      <c r="AY654" s="166" t="s">
        <v>293</v>
      </c>
    </row>
    <row r="655" spans="2:65" s="13" customFormat="1">
      <c r="B655" s="170"/>
      <c r="D655" s="157" t="s">
        <v>387</v>
      </c>
      <c r="E655" s="171" t="s">
        <v>3</v>
      </c>
      <c r="F655" s="368" t="s">
        <v>407</v>
      </c>
      <c r="H655" s="369">
        <v>7.0670000000000002</v>
      </c>
      <c r="I655" s="172"/>
      <c r="L655" s="170"/>
      <c r="M655" s="173"/>
      <c r="T655" s="174"/>
      <c r="AT655" s="171" t="s">
        <v>387</v>
      </c>
      <c r="AU655" s="171" t="s">
        <v>81</v>
      </c>
      <c r="AV655" s="13" t="s">
        <v>308</v>
      </c>
      <c r="AW655" s="13" t="s">
        <v>33</v>
      </c>
      <c r="AX655" s="13" t="s">
        <v>79</v>
      </c>
      <c r="AY655" s="171" t="s">
        <v>293</v>
      </c>
    </row>
    <row r="656" spans="2:65" s="1" customFormat="1" ht="37.9" customHeight="1">
      <c r="B656" s="132"/>
      <c r="C656" s="358" t="s">
        <v>1033</v>
      </c>
      <c r="D656" s="358" t="s">
        <v>309</v>
      </c>
      <c r="E656" s="359" t="s">
        <v>1034</v>
      </c>
      <c r="F656" s="360" t="s">
        <v>1035</v>
      </c>
      <c r="G656" s="361" t="s">
        <v>493</v>
      </c>
      <c r="H656" s="362">
        <v>75.7</v>
      </c>
      <c r="I656" s="148"/>
      <c r="J656" s="149">
        <f>ROUND(I656*H656,2)</f>
        <v>0</v>
      </c>
      <c r="K656" s="145" t="s">
        <v>383</v>
      </c>
      <c r="L656" s="33"/>
      <c r="M656" s="150" t="s">
        <v>3</v>
      </c>
      <c r="N656" s="151" t="s">
        <v>42</v>
      </c>
      <c r="P656" s="139">
        <f>O656*H656</f>
        <v>0</v>
      </c>
      <c r="Q656" s="139">
        <v>3.8499999999999998E-4</v>
      </c>
      <c r="R656" s="139">
        <f>Q656*H656</f>
        <v>2.91445E-2</v>
      </c>
      <c r="S656" s="139">
        <v>1.0000000000000001E-5</v>
      </c>
      <c r="T656" s="140">
        <f>S656*H656</f>
        <v>7.5700000000000008E-4</v>
      </c>
      <c r="AR656" s="141" t="s">
        <v>308</v>
      </c>
      <c r="AT656" s="141" t="s">
        <v>309</v>
      </c>
      <c r="AU656" s="141" t="s">
        <v>81</v>
      </c>
      <c r="AY656" s="18" t="s">
        <v>293</v>
      </c>
      <c r="BE656" s="142">
        <f>IF(N656="základní",J656,0)</f>
        <v>0</v>
      </c>
      <c r="BF656" s="142">
        <f>IF(N656="snížená",J656,0)</f>
        <v>0</v>
      </c>
      <c r="BG656" s="142">
        <f>IF(N656="zákl. přenesená",J656,0)</f>
        <v>0</v>
      </c>
      <c r="BH656" s="142">
        <f>IF(N656="sníž. přenesená",J656,0)</f>
        <v>0</v>
      </c>
      <c r="BI656" s="142">
        <f>IF(N656="nulová",J656,0)</f>
        <v>0</v>
      </c>
      <c r="BJ656" s="18" t="s">
        <v>79</v>
      </c>
      <c r="BK656" s="142">
        <f>ROUND(I656*H656,2)</f>
        <v>0</v>
      </c>
      <c r="BL656" s="18" t="s">
        <v>308</v>
      </c>
      <c r="BM656" s="141" t="s">
        <v>1036</v>
      </c>
    </row>
    <row r="657" spans="2:65" s="1" customFormat="1">
      <c r="B657" s="33"/>
      <c r="D657" s="162" t="s">
        <v>385</v>
      </c>
      <c r="F657" s="365" t="s">
        <v>1037</v>
      </c>
      <c r="I657" s="159"/>
      <c r="L657" s="33"/>
      <c r="M657" s="164"/>
      <c r="T657" s="54"/>
      <c r="AT657" s="18" t="s">
        <v>385</v>
      </c>
      <c r="AU657" s="18" t="s">
        <v>81</v>
      </c>
    </row>
    <row r="658" spans="2:65" s="12" customFormat="1" ht="22.5">
      <c r="B658" s="165"/>
      <c r="D658" s="157" t="s">
        <v>387</v>
      </c>
      <c r="E658" s="166" t="s">
        <v>3</v>
      </c>
      <c r="F658" s="366" t="s">
        <v>1038</v>
      </c>
      <c r="H658" s="367">
        <v>61.42</v>
      </c>
      <c r="I658" s="167"/>
      <c r="L658" s="165"/>
      <c r="M658" s="168"/>
      <c r="T658" s="169"/>
      <c r="AT658" s="166" t="s">
        <v>387</v>
      </c>
      <c r="AU658" s="166" t="s">
        <v>81</v>
      </c>
      <c r="AV658" s="12" t="s">
        <v>81</v>
      </c>
      <c r="AW658" s="12" t="s">
        <v>33</v>
      </c>
      <c r="AX658" s="12" t="s">
        <v>71</v>
      </c>
      <c r="AY658" s="166" t="s">
        <v>293</v>
      </c>
    </row>
    <row r="659" spans="2:65" s="12" customFormat="1">
      <c r="B659" s="165"/>
      <c r="D659" s="157" t="s">
        <v>387</v>
      </c>
      <c r="E659" s="166" t="s">
        <v>3</v>
      </c>
      <c r="F659" s="366" t="s">
        <v>1039</v>
      </c>
      <c r="H659" s="367">
        <v>14.28</v>
      </c>
      <c r="I659" s="167"/>
      <c r="L659" s="165"/>
      <c r="M659" s="168"/>
      <c r="T659" s="169"/>
      <c r="AT659" s="166" t="s">
        <v>387</v>
      </c>
      <c r="AU659" s="166" t="s">
        <v>81</v>
      </c>
      <c r="AV659" s="12" t="s">
        <v>81</v>
      </c>
      <c r="AW659" s="12" t="s">
        <v>33</v>
      </c>
      <c r="AX659" s="12" t="s">
        <v>71</v>
      </c>
      <c r="AY659" s="166" t="s">
        <v>293</v>
      </c>
    </row>
    <row r="660" spans="2:65" s="13" customFormat="1">
      <c r="B660" s="170"/>
      <c r="D660" s="157" t="s">
        <v>387</v>
      </c>
      <c r="E660" s="171" t="s">
        <v>3</v>
      </c>
      <c r="F660" s="368" t="s">
        <v>407</v>
      </c>
      <c r="H660" s="369">
        <v>75.7</v>
      </c>
      <c r="I660" s="172"/>
      <c r="L660" s="170"/>
      <c r="M660" s="173"/>
      <c r="T660" s="174"/>
      <c r="AT660" s="171" t="s">
        <v>387</v>
      </c>
      <c r="AU660" s="171" t="s">
        <v>81</v>
      </c>
      <c r="AV660" s="13" t="s">
        <v>308</v>
      </c>
      <c r="AW660" s="13" t="s">
        <v>33</v>
      </c>
      <c r="AX660" s="13" t="s">
        <v>79</v>
      </c>
      <c r="AY660" s="171" t="s">
        <v>293</v>
      </c>
    </row>
    <row r="661" spans="2:65" s="1" customFormat="1" ht="33" customHeight="1">
      <c r="B661" s="132"/>
      <c r="C661" s="358" t="s">
        <v>1040</v>
      </c>
      <c r="D661" s="358" t="s">
        <v>309</v>
      </c>
      <c r="E661" s="359" t="s">
        <v>1041</v>
      </c>
      <c r="F661" s="360" t="s">
        <v>1042</v>
      </c>
      <c r="G661" s="361" t="s">
        <v>397</v>
      </c>
      <c r="H661" s="362">
        <v>33.811</v>
      </c>
      <c r="I661" s="148"/>
      <c r="J661" s="149">
        <f>ROUND(I661*H661,2)</f>
        <v>0</v>
      </c>
      <c r="K661" s="145" t="s">
        <v>383</v>
      </c>
      <c r="L661" s="33"/>
      <c r="M661" s="150" t="s">
        <v>3</v>
      </c>
      <c r="N661" s="151" t="s">
        <v>42</v>
      </c>
      <c r="P661" s="139">
        <f>O661*H661</f>
        <v>0</v>
      </c>
      <c r="Q661" s="139">
        <v>2.5018699999999998</v>
      </c>
      <c r="R661" s="139">
        <f>Q661*H661</f>
        <v>84.590726569999987</v>
      </c>
      <c r="S661" s="139">
        <v>0</v>
      </c>
      <c r="T661" s="140">
        <f>S661*H661</f>
        <v>0</v>
      </c>
      <c r="AR661" s="141" t="s">
        <v>308</v>
      </c>
      <c r="AT661" s="141" t="s">
        <v>309</v>
      </c>
      <c r="AU661" s="141" t="s">
        <v>81</v>
      </c>
      <c r="AY661" s="18" t="s">
        <v>293</v>
      </c>
      <c r="BE661" s="142">
        <f>IF(N661="základní",J661,0)</f>
        <v>0</v>
      </c>
      <c r="BF661" s="142">
        <f>IF(N661="snížená",J661,0)</f>
        <v>0</v>
      </c>
      <c r="BG661" s="142">
        <f>IF(N661="zákl. přenesená",J661,0)</f>
        <v>0</v>
      </c>
      <c r="BH661" s="142">
        <f>IF(N661="sníž. přenesená",J661,0)</f>
        <v>0</v>
      </c>
      <c r="BI661" s="142">
        <f>IF(N661="nulová",J661,0)</f>
        <v>0</v>
      </c>
      <c r="BJ661" s="18" t="s">
        <v>79</v>
      </c>
      <c r="BK661" s="142">
        <f>ROUND(I661*H661,2)</f>
        <v>0</v>
      </c>
      <c r="BL661" s="18" t="s">
        <v>308</v>
      </c>
      <c r="BM661" s="141" t="s">
        <v>1043</v>
      </c>
    </row>
    <row r="662" spans="2:65" s="1" customFormat="1">
      <c r="B662" s="33"/>
      <c r="D662" s="162" t="s">
        <v>385</v>
      </c>
      <c r="F662" s="365" t="s">
        <v>1044</v>
      </c>
      <c r="I662" s="159"/>
      <c r="L662" s="33"/>
      <c r="M662" s="164"/>
      <c r="T662" s="54"/>
      <c r="AT662" s="18" t="s">
        <v>385</v>
      </c>
      <c r="AU662" s="18" t="s">
        <v>81</v>
      </c>
    </row>
    <row r="663" spans="2:65" s="12" customFormat="1">
      <c r="B663" s="165"/>
      <c r="D663" s="157" t="s">
        <v>387</v>
      </c>
      <c r="E663" s="166" t="s">
        <v>3</v>
      </c>
      <c r="F663" s="366" t="s">
        <v>1045</v>
      </c>
      <c r="H663" s="367">
        <v>7.09</v>
      </c>
      <c r="I663" s="167"/>
      <c r="L663" s="165"/>
      <c r="M663" s="168"/>
      <c r="T663" s="169"/>
      <c r="AT663" s="166" t="s">
        <v>387</v>
      </c>
      <c r="AU663" s="166" t="s">
        <v>81</v>
      </c>
      <c r="AV663" s="12" t="s">
        <v>81</v>
      </c>
      <c r="AW663" s="12" t="s">
        <v>33</v>
      </c>
      <c r="AX663" s="12" t="s">
        <v>71</v>
      </c>
      <c r="AY663" s="166" t="s">
        <v>293</v>
      </c>
    </row>
    <row r="664" spans="2:65" s="12" customFormat="1">
      <c r="B664" s="165"/>
      <c r="D664" s="157" t="s">
        <v>387</v>
      </c>
      <c r="E664" s="166" t="s">
        <v>3</v>
      </c>
      <c r="F664" s="366" t="s">
        <v>1046</v>
      </c>
      <c r="H664" s="367">
        <v>0.63</v>
      </c>
      <c r="I664" s="167"/>
      <c r="L664" s="165"/>
      <c r="M664" s="168"/>
      <c r="T664" s="169"/>
      <c r="AT664" s="166" t="s">
        <v>387</v>
      </c>
      <c r="AU664" s="166" t="s">
        <v>81</v>
      </c>
      <c r="AV664" s="12" t="s">
        <v>81</v>
      </c>
      <c r="AW664" s="12" t="s">
        <v>33</v>
      </c>
      <c r="AX664" s="12" t="s">
        <v>71</v>
      </c>
      <c r="AY664" s="166" t="s">
        <v>293</v>
      </c>
    </row>
    <row r="665" spans="2:65" s="12" customFormat="1" ht="22.5">
      <c r="B665" s="165"/>
      <c r="D665" s="157" t="s">
        <v>387</v>
      </c>
      <c r="E665" s="166" t="s">
        <v>3</v>
      </c>
      <c r="F665" s="366" t="s">
        <v>1047</v>
      </c>
      <c r="H665" s="367">
        <v>1.9630000000000001</v>
      </c>
      <c r="I665" s="167"/>
      <c r="L665" s="165"/>
      <c r="M665" s="168"/>
      <c r="T665" s="169"/>
      <c r="AT665" s="166" t="s">
        <v>387</v>
      </c>
      <c r="AU665" s="166" t="s">
        <v>81</v>
      </c>
      <c r="AV665" s="12" t="s">
        <v>81</v>
      </c>
      <c r="AW665" s="12" t="s">
        <v>33</v>
      </c>
      <c r="AX665" s="12" t="s">
        <v>71</v>
      </c>
      <c r="AY665" s="166" t="s">
        <v>293</v>
      </c>
    </row>
    <row r="666" spans="2:65" s="14" customFormat="1">
      <c r="B666" s="175"/>
      <c r="D666" s="157" t="s">
        <v>387</v>
      </c>
      <c r="E666" s="176" t="s">
        <v>3</v>
      </c>
      <c r="F666" s="370" t="s">
        <v>1048</v>
      </c>
      <c r="H666" s="371">
        <v>9.6829999999999998</v>
      </c>
      <c r="I666" s="177"/>
      <c r="L666" s="175"/>
      <c r="M666" s="178"/>
      <c r="T666" s="179"/>
      <c r="AT666" s="176" t="s">
        <v>387</v>
      </c>
      <c r="AU666" s="176" t="s">
        <v>81</v>
      </c>
      <c r="AV666" s="14" t="s">
        <v>292</v>
      </c>
      <c r="AW666" s="14" t="s">
        <v>33</v>
      </c>
      <c r="AX666" s="14" t="s">
        <v>71</v>
      </c>
      <c r="AY666" s="176" t="s">
        <v>293</v>
      </c>
    </row>
    <row r="667" spans="2:65" s="12" customFormat="1" ht="22.5">
      <c r="B667" s="165"/>
      <c r="D667" s="157" t="s">
        <v>387</v>
      </c>
      <c r="E667" s="166" t="s">
        <v>3</v>
      </c>
      <c r="F667" s="366" t="s">
        <v>1049</v>
      </c>
      <c r="H667" s="367">
        <v>2.1880000000000002</v>
      </c>
      <c r="I667" s="167"/>
      <c r="L667" s="165"/>
      <c r="M667" s="168"/>
      <c r="T667" s="169"/>
      <c r="AT667" s="166" t="s">
        <v>387</v>
      </c>
      <c r="AU667" s="166" t="s">
        <v>81</v>
      </c>
      <c r="AV667" s="12" t="s">
        <v>81</v>
      </c>
      <c r="AW667" s="12" t="s">
        <v>33</v>
      </c>
      <c r="AX667" s="12" t="s">
        <v>71</v>
      </c>
      <c r="AY667" s="166" t="s">
        <v>293</v>
      </c>
    </row>
    <row r="668" spans="2:65" s="12" customFormat="1">
      <c r="B668" s="165"/>
      <c r="D668" s="157" t="s">
        <v>387</v>
      </c>
      <c r="E668" s="166" t="s">
        <v>3</v>
      </c>
      <c r="F668" s="366" t="s">
        <v>1050</v>
      </c>
      <c r="H668" s="367">
        <v>0.10100000000000001</v>
      </c>
      <c r="I668" s="167"/>
      <c r="L668" s="165"/>
      <c r="M668" s="168"/>
      <c r="T668" s="169"/>
      <c r="AT668" s="166" t="s">
        <v>387</v>
      </c>
      <c r="AU668" s="166" t="s">
        <v>81</v>
      </c>
      <c r="AV668" s="12" t="s">
        <v>81</v>
      </c>
      <c r="AW668" s="12" t="s">
        <v>33</v>
      </c>
      <c r="AX668" s="12" t="s">
        <v>71</v>
      </c>
      <c r="AY668" s="166" t="s">
        <v>293</v>
      </c>
    </row>
    <row r="669" spans="2:65" s="14" customFormat="1">
      <c r="B669" s="175"/>
      <c r="D669" s="157" t="s">
        <v>387</v>
      </c>
      <c r="E669" s="176" t="s">
        <v>3</v>
      </c>
      <c r="F669" s="370" t="s">
        <v>1051</v>
      </c>
      <c r="H669" s="371">
        <v>2.2890000000000001</v>
      </c>
      <c r="I669" s="177"/>
      <c r="L669" s="175"/>
      <c r="M669" s="178"/>
      <c r="T669" s="179"/>
      <c r="AT669" s="176" t="s">
        <v>387</v>
      </c>
      <c r="AU669" s="176" t="s">
        <v>81</v>
      </c>
      <c r="AV669" s="14" t="s">
        <v>292</v>
      </c>
      <c r="AW669" s="14" t="s">
        <v>33</v>
      </c>
      <c r="AX669" s="14" t="s">
        <v>71</v>
      </c>
      <c r="AY669" s="176" t="s">
        <v>293</v>
      </c>
    </row>
    <row r="670" spans="2:65" s="12" customFormat="1">
      <c r="B670" s="165"/>
      <c r="D670" s="157" t="s">
        <v>387</v>
      </c>
      <c r="E670" s="166" t="s">
        <v>3</v>
      </c>
      <c r="F670" s="366" t="s">
        <v>1052</v>
      </c>
      <c r="H670" s="367">
        <v>2.1240000000000001</v>
      </c>
      <c r="I670" s="167"/>
      <c r="L670" s="165"/>
      <c r="M670" s="168"/>
      <c r="T670" s="169"/>
      <c r="AT670" s="166" t="s">
        <v>387</v>
      </c>
      <c r="AU670" s="166" t="s">
        <v>81</v>
      </c>
      <c r="AV670" s="12" t="s">
        <v>81</v>
      </c>
      <c r="AW670" s="12" t="s">
        <v>33</v>
      </c>
      <c r="AX670" s="12" t="s">
        <v>71</v>
      </c>
      <c r="AY670" s="166" t="s">
        <v>293</v>
      </c>
    </row>
    <row r="671" spans="2:65" s="14" customFormat="1">
      <c r="B671" s="175"/>
      <c r="D671" s="157" t="s">
        <v>387</v>
      </c>
      <c r="E671" s="176" t="s">
        <v>3</v>
      </c>
      <c r="F671" s="370" t="s">
        <v>1053</v>
      </c>
      <c r="H671" s="371">
        <v>2.1240000000000001</v>
      </c>
      <c r="I671" s="177"/>
      <c r="L671" s="175"/>
      <c r="M671" s="178"/>
      <c r="T671" s="179"/>
      <c r="AT671" s="176" t="s">
        <v>387</v>
      </c>
      <c r="AU671" s="176" t="s">
        <v>81</v>
      </c>
      <c r="AV671" s="14" t="s">
        <v>292</v>
      </c>
      <c r="AW671" s="14" t="s">
        <v>33</v>
      </c>
      <c r="AX671" s="14" t="s">
        <v>71</v>
      </c>
      <c r="AY671" s="176" t="s">
        <v>293</v>
      </c>
    </row>
    <row r="672" spans="2:65" s="12" customFormat="1">
      <c r="B672" s="165"/>
      <c r="D672" s="157" t="s">
        <v>387</v>
      </c>
      <c r="E672" s="166" t="s">
        <v>3</v>
      </c>
      <c r="F672" s="366" t="s">
        <v>1054</v>
      </c>
      <c r="H672" s="367">
        <v>3.7250000000000001</v>
      </c>
      <c r="I672" s="167"/>
      <c r="L672" s="165"/>
      <c r="M672" s="168"/>
      <c r="T672" s="169"/>
      <c r="AT672" s="166" t="s">
        <v>387</v>
      </c>
      <c r="AU672" s="166" t="s">
        <v>81</v>
      </c>
      <c r="AV672" s="12" t="s">
        <v>81</v>
      </c>
      <c r="AW672" s="12" t="s">
        <v>33</v>
      </c>
      <c r="AX672" s="12" t="s">
        <v>71</v>
      </c>
      <c r="AY672" s="166" t="s">
        <v>293</v>
      </c>
    </row>
    <row r="673" spans="2:65" s="12" customFormat="1" ht="33.75">
      <c r="B673" s="165"/>
      <c r="D673" s="157" t="s">
        <v>387</v>
      </c>
      <c r="E673" s="166" t="s">
        <v>3</v>
      </c>
      <c r="F673" s="366" t="s">
        <v>1055</v>
      </c>
      <c r="H673" s="367">
        <v>14.807</v>
      </c>
      <c r="I673" s="167"/>
      <c r="L673" s="165"/>
      <c r="M673" s="168"/>
      <c r="T673" s="169"/>
      <c r="AT673" s="166" t="s">
        <v>387</v>
      </c>
      <c r="AU673" s="166" t="s">
        <v>81</v>
      </c>
      <c r="AV673" s="12" t="s">
        <v>81</v>
      </c>
      <c r="AW673" s="12" t="s">
        <v>33</v>
      </c>
      <c r="AX673" s="12" t="s">
        <v>71</v>
      </c>
      <c r="AY673" s="166" t="s">
        <v>293</v>
      </c>
    </row>
    <row r="674" spans="2:65" s="14" customFormat="1">
      <c r="B674" s="175"/>
      <c r="D674" s="157" t="s">
        <v>387</v>
      </c>
      <c r="E674" s="176" t="s">
        <v>3</v>
      </c>
      <c r="F674" s="370" t="s">
        <v>1056</v>
      </c>
      <c r="H674" s="371">
        <v>18.532</v>
      </c>
      <c r="I674" s="177"/>
      <c r="L674" s="175"/>
      <c r="M674" s="178"/>
      <c r="T674" s="179"/>
      <c r="AT674" s="176" t="s">
        <v>387</v>
      </c>
      <c r="AU674" s="176" t="s">
        <v>81</v>
      </c>
      <c r="AV674" s="14" t="s">
        <v>292</v>
      </c>
      <c r="AW674" s="14" t="s">
        <v>33</v>
      </c>
      <c r="AX674" s="14" t="s">
        <v>71</v>
      </c>
      <c r="AY674" s="176" t="s">
        <v>293</v>
      </c>
    </row>
    <row r="675" spans="2:65" s="12" customFormat="1">
      <c r="B675" s="165"/>
      <c r="D675" s="157" t="s">
        <v>387</v>
      </c>
      <c r="E675" s="166" t="s">
        <v>3</v>
      </c>
      <c r="F675" s="366" t="s">
        <v>1057</v>
      </c>
      <c r="H675" s="367">
        <v>1.1830000000000001</v>
      </c>
      <c r="I675" s="167"/>
      <c r="L675" s="165"/>
      <c r="M675" s="168"/>
      <c r="T675" s="169"/>
      <c r="AT675" s="166" t="s">
        <v>387</v>
      </c>
      <c r="AU675" s="166" t="s">
        <v>81</v>
      </c>
      <c r="AV675" s="12" t="s">
        <v>81</v>
      </c>
      <c r="AW675" s="12" t="s">
        <v>33</v>
      </c>
      <c r="AX675" s="12" t="s">
        <v>71</v>
      </c>
      <c r="AY675" s="166" t="s">
        <v>293</v>
      </c>
    </row>
    <row r="676" spans="2:65" s="14" customFormat="1">
      <c r="B676" s="175"/>
      <c r="D676" s="157" t="s">
        <v>387</v>
      </c>
      <c r="E676" s="176" t="s">
        <v>3</v>
      </c>
      <c r="F676" s="370" t="s">
        <v>1058</v>
      </c>
      <c r="H676" s="371">
        <v>1.1830000000000001</v>
      </c>
      <c r="I676" s="177"/>
      <c r="L676" s="175"/>
      <c r="M676" s="178"/>
      <c r="T676" s="179"/>
      <c r="AT676" s="176" t="s">
        <v>387</v>
      </c>
      <c r="AU676" s="176" t="s">
        <v>81</v>
      </c>
      <c r="AV676" s="14" t="s">
        <v>292</v>
      </c>
      <c r="AW676" s="14" t="s">
        <v>33</v>
      </c>
      <c r="AX676" s="14" t="s">
        <v>71</v>
      </c>
      <c r="AY676" s="176" t="s">
        <v>293</v>
      </c>
    </row>
    <row r="677" spans="2:65" s="13" customFormat="1">
      <c r="B677" s="170"/>
      <c r="D677" s="157" t="s">
        <v>387</v>
      </c>
      <c r="E677" s="171" t="s">
        <v>3</v>
      </c>
      <c r="F677" s="368" t="s">
        <v>407</v>
      </c>
      <c r="H677" s="369">
        <v>33.811</v>
      </c>
      <c r="I677" s="172"/>
      <c r="L677" s="170"/>
      <c r="M677" s="173"/>
      <c r="T677" s="174"/>
      <c r="AT677" s="171" t="s">
        <v>387</v>
      </c>
      <c r="AU677" s="171" t="s">
        <v>81</v>
      </c>
      <c r="AV677" s="13" t="s">
        <v>308</v>
      </c>
      <c r="AW677" s="13" t="s">
        <v>33</v>
      </c>
      <c r="AX677" s="13" t="s">
        <v>79</v>
      </c>
      <c r="AY677" s="171" t="s">
        <v>293</v>
      </c>
    </row>
    <row r="678" spans="2:65" s="1" customFormat="1" ht="33" customHeight="1">
      <c r="B678" s="132"/>
      <c r="C678" s="358" t="s">
        <v>1059</v>
      </c>
      <c r="D678" s="358" t="s">
        <v>309</v>
      </c>
      <c r="E678" s="359" t="s">
        <v>1060</v>
      </c>
      <c r="F678" s="360" t="s">
        <v>1061</v>
      </c>
      <c r="G678" s="361" t="s">
        <v>397</v>
      </c>
      <c r="H678" s="362">
        <v>26.157</v>
      </c>
      <c r="I678" s="148"/>
      <c r="J678" s="149">
        <f>ROUND(I678*H678,2)</f>
        <v>0</v>
      </c>
      <c r="K678" s="145" t="s">
        <v>383</v>
      </c>
      <c r="L678" s="33"/>
      <c r="M678" s="150" t="s">
        <v>3</v>
      </c>
      <c r="N678" s="151" t="s">
        <v>42</v>
      </c>
      <c r="P678" s="139">
        <f>O678*H678</f>
        <v>0</v>
      </c>
      <c r="Q678" s="139">
        <v>2.5018699999999998</v>
      </c>
      <c r="R678" s="139">
        <f>Q678*H678</f>
        <v>65.441413589999996</v>
      </c>
      <c r="S678" s="139">
        <v>0</v>
      </c>
      <c r="T678" s="140">
        <f>S678*H678</f>
        <v>0</v>
      </c>
      <c r="AR678" s="141" t="s">
        <v>308</v>
      </c>
      <c r="AT678" s="141" t="s">
        <v>309</v>
      </c>
      <c r="AU678" s="141" t="s">
        <v>81</v>
      </c>
      <c r="AY678" s="18" t="s">
        <v>293</v>
      </c>
      <c r="BE678" s="142">
        <f>IF(N678="základní",J678,0)</f>
        <v>0</v>
      </c>
      <c r="BF678" s="142">
        <f>IF(N678="snížená",J678,0)</f>
        <v>0</v>
      </c>
      <c r="BG678" s="142">
        <f>IF(N678="zákl. přenesená",J678,0)</f>
        <v>0</v>
      </c>
      <c r="BH678" s="142">
        <f>IF(N678="sníž. přenesená",J678,0)</f>
        <v>0</v>
      </c>
      <c r="BI678" s="142">
        <f>IF(N678="nulová",J678,0)</f>
        <v>0</v>
      </c>
      <c r="BJ678" s="18" t="s">
        <v>79</v>
      </c>
      <c r="BK678" s="142">
        <f>ROUND(I678*H678,2)</f>
        <v>0</v>
      </c>
      <c r="BL678" s="18" t="s">
        <v>308</v>
      </c>
      <c r="BM678" s="141" t="s">
        <v>1062</v>
      </c>
    </row>
    <row r="679" spans="2:65" s="1" customFormat="1">
      <c r="B679" s="33"/>
      <c r="D679" s="162" t="s">
        <v>385</v>
      </c>
      <c r="F679" s="365" t="s">
        <v>1063</v>
      </c>
      <c r="I679" s="159"/>
      <c r="L679" s="33"/>
      <c r="M679" s="164"/>
      <c r="T679" s="54"/>
      <c r="AT679" s="18" t="s">
        <v>385</v>
      </c>
      <c r="AU679" s="18" t="s">
        <v>81</v>
      </c>
    </row>
    <row r="680" spans="2:65" s="12" customFormat="1">
      <c r="B680" s="165"/>
      <c r="D680" s="157" t="s">
        <v>387</v>
      </c>
      <c r="E680" s="166" t="s">
        <v>3</v>
      </c>
      <c r="F680" s="366" t="s">
        <v>1064</v>
      </c>
      <c r="H680" s="367">
        <v>1.2470000000000001</v>
      </c>
      <c r="I680" s="167"/>
      <c r="L680" s="165"/>
      <c r="M680" s="168"/>
      <c r="T680" s="169"/>
      <c r="AT680" s="166" t="s">
        <v>387</v>
      </c>
      <c r="AU680" s="166" t="s">
        <v>81</v>
      </c>
      <c r="AV680" s="12" t="s">
        <v>81</v>
      </c>
      <c r="AW680" s="12" t="s">
        <v>33</v>
      </c>
      <c r="AX680" s="12" t="s">
        <v>71</v>
      </c>
      <c r="AY680" s="166" t="s">
        <v>293</v>
      </c>
    </row>
    <row r="681" spans="2:65" s="12" customFormat="1">
      <c r="B681" s="165"/>
      <c r="D681" s="157" t="s">
        <v>387</v>
      </c>
      <c r="E681" s="166" t="s">
        <v>3</v>
      </c>
      <c r="F681" s="366" t="s">
        <v>1065</v>
      </c>
      <c r="H681" s="367">
        <v>24.91</v>
      </c>
      <c r="I681" s="167"/>
      <c r="L681" s="165"/>
      <c r="M681" s="168"/>
      <c r="T681" s="169"/>
      <c r="AT681" s="166" t="s">
        <v>387</v>
      </c>
      <c r="AU681" s="166" t="s">
        <v>81</v>
      </c>
      <c r="AV681" s="12" t="s">
        <v>81</v>
      </c>
      <c r="AW681" s="12" t="s">
        <v>33</v>
      </c>
      <c r="AX681" s="12" t="s">
        <v>71</v>
      </c>
      <c r="AY681" s="166" t="s">
        <v>293</v>
      </c>
    </row>
    <row r="682" spans="2:65" s="14" customFormat="1">
      <c r="B682" s="175"/>
      <c r="D682" s="157" t="s">
        <v>387</v>
      </c>
      <c r="E682" s="176" t="s">
        <v>3</v>
      </c>
      <c r="F682" s="370" t="s">
        <v>1066</v>
      </c>
      <c r="H682" s="371">
        <v>26.157</v>
      </c>
      <c r="I682" s="177"/>
      <c r="L682" s="175"/>
      <c r="M682" s="178"/>
      <c r="T682" s="179"/>
      <c r="AT682" s="176" t="s">
        <v>387</v>
      </c>
      <c r="AU682" s="176" t="s">
        <v>81</v>
      </c>
      <c r="AV682" s="14" t="s">
        <v>292</v>
      </c>
      <c r="AW682" s="14" t="s">
        <v>33</v>
      </c>
      <c r="AX682" s="14" t="s">
        <v>79</v>
      </c>
      <c r="AY682" s="176" t="s">
        <v>293</v>
      </c>
    </row>
    <row r="683" spans="2:65" s="1" customFormat="1" ht="33" customHeight="1">
      <c r="B683" s="132"/>
      <c r="C683" s="358" t="s">
        <v>1067</v>
      </c>
      <c r="D683" s="358" t="s">
        <v>309</v>
      </c>
      <c r="E683" s="359" t="s">
        <v>1068</v>
      </c>
      <c r="F683" s="360" t="s">
        <v>1069</v>
      </c>
      <c r="G683" s="361" t="s">
        <v>397</v>
      </c>
      <c r="H683" s="362">
        <v>33.81</v>
      </c>
      <c r="I683" s="148"/>
      <c r="J683" s="149">
        <f>ROUND(I683*H683,2)</f>
        <v>0</v>
      </c>
      <c r="K683" s="145" t="s">
        <v>383</v>
      </c>
      <c r="L683" s="33"/>
      <c r="M683" s="150" t="s">
        <v>3</v>
      </c>
      <c r="N683" s="151" t="s">
        <v>42</v>
      </c>
      <c r="P683" s="139">
        <f>O683*H683</f>
        <v>0</v>
      </c>
      <c r="Q683" s="139">
        <v>0</v>
      </c>
      <c r="R683" s="139">
        <f>Q683*H683</f>
        <v>0</v>
      </c>
      <c r="S683" s="139">
        <v>0</v>
      </c>
      <c r="T683" s="140">
        <f>S683*H683</f>
        <v>0</v>
      </c>
      <c r="AR683" s="141" t="s">
        <v>308</v>
      </c>
      <c r="AT683" s="141" t="s">
        <v>309</v>
      </c>
      <c r="AU683" s="141" t="s">
        <v>81</v>
      </c>
      <c r="AY683" s="18" t="s">
        <v>293</v>
      </c>
      <c r="BE683" s="142">
        <f>IF(N683="základní",J683,0)</f>
        <v>0</v>
      </c>
      <c r="BF683" s="142">
        <f>IF(N683="snížená",J683,0)</f>
        <v>0</v>
      </c>
      <c r="BG683" s="142">
        <f>IF(N683="zákl. přenesená",J683,0)</f>
        <v>0</v>
      </c>
      <c r="BH683" s="142">
        <f>IF(N683="sníž. přenesená",J683,0)</f>
        <v>0</v>
      </c>
      <c r="BI683" s="142">
        <f>IF(N683="nulová",J683,0)</f>
        <v>0</v>
      </c>
      <c r="BJ683" s="18" t="s">
        <v>79</v>
      </c>
      <c r="BK683" s="142">
        <f>ROUND(I683*H683,2)</f>
        <v>0</v>
      </c>
      <c r="BL683" s="18" t="s">
        <v>308</v>
      </c>
      <c r="BM683" s="141" t="s">
        <v>1070</v>
      </c>
    </row>
    <row r="684" spans="2:65" s="1" customFormat="1">
      <c r="B684" s="33"/>
      <c r="D684" s="162" t="s">
        <v>385</v>
      </c>
      <c r="F684" s="365" t="s">
        <v>1071</v>
      </c>
      <c r="I684" s="159"/>
      <c r="L684" s="33"/>
      <c r="M684" s="164"/>
      <c r="T684" s="54"/>
      <c r="AT684" s="18" t="s">
        <v>385</v>
      </c>
      <c r="AU684" s="18" t="s">
        <v>81</v>
      </c>
    </row>
    <row r="685" spans="2:65" s="12" customFormat="1" ht="22.5">
      <c r="B685" s="165"/>
      <c r="D685" s="157" t="s">
        <v>387</v>
      </c>
      <c r="E685" s="166" t="s">
        <v>3</v>
      </c>
      <c r="F685" s="366" t="s">
        <v>1072</v>
      </c>
      <c r="H685" s="367">
        <v>33.81</v>
      </c>
      <c r="I685" s="167"/>
      <c r="L685" s="165"/>
      <c r="M685" s="168"/>
      <c r="T685" s="169"/>
      <c r="AT685" s="166" t="s">
        <v>387</v>
      </c>
      <c r="AU685" s="166" t="s">
        <v>81</v>
      </c>
      <c r="AV685" s="12" t="s">
        <v>81</v>
      </c>
      <c r="AW685" s="12" t="s">
        <v>33</v>
      </c>
      <c r="AX685" s="12" t="s">
        <v>79</v>
      </c>
      <c r="AY685" s="166" t="s">
        <v>293</v>
      </c>
    </row>
    <row r="686" spans="2:65" s="1" customFormat="1" ht="37.9" customHeight="1">
      <c r="B686" s="132"/>
      <c r="C686" s="358" t="s">
        <v>1073</v>
      </c>
      <c r="D686" s="358" t="s">
        <v>309</v>
      </c>
      <c r="E686" s="359" t="s">
        <v>1074</v>
      </c>
      <c r="F686" s="360" t="s">
        <v>1075</v>
      </c>
      <c r="G686" s="361" t="s">
        <v>397</v>
      </c>
      <c r="H686" s="362">
        <v>26.157</v>
      </c>
      <c r="I686" s="148"/>
      <c r="J686" s="149">
        <f>ROUND(I686*H686,2)</f>
        <v>0</v>
      </c>
      <c r="K686" s="145" t="s">
        <v>383</v>
      </c>
      <c r="L686" s="33"/>
      <c r="M686" s="150" t="s">
        <v>3</v>
      </c>
      <c r="N686" s="151" t="s">
        <v>42</v>
      </c>
      <c r="P686" s="139">
        <f>O686*H686</f>
        <v>0</v>
      </c>
      <c r="Q686" s="139">
        <v>0</v>
      </c>
      <c r="R686" s="139">
        <f>Q686*H686</f>
        <v>0</v>
      </c>
      <c r="S686" s="139">
        <v>0</v>
      </c>
      <c r="T686" s="140">
        <f>S686*H686</f>
        <v>0</v>
      </c>
      <c r="AR686" s="141" t="s">
        <v>308</v>
      </c>
      <c r="AT686" s="141" t="s">
        <v>309</v>
      </c>
      <c r="AU686" s="141" t="s">
        <v>81</v>
      </c>
      <c r="AY686" s="18" t="s">
        <v>293</v>
      </c>
      <c r="BE686" s="142">
        <f>IF(N686="základní",J686,0)</f>
        <v>0</v>
      </c>
      <c r="BF686" s="142">
        <f>IF(N686="snížená",J686,0)</f>
        <v>0</v>
      </c>
      <c r="BG686" s="142">
        <f>IF(N686="zákl. přenesená",J686,0)</f>
        <v>0</v>
      </c>
      <c r="BH686" s="142">
        <f>IF(N686="sníž. přenesená",J686,0)</f>
        <v>0</v>
      </c>
      <c r="BI686" s="142">
        <f>IF(N686="nulová",J686,0)</f>
        <v>0</v>
      </c>
      <c r="BJ686" s="18" t="s">
        <v>79</v>
      </c>
      <c r="BK686" s="142">
        <f>ROUND(I686*H686,2)</f>
        <v>0</v>
      </c>
      <c r="BL686" s="18" t="s">
        <v>308</v>
      </c>
      <c r="BM686" s="141" t="s">
        <v>1076</v>
      </c>
    </row>
    <row r="687" spans="2:65" s="1" customFormat="1">
      <c r="B687" s="33"/>
      <c r="D687" s="162" t="s">
        <v>385</v>
      </c>
      <c r="F687" s="365" t="s">
        <v>1077</v>
      </c>
      <c r="I687" s="159"/>
      <c r="L687" s="33"/>
      <c r="M687" s="164"/>
      <c r="T687" s="54"/>
      <c r="AT687" s="18" t="s">
        <v>385</v>
      </c>
      <c r="AU687" s="18" t="s">
        <v>81</v>
      </c>
    </row>
    <row r="688" spans="2:65" s="12" customFormat="1" ht="22.5">
      <c r="B688" s="165"/>
      <c r="D688" s="157" t="s">
        <v>387</v>
      </c>
      <c r="E688" s="166" t="s">
        <v>3</v>
      </c>
      <c r="F688" s="366" t="s">
        <v>1078</v>
      </c>
      <c r="H688" s="367">
        <v>26.157</v>
      </c>
      <c r="I688" s="167"/>
      <c r="L688" s="165"/>
      <c r="M688" s="168"/>
      <c r="T688" s="169"/>
      <c r="AT688" s="166" t="s">
        <v>387</v>
      </c>
      <c r="AU688" s="166" t="s">
        <v>81</v>
      </c>
      <c r="AV688" s="12" t="s">
        <v>81</v>
      </c>
      <c r="AW688" s="12" t="s">
        <v>33</v>
      </c>
      <c r="AX688" s="12" t="s">
        <v>79</v>
      </c>
      <c r="AY688" s="166" t="s">
        <v>293</v>
      </c>
    </row>
    <row r="689" spans="2:65" s="1" customFormat="1" ht="16.5" customHeight="1">
      <c r="B689" s="132"/>
      <c r="C689" s="358" t="s">
        <v>1079</v>
      </c>
      <c r="D689" s="358" t="s">
        <v>309</v>
      </c>
      <c r="E689" s="359" t="s">
        <v>1080</v>
      </c>
      <c r="F689" s="360" t="s">
        <v>1081</v>
      </c>
      <c r="G689" s="361" t="s">
        <v>493</v>
      </c>
      <c r="H689" s="362">
        <v>2.3620000000000001</v>
      </c>
      <c r="I689" s="148"/>
      <c r="J689" s="149">
        <f>ROUND(I689*H689,2)</f>
        <v>0</v>
      </c>
      <c r="K689" s="145" t="s">
        <v>383</v>
      </c>
      <c r="L689" s="33"/>
      <c r="M689" s="150" t="s">
        <v>3</v>
      </c>
      <c r="N689" s="151" t="s">
        <v>42</v>
      </c>
      <c r="P689" s="139">
        <f>O689*H689</f>
        <v>0</v>
      </c>
      <c r="Q689" s="139">
        <v>1.60725E-2</v>
      </c>
      <c r="R689" s="139">
        <f>Q689*H689</f>
        <v>3.7963245E-2</v>
      </c>
      <c r="S689" s="139">
        <v>0</v>
      </c>
      <c r="T689" s="140">
        <f>S689*H689</f>
        <v>0</v>
      </c>
      <c r="AR689" s="141" t="s">
        <v>308</v>
      </c>
      <c r="AT689" s="141" t="s">
        <v>309</v>
      </c>
      <c r="AU689" s="141" t="s">
        <v>81</v>
      </c>
      <c r="AY689" s="18" t="s">
        <v>293</v>
      </c>
      <c r="BE689" s="142">
        <f>IF(N689="základní",J689,0)</f>
        <v>0</v>
      </c>
      <c r="BF689" s="142">
        <f>IF(N689="snížená",J689,0)</f>
        <v>0</v>
      </c>
      <c r="BG689" s="142">
        <f>IF(N689="zákl. přenesená",J689,0)</f>
        <v>0</v>
      </c>
      <c r="BH689" s="142">
        <f>IF(N689="sníž. přenesená",J689,0)</f>
        <v>0</v>
      </c>
      <c r="BI689" s="142">
        <f>IF(N689="nulová",J689,0)</f>
        <v>0</v>
      </c>
      <c r="BJ689" s="18" t="s">
        <v>79</v>
      </c>
      <c r="BK689" s="142">
        <f>ROUND(I689*H689,2)</f>
        <v>0</v>
      </c>
      <c r="BL689" s="18" t="s">
        <v>308</v>
      </c>
      <c r="BM689" s="141" t="s">
        <v>1082</v>
      </c>
    </row>
    <row r="690" spans="2:65" s="1" customFormat="1">
      <c r="B690" s="33"/>
      <c r="D690" s="162" t="s">
        <v>385</v>
      </c>
      <c r="F690" s="365" t="s">
        <v>1083</v>
      </c>
      <c r="I690" s="159"/>
      <c r="L690" s="33"/>
      <c r="M690" s="164"/>
      <c r="T690" s="54"/>
      <c r="AT690" s="18" t="s">
        <v>385</v>
      </c>
      <c r="AU690" s="18" t="s">
        <v>81</v>
      </c>
    </row>
    <row r="691" spans="2:65" s="12" customFormat="1">
      <c r="B691" s="165"/>
      <c r="D691" s="157" t="s">
        <v>387</v>
      </c>
      <c r="E691" s="166" t="s">
        <v>3</v>
      </c>
      <c r="F691" s="366" t="s">
        <v>1084</v>
      </c>
      <c r="H691" s="367">
        <v>0.627</v>
      </c>
      <c r="I691" s="167"/>
      <c r="L691" s="165"/>
      <c r="M691" s="168"/>
      <c r="T691" s="169"/>
      <c r="AT691" s="166" t="s">
        <v>387</v>
      </c>
      <c r="AU691" s="166" t="s">
        <v>81</v>
      </c>
      <c r="AV691" s="12" t="s">
        <v>81</v>
      </c>
      <c r="AW691" s="12" t="s">
        <v>33</v>
      </c>
      <c r="AX691" s="12" t="s">
        <v>71</v>
      </c>
      <c r="AY691" s="166" t="s">
        <v>293</v>
      </c>
    </row>
    <row r="692" spans="2:65" s="12" customFormat="1">
      <c r="B692" s="165"/>
      <c r="D692" s="157" t="s">
        <v>387</v>
      </c>
      <c r="E692" s="166" t="s">
        <v>3</v>
      </c>
      <c r="F692" s="366" t="s">
        <v>1085</v>
      </c>
      <c r="H692" s="367">
        <v>1.7350000000000001</v>
      </c>
      <c r="I692" s="167"/>
      <c r="L692" s="165"/>
      <c r="M692" s="168"/>
      <c r="T692" s="169"/>
      <c r="AT692" s="166" t="s">
        <v>387</v>
      </c>
      <c r="AU692" s="166" t="s">
        <v>81</v>
      </c>
      <c r="AV692" s="12" t="s">
        <v>81</v>
      </c>
      <c r="AW692" s="12" t="s">
        <v>33</v>
      </c>
      <c r="AX692" s="12" t="s">
        <v>71</v>
      </c>
      <c r="AY692" s="166" t="s">
        <v>293</v>
      </c>
    </row>
    <row r="693" spans="2:65" s="13" customFormat="1">
      <c r="B693" s="170"/>
      <c r="D693" s="157" t="s">
        <v>387</v>
      </c>
      <c r="E693" s="171" t="s">
        <v>3</v>
      </c>
      <c r="F693" s="368" t="s">
        <v>407</v>
      </c>
      <c r="H693" s="369">
        <v>2.3620000000000001</v>
      </c>
      <c r="I693" s="172"/>
      <c r="L693" s="170"/>
      <c r="M693" s="173"/>
      <c r="T693" s="174"/>
      <c r="AT693" s="171" t="s">
        <v>387</v>
      </c>
      <c r="AU693" s="171" t="s">
        <v>81</v>
      </c>
      <c r="AV693" s="13" t="s">
        <v>308</v>
      </c>
      <c r="AW693" s="13" t="s">
        <v>33</v>
      </c>
      <c r="AX693" s="13" t="s">
        <v>79</v>
      </c>
      <c r="AY693" s="171" t="s">
        <v>293</v>
      </c>
    </row>
    <row r="694" spans="2:65" s="1" customFormat="1" ht="16.5" customHeight="1">
      <c r="B694" s="132"/>
      <c r="C694" s="358" t="s">
        <v>1086</v>
      </c>
      <c r="D694" s="358" t="s">
        <v>309</v>
      </c>
      <c r="E694" s="359" t="s">
        <v>1087</v>
      </c>
      <c r="F694" s="360" t="s">
        <v>1088</v>
      </c>
      <c r="G694" s="361" t="s">
        <v>493</v>
      </c>
      <c r="H694" s="362">
        <v>2.3620000000000001</v>
      </c>
      <c r="I694" s="148"/>
      <c r="J694" s="149">
        <f>ROUND(I694*H694,2)</f>
        <v>0</v>
      </c>
      <c r="K694" s="145" t="s">
        <v>383</v>
      </c>
      <c r="L694" s="33"/>
      <c r="M694" s="150" t="s">
        <v>3</v>
      </c>
      <c r="N694" s="151" t="s">
        <v>42</v>
      </c>
      <c r="P694" s="139">
        <f>O694*H694</f>
        <v>0</v>
      </c>
      <c r="Q694" s="139">
        <v>0</v>
      </c>
      <c r="R694" s="139">
        <f>Q694*H694</f>
        <v>0</v>
      </c>
      <c r="S694" s="139">
        <v>0</v>
      </c>
      <c r="T694" s="140">
        <f>S694*H694</f>
        <v>0</v>
      </c>
      <c r="AR694" s="141" t="s">
        <v>308</v>
      </c>
      <c r="AT694" s="141" t="s">
        <v>309</v>
      </c>
      <c r="AU694" s="141" t="s">
        <v>81</v>
      </c>
      <c r="AY694" s="18" t="s">
        <v>293</v>
      </c>
      <c r="BE694" s="142">
        <f>IF(N694="základní",J694,0)</f>
        <v>0</v>
      </c>
      <c r="BF694" s="142">
        <f>IF(N694="snížená",J694,0)</f>
        <v>0</v>
      </c>
      <c r="BG694" s="142">
        <f>IF(N694="zákl. přenesená",J694,0)</f>
        <v>0</v>
      </c>
      <c r="BH694" s="142">
        <f>IF(N694="sníž. přenesená",J694,0)</f>
        <v>0</v>
      </c>
      <c r="BI694" s="142">
        <f>IF(N694="nulová",J694,0)</f>
        <v>0</v>
      </c>
      <c r="BJ694" s="18" t="s">
        <v>79</v>
      </c>
      <c r="BK694" s="142">
        <f>ROUND(I694*H694,2)</f>
        <v>0</v>
      </c>
      <c r="BL694" s="18" t="s">
        <v>308</v>
      </c>
      <c r="BM694" s="141" t="s">
        <v>1089</v>
      </c>
    </row>
    <row r="695" spans="2:65" s="1" customFormat="1">
      <c r="B695" s="33"/>
      <c r="D695" s="162" t="s">
        <v>385</v>
      </c>
      <c r="F695" s="365" t="s">
        <v>1090</v>
      </c>
      <c r="I695" s="159"/>
      <c r="L695" s="33"/>
      <c r="M695" s="164"/>
      <c r="T695" s="54"/>
      <c r="AT695" s="18" t="s">
        <v>385</v>
      </c>
      <c r="AU695" s="18" t="s">
        <v>81</v>
      </c>
    </row>
    <row r="696" spans="2:65" s="12" customFormat="1">
      <c r="B696" s="165"/>
      <c r="D696" s="157" t="s">
        <v>387</v>
      </c>
      <c r="E696" s="166" t="s">
        <v>3</v>
      </c>
      <c r="F696" s="366" t="s">
        <v>1084</v>
      </c>
      <c r="H696" s="367">
        <v>0.627</v>
      </c>
      <c r="I696" s="167"/>
      <c r="L696" s="165"/>
      <c r="M696" s="168"/>
      <c r="T696" s="169"/>
      <c r="AT696" s="166" t="s">
        <v>387</v>
      </c>
      <c r="AU696" s="166" t="s">
        <v>81</v>
      </c>
      <c r="AV696" s="12" t="s">
        <v>81</v>
      </c>
      <c r="AW696" s="12" t="s">
        <v>33</v>
      </c>
      <c r="AX696" s="12" t="s">
        <v>71</v>
      </c>
      <c r="AY696" s="166" t="s">
        <v>293</v>
      </c>
    </row>
    <row r="697" spans="2:65" s="12" customFormat="1">
      <c r="B697" s="165"/>
      <c r="D697" s="157" t="s">
        <v>387</v>
      </c>
      <c r="E697" s="166" t="s">
        <v>3</v>
      </c>
      <c r="F697" s="366" t="s">
        <v>1085</v>
      </c>
      <c r="H697" s="367">
        <v>1.7350000000000001</v>
      </c>
      <c r="I697" s="167"/>
      <c r="L697" s="165"/>
      <c r="M697" s="168"/>
      <c r="T697" s="169"/>
      <c r="AT697" s="166" t="s">
        <v>387</v>
      </c>
      <c r="AU697" s="166" t="s">
        <v>81</v>
      </c>
      <c r="AV697" s="12" t="s">
        <v>81</v>
      </c>
      <c r="AW697" s="12" t="s">
        <v>33</v>
      </c>
      <c r="AX697" s="12" t="s">
        <v>71</v>
      </c>
      <c r="AY697" s="166" t="s">
        <v>293</v>
      </c>
    </row>
    <row r="698" spans="2:65" s="13" customFormat="1">
      <c r="B698" s="170"/>
      <c r="D698" s="157" t="s">
        <v>387</v>
      </c>
      <c r="E698" s="171" t="s">
        <v>3</v>
      </c>
      <c r="F698" s="368" t="s">
        <v>407</v>
      </c>
      <c r="H698" s="369">
        <v>2.3620000000000001</v>
      </c>
      <c r="I698" s="172"/>
      <c r="L698" s="170"/>
      <c r="M698" s="173"/>
      <c r="T698" s="174"/>
      <c r="AT698" s="171" t="s">
        <v>387</v>
      </c>
      <c r="AU698" s="171" t="s">
        <v>81</v>
      </c>
      <c r="AV698" s="13" t="s">
        <v>308</v>
      </c>
      <c r="AW698" s="13" t="s">
        <v>33</v>
      </c>
      <c r="AX698" s="13" t="s">
        <v>79</v>
      </c>
      <c r="AY698" s="171" t="s">
        <v>293</v>
      </c>
    </row>
    <row r="699" spans="2:65" s="1" customFormat="1" ht="24.2" customHeight="1">
      <c r="B699" s="132"/>
      <c r="C699" s="358" t="s">
        <v>1091</v>
      </c>
      <c r="D699" s="358" t="s">
        <v>309</v>
      </c>
      <c r="E699" s="359" t="s">
        <v>1092</v>
      </c>
      <c r="F699" s="360" t="s">
        <v>1093</v>
      </c>
      <c r="G699" s="361" t="s">
        <v>493</v>
      </c>
      <c r="H699" s="362">
        <v>841.81500000000005</v>
      </c>
      <c r="I699" s="148"/>
      <c r="J699" s="149">
        <f>ROUND(I699*H699,2)</f>
        <v>0</v>
      </c>
      <c r="K699" s="145" t="s">
        <v>383</v>
      </c>
      <c r="L699" s="33"/>
      <c r="M699" s="150" t="s">
        <v>3</v>
      </c>
      <c r="N699" s="151" t="s">
        <v>42</v>
      </c>
      <c r="P699" s="139">
        <f>O699*H699</f>
        <v>0</v>
      </c>
      <c r="Q699" s="139">
        <v>1.3200000000000001E-4</v>
      </c>
      <c r="R699" s="139">
        <f>Q699*H699</f>
        <v>0.11111958000000001</v>
      </c>
      <c r="S699" s="139">
        <v>0</v>
      </c>
      <c r="T699" s="140">
        <f>S699*H699</f>
        <v>0</v>
      </c>
      <c r="AR699" s="141" t="s">
        <v>308</v>
      </c>
      <c r="AT699" s="141" t="s">
        <v>309</v>
      </c>
      <c r="AU699" s="141" t="s">
        <v>81</v>
      </c>
      <c r="AY699" s="18" t="s">
        <v>293</v>
      </c>
      <c r="BE699" s="142">
        <f>IF(N699="základní",J699,0)</f>
        <v>0</v>
      </c>
      <c r="BF699" s="142">
        <f>IF(N699="snížená",J699,0)</f>
        <v>0</v>
      </c>
      <c r="BG699" s="142">
        <f>IF(N699="zákl. přenesená",J699,0)</f>
        <v>0</v>
      </c>
      <c r="BH699" s="142">
        <f>IF(N699="sníž. přenesená",J699,0)</f>
        <v>0</v>
      </c>
      <c r="BI699" s="142">
        <f>IF(N699="nulová",J699,0)</f>
        <v>0</v>
      </c>
      <c r="BJ699" s="18" t="s">
        <v>79</v>
      </c>
      <c r="BK699" s="142">
        <f>ROUND(I699*H699,2)</f>
        <v>0</v>
      </c>
      <c r="BL699" s="18" t="s">
        <v>308</v>
      </c>
      <c r="BM699" s="141" t="s">
        <v>1094</v>
      </c>
    </row>
    <row r="700" spans="2:65" s="1" customFormat="1">
      <c r="B700" s="33"/>
      <c r="D700" s="162" t="s">
        <v>385</v>
      </c>
      <c r="F700" s="365" t="s">
        <v>1095</v>
      </c>
      <c r="I700" s="159"/>
      <c r="L700" s="33"/>
      <c r="M700" s="164"/>
      <c r="T700" s="54"/>
      <c r="AT700" s="18" t="s">
        <v>385</v>
      </c>
      <c r="AU700" s="18" t="s">
        <v>81</v>
      </c>
    </row>
    <row r="701" spans="2:65" s="12" customFormat="1">
      <c r="B701" s="165"/>
      <c r="D701" s="157" t="s">
        <v>387</v>
      </c>
      <c r="E701" s="166" t="s">
        <v>3</v>
      </c>
      <c r="F701" s="366" t="s">
        <v>1096</v>
      </c>
      <c r="H701" s="367">
        <v>128.9</v>
      </c>
      <c r="I701" s="167"/>
      <c r="L701" s="165"/>
      <c r="M701" s="168"/>
      <c r="T701" s="169"/>
      <c r="AT701" s="166" t="s">
        <v>387</v>
      </c>
      <c r="AU701" s="166" t="s">
        <v>81</v>
      </c>
      <c r="AV701" s="12" t="s">
        <v>81</v>
      </c>
      <c r="AW701" s="12" t="s">
        <v>33</v>
      </c>
      <c r="AX701" s="12" t="s">
        <v>71</v>
      </c>
      <c r="AY701" s="166" t="s">
        <v>293</v>
      </c>
    </row>
    <row r="702" spans="2:65" s="12" customFormat="1">
      <c r="B702" s="165"/>
      <c r="D702" s="157" t="s">
        <v>387</v>
      </c>
      <c r="E702" s="166" t="s">
        <v>3</v>
      </c>
      <c r="F702" s="366" t="s">
        <v>1097</v>
      </c>
      <c r="H702" s="367">
        <v>11.45</v>
      </c>
      <c r="I702" s="167"/>
      <c r="L702" s="165"/>
      <c r="M702" s="168"/>
      <c r="T702" s="169"/>
      <c r="AT702" s="166" t="s">
        <v>387</v>
      </c>
      <c r="AU702" s="166" t="s">
        <v>81</v>
      </c>
      <c r="AV702" s="12" t="s">
        <v>81</v>
      </c>
      <c r="AW702" s="12" t="s">
        <v>33</v>
      </c>
      <c r="AX702" s="12" t="s">
        <v>71</v>
      </c>
      <c r="AY702" s="166" t="s">
        <v>293</v>
      </c>
    </row>
    <row r="703" spans="2:65" s="12" customFormat="1" ht="22.5">
      <c r="B703" s="165"/>
      <c r="D703" s="157" t="s">
        <v>387</v>
      </c>
      <c r="E703" s="166" t="s">
        <v>3</v>
      </c>
      <c r="F703" s="366" t="s">
        <v>1098</v>
      </c>
      <c r="H703" s="367">
        <v>35.69</v>
      </c>
      <c r="I703" s="167"/>
      <c r="L703" s="165"/>
      <c r="M703" s="168"/>
      <c r="T703" s="169"/>
      <c r="AT703" s="166" t="s">
        <v>387</v>
      </c>
      <c r="AU703" s="166" t="s">
        <v>81</v>
      </c>
      <c r="AV703" s="12" t="s">
        <v>81</v>
      </c>
      <c r="AW703" s="12" t="s">
        <v>33</v>
      </c>
      <c r="AX703" s="12" t="s">
        <v>71</v>
      </c>
      <c r="AY703" s="166" t="s">
        <v>293</v>
      </c>
    </row>
    <row r="704" spans="2:65" s="14" customFormat="1">
      <c r="B704" s="175"/>
      <c r="D704" s="157" t="s">
        <v>387</v>
      </c>
      <c r="E704" s="176" t="s">
        <v>3</v>
      </c>
      <c r="F704" s="370" t="s">
        <v>1099</v>
      </c>
      <c r="H704" s="371">
        <v>176.04</v>
      </c>
      <c r="I704" s="177"/>
      <c r="L704" s="175"/>
      <c r="M704" s="178"/>
      <c r="T704" s="179"/>
      <c r="AT704" s="176" t="s">
        <v>387</v>
      </c>
      <c r="AU704" s="176" t="s">
        <v>81</v>
      </c>
      <c r="AV704" s="14" t="s">
        <v>292</v>
      </c>
      <c r="AW704" s="14" t="s">
        <v>33</v>
      </c>
      <c r="AX704" s="14" t="s">
        <v>71</v>
      </c>
      <c r="AY704" s="176" t="s">
        <v>293</v>
      </c>
    </row>
    <row r="705" spans="2:65" s="12" customFormat="1" ht="22.5">
      <c r="B705" s="165"/>
      <c r="D705" s="157" t="s">
        <v>387</v>
      </c>
      <c r="E705" s="166" t="s">
        <v>3</v>
      </c>
      <c r="F705" s="366" t="s">
        <v>1100</v>
      </c>
      <c r="H705" s="367">
        <v>33.659999999999997</v>
      </c>
      <c r="I705" s="167"/>
      <c r="L705" s="165"/>
      <c r="M705" s="168"/>
      <c r="T705" s="169"/>
      <c r="AT705" s="166" t="s">
        <v>387</v>
      </c>
      <c r="AU705" s="166" t="s">
        <v>81</v>
      </c>
      <c r="AV705" s="12" t="s">
        <v>81</v>
      </c>
      <c r="AW705" s="12" t="s">
        <v>33</v>
      </c>
      <c r="AX705" s="12" t="s">
        <v>71</v>
      </c>
      <c r="AY705" s="166" t="s">
        <v>293</v>
      </c>
    </row>
    <row r="706" spans="2:65" s="12" customFormat="1">
      <c r="B706" s="165"/>
      <c r="D706" s="157" t="s">
        <v>387</v>
      </c>
      <c r="E706" s="166" t="s">
        <v>3</v>
      </c>
      <c r="F706" s="366" t="s">
        <v>1101</v>
      </c>
      <c r="H706" s="367">
        <v>1.56</v>
      </c>
      <c r="I706" s="167"/>
      <c r="L706" s="165"/>
      <c r="M706" s="168"/>
      <c r="T706" s="169"/>
      <c r="AT706" s="166" t="s">
        <v>387</v>
      </c>
      <c r="AU706" s="166" t="s">
        <v>81</v>
      </c>
      <c r="AV706" s="12" t="s">
        <v>81</v>
      </c>
      <c r="AW706" s="12" t="s">
        <v>33</v>
      </c>
      <c r="AX706" s="12" t="s">
        <v>71</v>
      </c>
      <c r="AY706" s="166" t="s">
        <v>293</v>
      </c>
    </row>
    <row r="707" spans="2:65" s="14" customFormat="1">
      <c r="B707" s="175"/>
      <c r="D707" s="157" t="s">
        <v>387</v>
      </c>
      <c r="E707" s="176" t="s">
        <v>3</v>
      </c>
      <c r="F707" s="370" t="s">
        <v>1102</v>
      </c>
      <c r="H707" s="371">
        <v>35.22</v>
      </c>
      <c r="I707" s="177"/>
      <c r="L707" s="175"/>
      <c r="M707" s="178"/>
      <c r="T707" s="179"/>
      <c r="AT707" s="176" t="s">
        <v>387</v>
      </c>
      <c r="AU707" s="176" t="s">
        <v>81</v>
      </c>
      <c r="AV707" s="14" t="s">
        <v>292</v>
      </c>
      <c r="AW707" s="14" t="s">
        <v>33</v>
      </c>
      <c r="AX707" s="14" t="s">
        <v>71</v>
      </c>
      <c r="AY707" s="176" t="s">
        <v>293</v>
      </c>
    </row>
    <row r="708" spans="2:65" s="12" customFormat="1">
      <c r="B708" s="165"/>
      <c r="D708" s="157" t="s">
        <v>387</v>
      </c>
      <c r="E708" s="166" t="s">
        <v>3</v>
      </c>
      <c r="F708" s="366" t="s">
        <v>1103</v>
      </c>
      <c r="H708" s="367">
        <v>38.61</v>
      </c>
      <c r="I708" s="167"/>
      <c r="L708" s="165"/>
      <c r="M708" s="168"/>
      <c r="T708" s="169"/>
      <c r="AT708" s="166" t="s">
        <v>387</v>
      </c>
      <c r="AU708" s="166" t="s">
        <v>81</v>
      </c>
      <c r="AV708" s="12" t="s">
        <v>81</v>
      </c>
      <c r="AW708" s="12" t="s">
        <v>33</v>
      </c>
      <c r="AX708" s="12" t="s">
        <v>71</v>
      </c>
      <c r="AY708" s="166" t="s">
        <v>293</v>
      </c>
    </row>
    <row r="709" spans="2:65" s="14" customFormat="1">
      <c r="B709" s="175"/>
      <c r="D709" s="157" t="s">
        <v>387</v>
      </c>
      <c r="E709" s="176" t="s">
        <v>3</v>
      </c>
      <c r="F709" s="370" t="s">
        <v>1104</v>
      </c>
      <c r="H709" s="371">
        <v>38.61</v>
      </c>
      <c r="I709" s="177"/>
      <c r="L709" s="175"/>
      <c r="M709" s="178"/>
      <c r="T709" s="179"/>
      <c r="AT709" s="176" t="s">
        <v>387</v>
      </c>
      <c r="AU709" s="176" t="s">
        <v>81</v>
      </c>
      <c r="AV709" s="14" t="s">
        <v>292</v>
      </c>
      <c r="AW709" s="14" t="s">
        <v>33</v>
      </c>
      <c r="AX709" s="14" t="s">
        <v>71</v>
      </c>
      <c r="AY709" s="176" t="s">
        <v>293</v>
      </c>
    </row>
    <row r="710" spans="2:65" s="12" customFormat="1">
      <c r="B710" s="165"/>
      <c r="D710" s="157" t="s">
        <v>387</v>
      </c>
      <c r="E710" s="166" t="s">
        <v>3</v>
      </c>
      <c r="F710" s="366" t="s">
        <v>1105</v>
      </c>
      <c r="H710" s="367">
        <v>62.08</v>
      </c>
      <c r="I710" s="167"/>
      <c r="L710" s="165"/>
      <c r="M710" s="168"/>
      <c r="T710" s="169"/>
      <c r="AT710" s="166" t="s">
        <v>387</v>
      </c>
      <c r="AU710" s="166" t="s">
        <v>81</v>
      </c>
      <c r="AV710" s="12" t="s">
        <v>81</v>
      </c>
      <c r="AW710" s="12" t="s">
        <v>33</v>
      </c>
      <c r="AX710" s="12" t="s">
        <v>71</v>
      </c>
      <c r="AY710" s="166" t="s">
        <v>293</v>
      </c>
    </row>
    <row r="711" spans="2:65" s="12" customFormat="1" ht="33.75">
      <c r="B711" s="165"/>
      <c r="D711" s="157" t="s">
        <v>387</v>
      </c>
      <c r="E711" s="166" t="s">
        <v>3</v>
      </c>
      <c r="F711" s="366" t="s">
        <v>1106</v>
      </c>
      <c r="H711" s="367">
        <v>246.79</v>
      </c>
      <c r="I711" s="167"/>
      <c r="L711" s="165"/>
      <c r="M711" s="168"/>
      <c r="T711" s="169"/>
      <c r="AT711" s="166" t="s">
        <v>387</v>
      </c>
      <c r="AU711" s="166" t="s">
        <v>81</v>
      </c>
      <c r="AV711" s="12" t="s">
        <v>81</v>
      </c>
      <c r="AW711" s="12" t="s">
        <v>33</v>
      </c>
      <c r="AX711" s="12" t="s">
        <v>71</v>
      </c>
      <c r="AY711" s="166" t="s">
        <v>293</v>
      </c>
    </row>
    <row r="712" spans="2:65" s="14" customFormat="1">
      <c r="B712" s="175"/>
      <c r="D712" s="157" t="s">
        <v>387</v>
      </c>
      <c r="E712" s="176" t="s">
        <v>3</v>
      </c>
      <c r="F712" s="370" t="s">
        <v>1056</v>
      </c>
      <c r="H712" s="371">
        <v>308.87</v>
      </c>
      <c r="I712" s="177"/>
      <c r="L712" s="175"/>
      <c r="M712" s="178"/>
      <c r="T712" s="179"/>
      <c r="AT712" s="176" t="s">
        <v>387</v>
      </c>
      <c r="AU712" s="176" t="s">
        <v>81</v>
      </c>
      <c r="AV712" s="14" t="s">
        <v>292</v>
      </c>
      <c r="AW712" s="14" t="s">
        <v>33</v>
      </c>
      <c r="AX712" s="14" t="s">
        <v>71</v>
      </c>
      <c r="AY712" s="176" t="s">
        <v>293</v>
      </c>
    </row>
    <row r="713" spans="2:65" s="12" customFormat="1">
      <c r="B713" s="165"/>
      <c r="D713" s="157" t="s">
        <v>387</v>
      </c>
      <c r="E713" s="166" t="s">
        <v>3</v>
      </c>
      <c r="F713" s="366" t="s">
        <v>1107</v>
      </c>
      <c r="H713" s="367">
        <v>12.47</v>
      </c>
      <c r="I713" s="167"/>
      <c r="L713" s="165"/>
      <c r="M713" s="168"/>
      <c r="T713" s="169"/>
      <c r="AT713" s="166" t="s">
        <v>387</v>
      </c>
      <c r="AU713" s="166" t="s">
        <v>81</v>
      </c>
      <c r="AV713" s="12" t="s">
        <v>81</v>
      </c>
      <c r="AW713" s="12" t="s">
        <v>33</v>
      </c>
      <c r="AX713" s="12" t="s">
        <v>71</v>
      </c>
      <c r="AY713" s="166" t="s">
        <v>293</v>
      </c>
    </row>
    <row r="714" spans="2:65" s="12" customFormat="1">
      <c r="B714" s="165"/>
      <c r="D714" s="157" t="s">
        <v>387</v>
      </c>
      <c r="E714" s="166" t="s">
        <v>3</v>
      </c>
      <c r="F714" s="366" t="s">
        <v>1108</v>
      </c>
      <c r="H714" s="367">
        <v>249.1</v>
      </c>
      <c r="I714" s="167"/>
      <c r="L714" s="165"/>
      <c r="M714" s="168"/>
      <c r="T714" s="169"/>
      <c r="AT714" s="166" t="s">
        <v>387</v>
      </c>
      <c r="AU714" s="166" t="s">
        <v>81</v>
      </c>
      <c r="AV714" s="12" t="s">
        <v>81</v>
      </c>
      <c r="AW714" s="12" t="s">
        <v>33</v>
      </c>
      <c r="AX714" s="12" t="s">
        <v>71</v>
      </c>
      <c r="AY714" s="166" t="s">
        <v>293</v>
      </c>
    </row>
    <row r="715" spans="2:65" s="14" customFormat="1">
      <c r="B715" s="175"/>
      <c r="D715" s="157" t="s">
        <v>387</v>
      </c>
      <c r="E715" s="176" t="s">
        <v>3</v>
      </c>
      <c r="F715" s="370" t="s">
        <v>1066</v>
      </c>
      <c r="H715" s="371">
        <v>261.57</v>
      </c>
      <c r="I715" s="177"/>
      <c r="L715" s="175"/>
      <c r="M715" s="178"/>
      <c r="T715" s="179"/>
      <c r="AT715" s="176" t="s">
        <v>387</v>
      </c>
      <c r="AU715" s="176" t="s">
        <v>81</v>
      </c>
      <c r="AV715" s="14" t="s">
        <v>292</v>
      </c>
      <c r="AW715" s="14" t="s">
        <v>33</v>
      </c>
      <c r="AX715" s="14" t="s">
        <v>71</v>
      </c>
      <c r="AY715" s="176" t="s">
        <v>293</v>
      </c>
    </row>
    <row r="716" spans="2:65" s="12" customFormat="1">
      <c r="B716" s="165"/>
      <c r="D716" s="157" t="s">
        <v>387</v>
      </c>
      <c r="E716" s="166" t="s">
        <v>3</v>
      </c>
      <c r="F716" s="366" t="s">
        <v>1109</v>
      </c>
      <c r="H716" s="367">
        <v>21.504999999999999</v>
      </c>
      <c r="I716" s="167"/>
      <c r="L716" s="165"/>
      <c r="M716" s="168"/>
      <c r="T716" s="169"/>
      <c r="AT716" s="166" t="s">
        <v>387</v>
      </c>
      <c r="AU716" s="166" t="s">
        <v>81</v>
      </c>
      <c r="AV716" s="12" t="s">
        <v>81</v>
      </c>
      <c r="AW716" s="12" t="s">
        <v>33</v>
      </c>
      <c r="AX716" s="12" t="s">
        <v>71</v>
      </c>
      <c r="AY716" s="166" t="s">
        <v>293</v>
      </c>
    </row>
    <row r="717" spans="2:65" s="14" customFormat="1">
      <c r="B717" s="175"/>
      <c r="D717" s="157" t="s">
        <v>387</v>
      </c>
      <c r="E717" s="176" t="s">
        <v>3</v>
      </c>
      <c r="F717" s="370" t="s">
        <v>1058</v>
      </c>
      <c r="H717" s="371">
        <v>21.504999999999999</v>
      </c>
      <c r="I717" s="177"/>
      <c r="L717" s="175"/>
      <c r="M717" s="178"/>
      <c r="T717" s="179"/>
      <c r="AT717" s="176" t="s">
        <v>387</v>
      </c>
      <c r="AU717" s="176" t="s">
        <v>81</v>
      </c>
      <c r="AV717" s="14" t="s">
        <v>292</v>
      </c>
      <c r="AW717" s="14" t="s">
        <v>33</v>
      </c>
      <c r="AX717" s="14" t="s">
        <v>71</v>
      </c>
      <c r="AY717" s="176" t="s">
        <v>293</v>
      </c>
    </row>
    <row r="718" spans="2:65" s="13" customFormat="1">
      <c r="B718" s="170"/>
      <c r="D718" s="157" t="s">
        <v>387</v>
      </c>
      <c r="E718" s="171" t="s">
        <v>3</v>
      </c>
      <c r="F718" s="368" t="s">
        <v>407</v>
      </c>
      <c r="H718" s="369">
        <v>841.81500000000005</v>
      </c>
      <c r="I718" s="172"/>
      <c r="L718" s="170"/>
      <c r="M718" s="173"/>
      <c r="T718" s="174"/>
      <c r="AT718" s="171" t="s">
        <v>387</v>
      </c>
      <c r="AU718" s="171" t="s">
        <v>81</v>
      </c>
      <c r="AV718" s="13" t="s">
        <v>308</v>
      </c>
      <c r="AW718" s="13" t="s">
        <v>33</v>
      </c>
      <c r="AX718" s="13" t="s">
        <v>79</v>
      </c>
      <c r="AY718" s="171" t="s">
        <v>293</v>
      </c>
    </row>
    <row r="719" spans="2:65" s="1" customFormat="1" ht="37.9" customHeight="1">
      <c r="B719" s="132"/>
      <c r="C719" s="358" t="s">
        <v>1110</v>
      </c>
      <c r="D719" s="358" t="s">
        <v>309</v>
      </c>
      <c r="E719" s="359" t="s">
        <v>1111</v>
      </c>
      <c r="F719" s="360" t="s">
        <v>1112</v>
      </c>
      <c r="G719" s="361" t="s">
        <v>451</v>
      </c>
      <c r="H719" s="362">
        <v>519.44899999999996</v>
      </c>
      <c r="I719" s="148"/>
      <c r="J719" s="149">
        <f>ROUND(I719*H719,2)</f>
        <v>0</v>
      </c>
      <c r="K719" s="145" t="s">
        <v>383</v>
      </c>
      <c r="L719" s="33"/>
      <c r="M719" s="150" t="s">
        <v>3</v>
      </c>
      <c r="N719" s="151" t="s">
        <v>42</v>
      </c>
      <c r="P719" s="139">
        <f>O719*H719</f>
        <v>0</v>
      </c>
      <c r="Q719" s="139">
        <v>2.0999999999999999E-5</v>
      </c>
      <c r="R719" s="139">
        <f>Q719*H719</f>
        <v>1.0908428999999999E-2</v>
      </c>
      <c r="S719" s="139">
        <v>0</v>
      </c>
      <c r="T719" s="140">
        <f>S719*H719</f>
        <v>0</v>
      </c>
      <c r="AR719" s="141" t="s">
        <v>308</v>
      </c>
      <c r="AT719" s="141" t="s">
        <v>309</v>
      </c>
      <c r="AU719" s="141" t="s">
        <v>81</v>
      </c>
      <c r="AY719" s="18" t="s">
        <v>293</v>
      </c>
      <c r="BE719" s="142">
        <f>IF(N719="základní",J719,0)</f>
        <v>0</v>
      </c>
      <c r="BF719" s="142">
        <f>IF(N719="snížená",J719,0)</f>
        <v>0</v>
      </c>
      <c r="BG719" s="142">
        <f>IF(N719="zákl. přenesená",J719,0)</f>
        <v>0</v>
      </c>
      <c r="BH719" s="142">
        <f>IF(N719="sníž. přenesená",J719,0)</f>
        <v>0</v>
      </c>
      <c r="BI719" s="142">
        <f>IF(N719="nulová",J719,0)</f>
        <v>0</v>
      </c>
      <c r="BJ719" s="18" t="s">
        <v>79</v>
      </c>
      <c r="BK719" s="142">
        <f>ROUND(I719*H719,2)</f>
        <v>0</v>
      </c>
      <c r="BL719" s="18" t="s">
        <v>308</v>
      </c>
      <c r="BM719" s="141" t="s">
        <v>1113</v>
      </c>
    </row>
    <row r="720" spans="2:65" s="1" customFormat="1">
      <c r="B720" s="33"/>
      <c r="D720" s="162" t="s">
        <v>385</v>
      </c>
      <c r="F720" s="365" t="s">
        <v>1114</v>
      </c>
      <c r="I720" s="159"/>
      <c r="L720" s="33"/>
      <c r="M720" s="164"/>
      <c r="T720" s="54"/>
      <c r="AT720" s="18" t="s">
        <v>385</v>
      </c>
      <c r="AU720" s="18" t="s">
        <v>81</v>
      </c>
    </row>
    <row r="721" spans="2:51" s="12" customFormat="1">
      <c r="B721" s="165"/>
      <c r="D721" s="157" t="s">
        <v>387</v>
      </c>
      <c r="E721" s="166" t="s">
        <v>3</v>
      </c>
      <c r="F721" s="366" t="s">
        <v>1115</v>
      </c>
      <c r="H721" s="367">
        <v>38.880000000000003</v>
      </c>
      <c r="I721" s="167"/>
      <c r="L721" s="165"/>
      <c r="M721" s="168"/>
      <c r="T721" s="169"/>
      <c r="AT721" s="166" t="s">
        <v>387</v>
      </c>
      <c r="AU721" s="166" t="s">
        <v>81</v>
      </c>
      <c r="AV721" s="12" t="s">
        <v>81</v>
      </c>
      <c r="AW721" s="12" t="s">
        <v>33</v>
      </c>
      <c r="AX721" s="12" t="s">
        <v>71</v>
      </c>
      <c r="AY721" s="166" t="s">
        <v>293</v>
      </c>
    </row>
    <row r="722" spans="2:51" s="12" customFormat="1">
      <c r="B722" s="165"/>
      <c r="D722" s="157" t="s">
        <v>387</v>
      </c>
      <c r="E722" s="166" t="s">
        <v>3</v>
      </c>
      <c r="F722" s="366" t="s">
        <v>1116</v>
      </c>
      <c r="H722" s="367">
        <v>9.9250000000000007</v>
      </c>
      <c r="I722" s="167"/>
      <c r="L722" s="165"/>
      <c r="M722" s="168"/>
      <c r="T722" s="169"/>
      <c r="AT722" s="166" t="s">
        <v>387</v>
      </c>
      <c r="AU722" s="166" t="s">
        <v>81</v>
      </c>
      <c r="AV722" s="12" t="s">
        <v>81</v>
      </c>
      <c r="AW722" s="12" t="s">
        <v>33</v>
      </c>
      <c r="AX722" s="12" t="s">
        <v>71</v>
      </c>
      <c r="AY722" s="166" t="s">
        <v>293</v>
      </c>
    </row>
    <row r="723" spans="2:51" s="15" customFormat="1">
      <c r="B723" s="180"/>
      <c r="D723" s="157" t="s">
        <v>387</v>
      </c>
      <c r="E723" s="181" t="s">
        <v>3</v>
      </c>
      <c r="F723" s="372" t="s">
        <v>1117</v>
      </c>
      <c r="H723" s="181" t="s">
        <v>3</v>
      </c>
      <c r="I723" s="182"/>
      <c r="L723" s="180"/>
      <c r="M723" s="183"/>
      <c r="T723" s="184"/>
      <c r="AT723" s="181" t="s">
        <v>387</v>
      </c>
      <c r="AU723" s="181" t="s">
        <v>81</v>
      </c>
      <c r="AV723" s="15" t="s">
        <v>79</v>
      </c>
      <c r="AW723" s="15" t="s">
        <v>33</v>
      </c>
      <c r="AX723" s="15" t="s">
        <v>71</v>
      </c>
      <c r="AY723" s="181" t="s">
        <v>293</v>
      </c>
    </row>
    <row r="724" spans="2:51" s="12" customFormat="1">
      <c r="B724" s="165"/>
      <c r="D724" s="157" t="s">
        <v>387</v>
      </c>
      <c r="E724" s="166" t="s">
        <v>3</v>
      </c>
      <c r="F724" s="366" t="s">
        <v>1118</v>
      </c>
      <c r="H724" s="367">
        <v>11.05</v>
      </c>
      <c r="I724" s="167"/>
      <c r="L724" s="165"/>
      <c r="M724" s="168"/>
      <c r="T724" s="169"/>
      <c r="AT724" s="166" t="s">
        <v>387</v>
      </c>
      <c r="AU724" s="166" t="s">
        <v>81</v>
      </c>
      <c r="AV724" s="12" t="s">
        <v>81</v>
      </c>
      <c r="AW724" s="12" t="s">
        <v>33</v>
      </c>
      <c r="AX724" s="12" t="s">
        <v>71</v>
      </c>
      <c r="AY724" s="166" t="s">
        <v>293</v>
      </c>
    </row>
    <row r="725" spans="2:51" s="12" customFormat="1">
      <c r="B725" s="165"/>
      <c r="D725" s="157" t="s">
        <v>387</v>
      </c>
      <c r="E725" s="166" t="s">
        <v>3</v>
      </c>
      <c r="F725" s="366" t="s">
        <v>1119</v>
      </c>
      <c r="H725" s="367">
        <v>8.5</v>
      </c>
      <c r="I725" s="167"/>
      <c r="L725" s="165"/>
      <c r="M725" s="168"/>
      <c r="T725" s="169"/>
      <c r="AT725" s="166" t="s">
        <v>387</v>
      </c>
      <c r="AU725" s="166" t="s">
        <v>81</v>
      </c>
      <c r="AV725" s="12" t="s">
        <v>81</v>
      </c>
      <c r="AW725" s="12" t="s">
        <v>33</v>
      </c>
      <c r="AX725" s="12" t="s">
        <v>71</v>
      </c>
      <c r="AY725" s="166" t="s">
        <v>293</v>
      </c>
    </row>
    <row r="726" spans="2:51" s="12" customFormat="1">
      <c r="B726" s="165"/>
      <c r="D726" s="157" t="s">
        <v>387</v>
      </c>
      <c r="E726" s="166" t="s">
        <v>3</v>
      </c>
      <c r="F726" s="366" t="s">
        <v>1120</v>
      </c>
      <c r="H726" s="367">
        <v>5.8</v>
      </c>
      <c r="I726" s="167"/>
      <c r="L726" s="165"/>
      <c r="M726" s="168"/>
      <c r="T726" s="169"/>
      <c r="AT726" s="166" t="s">
        <v>387</v>
      </c>
      <c r="AU726" s="166" t="s">
        <v>81</v>
      </c>
      <c r="AV726" s="12" t="s">
        <v>81</v>
      </c>
      <c r="AW726" s="12" t="s">
        <v>33</v>
      </c>
      <c r="AX726" s="12" t="s">
        <v>71</v>
      </c>
      <c r="AY726" s="166" t="s">
        <v>293</v>
      </c>
    </row>
    <row r="727" spans="2:51" s="12" customFormat="1">
      <c r="B727" s="165"/>
      <c r="D727" s="157" t="s">
        <v>387</v>
      </c>
      <c r="E727" s="166" t="s">
        <v>3</v>
      </c>
      <c r="F727" s="366" t="s">
        <v>1121</v>
      </c>
      <c r="H727" s="367">
        <v>8.15</v>
      </c>
      <c r="I727" s="167"/>
      <c r="L727" s="165"/>
      <c r="M727" s="168"/>
      <c r="T727" s="169"/>
      <c r="AT727" s="166" t="s">
        <v>387</v>
      </c>
      <c r="AU727" s="166" t="s">
        <v>81</v>
      </c>
      <c r="AV727" s="12" t="s">
        <v>81</v>
      </c>
      <c r="AW727" s="12" t="s">
        <v>33</v>
      </c>
      <c r="AX727" s="12" t="s">
        <v>71</v>
      </c>
      <c r="AY727" s="166" t="s">
        <v>293</v>
      </c>
    </row>
    <row r="728" spans="2:51" s="12" customFormat="1">
      <c r="B728" s="165"/>
      <c r="D728" s="157" t="s">
        <v>387</v>
      </c>
      <c r="E728" s="166" t="s">
        <v>3</v>
      </c>
      <c r="F728" s="366" t="s">
        <v>1122</v>
      </c>
      <c r="H728" s="367">
        <v>6.1</v>
      </c>
      <c r="I728" s="167"/>
      <c r="L728" s="165"/>
      <c r="M728" s="168"/>
      <c r="T728" s="169"/>
      <c r="AT728" s="166" t="s">
        <v>387</v>
      </c>
      <c r="AU728" s="166" t="s">
        <v>81</v>
      </c>
      <c r="AV728" s="12" t="s">
        <v>81</v>
      </c>
      <c r="AW728" s="12" t="s">
        <v>33</v>
      </c>
      <c r="AX728" s="12" t="s">
        <v>71</v>
      </c>
      <c r="AY728" s="166" t="s">
        <v>293</v>
      </c>
    </row>
    <row r="729" spans="2:51" s="12" customFormat="1">
      <c r="B729" s="165"/>
      <c r="D729" s="157" t="s">
        <v>387</v>
      </c>
      <c r="E729" s="166" t="s">
        <v>3</v>
      </c>
      <c r="F729" s="366" t="s">
        <v>1123</v>
      </c>
      <c r="H729" s="367">
        <v>11.414</v>
      </c>
      <c r="I729" s="167"/>
      <c r="L729" s="165"/>
      <c r="M729" s="168"/>
      <c r="T729" s="169"/>
      <c r="AT729" s="166" t="s">
        <v>387</v>
      </c>
      <c r="AU729" s="166" t="s">
        <v>81</v>
      </c>
      <c r="AV729" s="12" t="s">
        <v>81</v>
      </c>
      <c r="AW729" s="12" t="s">
        <v>33</v>
      </c>
      <c r="AX729" s="12" t="s">
        <v>71</v>
      </c>
      <c r="AY729" s="166" t="s">
        <v>293</v>
      </c>
    </row>
    <row r="730" spans="2:51" s="12" customFormat="1">
      <c r="B730" s="165"/>
      <c r="D730" s="157" t="s">
        <v>387</v>
      </c>
      <c r="E730" s="166" t="s">
        <v>3</v>
      </c>
      <c r="F730" s="366" t="s">
        <v>1122</v>
      </c>
      <c r="H730" s="367">
        <v>6.1</v>
      </c>
      <c r="I730" s="167"/>
      <c r="L730" s="165"/>
      <c r="M730" s="168"/>
      <c r="T730" s="169"/>
      <c r="AT730" s="166" t="s">
        <v>387</v>
      </c>
      <c r="AU730" s="166" t="s">
        <v>81</v>
      </c>
      <c r="AV730" s="12" t="s">
        <v>81</v>
      </c>
      <c r="AW730" s="12" t="s">
        <v>33</v>
      </c>
      <c r="AX730" s="12" t="s">
        <v>71</v>
      </c>
      <c r="AY730" s="166" t="s">
        <v>293</v>
      </c>
    </row>
    <row r="731" spans="2:51" s="12" customFormat="1">
      <c r="B731" s="165"/>
      <c r="D731" s="157" t="s">
        <v>387</v>
      </c>
      <c r="E731" s="166" t="s">
        <v>3</v>
      </c>
      <c r="F731" s="366" t="s">
        <v>1124</v>
      </c>
      <c r="H731" s="367">
        <v>8.4499999999999993</v>
      </c>
      <c r="I731" s="167"/>
      <c r="L731" s="165"/>
      <c r="M731" s="168"/>
      <c r="T731" s="169"/>
      <c r="AT731" s="166" t="s">
        <v>387</v>
      </c>
      <c r="AU731" s="166" t="s">
        <v>81</v>
      </c>
      <c r="AV731" s="12" t="s">
        <v>81</v>
      </c>
      <c r="AW731" s="12" t="s">
        <v>33</v>
      </c>
      <c r="AX731" s="12" t="s">
        <v>71</v>
      </c>
      <c r="AY731" s="166" t="s">
        <v>293</v>
      </c>
    </row>
    <row r="732" spans="2:51" s="12" customFormat="1">
      <c r="B732" s="165"/>
      <c r="D732" s="157" t="s">
        <v>387</v>
      </c>
      <c r="E732" s="166" t="s">
        <v>3</v>
      </c>
      <c r="F732" s="366" t="s">
        <v>1125</v>
      </c>
      <c r="H732" s="367">
        <v>8.4</v>
      </c>
      <c r="I732" s="167"/>
      <c r="L732" s="165"/>
      <c r="M732" s="168"/>
      <c r="T732" s="169"/>
      <c r="AT732" s="166" t="s">
        <v>387</v>
      </c>
      <c r="AU732" s="166" t="s">
        <v>81</v>
      </c>
      <c r="AV732" s="12" t="s">
        <v>81</v>
      </c>
      <c r="AW732" s="12" t="s">
        <v>33</v>
      </c>
      <c r="AX732" s="12" t="s">
        <v>71</v>
      </c>
      <c r="AY732" s="166" t="s">
        <v>293</v>
      </c>
    </row>
    <row r="733" spans="2:51" s="14" customFormat="1">
      <c r="B733" s="175"/>
      <c r="D733" s="157" t="s">
        <v>387</v>
      </c>
      <c r="E733" s="176" t="s">
        <v>3</v>
      </c>
      <c r="F733" s="370" t="s">
        <v>1126</v>
      </c>
      <c r="H733" s="371">
        <v>122.76900000000001</v>
      </c>
      <c r="I733" s="177"/>
      <c r="L733" s="175"/>
      <c r="M733" s="178"/>
      <c r="T733" s="179"/>
      <c r="AT733" s="176" t="s">
        <v>387</v>
      </c>
      <c r="AU733" s="176" t="s">
        <v>81</v>
      </c>
      <c r="AV733" s="14" t="s">
        <v>292</v>
      </c>
      <c r="AW733" s="14" t="s">
        <v>33</v>
      </c>
      <c r="AX733" s="14" t="s">
        <v>71</v>
      </c>
      <c r="AY733" s="176" t="s">
        <v>293</v>
      </c>
    </row>
    <row r="734" spans="2:51" s="15" customFormat="1">
      <c r="B734" s="180"/>
      <c r="D734" s="157" t="s">
        <v>387</v>
      </c>
      <c r="E734" s="181" t="s">
        <v>3</v>
      </c>
      <c r="F734" s="372" t="s">
        <v>1127</v>
      </c>
      <c r="H734" s="181" t="s">
        <v>3</v>
      </c>
      <c r="I734" s="182"/>
      <c r="L734" s="180"/>
      <c r="M734" s="183"/>
      <c r="T734" s="184"/>
      <c r="AT734" s="181" t="s">
        <v>387</v>
      </c>
      <c r="AU734" s="181" t="s">
        <v>81</v>
      </c>
      <c r="AV734" s="15" t="s">
        <v>79</v>
      </c>
      <c r="AW734" s="15" t="s">
        <v>33</v>
      </c>
      <c r="AX734" s="15" t="s">
        <v>71</v>
      </c>
      <c r="AY734" s="181" t="s">
        <v>293</v>
      </c>
    </row>
    <row r="735" spans="2:51" s="12" customFormat="1">
      <c r="B735" s="165"/>
      <c r="D735" s="157" t="s">
        <v>387</v>
      </c>
      <c r="E735" s="166" t="s">
        <v>3</v>
      </c>
      <c r="F735" s="366" t="s">
        <v>1128</v>
      </c>
      <c r="H735" s="367">
        <v>9.92</v>
      </c>
      <c r="I735" s="167"/>
      <c r="L735" s="165"/>
      <c r="M735" s="168"/>
      <c r="T735" s="169"/>
      <c r="AT735" s="166" t="s">
        <v>387</v>
      </c>
      <c r="AU735" s="166" t="s">
        <v>81</v>
      </c>
      <c r="AV735" s="12" t="s">
        <v>81</v>
      </c>
      <c r="AW735" s="12" t="s">
        <v>33</v>
      </c>
      <c r="AX735" s="12" t="s">
        <v>71</v>
      </c>
      <c r="AY735" s="166" t="s">
        <v>293</v>
      </c>
    </row>
    <row r="736" spans="2:51" s="12" customFormat="1">
      <c r="B736" s="165"/>
      <c r="D736" s="157" t="s">
        <v>387</v>
      </c>
      <c r="E736" s="166" t="s">
        <v>3</v>
      </c>
      <c r="F736" s="366" t="s">
        <v>1129</v>
      </c>
      <c r="H736" s="367">
        <v>12.84</v>
      </c>
      <c r="I736" s="167"/>
      <c r="L736" s="165"/>
      <c r="M736" s="168"/>
      <c r="T736" s="169"/>
      <c r="AT736" s="166" t="s">
        <v>387</v>
      </c>
      <c r="AU736" s="166" t="s">
        <v>81</v>
      </c>
      <c r="AV736" s="12" t="s">
        <v>81</v>
      </c>
      <c r="AW736" s="12" t="s">
        <v>33</v>
      </c>
      <c r="AX736" s="12" t="s">
        <v>71</v>
      </c>
      <c r="AY736" s="166" t="s">
        <v>293</v>
      </c>
    </row>
    <row r="737" spans="2:51" s="12" customFormat="1">
      <c r="B737" s="165"/>
      <c r="D737" s="157" t="s">
        <v>387</v>
      </c>
      <c r="E737" s="166" t="s">
        <v>3</v>
      </c>
      <c r="F737" s="366" t="s">
        <v>1130</v>
      </c>
      <c r="H737" s="367">
        <v>7.7</v>
      </c>
      <c r="I737" s="167"/>
      <c r="L737" s="165"/>
      <c r="M737" s="168"/>
      <c r="T737" s="169"/>
      <c r="AT737" s="166" t="s">
        <v>387</v>
      </c>
      <c r="AU737" s="166" t="s">
        <v>81</v>
      </c>
      <c r="AV737" s="12" t="s">
        <v>81</v>
      </c>
      <c r="AW737" s="12" t="s">
        <v>33</v>
      </c>
      <c r="AX737" s="12" t="s">
        <v>71</v>
      </c>
      <c r="AY737" s="166" t="s">
        <v>293</v>
      </c>
    </row>
    <row r="738" spans="2:51" s="12" customFormat="1">
      <c r="B738" s="165"/>
      <c r="D738" s="157" t="s">
        <v>387</v>
      </c>
      <c r="E738" s="166" t="s">
        <v>3</v>
      </c>
      <c r="F738" s="366" t="s">
        <v>1131</v>
      </c>
      <c r="H738" s="367">
        <v>5.55</v>
      </c>
      <c r="I738" s="167"/>
      <c r="L738" s="165"/>
      <c r="M738" s="168"/>
      <c r="T738" s="169"/>
      <c r="AT738" s="166" t="s">
        <v>387</v>
      </c>
      <c r="AU738" s="166" t="s">
        <v>81</v>
      </c>
      <c r="AV738" s="12" t="s">
        <v>81</v>
      </c>
      <c r="AW738" s="12" t="s">
        <v>33</v>
      </c>
      <c r="AX738" s="12" t="s">
        <v>71</v>
      </c>
      <c r="AY738" s="166" t="s">
        <v>293</v>
      </c>
    </row>
    <row r="739" spans="2:51" s="12" customFormat="1">
      <c r="B739" s="165"/>
      <c r="D739" s="157" t="s">
        <v>387</v>
      </c>
      <c r="E739" s="166" t="s">
        <v>3</v>
      </c>
      <c r="F739" s="366" t="s">
        <v>1132</v>
      </c>
      <c r="H739" s="367">
        <v>9.2200000000000006</v>
      </c>
      <c r="I739" s="167"/>
      <c r="L739" s="165"/>
      <c r="M739" s="168"/>
      <c r="T739" s="169"/>
      <c r="AT739" s="166" t="s">
        <v>387</v>
      </c>
      <c r="AU739" s="166" t="s">
        <v>81</v>
      </c>
      <c r="AV739" s="12" t="s">
        <v>81</v>
      </c>
      <c r="AW739" s="12" t="s">
        <v>33</v>
      </c>
      <c r="AX739" s="12" t="s">
        <v>71</v>
      </c>
      <c r="AY739" s="166" t="s">
        <v>293</v>
      </c>
    </row>
    <row r="740" spans="2:51" s="12" customFormat="1">
      <c r="B740" s="165"/>
      <c r="D740" s="157" t="s">
        <v>387</v>
      </c>
      <c r="E740" s="166" t="s">
        <v>3</v>
      </c>
      <c r="F740" s="366" t="s">
        <v>1133</v>
      </c>
      <c r="H740" s="367">
        <v>17.11</v>
      </c>
      <c r="I740" s="167"/>
      <c r="L740" s="165"/>
      <c r="M740" s="168"/>
      <c r="T740" s="169"/>
      <c r="AT740" s="166" t="s">
        <v>387</v>
      </c>
      <c r="AU740" s="166" t="s">
        <v>81</v>
      </c>
      <c r="AV740" s="12" t="s">
        <v>81</v>
      </c>
      <c r="AW740" s="12" t="s">
        <v>33</v>
      </c>
      <c r="AX740" s="12" t="s">
        <v>71</v>
      </c>
      <c r="AY740" s="166" t="s">
        <v>293</v>
      </c>
    </row>
    <row r="741" spans="2:51" s="12" customFormat="1">
      <c r="B741" s="165"/>
      <c r="D741" s="157" t="s">
        <v>387</v>
      </c>
      <c r="E741" s="166" t="s">
        <v>3</v>
      </c>
      <c r="F741" s="366" t="s">
        <v>1134</v>
      </c>
      <c r="H741" s="367">
        <v>5.58</v>
      </c>
      <c r="I741" s="167"/>
      <c r="L741" s="165"/>
      <c r="M741" s="168"/>
      <c r="T741" s="169"/>
      <c r="AT741" s="166" t="s">
        <v>387</v>
      </c>
      <c r="AU741" s="166" t="s">
        <v>81</v>
      </c>
      <c r="AV741" s="12" t="s">
        <v>81</v>
      </c>
      <c r="AW741" s="12" t="s">
        <v>33</v>
      </c>
      <c r="AX741" s="12" t="s">
        <v>71</v>
      </c>
      <c r="AY741" s="166" t="s">
        <v>293</v>
      </c>
    </row>
    <row r="742" spans="2:51" s="14" customFormat="1">
      <c r="B742" s="175"/>
      <c r="D742" s="157" t="s">
        <v>387</v>
      </c>
      <c r="E742" s="176" t="s">
        <v>3</v>
      </c>
      <c r="F742" s="370" t="s">
        <v>1135</v>
      </c>
      <c r="H742" s="371">
        <v>67.92</v>
      </c>
      <c r="I742" s="177"/>
      <c r="L742" s="175"/>
      <c r="M742" s="178"/>
      <c r="T742" s="179"/>
      <c r="AT742" s="176" t="s">
        <v>387</v>
      </c>
      <c r="AU742" s="176" t="s">
        <v>81</v>
      </c>
      <c r="AV742" s="14" t="s">
        <v>292</v>
      </c>
      <c r="AW742" s="14" t="s">
        <v>33</v>
      </c>
      <c r="AX742" s="14" t="s">
        <v>71</v>
      </c>
      <c r="AY742" s="176" t="s">
        <v>293</v>
      </c>
    </row>
    <row r="743" spans="2:51" s="12" customFormat="1">
      <c r="B743" s="165"/>
      <c r="D743" s="157" t="s">
        <v>387</v>
      </c>
      <c r="E743" s="166" t="s">
        <v>3</v>
      </c>
      <c r="F743" s="366" t="s">
        <v>1136</v>
      </c>
      <c r="H743" s="367">
        <v>28.004999999999999</v>
      </c>
      <c r="I743" s="167"/>
      <c r="L743" s="165"/>
      <c r="M743" s="168"/>
      <c r="T743" s="169"/>
      <c r="AT743" s="166" t="s">
        <v>387</v>
      </c>
      <c r="AU743" s="166" t="s">
        <v>81</v>
      </c>
      <c r="AV743" s="12" t="s">
        <v>81</v>
      </c>
      <c r="AW743" s="12" t="s">
        <v>33</v>
      </c>
      <c r="AX743" s="12" t="s">
        <v>71</v>
      </c>
      <c r="AY743" s="166" t="s">
        <v>293</v>
      </c>
    </row>
    <row r="744" spans="2:51" s="14" customFormat="1">
      <c r="B744" s="175"/>
      <c r="D744" s="157" t="s">
        <v>387</v>
      </c>
      <c r="E744" s="176" t="s">
        <v>3</v>
      </c>
      <c r="F744" s="370" t="s">
        <v>1137</v>
      </c>
      <c r="H744" s="371">
        <v>28.004999999999999</v>
      </c>
      <c r="I744" s="177"/>
      <c r="L744" s="175"/>
      <c r="M744" s="178"/>
      <c r="T744" s="179"/>
      <c r="AT744" s="176" t="s">
        <v>387</v>
      </c>
      <c r="AU744" s="176" t="s">
        <v>81</v>
      </c>
      <c r="AV744" s="14" t="s">
        <v>292</v>
      </c>
      <c r="AW744" s="14" t="s">
        <v>33</v>
      </c>
      <c r="AX744" s="14" t="s">
        <v>71</v>
      </c>
      <c r="AY744" s="176" t="s">
        <v>293</v>
      </c>
    </row>
    <row r="745" spans="2:51" s="15" customFormat="1">
      <c r="B745" s="180"/>
      <c r="D745" s="157" t="s">
        <v>387</v>
      </c>
      <c r="E745" s="181" t="s">
        <v>3</v>
      </c>
      <c r="F745" s="372" t="s">
        <v>1138</v>
      </c>
      <c r="H745" s="181" t="s">
        <v>3</v>
      </c>
      <c r="I745" s="182"/>
      <c r="L745" s="180"/>
      <c r="M745" s="183"/>
      <c r="T745" s="184"/>
      <c r="AT745" s="181" t="s">
        <v>387</v>
      </c>
      <c r="AU745" s="181" t="s">
        <v>81</v>
      </c>
      <c r="AV745" s="15" t="s">
        <v>79</v>
      </c>
      <c r="AW745" s="15" t="s">
        <v>33</v>
      </c>
      <c r="AX745" s="15" t="s">
        <v>71</v>
      </c>
      <c r="AY745" s="181" t="s">
        <v>293</v>
      </c>
    </row>
    <row r="746" spans="2:51" s="12" customFormat="1">
      <c r="B746" s="165"/>
      <c r="D746" s="157" t="s">
        <v>387</v>
      </c>
      <c r="E746" s="166" t="s">
        <v>3</v>
      </c>
      <c r="F746" s="366" t="s">
        <v>1139</v>
      </c>
      <c r="H746" s="367">
        <v>24.5</v>
      </c>
      <c r="I746" s="167"/>
      <c r="L746" s="165"/>
      <c r="M746" s="168"/>
      <c r="T746" s="169"/>
      <c r="AT746" s="166" t="s">
        <v>387</v>
      </c>
      <c r="AU746" s="166" t="s">
        <v>81</v>
      </c>
      <c r="AV746" s="12" t="s">
        <v>81</v>
      </c>
      <c r="AW746" s="12" t="s">
        <v>33</v>
      </c>
      <c r="AX746" s="12" t="s">
        <v>71</v>
      </c>
      <c r="AY746" s="166" t="s">
        <v>293</v>
      </c>
    </row>
    <row r="747" spans="2:51" s="12" customFormat="1">
      <c r="B747" s="165"/>
      <c r="D747" s="157" t="s">
        <v>387</v>
      </c>
      <c r="E747" s="166" t="s">
        <v>3</v>
      </c>
      <c r="F747" s="366" t="s">
        <v>1140</v>
      </c>
      <c r="H747" s="367">
        <v>27.84</v>
      </c>
      <c r="I747" s="167"/>
      <c r="L747" s="165"/>
      <c r="M747" s="168"/>
      <c r="T747" s="169"/>
      <c r="AT747" s="166" t="s">
        <v>387</v>
      </c>
      <c r="AU747" s="166" t="s">
        <v>81</v>
      </c>
      <c r="AV747" s="12" t="s">
        <v>81</v>
      </c>
      <c r="AW747" s="12" t="s">
        <v>33</v>
      </c>
      <c r="AX747" s="12" t="s">
        <v>71</v>
      </c>
      <c r="AY747" s="166" t="s">
        <v>293</v>
      </c>
    </row>
    <row r="748" spans="2:51" s="12" customFormat="1">
      <c r="B748" s="165"/>
      <c r="D748" s="157" t="s">
        <v>387</v>
      </c>
      <c r="E748" s="166" t="s">
        <v>3</v>
      </c>
      <c r="F748" s="366" t="s">
        <v>1141</v>
      </c>
      <c r="H748" s="367">
        <v>7.15</v>
      </c>
      <c r="I748" s="167"/>
      <c r="L748" s="165"/>
      <c r="M748" s="168"/>
      <c r="T748" s="169"/>
      <c r="AT748" s="166" t="s">
        <v>387</v>
      </c>
      <c r="AU748" s="166" t="s">
        <v>81</v>
      </c>
      <c r="AV748" s="12" t="s">
        <v>81</v>
      </c>
      <c r="AW748" s="12" t="s">
        <v>33</v>
      </c>
      <c r="AX748" s="12" t="s">
        <v>71</v>
      </c>
      <c r="AY748" s="166" t="s">
        <v>293</v>
      </c>
    </row>
    <row r="749" spans="2:51" s="15" customFormat="1">
      <c r="B749" s="180"/>
      <c r="D749" s="157" t="s">
        <v>387</v>
      </c>
      <c r="E749" s="181" t="s">
        <v>3</v>
      </c>
      <c r="F749" s="372" t="s">
        <v>1142</v>
      </c>
      <c r="H749" s="181" t="s">
        <v>3</v>
      </c>
      <c r="I749" s="182"/>
      <c r="L749" s="180"/>
      <c r="M749" s="183"/>
      <c r="T749" s="184"/>
      <c r="AT749" s="181" t="s">
        <v>387</v>
      </c>
      <c r="AU749" s="181" t="s">
        <v>81</v>
      </c>
      <c r="AV749" s="15" t="s">
        <v>79</v>
      </c>
      <c r="AW749" s="15" t="s">
        <v>33</v>
      </c>
      <c r="AX749" s="15" t="s">
        <v>71</v>
      </c>
      <c r="AY749" s="181" t="s">
        <v>293</v>
      </c>
    </row>
    <row r="750" spans="2:51" s="12" customFormat="1">
      <c r="B750" s="165"/>
      <c r="D750" s="157" t="s">
        <v>387</v>
      </c>
      <c r="E750" s="166" t="s">
        <v>3</v>
      </c>
      <c r="F750" s="366" t="s">
        <v>1141</v>
      </c>
      <c r="H750" s="367">
        <v>7.15</v>
      </c>
      <c r="I750" s="167"/>
      <c r="L750" s="165"/>
      <c r="M750" s="168"/>
      <c r="T750" s="169"/>
      <c r="AT750" s="166" t="s">
        <v>387</v>
      </c>
      <c r="AU750" s="166" t="s">
        <v>81</v>
      </c>
      <c r="AV750" s="12" t="s">
        <v>81</v>
      </c>
      <c r="AW750" s="12" t="s">
        <v>33</v>
      </c>
      <c r="AX750" s="12" t="s">
        <v>71</v>
      </c>
      <c r="AY750" s="166" t="s">
        <v>293</v>
      </c>
    </row>
    <row r="751" spans="2:51" s="12" customFormat="1">
      <c r="B751" s="165"/>
      <c r="D751" s="157" t="s">
        <v>387</v>
      </c>
      <c r="E751" s="166" t="s">
        <v>3</v>
      </c>
      <c r="F751" s="366" t="s">
        <v>1143</v>
      </c>
      <c r="H751" s="367">
        <v>68.62</v>
      </c>
      <c r="I751" s="167"/>
      <c r="L751" s="165"/>
      <c r="M751" s="168"/>
      <c r="T751" s="169"/>
      <c r="AT751" s="166" t="s">
        <v>387</v>
      </c>
      <c r="AU751" s="166" t="s">
        <v>81</v>
      </c>
      <c r="AV751" s="12" t="s">
        <v>81</v>
      </c>
      <c r="AW751" s="12" t="s">
        <v>33</v>
      </c>
      <c r="AX751" s="12" t="s">
        <v>71</v>
      </c>
      <c r="AY751" s="166" t="s">
        <v>293</v>
      </c>
    </row>
    <row r="752" spans="2:51" s="12" customFormat="1">
      <c r="B752" s="165"/>
      <c r="D752" s="157" t="s">
        <v>387</v>
      </c>
      <c r="E752" s="166" t="s">
        <v>3</v>
      </c>
      <c r="F752" s="366" t="s">
        <v>1144</v>
      </c>
      <c r="H752" s="367">
        <v>8.82</v>
      </c>
      <c r="I752" s="167"/>
      <c r="L752" s="165"/>
      <c r="M752" s="168"/>
      <c r="T752" s="169"/>
      <c r="AT752" s="166" t="s">
        <v>387</v>
      </c>
      <c r="AU752" s="166" t="s">
        <v>81</v>
      </c>
      <c r="AV752" s="12" t="s">
        <v>81</v>
      </c>
      <c r="AW752" s="12" t="s">
        <v>33</v>
      </c>
      <c r="AX752" s="12" t="s">
        <v>71</v>
      </c>
      <c r="AY752" s="166" t="s">
        <v>293</v>
      </c>
    </row>
    <row r="753" spans="2:65" s="12" customFormat="1">
      <c r="B753" s="165"/>
      <c r="D753" s="157" t="s">
        <v>387</v>
      </c>
      <c r="E753" s="166" t="s">
        <v>3</v>
      </c>
      <c r="F753" s="366" t="s">
        <v>1145</v>
      </c>
      <c r="H753" s="367">
        <v>9.82</v>
      </c>
      <c r="I753" s="167"/>
      <c r="L753" s="165"/>
      <c r="M753" s="168"/>
      <c r="T753" s="169"/>
      <c r="AT753" s="166" t="s">
        <v>387</v>
      </c>
      <c r="AU753" s="166" t="s">
        <v>81</v>
      </c>
      <c r="AV753" s="12" t="s">
        <v>81</v>
      </c>
      <c r="AW753" s="12" t="s">
        <v>33</v>
      </c>
      <c r="AX753" s="12" t="s">
        <v>71</v>
      </c>
      <c r="AY753" s="166" t="s">
        <v>293</v>
      </c>
    </row>
    <row r="754" spans="2:65" s="12" customFormat="1">
      <c r="B754" s="165"/>
      <c r="D754" s="157" t="s">
        <v>387</v>
      </c>
      <c r="E754" s="166" t="s">
        <v>3</v>
      </c>
      <c r="F754" s="366" t="s">
        <v>1146</v>
      </c>
      <c r="H754" s="367">
        <v>9.67</v>
      </c>
      <c r="I754" s="167"/>
      <c r="L754" s="165"/>
      <c r="M754" s="168"/>
      <c r="T754" s="169"/>
      <c r="AT754" s="166" t="s">
        <v>387</v>
      </c>
      <c r="AU754" s="166" t="s">
        <v>81</v>
      </c>
      <c r="AV754" s="12" t="s">
        <v>81</v>
      </c>
      <c r="AW754" s="12" t="s">
        <v>33</v>
      </c>
      <c r="AX754" s="12" t="s">
        <v>71</v>
      </c>
      <c r="AY754" s="166" t="s">
        <v>293</v>
      </c>
    </row>
    <row r="755" spans="2:65" s="12" customFormat="1">
      <c r="B755" s="165"/>
      <c r="D755" s="157" t="s">
        <v>387</v>
      </c>
      <c r="E755" s="166" t="s">
        <v>3</v>
      </c>
      <c r="F755" s="366" t="s">
        <v>1147</v>
      </c>
      <c r="H755" s="367">
        <v>14.62</v>
      </c>
      <c r="I755" s="167"/>
      <c r="L755" s="165"/>
      <c r="M755" s="168"/>
      <c r="T755" s="169"/>
      <c r="AT755" s="166" t="s">
        <v>387</v>
      </c>
      <c r="AU755" s="166" t="s">
        <v>81</v>
      </c>
      <c r="AV755" s="12" t="s">
        <v>81</v>
      </c>
      <c r="AW755" s="12" t="s">
        <v>33</v>
      </c>
      <c r="AX755" s="12" t="s">
        <v>71</v>
      </c>
      <c r="AY755" s="166" t="s">
        <v>293</v>
      </c>
    </row>
    <row r="756" spans="2:65" s="12" customFormat="1">
      <c r="B756" s="165"/>
      <c r="D756" s="157" t="s">
        <v>387</v>
      </c>
      <c r="E756" s="166" t="s">
        <v>3</v>
      </c>
      <c r="F756" s="366" t="s">
        <v>1148</v>
      </c>
      <c r="H756" s="367">
        <v>15.95</v>
      </c>
      <c r="I756" s="167"/>
      <c r="L756" s="165"/>
      <c r="M756" s="168"/>
      <c r="T756" s="169"/>
      <c r="AT756" s="166" t="s">
        <v>387</v>
      </c>
      <c r="AU756" s="166" t="s">
        <v>81</v>
      </c>
      <c r="AV756" s="12" t="s">
        <v>81</v>
      </c>
      <c r="AW756" s="12" t="s">
        <v>33</v>
      </c>
      <c r="AX756" s="12" t="s">
        <v>71</v>
      </c>
      <c r="AY756" s="166" t="s">
        <v>293</v>
      </c>
    </row>
    <row r="757" spans="2:65" s="12" customFormat="1">
      <c r="B757" s="165"/>
      <c r="D757" s="157" t="s">
        <v>387</v>
      </c>
      <c r="E757" s="166" t="s">
        <v>3</v>
      </c>
      <c r="F757" s="366" t="s">
        <v>1149</v>
      </c>
      <c r="H757" s="367">
        <v>9.25</v>
      </c>
      <c r="I757" s="167"/>
      <c r="L757" s="165"/>
      <c r="M757" s="168"/>
      <c r="T757" s="169"/>
      <c r="AT757" s="166" t="s">
        <v>387</v>
      </c>
      <c r="AU757" s="166" t="s">
        <v>81</v>
      </c>
      <c r="AV757" s="12" t="s">
        <v>81</v>
      </c>
      <c r="AW757" s="12" t="s">
        <v>33</v>
      </c>
      <c r="AX757" s="12" t="s">
        <v>71</v>
      </c>
      <c r="AY757" s="166" t="s">
        <v>293</v>
      </c>
    </row>
    <row r="758" spans="2:65" s="12" customFormat="1">
      <c r="B758" s="165"/>
      <c r="D758" s="157" t="s">
        <v>387</v>
      </c>
      <c r="E758" s="166" t="s">
        <v>3</v>
      </c>
      <c r="F758" s="366" t="s">
        <v>1150</v>
      </c>
      <c r="H758" s="367">
        <v>16.95</v>
      </c>
      <c r="I758" s="167"/>
      <c r="L758" s="165"/>
      <c r="M758" s="168"/>
      <c r="T758" s="169"/>
      <c r="AT758" s="166" t="s">
        <v>387</v>
      </c>
      <c r="AU758" s="166" t="s">
        <v>81</v>
      </c>
      <c r="AV758" s="12" t="s">
        <v>81</v>
      </c>
      <c r="AW758" s="12" t="s">
        <v>33</v>
      </c>
      <c r="AX758" s="12" t="s">
        <v>71</v>
      </c>
      <c r="AY758" s="166" t="s">
        <v>293</v>
      </c>
    </row>
    <row r="759" spans="2:65" s="12" customFormat="1">
      <c r="B759" s="165"/>
      <c r="D759" s="157" t="s">
        <v>387</v>
      </c>
      <c r="E759" s="166" t="s">
        <v>3</v>
      </c>
      <c r="F759" s="366" t="s">
        <v>1151</v>
      </c>
      <c r="H759" s="367">
        <v>12.65</v>
      </c>
      <c r="I759" s="167"/>
      <c r="L759" s="165"/>
      <c r="M759" s="168"/>
      <c r="T759" s="169"/>
      <c r="AT759" s="166" t="s">
        <v>387</v>
      </c>
      <c r="AU759" s="166" t="s">
        <v>81</v>
      </c>
      <c r="AV759" s="12" t="s">
        <v>81</v>
      </c>
      <c r="AW759" s="12" t="s">
        <v>33</v>
      </c>
      <c r="AX759" s="12" t="s">
        <v>71</v>
      </c>
      <c r="AY759" s="166" t="s">
        <v>293</v>
      </c>
    </row>
    <row r="760" spans="2:65" s="12" customFormat="1">
      <c r="B760" s="165"/>
      <c r="D760" s="157" t="s">
        <v>387</v>
      </c>
      <c r="E760" s="166" t="s">
        <v>3</v>
      </c>
      <c r="F760" s="366" t="s">
        <v>1152</v>
      </c>
      <c r="H760" s="367">
        <v>7.1</v>
      </c>
      <c r="I760" s="167"/>
      <c r="L760" s="165"/>
      <c r="M760" s="168"/>
      <c r="T760" s="169"/>
      <c r="AT760" s="166" t="s">
        <v>387</v>
      </c>
      <c r="AU760" s="166" t="s">
        <v>81</v>
      </c>
      <c r="AV760" s="12" t="s">
        <v>81</v>
      </c>
      <c r="AW760" s="12" t="s">
        <v>33</v>
      </c>
      <c r="AX760" s="12" t="s">
        <v>71</v>
      </c>
      <c r="AY760" s="166" t="s">
        <v>293</v>
      </c>
    </row>
    <row r="761" spans="2:65" s="12" customFormat="1">
      <c r="B761" s="165"/>
      <c r="D761" s="157" t="s">
        <v>387</v>
      </c>
      <c r="E761" s="166" t="s">
        <v>3</v>
      </c>
      <c r="F761" s="366" t="s">
        <v>1149</v>
      </c>
      <c r="H761" s="367">
        <v>9.25</v>
      </c>
      <c r="I761" s="167"/>
      <c r="L761" s="165"/>
      <c r="M761" s="168"/>
      <c r="T761" s="169"/>
      <c r="AT761" s="166" t="s">
        <v>387</v>
      </c>
      <c r="AU761" s="166" t="s">
        <v>81</v>
      </c>
      <c r="AV761" s="12" t="s">
        <v>81</v>
      </c>
      <c r="AW761" s="12" t="s">
        <v>33</v>
      </c>
      <c r="AX761" s="12" t="s">
        <v>71</v>
      </c>
      <c r="AY761" s="166" t="s">
        <v>293</v>
      </c>
    </row>
    <row r="762" spans="2:65" s="12" customFormat="1">
      <c r="B762" s="165"/>
      <c r="D762" s="157" t="s">
        <v>387</v>
      </c>
      <c r="E762" s="166" t="s">
        <v>3</v>
      </c>
      <c r="F762" s="366" t="s">
        <v>1153</v>
      </c>
      <c r="H762" s="367">
        <v>20.65</v>
      </c>
      <c r="I762" s="167"/>
      <c r="L762" s="165"/>
      <c r="M762" s="168"/>
      <c r="T762" s="169"/>
      <c r="AT762" s="166" t="s">
        <v>387</v>
      </c>
      <c r="AU762" s="166" t="s">
        <v>81</v>
      </c>
      <c r="AV762" s="12" t="s">
        <v>81</v>
      </c>
      <c r="AW762" s="12" t="s">
        <v>33</v>
      </c>
      <c r="AX762" s="12" t="s">
        <v>71</v>
      </c>
      <c r="AY762" s="166" t="s">
        <v>293</v>
      </c>
    </row>
    <row r="763" spans="2:65" s="12" customFormat="1">
      <c r="B763" s="165"/>
      <c r="D763" s="157" t="s">
        <v>387</v>
      </c>
      <c r="E763" s="166" t="s">
        <v>3</v>
      </c>
      <c r="F763" s="366" t="s">
        <v>1154</v>
      </c>
      <c r="H763" s="367">
        <v>12.5</v>
      </c>
      <c r="I763" s="167"/>
      <c r="L763" s="165"/>
      <c r="M763" s="168"/>
      <c r="T763" s="169"/>
      <c r="AT763" s="166" t="s">
        <v>387</v>
      </c>
      <c r="AU763" s="166" t="s">
        <v>81</v>
      </c>
      <c r="AV763" s="12" t="s">
        <v>81</v>
      </c>
      <c r="AW763" s="12" t="s">
        <v>33</v>
      </c>
      <c r="AX763" s="12" t="s">
        <v>71</v>
      </c>
      <c r="AY763" s="166" t="s">
        <v>293</v>
      </c>
    </row>
    <row r="764" spans="2:65" s="14" customFormat="1">
      <c r="B764" s="175"/>
      <c r="D764" s="157" t="s">
        <v>387</v>
      </c>
      <c r="E764" s="176" t="s">
        <v>3</v>
      </c>
      <c r="F764" s="370" t="s">
        <v>1056</v>
      </c>
      <c r="H764" s="371">
        <v>282.49</v>
      </c>
      <c r="I764" s="177"/>
      <c r="L764" s="175"/>
      <c r="M764" s="178"/>
      <c r="T764" s="179"/>
      <c r="AT764" s="176" t="s">
        <v>387</v>
      </c>
      <c r="AU764" s="176" t="s">
        <v>81</v>
      </c>
      <c r="AV764" s="14" t="s">
        <v>292</v>
      </c>
      <c r="AW764" s="14" t="s">
        <v>33</v>
      </c>
      <c r="AX764" s="14" t="s">
        <v>71</v>
      </c>
      <c r="AY764" s="176" t="s">
        <v>293</v>
      </c>
    </row>
    <row r="765" spans="2:65" s="12" customFormat="1">
      <c r="B765" s="165"/>
      <c r="D765" s="157" t="s">
        <v>387</v>
      </c>
      <c r="E765" s="166" t="s">
        <v>3</v>
      </c>
      <c r="F765" s="366" t="s">
        <v>1155</v>
      </c>
      <c r="H765" s="367">
        <v>18.265000000000001</v>
      </c>
      <c r="I765" s="167"/>
      <c r="L765" s="165"/>
      <c r="M765" s="168"/>
      <c r="T765" s="169"/>
      <c r="AT765" s="166" t="s">
        <v>387</v>
      </c>
      <c r="AU765" s="166" t="s">
        <v>81</v>
      </c>
      <c r="AV765" s="12" t="s">
        <v>81</v>
      </c>
      <c r="AW765" s="12" t="s">
        <v>33</v>
      </c>
      <c r="AX765" s="12" t="s">
        <v>71</v>
      </c>
      <c r="AY765" s="166" t="s">
        <v>293</v>
      </c>
    </row>
    <row r="766" spans="2:65" s="14" customFormat="1">
      <c r="B766" s="175"/>
      <c r="D766" s="157" t="s">
        <v>387</v>
      </c>
      <c r="E766" s="176" t="s">
        <v>3</v>
      </c>
      <c r="F766" s="370" t="s">
        <v>1058</v>
      </c>
      <c r="H766" s="371">
        <v>18.265000000000001</v>
      </c>
      <c r="I766" s="177"/>
      <c r="L766" s="175"/>
      <c r="M766" s="178"/>
      <c r="T766" s="179"/>
      <c r="AT766" s="176" t="s">
        <v>387</v>
      </c>
      <c r="AU766" s="176" t="s">
        <v>81</v>
      </c>
      <c r="AV766" s="14" t="s">
        <v>292</v>
      </c>
      <c r="AW766" s="14" t="s">
        <v>33</v>
      </c>
      <c r="AX766" s="14" t="s">
        <v>71</v>
      </c>
      <c r="AY766" s="176" t="s">
        <v>293</v>
      </c>
    </row>
    <row r="767" spans="2:65" s="13" customFormat="1">
      <c r="B767" s="170"/>
      <c r="D767" s="157" t="s">
        <v>387</v>
      </c>
      <c r="E767" s="171" t="s">
        <v>3</v>
      </c>
      <c r="F767" s="368" t="s">
        <v>407</v>
      </c>
      <c r="H767" s="369">
        <v>519.44899999999996</v>
      </c>
      <c r="I767" s="172"/>
      <c r="L767" s="170"/>
      <c r="M767" s="173"/>
      <c r="T767" s="174"/>
      <c r="AT767" s="171" t="s">
        <v>387</v>
      </c>
      <c r="AU767" s="171" t="s">
        <v>81</v>
      </c>
      <c r="AV767" s="13" t="s">
        <v>308</v>
      </c>
      <c r="AW767" s="13" t="s">
        <v>33</v>
      </c>
      <c r="AX767" s="13" t="s">
        <v>79</v>
      </c>
      <c r="AY767" s="171" t="s">
        <v>293</v>
      </c>
    </row>
    <row r="768" spans="2:65" s="1" customFormat="1" ht="37.9" customHeight="1">
      <c r="B768" s="132"/>
      <c r="C768" s="358" t="s">
        <v>1156</v>
      </c>
      <c r="D768" s="358" t="s">
        <v>309</v>
      </c>
      <c r="E768" s="359" t="s">
        <v>1157</v>
      </c>
      <c r="F768" s="360" t="s">
        <v>1158</v>
      </c>
      <c r="G768" s="361" t="s">
        <v>451</v>
      </c>
      <c r="H768" s="362">
        <v>300</v>
      </c>
      <c r="I768" s="148"/>
      <c r="J768" s="149">
        <f>ROUND(I768*H768,2)</f>
        <v>0</v>
      </c>
      <c r="K768" s="145" t="s">
        <v>383</v>
      </c>
      <c r="L768" s="33"/>
      <c r="M768" s="150" t="s">
        <v>3</v>
      </c>
      <c r="N768" s="151" t="s">
        <v>42</v>
      </c>
      <c r="P768" s="139">
        <f>O768*H768</f>
        <v>0</v>
      </c>
      <c r="Q768" s="139">
        <v>2.3E-6</v>
      </c>
      <c r="R768" s="139">
        <f>Q768*H768</f>
        <v>6.8999999999999997E-4</v>
      </c>
      <c r="S768" s="139">
        <v>0</v>
      </c>
      <c r="T768" s="140">
        <f>S768*H768</f>
        <v>0</v>
      </c>
      <c r="AR768" s="141" t="s">
        <v>308</v>
      </c>
      <c r="AT768" s="141" t="s">
        <v>309</v>
      </c>
      <c r="AU768" s="141" t="s">
        <v>81</v>
      </c>
      <c r="AY768" s="18" t="s">
        <v>293</v>
      </c>
      <c r="BE768" s="142">
        <f>IF(N768="základní",J768,0)</f>
        <v>0</v>
      </c>
      <c r="BF768" s="142">
        <f>IF(N768="snížená",J768,0)</f>
        <v>0</v>
      </c>
      <c r="BG768" s="142">
        <f>IF(N768="zákl. přenesená",J768,0)</f>
        <v>0</v>
      </c>
      <c r="BH768" s="142">
        <f>IF(N768="sníž. přenesená",J768,0)</f>
        <v>0</v>
      </c>
      <c r="BI768" s="142">
        <f>IF(N768="nulová",J768,0)</f>
        <v>0</v>
      </c>
      <c r="BJ768" s="18" t="s">
        <v>79</v>
      </c>
      <c r="BK768" s="142">
        <f>ROUND(I768*H768,2)</f>
        <v>0</v>
      </c>
      <c r="BL768" s="18" t="s">
        <v>308</v>
      </c>
      <c r="BM768" s="141" t="s">
        <v>1159</v>
      </c>
    </row>
    <row r="769" spans="2:65" s="1" customFormat="1">
      <c r="B769" s="33"/>
      <c r="D769" s="162" t="s">
        <v>385</v>
      </c>
      <c r="F769" s="365" t="s">
        <v>1160</v>
      </c>
      <c r="I769" s="159"/>
      <c r="L769" s="33"/>
      <c r="M769" s="164"/>
      <c r="T769" s="54"/>
      <c r="AT769" s="18" t="s">
        <v>385</v>
      </c>
      <c r="AU769" s="18" t="s">
        <v>81</v>
      </c>
    </row>
    <row r="770" spans="2:65" s="12" customFormat="1" ht="22.5">
      <c r="B770" s="165"/>
      <c r="D770" s="157" t="s">
        <v>387</v>
      </c>
      <c r="E770" s="166" t="s">
        <v>3</v>
      </c>
      <c r="F770" s="366" t="s">
        <v>1161</v>
      </c>
      <c r="H770" s="367">
        <v>100</v>
      </c>
      <c r="I770" s="167"/>
      <c r="L770" s="165"/>
      <c r="M770" s="168"/>
      <c r="T770" s="169"/>
      <c r="AT770" s="166" t="s">
        <v>387</v>
      </c>
      <c r="AU770" s="166" t="s">
        <v>81</v>
      </c>
      <c r="AV770" s="12" t="s">
        <v>81</v>
      </c>
      <c r="AW770" s="12" t="s">
        <v>33</v>
      </c>
      <c r="AX770" s="12" t="s">
        <v>71</v>
      </c>
      <c r="AY770" s="166" t="s">
        <v>293</v>
      </c>
    </row>
    <row r="771" spans="2:65" s="12" customFormat="1">
      <c r="B771" s="165"/>
      <c r="D771" s="157" t="s">
        <v>387</v>
      </c>
      <c r="E771" s="166" t="s">
        <v>3</v>
      </c>
      <c r="F771" s="366" t="s">
        <v>1162</v>
      </c>
      <c r="H771" s="367">
        <v>200</v>
      </c>
      <c r="I771" s="167"/>
      <c r="L771" s="165"/>
      <c r="M771" s="168"/>
      <c r="T771" s="169"/>
      <c r="AT771" s="166" t="s">
        <v>387</v>
      </c>
      <c r="AU771" s="166" t="s">
        <v>81</v>
      </c>
      <c r="AV771" s="12" t="s">
        <v>81</v>
      </c>
      <c r="AW771" s="12" t="s">
        <v>33</v>
      </c>
      <c r="AX771" s="12" t="s">
        <v>71</v>
      </c>
      <c r="AY771" s="166" t="s">
        <v>293</v>
      </c>
    </row>
    <row r="772" spans="2:65" s="13" customFormat="1">
      <c r="B772" s="170"/>
      <c r="D772" s="157" t="s">
        <v>387</v>
      </c>
      <c r="E772" s="171" t="s">
        <v>3</v>
      </c>
      <c r="F772" s="368" t="s">
        <v>407</v>
      </c>
      <c r="H772" s="369">
        <v>300</v>
      </c>
      <c r="I772" s="172"/>
      <c r="L772" s="170"/>
      <c r="M772" s="173"/>
      <c r="T772" s="174"/>
      <c r="AT772" s="171" t="s">
        <v>387</v>
      </c>
      <c r="AU772" s="171" t="s">
        <v>81</v>
      </c>
      <c r="AV772" s="13" t="s">
        <v>308</v>
      </c>
      <c r="AW772" s="13" t="s">
        <v>33</v>
      </c>
      <c r="AX772" s="13" t="s">
        <v>79</v>
      </c>
      <c r="AY772" s="171" t="s">
        <v>293</v>
      </c>
    </row>
    <row r="773" spans="2:65" s="1" customFormat="1" ht="24.2" customHeight="1">
      <c r="B773" s="132"/>
      <c r="C773" s="358" t="s">
        <v>1163</v>
      </c>
      <c r="D773" s="358" t="s">
        <v>309</v>
      </c>
      <c r="E773" s="359" t="s">
        <v>1164</v>
      </c>
      <c r="F773" s="360" t="s">
        <v>1165</v>
      </c>
      <c r="G773" s="361" t="s">
        <v>493</v>
      </c>
      <c r="H773" s="362">
        <v>11.571</v>
      </c>
      <c r="I773" s="148"/>
      <c r="J773" s="149">
        <f>ROUND(I773*H773,2)</f>
        <v>0</v>
      </c>
      <c r="K773" s="145" t="s">
        <v>383</v>
      </c>
      <c r="L773" s="33"/>
      <c r="M773" s="150" t="s">
        <v>3</v>
      </c>
      <c r="N773" s="151" t="s">
        <v>42</v>
      </c>
      <c r="P773" s="139">
        <f>O773*H773</f>
        <v>0</v>
      </c>
      <c r="Q773" s="139">
        <v>0.55110000000000003</v>
      </c>
      <c r="R773" s="139">
        <f>Q773*H773</f>
        <v>6.3767781000000001</v>
      </c>
      <c r="S773" s="139">
        <v>0</v>
      </c>
      <c r="T773" s="140">
        <f>S773*H773</f>
        <v>0</v>
      </c>
      <c r="AR773" s="141" t="s">
        <v>308</v>
      </c>
      <c r="AT773" s="141" t="s">
        <v>309</v>
      </c>
      <c r="AU773" s="141" t="s">
        <v>81</v>
      </c>
      <c r="AY773" s="18" t="s">
        <v>293</v>
      </c>
      <c r="BE773" s="142">
        <f>IF(N773="základní",J773,0)</f>
        <v>0</v>
      </c>
      <c r="BF773" s="142">
        <f>IF(N773="snížená",J773,0)</f>
        <v>0</v>
      </c>
      <c r="BG773" s="142">
        <f>IF(N773="zákl. přenesená",J773,0)</f>
        <v>0</v>
      </c>
      <c r="BH773" s="142">
        <f>IF(N773="sníž. přenesená",J773,0)</f>
        <v>0</v>
      </c>
      <c r="BI773" s="142">
        <f>IF(N773="nulová",J773,0)</f>
        <v>0</v>
      </c>
      <c r="BJ773" s="18" t="s">
        <v>79</v>
      </c>
      <c r="BK773" s="142">
        <f>ROUND(I773*H773,2)</f>
        <v>0</v>
      </c>
      <c r="BL773" s="18" t="s">
        <v>308</v>
      </c>
      <c r="BM773" s="141" t="s">
        <v>1166</v>
      </c>
    </row>
    <row r="774" spans="2:65" s="1" customFormat="1">
      <c r="B774" s="33"/>
      <c r="D774" s="162" t="s">
        <v>385</v>
      </c>
      <c r="F774" s="365" t="s">
        <v>1167</v>
      </c>
      <c r="I774" s="159"/>
      <c r="L774" s="33"/>
      <c r="M774" s="164"/>
      <c r="T774" s="54"/>
      <c r="AT774" s="18" t="s">
        <v>385</v>
      </c>
      <c r="AU774" s="18" t="s">
        <v>81</v>
      </c>
    </row>
    <row r="775" spans="2:65" s="12" customFormat="1" ht="22.5">
      <c r="B775" s="165"/>
      <c r="D775" s="157" t="s">
        <v>387</v>
      </c>
      <c r="E775" s="166" t="s">
        <v>3</v>
      </c>
      <c r="F775" s="366" t="s">
        <v>1168</v>
      </c>
      <c r="H775" s="367">
        <v>0.08</v>
      </c>
      <c r="I775" s="167"/>
      <c r="L775" s="165"/>
      <c r="M775" s="168"/>
      <c r="T775" s="169"/>
      <c r="AT775" s="166" t="s">
        <v>387</v>
      </c>
      <c r="AU775" s="166" t="s">
        <v>81</v>
      </c>
      <c r="AV775" s="12" t="s">
        <v>81</v>
      </c>
      <c r="AW775" s="12" t="s">
        <v>33</v>
      </c>
      <c r="AX775" s="12" t="s">
        <v>71</v>
      </c>
      <c r="AY775" s="166" t="s">
        <v>293</v>
      </c>
    </row>
    <row r="776" spans="2:65" s="12" customFormat="1" ht="22.5">
      <c r="B776" s="165"/>
      <c r="D776" s="157" t="s">
        <v>387</v>
      </c>
      <c r="E776" s="166" t="s">
        <v>3</v>
      </c>
      <c r="F776" s="366" t="s">
        <v>1169</v>
      </c>
      <c r="H776" s="367">
        <v>5.7030000000000003</v>
      </c>
      <c r="I776" s="167"/>
      <c r="L776" s="165"/>
      <c r="M776" s="168"/>
      <c r="T776" s="169"/>
      <c r="AT776" s="166" t="s">
        <v>387</v>
      </c>
      <c r="AU776" s="166" t="s">
        <v>81</v>
      </c>
      <c r="AV776" s="12" t="s">
        <v>81</v>
      </c>
      <c r="AW776" s="12" t="s">
        <v>33</v>
      </c>
      <c r="AX776" s="12" t="s">
        <v>71</v>
      </c>
      <c r="AY776" s="166" t="s">
        <v>293</v>
      </c>
    </row>
    <row r="777" spans="2:65" s="12" customFormat="1" ht="22.5">
      <c r="B777" s="165"/>
      <c r="D777" s="157" t="s">
        <v>387</v>
      </c>
      <c r="E777" s="166" t="s">
        <v>3</v>
      </c>
      <c r="F777" s="366" t="s">
        <v>1170</v>
      </c>
      <c r="H777" s="367">
        <v>5.7880000000000003</v>
      </c>
      <c r="I777" s="167"/>
      <c r="L777" s="165"/>
      <c r="M777" s="168"/>
      <c r="T777" s="169"/>
      <c r="AT777" s="166" t="s">
        <v>387</v>
      </c>
      <c r="AU777" s="166" t="s">
        <v>81</v>
      </c>
      <c r="AV777" s="12" t="s">
        <v>81</v>
      </c>
      <c r="AW777" s="12" t="s">
        <v>33</v>
      </c>
      <c r="AX777" s="12" t="s">
        <v>71</v>
      </c>
      <c r="AY777" s="166" t="s">
        <v>293</v>
      </c>
    </row>
    <row r="778" spans="2:65" s="13" customFormat="1">
      <c r="B778" s="170"/>
      <c r="D778" s="157" t="s">
        <v>387</v>
      </c>
      <c r="E778" s="171" t="s">
        <v>3</v>
      </c>
      <c r="F778" s="368" t="s">
        <v>407</v>
      </c>
      <c r="H778" s="369">
        <v>11.571</v>
      </c>
      <c r="I778" s="172"/>
      <c r="L778" s="170"/>
      <c r="M778" s="173"/>
      <c r="T778" s="174"/>
      <c r="AT778" s="171" t="s">
        <v>387</v>
      </c>
      <c r="AU778" s="171" t="s">
        <v>81</v>
      </c>
      <c r="AV778" s="13" t="s">
        <v>308</v>
      </c>
      <c r="AW778" s="13" t="s">
        <v>33</v>
      </c>
      <c r="AX778" s="13" t="s">
        <v>79</v>
      </c>
      <c r="AY778" s="171" t="s">
        <v>293</v>
      </c>
    </row>
    <row r="779" spans="2:65" s="1" customFormat="1" ht="37.9" customHeight="1">
      <c r="B779" s="132"/>
      <c r="C779" s="358" t="s">
        <v>1171</v>
      </c>
      <c r="D779" s="358" t="s">
        <v>309</v>
      </c>
      <c r="E779" s="359" t="s">
        <v>1172</v>
      </c>
      <c r="F779" s="360" t="s">
        <v>1173</v>
      </c>
      <c r="G779" s="361" t="s">
        <v>298</v>
      </c>
      <c r="H779" s="362">
        <v>5</v>
      </c>
      <c r="I779" s="148"/>
      <c r="J779" s="149">
        <f>ROUND(I779*H779,2)</f>
        <v>0</v>
      </c>
      <c r="K779" s="145" t="s">
        <v>383</v>
      </c>
      <c r="L779" s="33"/>
      <c r="M779" s="150" t="s">
        <v>3</v>
      </c>
      <c r="N779" s="151" t="s">
        <v>42</v>
      </c>
      <c r="P779" s="139">
        <f>O779*H779</f>
        <v>0</v>
      </c>
      <c r="Q779" s="139">
        <v>0.4215256</v>
      </c>
      <c r="R779" s="139">
        <f>Q779*H779</f>
        <v>2.1076280000000001</v>
      </c>
      <c r="S779" s="139">
        <v>0</v>
      </c>
      <c r="T779" s="140">
        <f>S779*H779</f>
        <v>0</v>
      </c>
      <c r="AR779" s="141" t="s">
        <v>308</v>
      </c>
      <c r="AT779" s="141" t="s">
        <v>309</v>
      </c>
      <c r="AU779" s="141" t="s">
        <v>81</v>
      </c>
      <c r="AY779" s="18" t="s">
        <v>293</v>
      </c>
      <c r="BE779" s="142">
        <f>IF(N779="základní",J779,0)</f>
        <v>0</v>
      </c>
      <c r="BF779" s="142">
        <f>IF(N779="snížená",J779,0)</f>
        <v>0</v>
      </c>
      <c r="BG779" s="142">
        <f>IF(N779="zákl. přenesená",J779,0)</f>
        <v>0</v>
      </c>
      <c r="BH779" s="142">
        <f>IF(N779="sníž. přenesená",J779,0)</f>
        <v>0</v>
      </c>
      <c r="BI779" s="142">
        <f>IF(N779="nulová",J779,0)</f>
        <v>0</v>
      </c>
      <c r="BJ779" s="18" t="s">
        <v>79</v>
      </c>
      <c r="BK779" s="142">
        <f>ROUND(I779*H779,2)</f>
        <v>0</v>
      </c>
      <c r="BL779" s="18" t="s">
        <v>308</v>
      </c>
      <c r="BM779" s="141" t="s">
        <v>1174</v>
      </c>
    </row>
    <row r="780" spans="2:65" s="1" customFormat="1">
      <c r="B780" s="33"/>
      <c r="D780" s="162" t="s">
        <v>385</v>
      </c>
      <c r="F780" s="365" t="s">
        <v>1175</v>
      </c>
      <c r="I780" s="159"/>
      <c r="L780" s="33"/>
      <c r="M780" s="164"/>
      <c r="T780" s="54"/>
      <c r="AT780" s="18" t="s">
        <v>385</v>
      </c>
      <c r="AU780" s="18" t="s">
        <v>81</v>
      </c>
    </row>
    <row r="781" spans="2:65" s="12" customFormat="1">
      <c r="B781" s="165"/>
      <c r="D781" s="157" t="s">
        <v>387</v>
      </c>
      <c r="E781" s="166" t="s">
        <v>3</v>
      </c>
      <c r="F781" s="366" t="s">
        <v>1176</v>
      </c>
      <c r="H781" s="367">
        <v>1</v>
      </c>
      <c r="I781" s="167"/>
      <c r="L781" s="165"/>
      <c r="M781" s="168"/>
      <c r="T781" s="169"/>
      <c r="AT781" s="166" t="s">
        <v>387</v>
      </c>
      <c r="AU781" s="166" t="s">
        <v>81</v>
      </c>
      <c r="AV781" s="12" t="s">
        <v>81</v>
      </c>
      <c r="AW781" s="12" t="s">
        <v>33</v>
      </c>
      <c r="AX781" s="12" t="s">
        <v>71</v>
      </c>
      <c r="AY781" s="166" t="s">
        <v>293</v>
      </c>
    </row>
    <row r="782" spans="2:65" s="12" customFormat="1">
      <c r="B782" s="165"/>
      <c r="D782" s="157" t="s">
        <v>387</v>
      </c>
      <c r="E782" s="166" t="s">
        <v>3</v>
      </c>
      <c r="F782" s="366" t="s">
        <v>1177</v>
      </c>
      <c r="H782" s="367">
        <v>3</v>
      </c>
      <c r="I782" s="167"/>
      <c r="L782" s="165"/>
      <c r="M782" s="168"/>
      <c r="T782" s="169"/>
      <c r="AT782" s="166" t="s">
        <v>387</v>
      </c>
      <c r="AU782" s="166" t="s">
        <v>81</v>
      </c>
      <c r="AV782" s="12" t="s">
        <v>81</v>
      </c>
      <c r="AW782" s="12" t="s">
        <v>33</v>
      </c>
      <c r="AX782" s="12" t="s">
        <v>71</v>
      </c>
      <c r="AY782" s="166" t="s">
        <v>293</v>
      </c>
    </row>
    <row r="783" spans="2:65" s="12" customFormat="1">
      <c r="B783" s="165"/>
      <c r="D783" s="157" t="s">
        <v>387</v>
      </c>
      <c r="E783" s="166" t="s">
        <v>3</v>
      </c>
      <c r="F783" s="366" t="s">
        <v>1178</v>
      </c>
      <c r="H783" s="367">
        <v>1</v>
      </c>
      <c r="I783" s="167"/>
      <c r="L783" s="165"/>
      <c r="M783" s="168"/>
      <c r="T783" s="169"/>
      <c r="AT783" s="166" t="s">
        <v>387</v>
      </c>
      <c r="AU783" s="166" t="s">
        <v>81</v>
      </c>
      <c r="AV783" s="12" t="s">
        <v>81</v>
      </c>
      <c r="AW783" s="12" t="s">
        <v>33</v>
      </c>
      <c r="AX783" s="12" t="s">
        <v>71</v>
      </c>
      <c r="AY783" s="166" t="s">
        <v>293</v>
      </c>
    </row>
    <row r="784" spans="2:65" s="13" customFormat="1">
      <c r="B784" s="170"/>
      <c r="D784" s="157" t="s">
        <v>387</v>
      </c>
      <c r="E784" s="171" t="s">
        <v>3</v>
      </c>
      <c r="F784" s="368" t="s">
        <v>407</v>
      </c>
      <c r="H784" s="369">
        <v>5</v>
      </c>
      <c r="I784" s="172"/>
      <c r="L784" s="170"/>
      <c r="M784" s="173"/>
      <c r="T784" s="174"/>
      <c r="AT784" s="171" t="s">
        <v>387</v>
      </c>
      <c r="AU784" s="171" t="s">
        <v>81</v>
      </c>
      <c r="AV784" s="13" t="s">
        <v>308</v>
      </c>
      <c r="AW784" s="13" t="s">
        <v>33</v>
      </c>
      <c r="AX784" s="13" t="s">
        <v>79</v>
      </c>
      <c r="AY784" s="171" t="s">
        <v>293</v>
      </c>
    </row>
    <row r="785" spans="2:65" s="1" customFormat="1" ht="37.9" customHeight="1">
      <c r="B785" s="132"/>
      <c r="C785" s="353" t="s">
        <v>1179</v>
      </c>
      <c r="D785" s="353" t="s">
        <v>290</v>
      </c>
      <c r="E785" s="354" t="s">
        <v>1180</v>
      </c>
      <c r="F785" s="355" t="s">
        <v>1181</v>
      </c>
      <c r="G785" s="356" t="s">
        <v>298</v>
      </c>
      <c r="H785" s="357">
        <v>1</v>
      </c>
      <c r="I785" s="134"/>
      <c r="J785" s="135">
        <f>ROUND(I785*H785,2)</f>
        <v>0</v>
      </c>
      <c r="K785" s="133" t="s">
        <v>383</v>
      </c>
      <c r="L785" s="136"/>
      <c r="M785" s="137" t="s">
        <v>3</v>
      </c>
      <c r="N785" s="138" t="s">
        <v>42</v>
      </c>
      <c r="P785" s="139">
        <f>O785*H785</f>
        <v>0</v>
      </c>
      <c r="Q785" s="139">
        <v>1.2489999999999999E-2</v>
      </c>
      <c r="R785" s="139">
        <f>Q785*H785</f>
        <v>1.2489999999999999E-2</v>
      </c>
      <c r="S785" s="139">
        <v>0</v>
      </c>
      <c r="T785" s="140">
        <f>S785*H785</f>
        <v>0</v>
      </c>
      <c r="AR785" s="141" t="s">
        <v>325</v>
      </c>
      <c r="AT785" s="141" t="s">
        <v>290</v>
      </c>
      <c r="AU785" s="141" t="s">
        <v>81</v>
      </c>
      <c r="AY785" s="18" t="s">
        <v>293</v>
      </c>
      <c r="BE785" s="142">
        <f>IF(N785="základní",J785,0)</f>
        <v>0</v>
      </c>
      <c r="BF785" s="142">
        <f>IF(N785="snížená",J785,0)</f>
        <v>0</v>
      </c>
      <c r="BG785" s="142">
        <f>IF(N785="zákl. přenesená",J785,0)</f>
        <v>0</v>
      </c>
      <c r="BH785" s="142">
        <f>IF(N785="sníž. přenesená",J785,0)</f>
        <v>0</v>
      </c>
      <c r="BI785" s="142">
        <f>IF(N785="nulová",J785,0)</f>
        <v>0</v>
      </c>
      <c r="BJ785" s="18" t="s">
        <v>79</v>
      </c>
      <c r="BK785" s="142">
        <f>ROUND(I785*H785,2)</f>
        <v>0</v>
      </c>
      <c r="BL785" s="18" t="s">
        <v>308</v>
      </c>
      <c r="BM785" s="141" t="s">
        <v>1182</v>
      </c>
    </row>
    <row r="786" spans="2:65" s="12" customFormat="1">
      <c r="B786" s="165"/>
      <c r="D786" s="157" t="s">
        <v>387</v>
      </c>
      <c r="E786" s="166" t="s">
        <v>3</v>
      </c>
      <c r="F786" s="366" t="s">
        <v>1176</v>
      </c>
      <c r="H786" s="367">
        <v>1</v>
      </c>
      <c r="I786" s="167"/>
      <c r="L786" s="165"/>
      <c r="M786" s="168"/>
      <c r="T786" s="169"/>
      <c r="AT786" s="166" t="s">
        <v>387</v>
      </c>
      <c r="AU786" s="166" t="s">
        <v>81</v>
      </c>
      <c r="AV786" s="12" t="s">
        <v>81</v>
      </c>
      <c r="AW786" s="12" t="s">
        <v>33</v>
      </c>
      <c r="AX786" s="12" t="s">
        <v>79</v>
      </c>
      <c r="AY786" s="166" t="s">
        <v>293</v>
      </c>
    </row>
    <row r="787" spans="2:65" s="1" customFormat="1" ht="37.9" customHeight="1">
      <c r="B787" s="132"/>
      <c r="C787" s="353" t="s">
        <v>1183</v>
      </c>
      <c r="D787" s="353" t="s">
        <v>290</v>
      </c>
      <c r="E787" s="354" t="s">
        <v>1184</v>
      </c>
      <c r="F787" s="355" t="s">
        <v>1185</v>
      </c>
      <c r="G787" s="356" t="s">
        <v>298</v>
      </c>
      <c r="H787" s="357">
        <v>3</v>
      </c>
      <c r="I787" s="134"/>
      <c r="J787" s="135">
        <f>ROUND(I787*H787,2)</f>
        <v>0</v>
      </c>
      <c r="K787" s="133" t="s">
        <v>383</v>
      </c>
      <c r="L787" s="136"/>
      <c r="M787" s="137" t="s">
        <v>3</v>
      </c>
      <c r="N787" s="138" t="s">
        <v>42</v>
      </c>
      <c r="P787" s="139">
        <f>O787*H787</f>
        <v>0</v>
      </c>
      <c r="Q787" s="139">
        <v>2.0650000000000002E-2</v>
      </c>
      <c r="R787" s="139">
        <f>Q787*H787</f>
        <v>6.1950000000000005E-2</v>
      </c>
      <c r="S787" s="139">
        <v>0</v>
      </c>
      <c r="T787" s="140">
        <f>S787*H787</f>
        <v>0</v>
      </c>
      <c r="AR787" s="141" t="s">
        <v>325</v>
      </c>
      <c r="AT787" s="141" t="s">
        <v>290</v>
      </c>
      <c r="AU787" s="141" t="s">
        <v>81</v>
      </c>
      <c r="AY787" s="18" t="s">
        <v>293</v>
      </c>
      <c r="BE787" s="142">
        <f>IF(N787="základní",J787,0)</f>
        <v>0</v>
      </c>
      <c r="BF787" s="142">
        <f>IF(N787="snížená",J787,0)</f>
        <v>0</v>
      </c>
      <c r="BG787" s="142">
        <f>IF(N787="zákl. přenesená",J787,0)</f>
        <v>0</v>
      </c>
      <c r="BH787" s="142">
        <f>IF(N787="sníž. přenesená",J787,0)</f>
        <v>0</v>
      </c>
      <c r="BI787" s="142">
        <f>IF(N787="nulová",J787,0)</f>
        <v>0</v>
      </c>
      <c r="BJ787" s="18" t="s">
        <v>79</v>
      </c>
      <c r="BK787" s="142">
        <f>ROUND(I787*H787,2)</f>
        <v>0</v>
      </c>
      <c r="BL787" s="18" t="s">
        <v>308</v>
      </c>
      <c r="BM787" s="141" t="s">
        <v>1186</v>
      </c>
    </row>
    <row r="788" spans="2:65" s="12" customFormat="1">
      <c r="B788" s="165"/>
      <c r="D788" s="157" t="s">
        <v>387</v>
      </c>
      <c r="E788" s="166" t="s">
        <v>3</v>
      </c>
      <c r="F788" s="366" t="s">
        <v>1177</v>
      </c>
      <c r="H788" s="367">
        <v>3</v>
      </c>
      <c r="I788" s="167"/>
      <c r="L788" s="165"/>
      <c r="M788" s="168"/>
      <c r="T788" s="169"/>
      <c r="AT788" s="166" t="s">
        <v>387</v>
      </c>
      <c r="AU788" s="166" t="s">
        <v>81</v>
      </c>
      <c r="AV788" s="12" t="s">
        <v>81</v>
      </c>
      <c r="AW788" s="12" t="s">
        <v>33</v>
      </c>
      <c r="AX788" s="12" t="s">
        <v>79</v>
      </c>
      <c r="AY788" s="166" t="s">
        <v>293</v>
      </c>
    </row>
    <row r="789" spans="2:65" s="1" customFormat="1" ht="37.9" customHeight="1">
      <c r="B789" s="132"/>
      <c r="C789" s="353" t="s">
        <v>1187</v>
      </c>
      <c r="D789" s="353" t="s">
        <v>290</v>
      </c>
      <c r="E789" s="354" t="s">
        <v>1188</v>
      </c>
      <c r="F789" s="355" t="s">
        <v>1189</v>
      </c>
      <c r="G789" s="356" t="s">
        <v>298</v>
      </c>
      <c r="H789" s="357">
        <v>1</v>
      </c>
      <c r="I789" s="134"/>
      <c r="J789" s="135">
        <f>ROUND(I789*H789,2)</f>
        <v>0</v>
      </c>
      <c r="K789" s="133" t="s">
        <v>383</v>
      </c>
      <c r="L789" s="136"/>
      <c r="M789" s="137" t="s">
        <v>3</v>
      </c>
      <c r="N789" s="138" t="s">
        <v>42</v>
      </c>
      <c r="P789" s="139">
        <f>O789*H789</f>
        <v>0</v>
      </c>
      <c r="Q789" s="139">
        <v>2.1149999999999999E-2</v>
      </c>
      <c r="R789" s="139">
        <f>Q789*H789</f>
        <v>2.1149999999999999E-2</v>
      </c>
      <c r="S789" s="139">
        <v>0</v>
      </c>
      <c r="T789" s="140">
        <f>S789*H789</f>
        <v>0</v>
      </c>
      <c r="AR789" s="141" t="s">
        <v>325</v>
      </c>
      <c r="AT789" s="141" t="s">
        <v>290</v>
      </c>
      <c r="AU789" s="141" t="s">
        <v>81</v>
      </c>
      <c r="AY789" s="18" t="s">
        <v>293</v>
      </c>
      <c r="BE789" s="142">
        <f>IF(N789="základní",J789,0)</f>
        <v>0</v>
      </c>
      <c r="BF789" s="142">
        <f>IF(N789="snížená",J789,0)</f>
        <v>0</v>
      </c>
      <c r="BG789" s="142">
        <f>IF(N789="zákl. přenesená",J789,0)</f>
        <v>0</v>
      </c>
      <c r="BH789" s="142">
        <f>IF(N789="sníž. přenesená",J789,0)</f>
        <v>0</v>
      </c>
      <c r="BI789" s="142">
        <f>IF(N789="nulová",J789,0)</f>
        <v>0</v>
      </c>
      <c r="BJ789" s="18" t="s">
        <v>79</v>
      </c>
      <c r="BK789" s="142">
        <f>ROUND(I789*H789,2)</f>
        <v>0</v>
      </c>
      <c r="BL789" s="18" t="s">
        <v>308</v>
      </c>
      <c r="BM789" s="141" t="s">
        <v>1190</v>
      </c>
    </row>
    <row r="790" spans="2:65" s="12" customFormat="1">
      <c r="B790" s="165"/>
      <c r="D790" s="157" t="s">
        <v>387</v>
      </c>
      <c r="E790" s="166" t="s">
        <v>3</v>
      </c>
      <c r="F790" s="366" t="s">
        <v>1178</v>
      </c>
      <c r="H790" s="367">
        <v>1</v>
      </c>
      <c r="I790" s="167"/>
      <c r="L790" s="165"/>
      <c r="M790" s="168"/>
      <c r="T790" s="169"/>
      <c r="AT790" s="166" t="s">
        <v>387</v>
      </c>
      <c r="AU790" s="166" t="s">
        <v>81</v>
      </c>
      <c r="AV790" s="12" t="s">
        <v>81</v>
      </c>
      <c r="AW790" s="12" t="s">
        <v>33</v>
      </c>
      <c r="AX790" s="12" t="s">
        <v>79</v>
      </c>
      <c r="AY790" s="166" t="s">
        <v>293</v>
      </c>
    </row>
    <row r="791" spans="2:65" s="11" customFormat="1" ht="22.9" customHeight="1">
      <c r="B791" s="120"/>
      <c r="D791" s="121" t="s">
        <v>70</v>
      </c>
      <c r="E791" s="130" t="s">
        <v>329</v>
      </c>
      <c r="F791" s="130" t="s">
        <v>1191</v>
      </c>
      <c r="I791" s="123"/>
      <c r="J791" s="131">
        <f>BK791</f>
        <v>0</v>
      </c>
      <c r="L791" s="120"/>
      <c r="M791" s="125"/>
      <c r="P791" s="126">
        <f>SUM(P792:P881)</f>
        <v>0</v>
      </c>
      <c r="R791" s="126">
        <f>SUM(R792:R881)</f>
        <v>0.18046822819999997</v>
      </c>
      <c r="T791" s="127">
        <f>SUM(T792:T881)</f>
        <v>0</v>
      </c>
      <c r="AR791" s="121" t="s">
        <v>79</v>
      </c>
      <c r="AT791" s="128" t="s">
        <v>70</v>
      </c>
      <c r="AU791" s="128" t="s">
        <v>79</v>
      </c>
      <c r="AY791" s="121" t="s">
        <v>293</v>
      </c>
      <c r="BK791" s="129">
        <f>SUM(BK792:BK881)</f>
        <v>0</v>
      </c>
    </row>
    <row r="792" spans="2:65" s="1" customFormat="1" ht="24.2" customHeight="1">
      <c r="B792" s="132"/>
      <c r="C792" s="358" t="s">
        <v>1192</v>
      </c>
      <c r="D792" s="358" t="s">
        <v>309</v>
      </c>
      <c r="E792" s="359" t="s">
        <v>1193</v>
      </c>
      <c r="F792" s="360" t="s">
        <v>1194</v>
      </c>
      <c r="G792" s="361" t="s">
        <v>451</v>
      </c>
      <c r="H792" s="362">
        <v>24.024999999999999</v>
      </c>
      <c r="I792" s="148"/>
      <c r="J792" s="149">
        <f>ROUND(I792*H792,2)</f>
        <v>0</v>
      </c>
      <c r="K792" s="145" t="s">
        <v>383</v>
      </c>
      <c r="L792" s="33"/>
      <c r="M792" s="150" t="s">
        <v>3</v>
      </c>
      <c r="N792" s="151" t="s">
        <v>42</v>
      </c>
      <c r="P792" s="139">
        <f>O792*H792</f>
        <v>0</v>
      </c>
      <c r="Q792" s="139">
        <v>0</v>
      </c>
      <c r="R792" s="139">
        <f>Q792*H792</f>
        <v>0</v>
      </c>
      <c r="S792" s="139">
        <v>0</v>
      </c>
      <c r="T792" s="140">
        <f>S792*H792</f>
        <v>0</v>
      </c>
      <c r="AR792" s="141" t="s">
        <v>308</v>
      </c>
      <c r="AT792" s="141" t="s">
        <v>309</v>
      </c>
      <c r="AU792" s="141" t="s">
        <v>81</v>
      </c>
      <c r="AY792" s="18" t="s">
        <v>293</v>
      </c>
      <c r="BE792" s="142">
        <f>IF(N792="základní",J792,0)</f>
        <v>0</v>
      </c>
      <c r="BF792" s="142">
        <f>IF(N792="snížená",J792,0)</f>
        <v>0</v>
      </c>
      <c r="BG792" s="142">
        <f>IF(N792="zákl. přenesená",J792,0)</f>
        <v>0</v>
      </c>
      <c r="BH792" s="142">
        <f>IF(N792="sníž. přenesená",J792,0)</f>
        <v>0</v>
      </c>
      <c r="BI792" s="142">
        <f>IF(N792="nulová",J792,0)</f>
        <v>0</v>
      </c>
      <c r="BJ792" s="18" t="s">
        <v>79</v>
      </c>
      <c r="BK792" s="142">
        <f>ROUND(I792*H792,2)</f>
        <v>0</v>
      </c>
      <c r="BL792" s="18" t="s">
        <v>308</v>
      </c>
      <c r="BM792" s="141" t="s">
        <v>1195</v>
      </c>
    </row>
    <row r="793" spans="2:65" s="1" customFormat="1">
      <c r="B793" s="33"/>
      <c r="D793" s="162" t="s">
        <v>385</v>
      </c>
      <c r="F793" s="365" t="s">
        <v>1196</v>
      </c>
      <c r="I793" s="159"/>
      <c r="L793" s="33"/>
      <c r="M793" s="164"/>
      <c r="T793" s="54"/>
      <c r="AT793" s="18" t="s">
        <v>385</v>
      </c>
      <c r="AU793" s="18" t="s">
        <v>81</v>
      </c>
    </row>
    <row r="794" spans="2:65" s="12" customFormat="1" ht="22.5">
      <c r="B794" s="165"/>
      <c r="D794" s="157" t="s">
        <v>387</v>
      </c>
      <c r="E794" s="166" t="s">
        <v>3</v>
      </c>
      <c r="F794" s="366" t="s">
        <v>1197</v>
      </c>
      <c r="H794" s="367">
        <v>0.66</v>
      </c>
      <c r="I794" s="167"/>
      <c r="L794" s="165"/>
      <c r="M794" s="168"/>
      <c r="T794" s="169"/>
      <c r="AT794" s="166" t="s">
        <v>387</v>
      </c>
      <c r="AU794" s="166" t="s">
        <v>81</v>
      </c>
      <c r="AV794" s="12" t="s">
        <v>81</v>
      </c>
      <c r="AW794" s="12" t="s">
        <v>33</v>
      </c>
      <c r="AX794" s="12" t="s">
        <v>71</v>
      </c>
      <c r="AY794" s="166" t="s">
        <v>293</v>
      </c>
    </row>
    <row r="795" spans="2:65" s="12" customFormat="1" ht="22.5">
      <c r="B795" s="165"/>
      <c r="D795" s="157" t="s">
        <v>387</v>
      </c>
      <c r="E795" s="166" t="s">
        <v>3</v>
      </c>
      <c r="F795" s="366" t="s">
        <v>1198</v>
      </c>
      <c r="H795" s="367">
        <v>11.404999999999999</v>
      </c>
      <c r="I795" s="167"/>
      <c r="L795" s="165"/>
      <c r="M795" s="168"/>
      <c r="T795" s="169"/>
      <c r="AT795" s="166" t="s">
        <v>387</v>
      </c>
      <c r="AU795" s="166" t="s">
        <v>81</v>
      </c>
      <c r="AV795" s="12" t="s">
        <v>81</v>
      </c>
      <c r="AW795" s="12" t="s">
        <v>33</v>
      </c>
      <c r="AX795" s="12" t="s">
        <v>71</v>
      </c>
      <c r="AY795" s="166" t="s">
        <v>293</v>
      </c>
    </row>
    <row r="796" spans="2:65" s="12" customFormat="1" ht="22.5">
      <c r="B796" s="165"/>
      <c r="D796" s="157" t="s">
        <v>387</v>
      </c>
      <c r="E796" s="166" t="s">
        <v>3</v>
      </c>
      <c r="F796" s="366" t="s">
        <v>1199</v>
      </c>
      <c r="H796" s="367">
        <v>11.96</v>
      </c>
      <c r="I796" s="167"/>
      <c r="L796" s="165"/>
      <c r="M796" s="168"/>
      <c r="T796" s="169"/>
      <c r="AT796" s="166" t="s">
        <v>387</v>
      </c>
      <c r="AU796" s="166" t="s">
        <v>81</v>
      </c>
      <c r="AV796" s="12" t="s">
        <v>81</v>
      </c>
      <c r="AW796" s="12" t="s">
        <v>33</v>
      </c>
      <c r="AX796" s="12" t="s">
        <v>71</v>
      </c>
      <c r="AY796" s="166" t="s">
        <v>293</v>
      </c>
    </row>
    <row r="797" spans="2:65" s="13" customFormat="1">
      <c r="B797" s="170"/>
      <c r="D797" s="157" t="s">
        <v>387</v>
      </c>
      <c r="E797" s="171" t="s">
        <v>3</v>
      </c>
      <c r="F797" s="368" t="s">
        <v>407</v>
      </c>
      <c r="H797" s="369">
        <v>24.024999999999999</v>
      </c>
      <c r="I797" s="172"/>
      <c r="L797" s="170"/>
      <c r="M797" s="173"/>
      <c r="T797" s="174"/>
      <c r="AT797" s="171" t="s">
        <v>387</v>
      </c>
      <c r="AU797" s="171" t="s">
        <v>81</v>
      </c>
      <c r="AV797" s="13" t="s">
        <v>308</v>
      </c>
      <c r="AW797" s="13" t="s">
        <v>33</v>
      </c>
      <c r="AX797" s="13" t="s">
        <v>79</v>
      </c>
      <c r="AY797" s="171" t="s">
        <v>293</v>
      </c>
    </row>
    <row r="798" spans="2:65" s="1" customFormat="1" ht="24.2" customHeight="1">
      <c r="B798" s="132"/>
      <c r="C798" s="353" t="s">
        <v>1200</v>
      </c>
      <c r="D798" s="353" t="s">
        <v>290</v>
      </c>
      <c r="E798" s="354" t="s">
        <v>1201</v>
      </c>
      <c r="F798" s="355" t="s">
        <v>1202</v>
      </c>
      <c r="G798" s="356" t="s">
        <v>451</v>
      </c>
      <c r="H798" s="357">
        <v>24.024999999999999</v>
      </c>
      <c r="I798" s="134"/>
      <c r="J798" s="135">
        <f>ROUND(I798*H798,2)</f>
        <v>0</v>
      </c>
      <c r="K798" s="133" t="s">
        <v>383</v>
      </c>
      <c r="L798" s="136"/>
      <c r="M798" s="137" t="s">
        <v>3</v>
      </c>
      <c r="N798" s="138" t="s">
        <v>42</v>
      </c>
      <c r="P798" s="139">
        <f>O798*H798</f>
        <v>0</v>
      </c>
      <c r="Q798" s="139">
        <v>5.0000000000000001E-4</v>
      </c>
      <c r="R798" s="139">
        <f>Q798*H798</f>
        <v>1.2012499999999999E-2</v>
      </c>
      <c r="S798" s="139">
        <v>0</v>
      </c>
      <c r="T798" s="140">
        <f>S798*H798</f>
        <v>0</v>
      </c>
      <c r="AR798" s="141" t="s">
        <v>325</v>
      </c>
      <c r="AT798" s="141" t="s">
        <v>290</v>
      </c>
      <c r="AU798" s="141" t="s">
        <v>81</v>
      </c>
      <c r="AY798" s="18" t="s">
        <v>293</v>
      </c>
      <c r="BE798" s="142">
        <f>IF(N798="základní",J798,0)</f>
        <v>0</v>
      </c>
      <c r="BF798" s="142">
        <f>IF(N798="snížená",J798,0)</f>
        <v>0</v>
      </c>
      <c r="BG798" s="142">
        <f>IF(N798="zákl. přenesená",J798,0)</f>
        <v>0</v>
      </c>
      <c r="BH798" s="142">
        <f>IF(N798="sníž. přenesená",J798,0)</f>
        <v>0</v>
      </c>
      <c r="BI798" s="142">
        <f>IF(N798="nulová",J798,0)</f>
        <v>0</v>
      </c>
      <c r="BJ798" s="18" t="s">
        <v>79</v>
      </c>
      <c r="BK798" s="142">
        <f>ROUND(I798*H798,2)</f>
        <v>0</v>
      </c>
      <c r="BL798" s="18" t="s">
        <v>308</v>
      </c>
      <c r="BM798" s="141" t="s">
        <v>1203</v>
      </c>
    </row>
    <row r="799" spans="2:65" s="1" customFormat="1" ht="44.25" customHeight="1">
      <c r="B799" s="132"/>
      <c r="C799" s="358" t="s">
        <v>1204</v>
      </c>
      <c r="D799" s="358" t="s">
        <v>309</v>
      </c>
      <c r="E799" s="359" t="s">
        <v>1205</v>
      </c>
      <c r="F799" s="360" t="s">
        <v>1206</v>
      </c>
      <c r="G799" s="361" t="s">
        <v>493</v>
      </c>
      <c r="H799" s="362">
        <v>857.47799999999995</v>
      </c>
      <c r="I799" s="148"/>
      <c r="J799" s="149">
        <f>ROUND(I799*H799,2)</f>
        <v>0</v>
      </c>
      <c r="K799" s="145" t="s">
        <v>383</v>
      </c>
      <c r="L799" s="33"/>
      <c r="M799" s="150" t="s">
        <v>3</v>
      </c>
      <c r="N799" s="151" t="s">
        <v>42</v>
      </c>
      <c r="P799" s="139">
        <f>O799*H799</f>
        <v>0</v>
      </c>
      <c r="Q799" s="139">
        <v>0</v>
      </c>
      <c r="R799" s="139">
        <f>Q799*H799</f>
        <v>0</v>
      </c>
      <c r="S799" s="139">
        <v>0</v>
      </c>
      <c r="T799" s="140">
        <f>S799*H799</f>
        <v>0</v>
      </c>
      <c r="AR799" s="141" t="s">
        <v>308</v>
      </c>
      <c r="AT799" s="141" t="s">
        <v>309</v>
      </c>
      <c r="AU799" s="141" t="s">
        <v>81</v>
      </c>
      <c r="AY799" s="18" t="s">
        <v>293</v>
      </c>
      <c r="BE799" s="142">
        <f>IF(N799="základní",J799,0)</f>
        <v>0</v>
      </c>
      <c r="BF799" s="142">
        <f>IF(N799="snížená",J799,0)</f>
        <v>0</v>
      </c>
      <c r="BG799" s="142">
        <f>IF(N799="zákl. přenesená",J799,0)</f>
        <v>0</v>
      </c>
      <c r="BH799" s="142">
        <f>IF(N799="sníž. přenesená",J799,0)</f>
        <v>0</v>
      </c>
      <c r="BI799" s="142">
        <f>IF(N799="nulová",J799,0)</f>
        <v>0</v>
      </c>
      <c r="BJ799" s="18" t="s">
        <v>79</v>
      </c>
      <c r="BK799" s="142">
        <f>ROUND(I799*H799,2)</f>
        <v>0</v>
      </c>
      <c r="BL799" s="18" t="s">
        <v>308</v>
      </c>
      <c r="BM799" s="141" t="s">
        <v>1207</v>
      </c>
    </row>
    <row r="800" spans="2:65" s="1" customFormat="1">
      <c r="B800" s="33"/>
      <c r="D800" s="162" t="s">
        <v>385</v>
      </c>
      <c r="F800" s="365" t="s">
        <v>1208</v>
      </c>
      <c r="I800" s="159"/>
      <c r="L800" s="33"/>
      <c r="M800" s="164"/>
      <c r="T800" s="54"/>
      <c r="AT800" s="18" t="s">
        <v>385</v>
      </c>
      <c r="AU800" s="18" t="s">
        <v>81</v>
      </c>
    </row>
    <row r="801" spans="2:65" s="12" customFormat="1" ht="22.5">
      <c r="B801" s="165"/>
      <c r="D801" s="157" t="s">
        <v>387</v>
      </c>
      <c r="E801" s="166" t="s">
        <v>3</v>
      </c>
      <c r="F801" s="366" t="s">
        <v>1209</v>
      </c>
      <c r="H801" s="367">
        <v>798.46799999999996</v>
      </c>
      <c r="I801" s="167"/>
      <c r="L801" s="165"/>
      <c r="M801" s="168"/>
      <c r="T801" s="169"/>
      <c r="AT801" s="166" t="s">
        <v>387</v>
      </c>
      <c r="AU801" s="166" t="s">
        <v>81</v>
      </c>
      <c r="AV801" s="12" t="s">
        <v>81</v>
      </c>
      <c r="AW801" s="12" t="s">
        <v>33</v>
      </c>
      <c r="AX801" s="12" t="s">
        <v>71</v>
      </c>
      <c r="AY801" s="166" t="s">
        <v>293</v>
      </c>
    </row>
    <row r="802" spans="2:65" s="12" customFormat="1">
      <c r="B802" s="165"/>
      <c r="D802" s="157" t="s">
        <v>387</v>
      </c>
      <c r="E802" s="166" t="s">
        <v>3</v>
      </c>
      <c r="F802" s="366" t="s">
        <v>567</v>
      </c>
      <c r="H802" s="367">
        <v>30.21</v>
      </c>
      <c r="I802" s="167"/>
      <c r="L802" s="165"/>
      <c r="M802" s="168"/>
      <c r="T802" s="169"/>
      <c r="AT802" s="166" t="s">
        <v>387</v>
      </c>
      <c r="AU802" s="166" t="s">
        <v>81</v>
      </c>
      <c r="AV802" s="12" t="s">
        <v>81</v>
      </c>
      <c r="AW802" s="12" t="s">
        <v>33</v>
      </c>
      <c r="AX802" s="12" t="s">
        <v>71</v>
      </c>
      <c r="AY802" s="166" t="s">
        <v>293</v>
      </c>
    </row>
    <row r="803" spans="2:65" s="12" customFormat="1">
      <c r="B803" s="165"/>
      <c r="D803" s="157" t="s">
        <v>387</v>
      </c>
      <c r="E803" s="166" t="s">
        <v>3</v>
      </c>
      <c r="F803" s="366" t="s">
        <v>570</v>
      </c>
      <c r="H803" s="367">
        <v>28.8</v>
      </c>
      <c r="I803" s="167"/>
      <c r="L803" s="165"/>
      <c r="M803" s="168"/>
      <c r="T803" s="169"/>
      <c r="AT803" s="166" t="s">
        <v>387</v>
      </c>
      <c r="AU803" s="166" t="s">
        <v>81</v>
      </c>
      <c r="AV803" s="12" t="s">
        <v>81</v>
      </c>
      <c r="AW803" s="12" t="s">
        <v>33</v>
      </c>
      <c r="AX803" s="12" t="s">
        <v>71</v>
      </c>
      <c r="AY803" s="166" t="s">
        <v>293</v>
      </c>
    </row>
    <row r="804" spans="2:65" s="13" customFormat="1">
      <c r="B804" s="170"/>
      <c r="D804" s="157" t="s">
        <v>387</v>
      </c>
      <c r="E804" s="171" t="s">
        <v>3</v>
      </c>
      <c r="F804" s="368" t="s">
        <v>407</v>
      </c>
      <c r="H804" s="369">
        <v>857.47799999999995</v>
      </c>
      <c r="I804" s="172"/>
      <c r="L804" s="170"/>
      <c r="M804" s="173"/>
      <c r="T804" s="174"/>
      <c r="AT804" s="171" t="s">
        <v>387</v>
      </c>
      <c r="AU804" s="171" t="s">
        <v>81</v>
      </c>
      <c r="AV804" s="13" t="s">
        <v>308</v>
      </c>
      <c r="AW804" s="13" t="s">
        <v>33</v>
      </c>
      <c r="AX804" s="13" t="s">
        <v>79</v>
      </c>
      <c r="AY804" s="171" t="s">
        <v>293</v>
      </c>
    </row>
    <row r="805" spans="2:65" s="1" customFormat="1" ht="55.5" customHeight="1">
      <c r="B805" s="132"/>
      <c r="C805" s="358" t="s">
        <v>1210</v>
      </c>
      <c r="D805" s="358" t="s">
        <v>309</v>
      </c>
      <c r="E805" s="359" t="s">
        <v>1211</v>
      </c>
      <c r="F805" s="360" t="s">
        <v>1212</v>
      </c>
      <c r="G805" s="361" t="s">
        <v>493</v>
      </c>
      <c r="H805" s="362">
        <v>77173.02</v>
      </c>
      <c r="I805" s="148"/>
      <c r="J805" s="149">
        <f>ROUND(I805*H805,2)</f>
        <v>0</v>
      </c>
      <c r="K805" s="145" t="s">
        <v>383</v>
      </c>
      <c r="L805" s="33"/>
      <c r="M805" s="150" t="s">
        <v>3</v>
      </c>
      <c r="N805" s="151" t="s">
        <v>42</v>
      </c>
      <c r="P805" s="139">
        <f>O805*H805</f>
        <v>0</v>
      </c>
      <c r="Q805" s="139">
        <v>0</v>
      </c>
      <c r="R805" s="139">
        <f>Q805*H805</f>
        <v>0</v>
      </c>
      <c r="S805" s="139">
        <v>0</v>
      </c>
      <c r="T805" s="140">
        <f>S805*H805</f>
        <v>0</v>
      </c>
      <c r="AR805" s="141" t="s">
        <v>308</v>
      </c>
      <c r="AT805" s="141" t="s">
        <v>309</v>
      </c>
      <c r="AU805" s="141" t="s">
        <v>81</v>
      </c>
      <c r="AY805" s="18" t="s">
        <v>293</v>
      </c>
      <c r="BE805" s="142">
        <f>IF(N805="základní",J805,0)</f>
        <v>0</v>
      </c>
      <c r="BF805" s="142">
        <f>IF(N805="snížená",J805,0)</f>
        <v>0</v>
      </c>
      <c r="BG805" s="142">
        <f>IF(N805="zákl. přenesená",J805,0)</f>
        <v>0</v>
      </c>
      <c r="BH805" s="142">
        <f>IF(N805="sníž. přenesená",J805,0)</f>
        <v>0</v>
      </c>
      <c r="BI805" s="142">
        <f>IF(N805="nulová",J805,0)</f>
        <v>0</v>
      </c>
      <c r="BJ805" s="18" t="s">
        <v>79</v>
      </c>
      <c r="BK805" s="142">
        <f>ROUND(I805*H805,2)</f>
        <v>0</v>
      </c>
      <c r="BL805" s="18" t="s">
        <v>308</v>
      </c>
      <c r="BM805" s="141" t="s">
        <v>1213</v>
      </c>
    </row>
    <row r="806" spans="2:65" s="1" customFormat="1">
      <c r="B806" s="33"/>
      <c r="D806" s="162" t="s">
        <v>385</v>
      </c>
      <c r="F806" s="365" t="s">
        <v>1214</v>
      </c>
      <c r="I806" s="159"/>
      <c r="L806" s="33"/>
      <c r="M806" s="164"/>
      <c r="T806" s="54"/>
      <c r="AT806" s="18" t="s">
        <v>385</v>
      </c>
      <c r="AU806" s="18" t="s">
        <v>81</v>
      </c>
    </row>
    <row r="807" spans="2:65" s="12" customFormat="1" ht="22.5">
      <c r="B807" s="165"/>
      <c r="D807" s="157" t="s">
        <v>387</v>
      </c>
      <c r="E807" s="166" t="s">
        <v>3</v>
      </c>
      <c r="F807" s="366" t="s">
        <v>1209</v>
      </c>
      <c r="H807" s="367">
        <v>798.46799999999996</v>
      </c>
      <c r="I807" s="167"/>
      <c r="L807" s="165"/>
      <c r="M807" s="168"/>
      <c r="T807" s="169"/>
      <c r="AT807" s="166" t="s">
        <v>387</v>
      </c>
      <c r="AU807" s="166" t="s">
        <v>81</v>
      </c>
      <c r="AV807" s="12" t="s">
        <v>81</v>
      </c>
      <c r="AW807" s="12" t="s">
        <v>33</v>
      </c>
      <c r="AX807" s="12" t="s">
        <v>71</v>
      </c>
      <c r="AY807" s="166" t="s">
        <v>293</v>
      </c>
    </row>
    <row r="808" spans="2:65" s="12" customFormat="1">
      <c r="B808" s="165"/>
      <c r="D808" s="157" t="s">
        <v>387</v>
      </c>
      <c r="E808" s="166" t="s">
        <v>3</v>
      </c>
      <c r="F808" s="366" t="s">
        <v>567</v>
      </c>
      <c r="H808" s="367">
        <v>30.21</v>
      </c>
      <c r="I808" s="167"/>
      <c r="L808" s="165"/>
      <c r="M808" s="168"/>
      <c r="T808" s="169"/>
      <c r="AT808" s="166" t="s">
        <v>387</v>
      </c>
      <c r="AU808" s="166" t="s">
        <v>81</v>
      </c>
      <c r="AV808" s="12" t="s">
        <v>81</v>
      </c>
      <c r="AW808" s="12" t="s">
        <v>33</v>
      </c>
      <c r="AX808" s="12" t="s">
        <v>71</v>
      </c>
      <c r="AY808" s="166" t="s">
        <v>293</v>
      </c>
    </row>
    <row r="809" spans="2:65" s="12" customFormat="1">
      <c r="B809" s="165"/>
      <c r="D809" s="157" t="s">
        <v>387</v>
      </c>
      <c r="E809" s="166" t="s">
        <v>3</v>
      </c>
      <c r="F809" s="366" t="s">
        <v>570</v>
      </c>
      <c r="H809" s="367">
        <v>28.8</v>
      </c>
      <c r="I809" s="167"/>
      <c r="L809" s="165"/>
      <c r="M809" s="168"/>
      <c r="T809" s="169"/>
      <c r="AT809" s="166" t="s">
        <v>387</v>
      </c>
      <c r="AU809" s="166" t="s">
        <v>81</v>
      </c>
      <c r="AV809" s="12" t="s">
        <v>81</v>
      </c>
      <c r="AW809" s="12" t="s">
        <v>33</v>
      </c>
      <c r="AX809" s="12" t="s">
        <v>71</v>
      </c>
      <c r="AY809" s="166" t="s">
        <v>293</v>
      </c>
    </row>
    <row r="810" spans="2:65" s="14" customFormat="1">
      <c r="B810" s="175"/>
      <c r="D810" s="157" t="s">
        <v>387</v>
      </c>
      <c r="E810" s="176" t="s">
        <v>3</v>
      </c>
      <c r="F810" s="370" t="s">
        <v>1215</v>
      </c>
      <c r="H810" s="371">
        <v>857.47799999999995</v>
      </c>
      <c r="I810" s="177"/>
      <c r="L810" s="175"/>
      <c r="M810" s="178"/>
      <c r="T810" s="179"/>
      <c r="AT810" s="176" t="s">
        <v>387</v>
      </c>
      <c r="AU810" s="176" t="s">
        <v>81</v>
      </c>
      <c r="AV810" s="14" t="s">
        <v>292</v>
      </c>
      <c r="AW810" s="14" t="s">
        <v>33</v>
      </c>
      <c r="AX810" s="14" t="s">
        <v>71</v>
      </c>
      <c r="AY810" s="176" t="s">
        <v>293</v>
      </c>
    </row>
    <row r="811" spans="2:65" s="12" customFormat="1">
      <c r="B811" s="165"/>
      <c r="D811" s="157" t="s">
        <v>387</v>
      </c>
      <c r="E811" s="166" t="s">
        <v>3</v>
      </c>
      <c r="F811" s="366" t="s">
        <v>1216</v>
      </c>
      <c r="H811" s="367">
        <v>77173.02</v>
      </c>
      <c r="I811" s="167"/>
      <c r="L811" s="165"/>
      <c r="M811" s="168"/>
      <c r="T811" s="169"/>
      <c r="AT811" s="166" t="s">
        <v>387</v>
      </c>
      <c r="AU811" s="166" t="s">
        <v>81</v>
      </c>
      <c r="AV811" s="12" t="s">
        <v>81</v>
      </c>
      <c r="AW811" s="12" t="s">
        <v>33</v>
      </c>
      <c r="AX811" s="12" t="s">
        <v>79</v>
      </c>
      <c r="AY811" s="166" t="s">
        <v>293</v>
      </c>
    </row>
    <row r="812" spans="2:65" s="1" customFormat="1" ht="44.25" customHeight="1">
      <c r="B812" s="132"/>
      <c r="C812" s="358" t="s">
        <v>1217</v>
      </c>
      <c r="D812" s="358" t="s">
        <v>309</v>
      </c>
      <c r="E812" s="359" t="s">
        <v>1218</v>
      </c>
      <c r="F812" s="360" t="s">
        <v>1219</v>
      </c>
      <c r="G812" s="361" t="s">
        <v>493</v>
      </c>
      <c r="H812" s="362">
        <v>857.47799999999995</v>
      </c>
      <c r="I812" s="148"/>
      <c r="J812" s="149">
        <f>ROUND(I812*H812,2)</f>
        <v>0</v>
      </c>
      <c r="K812" s="145" t="s">
        <v>383</v>
      </c>
      <c r="L812" s="33"/>
      <c r="M812" s="150" t="s">
        <v>3</v>
      </c>
      <c r="N812" s="151" t="s">
        <v>42</v>
      </c>
      <c r="P812" s="139">
        <f>O812*H812</f>
        <v>0</v>
      </c>
      <c r="Q812" s="139">
        <v>0</v>
      </c>
      <c r="R812" s="139">
        <f>Q812*H812</f>
        <v>0</v>
      </c>
      <c r="S812" s="139">
        <v>0</v>
      </c>
      <c r="T812" s="140">
        <f>S812*H812</f>
        <v>0</v>
      </c>
      <c r="AR812" s="141" t="s">
        <v>308</v>
      </c>
      <c r="AT812" s="141" t="s">
        <v>309</v>
      </c>
      <c r="AU812" s="141" t="s">
        <v>81</v>
      </c>
      <c r="AY812" s="18" t="s">
        <v>293</v>
      </c>
      <c r="BE812" s="142">
        <f>IF(N812="základní",J812,0)</f>
        <v>0</v>
      </c>
      <c r="BF812" s="142">
        <f>IF(N812="snížená",J812,0)</f>
        <v>0</v>
      </c>
      <c r="BG812" s="142">
        <f>IF(N812="zákl. přenesená",J812,0)</f>
        <v>0</v>
      </c>
      <c r="BH812" s="142">
        <f>IF(N812="sníž. přenesená",J812,0)</f>
        <v>0</v>
      </c>
      <c r="BI812" s="142">
        <f>IF(N812="nulová",J812,0)</f>
        <v>0</v>
      </c>
      <c r="BJ812" s="18" t="s">
        <v>79</v>
      </c>
      <c r="BK812" s="142">
        <f>ROUND(I812*H812,2)</f>
        <v>0</v>
      </c>
      <c r="BL812" s="18" t="s">
        <v>308</v>
      </c>
      <c r="BM812" s="141" t="s">
        <v>1220</v>
      </c>
    </row>
    <row r="813" spans="2:65" s="1" customFormat="1">
      <c r="B813" s="33"/>
      <c r="D813" s="162" t="s">
        <v>385</v>
      </c>
      <c r="F813" s="365" t="s">
        <v>1221</v>
      </c>
      <c r="I813" s="159"/>
      <c r="L813" s="33"/>
      <c r="M813" s="164"/>
      <c r="T813" s="54"/>
      <c r="AT813" s="18" t="s">
        <v>385</v>
      </c>
      <c r="AU813" s="18" t="s">
        <v>81</v>
      </c>
    </row>
    <row r="814" spans="2:65" s="12" customFormat="1" ht="22.5">
      <c r="B814" s="165"/>
      <c r="D814" s="157" t="s">
        <v>387</v>
      </c>
      <c r="E814" s="166" t="s">
        <v>3</v>
      </c>
      <c r="F814" s="366" t="s">
        <v>1209</v>
      </c>
      <c r="H814" s="367">
        <v>798.46799999999996</v>
      </c>
      <c r="I814" s="167"/>
      <c r="L814" s="165"/>
      <c r="M814" s="168"/>
      <c r="T814" s="169"/>
      <c r="AT814" s="166" t="s">
        <v>387</v>
      </c>
      <c r="AU814" s="166" t="s">
        <v>81</v>
      </c>
      <c r="AV814" s="12" t="s">
        <v>81</v>
      </c>
      <c r="AW814" s="12" t="s">
        <v>33</v>
      </c>
      <c r="AX814" s="12" t="s">
        <v>71</v>
      </c>
      <c r="AY814" s="166" t="s">
        <v>293</v>
      </c>
    </row>
    <row r="815" spans="2:65" s="12" customFormat="1">
      <c r="B815" s="165"/>
      <c r="D815" s="157" t="s">
        <v>387</v>
      </c>
      <c r="E815" s="166" t="s">
        <v>3</v>
      </c>
      <c r="F815" s="366" t="s">
        <v>567</v>
      </c>
      <c r="H815" s="367">
        <v>30.21</v>
      </c>
      <c r="I815" s="167"/>
      <c r="L815" s="165"/>
      <c r="M815" s="168"/>
      <c r="T815" s="169"/>
      <c r="AT815" s="166" t="s">
        <v>387</v>
      </c>
      <c r="AU815" s="166" t="s">
        <v>81</v>
      </c>
      <c r="AV815" s="12" t="s">
        <v>81</v>
      </c>
      <c r="AW815" s="12" t="s">
        <v>33</v>
      </c>
      <c r="AX815" s="12" t="s">
        <v>71</v>
      </c>
      <c r="AY815" s="166" t="s">
        <v>293</v>
      </c>
    </row>
    <row r="816" spans="2:65" s="12" customFormat="1">
      <c r="B816" s="165"/>
      <c r="D816" s="157" t="s">
        <v>387</v>
      </c>
      <c r="E816" s="166" t="s">
        <v>3</v>
      </c>
      <c r="F816" s="366" t="s">
        <v>570</v>
      </c>
      <c r="H816" s="367">
        <v>28.8</v>
      </c>
      <c r="I816" s="167"/>
      <c r="L816" s="165"/>
      <c r="M816" s="168"/>
      <c r="T816" s="169"/>
      <c r="AT816" s="166" t="s">
        <v>387</v>
      </c>
      <c r="AU816" s="166" t="s">
        <v>81</v>
      </c>
      <c r="AV816" s="12" t="s">
        <v>81</v>
      </c>
      <c r="AW816" s="12" t="s">
        <v>33</v>
      </c>
      <c r="AX816" s="12" t="s">
        <v>71</v>
      </c>
      <c r="AY816" s="166" t="s">
        <v>293</v>
      </c>
    </row>
    <row r="817" spans="2:65" s="13" customFormat="1">
      <c r="B817" s="170"/>
      <c r="D817" s="157" t="s">
        <v>387</v>
      </c>
      <c r="E817" s="171" t="s">
        <v>3</v>
      </c>
      <c r="F817" s="368" t="s">
        <v>407</v>
      </c>
      <c r="H817" s="369">
        <v>857.47799999999995</v>
      </c>
      <c r="I817" s="172"/>
      <c r="L817" s="170"/>
      <c r="M817" s="173"/>
      <c r="T817" s="174"/>
      <c r="AT817" s="171" t="s">
        <v>387</v>
      </c>
      <c r="AU817" s="171" t="s">
        <v>81</v>
      </c>
      <c r="AV817" s="13" t="s">
        <v>308</v>
      </c>
      <c r="AW817" s="13" t="s">
        <v>33</v>
      </c>
      <c r="AX817" s="13" t="s">
        <v>79</v>
      </c>
      <c r="AY817" s="171" t="s">
        <v>293</v>
      </c>
    </row>
    <row r="818" spans="2:65" s="1" customFormat="1" ht="37.9" customHeight="1">
      <c r="B818" s="132"/>
      <c r="C818" s="358" t="s">
        <v>1222</v>
      </c>
      <c r="D818" s="358" t="s">
        <v>309</v>
      </c>
      <c r="E818" s="359" t="s">
        <v>1223</v>
      </c>
      <c r="F818" s="360" t="s">
        <v>1224</v>
      </c>
      <c r="G818" s="361" t="s">
        <v>397</v>
      </c>
      <c r="H818" s="362">
        <v>745.3</v>
      </c>
      <c r="I818" s="148"/>
      <c r="J818" s="149">
        <f>ROUND(I818*H818,2)</f>
        <v>0</v>
      </c>
      <c r="K818" s="145" t="s">
        <v>383</v>
      </c>
      <c r="L818" s="33"/>
      <c r="M818" s="150" t="s">
        <v>3</v>
      </c>
      <c r="N818" s="151" t="s">
        <v>42</v>
      </c>
      <c r="P818" s="139">
        <f>O818*H818</f>
        <v>0</v>
      </c>
      <c r="Q818" s="139">
        <v>0</v>
      </c>
      <c r="R818" s="139">
        <f>Q818*H818</f>
        <v>0</v>
      </c>
      <c r="S818" s="139">
        <v>0</v>
      </c>
      <c r="T818" s="140">
        <f>S818*H818</f>
        <v>0</v>
      </c>
      <c r="AR818" s="141" t="s">
        <v>308</v>
      </c>
      <c r="AT818" s="141" t="s">
        <v>309</v>
      </c>
      <c r="AU818" s="141" t="s">
        <v>81</v>
      </c>
      <c r="AY818" s="18" t="s">
        <v>293</v>
      </c>
      <c r="BE818" s="142">
        <f>IF(N818="základní",J818,0)</f>
        <v>0</v>
      </c>
      <c r="BF818" s="142">
        <f>IF(N818="snížená",J818,0)</f>
        <v>0</v>
      </c>
      <c r="BG818" s="142">
        <f>IF(N818="zákl. přenesená",J818,0)</f>
        <v>0</v>
      </c>
      <c r="BH818" s="142">
        <f>IF(N818="sníž. přenesená",J818,0)</f>
        <v>0</v>
      </c>
      <c r="BI818" s="142">
        <f>IF(N818="nulová",J818,0)</f>
        <v>0</v>
      </c>
      <c r="BJ818" s="18" t="s">
        <v>79</v>
      </c>
      <c r="BK818" s="142">
        <f>ROUND(I818*H818,2)</f>
        <v>0</v>
      </c>
      <c r="BL818" s="18" t="s">
        <v>308</v>
      </c>
      <c r="BM818" s="141" t="s">
        <v>1225</v>
      </c>
    </row>
    <row r="819" spans="2:65" s="1" customFormat="1">
      <c r="B819" s="33"/>
      <c r="D819" s="162" t="s">
        <v>385</v>
      </c>
      <c r="F819" s="365" t="s">
        <v>1226</v>
      </c>
      <c r="I819" s="159"/>
      <c r="L819" s="33"/>
      <c r="M819" s="164"/>
      <c r="T819" s="54"/>
      <c r="AT819" s="18" t="s">
        <v>385</v>
      </c>
      <c r="AU819" s="18" t="s">
        <v>81</v>
      </c>
    </row>
    <row r="820" spans="2:65" s="12" customFormat="1">
      <c r="B820" s="165"/>
      <c r="D820" s="157" t="s">
        <v>387</v>
      </c>
      <c r="E820" s="166" t="s">
        <v>3</v>
      </c>
      <c r="F820" s="366" t="s">
        <v>1227</v>
      </c>
      <c r="H820" s="367">
        <v>745.3</v>
      </c>
      <c r="I820" s="167"/>
      <c r="L820" s="165"/>
      <c r="M820" s="168"/>
      <c r="T820" s="169"/>
      <c r="AT820" s="166" t="s">
        <v>387</v>
      </c>
      <c r="AU820" s="166" t="s">
        <v>81</v>
      </c>
      <c r="AV820" s="12" t="s">
        <v>81</v>
      </c>
      <c r="AW820" s="12" t="s">
        <v>33</v>
      </c>
      <c r="AX820" s="12" t="s">
        <v>79</v>
      </c>
      <c r="AY820" s="166" t="s">
        <v>293</v>
      </c>
    </row>
    <row r="821" spans="2:65" s="1" customFormat="1" ht="44.25" customHeight="1">
      <c r="B821" s="132"/>
      <c r="C821" s="358" t="s">
        <v>1228</v>
      </c>
      <c r="D821" s="358" t="s">
        <v>309</v>
      </c>
      <c r="E821" s="359" t="s">
        <v>1229</v>
      </c>
      <c r="F821" s="360" t="s">
        <v>1230</v>
      </c>
      <c r="G821" s="361" t="s">
        <v>397</v>
      </c>
      <c r="H821" s="362">
        <v>14906</v>
      </c>
      <c r="I821" s="148"/>
      <c r="J821" s="149">
        <f>ROUND(I821*H821,2)</f>
        <v>0</v>
      </c>
      <c r="K821" s="145" t="s">
        <v>383</v>
      </c>
      <c r="L821" s="33"/>
      <c r="M821" s="150" t="s">
        <v>3</v>
      </c>
      <c r="N821" s="151" t="s">
        <v>42</v>
      </c>
      <c r="P821" s="139">
        <f>O821*H821</f>
        <v>0</v>
      </c>
      <c r="Q821" s="139">
        <v>0</v>
      </c>
      <c r="R821" s="139">
        <f>Q821*H821</f>
        <v>0</v>
      </c>
      <c r="S821" s="139">
        <v>0</v>
      </c>
      <c r="T821" s="140">
        <f>S821*H821</f>
        <v>0</v>
      </c>
      <c r="AR821" s="141" t="s">
        <v>308</v>
      </c>
      <c r="AT821" s="141" t="s">
        <v>309</v>
      </c>
      <c r="AU821" s="141" t="s">
        <v>81</v>
      </c>
      <c r="AY821" s="18" t="s">
        <v>293</v>
      </c>
      <c r="BE821" s="142">
        <f>IF(N821="základní",J821,0)</f>
        <v>0</v>
      </c>
      <c r="BF821" s="142">
        <f>IF(N821="snížená",J821,0)</f>
        <v>0</v>
      </c>
      <c r="BG821" s="142">
        <f>IF(N821="zákl. přenesená",J821,0)</f>
        <v>0</v>
      </c>
      <c r="BH821" s="142">
        <f>IF(N821="sníž. přenesená",J821,0)</f>
        <v>0</v>
      </c>
      <c r="BI821" s="142">
        <f>IF(N821="nulová",J821,0)</f>
        <v>0</v>
      </c>
      <c r="BJ821" s="18" t="s">
        <v>79</v>
      </c>
      <c r="BK821" s="142">
        <f>ROUND(I821*H821,2)</f>
        <v>0</v>
      </c>
      <c r="BL821" s="18" t="s">
        <v>308</v>
      </c>
      <c r="BM821" s="141" t="s">
        <v>1231</v>
      </c>
    </row>
    <row r="822" spans="2:65" s="1" customFormat="1">
      <c r="B822" s="33"/>
      <c r="D822" s="162" t="s">
        <v>385</v>
      </c>
      <c r="F822" s="365" t="s">
        <v>1232</v>
      </c>
      <c r="I822" s="159"/>
      <c r="L822" s="33"/>
      <c r="M822" s="164"/>
      <c r="T822" s="54"/>
      <c r="AT822" s="18" t="s">
        <v>385</v>
      </c>
      <c r="AU822" s="18" t="s">
        <v>81</v>
      </c>
    </row>
    <row r="823" spans="2:65" s="12" customFormat="1">
      <c r="B823" s="165"/>
      <c r="D823" s="157" t="s">
        <v>387</v>
      </c>
      <c r="E823" s="166" t="s">
        <v>3</v>
      </c>
      <c r="F823" s="366" t="s">
        <v>1233</v>
      </c>
      <c r="H823" s="367">
        <v>14906</v>
      </c>
      <c r="I823" s="167"/>
      <c r="L823" s="165"/>
      <c r="M823" s="168"/>
      <c r="T823" s="169"/>
      <c r="AT823" s="166" t="s">
        <v>387</v>
      </c>
      <c r="AU823" s="166" t="s">
        <v>81</v>
      </c>
      <c r="AV823" s="12" t="s">
        <v>81</v>
      </c>
      <c r="AW823" s="12" t="s">
        <v>33</v>
      </c>
      <c r="AX823" s="12" t="s">
        <v>79</v>
      </c>
      <c r="AY823" s="166" t="s">
        <v>293</v>
      </c>
    </row>
    <row r="824" spans="2:65" s="1" customFormat="1" ht="37.9" customHeight="1">
      <c r="B824" s="132"/>
      <c r="C824" s="358" t="s">
        <v>1234</v>
      </c>
      <c r="D824" s="358" t="s">
        <v>309</v>
      </c>
      <c r="E824" s="359" t="s">
        <v>1235</v>
      </c>
      <c r="F824" s="360" t="s">
        <v>1236</v>
      </c>
      <c r="G824" s="361" t="s">
        <v>397</v>
      </c>
      <c r="H824" s="362">
        <v>745.3</v>
      </c>
      <c r="I824" s="148"/>
      <c r="J824" s="149">
        <f>ROUND(I824*H824,2)</f>
        <v>0</v>
      </c>
      <c r="K824" s="145" t="s">
        <v>383</v>
      </c>
      <c r="L824" s="33"/>
      <c r="M824" s="150" t="s">
        <v>3</v>
      </c>
      <c r="N824" s="151" t="s">
        <v>42</v>
      </c>
      <c r="P824" s="139">
        <f>O824*H824</f>
        <v>0</v>
      </c>
      <c r="Q824" s="139">
        <v>0</v>
      </c>
      <c r="R824" s="139">
        <f>Q824*H824</f>
        <v>0</v>
      </c>
      <c r="S824" s="139">
        <v>0</v>
      </c>
      <c r="T824" s="140">
        <f>S824*H824</f>
        <v>0</v>
      </c>
      <c r="AR824" s="141" t="s">
        <v>308</v>
      </c>
      <c r="AT824" s="141" t="s">
        <v>309</v>
      </c>
      <c r="AU824" s="141" t="s">
        <v>81</v>
      </c>
      <c r="AY824" s="18" t="s">
        <v>293</v>
      </c>
      <c r="BE824" s="142">
        <f>IF(N824="základní",J824,0)</f>
        <v>0</v>
      </c>
      <c r="BF824" s="142">
        <f>IF(N824="snížená",J824,0)</f>
        <v>0</v>
      </c>
      <c r="BG824" s="142">
        <f>IF(N824="zákl. přenesená",J824,0)</f>
        <v>0</v>
      </c>
      <c r="BH824" s="142">
        <f>IF(N824="sníž. přenesená",J824,0)</f>
        <v>0</v>
      </c>
      <c r="BI824" s="142">
        <f>IF(N824="nulová",J824,0)</f>
        <v>0</v>
      </c>
      <c r="BJ824" s="18" t="s">
        <v>79</v>
      </c>
      <c r="BK824" s="142">
        <f>ROUND(I824*H824,2)</f>
        <v>0</v>
      </c>
      <c r="BL824" s="18" t="s">
        <v>308</v>
      </c>
      <c r="BM824" s="141" t="s">
        <v>1237</v>
      </c>
    </row>
    <row r="825" spans="2:65" s="1" customFormat="1">
      <c r="B825" s="33"/>
      <c r="D825" s="162" t="s">
        <v>385</v>
      </c>
      <c r="F825" s="365" t="s">
        <v>1238</v>
      </c>
      <c r="I825" s="159"/>
      <c r="L825" s="33"/>
      <c r="M825" s="164"/>
      <c r="T825" s="54"/>
      <c r="AT825" s="18" t="s">
        <v>385</v>
      </c>
      <c r="AU825" s="18" t="s">
        <v>81</v>
      </c>
    </row>
    <row r="826" spans="2:65" s="12" customFormat="1">
      <c r="B826" s="165"/>
      <c r="D826" s="157" t="s">
        <v>387</v>
      </c>
      <c r="E826" s="166" t="s">
        <v>3</v>
      </c>
      <c r="F826" s="366" t="s">
        <v>1227</v>
      </c>
      <c r="H826" s="367">
        <v>745.3</v>
      </c>
      <c r="I826" s="167"/>
      <c r="L826" s="165"/>
      <c r="M826" s="168"/>
      <c r="T826" s="169"/>
      <c r="AT826" s="166" t="s">
        <v>387</v>
      </c>
      <c r="AU826" s="166" t="s">
        <v>81</v>
      </c>
      <c r="AV826" s="12" t="s">
        <v>81</v>
      </c>
      <c r="AW826" s="12" t="s">
        <v>33</v>
      </c>
      <c r="AX826" s="12" t="s">
        <v>79</v>
      </c>
      <c r="AY826" s="166" t="s">
        <v>293</v>
      </c>
    </row>
    <row r="827" spans="2:65" s="1" customFormat="1" ht="24.2" customHeight="1">
      <c r="B827" s="132"/>
      <c r="C827" s="358" t="s">
        <v>1239</v>
      </c>
      <c r="D827" s="358" t="s">
        <v>309</v>
      </c>
      <c r="E827" s="359" t="s">
        <v>1240</v>
      </c>
      <c r="F827" s="360" t="s">
        <v>1241</v>
      </c>
      <c r="G827" s="361" t="s">
        <v>493</v>
      </c>
      <c r="H827" s="362">
        <v>857.47799999999995</v>
      </c>
      <c r="I827" s="148"/>
      <c r="J827" s="149">
        <f>ROUND(I827*H827,2)</f>
        <v>0</v>
      </c>
      <c r="K827" s="145" t="s">
        <v>383</v>
      </c>
      <c r="L827" s="33"/>
      <c r="M827" s="150" t="s">
        <v>3</v>
      </c>
      <c r="N827" s="151" t="s">
        <v>42</v>
      </c>
      <c r="P827" s="139">
        <f>O827*H827</f>
        <v>0</v>
      </c>
      <c r="Q827" s="139">
        <v>0</v>
      </c>
      <c r="R827" s="139">
        <f>Q827*H827</f>
        <v>0</v>
      </c>
      <c r="S827" s="139">
        <v>0</v>
      </c>
      <c r="T827" s="140">
        <f>S827*H827</f>
        <v>0</v>
      </c>
      <c r="AR827" s="141" t="s">
        <v>308</v>
      </c>
      <c r="AT827" s="141" t="s">
        <v>309</v>
      </c>
      <c r="AU827" s="141" t="s">
        <v>81</v>
      </c>
      <c r="AY827" s="18" t="s">
        <v>293</v>
      </c>
      <c r="BE827" s="142">
        <f>IF(N827="základní",J827,0)</f>
        <v>0</v>
      </c>
      <c r="BF827" s="142">
        <f>IF(N827="snížená",J827,0)</f>
        <v>0</v>
      </c>
      <c r="BG827" s="142">
        <f>IF(N827="zákl. přenesená",J827,0)</f>
        <v>0</v>
      </c>
      <c r="BH827" s="142">
        <f>IF(N827="sníž. přenesená",J827,0)</f>
        <v>0</v>
      </c>
      <c r="BI827" s="142">
        <f>IF(N827="nulová",J827,0)</f>
        <v>0</v>
      </c>
      <c r="BJ827" s="18" t="s">
        <v>79</v>
      </c>
      <c r="BK827" s="142">
        <f>ROUND(I827*H827,2)</f>
        <v>0</v>
      </c>
      <c r="BL827" s="18" t="s">
        <v>308</v>
      </c>
      <c r="BM827" s="141" t="s">
        <v>1242</v>
      </c>
    </row>
    <row r="828" spans="2:65" s="1" customFormat="1">
      <c r="B828" s="33"/>
      <c r="D828" s="162" t="s">
        <v>385</v>
      </c>
      <c r="F828" s="365" t="s">
        <v>1243</v>
      </c>
      <c r="I828" s="159"/>
      <c r="L828" s="33"/>
      <c r="M828" s="164"/>
      <c r="T828" s="54"/>
      <c r="AT828" s="18" t="s">
        <v>385</v>
      </c>
      <c r="AU828" s="18" t="s">
        <v>81</v>
      </c>
    </row>
    <row r="829" spans="2:65" s="12" customFormat="1" ht="22.5">
      <c r="B829" s="165"/>
      <c r="D829" s="157" t="s">
        <v>387</v>
      </c>
      <c r="E829" s="166" t="s">
        <v>3</v>
      </c>
      <c r="F829" s="366" t="s">
        <v>1209</v>
      </c>
      <c r="H829" s="367">
        <v>798.46799999999996</v>
      </c>
      <c r="I829" s="167"/>
      <c r="L829" s="165"/>
      <c r="M829" s="168"/>
      <c r="T829" s="169"/>
      <c r="AT829" s="166" t="s">
        <v>387</v>
      </c>
      <c r="AU829" s="166" t="s">
        <v>81</v>
      </c>
      <c r="AV829" s="12" t="s">
        <v>81</v>
      </c>
      <c r="AW829" s="12" t="s">
        <v>33</v>
      </c>
      <c r="AX829" s="12" t="s">
        <v>71</v>
      </c>
      <c r="AY829" s="166" t="s">
        <v>293</v>
      </c>
    </row>
    <row r="830" spans="2:65" s="12" customFormat="1">
      <c r="B830" s="165"/>
      <c r="D830" s="157" t="s">
        <v>387</v>
      </c>
      <c r="E830" s="166" t="s">
        <v>3</v>
      </c>
      <c r="F830" s="366" t="s">
        <v>567</v>
      </c>
      <c r="H830" s="367">
        <v>30.21</v>
      </c>
      <c r="I830" s="167"/>
      <c r="L830" s="165"/>
      <c r="M830" s="168"/>
      <c r="T830" s="169"/>
      <c r="AT830" s="166" t="s">
        <v>387</v>
      </c>
      <c r="AU830" s="166" t="s">
        <v>81</v>
      </c>
      <c r="AV830" s="12" t="s">
        <v>81</v>
      </c>
      <c r="AW830" s="12" t="s">
        <v>33</v>
      </c>
      <c r="AX830" s="12" t="s">
        <v>71</v>
      </c>
      <c r="AY830" s="166" t="s">
        <v>293</v>
      </c>
    </row>
    <row r="831" spans="2:65" s="12" customFormat="1">
      <c r="B831" s="165"/>
      <c r="D831" s="157" t="s">
        <v>387</v>
      </c>
      <c r="E831" s="166" t="s">
        <v>3</v>
      </c>
      <c r="F831" s="366" t="s">
        <v>570</v>
      </c>
      <c r="H831" s="367">
        <v>28.8</v>
      </c>
      <c r="I831" s="167"/>
      <c r="L831" s="165"/>
      <c r="M831" s="168"/>
      <c r="T831" s="169"/>
      <c r="AT831" s="166" t="s">
        <v>387</v>
      </c>
      <c r="AU831" s="166" t="s">
        <v>81</v>
      </c>
      <c r="AV831" s="12" t="s">
        <v>81</v>
      </c>
      <c r="AW831" s="12" t="s">
        <v>33</v>
      </c>
      <c r="AX831" s="12" t="s">
        <v>71</v>
      </c>
      <c r="AY831" s="166" t="s">
        <v>293</v>
      </c>
    </row>
    <row r="832" spans="2:65" s="13" customFormat="1">
      <c r="B832" s="170"/>
      <c r="D832" s="157" t="s">
        <v>387</v>
      </c>
      <c r="E832" s="171" t="s">
        <v>3</v>
      </c>
      <c r="F832" s="368" t="s">
        <v>407</v>
      </c>
      <c r="H832" s="369">
        <v>857.47799999999995</v>
      </c>
      <c r="I832" s="172"/>
      <c r="L832" s="170"/>
      <c r="M832" s="173"/>
      <c r="T832" s="174"/>
      <c r="AT832" s="171" t="s">
        <v>387</v>
      </c>
      <c r="AU832" s="171" t="s">
        <v>81</v>
      </c>
      <c r="AV832" s="13" t="s">
        <v>308</v>
      </c>
      <c r="AW832" s="13" t="s">
        <v>33</v>
      </c>
      <c r="AX832" s="13" t="s">
        <v>79</v>
      </c>
      <c r="AY832" s="171" t="s">
        <v>293</v>
      </c>
    </row>
    <row r="833" spans="2:65" s="1" customFormat="1" ht="33" customHeight="1">
      <c r="B833" s="132"/>
      <c r="C833" s="358" t="s">
        <v>1244</v>
      </c>
      <c r="D833" s="358" t="s">
        <v>309</v>
      </c>
      <c r="E833" s="359" t="s">
        <v>1245</v>
      </c>
      <c r="F833" s="360" t="s">
        <v>1246</v>
      </c>
      <c r="G833" s="361" t="s">
        <v>493</v>
      </c>
      <c r="H833" s="362">
        <v>77173.02</v>
      </c>
      <c r="I833" s="148"/>
      <c r="J833" s="149">
        <f>ROUND(I833*H833,2)</f>
        <v>0</v>
      </c>
      <c r="K833" s="145" t="s">
        <v>383</v>
      </c>
      <c r="L833" s="33"/>
      <c r="M833" s="150" t="s">
        <v>3</v>
      </c>
      <c r="N833" s="151" t="s">
        <v>42</v>
      </c>
      <c r="P833" s="139">
        <f>O833*H833</f>
        <v>0</v>
      </c>
      <c r="Q833" s="139">
        <v>0</v>
      </c>
      <c r="R833" s="139">
        <f>Q833*H833</f>
        <v>0</v>
      </c>
      <c r="S833" s="139">
        <v>0</v>
      </c>
      <c r="T833" s="140">
        <f>S833*H833</f>
        <v>0</v>
      </c>
      <c r="AR833" s="141" t="s">
        <v>308</v>
      </c>
      <c r="AT833" s="141" t="s">
        <v>309</v>
      </c>
      <c r="AU833" s="141" t="s">
        <v>81</v>
      </c>
      <c r="AY833" s="18" t="s">
        <v>293</v>
      </c>
      <c r="BE833" s="142">
        <f>IF(N833="základní",J833,0)</f>
        <v>0</v>
      </c>
      <c r="BF833" s="142">
        <f>IF(N833="snížená",J833,0)</f>
        <v>0</v>
      </c>
      <c r="BG833" s="142">
        <f>IF(N833="zákl. přenesená",J833,0)</f>
        <v>0</v>
      </c>
      <c r="BH833" s="142">
        <f>IF(N833="sníž. přenesená",J833,0)</f>
        <v>0</v>
      </c>
      <c r="BI833" s="142">
        <f>IF(N833="nulová",J833,0)</f>
        <v>0</v>
      </c>
      <c r="BJ833" s="18" t="s">
        <v>79</v>
      </c>
      <c r="BK833" s="142">
        <f>ROUND(I833*H833,2)</f>
        <v>0</v>
      </c>
      <c r="BL833" s="18" t="s">
        <v>308</v>
      </c>
      <c r="BM833" s="141" t="s">
        <v>1247</v>
      </c>
    </row>
    <row r="834" spans="2:65" s="1" customFormat="1">
      <c r="B834" s="33"/>
      <c r="D834" s="162" t="s">
        <v>385</v>
      </c>
      <c r="F834" s="365" t="s">
        <v>1248</v>
      </c>
      <c r="I834" s="159"/>
      <c r="L834" s="33"/>
      <c r="M834" s="164"/>
      <c r="T834" s="54"/>
      <c r="AT834" s="18" t="s">
        <v>385</v>
      </c>
      <c r="AU834" s="18" t="s">
        <v>81</v>
      </c>
    </row>
    <row r="835" spans="2:65" s="12" customFormat="1" ht="22.5">
      <c r="B835" s="165"/>
      <c r="D835" s="157" t="s">
        <v>387</v>
      </c>
      <c r="E835" s="166" t="s">
        <v>3</v>
      </c>
      <c r="F835" s="366" t="s">
        <v>1209</v>
      </c>
      <c r="H835" s="367">
        <v>798.46799999999996</v>
      </c>
      <c r="I835" s="167"/>
      <c r="L835" s="165"/>
      <c r="M835" s="168"/>
      <c r="T835" s="169"/>
      <c r="AT835" s="166" t="s">
        <v>387</v>
      </c>
      <c r="AU835" s="166" t="s">
        <v>81</v>
      </c>
      <c r="AV835" s="12" t="s">
        <v>81</v>
      </c>
      <c r="AW835" s="12" t="s">
        <v>33</v>
      </c>
      <c r="AX835" s="12" t="s">
        <v>71</v>
      </c>
      <c r="AY835" s="166" t="s">
        <v>293</v>
      </c>
    </row>
    <row r="836" spans="2:65" s="12" customFormat="1">
      <c r="B836" s="165"/>
      <c r="D836" s="157" t="s">
        <v>387</v>
      </c>
      <c r="E836" s="166" t="s">
        <v>3</v>
      </c>
      <c r="F836" s="366" t="s">
        <v>567</v>
      </c>
      <c r="H836" s="367">
        <v>30.21</v>
      </c>
      <c r="I836" s="167"/>
      <c r="L836" s="165"/>
      <c r="M836" s="168"/>
      <c r="T836" s="169"/>
      <c r="AT836" s="166" t="s">
        <v>387</v>
      </c>
      <c r="AU836" s="166" t="s">
        <v>81</v>
      </c>
      <c r="AV836" s="12" t="s">
        <v>81</v>
      </c>
      <c r="AW836" s="12" t="s">
        <v>33</v>
      </c>
      <c r="AX836" s="12" t="s">
        <v>71</v>
      </c>
      <c r="AY836" s="166" t="s">
        <v>293</v>
      </c>
    </row>
    <row r="837" spans="2:65" s="12" customFormat="1">
      <c r="B837" s="165"/>
      <c r="D837" s="157" t="s">
        <v>387</v>
      </c>
      <c r="E837" s="166" t="s">
        <v>3</v>
      </c>
      <c r="F837" s="366" t="s">
        <v>570</v>
      </c>
      <c r="H837" s="367">
        <v>28.8</v>
      </c>
      <c r="I837" s="167"/>
      <c r="L837" s="165"/>
      <c r="M837" s="168"/>
      <c r="T837" s="169"/>
      <c r="AT837" s="166" t="s">
        <v>387</v>
      </c>
      <c r="AU837" s="166" t="s">
        <v>81</v>
      </c>
      <c r="AV837" s="12" t="s">
        <v>81</v>
      </c>
      <c r="AW837" s="12" t="s">
        <v>33</v>
      </c>
      <c r="AX837" s="12" t="s">
        <v>71</v>
      </c>
      <c r="AY837" s="166" t="s">
        <v>293</v>
      </c>
    </row>
    <row r="838" spans="2:65" s="14" customFormat="1">
      <c r="B838" s="175"/>
      <c r="D838" s="157" t="s">
        <v>387</v>
      </c>
      <c r="E838" s="176" t="s">
        <v>3</v>
      </c>
      <c r="F838" s="370" t="s">
        <v>1215</v>
      </c>
      <c r="H838" s="371">
        <v>857.47799999999995</v>
      </c>
      <c r="I838" s="177"/>
      <c r="L838" s="175"/>
      <c r="M838" s="178"/>
      <c r="T838" s="179"/>
      <c r="AT838" s="176" t="s">
        <v>387</v>
      </c>
      <c r="AU838" s="176" t="s">
        <v>81</v>
      </c>
      <c r="AV838" s="14" t="s">
        <v>292</v>
      </c>
      <c r="AW838" s="14" t="s">
        <v>33</v>
      </c>
      <c r="AX838" s="14" t="s">
        <v>71</v>
      </c>
      <c r="AY838" s="176" t="s">
        <v>293</v>
      </c>
    </row>
    <row r="839" spans="2:65" s="12" customFormat="1">
      <c r="B839" s="165"/>
      <c r="D839" s="157" t="s">
        <v>387</v>
      </c>
      <c r="E839" s="166" t="s">
        <v>3</v>
      </c>
      <c r="F839" s="366" t="s">
        <v>1249</v>
      </c>
      <c r="H839" s="367">
        <v>77173.02</v>
      </c>
      <c r="I839" s="167"/>
      <c r="L839" s="165"/>
      <c r="M839" s="168"/>
      <c r="T839" s="169"/>
      <c r="AT839" s="166" t="s">
        <v>387</v>
      </c>
      <c r="AU839" s="166" t="s">
        <v>81</v>
      </c>
      <c r="AV839" s="12" t="s">
        <v>81</v>
      </c>
      <c r="AW839" s="12" t="s">
        <v>33</v>
      </c>
      <c r="AX839" s="12" t="s">
        <v>79</v>
      </c>
      <c r="AY839" s="166" t="s">
        <v>293</v>
      </c>
    </row>
    <row r="840" spans="2:65" s="1" customFormat="1" ht="24.2" customHeight="1">
      <c r="B840" s="132"/>
      <c r="C840" s="358" t="s">
        <v>1250</v>
      </c>
      <c r="D840" s="358" t="s">
        <v>309</v>
      </c>
      <c r="E840" s="359" t="s">
        <v>1251</v>
      </c>
      <c r="F840" s="360" t="s">
        <v>1252</v>
      </c>
      <c r="G840" s="361" t="s">
        <v>493</v>
      </c>
      <c r="H840" s="362">
        <v>857.47799999999995</v>
      </c>
      <c r="I840" s="148"/>
      <c r="J840" s="149">
        <f>ROUND(I840*H840,2)</f>
        <v>0</v>
      </c>
      <c r="K840" s="145" t="s">
        <v>383</v>
      </c>
      <c r="L840" s="33"/>
      <c r="M840" s="150" t="s">
        <v>3</v>
      </c>
      <c r="N840" s="151" t="s">
        <v>42</v>
      </c>
      <c r="P840" s="139">
        <f>O840*H840</f>
        <v>0</v>
      </c>
      <c r="Q840" s="139">
        <v>0</v>
      </c>
      <c r="R840" s="139">
        <f>Q840*H840</f>
        <v>0</v>
      </c>
      <c r="S840" s="139">
        <v>0</v>
      </c>
      <c r="T840" s="140">
        <f>S840*H840</f>
        <v>0</v>
      </c>
      <c r="AR840" s="141" t="s">
        <v>308</v>
      </c>
      <c r="AT840" s="141" t="s">
        <v>309</v>
      </c>
      <c r="AU840" s="141" t="s">
        <v>81</v>
      </c>
      <c r="AY840" s="18" t="s">
        <v>293</v>
      </c>
      <c r="BE840" s="142">
        <f>IF(N840="základní",J840,0)</f>
        <v>0</v>
      </c>
      <c r="BF840" s="142">
        <f>IF(N840="snížená",J840,0)</f>
        <v>0</v>
      </c>
      <c r="BG840" s="142">
        <f>IF(N840="zákl. přenesená",J840,0)</f>
        <v>0</v>
      </c>
      <c r="BH840" s="142">
        <f>IF(N840="sníž. přenesená",J840,0)</f>
        <v>0</v>
      </c>
      <c r="BI840" s="142">
        <f>IF(N840="nulová",J840,0)</f>
        <v>0</v>
      </c>
      <c r="BJ840" s="18" t="s">
        <v>79</v>
      </c>
      <c r="BK840" s="142">
        <f>ROUND(I840*H840,2)</f>
        <v>0</v>
      </c>
      <c r="BL840" s="18" t="s">
        <v>308</v>
      </c>
      <c r="BM840" s="141" t="s">
        <v>1253</v>
      </c>
    </row>
    <row r="841" spans="2:65" s="1" customFormat="1">
      <c r="B841" s="33"/>
      <c r="D841" s="162" t="s">
        <v>385</v>
      </c>
      <c r="F841" s="365" t="s">
        <v>1254</v>
      </c>
      <c r="I841" s="159"/>
      <c r="L841" s="33"/>
      <c r="M841" s="164"/>
      <c r="T841" s="54"/>
      <c r="AT841" s="18" t="s">
        <v>385</v>
      </c>
      <c r="AU841" s="18" t="s">
        <v>81</v>
      </c>
    </row>
    <row r="842" spans="2:65" s="12" customFormat="1" ht="22.5">
      <c r="B842" s="165"/>
      <c r="D842" s="157" t="s">
        <v>387</v>
      </c>
      <c r="E842" s="166" t="s">
        <v>3</v>
      </c>
      <c r="F842" s="366" t="s">
        <v>1209</v>
      </c>
      <c r="H842" s="367">
        <v>798.46799999999996</v>
      </c>
      <c r="I842" s="167"/>
      <c r="L842" s="165"/>
      <c r="M842" s="168"/>
      <c r="T842" s="169"/>
      <c r="AT842" s="166" t="s">
        <v>387</v>
      </c>
      <c r="AU842" s="166" t="s">
        <v>81</v>
      </c>
      <c r="AV842" s="12" t="s">
        <v>81</v>
      </c>
      <c r="AW842" s="12" t="s">
        <v>33</v>
      </c>
      <c r="AX842" s="12" t="s">
        <v>71</v>
      </c>
      <c r="AY842" s="166" t="s">
        <v>293</v>
      </c>
    </row>
    <row r="843" spans="2:65" s="12" customFormat="1">
      <c r="B843" s="165"/>
      <c r="D843" s="157" t="s">
        <v>387</v>
      </c>
      <c r="E843" s="166" t="s">
        <v>3</v>
      </c>
      <c r="F843" s="366" t="s">
        <v>567</v>
      </c>
      <c r="H843" s="367">
        <v>30.21</v>
      </c>
      <c r="I843" s="167"/>
      <c r="L843" s="165"/>
      <c r="M843" s="168"/>
      <c r="T843" s="169"/>
      <c r="AT843" s="166" t="s">
        <v>387</v>
      </c>
      <c r="AU843" s="166" t="s">
        <v>81</v>
      </c>
      <c r="AV843" s="12" t="s">
        <v>81</v>
      </c>
      <c r="AW843" s="12" t="s">
        <v>33</v>
      </c>
      <c r="AX843" s="12" t="s">
        <v>71</v>
      </c>
      <c r="AY843" s="166" t="s">
        <v>293</v>
      </c>
    </row>
    <row r="844" spans="2:65" s="12" customFormat="1">
      <c r="B844" s="165"/>
      <c r="D844" s="157" t="s">
        <v>387</v>
      </c>
      <c r="E844" s="166" t="s">
        <v>3</v>
      </c>
      <c r="F844" s="366" t="s">
        <v>570</v>
      </c>
      <c r="H844" s="367">
        <v>28.8</v>
      </c>
      <c r="I844" s="167"/>
      <c r="L844" s="165"/>
      <c r="M844" s="168"/>
      <c r="T844" s="169"/>
      <c r="AT844" s="166" t="s">
        <v>387</v>
      </c>
      <c r="AU844" s="166" t="s">
        <v>81</v>
      </c>
      <c r="AV844" s="12" t="s">
        <v>81</v>
      </c>
      <c r="AW844" s="12" t="s">
        <v>33</v>
      </c>
      <c r="AX844" s="12" t="s">
        <v>71</v>
      </c>
      <c r="AY844" s="166" t="s">
        <v>293</v>
      </c>
    </row>
    <row r="845" spans="2:65" s="13" customFormat="1">
      <c r="B845" s="170"/>
      <c r="D845" s="157" t="s">
        <v>387</v>
      </c>
      <c r="E845" s="171" t="s">
        <v>3</v>
      </c>
      <c r="F845" s="368" t="s">
        <v>407</v>
      </c>
      <c r="H845" s="369">
        <v>857.47799999999995</v>
      </c>
      <c r="I845" s="172"/>
      <c r="L845" s="170"/>
      <c r="M845" s="173"/>
      <c r="T845" s="174"/>
      <c r="AT845" s="171" t="s">
        <v>387</v>
      </c>
      <c r="AU845" s="171" t="s">
        <v>81</v>
      </c>
      <c r="AV845" s="13" t="s">
        <v>308</v>
      </c>
      <c r="AW845" s="13" t="s">
        <v>33</v>
      </c>
      <c r="AX845" s="13" t="s">
        <v>79</v>
      </c>
      <c r="AY845" s="171" t="s">
        <v>293</v>
      </c>
    </row>
    <row r="846" spans="2:65" s="1" customFormat="1" ht="37.9" customHeight="1">
      <c r="B846" s="132"/>
      <c r="C846" s="358" t="s">
        <v>1255</v>
      </c>
      <c r="D846" s="358" t="s">
        <v>309</v>
      </c>
      <c r="E846" s="359" t="s">
        <v>1256</v>
      </c>
      <c r="F846" s="360" t="s">
        <v>1257</v>
      </c>
      <c r="G846" s="361" t="s">
        <v>493</v>
      </c>
      <c r="H846" s="362">
        <v>705.90499999999997</v>
      </c>
      <c r="I846" s="148"/>
      <c r="J846" s="149">
        <f>ROUND(I846*H846,2)</f>
        <v>0</v>
      </c>
      <c r="K846" s="145" t="s">
        <v>383</v>
      </c>
      <c r="L846" s="33"/>
      <c r="M846" s="150" t="s">
        <v>3</v>
      </c>
      <c r="N846" s="151" t="s">
        <v>42</v>
      </c>
      <c r="P846" s="139">
        <f>O846*H846</f>
        <v>0</v>
      </c>
      <c r="Q846" s="139">
        <v>1.2999999999999999E-4</v>
      </c>
      <c r="R846" s="139">
        <f>Q846*H846</f>
        <v>9.1767649999999992E-2</v>
      </c>
      <c r="S846" s="139">
        <v>0</v>
      </c>
      <c r="T846" s="140">
        <f>S846*H846</f>
        <v>0</v>
      </c>
      <c r="AR846" s="141" t="s">
        <v>308</v>
      </c>
      <c r="AT846" s="141" t="s">
        <v>309</v>
      </c>
      <c r="AU846" s="141" t="s">
        <v>81</v>
      </c>
      <c r="AY846" s="18" t="s">
        <v>293</v>
      </c>
      <c r="BE846" s="142">
        <f>IF(N846="základní",J846,0)</f>
        <v>0</v>
      </c>
      <c r="BF846" s="142">
        <f>IF(N846="snížená",J846,0)</f>
        <v>0</v>
      </c>
      <c r="BG846" s="142">
        <f>IF(N846="zákl. přenesená",J846,0)</f>
        <v>0</v>
      </c>
      <c r="BH846" s="142">
        <f>IF(N846="sníž. přenesená",J846,0)</f>
        <v>0</v>
      </c>
      <c r="BI846" s="142">
        <f>IF(N846="nulová",J846,0)</f>
        <v>0</v>
      </c>
      <c r="BJ846" s="18" t="s">
        <v>79</v>
      </c>
      <c r="BK846" s="142">
        <f>ROUND(I846*H846,2)</f>
        <v>0</v>
      </c>
      <c r="BL846" s="18" t="s">
        <v>308</v>
      </c>
      <c r="BM846" s="141" t="s">
        <v>1258</v>
      </c>
    </row>
    <row r="847" spans="2:65" s="1" customFormat="1">
      <c r="B847" s="33"/>
      <c r="D847" s="162" t="s">
        <v>385</v>
      </c>
      <c r="F847" s="365" t="s">
        <v>1259</v>
      </c>
      <c r="I847" s="159"/>
      <c r="L847" s="33"/>
      <c r="M847" s="164"/>
      <c r="T847" s="54"/>
      <c r="AT847" s="18" t="s">
        <v>385</v>
      </c>
      <c r="AU847" s="18" t="s">
        <v>81</v>
      </c>
    </row>
    <row r="848" spans="2:65" s="12" customFormat="1" ht="33.75">
      <c r="B848" s="165"/>
      <c r="D848" s="157" t="s">
        <v>387</v>
      </c>
      <c r="E848" s="166" t="s">
        <v>3</v>
      </c>
      <c r="F848" s="366" t="s">
        <v>1260</v>
      </c>
      <c r="H848" s="367">
        <v>89.41</v>
      </c>
      <c r="I848" s="167"/>
      <c r="L848" s="165"/>
      <c r="M848" s="168"/>
      <c r="T848" s="169"/>
      <c r="AT848" s="166" t="s">
        <v>387</v>
      </c>
      <c r="AU848" s="166" t="s">
        <v>81</v>
      </c>
      <c r="AV848" s="12" t="s">
        <v>81</v>
      </c>
      <c r="AW848" s="12" t="s">
        <v>33</v>
      </c>
      <c r="AX848" s="12" t="s">
        <v>71</v>
      </c>
      <c r="AY848" s="166" t="s">
        <v>293</v>
      </c>
    </row>
    <row r="849" spans="2:65" s="12" customFormat="1">
      <c r="B849" s="165"/>
      <c r="D849" s="157" t="s">
        <v>387</v>
      </c>
      <c r="E849" s="166" t="s">
        <v>3</v>
      </c>
      <c r="F849" s="366" t="s">
        <v>1261</v>
      </c>
      <c r="H849" s="367">
        <v>104.76</v>
      </c>
      <c r="I849" s="167"/>
      <c r="L849" s="165"/>
      <c r="M849" s="168"/>
      <c r="T849" s="169"/>
      <c r="AT849" s="166" t="s">
        <v>387</v>
      </c>
      <c r="AU849" s="166" t="s">
        <v>81</v>
      </c>
      <c r="AV849" s="12" t="s">
        <v>81</v>
      </c>
      <c r="AW849" s="12" t="s">
        <v>33</v>
      </c>
      <c r="AX849" s="12" t="s">
        <v>71</v>
      </c>
      <c r="AY849" s="166" t="s">
        <v>293</v>
      </c>
    </row>
    <row r="850" spans="2:65" s="12" customFormat="1" ht="33.75">
      <c r="B850" s="165"/>
      <c r="D850" s="157" t="s">
        <v>387</v>
      </c>
      <c r="E850" s="166" t="s">
        <v>3</v>
      </c>
      <c r="F850" s="366" t="s">
        <v>1262</v>
      </c>
      <c r="H850" s="367">
        <v>247.16</v>
      </c>
      <c r="I850" s="167"/>
      <c r="L850" s="165"/>
      <c r="M850" s="168"/>
      <c r="T850" s="169"/>
      <c r="AT850" s="166" t="s">
        <v>387</v>
      </c>
      <c r="AU850" s="166" t="s">
        <v>81</v>
      </c>
      <c r="AV850" s="12" t="s">
        <v>81</v>
      </c>
      <c r="AW850" s="12" t="s">
        <v>33</v>
      </c>
      <c r="AX850" s="12" t="s">
        <v>71</v>
      </c>
      <c r="AY850" s="166" t="s">
        <v>293</v>
      </c>
    </row>
    <row r="851" spans="2:65" s="12" customFormat="1">
      <c r="B851" s="165"/>
      <c r="D851" s="157" t="s">
        <v>387</v>
      </c>
      <c r="E851" s="166" t="s">
        <v>3</v>
      </c>
      <c r="F851" s="366" t="s">
        <v>1263</v>
      </c>
      <c r="H851" s="367">
        <v>264.57499999999999</v>
      </c>
      <c r="I851" s="167"/>
      <c r="L851" s="165"/>
      <c r="M851" s="168"/>
      <c r="T851" s="169"/>
      <c r="AT851" s="166" t="s">
        <v>387</v>
      </c>
      <c r="AU851" s="166" t="s">
        <v>81</v>
      </c>
      <c r="AV851" s="12" t="s">
        <v>81</v>
      </c>
      <c r="AW851" s="12" t="s">
        <v>33</v>
      </c>
      <c r="AX851" s="12" t="s">
        <v>71</v>
      </c>
      <c r="AY851" s="166" t="s">
        <v>293</v>
      </c>
    </row>
    <row r="852" spans="2:65" s="13" customFormat="1">
      <c r="B852" s="170"/>
      <c r="D852" s="157" t="s">
        <v>387</v>
      </c>
      <c r="E852" s="171" t="s">
        <v>3</v>
      </c>
      <c r="F852" s="368" t="s">
        <v>407</v>
      </c>
      <c r="H852" s="369">
        <v>705.90499999999997</v>
      </c>
      <c r="I852" s="172"/>
      <c r="L852" s="170"/>
      <c r="M852" s="173"/>
      <c r="T852" s="174"/>
      <c r="AT852" s="171" t="s">
        <v>387</v>
      </c>
      <c r="AU852" s="171" t="s">
        <v>81</v>
      </c>
      <c r="AV852" s="13" t="s">
        <v>308</v>
      </c>
      <c r="AW852" s="13" t="s">
        <v>33</v>
      </c>
      <c r="AX852" s="13" t="s">
        <v>79</v>
      </c>
      <c r="AY852" s="171" t="s">
        <v>293</v>
      </c>
    </row>
    <row r="853" spans="2:65" s="1" customFormat="1" ht="37.9" customHeight="1">
      <c r="B853" s="132"/>
      <c r="C853" s="358" t="s">
        <v>1264</v>
      </c>
      <c r="D853" s="358" t="s">
        <v>309</v>
      </c>
      <c r="E853" s="359" t="s">
        <v>1265</v>
      </c>
      <c r="F853" s="360" t="s">
        <v>1266</v>
      </c>
      <c r="G853" s="361" t="s">
        <v>493</v>
      </c>
      <c r="H853" s="362">
        <v>834.80499999999995</v>
      </c>
      <c r="I853" s="148"/>
      <c r="J853" s="149">
        <f>ROUND(I853*H853,2)</f>
        <v>0</v>
      </c>
      <c r="K853" s="145" t="s">
        <v>383</v>
      </c>
      <c r="L853" s="33"/>
      <c r="M853" s="150" t="s">
        <v>3</v>
      </c>
      <c r="N853" s="151" t="s">
        <v>42</v>
      </c>
      <c r="P853" s="139">
        <f>O853*H853</f>
        <v>0</v>
      </c>
      <c r="Q853" s="139">
        <v>3.4999999999999997E-5</v>
      </c>
      <c r="R853" s="139">
        <f>Q853*H853</f>
        <v>2.9218174999999996E-2</v>
      </c>
      <c r="S853" s="139">
        <v>0</v>
      </c>
      <c r="T853" s="140">
        <f>S853*H853</f>
        <v>0</v>
      </c>
      <c r="AR853" s="141" t="s">
        <v>308</v>
      </c>
      <c r="AT853" s="141" t="s">
        <v>309</v>
      </c>
      <c r="AU853" s="141" t="s">
        <v>81</v>
      </c>
      <c r="AY853" s="18" t="s">
        <v>293</v>
      </c>
      <c r="BE853" s="142">
        <f>IF(N853="základní",J853,0)</f>
        <v>0</v>
      </c>
      <c r="BF853" s="142">
        <f>IF(N853="snížená",J853,0)</f>
        <v>0</v>
      </c>
      <c r="BG853" s="142">
        <f>IF(N853="zákl. přenesená",J853,0)</f>
        <v>0</v>
      </c>
      <c r="BH853" s="142">
        <f>IF(N853="sníž. přenesená",J853,0)</f>
        <v>0</v>
      </c>
      <c r="BI853" s="142">
        <f>IF(N853="nulová",J853,0)</f>
        <v>0</v>
      </c>
      <c r="BJ853" s="18" t="s">
        <v>79</v>
      </c>
      <c r="BK853" s="142">
        <f>ROUND(I853*H853,2)</f>
        <v>0</v>
      </c>
      <c r="BL853" s="18" t="s">
        <v>308</v>
      </c>
      <c r="BM853" s="141" t="s">
        <v>1267</v>
      </c>
    </row>
    <row r="854" spans="2:65" s="1" customFormat="1">
      <c r="B854" s="33"/>
      <c r="D854" s="162" t="s">
        <v>385</v>
      </c>
      <c r="F854" s="365" t="s">
        <v>1268</v>
      </c>
      <c r="I854" s="159"/>
      <c r="L854" s="33"/>
      <c r="M854" s="164"/>
      <c r="T854" s="54"/>
      <c r="AT854" s="18" t="s">
        <v>385</v>
      </c>
      <c r="AU854" s="18" t="s">
        <v>81</v>
      </c>
    </row>
    <row r="855" spans="2:65" s="12" customFormat="1" ht="33.75">
      <c r="B855" s="165"/>
      <c r="D855" s="157" t="s">
        <v>387</v>
      </c>
      <c r="E855" s="166" t="s">
        <v>3</v>
      </c>
      <c r="F855" s="366" t="s">
        <v>1269</v>
      </c>
      <c r="H855" s="367">
        <v>218.31</v>
      </c>
      <c r="I855" s="167"/>
      <c r="L855" s="165"/>
      <c r="M855" s="168"/>
      <c r="T855" s="169"/>
      <c r="AT855" s="166" t="s">
        <v>387</v>
      </c>
      <c r="AU855" s="166" t="s">
        <v>81</v>
      </c>
      <c r="AV855" s="12" t="s">
        <v>81</v>
      </c>
      <c r="AW855" s="12" t="s">
        <v>33</v>
      </c>
      <c r="AX855" s="12" t="s">
        <v>71</v>
      </c>
      <c r="AY855" s="166" t="s">
        <v>293</v>
      </c>
    </row>
    <row r="856" spans="2:65" s="12" customFormat="1">
      <c r="B856" s="165"/>
      <c r="D856" s="157" t="s">
        <v>387</v>
      </c>
      <c r="E856" s="166" t="s">
        <v>3</v>
      </c>
      <c r="F856" s="366" t="s">
        <v>1261</v>
      </c>
      <c r="H856" s="367">
        <v>104.76</v>
      </c>
      <c r="I856" s="167"/>
      <c r="L856" s="165"/>
      <c r="M856" s="168"/>
      <c r="T856" s="169"/>
      <c r="AT856" s="166" t="s">
        <v>387</v>
      </c>
      <c r="AU856" s="166" t="s">
        <v>81</v>
      </c>
      <c r="AV856" s="12" t="s">
        <v>81</v>
      </c>
      <c r="AW856" s="12" t="s">
        <v>33</v>
      </c>
      <c r="AX856" s="12" t="s">
        <v>71</v>
      </c>
      <c r="AY856" s="166" t="s">
        <v>293</v>
      </c>
    </row>
    <row r="857" spans="2:65" s="12" customFormat="1" ht="33.75">
      <c r="B857" s="165"/>
      <c r="D857" s="157" t="s">
        <v>387</v>
      </c>
      <c r="E857" s="166" t="s">
        <v>3</v>
      </c>
      <c r="F857" s="366" t="s">
        <v>1262</v>
      </c>
      <c r="H857" s="367">
        <v>247.16</v>
      </c>
      <c r="I857" s="167"/>
      <c r="L857" s="165"/>
      <c r="M857" s="168"/>
      <c r="T857" s="169"/>
      <c r="AT857" s="166" t="s">
        <v>387</v>
      </c>
      <c r="AU857" s="166" t="s">
        <v>81</v>
      </c>
      <c r="AV857" s="12" t="s">
        <v>81</v>
      </c>
      <c r="AW857" s="12" t="s">
        <v>33</v>
      </c>
      <c r="AX857" s="12" t="s">
        <v>71</v>
      </c>
      <c r="AY857" s="166" t="s">
        <v>293</v>
      </c>
    </row>
    <row r="858" spans="2:65" s="12" customFormat="1">
      <c r="B858" s="165"/>
      <c r="D858" s="157" t="s">
        <v>387</v>
      </c>
      <c r="E858" s="166" t="s">
        <v>3</v>
      </c>
      <c r="F858" s="366" t="s">
        <v>1263</v>
      </c>
      <c r="H858" s="367">
        <v>264.57499999999999</v>
      </c>
      <c r="I858" s="167"/>
      <c r="L858" s="165"/>
      <c r="M858" s="168"/>
      <c r="T858" s="169"/>
      <c r="AT858" s="166" t="s">
        <v>387</v>
      </c>
      <c r="AU858" s="166" t="s">
        <v>81</v>
      </c>
      <c r="AV858" s="12" t="s">
        <v>81</v>
      </c>
      <c r="AW858" s="12" t="s">
        <v>33</v>
      </c>
      <c r="AX858" s="12" t="s">
        <v>71</v>
      </c>
      <c r="AY858" s="166" t="s">
        <v>293</v>
      </c>
    </row>
    <row r="859" spans="2:65" s="13" customFormat="1">
      <c r="B859" s="170"/>
      <c r="D859" s="157" t="s">
        <v>387</v>
      </c>
      <c r="E859" s="171" t="s">
        <v>3</v>
      </c>
      <c r="F859" s="368" t="s">
        <v>407</v>
      </c>
      <c r="H859" s="369">
        <v>834.80499999999995</v>
      </c>
      <c r="I859" s="172"/>
      <c r="L859" s="170"/>
      <c r="M859" s="173"/>
      <c r="T859" s="174"/>
      <c r="AT859" s="171" t="s">
        <v>387</v>
      </c>
      <c r="AU859" s="171" t="s">
        <v>81</v>
      </c>
      <c r="AV859" s="13" t="s">
        <v>308</v>
      </c>
      <c r="AW859" s="13" t="s">
        <v>33</v>
      </c>
      <c r="AX859" s="13" t="s">
        <v>79</v>
      </c>
      <c r="AY859" s="171" t="s">
        <v>293</v>
      </c>
    </row>
    <row r="860" spans="2:65" s="1" customFormat="1" ht="33" customHeight="1">
      <c r="B860" s="132"/>
      <c r="C860" s="358" t="s">
        <v>1270</v>
      </c>
      <c r="D860" s="358" t="s">
        <v>309</v>
      </c>
      <c r="E860" s="359" t="s">
        <v>1271</v>
      </c>
      <c r="F860" s="360" t="s">
        <v>1272</v>
      </c>
      <c r="G860" s="361" t="s">
        <v>298</v>
      </c>
      <c r="H860" s="362">
        <v>12</v>
      </c>
      <c r="I860" s="148"/>
      <c r="J860" s="149">
        <f>ROUND(I860*H860,2)</f>
        <v>0</v>
      </c>
      <c r="K860" s="145" t="s">
        <v>383</v>
      </c>
      <c r="L860" s="33"/>
      <c r="M860" s="150" t="s">
        <v>3</v>
      </c>
      <c r="N860" s="151" t="s">
        <v>42</v>
      </c>
      <c r="P860" s="139">
        <f>O860*H860</f>
        <v>0</v>
      </c>
      <c r="Q860" s="139">
        <v>1.8E-3</v>
      </c>
      <c r="R860" s="139">
        <f>Q860*H860</f>
        <v>2.1600000000000001E-2</v>
      </c>
      <c r="S860" s="139">
        <v>0</v>
      </c>
      <c r="T860" s="140">
        <f>S860*H860</f>
        <v>0</v>
      </c>
      <c r="AR860" s="141" t="s">
        <v>308</v>
      </c>
      <c r="AT860" s="141" t="s">
        <v>309</v>
      </c>
      <c r="AU860" s="141" t="s">
        <v>81</v>
      </c>
      <c r="AY860" s="18" t="s">
        <v>293</v>
      </c>
      <c r="BE860" s="142">
        <f>IF(N860="základní",J860,0)</f>
        <v>0</v>
      </c>
      <c r="BF860" s="142">
        <f>IF(N860="snížená",J860,0)</f>
        <v>0</v>
      </c>
      <c r="BG860" s="142">
        <f>IF(N860="zákl. přenesená",J860,0)</f>
        <v>0</v>
      </c>
      <c r="BH860" s="142">
        <f>IF(N860="sníž. přenesená",J860,0)</f>
        <v>0</v>
      </c>
      <c r="BI860" s="142">
        <f>IF(N860="nulová",J860,0)</f>
        <v>0</v>
      </c>
      <c r="BJ860" s="18" t="s">
        <v>79</v>
      </c>
      <c r="BK860" s="142">
        <f>ROUND(I860*H860,2)</f>
        <v>0</v>
      </c>
      <c r="BL860" s="18" t="s">
        <v>308</v>
      </c>
      <c r="BM860" s="141" t="s">
        <v>1273</v>
      </c>
    </row>
    <row r="861" spans="2:65" s="1" customFormat="1">
      <c r="B861" s="33"/>
      <c r="D861" s="162" t="s">
        <v>385</v>
      </c>
      <c r="F861" s="365" t="s">
        <v>1274</v>
      </c>
      <c r="I861" s="159"/>
      <c r="L861" s="33"/>
      <c r="M861" s="164"/>
      <c r="T861" s="54"/>
      <c r="AT861" s="18" t="s">
        <v>385</v>
      </c>
      <c r="AU861" s="18" t="s">
        <v>81</v>
      </c>
    </row>
    <row r="862" spans="2:65" s="12" customFormat="1">
      <c r="B862" s="165"/>
      <c r="D862" s="157" t="s">
        <v>387</v>
      </c>
      <c r="E862" s="166" t="s">
        <v>3</v>
      </c>
      <c r="F862" s="366" t="s">
        <v>1275</v>
      </c>
      <c r="H862" s="367">
        <v>12</v>
      </c>
      <c r="I862" s="167"/>
      <c r="L862" s="165"/>
      <c r="M862" s="168"/>
      <c r="T862" s="169"/>
      <c r="AT862" s="166" t="s">
        <v>387</v>
      </c>
      <c r="AU862" s="166" t="s">
        <v>81</v>
      </c>
      <c r="AV862" s="12" t="s">
        <v>81</v>
      </c>
      <c r="AW862" s="12" t="s">
        <v>33</v>
      </c>
      <c r="AX862" s="12" t="s">
        <v>79</v>
      </c>
      <c r="AY862" s="166" t="s">
        <v>293</v>
      </c>
    </row>
    <row r="863" spans="2:65" s="1" customFormat="1" ht="44.25" customHeight="1">
      <c r="B863" s="132"/>
      <c r="C863" s="358" t="s">
        <v>1276</v>
      </c>
      <c r="D863" s="358" t="s">
        <v>309</v>
      </c>
      <c r="E863" s="359" t="s">
        <v>1277</v>
      </c>
      <c r="F863" s="360" t="s">
        <v>1278</v>
      </c>
      <c r="G863" s="361" t="s">
        <v>298</v>
      </c>
      <c r="H863" s="362">
        <v>1</v>
      </c>
      <c r="I863" s="148"/>
      <c r="J863" s="149">
        <f>ROUND(I863*H863,2)</f>
        <v>0</v>
      </c>
      <c r="K863" s="145" t="s">
        <v>383</v>
      </c>
      <c r="L863" s="33"/>
      <c r="M863" s="150" t="s">
        <v>3</v>
      </c>
      <c r="N863" s="151" t="s">
        <v>42</v>
      </c>
      <c r="P863" s="139">
        <f>O863*H863</f>
        <v>0</v>
      </c>
      <c r="Q863" s="139">
        <v>2.7000000000000001E-3</v>
      </c>
      <c r="R863" s="139">
        <f>Q863*H863</f>
        <v>2.7000000000000001E-3</v>
      </c>
      <c r="S863" s="139">
        <v>0</v>
      </c>
      <c r="T863" s="140">
        <f>S863*H863</f>
        <v>0</v>
      </c>
      <c r="AR863" s="141" t="s">
        <v>308</v>
      </c>
      <c r="AT863" s="141" t="s">
        <v>309</v>
      </c>
      <c r="AU863" s="141" t="s">
        <v>81</v>
      </c>
      <c r="AY863" s="18" t="s">
        <v>293</v>
      </c>
      <c r="BE863" s="142">
        <f>IF(N863="základní",J863,0)</f>
        <v>0</v>
      </c>
      <c r="BF863" s="142">
        <f>IF(N863="snížená",J863,0)</f>
        <v>0</v>
      </c>
      <c r="BG863" s="142">
        <f>IF(N863="zákl. přenesená",J863,0)</f>
        <v>0</v>
      </c>
      <c r="BH863" s="142">
        <f>IF(N863="sníž. přenesená",J863,0)</f>
        <v>0</v>
      </c>
      <c r="BI863" s="142">
        <f>IF(N863="nulová",J863,0)</f>
        <v>0</v>
      </c>
      <c r="BJ863" s="18" t="s">
        <v>79</v>
      </c>
      <c r="BK863" s="142">
        <f>ROUND(I863*H863,2)</f>
        <v>0</v>
      </c>
      <c r="BL863" s="18" t="s">
        <v>308</v>
      </c>
      <c r="BM863" s="141" t="s">
        <v>1279</v>
      </c>
    </row>
    <row r="864" spans="2:65" s="1" customFormat="1">
      <c r="B864" s="33"/>
      <c r="D864" s="162" t="s">
        <v>385</v>
      </c>
      <c r="F864" s="365" t="s">
        <v>1280</v>
      </c>
      <c r="I864" s="159"/>
      <c r="L864" s="33"/>
      <c r="M864" s="164"/>
      <c r="T864" s="54"/>
      <c r="AT864" s="18" t="s">
        <v>385</v>
      </c>
      <c r="AU864" s="18" t="s">
        <v>81</v>
      </c>
    </row>
    <row r="865" spans="2:65" s="12" customFormat="1">
      <c r="B865" s="165"/>
      <c r="D865" s="157" t="s">
        <v>387</v>
      </c>
      <c r="E865" s="166" t="s">
        <v>3</v>
      </c>
      <c r="F865" s="366" t="s">
        <v>1281</v>
      </c>
      <c r="H865" s="367">
        <v>1</v>
      </c>
      <c r="I865" s="167"/>
      <c r="L865" s="165"/>
      <c r="M865" s="168"/>
      <c r="T865" s="169"/>
      <c r="AT865" s="166" t="s">
        <v>387</v>
      </c>
      <c r="AU865" s="166" t="s">
        <v>81</v>
      </c>
      <c r="AV865" s="12" t="s">
        <v>81</v>
      </c>
      <c r="AW865" s="12" t="s">
        <v>33</v>
      </c>
      <c r="AX865" s="12" t="s">
        <v>79</v>
      </c>
      <c r="AY865" s="166" t="s">
        <v>293</v>
      </c>
    </row>
    <row r="866" spans="2:65" s="1" customFormat="1" ht="44.25" customHeight="1">
      <c r="B866" s="132"/>
      <c r="C866" s="358" t="s">
        <v>1282</v>
      </c>
      <c r="D866" s="358" t="s">
        <v>309</v>
      </c>
      <c r="E866" s="359" t="s">
        <v>1283</v>
      </c>
      <c r="F866" s="360" t="s">
        <v>1284</v>
      </c>
      <c r="G866" s="361" t="s">
        <v>298</v>
      </c>
      <c r="H866" s="362">
        <v>4</v>
      </c>
      <c r="I866" s="148"/>
      <c r="J866" s="149">
        <f>ROUND(I866*H866,2)</f>
        <v>0</v>
      </c>
      <c r="K866" s="145" t="s">
        <v>383</v>
      </c>
      <c r="L866" s="33"/>
      <c r="M866" s="150" t="s">
        <v>3</v>
      </c>
      <c r="N866" s="151" t="s">
        <v>42</v>
      </c>
      <c r="P866" s="139">
        <f>O866*H866</f>
        <v>0</v>
      </c>
      <c r="Q866" s="139">
        <v>3.0999999999999999E-3</v>
      </c>
      <c r="R866" s="139">
        <f>Q866*H866</f>
        <v>1.24E-2</v>
      </c>
      <c r="S866" s="139">
        <v>0</v>
      </c>
      <c r="T866" s="140">
        <f>S866*H866</f>
        <v>0</v>
      </c>
      <c r="AR866" s="141" t="s">
        <v>308</v>
      </c>
      <c r="AT866" s="141" t="s">
        <v>309</v>
      </c>
      <c r="AU866" s="141" t="s">
        <v>81</v>
      </c>
      <c r="AY866" s="18" t="s">
        <v>293</v>
      </c>
      <c r="BE866" s="142">
        <f>IF(N866="základní",J866,0)</f>
        <v>0</v>
      </c>
      <c r="BF866" s="142">
        <f>IF(N866="snížená",J866,0)</f>
        <v>0</v>
      </c>
      <c r="BG866" s="142">
        <f>IF(N866="zákl. přenesená",J866,0)</f>
        <v>0</v>
      </c>
      <c r="BH866" s="142">
        <f>IF(N866="sníž. přenesená",J866,0)</f>
        <v>0</v>
      </c>
      <c r="BI866" s="142">
        <f>IF(N866="nulová",J866,0)</f>
        <v>0</v>
      </c>
      <c r="BJ866" s="18" t="s">
        <v>79</v>
      </c>
      <c r="BK866" s="142">
        <f>ROUND(I866*H866,2)</f>
        <v>0</v>
      </c>
      <c r="BL866" s="18" t="s">
        <v>308</v>
      </c>
      <c r="BM866" s="141" t="s">
        <v>1285</v>
      </c>
    </row>
    <row r="867" spans="2:65" s="1" customFormat="1">
      <c r="B867" s="33"/>
      <c r="D867" s="162" t="s">
        <v>385</v>
      </c>
      <c r="F867" s="365" t="s">
        <v>1286</v>
      </c>
      <c r="I867" s="159"/>
      <c r="L867" s="33"/>
      <c r="M867" s="164"/>
      <c r="T867" s="54"/>
      <c r="AT867" s="18" t="s">
        <v>385</v>
      </c>
      <c r="AU867" s="18" t="s">
        <v>81</v>
      </c>
    </row>
    <row r="868" spans="2:65" s="12" customFormat="1">
      <c r="B868" s="165"/>
      <c r="D868" s="157" t="s">
        <v>387</v>
      </c>
      <c r="E868" s="166" t="s">
        <v>3</v>
      </c>
      <c r="F868" s="366" t="s">
        <v>1287</v>
      </c>
      <c r="H868" s="367">
        <v>4</v>
      </c>
      <c r="I868" s="167"/>
      <c r="L868" s="165"/>
      <c r="M868" s="168"/>
      <c r="T868" s="169"/>
      <c r="AT868" s="166" t="s">
        <v>387</v>
      </c>
      <c r="AU868" s="166" t="s">
        <v>81</v>
      </c>
      <c r="AV868" s="12" t="s">
        <v>81</v>
      </c>
      <c r="AW868" s="12" t="s">
        <v>33</v>
      </c>
      <c r="AX868" s="12" t="s">
        <v>79</v>
      </c>
      <c r="AY868" s="166" t="s">
        <v>293</v>
      </c>
    </row>
    <row r="869" spans="2:65" s="1" customFormat="1" ht="49.15" customHeight="1">
      <c r="B869" s="132"/>
      <c r="C869" s="358" t="s">
        <v>1288</v>
      </c>
      <c r="D869" s="358" t="s">
        <v>309</v>
      </c>
      <c r="E869" s="359" t="s">
        <v>1289</v>
      </c>
      <c r="F869" s="360" t="s">
        <v>1290</v>
      </c>
      <c r="G869" s="361" t="s">
        <v>298</v>
      </c>
      <c r="H869" s="362">
        <v>1</v>
      </c>
      <c r="I869" s="148"/>
      <c r="J869" s="149">
        <f>ROUND(I869*H869,2)</f>
        <v>0</v>
      </c>
      <c r="K869" s="145" t="s">
        <v>819</v>
      </c>
      <c r="L869" s="33"/>
      <c r="M869" s="150" t="s">
        <v>3</v>
      </c>
      <c r="N869" s="151" t="s">
        <v>42</v>
      </c>
      <c r="P869" s="139">
        <f>O869*H869</f>
        <v>0</v>
      </c>
      <c r="Q869" s="139">
        <v>8.0000000000000004E-4</v>
      </c>
      <c r="R869" s="139">
        <f>Q869*H869</f>
        <v>8.0000000000000004E-4</v>
      </c>
      <c r="S869" s="139">
        <v>0</v>
      </c>
      <c r="T869" s="140">
        <f>S869*H869</f>
        <v>0</v>
      </c>
      <c r="AR869" s="141" t="s">
        <v>308</v>
      </c>
      <c r="AT869" s="141" t="s">
        <v>309</v>
      </c>
      <c r="AU869" s="141" t="s">
        <v>81</v>
      </c>
      <c r="AY869" s="18" t="s">
        <v>293</v>
      </c>
      <c r="BE869" s="142">
        <f>IF(N869="základní",J869,0)</f>
        <v>0</v>
      </c>
      <c r="BF869" s="142">
        <f>IF(N869="snížená",J869,0)</f>
        <v>0</v>
      </c>
      <c r="BG869" s="142">
        <f>IF(N869="zákl. přenesená",J869,0)</f>
        <v>0</v>
      </c>
      <c r="BH869" s="142">
        <f>IF(N869="sníž. přenesená",J869,0)</f>
        <v>0</v>
      </c>
      <c r="BI869" s="142">
        <f>IF(N869="nulová",J869,0)</f>
        <v>0</v>
      </c>
      <c r="BJ869" s="18" t="s">
        <v>79</v>
      </c>
      <c r="BK869" s="142">
        <f>ROUND(I869*H869,2)</f>
        <v>0</v>
      </c>
      <c r="BL869" s="18" t="s">
        <v>308</v>
      </c>
      <c r="BM869" s="141" t="s">
        <v>1291</v>
      </c>
    </row>
    <row r="870" spans="2:65" s="12" customFormat="1">
      <c r="B870" s="165"/>
      <c r="D870" s="157" t="s">
        <v>387</v>
      </c>
      <c r="E870" s="166" t="s">
        <v>3</v>
      </c>
      <c r="F870" s="366" t="s">
        <v>1281</v>
      </c>
      <c r="H870" s="367">
        <v>1</v>
      </c>
      <c r="I870" s="167"/>
      <c r="L870" s="165"/>
      <c r="M870" s="168"/>
      <c r="T870" s="169"/>
      <c r="AT870" s="166" t="s">
        <v>387</v>
      </c>
      <c r="AU870" s="166" t="s">
        <v>81</v>
      </c>
      <c r="AV870" s="12" t="s">
        <v>81</v>
      </c>
      <c r="AW870" s="12" t="s">
        <v>33</v>
      </c>
      <c r="AX870" s="12" t="s">
        <v>79</v>
      </c>
      <c r="AY870" s="166" t="s">
        <v>293</v>
      </c>
    </row>
    <row r="871" spans="2:65" s="1" customFormat="1" ht="49.15" customHeight="1">
      <c r="B871" s="132"/>
      <c r="C871" s="358" t="s">
        <v>1292</v>
      </c>
      <c r="D871" s="358" t="s">
        <v>309</v>
      </c>
      <c r="E871" s="359" t="s">
        <v>1293</v>
      </c>
      <c r="F871" s="360" t="s">
        <v>1294</v>
      </c>
      <c r="G871" s="361" t="s">
        <v>298</v>
      </c>
      <c r="H871" s="362">
        <v>2</v>
      </c>
      <c r="I871" s="148"/>
      <c r="J871" s="149">
        <f>ROUND(I871*H871,2)</f>
        <v>0</v>
      </c>
      <c r="K871" s="145" t="s">
        <v>3</v>
      </c>
      <c r="L871" s="33"/>
      <c r="M871" s="150" t="s">
        <v>3</v>
      </c>
      <c r="N871" s="151" t="s">
        <v>42</v>
      </c>
      <c r="P871" s="139">
        <f>O871*H871</f>
        <v>0</v>
      </c>
      <c r="Q871" s="139">
        <v>8.0000000000000004E-4</v>
      </c>
      <c r="R871" s="139">
        <f>Q871*H871</f>
        <v>1.6000000000000001E-3</v>
      </c>
      <c r="S871" s="139">
        <v>0</v>
      </c>
      <c r="T871" s="140">
        <f>S871*H871</f>
        <v>0</v>
      </c>
      <c r="AR871" s="141" t="s">
        <v>308</v>
      </c>
      <c r="AT871" s="141" t="s">
        <v>309</v>
      </c>
      <c r="AU871" s="141" t="s">
        <v>81</v>
      </c>
      <c r="AY871" s="18" t="s">
        <v>293</v>
      </c>
      <c r="BE871" s="142">
        <f>IF(N871="základní",J871,0)</f>
        <v>0</v>
      </c>
      <c r="BF871" s="142">
        <f>IF(N871="snížená",J871,0)</f>
        <v>0</v>
      </c>
      <c r="BG871" s="142">
        <f>IF(N871="zákl. přenesená",J871,0)</f>
        <v>0</v>
      </c>
      <c r="BH871" s="142">
        <f>IF(N871="sníž. přenesená",J871,0)</f>
        <v>0</v>
      </c>
      <c r="BI871" s="142">
        <f>IF(N871="nulová",J871,0)</f>
        <v>0</v>
      </c>
      <c r="BJ871" s="18" t="s">
        <v>79</v>
      </c>
      <c r="BK871" s="142">
        <f>ROUND(I871*H871,2)</f>
        <v>0</v>
      </c>
      <c r="BL871" s="18" t="s">
        <v>308</v>
      </c>
      <c r="BM871" s="141" t="s">
        <v>1295</v>
      </c>
    </row>
    <row r="872" spans="2:65" s="12" customFormat="1">
      <c r="B872" s="165"/>
      <c r="D872" s="157" t="s">
        <v>387</v>
      </c>
      <c r="E872" s="166" t="s">
        <v>3</v>
      </c>
      <c r="F872" s="366" t="s">
        <v>1296</v>
      </c>
      <c r="H872" s="367">
        <v>2</v>
      </c>
      <c r="I872" s="167"/>
      <c r="L872" s="165"/>
      <c r="M872" s="168"/>
      <c r="T872" s="169"/>
      <c r="AT872" s="166" t="s">
        <v>387</v>
      </c>
      <c r="AU872" s="166" t="s">
        <v>81</v>
      </c>
      <c r="AV872" s="12" t="s">
        <v>81</v>
      </c>
      <c r="AW872" s="12" t="s">
        <v>33</v>
      </c>
      <c r="AX872" s="12" t="s">
        <v>79</v>
      </c>
      <c r="AY872" s="166" t="s">
        <v>293</v>
      </c>
    </row>
    <row r="873" spans="2:65" s="1" customFormat="1" ht="37.9" customHeight="1">
      <c r="B873" s="132"/>
      <c r="C873" s="358" t="s">
        <v>1297</v>
      </c>
      <c r="D873" s="358" t="s">
        <v>309</v>
      </c>
      <c r="E873" s="359" t="s">
        <v>1298</v>
      </c>
      <c r="F873" s="360" t="s">
        <v>1299</v>
      </c>
      <c r="G873" s="361" t="s">
        <v>298</v>
      </c>
      <c r="H873" s="362">
        <v>33</v>
      </c>
      <c r="I873" s="148"/>
      <c r="J873" s="149">
        <f>ROUND(I873*H873,2)</f>
        <v>0</v>
      </c>
      <c r="K873" s="145" t="s">
        <v>383</v>
      </c>
      <c r="L873" s="33"/>
      <c r="M873" s="150" t="s">
        <v>3</v>
      </c>
      <c r="N873" s="151" t="s">
        <v>42</v>
      </c>
      <c r="P873" s="139">
        <f>O873*H873</f>
        <v>0</v>
      </c>
      <c r="Q873" s="139">
        <v>1.4999999999999999E-4</v>
      </c>
      <c r="R873" s="139">
        <f>Q873*H873</f>
        <v>4.9499999999999995E-3</v>
      </c>
      <c r="S873" s="139">
        <v>0</v>
      </c>
      <c r="T873" s="140">
        <f>S873*H873</f>
        <v>0</v>
      </c>
      <c r="AR873" s="141" t="s">
        <v>308</v>
      </c>
      <c r="AT873" s="141" t="s">
        <v>309</v>
      </c>
      <c r="AU873" s="141" t="s">
        <v>81</v>
      </c>
      <c r="AY873" s="18" t="s">
        <v>293</v>
      </c>
      <c r="BE873" s="142">
        <f>IF(N873="základní",J873,0)</f>
        <v>0</v>
      </c>
      <c r="BF873" s="142">
        <f>IF(N873="snížená",J873,0)</f>
        <v>0</v>
      </c>
      <c r="BG873" s="142">
        <f>IF(N873="zákl. přenesená",J873,0)</f>
        <v>0</v>
      </c>
      <c r="BH873" s="142">
        <f>IF(N873="sníž. přenesená",J873,0)</f>
        <v>0</v>
      </c>
      <c r="BI873" s="142">
        <f>IF(N873="nulová",J873,0)</f>
        <v>0</v>
      </c>
      <c r="BJ873" s="18" t="s">
        <v>79</v>
      </c>
      <c r="BK873" s="142">
        <f>ROUND(I873*H873,2)</f>
        <v>0</v>
      </c>
      <c r="BL873" s="18" t="s">
        <v>308</v>
      </c>
      <c r="BM873" s="141" t="s">
        <v>1300</v>
      </c>
    </row>
    <row r="874" spans="2:65" s="1" customFormat="1">
      <c r="B874" s="33"/>
      <c r="D874" s="162" t="s">
        <v>385</v>
      </c>
      <c r="F874" s="365" t="s">
        <v>1301</v>
      </c>
      <c r="I874" s="159"/>
      <c r="L874" s="33"/>
      <c r="M874" s="164"/>
      <c r="T874" s="54"/>
      <c r="AT874" s="18" t="s">
        <v>385</v>
      </c>
      <c r="AU874" s="18" t="s">
        <v>81</v>
      </c>
    </row>
    <row r="875" spans="2:65" s="12" customFormat="1">
      <c r="B875" s="165"/>
      <c r="D875" s="157" t="s">
        <v>387</v>
      </c>
      <c r="E875" s="166" t="s">
        <v>3</v>
      </c>
      <c r="F875" s="366" t="s">
        <v>1302</v>
      </c>
      <c r="H875" s="367">
        <v>33</v>
      </c>
      <c r="I875" s="167"/>
      <c r="L875" s="165"/>
      <c r="M875" s="168"/>
      <c r="T875" s="169"/>
      <c r="AT875" s="166" t="s">
        <v>387</v>
      </c>
      <c r="AU875" s="166" t="s">
        <v>81</v>
      </c>
      <c r="AV875" s="12" t="s">
        <v>81</v>
      </c>
      <c r="AW875" s="12" t="s">
        <v>33</v>
      </c>
      <c r="AX875" s="12" t="s">
        <v>79</v>
      </c>
      <c r="AY875" s="166" t="s">
        <v>293</v>
      </c>
    </row>
    <row r="876" spans="2:65" s="1" customFormat="1" ht="37.9" customHeight="1">
      <c r="B876" s="132"/>
      <c r="C876" s="358" t="s">
        <v>1303</v>
      </c>
      <c r="D876" s="358" t="s">
        <v>309</v>
      </c>
      <c r="E876" s="359" t="s">
        <v>1304</v>
      </c>
      <c r="F876" s="360" t="s">
        <v>1305</v>
      </c>
      <c r="G876" s="361" t="s">
        <v>298</v>
      </c>
      <c r="H876" s="362">
        <v>14</v>
      </c>
      <c r="I876" s="148"/>
      <c r="J876" s="149">
        <f>ROUND(I876*H876,2)</f>
        <v>0</v>
      </c>
      <c r="K876" s="145" t="s">
        <v>383</v>
      </c>
      <c r="L876" s="33"/>
      <c r="M876" s="150" t="s">
        <v>3</v>
      </c>
      <c r="N876" s="151" t="s">
        <v>42</v>
      </c>
      <c r="P876" s="139">
        <f>O876*H876</f>
        <v>0</v>
      </c>
      <c r="Q876" s="139">
        <v>1.42788E-5</v>
      </c>
      <c r="R876" s="139">
        <f>Q876*H876</f>
        <v>1.9990319999999999E-4</v>
      </c>
      <c r="S876" s="139">
        <v>0</v>
      </c>
      <c r="T876" s="140">
        <f>S876*H876</f>
        <v>0</v>
      </c>
      <c r="AR876" s="141" t="s">
        <v>308</v>
      </c>
      <c r="AT876" s="141" t="s">
        <v>309</v>
      </c>
      <c r="AU876" s="141" t="s">
        <v>81</v>
      </c>
      <c r="AY876" s="18" t="s">
        <v>293</v>
      </c>
      <c r="BE876" s="142">
        <f>IF(N876="základní",J876,0)</f>
        <v>0</v>
      </c>
      <c r="BF876" s="142">
        <f>IF(N876="snížená",J876,0)</f>
        <v>0</v>
      </c>
      <c r="BG876" s="142">
        <f>IF(N876="zákl. přenesená",J876,0)</f>
        <v>0</v>
      </c>
      <c r="BH876" s="142">
        <f>IF(N876="sníž. přenesená",J876,0)</f>
        <v>0</v>
      </c>
      <c r="BI876" s="142">
        <f>IF(N876="nulová",J876,0)</f>
        <v>0</v>
      </c>
      <c r="BJ876" s="18" t="s">
        <v>79</v>
      </c>
      <c r="BK876" s="142">
        <f>ROUND(I876*H876,2)</f>
        <v>0</v>
      </c>
      <c r="BL876" s="18" t="s">
        <v>308</v>
      </c>
      <c r="BM876" s="141" t="s">
        <v>1306</v>
      </c>
    </row>
    <row r="877" spans="2:65" s="1" customFormat="1">
      <c r="B877" s="33"/>
      <c r="D877" s="162" t="s">
        <v>385</v>
      </c>
      <c r="F877" s="365" t="s">
        <v>1307</v>
      </c>
      <c r="I877" s="159"/>
      <c r="L877" s="33"/>
      <c r="M877" s="164"/>
      <c r="T877" s="54"/>
      <c r="AT877" s="18" t="s">
        <v>385</v>
      </c>
      <c r="AU877" s="18" t="s">
        <v>81</v>
      </c>
    </row>
    <row r="878" spans="2:65" s="12" customFormat="1" ht="22.5">
      <c r="B878" s="165"/>
      <c r="D878" s="157" t="s">
        <v>387</v>
      </c>
      <c r="E878" s="166" t="s">
        <v>3</v>
      </c>
      <c r="F878" s="366" t="s">
        <v>1308</v>
      </c>
      <c r="H878" s="367">
        <v>14</v>
      </c>
      <c r="I878" s="167"/>
      <c r="L878" s="165"/>
      <c r="M878" s="168"/>
      <c r="T878" s="169"/>
      <c r="AT878" s="166" t="s">
        <v>387</v>
      </c>
      <c r="AU878" s="166" t="s">
        <v>81</v>
      </c>
      <c r="AV878" s="12" t="s">
        <v>81</v>
      </c>
      <c r="AW878" s="12" t="s">
        <v>33</v>
      </c>
      <c r="AX878" s="12" t="s">
        <v>79</v>
      </c>
      <c r="AY878" s="166" t="s">
        <v>293</v>
      </c>
    </row>
    <row r="879" spans="2:65" s="1" customFormat="1" ht="33" customHeight="1">
      <c r="B879" s="132"/>
      <c r="C879" s="358" t="s">
        <v>1309</v>
      </c>
      <c r="D879" s="358" t="s">
        <v>309</v>
      </c>
      <c r="E879" s="359" t="s">
        <v>1310</v>
      </c>
      <c r="F879" s="360" t="s">
        <v>1311</v>
      </c>
      <c r="G879" s="361" t="s">
        <v>298</v>
      </c>
      <c r="H879" s="362">
        <v>14</v>
      </c>
      <c r="I879" s="148"/>
      <c r="J879" s="149">
        <f>ROUND(I879*H879,2)</f>
        <v>0</v>
      </c>
      <c r="K879" s="145" t="s">
        <v>383</v>
      </c>
      <c r="L879" s="33"/>
      <c r="M879" s="150" t="s">
        <v>3</v>
      </c>
      <c r="N879" s="151" t="s">
        <v>42</v>
      </c>
      <c r="P879" s="139">
        <f>O879*H879</f>
        <v>0</v>
      </c>
      <c r="Q879" s="139">
        <v>2.3000000000000001E-4</v>
      </c>
      <c r="R879" s="139">
        <f>Q879*H879</f>
        <v>3.2200000000000002E-3</v>
      </c>
      <c r="S879" s="139">
        <v>0</v>
      </c>
      <c r="T879" s="140">
        <f>S879*H879</f>
        <v>0</v>
      </c>
      <c r="AR879" s="141" t="s">
        <v>308</v>
      </c>
      <c r="AT879" s="141" t="s">
        <v>309</v>
      </c>
      <c r="AU879" s="141" t="s">
        <v>81</v>
      </c>
      <c r="AY879" s="18" t="s">
        <v>293</v>
      </c>
      <c r="BE879" s="142">
        <f>IF(N879="základní",J879,0)</f>
        <v>0</v>
      </c>
      <c r="BF879" s="142">
        <f>IF(N879="snížená",J879,0)</f>
        <v>0</v>
      </c>
      <c r="BG879" s="142">
        <f>IF(N879="zákl. přenesená",J879,0)</f>
        <v>0</v>
      </c>
      <c r="BH879" s="142">
        <f>IF(N879="sníž. přenesená",J879,0)</f>
        <v>0</v>
      </c>
      <c r="BI879" s="142">
        <f>IF(N879="nulová",J879,0)</f>
        <v>0</v>
      </c>
      <c r="BJ879" s="18" t="s">
        <v>79</v>
      </c>
      <c r="BK879" s="142">
        <f>ROUND(I879*H879,2)</f>
        <v>0</v>
      </c>
      <c r="BL879" s="18" t="s">
        <v>308</v>
      </c>
      <c r="BM879" s="141" t="s">
        <v>1312</v>
      </c>
    </row>
    <row r="880" spans="2:65" s="1" customFormat="1">
      <c r="B880" s="33"/>
      <c r="D880" s="162" t="s">
        <v>385</v>
      </c>
      <c r="F880" s="365" t="s">
        <v>1313</v>
      </c>
      <c r="I880" s="159"/>
      <c r="L880" s="33"/>
      <c r="M880" s="164"/>
      <c r="T880" s="54"/>
      <c r="AT880" s="18" t="s">
        <v>385</v>
      </c>
      <c r="AU880" s="18" t="s">
        <v>81</v>
      </c>
    </row>
    <row r="881" spans="2:65" s="12" customFormat="1" ht="22.5">
      <c r="B881" s="165"/>
      <c r="D881" s="157" t="s">
        <v>387</v>
      </c>
      <c r="E881" s="166" t="s">
        <v>3</v>
      </c>
      <c r="F881" s="366" t="s">
        <v>1308</v>
      </c>
      <c r="H881" s="367">
        <v>14</v>
      </c>
      <c r="I881" s="167"/>
      <c r="L881" s="165"/>
      <c r="M881" s="168"/>
      <c r="T881" s="169"/>
      <c r="AT881" s="166" t="s">
        <v>387</v>
      </c>
      <c r="AU881" s="166" t="s">
        <v>81</v>
      </c>
      <c r="AV881" s="12" t="s">
        <v>81</v>
      </c>
      <c r="AW881" s="12" t="s">
        <v>33</v>
      </c>
      <c r="AX881" s="12" t="s">
        <v>79</v>
      </c>
      <c r="AY881" s="166" t="s">
        <v>293</v>
      </c>
    </row>
    <row r="882" spans="2:65" s="11" customFormat="1" ht="22.9" customHeight="1">
      <c r="B882" s="120"/>
      <c r="D882" s="121" t="s">
        <v>70</v>
      </c>
      <c r="E882" s="130" t="s">
        <v>1314</v>
      </c>
      <c r="F882" s="130" t="s">
        <v>1315</v>
      </c>
      <c r="I882" s="123"/>
      <c r="J882" s="131">
        <f>BK882</f>
        <v>0</v>
      </c>
      <c r="L882" s="120"/>
      <c r="M882" s="125"/>
      <c r="P882" s="126">
        <f>SUM(P883:P886)</f>
        <v>0</v>
      </c>
      <c r="R882" s="126">
        <f>SUM(R883:R886)</f>
        <v>0</v>
      </c>
      <c r="T882" s="127">
        <f>SUM(T883:T886)</f>
        <v>0</v>
      </c>
      <c r="AR882" s="121" t="s">
        <v>79</v>
      </c>
      <c r="AT882" s="128" t="s">
        <v>70</v>
      </c>
      <c r="AU882" s="128" t="s">
        <v>79</v>
      </c>
      <c r="AY882" s="121" t="s">
        <v>293</v>
      </c>
      <c r="BK882" s="129">
        <f>SUM(BK883:BK886)</f>
        <v>0</v>
      </c>
    </row>
    <row r="883" spans="2:65" s="1" customFormat="1" ht="66.75" customHeight="1">
      <c r="B883" s="132"/>
      <c r="C883" s="358" t="s">
        <v>1316</v>
      </c>
      <c r="D883" s="358" t="s">
        <v>309</v>
      </c>
      <c r="E883" s="359" t="s">
        <v>1317</v>
      </c>
      <c r="F883" s="360" t="s">
        <v>1318</v>
      </c>
      <c r="G883" s="361" t="s">
        <v>431</v>
      </c>
      <c r="H883" s="362">
        <v>1378.703</v>
      </c>
      <c r="I883" s="148"/>
      <c r="J883" s="149">
        <f>ROUND(I883*H883,2)</f>
        <v>0</v>
      </c>
      <c r="K883" s="145" t="s">
        <v>383</v>
      </c>
      <c r="L883" s="33"/>
      <c r="M883" s="150" t="s">
        <v>3</v>
      </c>
      <c r="N883" s="151" t="s">
        <v>42</v>
      </c>
      <c r="P883" s="139">
        <f>O883*H883</f>
        <v>0</v>
      </c>
      <c r="Q883" s="139">
        <v>0</v>
      </c>
      <c r="R883" s="139">
        <f>Q883*H883</f>
        <v>0</v>
      </c>
      <c r="S883" s="139">
        <v>0</v>
      </c>
      <c r="T883" s="140">
        <f>S883*H883</f>
        <v>0</v>
      </c>
      <c r="AR883" s="141" t="s">
        <v>308</v>
      </c>
      <c r="AT883" s="141" t="s">
        <v>309</v>
      </c>
      <c r="AU883" s="141" t="s">
        <v>81</v>
      </c>
      <c r="AY883" s="18" t="s">
        <v>293</v>
      </c>
      <c r="BE883" s="142">
        <f>IF(N883="základní",J883,0)</f>
        <v>0</v>
      </c>
      <c r="BF883" s="142">
        <f>IF(N883="snížená",J883,0)</f>
        <v>0</v>
      </c>
      <c r="BG883" s="142">
        <f>IF(N883="zákl. přenesená",J883,0)</f>
        <v>0</v>
      </c>
      <c r="BH883" s="142">
        <f>IF(N883="sníž. přenesená",J883,0)</f>
        <v>0</v>
      </c>
      <c r="BI883" s="142">
        <f>IF(N883="nulová",J883,0)</f>
        <v>0</v>
      </c>
      <c r="BJ883" s="18" t="s">
        <v>79</v>
      </c>
      <c r="BK883" s="142">
        <f>ROUND(I883*H883,2)</f>
        <v>0</v>
      </c>
      <c r="BL883" s="18" t="s">
        <v>308</v>
      </c>
      <c r="BM883" s="141" t="s">
        <v>1319</v>
      </c>
    </row>
    <row r="884" spans="2:65" s="1" customFormat="1">
      <c r="B884" s="33"/>
      <c r="D884" s="162" t="s">
        <v>385</v>
      </c>
      <c r="F884" s="365" t="s">
        <v>1320</v>
      </c>
      <c r="I884" s="159"/>
      <c r="L884" s="33"/>
      <c r="M884" s="164"/>
      <c r="T884" s="54"/>
      <c r="AT884" s="18" t="s">
        <v>385</v>
      </c>
      <c r="AU884" s="18" t="s">
        <v>81</v>
      </c>
    </row>
    <row r="885" spans="2:65" s="1" customFormat="1" ht="66.75" customHeight="1">
      <c r="B885" s="132"/>
      <c r="C885" s="358" t="s">
        <v>1321</v>
      </c>
      <c r="D885" s="358" t="s">
        <v>309</v>
      </c>
      <c r="E885" s="359" t="s">
        <v>1322</v>
      </c>
      <c r="F885" s="360" t="s">
        <v>1323</v>
      </c>
      <c r="G885" s="361" t="s">
        <v>431</v>
      </c>
      <c r="H885" s="362">
        <v>1378.703</v>
      </c>
      <c r="I885" s="148"/>
      <c r="J885" s="149">
        <f>ROUND(I885*H885,2)</f>
        <v>0</v>
      </c>
      <c r="K885" s="145" t="s">
        <v>383</v>
      </c>
      <c r="L885" s="33"/>
      <c r="M885" s="150" t="s">
        <v>3</v>
      </c>
      <c r="N885" s="151" t="s">
        <v>42</v>
      </c>
      <c r="P885" s="139">
        <f>O885*H885</f>
        <v>0</v>
      </c>
      <c r="Q885" s="139">
        <v>0</v>
      </c>
      <c r="R885" s="139">
        <f>Q885*H885</f>
        <v>0</v>
      </c>
      <c r="S885" s="139">
        <v>0</v>
      </c>
      <c r="T885" s="140">
        <f>S885*H885</f>
        <v>0</v>
      </c>
      <c r="AR885" s="141" t="s">
        <v>308</v>
      </c>
      <c r="AT885" s="141" t="s">
        <v>309</v>
      </c>
      <c r="AU885" s="141" t="s">
        <v>81</v>
      </c>
      <c r="AY885" s="18" t="s">
        <v>293</v>
      </c>
      <c r="BE885" s="142">
        <f>IF(N885="základní",J885,0)</f>
        <v>0</v>
      </c>
      <c r="BF885" s="142">
        <f>IF(N885="snížená",J885,0)</f>
        <v>0</v>
      </c>
      <c r="BG885" s="142">
        <f>IF(N885="zákl. přenesená",J885,0)</f>
        <v>0</v>
      </c>
      <c r="BH885" s="142">
        <f>IF(N885="sníž. přenesená",J885,0)</f>
        <v>0</v>
      </c>
      <c r="BI885" s="142">
        <f>IF(N885="nulová",J885,0)</f>
        <v>0</v>
      </c>
      <c r="BJ885" s="18" t="s">
        <v>79</v>
      </c>
      <c r="BK885" s="142">
        <f>ROUND(I885*H885,2)</f>
        <v>0</v>
      </c>
      <c r="BL885" s="18" t="s">
        <v>308</v>
      </c>
      <c r="BM885" s="141" t="s">
        <v>1324</v>
      </c>
    </row>
    <row r="886" spans="2:65" s="1" customFormat="1">
      <c r="B886" s="33"/>
      <c r="D886" s="162" t="s">
        <v>385</v>
      </c>
      <c r="F886" s="365" t="s">
        <v>1325</v>
      </c>
      <c r="I886" s="159"/>
      <c r="L886" s="33"/>
      <c r="M886" s="164"/>
      <c r="T886" s="54"/>
      <c r="AT886" s="18" t="s">
        <v>385</v>
      </c>
      <c r="AU886" s="18" t="s">
        <v>81</v>
      </c>
    </row>
    <row r="887" spans="2:65" s="11" customFormat="1" ht="25.9" customHeight="1">
      <c r="B887" s="120"/>
      <c r="D887" s="121" t="s">
        <v>70</v>
      </c>
      <c r="E887" s="122" t="s">
        <v>1326</v>
      </c>
      <c r="F887" s="122" t="s">
        <v>1327</v>
      </c>
      <c r="I887" s="123"/>
      <c r="J887" s="124">
        <f>BK887</f>
        <v>0</v>
      </c>
      <c r="L887" s="120"/>
      <c r="M887" s="125"/>
      <c r="P887" s="126">
        <f>P888+P918+P931+P1022+P1059+P1128+P1225+P1260+P1269+P1351+P1457+P1596+P1639+P1849+P1907+P1935</f>
        <v>0</v>
      </c>
      <c r="R887" s="126">
        <f>R888+R918+R931+R1022+R1059+R1128+R1225+R1260+R1269+R1351+R1457+R1596+R1639+R1849+R1907+R1935</f>
        <v>312.21584473361304</v>
      </c>
      <c r="T887" s="127">
        <f>T888+T918+T931+T1022+T1059+T1128+T1225+T1260+T1269+T1351+T1457+T1596+T1639+T1849+T1907+T1935</f>
        <v>2.271E-3</v>
      </c>
      <c r="AR887" s="121" t="s">
        <v>81</v>
      </c>
      <c r="AT887" s="128" t="s">
        <v>70</v>
      </c>
      <c r="AU887" s="128" t="s">
        <v>71</v>
      </c>
      <c r="AY887" s="121" t="s">
        <v>293</v>
      </c>
      <c r="BK887" s="129">
        <f>BK888+BK918+BK931+BK1022+BK1059+BK1128+BK1225+BK1260+BK1269+BK1351+BK1457+BK1596+BK1639+BK1849+BK1907+BK1935</f>
        <v>0</v>
      </c>
    </row>
    <row r="888" spans="2:65" s="11" customFormat="1" ht="22.9" customHeight="1">
      <c r="B888" s="120"/>
      <c r="D888" s="121" t="s">
        <v>70</v>
      </c>
      <c r="E888" s="130" t="s">
        <v>1328</v>
      </c>
      <c r="F888" s="130" t="s">
        <v>1329</v>
      </c>
      <c r="I888" s="123"/>
      <c r="J888" s="131">
        <f>BK888</f>
        <v>0</v>
      </c>
      <c r="L888" s="120"/>
      <c r="M888" s="125"/>
      <c r="P888" s="126">
        <f>SUM(P889:P917)</f>
        <v>0</v>
      </c>
      <c r="R888" s="126">
        <f>SUM(R889:R917)</f>
        <v>2.008845419</v>
      </c>
      <c r="T888" s="127">
        <f>SUM(T889:T917)</f>
        <v>0</v>
      </c>
      <c r="AR888" s="121" t="s">
        <v>81</v>
      </c>
      <c r="AT888" s="128" t="s">
        <v>70</v>
      </c>
      <c r="AU888" s="128" t="s">
        <v>79</v>
      </c>
      <c r="AY888" s="121" t="s">
        <v>293</v>
      </c>
      <c r="BK888" s="129">
        <f>SUM(BK889:BK917)</f>
        <v>0</v>
      </c>
    </row>
    <row r="889" spans="2:65" s="1" customFormat="1" ht="37.9" customHeight="1">
      <c r="B889" s="132"/>
      <c r="C889" s="358" t="s">
        <v>1330</v>
      </c>
      <c r="D889" s="358" t="s">
        <v>309</v>
      </c>
      <c r="E889" s="359" t="s">
        <v>1331</v>
      </c>
      <c r="F889" s="360" t="s">
        <v>1332</v>
      </c>
      <c r="G889" s="361" t="s">
        <v>493</v>
      </c>
      <c r="H889" s="362">
        <v>257.5</v>
      </c>
      <c r="I889" s="148"/>
      <c r="J889" s="149">
        <f>ROUND(I889*H889,2)</f>
        <v>0</v>
      </c>
      <c r="K889" s="145" t="s">
        <v>383</v>
      </c>
      <c r="L889" s="33"/>
      <c r="M889" s="150" t="s">
        <v>3</v>
      </c>
      <c r="N889" s="151" t="s">
        <v>42</v>
      </c>
      <c r="P889" s="139">
        <f>O889*H889</f>
        <v>0</v>
      </c>
      <c r="Q889" s="139">
        <v>0</v>
      </c>
      <c r="R889" s="139">
        <f>Q889*H889</f>
        <v>0</v>
      </c>
      <c r="S889" s="139">
        <v>0</v>
      </c>
      <c r="T889" s="140">
        <f>S889*H889</f>
        <v>0</v>
      </c>
      <c r="AR889" s="141" t="s">
        <v>472</v>
      </c>
      <c r="AT889" s="141" t="s">
        <v>309</v>
      </c>
      <c r="AU889" s="141" t="s">
        <v>81</v>
      </c>
      <c r="AY889" s="18" t="s">
        <v>293</v>
      </c>
      <c r="BE889" s="142">
        <f>IF(N889="základní",J889,0)</f>
        <v>0</v>
      </c>
      <c r="BF889" s="142">
        <f>IF(N889="snížená",J889,0)</f>
        <v>0</v>
      </c>
      <c r="BG889" s="142">
        <f>IF(N889="zákl. přenesená",J889,0)</f>
        <v>0</v>
      </c>
      <c r="BH889" s="142">
        <f>IF(N889="sníž. přenesená",J889,0)</f>
        <v>0</v>
      </c>
      <c r="BI889" s="142">
        <f>IF(N889="nulová",J889,0)</f>
        <v>0</v>
      </c>
      <c r="BJ889" s="18" t="s">
        <v>79</v>
      </c>
      <c r="BK889" s="142">
        <f>ROUND(I889*H889,2)</f>
        <v>0</v>
      </c>
      <c r="BL889" s="18" t="s">
        <v>472</v>
      </c>
      <c r="BM889" s="141" t="s">
        <v>1333</v>
      </c>
    </row>
    <row r="890" spans="2:65" s="1" customFormat="1">
      <c r="B890" s="33"/>
      <c r="D890" s="162" t="s">
        <v>385</v>
      </c>
      <c r="F890" s="365" t="s">
        <v>1334</v>
      </c>
      <c r="I890" s="159"/>
      <c r="L890" s="33"/>
      <c r="M890" s="164"/>
      <c r="T890" s="54"/>
      <c r="AT890" s="18" t="s">
        <v>385</v>
      </c>
      <c r="AU890" s="18" t="s">
        <v>81</v>
      </c>
    </row>
    <row r="891" spans="2:65" s="12" customFormat="1" ht="22.5">
      <c r="B891" s="165"/>
      <c r="D891" s="157" t="s">
        <v>387</v>
      </c>
      <c r="E891" s="166" t="s">
        <v>3</v>
      </c>
      <c r="F891" s="366" t="s">
        <v>1335</v>
      </c>
      <c r="H891" s="367">
        <v>257.5</v>
      </c>
      <c r="I891" s="167"/>
      <c r="L891" s="165"/>
      <c r="M891" s="168"/>
      <c r="T891" s="169"/>
      <c r="AT891" s="166" t="s">
        <v>387</v>
      </c>
      <c r="AU891" s="166" t="s">
        <v>81</v>
      </c>
      <c r="AV891" s="12" t="s">
        <v>81</v>
      </c>
      <c r="AW891" s="12" t="s">
        <v>33</v>
      </c>
      <c r="AX891" s="12" t="s">
        <v>79</v>
      </c>
      <c r="AY891" s="166" t="s">
        <v>293</v>
      </c>
    </row>
    <row r="892" spans="2:65" s="1" customFormat="1" ht="16.5" customHeight="1">
      <c r="B892" s="132"/>
      <c r="C892" s="353" t="s">
        <v>1336</v>
      </c>
      <c r="D892" s="353" t="s">
        <v>290</v>
      </c>
      <c r="E892" s="354" t="s">
        <v>1337</v>
      </c>
      <c r="F892" s="355" t="s">
        <v>1338</v>
      </c>
      <c r="G892" s="356" t="s">
        <v>431</v>
      </c>
      <c r="H892" s="357">
        <v>7.6999999999999999E-2</v>
      </c>
      <c r="I892" s="134"/>
      <c r="J892" s="135">
        <f>ROUND(I892*H892,2)</f>
        <v>0</v>
      </c>
      <c r="K892" s="133" t="s">
        <v>383</v>
      </c>
      <c r="L892" s="136"/>
      <c r="M892" s="137" t="s">
        <v>3</v>
      </c>
      <c r="N892" s="138" t="s">
        <v>42</v>
      </c>
      <c r="P892" s="139">
        <f>O892*H892</f>
        <v>0</v>
      </c>
      <c r="Q892" s="139">
        <v>1</v>
      </c>
      <c r="R892" s="139">
        <f>Q892*H892</f>
        <v>7.6999999999999999E-2</v>
      </c>
      <c r="S892" s="139">
        <v>0</v>
      </c>
      <c r="T892" s="140">
        <f>S892*H892</f>
        <v>0</v>
      </c>
      <c r="AR892" s="141" t="s">
        <v>591</v>
      </c>
      <c r="AT892" s="141" t="s">
        <v>290</v>
      </c>
      <c r="AU892" s="141" t="s">
        <v>81</v>
      </c>
      <c r="AY892" s="18" t="s">
        <v>293</v>
      </c>
      <c r="BE892" s="142">
        <f>IF(N892="základní",J892,0)</f>
        <v>0</v>
      </c>
      <c r="BF892" s="142">
        <f>IF(N892="snížená",J892,0)</f>
        <v>0</v>
      </c>
      <c r="BG892" s="142">
        <f>IF(N892="zákl. přenesená",J892,0)</f>
        <v>0</v>
      </c>
      <c r="BH892" s="142">
        <f>IF(N892="sníž. přenesená",J892,0)</f>
        <v>0</v>
      </c>
      <c r="BI892" s="142">
        <f>IF(N892="nulová",J892,0)</f>
        <v>0</v>
      </c>
      <c r="BJ892" s="18" t="s">
        <v>79</v>
      </c>
      <c r="BK892" s="142">
        <f>ROUND(I892*H892,2)</f>
        <v>0</v>
      </c>
      <c r="BL892" s="18" t="s">
        <v>472</v>
      </c>
      <c r="BM892" s="141" t="s">
        <v>1339</v>
      </c>
    </row>
    <row r="893" spans="2:65" s="12" customFormat="1">
      <c r="B893" s="165"/>
      <c r="D893" s="157" t="s">
        <v>387</v>
      </c>
      <c r="F893" s="366" t="s">
        <v>1340</v>
      </c>
      <c r="H893" s="367">
        <v>7.6999999999999999E-2</v>
      </c>
      <c r="I893" s="167"/>
      <c r="L893" s="165"/>
      <c r="M893" s="168"/>
      <c r="T893" s="169"/>
      <c r="AT893" s="166" t="s">
        <v>387</v>
      </c>
      <c r="AU893" s="166" t="s">
        <v>81</v>
      </c>
      <c r="AV893" s="12" t="s">
        <v>81</v>
      </c>
      <c r="AW893" s="12" t="s">
        <v>4</v>
      </c>
      <c r="AX893" s="12" t="s">
        <v>79</v>
      </c>
      <c r="AY893" s="166" t="s">
        <v>293</v>
      </c>
    </row>
    <row r="894" spans="2:65" s="1" customFormat="1" ht="33" customHeight="1">
      <c r="B894" s="132"/>
      <c r="C894" s="358" t="s">
        <v>1341</v>
      </c>
      <c r="D894" s="358" t="s">
        <v>309</v>
      </c>
      <c r="E894" s="359" t="s">
        <v>1342</v>
      </c>
      <c r="F894" s="360" t="s">
        <v>1343</v>
      </c>
      <c r="G894" s="361" t="s">
        <v>493</v>
      </c>
      <c r="H894" s="362">
        <v>55.512</v>
      </c>
      <c r="I894" s="148"/>
      <c r="J894" s="149">
        <f>ROUND(I894*H894,2)</f>
        <v>0</v>
      </c>
      <c r="K894" s="145" t="s">
        <v>383</v>
      </c>
      <c r="L894" s="33"/>
      <c r="M894" s="150" t="s">
        <v>3</v>
      </c>
      <c r="N894" s="151" t="s">
        <v>42</v>
      </c>
      <c r="P894" s="139">
        <f>O894*H894</f>
        <v>0</v>
      </c>
      <c r="Q894" s="139">
        <v>0</v>
      </c>
      <c r="R894" s="139">
        <f>Q894*H894</f>
        <v>0</v>
      </c>
      <c r="S894" s="139">
        <v>0</v>
      </c>
      <c r="T894" s="140">
        <f>S894*H894</f>
        <v>0</v>
      </c>
      <c r="AR894" s="141" t="s">
        <v>472</v>
      </c>
      <c r="AT894" s="141" t="s">
        <v>309</v>
      </c>
      <c r="AU894" s="141" t="s">
        <v>81</v>
      </c>
      <c r="AY894" s="18" t="s">
        <v>293</v>
      </c>
      <c r="BE894" s="142">
        <f>IF(N894="základní",J894,0)</f>
        <v>0</v>
      </c>
      <c r="BF894" s="142">
        <f>IF(N894="snížená",J894,0)</f>
        <v>0</v>
      </c>
      <c r="BG894" s="142">
        <f>IF(N894="zákl. přenesená",J894,0)</f>
        <v>0</v>
      </c>
      <c r="BH894" s="142">
        <f>IF(N894="sníž. přenesená",J894,0)</f>
        <v>0</v>
      </c>
      <c r="BI894" s="142">
        <f>IF(N894="nulová",J894,0)</f>
        <v>0</v>
      </c>
      <c r="BJ894" s="18" t="s">
        <v>79</v>
      </c>
      <c r="BK894" s="142">
        <f>ROUND(I894*H894,2)</f>
        <v>0</v>
      </c>
      <c r="BL894" s="18" t="s">
        <v>472</v>
      </c>
      <c r="BM894" s="141" t="s">
        <v>1344</v>
      </c>
    </row>
    <row r="895" spans="2:65" s="1" customFormat="1">
      <c r="B895" s="33"/>
      <c r="D895" s="162" t="s">
        <v>385</v>
      </c>
      <c r="F895" s="365" t="s">
        <v>1345</v>
      </c>
      <c r="I895" s="159"/>
      <c r="L895" s="33"/>
      <c r="M895" s="164"/>
      <c r="T895" s="54"/>
      <c r="AT895" s="18" t="s">
        <v>385</v>
      </c>
      <c r="AU895" s="18" t="s">
        <v>81</v>
      </c>
    </row>
    <row r="896" spans="2:65" s="12" customFormat="1">
      <c r="B896" s="165"/>
      <c r="D896" s="157" t="s">
        <v>387</v>
      </c>
      <c r="E896" s="166" t="s">
        <v>3</v>
      </c>
      <c r="F896" s="366" t="s">
        <v>1346</v>
      </c>
      <c r="H896" s="367">
        <v>55.512</v>
      </c>
      <c r="I896" s="167"/>
      <c r="L896" s="165"/>
      <c r="M896" s="168"/>
      <c r="T896" s="169"/>
      <c r="AT896" s="166" t="s">
        <v>387</v>
      </c>
      <c r="AU896" s="166" t="s">
        <v>81</v>
      </c>
      <c r="AV896" s="12" t="s">
        <v>81</v>
      </c>
      <c r="AW896" s="12" t="s">
        <v>33</v>
      </c>
      <c r="AX896" s="12" t="s">
        <v>79</v>
      </c>
      <c r="AY896" s="166" t="s">
        <v>293</v>
      </c>
    </row>
    <row r="897" spans="2:65" s="1" customFormat="1" ht="16.5" customHeight="1">
      <c r="B897" s="132"/>
      <c r="C897" s="353" t="s">
        <v>1347</v>
      </c>
      <c r="D897" s="353" t="s">
        <v>290</v>
      </c>
      <c r="E897" s="354" t="s">
        <v>1337</v>
      </c>
      <c r="F897" s="355" t="s">
        <v>1338</v>
      </c>
      <c r="G897" s="356" t="s">
        <v>431</v>
      </c>
      <c r="H897" s="357">
        <v>1.9E-2</v>
      </c>
      <c r="I897" s="134"/>
      <c r="J897" s="135">
        <f>ROUND(I897*H897,2)</f>
        <v>0</v>
      </c>
      <c r="K897" s="133" t="s">
        <v>383</v>
      </c>
      <c r="L897" s="136"/>
      <c r="M897" s="137" t="s">
        <v>3</v>
      </c>
      <c r="N897" s="138" t="s">
        <v>42</v>
      </c>
      <c r="P897" s="139">
        <f>O897*H897</f>
        <v>0</v>
      </c>
      <c r="Q897" s="139">
        <v>1</v>
      </c>
      <c r="R897" s="139">
        <f>Q897*H897</f>
        <v>1.9E-2</v>
      </c>
      <c r="S897" s="139">
        <v>0</v>
      </c>
      <c r="T897" s="140">
        <f>S897*H897</f>
        <v>0</v>
      </c>
      <c r="AR897" s="141" t="s">
        <v>591</v>
      </c>
      <c r="AT897" s="141" t="s">
        <v>290</v>
      </c>
      <c r="AU897" s="141" t="s">
        <v>81</v>
      </c>
      <c r="AY897" s="18" t="s">
        <v>293</v>
      </c>
      <c r="BE897" s="142">
        <f>IF(N897="základní",J897,0)</f>
        <v>0</v>
      </c>
      <c r="BF897" s="142">
        <f>IF(N897="snížená",J897,0)</f>
        <v>0</v>
      </c>
      <c r="BG897" s="142">
        <f>IF(N897="zákl. přenesená",J897,0)</f>
        <v>0</v>
      </c>
      <c r="BH897" s="142">
        <f>IF(N897="sníž. přenesená",J897,0)</f>
        <v>0</v>
      </c>
      <c r="BI897" s="142">
        <f>IF(N897="nulová",J897,0)</f>
        <v>0</v>
      </c>
      <c r="BJ897" s="18" t="s">
        <v>79</v>
      </c>
      <c r="BK897" s="142">
        <f>ROUND(I897*H897,2)</f>
        <v>0</v>
      </c>
      <c r="BL897" s="18" t="s">
        <v>472</v>
      </c>
      <c r="BM897" s="141" t="s">
        <v>1348</v>
      </c>
    </row>
    <row r="898" spans="2:65" s="12" customFormat="1">
      <c r="B898" s="165"/>
      <c r="D898" s="157" t="s">
        <v>387</v>
      </c>
      <c r="F898" s="366" t="s">
        <v>1349</v>
      </c>
      <c r="H898" s="367">
        <v>1.9E-2</v>
      </c>
      <c r="I898" s="167"/>
      <c r="L898" s="165"/>
      <c r="M898" s="168"/>
      <c r="T898" s="169"/>
      <c r="AT898" s="166" t="s">
        <v>387</v>
      </c>
      <c r="AU898" s="166" t="s">
        <v>81</v>
      </c>
      <c r="AV898" s="12" t="s">
        <v>81</v>
      </c>
      <c r="AW898" s="12" t="s">
        <v>4</v>
      </c>
      <c r="AX898" s="12" t="s">
        <v>79</v>
      </c>
      <c r="AY898" s="166" t="s">
        <v>293</v>
      </c>
    </row>
    <row r="899" spans="2:65" s="1" customFormat="1" ht="24.2" customHeight="1">
      <c r="B899" s="132"/>
      <c r="C899" s="358" t="s">
        <v>1350</v>
      </c>
      <c r="D899" s="358" t="s">
        <v>309</v>
      </c>
      <c r="E899" s="359" t="s">
        <v>1351</v>
      </c>
      <c r="F899" s="360" t="s">
        <v>1352</v>
      </c>
      <c r="G899" s="361" t="s">
        <v>493</v>
      </c>
      <c r="H899" s="362">
        <v>257.5</v>
      </c>
      <c r="I899" s="148"/>
      <c r="J899" s="149">
        <f>ROUND(I899*H899,2)</f>
        <v>0</v>
      </c>
      <c r="K899" s="145" t="s">
        <v>383</v>
      </c>
      <c r="L899" s="33"/>
      <c r="M899" s="150" t="s">
        <v>3</v>
      </c>
      <c r="N899" s="151" t="s">
        <v>42</v>
      </c>
      <c r="P899" s="139">
        <f>O899*H899</f>
        <v>0</v>
      </c>
      <c r="Q899" s="139">
        <v>3.9825E-4</v>
      </c>
      <c r="R899" s="139">
        <f>Q899*H899</f>
        <v>0.102549375</v>
      </c>
      <c r="S899" s="139">
        <v>0</v>
      </c>
      <c r="T899" s="140">
        <f>S899*H899</f>
        <v>0</v>
      </c>
      <c r="AR899" s="141" t="s">
        <v>472</v>
      </c>
      <c r="AT899" s="141" t="s">
        <v>309</v>
      </c>
      <c r="AU899" s="141" t="s">
        <v>81</v>
      </c>
      <c r="AY899" s="18" t="s">
        <v>293</v>
      </c>
      <c r="BE899" s="142">
        <f>IF(N899="základní",J899,0)</f>
        <v>0</v>
      </c>
      <c r="BF899" s="142">
        <f>IF(N899="snížená",J899,0)</f>
        <v>0</v>
      </c>
      <c r="BG899" s="142">
        <f>IF(N899="zákl. přenesená",J899,0)</f>
        <v>0</v>
      </c>
      <c r="BH899" s="142">
        <f>IF(N899="sníž. přenesená",J899,0)</f>
        <v>0</v>
      </c>
      <c r="BI899" s="142">
        <f>IF(N899="nulová",J899,0)</f>
        <v>0</v>
      </c>
      <c r="BJ899" s="18" t="s">
        <v>79</v>
      </c>
      <c r="BK899" s="142">
        <f>ROUND(I899*H899,2)</f>
        <v>0</v>
      </c>
      <c r="BL899" s="18" t="s">
        <v>472</v>
      </c>
      <c r="BM899" s="141" t="s">
        <v>1353</v>
      </c>
    </row>
    <row r="900" spans="2:65" s="1" customFormat="1">
      <c r="B900" s="33"/>
      <c r="D900" s="162" t="s">
        <v>385</v>
      </c>
      <c r="F900" s="365" t="s">
        <v>1354</v>
      </c>
      <c r="I900" s="159"/>
      <c r="L900" s="33"/>
      <c r="M900" s="164"/>
      <c r="T900" s="54"/>
      <c r="AT900" s="18" t="s">
        <v>385</v>
      </c>
      <c r="AU900" s="18" t="s">
        <v>81</v>
      </c>
    </row>
    <row r="901" spans="2:65" s="12" customFormat="1" ht="22.5">
      <c r="B901" s="165"/>
      <c r="D901" s="157" t="s">
        <v>387</v>
      </c>
      <c r="E901" s="166" t="s">
        <v>3</v>
      </c>
      <c r="F901" s="366" t="s">
        <v>1335</v>
      </c>
      <c r="H901" s="367">
        <v>257.5</v>
      </c>
      <c r="I901" s="167"/>
      <c r="L901" s="165"/>
      <c r="M901" s="168"/>
      <c r="T901" s="169"/>
      <c r="AT901" s="166" t="s">
        <v>387</v>
      </c>
      <c r="AU901" s="166" t="s">
        <v>81</v>
      </c>
      <c r="AV901" s="12" t="s">
        <v>81</v>
      </c>
      <c r="AW901" s="12" t="s">
        <v>33</v>
      </c>
      <c r="AX901" s="12" t="s">
        <v>79</v>
      </c>
      <c r="AY901" s="166" t="s">
        <v>293</v>
      </c>
    </row>
    <row r="902" spans="2:65" s="1" customFormat="1" ht="49.15" customHeight="1">
      <c r="B902" s="132"/>
      <c r="C902" s="353" t="s">
        <v>1355</v>
      </c>
      <c r="D902" s="353" t="s">
        <v>290</v>
      </c>
      <c r="E902" s="354" t="s">
        <v>1356</v>
      </c>
      <c r="F902" s="355" t="s">
        <v>1357</v>
      </c>
      <c r="G902" s="356" t="s">
        <v>493</v>
      </c>
      <c r="H902" s="357">
        <v>300.11599999999999</v>
      </c>
      <c r="I902" s="134"/>
      <c r="J902" s="135">
        <f>ROUND(I902*H902,2)</f>
        <v>0</v>
      </c>
      <c r="K902" s="133" t="s">
        <v>383</v>
      </c>
      <c r="L902" s="136"/>
      <c r="M902" s="137" t="s">
        <v>3</v>
      </c>
      <c r="N902" s="138" t="s">
        <v>42</v>
      </c>
      <c r="P902" s="139">
        <f>O902*H902</f>
        <v>0</v>
      </c>
      <c r="Q902" s="139">
        <v>4.7000000000000002E-3</v>
      </c>
      <c r="R902" s="139">
        <f>Q902*H902</f>
        <v>1.4105452000000001</v>
      </c>
      <c r="S902" s="139">
        <v>0</v>
      </c>
      <c r="T902" s="140">
        <f>S902*H902</f>
        <v>0</v>
      </c>
      <c r="AR902" s="141" t="s">
        <v>591</v>
      </c>
      <c r="AT902" s="141" t="s">
        <v>290</v>
      </c>
      <c r="AU902" s="141" t="s">
        <v>81</v>
      </c>
      <c r="AY902" s="18" t="s">
        <v>293</v>
      </c>
      <c r="BE902" s="142">
        <f>IF(N902="základní",J902,0)</f>
        <v>0</v>
      </c>
      <c r="BF902" s="142">
        <f>IF(N902="snížená",J902,0)</f>
        <v>0</v>
      </c>
      <c r="BG902" s="142">
        <f>IF(N902="zákl. přenesená",J902,0)</f>
        <v>0</v>
      </c>
      <c r="BH902" s="142">
        <f>IF(N902="sníž. přenesená",J902,0)</f>
        <v>0</v>
      </c>
      <c r="BI902" s="142">
        <f>IF(N902="nulová",J902,0)</f>
        <v>0</v>
      </c>
      <c r="BJ902" s="18" t="s">
        <v>79</v>
      </c>
      <c r="BK902" s="142">
        <f>ROUND(I902*H902,2)</f>
        <v>0</v>
      </c>
      <c r="BL902" s="18" t="s">
        <v>472</v>
      </c>
      <c r="BM902" s="141" t="s">
        <v>1358</v>
      </c>
    </row>
    <row r="903" spans="2:65" s="12" customFormat="1">
      <c r="B903" s="165"/>
      <c r="D903" s="157" t="s">
        <v>387</v>
      </c>
      <c r="F903" s="366" t="s">
        <v>1359</v>
      </c>
      <c r="H903" s="367">
        <v>300.11599999999999</v>
      </c>
      <c r="I903" s="167"/>
      <c r="L903" s="165"/>
      <c r="M903" s="168"/>
      <c r="T903" s="169"/>
      <c r="AT903" s="166" t="s">
        <v>387</v>
      </c>
      <c r="AU903" s="166" t="s">
        <v>81</v>
      </c>
      <c r="AV903" s="12" t="s">
        <v>81</v>
      </c>
      <c r="AW903" s="12" t="s">
        <v>4</v>
      </c>
      <c r="AX903" s="12" t="s">
        <v>79</v>
      </c>
      <c r="AY903" s="166" t="s">
        <v>293</v>
      </c>
    </row>
    <row r="904" spans="2:65" s="1" customFormat="1" ht="24.2" customHeight="1">
      <c r="B904" s="132"/>
      <c r="C904" s="358" t="s">
        <v>1360</v>
      </c>
      <c r="D904" s="358" t="s">
        <v>309</v>
      </c>
      <c r="E904" s="359" t="s">
        <v>1361</v>
      </c>
      <c r="F904" s="360" t="s">
        <v>1362</v>
      </c>
      <c r="G904" s="361" t="s">
        <v>493</v>
      </c>
      <c r="H904" s="362">
        <v>55.512</v>
      </c>
      <c r="I904" s="148"/>
      <c r="J904" s="149">
        <f>ROUND(I904*H904,2)</f>
        <v>0</v>
      </c>
      <c r="K904" s="145" t="s">
        <v>383</v>
      </c>
      <c r="L904" s="33"/>
      <c r="M904" s="150" t="s">
        <v>3</v>
      </c>
      <c r="N904" s="151" t="s">
        <v>42</v>
      </c>
      <c r="P904" s="139">
        <f>O904*H904</f>
        <v>0</v>
      </c>
      <c r="Q904" s="139">
        <v>3.9825E-4</v>
      </c>
      <c r="R904" s="139">
        <f>Q904*H904</f>
        <v>2.2107654000000001E-2</v>
      </c>
      <c r="S904" s="139">
        <v>0</v>
      </c>
      <c r="T904" s="140">
        <f>S904*H904</f>
        <v>0</v>
      </c>
      <c r="AR904" s="141" t="s">
        <v>472</v>
      </c>
      <c r="AT904" s="141" t="s">
        <v>309</v>
      </c>
      <c r="AU904" s="141" t="s">
        <v>81</v>
      </c>
      <c r="AY904" s="18" t="s">
        <v>293</v>
      </c>
      <c r="BE904" s="142">
        <f>IF(N904="základní",J904,0)</f>
        <v>0</v>
      </c>
      <c r="BF904" s="142">
        <f>IF(N904="snížená",J904,0)</f>
        <v>0</v>
      </c>
      <c r="BG904" s="142">
        <f>IF(N904="zákl. přenesená",J904,0)</f>
        <v>0</v>
      </c>
      <c r="BH904" s="142">
        <f>IF(N904="sníž. přenesená",J904,0)</f>
        <v>0</v>
      </c>
      <c r="BI904" s="142">
        <f>IF(N904="nulová",J904,0)</f>
        <v>0</v>
      </c>
      <c r="BJ904" s="18" t="s">
        <v>79</v>
      </c>
      <c r="BK904" s="142">
        <f>ROUND(I904*H904,2)</f>
        <v>0</v>
      </c>
      <c r="BL904" s="18" t="s">
        <v>472</v>
      </c>
      <c r="BM904" s="141" t="s">
        <v>1363</v>
      </c>
    </row>
    <row r="905" spans="2:65" s="1" customFormat="1">
      <c r="B905" s="33"/>
      <c r="D905" s="162" t="s">
        <v>385</v>
      </c>
      <c r="F905" s="365" t="s">
        <v>1364</v>
      </c>
      <c r="I905" s="159"/>
      <c r="L905" s="33"/>
      <c r="M905" s="164"/>
      <c r="T905" s="54"/>
      <c r="AT905" s="18" t="s">
        <v>385</v>
      </c>
      <c r="AU905" s="18" t="s">
        <v>81</v>
      </c>
    </row>
    <row r="906" spans="2:65" s="12" customFormat="1">
      <c r="B906" s="165"/>
      <c r="D906" s="157" t="s">
        <v>387</v>
      </c>
      <c r="E906" s="166" t="s">
        <v>3</v>
      </c>
      <c r="F906" s="366" t="s">
        <v>1346</v>
      </c>
      <c r="H906" s="367">
        <v>55.512</v>
      </c>
      <c r="I906" s="167"/>
      <c r="L906" s="165"/>
      <c r="M906" s="168"/>
      <c r="T906" s="169"/>
      <c r="AT906" s="166" t="s">
        <v>387</v>
      </c>
      <c r="AU906" s="166" t="s">
        <v>81</v>
      </c>
      <c r="AV906" s="12" t="s">
        <v>81</v>
      </c>
      <c r="AW906" s="12" t="s">
        <v>33</v>
      </c>
      <c r="AX906" s="12" t="s">
        <v>79</v>
      </c>
      <c r="AY906" s="166" t="s">
        <v>293</v>
      </c>
    </row>
    <row r="907" spans="2:65" s="1" customFormat="1" ht="49.15" customHeight="1">
      <c r="B907" s="132"/>
      <c r="C907" s="353" t="s">
        <v>1365</v>
      </c>
      <c r="D907" s="353" t="s">
        <v>290</v>
      </c>
      <c r="E907" s="354" t="s">
        <v>1356</v>
      </c>
      <c r="F907" s="355" t="s">
        <v>1357</v>
      </c>
      <c r="G907" s="356" t="s">
        <v>493</v>
      </c>
      <c r="H907" s="357">
        <v>67.78</v>
      </c>
      <c r="I907" s="134"/>
      <c r="J907" s="135">
        <f>ROUND(I907*H907,2)</f>
        <v>0</v>
      </c>
      <c r="K907" s="133" t="s">
        <v>383</v>
      </c>
      <c r="L907" s="136"/>
      <c r="M907" s="137" t="s">
        <v>3</v>
      </c>
      <c r="N907" s="138" t="s">
        <v>42</v>
      </c>
      <c r="P907" s="139">
        <f>O907*H907</f>
        <v>0</v>
      </c>
      <c r="Q907" s="139">
        <v>4.7000000000000002E-3</v>
      </c>
      <c r="R907" s="139">
        <f>Q907*H907</f>
        <v>0.31856600000000002</v>
      </c>
      <c r="S907" s="139">
        <v>0</v>
      </c>
      <c r="T907" s="140">
        <f>S907*H907</f>
        <v>0</v>
      </c>
      <c r="AR907" s="141" t="s">
        <v>591</v>
      </c>
      <c r="AT907" s="141" t="s">
        <v>290</v>
      </c>
      <c r="AU907" s="141" t="s">
        <v>81</v>
      </c>
      <c r="AY907" s="18" t="s">
        <v>293</v>
      </c>
      <c r="BE907" s="142">
        <f>IF(N907="základní",J907,0)</f>
        <v>0</v>
      </c>
      <c r="BF907" s="142">
        <f>IF(N907="snížená",J907,0)</f>
        <v>0</v>
      </c>
      <c r="BG907" s="142">
        <f>IF(N907="zákl. přenesená",J907,0)</f>
        <v>0</v>
      </c>
      <c r="BH907" s="142">
        <f>IF(N907="sníž. přenesená",J907,0)</f>
        <v>0</v>
      </c>
      <c r="BI907" s="142">
        <f>IF(N907="nulová",J907,0)</f>
        <v>0</v>
      </c>
      <c r="BJ907" s="18" t="s">
        <v>79</v>
      </c>
      <c r="BK907" s="142">
        <f>ROUND(I907*H907,2)</f>
        <v>0</v>
      </c>
      <c r="BL907" s="18" t="s">
        <v>472</v>
      </c>
      <c r="BM907" s="141" t="s">
        <v>1366</v>
      </c>
    </row>
    <row r="908" spans="2:65" s="12" customFormat="1">
      <c r="B908" s="165"/>
      <c r="D908" s="157" t="s">
        <v>387</v>
      </c>
      <c r="F908" s="366" t="s">
        <v>1367</v>
      </c>
      <c r="H908" s="367">
        <v>67.78</v>
      </c>
      <c r="I908" s="167"/>
      <c r="L908" s="165"/>
      <c r="M908" s="168"/>
      <c r="T908" s="169"/>
      <c r="AT908" s="166" t="s">
        <v>387</v>
      </c>
      <c r="AU908" s="166" t="s">
        <v>81</v>
      </c>
      <c r="AV908" s="12" t="s">
        <v>81</v>
      </c>
      <c r="AW908" s="12" t="s">
        <v>4</v>
      </c>
      <c r="AX908" s="12" t="s">
        <v>79</v>
      </c>
      <c r="AY908" s="166" t="s">
        <v>293</v>
      </c>
    </row>
    <row r="909" spans="2:65" s="1" customFormat="1" ht="24.2" customHeight="1">
      <c r="B909" s="132"/>
      <c r="C909" s="358" t="s">
        <v>1368</v>
      </c>
      <c r="D909" s="358" t="s">
        <v>309</v>
      </c>
      <c r="E909" s="359" t="s">
        <v>1369</v>
      </c>
      <c r="F909" s="360" t="s">
        <v>1370</v>
      </c>
      <c r="G909" s="361" t="s">
        <v>493</v>
      </c>
      <c r="H909" s="362">
        <v>70.866</v>
      </c>
      <c r="I909" s="148"/>
      <c r="J909" s="149">
        <f>ROUND(I909*H909,2)</f>
        <v>0</v>
      </c>
      <c r="K909" s="145" t="s">
        <v>383</v>
      </c>
      <c r="L909" s="33"/>
      <c r="M909" s="150" t="s">
        <v>3</v>
      </c>
      <c r="N909" s="151" t="s">
        <v>42</v>
      </c>
      <c r="P909" s="139">
        <f>O909*H909</f>
        <v>0</v>
      </c>
      <c r="Q909" s="139">
        <v>4.0000000000000003E-5</v>
      </c>
      <c r="R909" s="139">
        <f>Q909*H909</f>
        <v>2.8346400000000002E-3</v>
      </c>
      <c r="S909" s="139">
        <v>0</v>
      </c>
      <c r="T909" s="140">
        <f>S909*H909</f>
        <v>0</v>
      </c>
      <c r="AR909" s="141" t="s">
        <v>472</v>
      </c>
      <c r="AT909" s="141" t="s">
        <v>309</v>
      </c>
      <c r="AU909" s="141" t="s">
        <v>81</v>
      </c>
      <c r="AY909" s="18" t="s">
        <v>293</v>
      </c>
      <c r="BE909" s="142">
        <f>IF(N909="základní",J909,0)</f>
        <v>0</v>
      </c>
      <c r="BF909" s="142">
        <f>IF(N909="snížená",J909,0)</f>
        <v>0</v>
      </c>
      <c r="BG909" s="142">
        <f>IF(N909="zákl. přenesená",J909,0)</f>
        <v>0</v>
      </c>
      <c r="BH909" s="142">
        <f>IF(N909="sníž. přenesená",J909,0)</f>
        <v>0</v>
      </c>
      <c r="BI909" s="142">
        <f>IF(N909="nulová",J909,0)</f>
        <v>0</v>
      </c>
      <c r="BJ909" s="18" t="s">
        <v>79</v>
      </c>
      <c r="BK909" s="142">
        <f>ROUND(I909*H909,2)</f>
        <v>0</v>
      </c>
      <c r="BL909" s="18" t="s">
        <v>472</v>
      </c>
      <c r="BM909" s="141" t="s">
        <v>1371</v>
      </c>
    </row>
    <row r="910" spans="2:65" s="1" customFormat="1">
      <c r="B910" s="33"/>
      <c r="D910" s="162" t="s">
        <v>385</v>
      </c>
      <c r="F910" s="365" t="s">
        <v>1372</v>
      </c>
      <c r="I910" s="159"/>
      <c r="L910" s="33"/>
      <c r="M910" s="164"/>
      <c r="T910" s="54"/>
      <c r="AT910" s="18" t="s">
        <v>385</v>
      </c>
      <c r="AU910" s="18" t="s">
        <v>81</v>
      </c>
    </row>
    <row r="911" spans="2:65" s="12" customFormat="1" ht="22.5">
      <c r="B911" s="165"/>
      <c r="D911" s="157" t="s">
        <v>387</v>
      </c>
      <c r="E911" s="166" t="s">
        <v>3</v>
      </c>
      <c r="F911" s="366" t="s">
        <v>1373</v>
      </c>
      <c r="H911" s="367">
        <v>70.866</v>
      </c>
      <c r="I911" s="167"/>
      <c r="L911" s="165"/>
      <c r="M911" s="168"/>
      <c r="T911" s="169"/>
      <c r="AT911" s="166" t="s">
        <v>387</v>
      </c>
      <c r="AU911" s="166" t="s">
        <v>81</v>
      </c>
      <c r="AV911" s="12" t="s">
        <v>81</v>
      </c>
      <c r="AW911" s="12" t="s">
        <v>33</v>
      </c>
      <c r="AX911" s="12" t="s">
        <v>79</v>
      </c>
      <c r="AY911" s="166" t="s">
        <v>293</v>
      </c>
    </row>
    <row r="912" spans="2:65" s="1" customFormat="1" ht="24.2" customHeight="1">
      <c r="B912" s="132"/>
      <c r="C912" s="353" t="s">
        <v>1374</v>
      </c>
      <c r="D912" s="353" t="s">
        <v>290</v>
      </c>
      <c r="E912" s="354" t="s">
        <v>1375</v>
      </c>
      <c r="F912" s="355" t="s">
        <v>1376</v>
      </c>
      <c r="G912" s="356" t="s">
        <v>493</v>
      </c>
      <c r="H912" s="357">
        <v>86.527000000000001</v>
      </c>
      <c r="I912" s="134"/>
      <c r="J912" s="135">
        <f>ROUND(I912*H912,2)</f>
        <v>0</v>
      </c>
      <c r="K912" s="133" t="s">
        <v>383</v>
      </c>
      <c r="L912" s="136"/>
      <c r="M912" s="137" t="s">
        <v>3</v>
      </c>
      <c r="N912" s="138" t="s">
        <v>42</v>
      </c>
      <c r="P912" s="139">
        <f>O912*H912</f>
        <v>0</v>
      </c>
      <c r="Q912" s="139">
        <v>6.4999999999999997E-4</v>
      </c>
      <c r="R912" s="139">
        <f>Q912*H912</f>
        <v>5.6242549999999995E-2</v>
      </c>
      <c r="S912" s="139">
        <v>0</v>
      </c>
      <c r="T912" s="140">
        <f>S912*H912</f>
        <v>0</v>
      </c>
      <c r="AR912" s="141" t="s">
        <v>591</v>
      </c>
      <c r="AT912" s="141" t="s">
        <v>290</v>
      </c>
      <c r="AU912" s="141" t="s">
        <v>81</v>
      </c>
      <c r="AY912" s="18" t="s">
        <v>293</v>
      </c>
      <c r="BE912" s="142">
        <f>IF(N912="základní",J912,0)</f>
        <v>0</v>
      </c>
      <c r="BF912" s="142">
        <f>IF(N912="snížená",J912,0)</f>
        <v>0</v>
      </c>
      <c r="BG912" s="142">
        <f>IF(N912="zákl. přenesená",J912,0)</f>
        <v>0</v>
      </c>
      <c r="BH912" s="142">
        <f>IF(N912="sníž. přenesená",J912,0)</f>
        <v>0</v>
      </c>
      <c r="BI912" s="142">
        <f>IF(N912="nulová",J912,0)</f>
        <v>0</v>
      </c>
      <c r="BJ912" s="18" t="s">
        <v>79</v>
      </c>
      <c r="BK912" s="142">
        <f>ROUND(I912*H912,2)</f>
        <v>0</v>
      </c>
      <c r="BL912" s="18" t="s">
        <v>472</v>
      </c>
      <c r="BM912" s="141" t="s">
        <v>1377</v>
      </c>
    </row>
    <row r="913" spans="2:65" s="12" customFormat="1">
      <c r="B913" s="165"/>
      <c r="D913" s="157" t="s">
        <v>387</v>
      </c>
      <c r="F913" s="366" t="s">
        <v>1378</v>
      </c>
      <c r="H913" s="367">
        <v>86.527000000000001</v>
      </c>
      <c r="I913" s="167"/>
      <c r="L913" s="165"/>
      <c r="M913" s="168"/>
      <c r="T913" s="169"/>
      <c r="AT913" s="166" t="s">
        <v>387</v>
      </c>
      <c r="AU913" s="166" t="s">
        <v>81</v>
      </c>
      <c r="AV913" s="12" t="s">
        <v>81</v>
      </c>
      <c r="AW913" s="12" t="s">
        <v>4</v>
      </c>
      <c r="AX913" s="12" t="s">
        <v>79</v>
      </c>
      <c r="AY913" s="166" t="s">
        <v>293</v>
      </c>
    </row>
    <row r="914" spans="2:65" s="1" customFormat="1" ht="55.5" customHeight="1">
      <c r="B914" s="132"/>
      <c r="C914" s="358" t="s">
        <v>1379</v>
      </c>
      <c r="D914" s="358" t="s">
        <v>309</v>
      </c>
      <c r="E914" s="359" t="s">
        <v>1380</v>
      </c>
      <c r="F914" s="360" t="s">
        <v>1381</v>
      </c>
      <c r="G914" s="361" t="s">
        <v>431</v>
      </c>
      <c r="H914" s="362">
        <v>2.0089999999999999</v>
      </c>
      <c r="I914" s="148"/>
      <c r="J914" s="149">
        <f>ROUND(I914*H914,2)</f>
        <v>0</v>
      </c>
      <c r="K914" s="145" t="s">
        <v>383</v>
      </c>
      <c r="L914" s="33"/>
      <c r="M914" s="150" t="s">
        <v>3</v>
      </c>
      <c r="N914" s="151" t="s">
        <v>42</v>
      </c>
      <c r="P914" s="139">
        <f>O914*H914</f>
        <v>0</v>
      </c>
      <c r="Q914" s="139">
        <v>0</v>
      </c>
      <c r="R914" s="139">
        <f>Q914*H914</f>
        <v>0</v>
      </c>
      <c r="S914" s="139">
        <v>0</v>
      </c>
      <c r="T914" s="140">
        <f>S914*H914</f>
        <v>0</v>
      </c>
      <c r="AR914" s="141" t="s">
        <v>472</v>
      </c>
      <c r="AT914" s="141" t="s">
        <v>309</v>
      </c>
      <c r="AU914" s="141" t="s">
        <v>81</v>
      </c>
      <c r="AY914" s="18" t="s">
        <v>293</v>
      </c>
      <c r="BE914" s="142">
        <f>IF(N914="základní",J914,0)</f>
        <v>0</v>
      </c>
      <c r="BF914" s="142">
        <f>IF(N914="snížená",J914,0)</f>
        <v>0</v>
      </c>
      <c r="BG914" s="142">
        <f>IF(N914="zákl. přenesená",J914,0)</f>
        <v>0</v>
      </c>
      <c r="BH914" s="142">
        <f>IF(N914="sníž. přenesená",J914,0)</f>
        <v>0</v>
      </c>
      <c r="BI914" s="142">
        <f>IF(N914="nulová",J914,0)</f>
        <v>0</v>
      </c>
      <c r="BJ914" s="18" t="s">
        <v>79</v>
      </c>
      <c r="BK914" s="142">
        <f>ROUND(I914*H914,2)</f>
        <v>0</v>
      </c>
      <c r="BL914" s="18" t="s">
        <v>472</v>
      </c>
      <c r="BM914" s="141" t="s">
        <v>1382</v>
      </c>
    </row>
    <row r="915" spans="2:65" s="1" customFormat="1">
      <c r="B915" s="33"/>
      <c r="D915" s="162" t="s">
        <v>385</v>
      </c>
      <c r="F915" s="365" t="s">
        <v>1383</v>
      </c>
      <c r="I915" s="159"/>
      <c r="L915" s="33"/>
      <c r="M915" s="164"/>
      <c r="T915" s="54"/>
      <c r="AT915" s="18" t="s">
        <v>385</v>
      </c>
      <c r="AU915" s="18" t="s">
        <v>81</v>
      </c>
    </row>
    <row r="916" spans="2:65" s="1" customFormat="1" ht="66.75" customHeight="1">
      <c r="B916" s="132"/>
      <c r="C916" s="358" t="s">
        <v>1384</v>
      </c>
      <c r="D916" s="358" t="s">
        <v>309</v>
      </c>
      <c r="E916" s="359" t="s">
        <v>1385</v>
      </c>
      <c r="F916" s="360" t="s">
        <v>1386</v>
      </c>
      <c r="G916" s="361" t="s">
        <v>431</v>
      </c>
      <c r="H916" s="362">
        <v>2.0089999999999999</v>
      </c>
      <c r="I916" s="148"/>
      <c r="J916" s="149">
        <f>ROUND(I916*H916,2)</f>
        <v>0</v>
      </c>
      <c r="K916" s="145" t="s">
        <v>383</v>
      </c>
      <c r="L916" s="33"/>
      <c r="M916" s="150" t="s">
        <v>3</v>
      </c>
      <c r="N916" s="151" t="s">
        <v>42</v>
      </c>
      <c r="P916" s="139">
        <f>O916*H916</f>
        <v>0</v>
      </c>
      <c r="Q916" s="139">
        <v>0</v>
      </c>
      <c r="R916" s="139">
        <f>Q916*H916</f>
        <v>0</v>
      </c>
      <c r="S916" s="139">
        <v>0</v>
      </c>
      <c r="T916" s="140">
        <f>S916*H916</f>
        <v>0</v>
      </c>
      <c r="AR916" s="141" t="s">
        <v>472</v>
      </c>
      <c r="AT916" s="141" t="s">
        <v>309</v>
      </c>
      <c r="AU916" s="141" t="s">
        <v>81</v>
      </c>
      <c r="AY916" s="18" t="s">
        <v>293</v>
      </c>
      <c r="BE916" s="142">
        <f>IF(N916="základní",J916,0)</f>
        <v>0</v>
      </c>
      <c r="BF916" s="142">
        <f>IF(N916="snížená",J916,0)</f>
        <v>0</v>
      </c>
      <c r="BG916" s="142">
        <f>IF(N916="zákl. přenesená",J916,0)</f>
        <v>0</v>
      </c>
      <c r="BH916" s="142">
        <f>IF(N916="sníž. přenesená",J916,0)</f>
        <v>0</v>
      </c>
      <c r="BI916" s="142">
        <f>IF(N916="nulová",J916,0)</f>
        <v>0</v>
      </c>
      <c r="BJ916" s="18" t="s">
        <v>79</v>
      </c>
      <c r="BK916" s="142">
        <f>ROUND(I916*H916,2)</f>
        <v>0</v>
      </c>
      <c r="BL916" s="18" t="s">
        <v>472</v>
      </c>
      <c r="BM916" s="141" t="s">
        <v>1387</v>
      </c>
    </row>
    <row r="917" spans="2:65" s="1" customFormat="1">
      <c r="B917" s="33"/>
      <c r="D917" s="162" t="s">
        <v>385</v>
      </c>
      <c r="F917" s="365" t="s">
        <v>1388</v>
      </c>
      <c r="I917" s="159"/>
      <c r="L917" s="33"/>
      <c r="M917" s="164"/>
      <c r="T917" s="54"/>
      <c r="AT917" s="18" t="s">
        <v>385</v>
      </c>
      <c r="AU917" s="18" t="s">
        <v>81</v>
      </c>
    </row>
    <row r="918" spans="2:65" s="11" customFormat="1" ht="22.9" customHeight="1">
      <c r="B918" s="120"/>
      <c r="D918" s="121" t="s">
        <v>70</v>
      </c>
      <c r="E918" s="130" t="s">
        <v>1389</v>
      </c>
      <c r="F918" s="130" t="s">
        <v>1390</v>
      </c>
      <c r="I918" s="123"/>
      <c r="J918" s="131">
        <f>BK918</f>
        <v>0</v>
      </c>
      <c r="L918" s="120"/>
      <c r="M918" s="125"/>
      <c r="P918" s="126">
        <f>SUM(P919:P930)</f>
        <v>0</v>
      </c>
      <c r="R918" s="126">
        <f>SUM(R919:R930)</f>
        <v>1.0225414036480001</v>
      </c>
      <c r="T918" s="127">
        <f>SUM(T919:T930)</f>
        <v>0</v>
      </c>
      <c r="AR918" s="121" t="s">
        <v>81</v>
      </c>
      <c r="AT918" s="128" t="s">
        <v>70</v>
      </c>
      <c r="AU918" s="128" t="s">
        <v>79</v>
      </c>
      <c r="AY918" s="121" t="s">
        <v>293</v>
      </c>
      <c r="BK918" s="129">
        <f>SUM(BK919:BK930)</f>
        <v>0</v>
      </c>
    </row>
    <row r="919" spans="2:65" s="1" customFormat="1" ht="24.2" customHeight="1">
      <c r="B919" s="132"/>
      <c r="C919" s="358" t="s">
        <v>1391</v>
      </c>
      <c r="D919" s="358" t="s">
        <v>309</v>
      </c>
      <c r="E919" s="359" t="s">
        <v>1392</v>
      </c>
      <c r="F919" s="360" t="s">
        <v>1393</v>
      </c>
      <c r="G919" s="361" t="s">
        <v>493</v>
      </c>
      <c r="H919" s="362">
        <v>346.99599999999998</v>
      </c>
      <c r="I919" s="148"/>
      <c r="J919" s="149">
        <f>ROUND(I919*H919,2)</f>
        <v>0</v>
      </c>
      <c r="K919" s="145" t="s">
        <v>383</v>
      </c>
      <c r="L919" s="33"/>
      <c r="M919" s="150" t="s">
        <v>3</v>
      </c>
      <c r="N919" s="151" t="s">
        <v>42</v>
      </c>
      <c r="P919" s="139">
        <f>O919*H919</f>
        <v>0</v>
      </c>
      <c r="Q919" s="139">
        <v>3.3087999999999999E-5</v>
      </c>
      <c r="R919" s="139">
        <f>Q919*H919</f>
        <v>1.1481403647999999E-2</v>
      </c>
      <c r="S919" s="139">
        <v>0</v>
      </c>
      <c r="T919" s="140">
        <f>S919*H919</f>
        <v>0</v>
      </c>
      <c r="AR919" s="141" t="s">
        <v>472</v>
      </c>
      <c r="AT919" s="141" t="s">
        <v>309</v>
      </c>
      <c r="AU919" s="141" t="s">
        <v>81</v>
      </c>
      <c r="AY919" s="18" t="s">
        <v>293</v>
      </c>
      <c r="BE919" s="142">
        <f>IF(N919="základní",J919,0)</f>
        <v>0</v>
      </c>
      <c r="BF919" s="142">
        <f>IF(N919="snížená",J919,0)</f>
        <v>0</v>
      </c>
      <c r="BG919" s="142">
        <f>IF(N919="zákl. přenesená",J919,0)</f>
        <v>0</v>
      </c>
      <c r="BH919" s="142">
        <f>IF(N919="sníž. přenesená",J919,0)</f>
        <v>0</v>
      </c>
      <c r="BI919" s="142">
        <f>IF(N919="nulová",J919,0)</f>
        <v>0</v>
      </c>
      <c r="BJ919" s="18" t="s">
        <v>79</v>
      </c>
      <c r="BK919" s="142">
        <f>ROUND(I919*H919,2)</f>
        <v>0</v>
      </c>
      <c r="BL919" s="18" t="s">
        <v>472</v>
      </c>
      <c r="BM919" s="141" t="s">
        <v>1394</v>
      </c>
    </row>
    <row r="920" spans="2:65" s="1" customFormat="1">
      <c r="B920" s="33"/>
      <c r="D920" s="162" t="s">
        <v>385</v>
      </c>
      <c r="F920" s="365" t="s">
        <v>1395</v>
      </c>
      <c r="I920" s="159"/>
      <c r="L920" s="33"/>
      <c r="M920" s="164"/>
      <c r="T920" s="54"/>
      <c r="AT920" s="18" t="s">
        <v>385</v>
      </c>
      <c r="AU920" s="18" t="s">
        <v>81</v>
      </c>
    </row>
    <row r="921" spans="2:65" s="12" customFormat="1">
      <c r="B921" s="165"/>
      <c r="D921" s="157" t="s">
        <v>387</v>
      </c>
      <c r="E921" s="166" t="s">
        <v>3</v>
      </c>
      <c r="F921" s="366" t="s">
        <v>1396</v>
      </c>
      <c r="H921" s="367">
        <v>281.00400000000002</v>
      </c>
      <c r="I921" s="167"/>
      <c r="L921" s="165"/>
      <c r="M921" s="168"/>
      <c r="T921" s="169"/>
      <c r="AT921" s="166" t="s">
        <v>387</v>
      </c>
      <c r="AU921" s="166" t="s">
        <v>81</v>
      </c>
      <c r="AV921" s="12" t="s">
        <v>81</v>
      </c>
      <c r="AW921" s="12" t="s">
        <v>33</v>
      </c>
      <c r="AX921" s="12" t="s">
        <v>71</v>
      </c>
      <c r="AY921" s="166" t="s">
        <v>293</v>
      </c>
    </row>
    <row r="922" spans="2:65" s="12" customFormat="1">
      <c r="B922" s="165"/>
      <c r="D922" s="157" t="s">
        <v>387</v>
      </c>
      <c r="E922" s="166" t="s">
        <v>3</v>
      </c>
      <c r="F922" s="366" t="s">
        <v>1397</v>
      </c>
      <c r="H922" s="367">
        <v>33.872</v>
      </c>
      <c r="I922" s="167"/>
      <c r="L922" s="165"/>
      <c r="M922" s="168"/>
      <c r="T922" s="169"/>
      <c r="AT922" s="166" t="s">
        <v>387</v>
      </c>
      <c r="AU922" s="166" t="s">
        <v>81</v>
      </c>
      <c r="AV922" s="12" t="s">
        <v>81</v>
      </c>
      <c r="AW922" s="12" t="s">
        <v>33</v>
      </c>
      <c r="AX922" s="12" t="s">
        <v>71</v>
      </c>
      <c r="AY922" s="166" t="s">
        <v>293</v>
      </c>
    </row>
    <row r="923" spans="2:65" s="12" customFormat="1">
      <c r="B923" s="165"/>
      <c r="D923" s="157" t="s">
        <v>387</v>
      </c>
      <c r="E923" s="166" t="s">
        <v>3</v>
      </c>
      <c r="F923" s="366" t="s">
        <v>1398</v>
      </c>
      <c r="H923" s="367">
        <v>32.119999999999997</v>
      </c>
      <c r="I923" s="167"/>
      <c r="L923" s="165"/>
      <c r="M923" s="168"/>
      <c r="T923" s="169"/>
      <c r="AT923" s="166" t="s">
        <v>387</v>
      </c>
      <c r="AU923" s="166" t="s">
        <v>81</v>
      </c>
      <c r="AV923" s="12" t="s">
        <v>81</v>
      </c>
      <c r="AW923" s="12" t="s">
        <v>33</v>
      </c>
      <c r="AX923" s="12" t="s">
        <v>71</v>
      </c>
      <c r="AY923" s="166" t="s">
        <v>293</v>
      </c>
    </row>
    <row r="924" spans="2:65" s="13" customFormat="1">
      <c r="B924" s="170"/>
      <c r="D924" s="157" t="s">
        <v>387</v>
      </c>
      <c r="E924" s="171" t="s">
        <v>3</v>
      </c>
      <c r="F924" s="368" t="s">
        <v>407</v>
      </c>
      <c r="H924" s="369">
        <v>346.99599999999998</v>
      </c>
      <c r="I924" s="172"/>
      <c r="L924" s="170"/>
      <c r="M924" s="173"/>
      <c r="T924" s="174"/>
      <c r="AT924" s="171" t="s">
        <v>387</v>
      </c>
      <c r="AU924" s="171" t="s">
        <v>81</v>
      </c>
      <c r="AV924" s="13" t="s">
        <v>308</v>
      </c>
      <c r="AW924" s="13" t="s">
        <v>33</v>
      </c>
      <c r="AX924" s="13" t="s">
        <v>79</v>
      </c>
      <c r="AY924" s="171" t="s">
        <v>293</v>
      </c>
    </row>
    <row r="925" spans="2:65" s="1" customFormat="1" ht="24.2" customHeight="1">
      <c r="B925" s="132"/>
      <c r="C925" s="353" t="s">
        <v>1399</v>
      </c>
      <c r="D925" s="353" t="s">
        <v>290</v>
      </c>
      <c r="E925" s="354" t="s">
        <v>1400</v>
      </c>
      <c r="F925" s="355" t="s">
        <v>1401</v>
      </c>
      <c r="G925" s="356" t="s">
        <v>493</v>
      </c>
      <c r="H925" s="357">
        <v>404.42399999999998</v>
      </c>
      <c r="I925" s="134"/>
      <c r="J925" s="135">
        <f>ROUND(I925*H925,2)</f>
        <v>0</v>
      </c>
      <c r="K925" s="133" t="s">
        <v>383</v>
      </c>
      <c r="L925" s="136"/>
      <c r="M925" s="137" t="s">
        <v>3</v>
      </c>
      <c r="N925" s="138" t="s">
        <v>42</v>
      </c>
      <c r="P925" s="139">
        <f>O925*H925</f>
        <v>0</v>
      </c>
      <c r="Q925" s="139">
        <v>2.5000000000000001E-3</v>
      </c>
      <c r="R925" s="139">
        <f>Q925*H925</f>
        <v>1.0110600000000001</v>
      </c>
      <c r="S925" s="139">
        <v>0</v>
      </c>
      <c r="T925" s="140">
        <f>S925*H925</f>
        <v>0</v>
      </c>
      <c r="AR925" s="141" t="s">
        <v>591</v>
      </c>
      <c r="AT925" s="141" t="s">
        <v>290</v>
      </c>
      <c r="AU925" s="141" t="s">
        <v>81</v>
      </c>
      <c r="AY925" s="18" t="s">
        <v>293</v>
      </c>
      <c r="BE925" s="142">
        <f>IF(N925="základní",J925,0)</f>
        <v>0</v>
      </c>
      <c r="BF925" s="142">
        <f>IF(N925="snížená",J925,0)</f>
        <v>0</v>
      </c>
      <c r="BG925" s="142">
        <f>IF(N925="zákl. přenesená",J925,0)</f>
        <v>0</v>
      </c>
      <c r="BH925" s="142">
        <f>IF(N925="sníž. přenesená",J925,0)</f>
        <v>0</v>
      </c>
      <c r="BI925" s="142">
        <f>IF(N925="nulová",J925,0)</f>
        <v>0</v>
      </c>
      <c r="BJ925" s="18" t="s">
        <v>79</v>
      </c>
      <c r="BK925" s="142">
        <f>ROUND(I925*H925,2)</f>
        <v>0</v>
      </c>
      <c r="BL925" s="18" t="s">
        <v>472</v>
      </c>
      <c r="BM925" s="141" t="s">
        <v>1402</v>
      </c>
    </row>
    <row r="926" spans="2:65" s="12" customFormat="1">
      <c r="B926" s="165"/>
      <c r="D926" s="157" t="s">
        <v>387</v>
      </c>
      <c r="F926" s="366" t="s">
        <v>1403</v>
      </c>
      <c r="H926" s="367">
        <v>404.42399999999998</v>
      </c>
      <c r="I926" s="167"/>
      <c r="L926" s="165"/>
      <c r="M926" s="168"/>
      <c r="T926" s="169"/>
      <c r="AT926" s="166" t="s">
        <v>387</v>
      </c>
      <c r="AU926" s="166" t="s">
        <v>81</v>
      </c>
      <c r="AV926" s="12" t="s">
        <v>81</v>
      </c>
      <c r="AW926" s="12" t="s">
        <v>4</v>
      </c>
      <c r="AX926" s="12" t="s">
        <v>79</v>
      </c>
      <c r="AY926" s="166" t="s">
        <v>293</v>
      </c>
    </row>
    <row r="927" spans="2:65" s="1" customFormat="1" ht="55.5" customHeight="1">
      <c r="B927" s="132"/>
      <c r="C927" s="358" t="s">
        <v>1404</v>
      </c>
      <c r="D927" s="358" t="s">
        <v>309</v>
      </c>
      <c r="E927" s="359" t="s">
        <v>1405</v>
      </c>
      <c r="F927" s="360" t="s">
        <v>1406</v>
      </c>
      <c r="G927" s="361" t="s">
        <v>431</v>
      </c>
      <c r="H927" s="362">
        <v>1.0229999999999999</v>
      </c>
      <c r="I927" s="148"/>
      <c r="J927" s="149">
        <f>ROUND(I927*H927,2)</f>
        <v>0</v>
      </c>
      <c r="K927" s="145" t="s">
        <v>383</v>
      </c>
      <c r="L927" s="33"/>
      <c r="M927" s="150" t="s">
        <v>3</v>
      </c>
      <c r="N927" s="151" t="s">
        <v>42</v>
      </c>
      <c r="P927" s="139">
        <f>O927*H927</f>
        <v>0</v>
      </c>
      <c r="Q927" s="139">
        <v>0</v>
      </c>
      <c r="R927" s="139">
        <f>Q927*H927</f>
        <v>0</v>
      </c>
      <c r="S927" s="139">
        <v>0</v>
      </c>
      <c r="T927" s="140">
        <f>S927*H927</f>
        <v>0</v>
      </c>
      <c r="AR927" s="141" t="s">
        <v>472</v>
      </c>
      <c r="AT927" s="141" t="s">
        <v>309</v>
      </c>
      <c r="AU927" s="141" t="s">
        <v>81</v>
      </c>
      <c r="AY927" s="18" t="s">
        <v>293</v>
      </c>
      <c r="BE927" s="142">
        <f>IF(N927="základní",J927,0)</f>
        <v>0</v>
      </c>
      <c r="BF927" s="142">
        <f>IF(N927="snížená",J927,0)</f>
        <v>0</v>
      </c>
      <c r="BG927" s="142">
        <f>IF(N927="zákl. přenesená",J927,0)</f>
        <v>0</v>
      </c>
      <c r="BH927" s="142">
        <f>IF(N927="sníž. přenesená",J927,0)</f>
        <v>0</v>
      </c>
      <c r="BI927" s="142">
        <f>IF(N927="nulová",J927,0)</f>
        <v>0</v>
      </c>
      <c r="BJ927" s="18" t="s">
        <v>79</v>
      </c>
      <c r="BK927" s="142">
        <f>ROUND(I927*H927,2)</f>
        <v>0</v>
      </c>
      <c r="BL927" s="18" t="s">
        <v>472</v>
      </c>
      <c r="BM927" s="141" t="s">
        <v>1407</v>
      </c>
    </row>
    <row r="928" spans="2:65" s="1" customFormat="1">
      <c r="B928" s="33"/>
      <c r="D928" s="162" t="s">
        <v>385</v>
      </c>
      <c r="F928" s="365" t="s">
        <v>1408</v>
      </c>
      <c r="I928" s="159"/>
      <c r="L928" s="33"/>
      <c r="M928" s="164"/>
      <c r="T928" s="54"/>
      <c r="AT928" s="18" t="s">
        <v>385</v>
      </c>
      <c r="AU928" s="18" t="s">
        <v>81</v>
      </c>
    </row>
    <row r="929" spans="2:65" s="1" customFormat="1" ht="62.65" customHeight="1">
      <c r="B929" s="132"/>
      <c r="C929" s="358" t="s">
        <v>1409</v>
      </c>
      <c r="D929" s="358" t="s">
        <v>309</v>
      </c>
      <c r="E929" s="359" t="s">
        <v>1410</v>
      </c>
      <c r="F929" s="360" t="s">
        <v>1411</v>
      </c>
      <c r="G929" s="361" t="s">
        <v>431</v>
      </c>
      <c r="H929" s="362">
        <v>1.0229999999999999</v>
      </c>
      <c r="I929" s="148"/>
      <c r="J929" s="149">
        <f>ROUND(I929*H929,2)</f>
        <v>0</v>
      </c>
      <c r="K929" s="145" t="s">
        <v>383</v>
      </c>
      <c r="L929" s="33"/>
      <c r="M929" s="150" t="s">
        <v>3</v>
      </c>
      <c r="N929" s="151" t="s">
        <v>42</v>
      </c>
      <c r="P929" s="139">
        <f>O929*H929</f>
        <v>0</v>
      </c>
      <c r="Q929" s="139">
        <v>0</v>
      </c>
      <c r="R929" s="139">
        <f>Q929*H929</f>
        <v>0</v>
      </c>
      <c r="S929" s="139">
        <v>0</v>
      </c>
      <c r="T929" s="140">
        <f>S929*H929</f>
        <v>0</v>
      </c>
      <c r="AR929" s="141" t="s">
        <v>472</v>
      </c>
      <c r="AT929" s="141" t="s">
        <v>309</v>
      </c>
      <c r="AU929" s="141" t="s">
        <v>81</v>
      </c>
      <c r="AY929" s="18" t="s">
        <v>293</v>
      </c>
      <c r="BE929" s="142">
        <f>IF(N929="základní",J929,0)</f>
        <v>0</v>
      </c>
      <c r="BF929" s="142">
        <f>IF(N929="snížená",J929,0)</f>
        <v>0</v>
      </c>
      <c r="BG929" s="142">
        <f>IF(N929="zákl. přenesená",J929,0)</f>
        <v>0</v>
      </c>
      <c r="BH929" s="142">
        <f>IF(N929="sníž. přenesená",J929,0)</f>
        <v>0</v>
      </c>
      <c r="BI929" s="142">
        <f>IF(N929="nulová",J929,0)</f>
        <v>0</v>
      </c>
      <c r="BJ929" s="18" t="s">
        <v>79</v>
      </c>
      <c r="BK929" s="142">
        <f>ROUND(I929*H929,2)</f>
        <v>0</v>
      </c>
      <c r="BL929" s="18" t="s">
        <v>472</v>
      </c>
      <c r="BM929" s="141" t="s">
        <v>1412</v>
      </c>
    </row>
    <row r="930" spans="2:65" s="1" customFormat="1">
      <c r="B930" s="33"/>
      <c r="D930" s="162" t="s">
        <v>385</v>
      </c>
      <c r="F930" s="365" t="s">
        <v>1413</v>
      </c>
      <c r="I930" s="159"/>
      <c r="L930" s="33"/>
      <c r="M930" s="164"/>
      <c r="T930" s="54"/>
      <c r="AT930" s="18" t="s">
        <v>385</v>
      </c>
      <c r="AU930" s="18" t="s">
        <v>81</v>
      </c>
    </row>
    <row r="931" spans="2:65" s="11" customFormat="1" ht="22.9" customHeight="1">
      <c r="B931" s="120"/>
      <c r="D931" s="121" t="s">
        <v>70</v>
      </c>
      <c r="E931" s="130" t="s">
        <v>1414</v>
      </c>
      <c r="F931" s="130" t="s">
        <v>1415</v>
      </c>
      <c r="I931" s="123"/>
      <c r="J931" s="131">
        <f>BK931</f>
        <v>0</v>
      </c>
      <c r="L931" s="120"/>
      <c r="M931" s="125"/>
      <c r="P931" s="126">
        <f>SUM(P932:P1021)</f>
        <v>0</v>
      </c>
      <c r="R931" s="126">
        <f>SUM(R932:R1021)</f>
        <v>6.1581001279999992</v>
      </c>
      <c r="T931" s="127">
        <f>SUM(T932:T1021)</f>
        <v>0</v>
      </c>
      <c r="AR931" s="121" t="s">
        <v>81</v>
      </c>
      <c r="AT931" s="128" t="s">
        <v>70</v>
      </c>
      <c r="AU931" s="128" t="s">
        <v>79</v>
      </c>
      <c r="AY931" s="121" t="s">
        <v>293</v>
      </c>
      <c r="BK931" s="129">
        <f>SUM(BK932:BK1021)</f>
        <v>0</v>
      </c>
    </row>
    <row r="932" spans="2:65" s="1" customFormat="1" ht="44.25" customHeight="1">
      <c r="B932" s="132"/>
      <c r="C932" s="358" t="s">
        <v>1416</v>
      </c>
      <c r="D932" s="358" t="s">
        <v>309</v>
      </c>
      <c r="E932" s="359" t="s">
        <v>1417</v>
      </c>
      <c r="F932" s="360" t="s">
        <v>1418</v>
      </c>
      <c r="G932" s="361" t="s">
        <v>493</v>
      </c>
      <c r="H932" s="362">
        <v>289.87</v>
      </c>
      <c r="I932" s="148"/>
      <c r="J932" s="149">
        <f>ROUND(I932*H932,2)</f>
        <v>0</v>
      </c>
      <c r="K932" s="145" t="s">
        <v>383</v>
      </c>
      <c r="L932" s="33"/>
      <c r="M932" s="150" t="s">
        <v>3</v>
      </c>
      <c r="N932" s="151" t="s">
        <v>42</v>
      </c>
      <c r="P932" s="139">
        <f>O932*H932</f>
        <v>0</v>
      </c>
      <c r="Q932" s="139">
        <v>2.9999999999999997E-4</v>
      </c>
      <c r="R932" s="139">
        <f>Q932*H932</f>
        <v>8.6960999999999997E-2</v>
      </c>
      <c r="S932" s="139">
        <v>0</v>
      </c>
      <c r="T932" s="140">
        <f>S932*H932</f>
        <v>0</v>
      </c>
      <c r="AR932" s="141" t="s">
        <v>472</v>
      </c>
      <c r="AT932" s="141" t="s">
        <v>309</v>
      </c>
      <c r="AU932" s="141" t="s">
        <v>81</v>
      </c>
      <c r="AY932" s="18" t="s">
        <v>293</v>
      </c>
      <c r="BE932" s="142">
        <f>IF(N932="základní",J932,0)</f>
        <v>0</v>
      </c>
      <c r="BF932" s="142">
        <f>IF(N932="snížená",J932,0)</f>
        <v>0</v>
      </c>
      <c r="BG932" s="142">
        <f>IF(N932="zákl. přenesená",J932,0)</f>
        <v>0</v>
      </c>
      <c r="BH932" s="142">
        <f>IF(N932="sníž. přenesená",J932,0)</f>
        <v>0</v>
      </c>
      <c r="BI932" s="142">
        <f>IF(N932="nulová",J932,0)</f>
        <v>0</v>
      </c>
      <c r="BJ932" s="18" t="s">
        <v>79</v>
      </c>
      <c r="BK932" s="142">
        <f>ROUND(I932*H932,2)</f>
        <v>0</v>
      </c>
      <c r="BL932" s="18" t="s">
        <v>472</v>
      </c>
      <c r="BM932" s="141" t="s">
        <v>1419</v>
      </c>
    </row>
    <row r="933" spans="2:65" s="1" customFormat="1">
      <c r="B933" s="33"/>
      <c r="D933" s="162" t="s">
        <v>385</v>
      </c>
      <c r="F933" s="365" t="s">
        <v>1420</v>
      </c>
      <c r="I933" s="159"/>
      <c r="L933" s="33"/>
      <c r="M933" s="164"/>
      <c r="T933" s="54"/>
      <c r="AT933" s="18" t="s">
        <v>385</v>
      </c>
      <c r="AU933" s="18" t="s">
        <v>81</v>
      </c>
    </row>
    <row r="934" spans="2:65" s="12" customFormat="1">
      <c r="B934" s="165"/>
      <c r="D934" s="157" t="s">
        <v>387</v>
      </c>
      <c r="E934" s="166" t="s">
        <v>3</v>
      </c>
      <c r="F934" s="366" t="s">
        <v>1421</v>
      </c>
      <c r="H934" s="367">
        <v>289.87</v>
      </c>
      <c r="I934" s="167"/>
      <c r="L934" s="165"/>
      <c r="M934" s="168"/>
      <c r="T934" s="169"/>
      <c r="AT934" s="166" t="s">
        <v>387</v>
      </c>
      <c r="AU934" s="166" t="s">
        <v>81</v>
      </c>
      <c r="AV934" s="12" t="s">
        <v>81</v>
      </c>
      <c r="AW934" s="12" t="s">
        <v>33</v>
      </c>
      <c r="AX934" s="12" t="s">
        <v>79</v>
      </c>
      <c r="AY934" s="166" t="s">
        <v>293</v>
      </c>
    </row>
    <row r="935" spans="2:65" s="1" customFormat="1" ht="24.2" customHeight="1">
      <c r="B935" s="132"/>
      <c r="C935" s="353" t="s">
        <v>1422</v>
      </c>
      <c r="D935" s="353" t="s">
        <v>290</v>
      </c>
      <c r="E935" s="354" t="s">
        <v>1423</v>
      </c>
      <c r="F935" s="355" t="s">
        <v>1424</v>
      </c>
      <c r="G935" s="356" t="s">
        <v>493</v>
      </c>
      <c r="H935" s="357">
        <v>304.36399999999998</v>
      </c>
      <c r="I935" s="134"/>
      <c r="J935" s="135">
        <f>ROUND(I935*H935,2)</f>
        <v>0</v>
      </c>
      <c r="K935" s="133" t="s">
        <v>383</v>
      </c>
      <c r="L935" s="136"/>
      <c r="M935" s="137" t="s">
        <v>3</v>
      </c>
      <c r="N935" s="138" t="s">
        <v>42</v>
      </c>
      <c r="P935" s="139">
        <f>O935*H935</f>
        <v>0</v>
      </c>
      <c r="Q935" s="139">
        <v>6.6E-3</v>
      </c>
      <c r="R935" s="139">
        <f>Q935*H935</f>
        <v>2.0088024</v>
      </c>
      <c r="S935" s="139">
        <v>0</v>
      </c>
      <c r="T935" s="140">
        <f>S935*H935</f>
        <v>0</v>
      </c>
      <c r="AR935" s="141" t="s">
        <v>591</v>
      </c>
      <c r="AT935" s="141" t="s">
        <v>290</v>
      </c>
      <c r="AU935" s="141" t="s">
        <v>81</v>
      </c>
      <c r="AY935" s="18" t="s">
        <v>293</v>
      </c>
      <c r="BE935" s="142">
        <f>IF(N935="základní",J935,0)</f>
        <v>0</v>
      </c>
      <c r="BF935" s="142">
        <f>IF(N935="snížená",J935,0)</f>
        <v>0</v>
      </c>
      <c r="BG935" s="142">
        <f>IF(N935="zákl. přenesená",J935,0)</f>
        <v>0</v>
      </c>
      <c r="BH935" s="142">
        <f>IF(N935="sníž. přenesená",J935,0)</f>
        <v>0</v>
      </c>
      <c r="BI935" s="142">
        <f>IF(N935="nulová",J935,0)</f>
        <v>0</v>
      </c>
      <c r="BJ935" s="18" t="s">
        <v>79</v>
      </c>
      <c r="BK935" s="142">
        <f>ROUND(I935*H935,2)</f>
        <v>0</v>
      </c>
      <c r="BL935" s="18" t="s">
        <v>472</v>
      </c>
      <c r="BM935" s="141" t="s">
        <v>1425</v>
      </c>
    </row>
    <row r="936" spans="2:65" s="12" customFormat="1">
      <c r="B936" s="165"/>
      <c r="D936" s="157" t="s">
        <v>387</v>
      </c>
      <c r="F936" s="366" t="s">
        <v>1426</v>
      </c>
      <c r="H936" s="367">
        <v>304.36399999999998</v>
      </c>
      <c r="I936" s="167"/>
      <c r="L936" s="165"/>
      <c r="M936" s="168"/>
      <c r="T936" s="169"/>
      <c r="AT936" s="166" t="s">
        <v>387</v>
      </c>
      <c r="AU936" s="166" t="s">
        <v>81</v>
      </c>
      <c r="AV936" s="12" t="s">
        <v>81</v>
      </c>
      <c r="AW936" s="12" t="s">
        <v>4</v>
      </c>
      <c r="AX936" s="12" t="s">
        <v>79</v>
      </c>
      <c r="AY936" s="166" t="s">
        <v>293</v>
      </c>
    </row>
    <row r="937" spans="2:65" s="1" customFormat="1" ht="37.9" customHeight="1">
      <c r="B937" s="132"/>
      <c r="C937" s="358" t="s">
        <v>1427</v>
      </c>
      <c r="D937" s="358" t="s">
        <v>309</v>
      </c>
      <c r="E937" s="359" t="s">
        <v>1428</v>
      </c>
      <c r="F937" s="360" t="s">
        <v>1429</v>
      </c>
      <c r="G937" s="361" t="s">
        <v>493</v>
      </c>
      <c r="H937" s="362">
        <v>841.81500000000005</v>
      </c>
      <c r="I937" s="148"/>
      <c r="J937" s="149">
        <f>ROUND(I937*H937,2)</f>
        <v>0</v>
      </c>
      <c r="K937" s="145" t="s">
        <v>383</v>
      </c>
      <c r="L937" s="33"/>
      <c r="M937" s="150" t="s">
        <v>3</v>
      </c>
      <c r="N937" s="151" t="s">
        <v>42</v>
      </c>
      <c r="P937" s="139">
        <f>O937*H937</f>
        <v>0</v>
      </c>
      <c r="Q937" s="139">
        <v>0</v>
      </c>
      <c r="R937" s="139">
        <f>Q937*H937</f>
        <v>0</v>
      </c>
      <c r="S937" s="139">
        <v>0</v>
      </c>
      <c r="T937" s="140">
        <f>S937*H937</f>
        <v>0</v>
      </c>
      <c r="AR937" s="141" t="s">
        <v>472</v>
      </c>
      <c r="AT937" s="141" t="s">
        <v>309</v>
      </c>
      <c r="AU937" s="141" t="s">
        <v>81</v>
      </c>
      <c r="AY937" s="18" t="s">
        <v>293</v>
      </c>
      <c r="BE937" s="142">
        <f>IF(N937="základní",J937,0)</f>
        <v>0</v>
      </c>
      <c r="BF937" s="142">
        <f>IF(N937="snížená",J937,0)</f>
        <v>0</v>
      </c>
      <c r="BG937" s="142">
        <f>IF(N937="zákl. přenesená",J937,0)</f>
        <v>0</v>
      </c>
      <c r="BH937" s="142">
        <f>IF(N937="sníž. přenesená",J937,0)</f>
        <v>0</v>
      </c>
      <c r="BI937" s="142">
        <f>IF(N937="nulová",J937,0)</f>
        <v>0</v>
      </c>
      <c r="BJ937" s="18" t="s">
        <v>79</v>
      </c>
      <c r="BK937" s="142">
        <f>ROUND(I937*H937,2)</f>
        <v>0</v>
      </c>
      <c r="BL937" s="18" t="s">
        <v>472</v>
      </c>
      <c r="BM937" s="141" t="s">
        <v>1430</v>
      </c>
    </row>
    <row r="938" spans="2:65" s="1" customFormat="1">
      <c r="B938" s="33"/>
      <c r="D938" s="162" t="s">
        <v>385</v>
      </c>
      <c r="F938" s="365" t="s">
        <v>1431</v>
      </c>
      <c r="I938" s="159"/>
      <c r="L938" s="33"/>
      <c r="M938" s="164"/>
      <c r="T938" s="54"/>
      <c r="AT938" s="18" t="s">
        <v>385</v>
      </c>
      <c r="AU938" s="18" t="s">
        <v>81</v>
      </c>
    </row>
    <row r="939" spans="2:65" s="12" customFormat="1">
      <c r="B939" s="165"/>
      <c r="D939" s="157" t="s">
        <v>387</v>
      </c>
      <c r="E939" s="166" t="s">
        <v>3</v>
      </c>
      <c r="F939" s="366" t="s">
        <v>1096</v>
      </c>
      <c r="H939" s="367">
        <v>128.9</v>
      </c>
      <c r="I939" s="167"/>
      <c r="L939" s="165"/>
      <c r="M939" s="168"/>
      <c r="T939" s="169"/>
      <c r="AT939" s="166" t="s">
        <v>387</v>
      </c>
      <c r="AU939" s="166" t="s">
        <v>81</v>
      </c>
      <c r="AV939" s="12" t="s">
        <v>81</v>
      </c>
      <c r="AW939" s="12" t="s">
        <v>33</v>
      </c>
      <c r="AX939" s="12" t="s">
        <v>71</v>
      </c>
      <c r="AY939" s="166" t="s">
        <v>293</v>
      </c>
    </row>
    <row r="940" spans="2:65" s="12" customFormat="1">
      <c r="B940" s="165"/>
      <c r="D940" s="157" t="s">
        <v>387</v>
      </c>
      <c r="E940" s="166" t="s">
        <v>3</v>
      </c>
      <c r="F940" s="366" t="s">
        <v>1097</v>
      </c>
      <c r="H940" s="367">
        <v>11.45</v>
      </c>
      <c r="I940" s="167"/>
      <c r="L940" s="165"/>
      <c r="M940" s="168"/>
      <c r="T940" s="169"/>
      <c r="AT940" s="166" t="s">
        <v>387</v>
      </c>
      <c r="AU940" s="166" t="s">
        <v>81</v>
      </c>
      <c r="AV940" s="12" t="s">
        <v>81</v>
      </c>
      <c r="AW940" s="12" t="s">
        <v>33</v>
      </c>
      <c r="AX940" s="12" t="s">
        <v>71</v>
      </c>
      <c r="AY940" s="166" t="s">
        <v>293</v>
      </c>
    </row>
    <row r="941" spans="2:65" s="12" customFormat="1" ht="22.5">
      <c r="B941" s="165"/>
      <c r="D941" s="157" t="s">
        <v>387</v>
      </c>
      <c r="E941" s="166" t="s">
        <v>3</v>
      </c>
      <c r="F941" s="366" t="s">
        <v>1098</v>
      </c>
      <c r="H941" s="367">
        <v>35.69</v>
      </c>
      <c r="I941" s="167"/>
      <c r="L941" s="165"/>
      <c r="M941" s="168"/>
      <c r="T941" s="169"/>
      <c r="AT941" s="166" t="s">
        <v>387</v>
      </c>
      <c r="AU941" s="166" t="s">
        <v>81</v>
      </c>
      <c r="AV941" s="12" t="s">
        <v>81</v>
      </c>
      <c r="AW941" s="12" t="s">
        <v>33</v>
      </c>
      <c r="AX941" s="12" t="s">
        <v>71</v>
      </c>
      <c r="AY941" s="166" t="s">
        <v>293</v>
      </c>
    </row>
    <row r="942" spans="2:65" s="14" customFormat="1">
      <c r="B942" s="175"/>
      <c r="D942" s="157" t="s">
        <v>387</v>
      </c>
      <c r="E942" s="176" t="s">
        <v>3</v>
      </c>
      <c r="F942" s="370" t="s">
        <v>1099</v>
      </c>
      <c r="H942" s="371">
        <v>176.04</v>
      </c>
      <c r="I942" s="177"/>
      <c r="L942" s="175"/>
      <c r="M942" s="178"/>
      <c r="T942" s="179"/>
      <c r="AT942" s="176" t="s">
        <v>387</v>
      </c>
      <c r="AU942" s="176" t="s">
        <v>81</v>
      </c>
      <c r="AV942" s="14" t="s">
        <v>292</v>
      </c>
      <c r="AW942" s="14" t="s">
        <v>33</v>
      </c>
      <c r="AX942" s="14" t="s">
        <v>71</v>
      </c>
      <c r="AY942" s="176" t="s">
        <v>293</v>
      </c>
    </row>
    <row r="943" spans="2:65" s="12" customFormat="1" ht="22.5">
      <c r="B943" s="165"/>
      <c r="D943" s="157" t="s">
        <v>387</v>
      </c>
      <c r="E943" s="166" t="s">
        <v>3</v>
      </c>
      <c r="F943" s="366" t="s">
        <v>1100</v>
      </c>
      <c r="H943" s="367">
        <v>33.659999999999997</v>
      </c>
      <c r="I943" s="167"/>
      <c r="L943" s="165"/>
      <c r="M943" s="168"/>
      <c r="T943" s="169"/>
      <c r="AT943" s="166" t="s">
        <v>387</v>
      </c>
      <c r="AU943" s="166" t="s">
        <v>81</v>
      </c>
      <c r="AV943" s="12" t="s">
        <v>81</v>
      </c>
      <c r="AW943" s="12" t="s">
        <v>33</v>
      </c>
      <c r="AX943" s="12" t="s">
        <v>71</v>
      </c>
      <c r="AY943" s="166" t="s">
        <v>293</v>
      </c>
    </row>
    <row r="944" spans="2:65" s="12" customFormat="1">
      <c r="B944" s="165"/>
      <c r="D944" s="157" t="s">
        <v>387</v>
      </c>
      <c r="E944" s="166" t="s">
        <v>3</v>
      </c>
      <c r="F944" s="366" t="s">
        <v>1101</v>
      </c>
      <c r="H944" s="367">
        <v>1.56</v>
      </c>
      <c r="I944" s="167"/>
      <c r="L944" s="165"/>
      <c r="M944" s="168"/>
      <c r="T944" s="169"/>
      <c r="AT944" s="166" t="s">
        <v>387</v>
      </c>
      <c r="AU944" s="166" t="s">
        <v>81</v>
      </c>
      <c r="AV944" s="12" t="s">
        <v>81</v>
      </c>
      <c r="AW944" s="12" t="s">
        <v>33</v>
      </c>
      <c r="AX944" s="12" t="s">
        <v>71</v>
      </c>
      <c r="AY944" s="166" t="s">
        <v>293</v>
      </c>
    </row>
    <row r="945" spans="2:65" s="14" customFormat="1">
      <c r="B945" s="175"/>
      <c r="D945" s="157" t="s">
        <v>387</v>
      </c>
      <c r="E945" s="176" t="s">
        <v>3</v>
      </c>
      <c r="F945" s="370" t="s">
        <v>1102</v>
      </c>
      <c r="H945" s="371">
        <v>35.22</v>
      </c>
      <c r="I945" s="177"/>
      <c r="L945" s="175"/>
      <c r="M945" s="178"/>
      <c r="T945" s="179"/>
      <c r="AT945" s="176" t="s">
        <v>387</v>
      </c>
      <c r="AU945" s="176" t="s">
        <v>81</v>
      </c>
      <c r="AV945" s="14" t="s">
        <v>292</v>
      </c>
      <c r="AW945" s="14" t="s">
        <v>33</v>
      </c>
      <c r="AX945" s="14" t="s">
        <v>71</v>
      </c>
      <c r="AY945" s="176" t="s">
        <v>293</v>
      </c>
    </row>
    <row r="946" spans="2:65" s="12" customFormat="1">
      <c r="B946" s="165"/>
      <c r="D946" s="157" t="s">
        <v>387</v>
      </c>
      <c r="E946" s="166" t="s">
        <v>3</v>
      </c>
      <c r="F946" s="366" t="s">
        <v>1103</v>
      </c>
      <c r="H946" s="367">
        <v>38.61</v>
      </c>
      <c r="I946" s="167"/>
      <c r="L946" s="165"/>
      <c r="M946" s="168"/>
      <c r="T946" s="169"/>
      <c r="AT946" s="166" t="s">
        <v>387</v>
      </c>
      <c r="AU946" s="166" t="s">
        <v>81</v>
      </c>
      <c r="AV946" s="12" t="s">
        <v>81</v>
      </c>
      <c r="AW946" s="12" t="s">
        <v>33</v>
      </c>
      <c r="AX946" s="12" t="s">
        <v>71</v>
      </c>
      <c r="AY946" s="166" t="s">
        <v>293</v>
      </c>
    </row>
    <row r="947" spans="2:65" s="14" customFormat="1">
      <c r="B947" s="175"/>
      <c r="D947" s="157" t="s">
        <v>387</v>
      </c>
      <c r="E947" s="176" t="s">
        <v>3</v>
      </c>
      <c r="F947" s="370" t="s">
        <v>1104</v>
      </c>
      <c r="H947" s="371">
        <v>38.61</v>
      </c>
      <c r="I947" s="177"/>
      <c r="L947" s="175"/>
      <c r="M947" s="178"/>
      <c r="T947" s="179"/>
      <c r="AT947" s="176" t="s">
        <v>387</v>
      </c>
      <c r="AU947" s="176" t="s">
        <v>81</v>
      </c>
      <c r="AV947" s="14" t="s">
        <v>292</v>
      </c>
      <c r="AW947" s="14" t="s">
        <v>33</v>
      </c>
      <c r="AX947" s="14" t="s">
        <v>71</v>
      </c>
      <c r="AY947" s="176" t="s">
        <v>293</v>
      </c>
    </row>
    <row r="948" spans="2:65" s="12" customFormat="1">
      <c r="B948" s="165"/>
      <c r="D948" s="157" t="s">
        <v>387</v>
      </c>
      <c r="E948" s="166" t="s">
        <v>3</v>
      </c>
      <c r="F948" s="366" t="s">
        <v>1105</v>
      </c>
      <c r="H948" s="367">
        <v>62.08</v>
      </c>
      <c r="I948" s="167"/>
      <c r="L948" s="165"/>
      <c r="M948" s="168"/>
      <c r="T948" s="169"/>
      <c r="AT948" s="166" t="s">
        <v>387</v>
      </c>
      <c r="AU948" s="166" t="s">
        <v>81</v>
      </c>
      <c r="AV948" s="12" t="s">
        <v>81</v>
      </c>
      <c r="AW948" s="12" t="s">
        <v>33</v>
      </c>
      <c r="AX948" s="12" t="s">
        <v>71</v>
      </c>
      <c r="AY948" s="166" t="s">
        <v>293</v>
      </c>
    </row>
    <row r="949" spans="2:65" s="12" customFormat="1" ht="33.75">
      <c r="B949" s="165"/>
      <c r="D949" s="157" t="s">
        <v>387</v>
      </c>
      <c r="E949" s="166" t="s">
        <v>3</v>
      </c>
      <c r="F949" s="366" t="s">
        <v>1106</v>
      </c>
      <c r="H949" s="367">
        <v>246.79</v>
      </c>
      <c r="I949" s="167"/>
      <c r="L949" s="165"/>
      <c r="M949" s="168"/>
      <c r="T949" s="169"/>
      <c r="AT949" s="166" t="s">
        <v>387</v>
      </c>
      <c r="AU949" s="166" t="s">
        <v>81</v>
      </c>
      <c r="AV949" s="12" t="s">
        <v>81</v>
      </c>
      <c r="AW949" s="12" t="s">
        <v>33</v>
      </c>
      <c r="AX949" s="12" t="s">
        <v>71</v>
      </c>
      <c r="AY949" s="166" t="s">
        <v>293</v>
      </c>
    </row>
    <row r="950" spans="2:65" s="14" customFormat="1">
      <c r="B950" s="175"/>
      <c r="D950" s="157" t="s">
        <v>387</v>
      </c>
      <c r="E950" s="176" t="s">
        <v>3</v>
      </c>
      <c r="F950" s="370" t="s">
        <v>1056</v>
      </c>
      <c r="H950" s="371">
        <v>308.87</v>
      </c>
      <c r="I950" s="177"/>
      <c r="L950" s="175"/>
      <c r="M950" s="178"/>
      <c r="T950" s="179"/>
      <c r="AT950" s="176" t="s">
        <v>387</v>
      </c>
      <c r="AU950" s="176" t="s">
        <v>81</v>
      </c>
      <c r="AV950" s="14" t="s">
        <v>292</v>
      </c>
      <c r="AW950" s="14" t="s">
        <v>33</v>
      </c>
      <c r="AX950" s="14" t="s">
        <v>71</v>
      </c>
      <c r="AY950" s="176" t="s">
        <v>293</v>
      </c>
    </row>
    <row r="951" spans="2:65" s="12" customFormat="1">
      <c r="B951" s="165"/>
      <c r="D951" s="157" t="s">
        <v>387</v>
      </c>
      <c r="E951" s="166" t="s">
        <v>3</v>
      </c>
      <c r="F951" s="366" t="s">
        <v>1107</v>
      </c>
      <c r="H951" s="367">
        <v>12.47</v>
      </c>
      <c r="I951" s="167"/>
      <c r="L951" s="165"/>
      <c r="M951" s="168"/>
      <c r="T951" s="169"/>
      <c r="AT951" s="166" t="s">
        <v>387</v>
      </c>
      <c r="AU951" s="166" t="s">
        <v>81</v>
      </c>
      <c r="AV951" s="12" t="s">
        <v>81</v>
      </c>
      <c r="AW951" s="12" t="s">
        <v>33</v>
      </c>
      <c r="AX951" s="12" t="s">
        <v>71</v>
      </c>
      <c r="AY951" s="166" t="s">
        <v>293</v>
      </c>
    </row>
    <row r="952" spans="2:65" s="12" customFormat="1">
      <c r="B952" s="165"/>
      <c r="D952" s="157" t="s">
        <v>387</v>
      </c>
      <c r="E952" s="166" t="s">
        <v>3</v>
      </c>
      <c r="F952" s="366" t="s">
        <v>1108</v>
      </c>
      <c r="H952" s="367">
        <v>249.1</v>
      </c>
      <c r="I952" s="167"/>
      <c r="L952" s="165"/>
      <c r="M952" s="168"/>
      <c r="T952" s="169"/>
      <c r="AT952" s="166" t="s">
        <v>387</v>
      </c>
      <c r="AU952" s="166" t="s">
        <v>81</v>
      </c>
      <c r="AV952" s="12" t="s">
        <v>81</v>
      </c>
      <c r="AW952" s="12" t="s">
        <v>33</v>
      </c>
      <c r="AX952" s="12" t="s">
        <v>71</v>
      </c>
      <c r="AY952" s="166" t="s">
        <v>293</v>
      </c>
    </row>
    <row r="953" spans="2:65" s="14" customFormat="1">
      <c r="B953" s="175"/>
      <c r="D953" s="157" t="s">
        <v>387</v>
      </c>
      <c r="E953" s="176" t="s">
        <v>3</v>
      </c>
      <c r="F953" s="370" t="s">
        <v>1066</v>
      </c>
      <c r="H953" s="371">
        <v>261.57</v>
      </c>
      <c r="I953" s="177"/>
      <c r="L953" s="175"/>
      <c r="M953" s="178"/>
      <c r="T953" s="179"/>
      <c r="AT953" s="176" t="s">
        <v>387</v>
      </c>
      <c r="AU953" s="176" t="s">
        <v>81</v>
      </c>
      <c r="AV953" s="14" t="s">
        <v>292</v>
      </c>
      <c r="AW953" s="14" t="s">
        <v>33</v>
      </c>
      <c r="AX953" s="14" t="s">
        <v>71</v>
      </c>
      <c r="AY953" s="176" t="s">
        <v>293</v>
      </c>
    </row>
    <row r="954" spans="2:65" s="12" customFormat="1">
      <c r="B954" s="165"/>
      <c r="D954" s="157" t="s">
        <v>387</v>
      </c>
      <c r="E954" s="166" t="s">
        <v>3</v>
      </c>
      <c r="F954" s="366" t="s">
        <v>1432</v>
      </c>
      <c r="H954" s="367">
        <v>21.504999999999999</v>
      </c>
      <c r="I954" s="167"/>
      <c r="L954" s="165"/>
      <c r="M954" s="168"/>
      <c r="T954" s="169"/>
      <c r="AT954" s="166" t="s">
        <v>387</v>
      </c>
      <c r="AU954" s="166" t="s">
        <v>81</v>
      </c>
      <c r="AV954" s="12" t="s">
        <v>81</v>
      </c>
      <c r="AW954" s="12" t="s">
        <v>33</v>
      </c>
      <c r="AX954" s="12" t="s">
        <v>71</v>
      </c>
      <c r="AY954" s="166" t="s">
        <v>293</v>
      </c>
    </row>
    <row r="955" spans="2:65" s="14" customFormat="1">
      <c r="B955" s="175"/>
      <c r="D955" s="157" t="s">
        <v>387</v>
      </c>
      <c r="E955" s="176" t="s">
        <v>3</v>
      </c>
      <c r="F955" s="370" t="s">
        <v>1058</v>
      </c>
      <c r="H955" s="371">
        <v>21.504999999999999</v>
      </c>
      <c r="I955" s="177"/>
      <c r="L955" s="175"/>
      <c r="M955" s="178"/>
      <c r="T955" s="179"/>
      <c r="AT955" s="176" t="s">
        <v>387</v>
      </c>
      <c r="AU955" s="176" t="s">
        <v>81</v>
      </c>
      <c r="AV955" s="14" t="s">
        <v>292</v>
      </c>
      <c r="AW955" s="14" t="s">
        <v>33</v>
      </c>
      <c r="AX955" s="14" t="s">
        <v>71</v>
      </c>
      <c r="AY955" s="176" t="s">
        <v>293</v>
      </c>
    </row>
    <row r="956" spans="2:65" s="13" customFormat="1">
      <c r="B956" s="170"/>
      <c r="D956" s="157" t="s">
        <v>387</v>
      </c>
      <c r="E956" s="171" t="s">
        <v>3</v>
      </c>
      <c r="F956" s="368" t="s">
        <v>407</v>
      </c>
      <c r="H956" s="369">
        <v>841.81500000000005</v>
      </c>
      <c r="I956" s="172"/>
      <c r="L956" s="170"/>
      <c r="M956" s="173"/>
      <c r="T956" s="174"/>
      <c r="AT956" s="171" t="s">
        <v>387</v>
      </c>
      <c r="AU956" s="171" t="s">
        <v>81</v>
      </c>
      <c r="AV956" s="13" t="s">
        <v>308</v>
      </c>
      <c r="AW956" s="13" t="s">
        <v>33</v>
      </c>
      <c r="AX956" s="13" t="s">
        <v>79</v>
      </c>
      <c r="AY956" s="171" t="s">
        <v>293</v>
      </c>
    </row>
    <row r="957" spans="2:65" s="1" customFormat="1" ht="24.2" customHeight="1">
      <c r="B957" s="132"/>
      <c r="C957" s="353" t="s">
        <v>1433</v>
      </c>
      <c r="D957" s="353" t="s">
        <v>290</v>
      </c>
      <c r="E957" s="354" t="s">
        <v>1434</v>
      </c>
      <c r="F957" s="355" t="s">
        <v>1435</v>
      </c>
      <c r="G957" s="356" t="s">
        <v>493</v>
      </c>
      <c r="H957" s="357">
        <v>221.82300000000001</v>
      </c>
      <c r="I957" s="134"/>
      <c r="J957" s="135">
        <f>ROUND(I957*H957,2)</f>
        <v>0</v>
      </c>
      <c r="K957" s="133" t="s">
        <v>383</v>
      </c>
      <c r="L957" s="136"/>
      <c r="M957" s="137" t="s">
        <v>3</v>
      </c>
      <c r="N957" s="138" t="s">
        <v>42</v>
      </c>
      <c r="P957" s="139">
        <f>O957*H957</f>
        <v>0</v>
      </c>
      <c r="Q957" s="139">
        <v>3.8E-3</v>
      </c>
      <c r="R957" s="139">
        <f>Q957*H957</f>
        <v>0.84292739999999999</v>
      </c>
      <c r="S957" s="139">
        <v>0</v>
      </c>
      <c r="T957" s="140">
        <f>S957*H957</f>
        <v>0</v>
      </c>
      <c r="AR957" s="141" t="s">
        <v>591</v>
      </c>
      <c r="AT957" s="141" t="s">
        <v>290</v>
      </c>
      <c r="AU957" s="141" t="s">
        <v>81</v>
      </c>
      <c r="AY957" s="18" t="s">
        <v>293</v>
      </c>
      <c r="BE957" s="142">
        <f>IF(N957="základní",J957,0)</f>
        <v>0</v>
      </c>
      <c r="BF957" s="142">
        <f>IF(N957="snížená",J957,0)</f>
        <v>0</v>
      </c>
      <c r="BG957" s="142">
        <f>IF(N957="zákl. přenesená",J957,0)</f>
        <v>0</v>
      </c>
      <c r="BH957" s="142">
        <f>IF(N957="sníž. přenesená",J957,0)</f>
        <v>0</v>
      </c>
      <c r="BI957" s="142">
        <f>IF(N957="nulová",J957,0)</f>
        <v>0</v>
      </c>
      <c r="BJ957" s="18" t="s">
        <v>79</v>
      </c>
      <c r="BK957" s="142">
        <f>ROUND(I957*H957,2)</f>
        <v>0</v>
      </c>
      <c r="BL957" s="18" t="s">
        <v>472</v>
      </c>
      <c r="BM957" s="141" t="s">
        <v>1436</v>
      </c>
    </row>
    <row r="958" spans="2:65" s="12" customFormat="1">
      <c r="B958" s="165"/>
      <c r="D958" s="157" t="s">
        <v>387</v>
      </c>
      <c r="E958" s="166" t="s">
        <v>3</v>
      </c>
      <c r="F958" s="366" t="s">
        <v>1096</v>
      </c>
      <c r="H958" s="367">
        <v>128.9</v>
      </c>
      <c r="I958" s="167"/>
      <c r="L958" s="165"/>
      <c r="M958" s="168"/>
      <c r="T958" s="169"/>
      <c r="AT958" s="166" t="s">
        <v>387</v>
      </c>
      <c r="AU958" s="166" t="s">
        <v>81</v>
      </c>
      <c r="AV958" s="12" t="s">
        <v>81</v>
      </c>
      <c r="AW958" s="12" t="s">
        <v>33</v>
      </c>
      <c r="AX958" s="12" t="s">
        <v>71</v>
      </c>
      <c r="AY958" s="166" t="s">
        <v>293</v>
      </c>
    </row>
    <row r="959" spans="2:65" s="12" customFormat="1">
      <c r="B959" s="165"/>
      <c r="D959" s="157" t="s">
        <v>387</v>
      </c>
      <c r="E959" s="166" t="s">
        <v>3</v>
      </c>
      <c r="F959" s="366" t="s">
        <v>1097</v>
      </c>
      <c r="H959" s="367">
        <v>11.45</v>
      </c>
      <c r="I959" s="167"/>
      <c r="L959" s="165"/>
      <c r="M959" s="168"/>
      <c r="T959" s="169"/>
      <c r="AT959" s="166" t="s">
        <v>387</v>
      </c>
      <c r="AU959" s="166" t="s">
        <v>81</v>
      </c>
      <c r="AV959" s="12" t="s">
        <v>81</v>
      </c>
      <c r="AW959" s="12" t="s">
        <v>33</v>
      </c>
      <c r="AX959" s="12" t="s">
        <v>71</v>
      </c>
      <c r="AY959" s="166" t="s">
        <v>293</v>
      </c>
    </row>
    <row r="960" spans="2:65" s="12" customFormat="1" ht="22.5">
      <c r="B960" s="165"/>
      <c r="D960" s="157" t="s">
        <v>387</v>
      </c>
      <c r="E960" s="166" t="s">
        <v>3</v>
      </c>
      <c r="F960" s="366" t="s">
        <v>1098</v>
      </c>
      <c r="H960" s="367">
        <v>35.69</v>
      </c>
      <c r="I960" s="167"/>
      <c r="L960" s="165"/>
      <c r="M960" s="168"/>
      <c r="T960" s="169"/>
      <c r="AT960" s="166" t="s">
        <v>387</v>
      </c>
      <c r="AU960" s="166" t="s">
        <v>81</v>
      </c>
      <c r="AV960" s="12" t="s">
        <v>81</v>
      </c>
      <c r="AW960" s="12" t="s">
        <v>33</v>
      </c>
      <c r="AX960" s="12" t="s">
        <v>71</v>
      </c>
      <c r="AY960" s="166" t="s">
        <v>293</v>
      </c>
    </row>
    <row r="961" spans="2:65" s="14" customFormat="1">
      <c r="B961" s="175"/>
      <c r="D961" s="157" t="s">
        <v>387</v>
      </c>
      <c r="E961" s="176" t="s">
        <v>3</v>
      </c>
      <c r="F961" s="370" t="s">
        <v>1099</v>
      </c>
      <c r="H961" s="371">
        <v>176.04</v>
      </c>
      <c r="I961" s="177"/>
      <c r="L961" s="175"/>
      <c r="M961" s="178"/>
      <c r="T961" s="179"/>
      <c r="AT961" s="176" t="s">
        <v>387</v>
      </c>
      <c r="AU961" s="176" t="s">
        <v>81</v>
      </c>
      <c r="AV961" s="14" t="s">
        <v>292</v>
      </c>
      <c r="AW961" s="14" t="s">
        <v>33</v>
      </c>
      <c r="AX961" s="14" t="s">
        <v>71</v>
      </c>
      <c r="AY961" s="176" t="s">
        <v>293</v>
      </c>
    </row>
    <row r="962" spans="2:65" s="12" customFormat="1" ht="22.5">
      <c r="B962" s="165"/>
      <c r="D962" s="157" t="s">
        <v>387</v>
      </c>
      <c r="E962" s="166" t="s">
        <v>3</v>
      </c>
      <c r="F962" s="366" t="s">
        <v>1100</v>
      </c>
      <c r="H962" s="367">
        <v>33.659999999999997</v>
      </c>
      <c r="I962" s="167"/>
      <c r="L962" s="165"/>
      <c r="M962" s="168"/>
      <c r="T962" s="169"/>
      <c r="AT962" s="166" t="s">
        <v>387</v>
      </c>
      <c r="AU962" s="166" t="s">
        <v>81</v>
      </c>
      <c r="AV962" s="12" t="s">
        <v>81</v>
      </c>
      <c r="AW962" s="12" t="s">
        <v>33</v>
      </c>
      <c r="AX962" s="12" t="s">
        <v>71</v>
      </c>
      <c r="AY962" s="166" t="s">
        <v>293</v>
      </c>
    </row>
    <row r="963" spans="2:65" s="12" customFormat="1">
      <c r="B963" s="165"/>
      <c r="D963" s="157" t="s">
        <v>387</v>
      </c>
      <c r="E963" s="166" t="s">
        <v>3</v>
      </c>
      <c r="F963" s="366" t="s">
        <v>1101</v>
      </c>
      <c r="H963" s="367">
        <v>1.56</v>
      </c>
      <c r="I963" s="167"/>
      <c r="L963" s="165"/>
      <c r="M963" s="168"/>
      <c r="T963" s="169"/>
      <c r="AT963" s="166" t="s">
        <v>387</v>
      </c>
      <c r="AU963" s="166" t="s">
        <v>81</v>
      </c>
      <c r="AV963" s="12" t="s">
        <v>81</v>
      </c>
      <c r="AW963" s="12" t="s">
        <v>33</v>
      </c>
      <c r="AX963" s="12" t="s">
        <v>71</v>
      </c>
      <c r="AY963" s="166" t="s">
        <v>293</v>
      </c>
    </row>
    <row r="964" spans="2:65" s="14" customFormat="1">
      <c r="B964" s="175"/>
      <c r="D964" s="157" t="s">
        <v>387</v>
      </c>
      <c r="E964" s="176" t="s">
        <v>3</v>
      </c>
      <c r="F964" s="370" t="s">
        <v>1102</v>
      </c>
      <c r="H964" s="371">
        <v>35.22</v>
      </c>
      <c r="I964" s="177"/>
      <c r="L964" s="175"/>
      <c r="M964" s="178"/>
      <c r="T964" s="179"/>
      <c r="AT964" s="176" t="s">
        <v>387</v>
      </c>
      <c r="AU964" s="176" t="s">
        <v>81</v>
      </c>
      <c r="AV964" s="14" t="s">
        <v>292</v>
      </c>
      <c r="AW964" s="14" t="s">
        <v>33</v>
      </c>
      <c r="AX964" s="14" t="s">
        <v>71</v>
      </c>
      <c r="AY964" s="176" t="s">
        <v>293</v>
      </c>
    </row>
    <row r="965" spans="2:65" s="13" customFormat="1">
      <c r="B965" s="170"/>
      <c r="D965" s="157" t="s">
        <v>387</v>
      </c>
      <c r="E965" s="171" t="s">
        <v>3</v>
      </c>
      <c r="F965" s="368" t="s">
        <v>407</v>
      </c>
      <c r="H965" s="369">
        <v>211.26</v>
      </c>
      <c r="I965" s="172"/>
      <c r="L965" s="170"/>
      <c r="M965" s="173"/>
      <c r="T965" s="174"/>
      <c r="AT965" s="171" t="s">
        <v>387</v>
      </c>
      <c r="AU965" s="171" t="s">
        <v>81</v>
      </c>
      <c r="AV965" s="13" t="s">
        <v>308</v>
      </c>
      <c r="AW965" s="13" t="s">
        <v>33</v>
      </c>
      <c r="AX965" s="13" t="s">
        <v>79</v>
      </c>
      <c r="AY965" s="171" t="s">
        <v>293</v>
      </c>
    </row>
    <row r="966" spans="2:65" s="12" customFormat="1">
      <c r="B966" s="165"/>
      <c r="D966" s="157" t="s">
        <v>387</v>
      </c>
      <c r="F966" s="366" t="s">
        <v>1437</v>
      </c>
      <c r="H966" s="367">
        <v>221.82300000000001</v>
      </c>
      <c r="I966" s="167"/>
      <c r="L966" s="165"/>
      <c r="M966" s="168"/>
      <c r="T966" s="169"/>
      <c r="AT966" s="166" t="s">
        <v>387</v>
      </c>
      <c r="AU966" s="166" t="s">
        <v>81</v>
      </c>
      <c r="AV966" s="12" t="s">
        <v>81</v>
      </c>
      <c r="AW966" s="12" t="s">
        <v>4</v>
      </c>
      <c r="AX966" s="12" t="s">
        <v>79</v>
      </c>
      <c r="AY966" s="166" t="s">
        <v>293</v>
      </c>
    </row>
    <row r="967" spans="2:65" s="1" customFormat="1" ht="24.2" customHeight="1">
      <c r="B967" s="132"/>
      <c r="C967" s="353" t="s">
        <v>1438</v>
      </c>
      <c r="D967" s="353" t="s">
        <v>290</v>
      </c>
      <c r="E967" s="354" t="s">
        <v>1439</v>
      </c>
      <c r="F967" s="355" t="s">
        <v>1440</v>
      </c>
      <c r="G967" s="356" t="s">
        <v>493</v>
      </c>
      <c r="H967" s="357">
        <v>63.121000000000002</v>
      </c>
      <c r="I967" s="134"/>
      <c r="J967" s="135">
        <f>ROUND(I967*H967,2)</f>
        <v>0</v>
      </c>
      <c r="K967" s="133" t="s">
        <v>383</v>
      </c>
      <c r="L967" s="136"/>
      <c r="M967" s="137" t="s">
        <v>3</v>
      </c>
      <c r="N967" s="138" t="s">
        <v>42</v>
      </c>
      <c r="P967" s="139">
        <f>O967*H967</f>
        <v>0</v>
      </c>
      <c r="Q967" s="139">
        <v>1.1999999999999999E-3</v>
      </c>
      <c r="R967" s="139">
        <f>Q967*H967</f>
        <v>7.5745199999999999E-2</v>
      </c>
      <c r="S967" s="139">
        <v>0</v>
      </c>
      <c r="T967" s="140">
        <f>S967*H967</f>
        <v>0</v>
      </c>
      <c r="AR967" s="141" t="s">
        <v>591</v>
      </c>
      <c r="AT967" s="141" t="s">
        <v>290</v>
      </c>
      <c r="AU967" s="141" t="s">
        <v>81</v>
      </c>
      <c r="AY967" s="18" t="s">
        <v>293</v>
      </c>
      <c r="BE967" s="142">
        <f>IF(N967="základní",J967,0)</f>
        <v>0</v>
      </c>
      <c r="BF967" s="142">
        <f>IF(N967="snížená",J967,0)</f>
        <v>0</v>
      </c>
      <c r="BG967" s="142">
        <f>IF(N967="zákl. přenesená",J967,0)</f>
        <v>0</v>
      </c>
      <c r="BH967" s="142">
        <f>IF(N967="sníž. přenesená",J967,0)</f>
        <v>0</v>
      </c>
      <c r="BI967" s="142">
        <f>IF(N967="nulová",J967,0)</f>
        <v>0</v>
      </c>
      <c r="BJ967" s="18" t="s">
        <v>79</v>
      </c>
      <c r="BK967" s="142">
        <f>ROUND(I967*H967,2)</f>
        <v>0</v>
      </c>
      <c r="BL967" s="18" t="s">
        <v>472</v>
      </c>
      <c r="BM967" s="141" t="s">
        <v>1441</v>
      </c>
    </row>
    <row r="968" spans="2:65" s="12" customFormat="1">
      <c r="B968" s="165"/>
      <c r="D968" s="157" t="s">
        <v>387</v>
      </c>
      <c r="E968" s="166" t="s">
        <v>3</v>
      </c>
      <c r="F968" s="366" t="s">
        <v>1103</v>
      </c>
      <c r="H968" s="367">
        <v>38.61</v>
      </c>
      <c r="I968" s="167"/>
      <c r="L968" s="165"/>
      <c r="M968" s="168"/>
      <c r="T968" s="169"/>
      <c r="AT968" s="166" t="s">
        <v>387</v>
      </c>
      <c r="AU968" s="166" t="s">
        <v>81</v>
      </c>
      <c r="AV968" s="12" t="s">
        <v>81</v>
      </c>
      <c r="AW968" s="12" t="s">
        <v>33</v>
      </c>
      <c r="AX968" s="12" t="s">
        <v>71</v>
      </c>
      <c r="AY968" s="166" t="s">
        <v>293</v>
      </c>
    </row>
    <row r="969" spans="2:65" s="14" customFormat="1">
      <c r="B969" s="175"/>
      <c r="D969" s="157" t="s">
        <v>387</v>
      </c>
      <c r="E969" s="176" t="s">
        <v>3</v>
      </c>
      <c r="F969" s="370" t="s">
        <v>1104</v>
      </c>
      <c r="H969" s="371">
        <v>38.61</v>
      </c>
      <c r="I969" s="177"/>
      <c r="L969" s="175"/>
      <c r="M969" s="178"/>
      <c r="T969" s="179"/>
      <c r="AT969" s="176" t="s">
        <v>387</v>
      </c>
      <c r="AU969" s="176" t="s">
        <v>81</v>
      </c>
      <c r="AV969" s="14" t="s">
        <v>292</v>
      </c>
      <c r="AW969" s="14" t="s">
        <v>33</v>
      </c>
      <c r="AX969" s="14" t="s">
        <v>71</v>
      </c>
      <c r="AY969" s="176" t="s">
        <v>293</v>
      </c>
    </row>
    <row r="970" spans="2:65" s="12" customFormat="1">
      <c r="B970" s="165"/>
      <c r="D970" s="157" t="s">
        <v>387</v>
      </c>
      <c r="E970" s="166" t="s">
        <v>3</v>
      </c>
      <c r="F970" s="366" t="s">
        <v>1432</v>
      </c>
      <c r="H970" s="367">
        <v>21.504999999999999</v>
      </c>
      <c r="I970" s="167"/>
      <c r="L970" s="165"/>
      <c r="M970" s="168"/>
      <c r="T970" s="169"/>
      <c r="AT970" s="166" t="s">
        <v>387</v>
      </c>
      <c r="AU970" s="166" t="s">
        <v>81</v>
      </c>
      <c r="AV970" s="12" t="s">
        <v>81</v>
      </c>
      <c r="AW970" s="12" t="s">
        <v>33</v>
      </c>
      <c r="AX970" s="12" t="s">
        <v>71</v>
      </c>
      <c r="AY970" s="166" t="s">
        <v>293</v>
      </c>
    </row>
    <row r="971" spans="2:65" s="14" customFormat="1">
      <c r="B971" s="175"/>
      <c r="D971" s="157" t="s">
        <v>387</v>
      </c>
      <c r="E971" s="176" t="s">
        <v>3</v>
      </c>
      <c r="F971" s="370" t="s">
        <v>1058</v>
      </c>
      <c r="H971" s="371">
        <v>21.504999999999999</v>
      </c>
      <c r="I971" s="177"/>
      <c r="L971" s="175"/>
      <c r="M971" s="178"/>
      <c r="T971" s="179"/>
      <c r="AT971" s="176" t="s">
        <v>387</v>
      </c>
      <c r="AU971" s="176" t="s">
        <v>81</v>
      </c>
      <c r="AV971" s="14" t="s">
        <v>292</v>
      </c>
      <c r="AW971" s="14" t="s">
        <v>33</v>
      </c>
      <c r="AX971" s="14" t="s">
        <v>71</v>
      </c>
      <c r="AY971" s="176" t="s">
        <v>293</v>
      </c>
    </row>
    <row r="972" spans="2:65" s="13" customFormat="1">
      <c r="B972" s="170"/>
      <c r="D972" s="157" t="s">
        <v>387</v>
      </c>
      <c r="E972" s="171" t="s">
        <v>3</v>
      </c>
      <c r="F972" s="368" t="s">
        <v>407</v>
      </c>
      <c r="H972" s="369">
        <v>60.115000000000002</v>
      </c>
      <c r="I972" s="172"/>
      <c r="L972" s="170"/>
      <c r="M972" s="173"/>
      <c r="T972" s="174"/>
      <c r="AT972" s="171" t="s">
        <v>387</v>
      </c>
      <c r="AU972" s="171" t="s">
        <v>81</v>
      </c>
      <c r="AV972" s="13" t="s">
        <v>308</v>
      </c>
      <c r="AW972" s="13" t="s">
        <v>33</v>
      </c>
      <c r="AX972" s="13" t="s">
        <v>79</v>
      </c>
      <c r="AY972" s="171" t="s">
        <v>293</v>
      </c>
    </row>
    <row r="973" spans="2:65" s="12" customFormat="1">
      <c r="B973" s="165"/>
      <c r="D973" s="157" t="s">
        <v>387</v>
      </c>
      <c r="F973" s="366" t="s">
        <v>1442</v>
      </c>
      <c r="H973" s="367">
        <v>63.121000000000002</v>
      </c>
      <c r="I973" s="167"/>
      <c r="L973" s="165"/>
      <c r="M973" s="168"/>
      <c r="T973" s="169"/>
      <c r="AT973" s="166" t="s">
        <v>387</v>
      </c>
      <c r="AU973" s="166" t="s">
        <v>81</v>
      </c>
      <c r="AV973" s="12" t="s">
        <v>81</v>
      </c>
      <c r="AW973" s="12" t="s">
        <v>4</v>
      </c>
      <c r="AX973" s="12" t="s">
        <v>79</v>
      </c>
      <c r="AY973" s="166" t="s">
        <v>293</v>
      </c>
    </row>
    <row r="974" spans="2:65" s="1" customFormat="1" ht="24.2" customHeight="1">
      <c r="B974" s="132"/>
      <c r="C974" s="353" t="s">
        <v>1443</v>
      </c>
      <c r="D974" s="353" t="s">
        <v>290</v>
      </c>
      <c r="E974" s="354" t="s">
        <v>1444</v>
      </c>
      <c r="F974" s="355" t="s">
        <v>1445</v>
      </c>
      <c r="G974" s="356" t="s">
        <v>493</v>
      </c>
      <c r="H974" s="357">
        <v>324.31400000000002</v>
      </c>
      <c r="I974" s="134"/>
      <c r="J974" s="135">
        <f>ROUND(I974*H974,2)</f>
        <v>0</v>
      </c>
      <c r="K974" s="133" t="s">
        <v>383</v>
      </c>
      <c r="L974" s="136"/>
      <c r="M974" s="137" t="s">
        <v>3</v>
      </c>
      <c r="N974" s="138" t="s">
        <v>42</v>
      </c>
      <c r="P974" s="139">
        <f>O974*H974</f>
        <v>0</v>
      </c>
      <c r="Q974" s="139">
        <v>1.5E-3</v>
      </c>
      <c r="R974" s="139">
        <f>Q974*H974</f>
        <v>0.48647100000000004</v>
      </c>
      <c r="S974" s="139">
        <v>0</v>
      </c>
      <c r="T974" s="140">
        <f>S974*H974</f>
        <v>0</v>
      </c>
      <c r="AR974" s="141" t="s">
        <v>591</v>
      </c>
      <c r="AT974" s="141" t="s">
        <v>290</v>
      </c>
      <c r="AU974" s="141" t="s">
        <v>81</v>
      </c>
      <c r="AY974" s="18" t="s">
        <v>293</v>
      </c>
      <c r="BE974" s="142">
        <f>IF(N974="základní",J974,0)</f>
        <v>0</v>
      </c>
      <c r="BF974" s="142">
        <f>IF(N974="snížená",J974,0)</f>
        <v>0</v>
      </c>
      <c r="BG974" s="142">
        <f>IF(N974="zákl. přenesená",J974,0)</f>
        <v>0</v>
      </c>
      <c r="BH974" s="142">
        <f>IF(N974="sníž. přenesená",J974,0)</f>
        <v>0</v>
      </c>
      <c r="BI974" s="142">
        <f>IF(N974="nulová",J974,0)</f>
        <v>0</v>
      </c>
      <c r="BJ974" s="18" t="s">
        <v>79</v>
      </c>
      <c r="BK974" s="142">
        <f>ROUND(I974*H974,2)</f>
        <v>0</v>
      </c>
      <c r="BL974" s="18" t="s">
        <v>472</v>
      </c>
      <c r="BM974" s="141" t="s">
        <v>1446</v>
      </c>
    </row>
    <row r="975" spans="2:65" s="12" customFormat="1">
      <c r="B975" s="165"/>
      <c r="D975" s="157" t="s">
        <v>387</v>
      </c>
      <c r="E975" s="166" t="s">
        <v>3</v>
      </c>
      <c r="F975" s="366" t="s">
        <v>1105</v>
      </c>
      <c r="H975" s="367">
        <v>62.08</v>
      </c>
      <c r="I975" s="167"/>
      <c r="L975" s="165"/>
      <c r="M975" s="168"/>
      <c r="T975" s="169"/>
      <c r="AT975" s="166" t="s">
        <v>387</v>
      </c>
      <c r="AU975" s="166" t="s">
        <v>81</v>
      </c>
      <c r="AV975" s="12" t="s">
        <v>81</v>
      </c>
      <c r="AW975" s="12" t="s">
        <v>33</v>
      </c>
      <c r="AX975" s="12" t="s">
        <v>71</v>
      </c>
      <c r="AY975" s="166" t="s">
        <v>293</v>
      </c>
    </row>
    <row r="976" spans="2:65" s="12" customFormat="1" ht="33.75">
      <c r="B976" s="165"/>
      <c r="D976" s="157" t="s">
        <v>387</v>
      </c>
      <c r="E976" s="166" t="s">
        <v>3</v>
      </c>
      <c r="F976" s="366" t="s">
        <v>1106</v>
      </c>
      <c r="H976" s="367">
        <v>246.79</v>
      </c>
      <c r="I976" s="167"/>
      <c r="L976" s="165"/>
      <c r="M976" s="168"/>
      <c r="T976" s="169"/>
      <c r="AT976" s="166" t="s">
        <v>387</v>
      </c>
      <c r="AU976" s="166" t="s">
        <v>81</v>
      </c>
      <c r="AV976" s="12" t="s">
        <v>81</v>
      </c>
      <c r="AW976" s="12" t="s">
        <v>33</v>
      </c>
      <c r="AX976" s="12" t="s">
        <v>71</v>
      </c>
      <c r="AY976" s="166" t="s">
        <v>293</v>
      </c>
    </row>
    <row r="977" spans="2:65" s="14" customFormat="1">
      <c r="B977" s="175"/>
      <c r="D977" s="157" t="s">
        <v>387</v>
      </c>
      <c r="E977" s="176" t="s">
        <v>3</v>
      </c>
      <c r="F977" s="370" t="s">
        <v>1056</v>
      </c>
      <c r="H977" s="371">
        <v>308.87</v>
      </c>
      <c r="I977" s="177"/>
      <c r="L977" s="175"/>
      <c r="M977" s="178"/>
      <c r="T977" s="179"/>
      <c r="AT977" s="176" t="s">
        <v>387</v>
      </c>
      <c r="AU977" s="176" t="s">
        <v>81</v>
      </c>
      <c r="AV977" s="14" t="s">
        <v>292</v>
      </c>
      <c r="AW977" s="14" t="s">
        <v>33</v>
      </c>
      <c r="AX977" s="14" t="s">
        <v>79</v>
      </c>
      <c r="AY977" s="176" t="s">
        <v>293</v>
      </c>
    </row>
    <row r="978" spans="2:65" s="12" customFormat="1">
      <c r="B978" s="165"/>
      <c r="D978" s="157" t="s">
        <v>387</v>
      </c>
      <c r="F978" s="366" t="s">
        <v>1447</v>
      </c>
      <c r="H978" s="367">
        <v>324.31400000000002</v>
      </c>
      <c r="I978" s="167"/>
      <c r="L978" s="165"/>
      <c r="M978" s="168"/>
      <c r="T978" s="169"/>
      <c r="AT978" s="166" t="s">
        <v>387</v>
      </c>
      <c r="AU978" s="166" t="s">
        <v>81</v>
      </c>
      <c r="AV978" s="12" t="s">
        <v>81</v>
      </c>
      <c r="AW978" s="12" t="s">
        <v>4</v>
      </c>
      <c r="AX978" s="12" t="s">
        <v>79</v>
      </c>
      <c r="AY978" s="166" t="s">
        <v>293</v>
      </c>
    </row>
    <row r="979" spans="2:65" s="1" customFormat="1" ht="24.2" customHeight="1">
      <c r="B979" s="132"/>
      <c r="C979" s="353" t="s">
        <v>1448</v>
      </c>
      <c r="D979" s="353" t="s">
        <v>290</v>
      </c>
      <c r="E979" s="354" t="s">
        <v>1449</v>
      </c>
      <c r="F979" s="355" t="s">
        <v>1450</v>
      </c>
      <c r="G979" s="356" t="s">
        <v>493</v>
      </c>
      <c r="H979" s="357">
        <v>274.649</v>
      </c>
      <c r="I979" s="134"/>
      <c r="J979" s="135">
        <f>ROUND(I979*H979,2)</f>
        <v>0</v>
      </c>
      <c r="K979" s="133" t="s">
        <v>383</v>
      </c>
      <c r="L979" s="136"/>
      <c r="M979" s="137" t="s">
        <v>3</v>
      </c>
      <c r="N979" s="138" t="s">
        <v>42</v>
      </c>
      <c r="P979" s="139">
        <f>O979*H979</f>
        <v>0</v>
      </c>
      <c r="Q979" s="139">
        <v>2.8999999999999998E-3</v>
      </c>
      <c r="R979" s="139">
        <f>Q979*H979</f>
        <v>0.79648209999999997</v>
      </c>
      <c r="S979" s="139">
        <v>0</v>
      </c>
      <c r="T979" s="140">
        <f>S979*H979</f>
        <v>0</v>
      </c>
      <c r="AR979" s="141" t="s">
        <v>591</v>
      </c>
      <c r="AT979" s="141" t="s">
        <v>290</v>
      </c>
      <c r="AU979" s="141" t="s">
        <v>81</v>
      </c>
      <c r="AY979" s="18" t="s">
        <v>293</v>
      </c>
      <c r="BE979" s="142">
        <f>IF(N979="základní",J979,0)</f>
        <v>0</v>
      </c>
      <c r="BF979" s="142">
        <f>IF(N979="snížená",J979,0)</f>
        <v>0</v>
      </c>
      <c r="BG979" s="142">
        <f>IF(N979="zákl. přenesená",J979,0)</f>
        <v>0</v>
      </c>
      <c r="BH979" s="142">
        <f>IF(N979="sníž. přenesená",J979,0)</f>
        <v>0</v>
      </c>
      <c r="BI979" s="142">
        <f>IF(N979="nulová",J979,0)</f>
        <v>0</v>
      </c>
      <c r="BJ979" s="18" t="s">
        <v>79</v>
      </c>
      <c r="BK979" s="142">
        <f>ROUND(I979*H979,2)</f>
        <v>0</v>
      </c>
      <c r="BL979" s="18" t="s">
        <v>472</v>
      </c>
      <c r="BM979" s="141" t="s">
        <v>1451</v>
      </c>
    </row>
    <row r="980" spans="2:65" s="12" customFormat="1">
      <c r="B980" s="165"/>
      <c r="D980" s="157" t="s">
        <v>387</v>
      </c>
      <c r="E980" s="166" t="s">
        <v>3</v>
      </c>
      <c r="F980" s="366" t="s">
        <v>1107</v>
      </c>
      <c r="H980" s="367">
        <v>12.47</v>
      </c>
      <c r="I980" s="167"/>
      <c r="L980" s="165"/>
      <c r="M980" s="168"/>
      <c r="T980" s="169"/>
      <c r="AT980" s="166" t="s">
        <v>387</v>
      </c>
      <c r="AU980" s="166" t="s">
        <v>81</v>
      </c>
      <c r="AV980" s="12" t="s">
        <v>81</v>
      </c>
      <c r="AW980" s="12" t="s">
        <v>33</v>
      </c>
      <c r="AX980" s="12" t="s">
        <v>71</v>
      </c>
      <c r="AY980" s="166" t="s">
        <v>293</v>
      </c>
    </row>
    <row r="981" spans="2:65" s="12" customFormat="1">
      <c r="B981" s="165"/>
      <c r="D981" s="157" t="s">
        <v>387</v>
      </c>
      <c r="E981" s="166" t="s">
        <v>3</v>
      </c>
      <c r="F981" s="366" t="s">
        <v>1108</v>
      </c>
      <c r="H981" s="367">
        <v>249.1</v>
      </c>
      <c r="I981" s="167"/>
      <c r="L981" s="165"/>
      <c r="M981" s="168"/>
      <c r="T981" s="169"/>
      <c r="AT981" s="166" t="s">
        <v>387</v>
      </c>
      <c r="AU981" s="166" t="s">
        <v>81</v>
      </c>
      <c r="AV981" s="12" t="s">
        <v>81</v>
      </c>
      <c r="AW981" s="12" t="s">
        <v>33</v>
      </c>
      <c r="AX981" s="12" t="s">
        <v>71</v>
      </c>
      <c r="AY981" s="166" t="s">
        <v>293</v>
      </c>
    </row>
    <row r="982" spans="2:65" s="14" customFormat="1">
      <c r="B982" s="175"/>
      <c r="D982" s="157" t="s">
        <v>387</v>
      </c>
      <c r="E982" s="176" t="s">
        <v>3</v>
      </c>
      <c r="F982" s="370" t="s">
        <v>1066</v>
      </c>
      <c r="H982" s="371">
        <v>261.57</v>
      </c>
      <c r="I982" s="177"/>
      <c r="L982" s="175"/>
      <c r="M982" s="178"/>
      <c r="T982" s="179"/>
      <c r="AT982" s="176" t="s">
        <v>387</v>
      </c>
      <c r="AU982" s="176" t="s">
        <v>81</v>
      </c>
      <c r="AV982" s="14" t="s">
        <v>292</v>
      </c>
      <c r="AW982" s="14" t="s">
        <v>33</v>
      </c>
      <c r="AX982" s="14" t="s">
        <v>79</v>
      </c>
      <c r="AY982" s="176" t="s">
        <v>293</v>
      </c>
    </row>
    <row r="983" spans="2:65" s="12" customFormat="1">
      <c r="B983" s="165"/>
      <c r="D983" s="157" t="s">
        <v>387</v>
      </c>
      <c r="F983" s="366" t="s">
        <v>1452</v>
      </c>
      <c r="H983" s="367">
        <v>274.649</v>
      </c>
      <c r="I983" s="167"/>
      <c r="L983" s="165"/>
      <c r="M983" s="168"/>
      <c r="T983" s="169"/>
      <c r="AT983" s="166" t="s">
        <v>387</v>
      </c>
      <c r="AU983" s="166" t="s">
        <v>81</v>
      </c>
      <c r="AV983" s="12" t="s">
        <v>81</v>
      </c>
      <c r="AW983" s="12" t="s">
        <v>4</v>
      </c>
      <c r="AX983" s="12" t="s">
        <v>79</v>
      </c>
      <c r="AY983" s="166" t="s">
        <v>293</v>
      </c>
    </row>
    <row r="984" spans="2:65" s="1" customFormat="1" ht="49.15" customHeight="1">
      <c r="B984" s="132"/>
      <c r="C984" s="358" t="s">
        <v>1453</v>
      </c>
      <c r="D984" s="358" t="s">
        <v>309</v>
      </c>
      <c r="E984" s="359" t="s">
        <v>1454</v>
      </c>
      <c r="F984" s="360" t="s">
        <v>1455</v>
      </c>
      <c r="G984" s="361" t="s">
        <v>493</v>
      </c>
      <c r="H984" s="362">
        <v>104.78</v>
      </c>
      <c r="I984" s="148"/>
      <c r="J984" s="149">
        <f>ROUND(I984*H984,2)</f>
        <v>0</v>
      </c>
      <c r="K984" s="145" t="s">
        <v>383</v>
      </c>
      <c r="L984" s="33"/>
      <c r="M984" s="150" t="s">
        <v>3</v>
      </c>
      <c r="N984" s="151" t="s">
        <v>42</v>
      </c>
      <c r="P984" s="139">
        <f>O984*H984</f>
        <v>0</v>
      </c>
      <c r="Q984" s="139">
        <v>2.7500000000000002E-4</v>
      </c>
      <c r="R984" s="139">
        <f>Q984*H984</f>
        <v>2.8814500000000003E-2</v>
      </c>
      <c r="S984" s="139">
        <v>0</v>
      </c>
      <c r="T984" s="140">
        <f>S984*H984</f>
        <v>0</v>
      </c>
      <c r="AR984" s="141" t="s">
        <v>472</v>
      </c>
      <c r="AT984" s="141" t="s">
        <v>309</v>
      </c>
      <c r="AU984" s="141" t="s">
        <v>81</v>
      </c>
      <c r="AY984" s="18" t="s">
        <v>293</v>
      </c>
      <c r="BE984" s="142">
        <f>IF(N984="základní",J984,0)</f>
        <v>0</v>
      </c>
      <c r="BF984" s="142">
        <f>IF(N984="snížená",J984,0)</f>
        <v>0</v>
      </c>
      <c r="BG984" s="142">
        <f>IF(N984="zákl. přenesená",J984,0)</f>
        <v>0</v>
      </c>
      <c r="BH984" s="142">
        <f>IF(N984="sníž. přenesená",J984,0)</f>
        <v>0</v>
      </c>
      <c r="BI984" s="142">
        <f>IF(N984="nulová",J984,0)</f>
        <v>0</v>
      </c>
      <c r="BJ984" s="18" t="s">
        <v>79</v>
      </c>
      <c r="BK984" s="142">
        <f>ROUND(I984*H984,2)</f>
        <v>0</v>
      </c>
      <c r="BL984" s="18" t="s">
        <v>472</v>
      </c>
      <c r="BM984" s="141" t="s">
        <v>1456</v>
      </c>
    </row>
    <row r="985" spans="2:65" s="1" customFormat="1">
      <c r="B985" s="33"/>
      <c r="D985" s="162" t="s">
        <v>385</v>
      </c>
      <c r="F985" s="365" t="s">
        <v>1457</v>
      </c>
      <c r="I985" s="159"/>
      <c r="L985" s="33"/>
      <c r="M985" s="164"/>
      <c r="T985" s="54"/>
      <c r="AT985" s="18" t="s">
        <v>385</v>
      </c>
      <c r="AU985" s="18" t="s">
        <v>81</v>
      </c>
    </row>
    <row r="986" spans="2:65" s="12" customFormat="1" ht="22.5">
      <c r="B986" s="165"/>
      <c r="D986" s="157" t="s">
        <v>387</v>
      </c>
      <c r="E986" s="166" t="s">
        <v>3</v>
      </c>
      <c r="F986" s="366" t="s">
        <v>1458</v>
      </c>
      <c r="H986" s="367">
        <v>107.94</v>
      </c>
      <c r="I986" s="167"/>
      <c r="L986" s="165"/>
      <c r="M986" s="168"/>
      <c r="T986" s="169"/>
      <c r="AT986" s="166" t="s">
        <v>387</v>
      </c>
      <c r="AU986" s="166" t="s">
        <v>81</v>
      </c>
      <c r="AV986" s="12" t="s">
        <v>81</v>
      </c>
      <c r="AW986" s="12" t="s">
        <v>33</v>
      </c>
      <c r="AX986" s="12" t="s">
        <v>71</v>
      </c>
      <c r="AY986" s="166" t="s">
        <v>293</v>
      </c>
    </row>
    <row r="987" spans="2:65" s="12" customFormat="1">
      <c r="B987" s="165"/>
      <c r="D987" s="157" t="s">
        <v>387</v>
      </c>
      <c r="E987" s="166" t="s">
        <v>3</v>
      </c>
      <c r="F987" s="366" t="s">
        <v>1459</v>
      </c>
      <c r="H987" s="367">
        <v>-2.08</v>
      </c>
      <c r="I987" s="167"/>
      <c r="L987" s="165"/>
      <c r="M987" s="168"/>
      <c r="T987" s="169"/>
      <c r="AT987" s="166" t="s">
        <v>387</v>
      </c>
      <c r="AU987" s="166" t="s">
        <v>81</v>
      </c>
      <c r="AV987" s="12" t="s">
        <v>81</v>
      </c>
      <c r="AW987" s="12" t="s">
        <v>33</v>
      </c>
      <c r="AX987" s="12" t="s">
        <v>71</v>
      </c>
      <c r="AY987" s="166" t="s">
        <v>293</v>
      </c>
    </row>
    <row r="988" spans="2:65" s="12" customFormat="1">
      <c r="B988" s="165"/>
      <c r="D988" s="157" t="s">
        <v>387</v>
      </c>
      <c r="E988" s="166" t="s">
        <v>3</v>
      </c>
      <c r="F988" s="366" t="s">
        <v>1460</v>
      </c>
      <c r="H988" s="367">
        <v>-1.08</v>
      </c>
      <c r="I988" s="167"/>
      <c r="L988" s="165"/>
      <c r="M988" s="168"/>
      <c r="T988" s="169"/>
      <c r="AT988" s="166" t="s">
        <v>387</v>
      </c>
      <c r="AU988" s="166" t="s">
        <v>81</v>
      </c>
      <c r="AV988" s="12" t="s">
        <v>81</v>
      </c>
      <c r="AW988" s="12" t="s">
        <v>33</v>
      </c>
      <c r="AX988" s="12" t="s">
        <v>71</v>
      </c>
      <c r="AY988" s="166" t="s">
        <v>293</v>
      </c>
    </row>
    <row r="989" spans="2:65" s="13" customFormat="1">
      <c r="B989" s="170"/>
      <c r="D989" s="157" t="s">
        <v>387</v>
      </c>
      <c r="E989" s="171" t="s">
        <v>3</v>
      </c>
      <c r="F989" s="368" t="s">
        <v>407</v>
      </c>
      <c r="H989" s="369">
        <v>104.78</v>
      </c>
      <c r="I989" s="172"/>
      <c r="L989" s="170"/>
      <c r="M989" s="173"/>
      <c r="T989" s="174"/>
      <c r="AT989" s="171" t="s">
        <v>387</v>
      </c>
      <c r="AU989" s="171" t="s">
        <v>81</v>
      </c>
      <c r="AV989" s="13" t="s">
        <v>308</v>
      </c>
      <c r="AW989" s="13" t="s">
        <v>33</v>
      </c>
      <c r="AX989" s="13" t="s">
        <v>79</v>
      </c>
      <c r="AY989" s="171" t="s">
        <v>293</v>
      </c>
    </row>
    <row r="990" spans="2:65" s="1" customFormat="1" ht="24.2" customHeight="1">
      <c r="B990" s="132"/>
      <c r="C990" s="353" t="s">
        <v>1461</v>
      </c>
      <c r="D990" s="353" t="s">
        <v>290</v>
      </c>
      <c r="E990" s="354" t="s">
        <v>1462</v>
      </c>
      <c r="F990" s="355" t="s">
        <v>1463</v>
      </c>
      <c r="G990" s="356" t="s">
        <v>493</v>
      </c>
      <c r="H990" s="357">
        <v>226.32499999999999</v>
      </c>
      <c r="I990" s="134"/>
      <c r="J990" s="135">
        <f>ROUND(I990*H990,2)</f>
        <v>0</v>
      </c>
      <c r="K990" s="133" t="s">
        <v>383</v>
      </c>
      <c r="L990" s="136"/>
      <c r="M990" s="137" t="s">
        <v>3</v>
      </c>
      <c r="N990" s="138" t="s">
        <v>42</v>
      </c>
      <c r="P990" s="139">
        <f>O990*H990</f>
        <v>0</v>
      </c>
      <c r="Q990" s="139">
        <v>5.4000000000000003E-3</v>
      </c>
      <c r="R990" s="139">
        <f>Q990*H990</f>
        <v>1.2221550000000001</v>
      </c>
      <c r="S990" s="139">
        <v>0</v>
      </c>
      <c r="T990" s="140">
        <f>S990*H990</f>
        <v>0</v>
      </c>
      <c r="AR990" s="141" t="s">
        <v>591</v>
      </c>
      <c r="AT990" s="141" t="s">
        <v>290</v>
      </c>
      <c r="AU990" s="141" t="s">
        <v>81</v>
      </c>
      <c r="AY990" s="18" t="s">
        <v>293</v>
      </c>
      <c r="BE990" s="142">
        <f>IF(N990="základní",J990,0)</f>
        <v>0</v>
      </c>
      <c r="BF990" s="142">
        <f>IF(N990="snížená",J990,0)</f>
        <v>0</v>
      </c>
      <c r="BG990" s="142">
        <f>IF(N990="zákl. přenesená",J990,0)</f>
        <v>0</v>
      </c>
      <c r="BH990" s="142">
        <f>IF(N990="sníž. přenesená",J990,0)</f>
        <v>0</v>
      </c>
      <c r="BI990" s="142">
        <f>IF(N990="nulová",J990,0)</f>
        <v>0</v>
      </c>
      <c r="BJ990" s="18" t="s">
        <v>79</v>
      </c>
      <c r="BK990" s="142">
        <f>ROUND(I990*H990,2)</f>
        <v>0</v>
      </c>
      <c r="BL990" s="18" t="s">
        <v>472</v>
      </c>
      <c r="BM990" s="141" t="s">
        <v>1464</v>
      </c>
    </row>
    <row r="991" spans="2:65" s="12" customFormat="1">
      <c r="B991" s="165"/>
      <c r="D991" s="157" t="s">
        <v>387</v>
      </c>
      <c r="F991" s="366" t="s">
        <v>1465</v>
      </c>
      <c r="H991" s="367">
        <v>226.32499999999999</v>
      </c>
      <c r="I991" s="167"/>
      <c r="L991" s="165"/>
      <c r="M991" s="168"/>
      <c r="T991" s="169"/>
      <c r="AT991" s="166" t="s">
        <v>387</v>
      </c>
      <c r="AU991" s="166" t="s">
        <v>81</v>
      </c>
      <c r="AV991" s="12" t="s">
        <v>81</v>
      </c>
      <c r="AW991" s="12" t="s">
        <v>4</v>
      </c>
      <c r="AX991" s="12" t="s">
        <v>79</v>
      </c>
      <c r="AY991" s="166" t="s">
        <v>293</v>
      </c>
    </row>
    <row r="992" spans="2:65" s="1" customFormat="1" ht="24.2" customHeight="1">
      <c r="B992" s="132"/>
      <c r="C992" s="353" t="s">
        <v>1466</v>
      </c>
      <c r="D992" s="353" t="s">
        <v>290</v>
      </c>
      <c r="E992" s="354" t="s">
        <v>1467</v>
      </c>
      <c r="F992" s="355" t="s">
        <v>1468</v>
      </c>
      <c r="G992" s="356" t="s">
        <v>493</v>
      </c>
      <c r="H992" s="357">
        <v>226.32499999999999</v>
      </c>
      <c r="I992" s="134"/>
      <c r="J992" s="135">
        <f>ROUND(I992*H992,2)</f>
        <v>0</v>
      </c>
      <c r="K992" s="133" t="s">
        <v>383</v>
      </c>
      <c r="L992" s="136"/>
      <c r="M992" s="137" t="s">
        <v>3</v>
      </c>
      <c r="N992" s="138" t="s">
        <v>42</v>
      </c>
      <c r="P992" s="139">
        <f>O992*H992</f>
        <v>0</v>
      </c>
      <c r="Q992" s="139">
        <v>1.5E-3</v>
      </c>
      <c r="R992" s="139">
        <f>Q992*H992</f>
        <v>0.3394875</v>
      </c>
      <c r="S992" s="139">
        <v>0</v>
      </c>
      <c r="T992" s="140">
        <f>S992*H992</f>
        <v>0</v>
      </c>
      <c r="AR992" s="141" t="s">
        <v>591</v>
      </c>
      <c r="AT992" s="141" t="s">
        <v>290</v>
      </c>
      <c r="AU992" s="141" t="s">
        <v>81</v>
      </c>
      <c r="AY992" s="18" t="s">
        <v>293</v>
      </c>
      <c r="BE992" s="142">
        <f>IF(N992="základní",J992,0)</f>
        <v>0</v>
      </c>
      <c r="BF992" s="142">
        <f>IF(N992="snížená",J992,0)</f>
        <v>0</v>
      </c>
      <c r="BG992" s="142">
        <f>IF(N992="zákl. přenesená",J992,0)</f>
        <v>0</v>
      </c>
      <c r="BH992" s="142">
        <f>IF(N992="sníž. přenesená",J992,0)</f>
        <v>0</v>
      </c>
      <c r="BI992" s="142">
        <f>IF(N992="nulová",J992,0)</f>
        <v>0</v>
      </c>
      <c r="BJ992" s="18" t="s">
        <v>79</v>
      </c>
      <c r="BK992" s="142">
        <f>ROUND(I992*H992,2)</f>
        <v>0</v>
      </c>
      <c r="BL992" s="18" t="s">
        <v>472</v>
      </c>
      <c r="BM992" s="141" t="s">
        <v>1469</v>
      </c>
    </row>
    <row r="993" spans="2:65" s="12" customFormat="1">
      <c r="B993" s="165"/>
      <c r="D993" s="157" t="s">
        <v>387</v>
      </c>
      <c r="F993" s="366" t="s">
        <v>1465</v>
      </c>
      <c r="H993" s="367">
        <v>226.32499999999999</v>
      </c>
      <c r="I993" s="167"/>
      <c r="L993" s="165"/>
      <c r="M993" s="168"/>
      <c r="T993" s="169"/>
      <c r="AT993" s="166" t="s">
        <v>387</v>
      </c>
      <c r="AU993" s="166" t="s">
        <v>81</v>
      </c>
      <c r="AV993" s="12" t="s">
        <v>81</v>
      </c>
      <c r="AW993" s="12" t="s">
        <v>4</v>
      </c>
      <c r="AX993" s="12" t="s">
        <v>79</v>
      </c>
      <c r="AY993" s="166" t="s">
        <v>293</v>
      </c>
    </row>
    <row r="994" spans="2:65" s="1" customFormat="1" ht="49.15" customHeight="1">
      <c r="B994" s="132"/>
      <c r="C994" s="358" t="s">
        <v>1470</v>
      </c>
      <c r="D994" s="358" t="s">
        <v>309</v>
      </c>
      <c r="E994" s="359" t="s">
        <v>1471</v>
      </c>
      <c r="F994" s="360" t="s">
        <v>1472</v>
      </c>
      <c r="G994" s="361" t="s">
        <v>493</v>
      </c>
      <c r="H994" s="362">
        <v>73.888000000000005</v>
      </c>
      <c r="I994" s="148"/>
      <c r="J994" s="149">
        <f>ROUND(I994*H994,2)</f>
        <v>0</v>
      </c>
      <c r="K994" s="145" t="s">
        <v>383</v>
      </c>
      <c r="L994" s="33"/>
      <c r="M994" s="150" t="s">
        <v>3</v>
      </c>
      <c r="N994" s="151" t="s">
        <v>42</v>
      </c>
      <c r="P994" s="139">
        <f>O994*H994</f>
        <v>0</v>
      </c>
      <c r="Q994" s="139">
        <v>1.21E-4</v>
      </c>
      <c r="R994" s="139">
        <f>Q994*H994</f>
        <v>8.9404480000000001E-3</v>
      </c>
      <c r="S994" s="139">
        <v>0</v>
      </c>
      <c r="T994" s="140">
        <f>S994*H994</f>
        <v>0</v>
      </c>
      <c r="AR994" s="141" t="s">
        <v>472</v>
      </c>
      <c r="AT994" s="141" t="s">
        <v>309</v>
      </c>
      <c r="AU994" s="141" t="s">
        <v>81</v>
      </c>
      <c r="AY994" s="18" t="s">
        <v>293</v>
      </c>
      <c r="BE994" s="142">
        <f>IF(N994="základní",J994,0)</f>
        <v>0</v>
      </c>
      <c r="BF994" s="142">
        <f>IF(N994="snížená",J994,0)</f>
        <v>0</v>
      </c>
      <c r="BG994" s="142">
        <f>IF(N994="zákl. přenesená",J994,0)</f>
        <v>0</v>
      </c>
      <c r="BH994" s="142">
        <f>IF(N994="sníž. přenesená",J994,0)</f>
        <v>0</v>
      </c>
      <c r="BI994" s="142">
        <f>IF(N994="nulová",J994,0)</f>
        <v>0</v>
      </c>
      <c r="BJ994" s="18" t="s">
        <v>79</v>
      </c>
      <c r="BK994" s="142">
        <f>ROUND(I994*H994,2)</f>
        <v>0</v>
      </c>
      <c r="BL994" s="18" t="s">
        <v>472</v>
      </c>
      <c r="BM994" s="141" t="s">
        <v>1473</v>
      </c>
    </row>
    <row r="995" spans="2:65" s="1" customFormat="1">
      <c r="B995" s="33"/>
      <c r="D995" s="162" t="s">
        <v>385</v>
      </c>
      <c r="F995" s="365" t="s">
        <v>1474</v>
      </c>
      <c r="I995" s="159"/>
      <c r="L995" s="33"/>
      <c r="M995" s="164"/>
      <c r="T995" s="54"/>
      <c r="AT995" s="18" t="s">
        <v>385</v>
      </c>
      <c r="AU995" s="18" t="s">
        <v>81</v>
      </c>
    </row>
    <row r="996" spans="2:65" s="12" customFormat="1">
      <c r="B996" s="165"/>
      <c r="D996" s="157" t="s">
        <v>387</v>
      </c>
      <c r="E996" s="166" t="s">
        <v>3</v>
      </c>
      <c r="F996" s="366" t="s">
        <v>1397</v>
      </c>
      <c r="H996" s="367">
        <v>33.872</v>
      </c>
      <c r="I996" s="167"/>
      <c r="L996" s="165"/>
      <c r="M996" s="168"/>
      <c r="T996" s="169"/>
      <c r="AT996" s="166" t="s">
        <v>387</v>
      </c>
      <c r="AU996" s="166" t="s">
        <v>81</v>
      </c>
      <c r="AV996" s="12" t="s">
        <v>81</v>
      </c>
      <c r="AW996" s="12" t="s">
        <v>33</v>
      </c>
      <c r="AX996" s="12" t="s">
        <v>71</v>
      </c>
      <c r="AY996" s="166" t="s">
        <v>293</v>
      </c>
    </row>
    <row r="997" spans="2:65" s="12" customFormat="1">
      <c r="B997" s="165"/>
      <c r="D997" s="157" t="s">
        <v>387</v>
      </c>
      <c r="E997" s="166" t="s">
        <v>3</v>
      </c>
      <c r="F997" s="366" t="s">
        <v>1398</v>
      </c>
      <c r="H997" s="367">
        <v>32.119999999999997</v>
      </c>
      <c r="I997" s="167"/>
      <c r="L997" s="165"/>
      <c r="M997" s="168"/>
      <c r="T997" s="169"/>
      <c r="AT997" s="166" t="s">
        <v>387</v>
      </c>
      <c r="AU997" s="166" t="s">
        <v>81</v>
      </c>
      <c r="AV997" s="12" t="s">
        <v>81</v>
      </c>
      <c r="AW997" s="12" t="s">
        <v>33</v>
      </c>
      <c r="AX997" s="12" t="s">
        <v>71</v>
      </c>
      <c r="AY997" s="166" t="s">
        <v>293</v>
      </c>
    </row>
    <row r="998" spans="2:65" s="14" customFormat="1">
      <c r="B998" s="175"/>
      <c r="D998" s="157" t="s">
        <v>387</v>
      </c>
      <c r="E998" s="176" t="s">
        <v>3</v>
      </c>
      <c r="F998" s="370" t="s">
        <v>1475</v>
      </c>
      <c r="H998" s="371">
        <v>65.992000000000004</v>
      </c>
      <c r="I998" s="177"/>
      <c r="L998" s="175"/>
      <c r="M998" s="178"/>
      <c r="T998" s="179"/>
      <c r="AT998" s="176" t="s">
        <v>387</v>
      </c>
      <c r="AU998" s="176" t="s">
        <v>81</v>
      </c>
      <c r="AV998" s="14" t="s">
        <v>292</v>
      </c>
      <c r="AW998" s="14" t="s">
        <v>33</v>
      </c>
      <c r="AX998" s="14" t="s">
        <v>71</v>
      </c>
      <c r="AY998" s="176" t="s">
        <v>293</v>
      </c>
    </row>
    <row r="999" spans="2:65" s="12" customFormat="1" ht="22.5">
      <c r="B999" s="165"/>
      <c r="D999" s="157" t="s">
        <v>387</v>
      </c>
      <c r="E999" s="166" t="s">
        <v>3</v>
      </c>
      <c r="F999" s="366" t="s">
        <v>1476</v>
      </c>
      <c r="H999" s="367">
        <v>7.8959999999999999</v>
      </c>
      <c r="I999" s="167"/>
      <c r="L999" s="165"/>
      <c r="M999" s="168"/>
      <c r="T999" s="169"/>
      <c r="AT999" s="166" t="s">
        <v>387</v>
      </c>
      <c r="AU999" s="166" t="s">
        <v>81</v>
      </c>
      <c r="AV999" s="12" t="s">
        <v>81</v>
      </c>
      <c r="AW999" s="12" t="s">
        <v>33</v>
      </c>
      <c r="AX999" s="12" t="s">
        <v>71</v>
      </c>
      <c r="AY999" s="166" t="s">
        <v>293</v>
      </c>
    </row>
    <row r="1000" spans="2:65" s="14" customFormat="1">
      <c r="B1000" s="175"/>
      <c r="D1000" s="157" t="s">
        <v>387</v>
      </c>
      <c r="E1000" s="176" t="s">
        <v>3</v>
      </c>
      <c r="F1000" s="370" t="s">
        <v>1477</v>
      </c>
      <c r="H1000" s="371">
        <v>7.8959999999999999</v>
      </c>
      <c r="I1000" s="177"/>
      <c r="L1000" s="175"/>
      <c r="M1000" s="178"/>
      <c r="T1000" s="179"/>
      <c r="AT1000" s="176" t="s">
        <v>387</v>
      </c>
      <c r="AU1000" s="176" t="s">
        <v>81</v>
      </c>
      <c r="AV1000" s="14" t="s">
        <v>292</v>
      </c>
      <c r="AW1000" s="14" t="s">
        <v>33</v>
      </c>
      <c r="AX1000" s="14" t="s">
        <v>71</v>
      </c>
      <c r="AY1000" s="176" t="s">
        <v>293</v>
      </c>
    </row>
    <row r="1001" spans="2:65" s="13" customFormat="1">
      <c r="B1001" s="170"/>
      <c r="D1001" s="157" t="s">
        <v>387</v>
      </c>
      <c r="E1001" s="171" t="s">
        <v>3</v>
      </c>
      <c r="F1001" s="368" t="s">
        <v>407</v>
      </c>
      <c r="H1001" s="369">
        <v>73.888000000000005</v>
      </c>
      <c r="I1001" s="172"/>
      <c r="L1001" s="170"/>
      <c r="M1001" s="173"/>
      <c r="T1001" s="174"/>
      <c r="AT1001" s="171" t="s">
        <v>387</v>
      </c>
      <c r="AU1001" s="171" t="s">
        <v>81</v>
      </c>
      <c r="AV1001" s="13" t="s">
        <v>308</v>
      </c>
      <c r="AW1001" s="13" t="s">
        <v>33</v>
      </c>
      <c r="AX1001" s="13" t="s">
        <v>79</v>
      </c>
      <c r="AY1001" s="171" t="s">
        <v>293</v>
      </c>
    </row>
    <row r="1002" spans="2:65" s="1" customFormat="1" ht="24.2" customHeight="1">
      <c r="B1002" s="132"/>
      <c r="C1002" s="353" t="s">
        <v>1478</v>
      </c>
      <c r="D1002" s="353" t="s">
        <v>290</v>
      </c>
      <c r="E1002" s="354" t="s">
        <v>1467</v>
      </c>
      <c r="F1002" s="355" t="s">
        <v>1468</v>
      </c>
      <c r="G1002" s="356" t="s">
        <v>493</v>
      </c>
      <c r="H1002" s="357">
        <v>35.566000000000003</v>
      </c>
      <c r="I1002" s="134"/>
      <c r="J1002" s="135">
        <f>ROUND(I1002*H1002,2)</f>
        <v>0</v>
      </c>
      <c r="K1002" s="133" t="s">
        <v>383</v>
      </c>
      <c r="L1002" s="136"/>
      <c r="M1002" s="137" t="s">
        <v>3</v>
      </c>
      <c r="N1002" s="138" t="s">
        <v>42</v>
      </c>
      <c r="P1002" s="139">
        <f>O1002*H1002</f>
        <v>0</v>
      </c>
      <c r="Q1002" s="139">
        <v>1.5E-3</v>
      </c>
      <c r="R1002" s="139">
        <f>Q1002*H1002</f>
        <v>5.3349000000000008E-2</v>
      </c>
      <c r="S1002" s="139">
        <v>0</v>
      </c>
      <c r="T1002" s="140">
        <f>S1002*H1002</f>
        <v>0</v>
      </c>
      <c r="AR1002" s="141" t="s">
        <v>591</v>
      </c>
      <c r="AT1002" s="141" t="s">
        <v>290</v>
      </c>
      <c r="AU1002" s="141" t="s">
        <v>81</v>
      </c>
      <c r="AY1002" s="18" t="s">
        <v>293</v>
      </c>
      <c r="BE1002" s="142">
        <f>IF(N1002="základní",J1002,0)</f>
        <v>0</v>
      </c>
      <c r="BF1002" s="142">
        <f>IF(N1002="snížená",J1002,0)</f>
        <v>0</v>
      </c>
      <c r="BG1002" s="142">
        <f>IF(N1002="zákl. přenesená",J1002,0)</f>
        <v>0</v>
      </c>
      <c r="BH1002" s="142">
        <f>IF(N1002="sníž. přenesená",J1002,0)</f>
        <v>0</v>
      </c>
      <c r="BI1002" s="142">
        <f>IF(N1002="nulová",J1002,0)</f>
        <v>0</v>
      </c>
      <c r="BJ1002" s="18" t="s">
        <v>79</v>
      </c>
      <c r="BK1002" s="142">
        <f>ROUND(I1002*H1002,2)</f>
        <v>0</v>
      </c>
      <c r="BL1002" s="18" t="s">
        <v>472</v>
      </c>
      <c r="BM1002" s="141" t="s">
        <v>1479</v>
      </c>
    </row>
    <row r="1003" spans="2:65" s="12" customFormat="1">
      <c r="B1003" s="165"/>
      <c r="D1003" s="157" t="s">
        <v>387</v>
      </c>
      <c r="E1003" s="166" t="s">
        <v>3</v>
      </c>
      <c r="F1003" s="366" t="s">
        <v>1397</v>
      </c>
      <c r="H1003" s="367">
        <v>33.872</v>
      </c>
      <c r="I1003" s="167"/>
      <c r="L1003" s="165"/>
      <c r="M1003" s="168"/>
      <c r="T1003" s="169"/>
      <c r="AT1003" s="166" t="s">
        <v>387</v>
      </c>
      <c r="AU1003" s="166" t="s">
        <v>81</v>
      </c>
      <c r="AV1003" s="12" t="s">
        <v>81</v>
      </c>
      <c r="AW1003" s="12" t="s">
        <v>33</v>
      </c>
      <c r="AX1003" s="12" t="s">
        <v>79</v>
      </c>
      <c r="AY1003" s="166" t="s">
        <v>293</v>
      </c>
    </row>
    <row r="1004" spans="2:65" s="12" customFormat="1">
      <c r="B1004" s="165"/>
      <c r="D1004" s="157" t="s">
        <v>387</v>
      </c>
      <c r="F1004" s="366" t="s">
        <v>1480</v>
      </c>
      <c r="H1004" s="367">
        <v>35.566000000000003</v>
      </c>
      <c r="I1004" s="167"/>
      <c r="L1004" s="165"/>
      <c r="M1004" s="168"/>
      <c r="T1004" s="169"/>
      <c r="AT1004" s="166" t="s">
        <v>387</v>
      </c>
      <c r="AU1004" s="166" t="s">
        <v>81</v>
      </c>
      <c r="AV1004" s="12" t="s">
        <v>81</v>
      </c>
      <c r="AW1004" s="12" t="s">
        <v>4</v>
      </c>
      <c r="AX1004" s="12" t="s">
        <v>79</v>
      </c>
      <c r="AY1004" s="166" t="s">
        <v>293</v>
      </c>
    </row>
    <row r="1005" spans="2:65" s="1" customFormat="1" ht="24.2" customHeight="1">
      <c r="B1005" s="132"/>
      <c r="C1005" s="353" t="s">
        <v>1481</v>
      </c>
      <c r="D1005" s="353" t="s">
        <v>290</v>
      </c>
      <c r="E1005" s="354" t="s">
        <v>1482</v>
      </c>
      <c r="F1005" s="355" t="s">
        <v>1483</v>
      </c>
      <c r="G1005" s="356" t="s">
        <v>493</v>
      </c>
      <c r="H1005" s="357">
        <v>33.725999999999999</v>
      </c>
      <c r="I1005" s="134"/>
      <c r="J1005" s="135">
        <f>ROUND(I1005*H1005,2)</f>
        <v>0</v>
      </c>
      <c r="K1005" s="133" t="s">
        <v>383</v>
      </c>
      <c r="L1005" s="136"/>
      <c r="M1005" s="137" t="s">
        <v>3</v>
      </c>
      <c r="N1005" s="138" t="s">
        <v>42</v>
      </c>
      <c r="P1005" s="139">
        <f>O1005*H1005</f>
        <v>0</v>
      </c>
      <c r="Q1005" s="139">
        <v>1.4E-3</v>
      </c>
      <c r="R1005" s="139">
        <f>Q1005*H1005</f>
        <v>4.7216399999999999E-2</v>
      </c>
      <c r="S1005" s="139">
        <v>0</v>
      </c>
      <c r="T1005" s="140">
        <f>S1005*H1005</f>
        <v>0</v>
      </c>
      <c r="AR1005" s="141" t="s">
        <v>591</v>
      </c>
      <c r="AT1005" s="141" t="s">
        <v>290</v>
      </c>
      <c r="AU1005" s="141" t="s">
        <v>81</v>
      </c>
      <c r="AY1005" s="18" t="s">
        <v>293</v>
      </c>
      <c r="BE1005" s="142">
        <f>IF(N1005="základní",J1005,0)</f>
        <v>0</v>
      </c>
      <c r="BF1005" s="142">
        <f>IF(N1005="snížená",J1005,0)</f>
        <v>0</v>
      </c>
      <c r="BG1005" s="142">
        <f>IF(N1005="zákl. přenesená",J1005,0)</f>
        <v>0</v>
      </c>
      <c r="BH1005" s="142">
        <f>IF(N1005="sníž. přenesená",J1005,0)</f>
        <v>0</v>
      </c>
      <c r="BI1005" s="142">
        <f>IF(N1005="nulová",J1005,0)</f>
        <v>0</v>
      </c>
      <c r="BJ1005" s="18" t="s">
        <v>79</v>
      </c>
      <c r="BK1005" s="142">
        <f>ROUND(I1005*H1005,2)</f>
        <v>0</v>
      </c>
      <c r="BL1005" s="18" t="s">
        <v>472</v>
      </c>
      <c r="BM1005" s="141" t="s">
        <v>1484</v>
      </c>
    </row>
    <row r="1006" spans="2:65" s="12" customFormat="1">
      <c r="B1006" s="165"/>
      <c r="D1006" s="157" t="s">
        <v>387</v>
      </c>
      <c r="E1006" s="166" t="s">
        <v>3</v>
      </c>
      <c r="F1006" s="366" t="s">
        <v>1398</v>
      </c>
      <c r="H1006" s="367">
        <v>32.119999999999997</v>
      </c>
      <c r="I1006" s="167"/>
      <c r="L1006" s="165"/>
      <c r="M1006" s="168"/>
      <c r="T1006" s="169"/>
      <c r="AT1006" s="166" t="s">
        <v>387</v>
      </c>
      <c r="AU1006" s="166" t="s">
        <v>81</v>
      </c>
      <c r="AV1006" s="12" t="s">
        <v>81</v>
      </c>
      <c r="AW1006" s="12" t="s">
        <v>33</v>
      </c>
      <c r="AX1006" s="12" t="s">
        <v>79</v>
      </c>
      <c r="AY1006" s="166" t="s">
        <v>293</v>
      </c>
    </row>
    <row r="1007" spans="2:65" s="12" customFormat="1">
      <c r="B1007" s="165"/>
      <c r="D1007" s="157" t="s">
        <v>387</v>
      </c>
      <c r="F1007" s="366" t="s">
        <v>1485</v>
      </c>
      <c r="H1007" s="367">
        <v>33.725999999999999</v>
      </c>
      <c r="I1007" s="167"/>
      <c r="L1007" s="165"/>
      <c r="M1007" s="168"/>
      <c r="T1007" s="169"/>
      <c r="AT1007" s="166" t="s">
        <v>387</v>
      </c>
      <c r="AU1007" s="166" t="s">
        <v>81</v>
      </c>
      <c r="AV1007" s="12" t="s">
        <v>81</v>
      </c>
      <c r="AW1007" s="12" t="s">
        <v>4</v>
      </c>
      <c r="AX1007" s="12" t="s">
        <v>79</v>
      </c>
      <c r="AY1007" s="166" t="s">
        <v>293</v>
      </c>
    </row>
    <row r="1008" spans="2:65" s="1" customFormat="1" ht="24.2" customHeight="1">
      <c r="B1008" s="132"/>
      <c r="C1008" s="353" t="s">
        <v>1486</v>
      </c>
      <c r="D1008" s="353" t="s">
        <v>290</v>
      </c>
      <c r="E1008" s="354" t="s">
        <v>1487</v>
      </c>
      <c r="F1008" s="355" t="s">
        <v>1488</v>
      </c>
      <c r="G1008" s="356" t="s">
        <v>493</v>
      </c>
      <c r="H1008" s="357">
        <v>8.2910000000000004</v>
      </c>
      <c r="I1008" s="134"/>
      <c r="J1008" s="135">
        <f>ROUND(I1008*H1008,2)</f>
        <v>0</v>
      </c>
      <c r="K1008" s="133" t="s">
        <v>383</v>
      </c>
      <c r="L1008" s="136"/>
      <c r="M1008" s="137" t="s">
        <v>3</v>
      </c>
      <c r="N1008" s="138" t="s">
        <v>42</v>
      </c>
      <c r="P1008" s="139">
        <f>O1008*H1008</f>
        <v>0</v>
      </c>
      <c r="Q1008" s="139">
        <v>1.5E-3</v>
      </c>
      <c r="R1008" s="139">
        <f>Q1008*H1008</f>
        <v>1.2436500000000001E-2</v>
      </c>
      <c r="S1008" s="139">
        <v>0</v>
      </c>
      <c r="T1008" s="140">
        <f>S1008*H1008</f>
        <v>0</v>
      </c>
      <c r="AR1008" s="141" t="s">
        <v>591</v>
      </c>
      <c r="AT1008" s="141" t="s">
        <v>290</v>
      </c>
      <c r="AU1008" s="141" t="s">
        <v>81</v>
      </c>
      <c r="AY1008" s="18" t="s">
        <v>293</v>
      </c>
      <c r="BE1008" s="142">
        <f>IF(N1008="základní",J1008,0)</f>
        <v>0</v>
      </c>
      <c r="BF1008" s="142">
        <f>IF(N1008="snížená",J1008,0)</f>
        <v>0</v>
      </c>
      <c r="BG1008" s="142">
        <f>IF(N1008="zákl. přenesená",J1008,0)</f>
        <v>0</v>
      </c>
      <c r="BH1008" s="142">
        <f>IF(N1008="sníž. přenesená",J1008,0)</f>
        <v>0</v>
      </c>
      <c r="BI1008" s="142">
        <f>IF(N1008="nulová",J1008,0)</f>
        <v>0</v>
      </c>
      <c r="BJ1008" s="18" t="s">
        <v>79</v>
      </c>
      <c r="BK1008" s="142">
        <f>ROUND(I1008*H1008,2)</f>
        <v>0</v>
      </c>
      <c r="BL1008" s="18" t="s">
        <v>472</v>
      </c>
      <c r="BM1008" s="141" t="s">
        <v>1489</v>
      </c>
    </row>
    <row r="1009" spans="2:65" s="12" customFormat="1" ht="22.5">
      <c r="B1009" s="165"/>
      <c r="D1009" s="157" t="s">
        <v>387</v>
      </c>
      <c r="E1009" s="166" t="s">
        <v>3</v>
      </c>
      <c r="F1009" s="366" t="s">
        <v>1476</v>
      </c>
      <c r="H1009" s="367">
        <v>7.8959999999999999</v>
      </c>
      <c r="I1009" s="167"/>
      <c r="L1009" s="165"/>
      <c r="M1009" s="168"/>
      <c r="T1009" s="169"/>
      <c r="AT1009" s="166" t="s">
        <v>387</v>
      </c>
      <c r="AU1009" s="166" t="s">
        <v>81</v>
      </c>
      <c r="AV1009" s="12" t="s">
        <v>81</v>
      </c>
      <c r="AW1009" s="12" t="s">
        <v>33</v>
      </c>
      <c r="AX1009" s="12" t="s">
        <v>79</v>
      </c>
      <c r="AY1009" s="166" t="s">
        <v>293</v>
      </c>
    </row>
    <row r="1010" spans="2:65" s="12" customFormat="1">
      <c r="B1010" s="165"/>
      <c r="D1010" s="157" t="s">
        <v>387</v>
      </c>
      <c r="F1010" s="366" t="s">
        <v>1490</v>
      </c>
      <c r="H1010" s="367">
        <v>8.2910000000000004</v>
      </c>
      <c r="I1010" s="167"/>
      <c r="L1010" s="165"/>
      <c r="M1010" s="168"/>
      <c r="T1010" s="169"/>
      <c r="AT1010" s="166" t="s">
        <v>387</v>
      </c>
      <c r="AU1010" s="166" t="s">
        <v>81</v>
      </c>
      <c r="AV1010" s="12" t="s">
        <v>81</v>
      </c>
      <c r="AW1010" s="12" t="s">
        <v>4</v>
      </c>
      <c r="AX1010" s="12" t="s">
        <v>79</v>
      </c>
      <c r="AY1010" s="166" t="s">
        <v>293</v>
      </c>
    </row>
    <row r="1011" spans="2:65" s="1" customFormat="1" ht="55.5" customHeight="1">
      <c r="B1011" s="132"/>
      <c r="C1011" s="358" t="s">
        <v>1491</v>
      </c>
      <c r="D1011" s="358" t="s">
        <v>309</v>
      </c>
      <c r="E1011" s="359" t="s">
        <v>1492</v>
      </c>
      <c r="F1011" s="360" t="s">
        <v>1493</v>
      </c>
      <c r="G1011" s="361" t="s">
        <v>451</v>
      </c>
      <c r="H1011" s="362">
        <v>8.8000000000000007</v>
      </c>
      <c r="I1011" s="148"/>
      <c r="J1011" s="149">
        <f>ROUND(I1011*H1011,2)</f>
        <v>0</v>
      </c>
      <c r="K1011" s="145" t="s">
        <v>383</v>
      </c>
      <c r="L1011" s="33"/>
      <c r="M1011" s="150" t="s">
        <v>3</v>
      </c>
      <c r="N1011" s="151" t="s">
        <v>42</v>
      </c>
      <c r="P1011" s="139">
        <f>O1011*H1011</f>
        <v>0</v>
      </c>
      <c r="Q1011" s="139">
        <v>6.5359999999999995E-4</v>
      </c>
      <c r="R1011" s="139">
        <f>Q1011*H1011</f>
        <v>5.7516800000000003E-3</v>
      </c>
      <c r="S1011" s="139">
        <v>0</v>
      </c>
      <c r="T1011" s="140">
        <f>S1011*H1011</f>
        <v>0</v>
      </c>
      <c r="AR1011" s="141" t="s">
        <v>472</v>
      </c>
      <c r="AT1011" s="141" t="s">
        <v>309</v>
      </c>
      <c r="AU1011" s="141" t="s">
        <v>81</v>
      </c>
      <c r="AY1011" s="18" t="s">
        <v>293</v>
      </c>
      <c r="BE1011" s="142">
        <f>IF(N1011="základní",J1011,0)</f>
        <v>0</v>
      </c>
      <c r="BF1011" s="142">
        <f>IF(N1011="snížená",J1011,0)</f>
        <v>0</v>
      </c>
      <c r="BG1011" s="142">
        <f>IF(N1011="zákl. přenesená",J1011,0)</f>
        <v>0</v>
      </c>
      <c r="BH1011" s="142">
        <f>IF(N1011="sníž. přenesená",J1011,0)</f>
        <v>0</v>
      </c>
      <c r="BI1011" s="142">
        <f>IF(N1011="nulová",J1011,0)</f>
        <v>0</v>
      </c>
      <c r="BJ1011" s="18" t="s">
        <v>79</v>
      </c>
      <c r="BK1011" s="142">
        <f>ROUND(I1011*H1011,2)</f>
        <v>0</v>
      </c>
      <c r="BL1011" s="18" t="s">
        <v>472</v>
      </c>
      <c r="BM1011" s="141" t="s">
        <v>1494</v>
      </c>
    </row>
    <row r="1012" spans="2:65" s="1" customFormat="1">
      <c r="B1012" s="33"/>
      <c r="D1012" s="162" t="s">
        <v>385</v>
      </c>
      <c r="F1012" s="365" t="s">
        <v>1495</v>
      </c>
      <c r="I1012" s="159"/>
      <c r="L1012" s="33"/>
      <c r="M1012" s="164"/>
      <c r="T1012" s="54"/>
      <c r="AT1012" s="18" t="s">
        <v>385</v>
      </c>
      <c r="AU1012" s="18" t="s">
        <v>81</v>
      </c>
    </row>
    <row r="1013" spans="2:65" s="12" customFormat="1">
      <c r="B1013" s="165"/>
      <c r="D1013" s="157" t="s">
        <v>387</v>
      </c>
      <c r="E1013" s="166" t="s">
        <v>3</v>
      </c>
      <c r="F1013" s="366" t="s">
        <v>1496</v>
      </c>
      <c r="H1013" s="367">
        <v>5.2</v>
      </c>
      <c r="I1013" s="167"/>
      <c r="L1013" s="165"/>
      <c r="M1013" s="168"/>
      <c r="T1013" s="169"/>
      <c r="AT1013" s="166" t="s">
        <v>387</v>
      </c>
      <c r="AU1013" s="166" t="s">
        <v>81</v>
      </c>
      <c r="AV1013" s="12" t="s">
        <v>81</v>
      </c>
      <c r="AW1013" s="12" t="s">
        <v>33</v>
      </c>
      <c r="AX1013" s="12" t="s">
        <v>71</v>
      </c>
      <c r="AY1013" s="166" t="s">
        <v>293</v>
      </c>
    </row>
    <row r="1014" spans="2:65" s="12" customFormat="1">
      <c r="B1014" s="165"/>
      <c r="D1014" s="157" t="s">
        <v>387</v>
      </c>
      <c r="E1014" s="166" t="s">
        <v>3</v>
      </c>
      <c r="F1014" s="366" t="s">
        <v>1497</v>
      </c>
      <c r="H1014" s="367">
        <v>3.6</v>
      </c>
      <c r="I1014" s="167"/>
      <c r="L1014" s="165"/>
      <c r="M1014" s="168"/>
      <c r="T1014" s="169"/>
      <c r="AT1014" s="166" t="s">
        <v>387</v>
      </c>
      <c r="AU1014" s="166" t="s">
        <v>81</v>
      </c>
      <c r="AV1014" s="12" t="s">
        <v>81</v>
      </c>
      <c r="AW1014" s="12" t="s">
        <v>33</v>
      </c>
      <c r="AX1014" s="12" t="s">
        <v>71</v>
      </c>
      <c r="AY1014" s="166" t="s">
        <v>293</v>
      </c>
    </row>
    <row r="1015" spans="2:65" s="13" customFormat="1">
      <c r="B1015" s="170"/>
      <c r="D1015" s="157" t="s">
        <v>387</v>
      </c>
      <c r="E1015" s="171" t="s">
        <v>3</v>
      </c>
      <c r="F1015" s="368" t="s">
        <v>407</v>
      </c>
      <c r="H1015" s="369">
        <v>8.8000000000000007</v>
      </c>
      <c r="I1015" s="172"/>
      <c r="L1015" s="170"/>
      <c r="M1015" s="173"/>
      <c r="T1015" s="174"/>
      <c r="AT1015" s="171" t="s">
        <v>387</v>
      </c>
      <c r="AU1015" s="171" t="s">
        <v>81</v>
      </c>
      <c r="AV1015" s="13" t="s">
        <v>308</v>
      </c>
      <c r="AW1015" s="13" t="s">
        <v>33</v>
      </c>
      <c r="AX1015" s="13" t="s">
        <v>79</v>
      </c>
      <c r="AY1015" s="171" t="s">
        <v>293</v>
      </c>
    </row>
    <row r="1016" spans="2:65" s="1" customFormat="1" ht="37.9" customHeight="1">
      <c r="B1016" s="132"/>
      <c r="C1016" s="353" t="s">
        <v>1498</v>
      </c>
      <c r="D1016" s="353" t="s">
        <v>290</v>
      </c>
      <c r="E1016" s="354" t="s">
        <v>1499</v>
      </c>
      <c r="F1016" s="355" t="s">
        <v>1500</v>
      </c>
      <c r="G1016" s="356" t="s">
        <v>451</v>
      </c>
      <c r="H1016" s="357">
        <v>10.56</v>
      </c>
      <c r="I1016" s="134"/>
      <c r="J1016" s="135">
        <f>ROUND(I1016*H1016,2)</f>
        <v>0</v>
      </c>
      <c r="K1016" s="133" t="s">
        <v>819</v>
      </c>
      <c r="L1016" s="136"/>
      <c r="M1016" s="137" t="s">
        <v>3</v>
      </c>
      <c r="N1016" s="138" t="s">
        <v>42</v>
      </c>
      <c r="P1016" s="139">
        <f>O1016*H1016</f>
        <v>0</v>
      </c>
      <c r="Q1016" s="139">
        <v>1.35E-2</v>
      </c>
      <c r="R1016" s="139">
        <f>Q1016*H1016</f>
        <v>0.14255999999999999</v>
      </c>
      <c r="S1016" s="139">
        <v>0</v>
      </c>
      <c r="T1016" s="140">
        <f>S1016*H1016</f>
        <v>0</v>
      </c>
      <c r="AR1016" s="141" t="s">
        <v>591</v>
      </c>
      <c r="AT1016" s="141" t="s">
        <v>290</v>
      </c>
      <c r="AU1016" s="141" t="s">
        <v>81</v>
      </c>
      <c r="AY1016" s="18" t="s">
        <v>293</v>
      </c>
      <c r="BE1016" s="142">
        <f>IF(N1016="základní",J1016,0)</f>
        <v>0</v>
      </c>
      <c r="BF1016" s="142">
        <f>IF(N1016="snížená",J1016,0)</f>
        <v>0</v>
      </c>
      <c r="BG1016" s="142">
        <f>IF(N1016="zákl. přenesená",J1016,0)</f>
        <v>0</v>
      </c>
      <c r="BH1016" s="142">
        <f>IF(N1016="sníž. přenesená",J1016,0)</f>
        <v>0</v>
      </c>
      <c r="BI1016" s="142">
        <f>IF(N1016="nulová",J1016,0)</f>
        <v>0</v>
      </c>
      <c r="BJ1016" s="18" t="s">
        <v>79</v>
      </c>
      <c r="BK1016" s="142">
        <f>ROUND(I1016*H1016,2)</f>
        <v>0</v>
      </c>
      <c r="BL1016" s="18" t="s">
        <v>472</v>
      </c>
      <c r="BM1016" s="141" t="s">
        <v>1501</v>
      </c>
    </row>
    <row r="1017" spans="2:65" s="12" customFormat="1">
      <c r="B1017" s="165"/>
      <c r="D1017" s="157" t="s">
        <v>387</v>
      </c>
      <c r="F1017" s="366" t="s">
        <v>1502</v>
      </c>
      <c r="H1017" s="367">
        <v>10.56</v>
      </c>
      <c r="I1017" s="167"/>
      <c r="L1017" s="165"/>
      <c r="M1017" s="168"/>
      <c r="T1017" s="169"/>
      <c r="AT1017" s="166" t="s">
        <v>387</v>
      </c>
      <c r="AU1017" s="166" t="s">
        <v>81</v>
      </c>
      <c r="AV1017" s="12" t="s">
        <v>81</v>
      </c>
      <c r="AW1017" s="12" t="s">
        <v>4</v>
      </c>
      <c r="AX1017" s="12" t="s">
        <v>79</v>
      </c>
      <c r="AY1017" s="166" t="s">
        <v>293</v>
      </c>
    </row>
    <row r="1018" spans="2:65" s="1" customFormat="1" ht="55.5" customHeight="1">
      <c r="B1018" s="132"/>
      <c r="C1018" s="358" t="s">
        <v>1503</v>
      </c>
      <c r="D1018" s="358" t="s">
        <v>309</v>
      </c>
      <c r="E1018" s="359" t="s">
        <v>1504</v>
      </c>
      <c r="F1018" s="360" t="s">
        <v>1505</v>
      </c>
      <c r="G1018" s="361" t="s">
        <v>431</v>
      </c>
      <c r="H1018" s="362">
        <v>6.1580000000000004</v>
      </c>
      <c r="I1018" s="148"/>
      <c r="J1018" s="149">
        <f>ROUND(I1018*H1018,2)</f>
        <v>0</v>
      </c>
      <c r="K1018" s="145" t="s">
        <v>383</v>
      </c>
      <c r="L1018" s="33"/>
      <c r="M1018" s="150" t="s">
        <v>3</v>
      </c>
      <c r="N1018" s="151" t="s">
        <v>42</v>
      </c>
      <c r="P1018" s="139">
        <f>O1018*H1018</f>
        <v>0</v>
      </c>
      <c r="Q1018" s="139">
        <v>0</v>
      </c>
      <c r="R1018" s="139">
        <f>Q1018*H1018</f>
        <v>0</v>
      </c>
      <c r="S1018" s="139">
        <v>0</v>
      </c>
      <c r="T1018" s="140">
        <f>S1018*H1018</f>
        <v>0</v>
      </c>
      <c r="AR1018" s="141" t="s">
        <v>472</v>
      </c>
      <c r="AT1018" s="141" t="s">
        <v>309</v>
      </c>
      <c r="AU1018" s="141" t="s">
        <v>81</v>
      </c>
      <c r="AY1018" s="18" t="s">
        <v>293</v>
      </c>
      <c r="BE1018" s="142">
        <f>IF(N1018="základní",J1018,0)</f>
        <v>0</v>
      </c>
      <c r="BF1018" s="142">
        <f>IF(N1018="snížená",J1018,0)</f>
        <v>0</v>
      </c>
      <c r="BG1018" s="142">
        <f>IF(N1018="zákl. přenesená",J1018,0)</f>
        <v>0</v>
      </c>
      <c r="BH1018" s="142">
        <f>IF(N1018="sníž. přenesená",J1018,0)</f>
        <v>0</v>
      </c>
      <c r="BI1018" s="142">
        <f>IF(N1018="nulová",J1018,0)</f>
        <v>0</v>
      </c>
      <c r="BJ1018" s="18" t="s">
        <v>79</v>
      </c>
      <c r="BK1018" s="142">
        <f>ROUND(I1018*H1018,2)</f>
        <v>0</v>
      </c>
      <c r="BL1018" s="18" t="s">
        <v>472</v>
      </c>
      <c r="BM1018" s="141" t="s">
        <v>1506</v>
      </c>
    </row>
    <row r="1019" spans="2:65" s="1" customFormat="1">
      <c r="B1019" s="33"/>
      <c r="D1019" s="162" t="s">
        <v>385</v>
      </c>
      <c r="F1019" s="365" t="s">
        <v>1507</v>
      </c>
      <c r="I1019" s="159"/>
      <c r="L1019" s="33"/>
      <c r="M1019" s="164"/>
      <c r="T1019" s="54"/>
      <c r="AT1019" s="18" t="s">
        <v>385</v>
      </c>
      <c r="AU1019" s="18" t="s">
        <v>81</v>
      </c>
    </row>
    <row r="1020" spans="2:65" s="1" customFormat="1" ht="62.65" customHeight="1">
      <c r="B1020" s="132"/>
      <c r="C1020" s="358" t="s">
        <v>1508</v>
      </c>
      <c r="D1020" s="358" t="s">
        <v>309</v>
      </c>
      <c r="E1020" s="359" t="s">
        <v>1509</v>
      </c>
      <c r="F1020" s="360" t="s">
        <v>1510</v>
      </c>
      <c r="G1020" s="361" t="s">
        <v>431</v>
      </c>
      <c r="H1020" s="362">
        <v>6.1580000000000004</v>
      </c>
      <c r="I1020" s="148"/>
      <c r="J1020" s="149">
        <f>ROUND(I1020*H1020,2)</f>
        <v>0</v>
      </c>
      <c r="K1020" s="145" t="s">
        <v>383</v>
      </c>
      <c r="L1020" s="33"/>
      <c r="M1020" s="150" t="s">
        <v>3</v>
      </c>
      <c r="N1020" s="151" t="s">
        <v>42</v>
      </c>
      <c r="P1020" s="139">
        <f>O1020*H1020</f>
        <v>0</v>
      </c>
      <c r="Q1020" s="139">
        <v>0</v>
      </c>
      <c r="R1020" s="139">
        <f>Q1020*H1020</f>
        <v>0</v>
      </c>
      <c r="S1020" s="139">
        <v>0</v>
      </c>
      <c r="T1020" s="140">
        <f>S1020*H1020</f>
        <v>0</v>
      </c>
      <c r="AR1020" s="141" t="s">
        <v>472</v>
      </c>
      <c r="AT1020" s="141" t="s">
        <v>309</v>
      </c>
      <c r="AU1020" s="141" t="s">
        <v>81</v>
      </c>
      <c r="AY1020" s="18" t="s">
        <v>293</v>
      </c>
      <c r="BE1020" s="142">
        <f>IF(N1020="základní",J1020,0)</f>
        <v>0</v>
      </c>
      <c r="BF1020" s="142">
        <f>IF(N1020="snížená",J1020,0)</f>
        <v>0</v>
      </c>
      <c r="BG1020" s="142">
        <f>IF(N1020="zákl. přenesená",J1020,0)</f>
        <v>0</v>
      </c>
      <c r="BH1020" s="142">
        <f>IF(N1020="sníž. přenesená",J1020,0)</f>
        <v>0</v>
      </c>
      <c r="BI1020" s="142">
        <f>IF(N1020="nulová",J1020,0)</f>
        <v>0</v>
      </c>
      <c r="BJ1020" s="18" t="s">
        <v>79</v>
      </c>
      <c r="BK1020" s="142">
        <f>ROUND(I1020*H1020,2)</f>
        <v>0</v>
      </c>
      <c r="BL1020" s="18" t="s">
        <v>472</v>
      </c>
      <c r="BM1020" s="141" t="s">
        <v>1511</v>
      </c>
    </row>
    <row r="1021" spans="2:65" s="1" customFormat="1">
      <c r="B1021" s="33"/>
      <c r="D1021" s="162" t="s">
        <v>385</v>
      </c>
      <c r="F1021" s="365" t="s">
        <v>1512</v>
      </c>
      <c r="I1021" s="159"/>
      <c r="L1021" s="33"/>
      <c r="M1021" s="164"/>
      <c r="T1021" s="54"/>
      <c r="AT1021" s="18" t="s">
        <v>385</v>
      </c>
      <c r="AU1021" s="18" t="s">
        <v>81</v>
      </c>
    </row>
    <row r="1022" spans="2:65" s="11" customFormat="1" ht="22.9" customHeight="1">
      <c r="B1022" s="120"/>
      <c r="D1022" s="121" t="s">
        <v>70</v>
      </c>
      <c r="E1022" s="130" t="s">
        <v>1513</v>
      </c>
      <c r="F1022" s="130" t="s">
        <v>1514</v>
      </c>
      <c r="I1022" s="123"/>
      <c r="J1022" s="131">
        <f>BK1022</f>
        <v>0</v>
      </c>
      <c r="L1022" s="120"/>
      <c r="M1022" s="125"/>
      <c r="P1022" s="126">
        <f>SUM(P1023:P1058)</f>
        <v>0</v>
      </c>
      <c r="R1022" s="126">
        <f>SUM(R1023:R1058)</f>
        <v>3.1800000000000002E-2</v>
      </c>
      <c r="T1022" s="127">
        <f>SUM(T1023:T1058)</f>
        <v>0</v>
      </c>
      <c r="AR1022" s="121" t="s">
        <v>81</v>
      </c>
      <c r="AT1022" s="128" t="s">
        <v>70</v>
      </c>
      <c r="AU1022" s="128" t="s">
        <v>79</v>
      </c>
      <c r="AY1022" s="121" t="s">
        <v>293</v>
      </c>
      <c r="BK1022" s="129">
        <f>SUM(BK1023:BK1058)</f>
        <v>0</v>
      </c>
    </row>
    <row r="1023" spans="2:65" s="1" customFormat="1" ht="24.2" customHeight="1">
      <c r="B1023" s="132"/>
      <c r="C1023" s="358" t="s">
        <v>1515</v>
      </c>
      <c r="D1023" s="358" t="s">
        <v>309</v>
      </c>
      <c r="E1023" s="359" t="s">
        <v>1516</v>
      </c>
      <c r="F1023" s="360" t="s">
        <v>1517</v>
      </c>
      <c r="G1023" s="361" t="s">
        <v>298</v>
      </c>
      <c r="H1023" s="362">
        <v>7</v>
      </c>
      <c r="I1023" s="148"/>
      <c r="J1023" s="149">
        <f>ROUND(I1023*H1023,2)</f>
        <v>0</v>
      </c>
      <c r="K1023" s="145" t="s">
        <v>3</v>
      </c>
      <c r="L1023" s="33"/>
      <c r="M1023" s="150" t="s">
        <v>3</v>
      </c>
      <c r="N1023" s="151" t="s">
        <v>42</v>
      </c>
      <c r="P1023" s="139">
        <f>O1023*H1023</f>
        <v>0</v>
      </c>
      <c r="Q1023" s="139">
        <v>0</v>
      </c>
      <c r="R1023" s="139">
        <f>Q1023*H1023</f>
        <v>0</v>
      </c>
      <c r="S1023" s="139">
        <v>0</v>
      </c>
      <c r="T1023" s="140">
        <f>S1023*H1023</f>
        <v>0</v>
      </c>
      <c r="AR1023" s="141" t="s">
        <v>472</v>
      </c>
      <c r="AT1023" s="141" t="s">
        <v>309</v>
      </c>
      <c r="AU1023" s="141" t="s">
        <v>81</v>
      </c>
      <c r="AY1023" s="18" t="s">
        <v>293</v>
      </c>
      <c r="BE1023" s="142">
        <f>IF(N1023="základní",J1023,0)</f>
        <v>0</v>
      </c>
      <c r="BF1023" s="142">
        <f>IF(N1023="snížená",J1023,0)</f>
        <v>0</v>
      </c>
      <c r="BG1023" s="142">
        <f>IF(N1023="zákl. přenesená",J1023,0)</f>
        <v>0</v>
      </c>
      <c r="BH1023" s="142">
        <f>IF(N1023="sníž. přenesená",J1023,0)</f>
        <v>0</v>
      </c>
      <c r="BI1023" s="142">
        <f>IF(N1023="nulová",J1023,0)</f>
        <v>0</v>
      </c>
      <c r="BJ1023" s="18" t="s">
        <v>79</v>
      </c>
      <c r="BK1023" s="142">
        <f>ROUND(I1023*H1023,2)</f>
        <v>0</v>
      </c>
      <c r="BL1023" s="18" t="s">
        <v>472</v>
      </c>
      <c r="BM1023" s="141" t="s">
        <v>1518</v>
      </c>
    </row>
    <row r="1024" spans="2:65" s="12" customFormat="1">
      <c r="B1024" s="165"/>
      <c r="D1024" s="157" t="s">
        <v>387</v>
      </c>
      <c r="E1024" s="166" t="s">
        <v>3</v>
      </c>
      <c r="F1024" s="366" t="s">
        <v>1519</v>
      </c>
      <c r="H1024" s="367">
        <v>7</v>
      </c>
      <c r="I1024" s="167"/>
      <c r="L1024" s="165"/>
      <c r="M1024" s="168"/>
      <c r="T1024" s="169"/>
      <c r="AT1024" s="166" t="s">
        <v>387</v>
      </c>
      <c r="AU1024" s="166" t="s">
        <v>81</v>
      </c>
      <c r="AV1024" s="12" t="s">
        <v>81</v>
      </c>
      <c r="AW1024" s="12" t="s">
        <v>33</v>
      </c>
      <c r="AX1024" s="12" t="s">
        <v>79</v>
      </c>
      <c r="AY1024" s="166" t="s">
        <v>293</v>
      </c>
    </row>
    <row r="1025" spans="2:65" s="1" customFormat="1" ht="24.2" customHeight="1">
      <c r="B1025" s="132"/>
      <c r="C1025" s="358" t="s">
        <v>1520</v>
      </c>
      <c r="D1025" s="358" t="s">
        <v>309</v>
      </c>
      <c r="E1025" s="359" t="s">
        <v>1521</v>
      </c>
      <c r="F1025" s="360" t="s">
        <v>1522</v>
      </c>
      <c r="G1025" s="361" t="s">
        <v>298</v>
      </c>
      <c r="H1025" s="362">
        <v>20</v>
      </c>
      <c r="I1025" s="148"/>
      <c r="J1025" s="149">
        <f>ROUND(I1025*H1025,2)</f>
        <v>0</v>
      </c>
      <c r="K1025" s="145" t="s">
        <v>383</v>
      </c>
      <c r="L1025" s="33"/>
      <c r="M1025" s="150" t="s">
        <v>3</v>
      </c>
      <c r="N1025" s="151" t="s">
        <v>42</v>
      </c>
      <c r="P1025" s="139">
        <f>O1025*H1025</f>
        <v>0</v>
      </c>
      <c r="Q1025" s="139">
        <v>0</v>
      </c>
      <c r="R1025" s="139">
        <f>Q1025*H1025</f>
        <v>0</v>
      </c>
      <c r="S1025" s="139">
        <v>0</v>
      </c>
      <c r="T1025" s="140">
        <f>S1025*H1025</f>
        <v>0</v>
      </c>
      <c r="AR1025" s="141" t="s">
        <v>472</v>
      </c>
      <c r="AT1025" s="141" t="s">
        <v>309</v>
      </c>
      <c r="AU1025" s="141" t="s">
        <v>81</v>
      </c>
      <c r="AY1025" s="18" t="s">
        <v>293</v>
      </c>
      <c r="BE1025" s="142">
        <f>IF(N1025="základní",J1025,0)</f>
        <v>0</v>
      </c>
      <c r="BF1025" s="142">
        <f>IF(N1025="snížená",J1025,0)</f>
        <v>0</v>
      </c>
      <c r="BG1025" s="142">
        <f>IF(N1025="zákl. přenesená",J1025,0)</f>
        <v>0</v>
      </c>
      <c r="BH1025" s="142">
        <f>IF(N1025="sníž. přenesená",J1025,0)</f>
        <v>0</v>
      </c>
      <c r="BI1025" s="142">
        <f>IF(N1025="nulová",J1025,0)</f>
        <v>0</v>
      </c>
      <c r="BJ1025" s="18" t="s">
        <v>79</v>
      </c>
      <c r="BK1025" s="142">
        <f>ROUND(I1025*H1025,2)</f>
        <v>0</v>
      </c>
      <c r="BL1025" s="18" t="s">
        <v>472</v>
      </c>
      <c r="BM1025" s="141" t="s">
        <v>1523</v>
      </c>
    </row>
    <row r="1026" spans="2:65" s="1" customFormat="1">
      <c r="B1026" s="33"/>
      <c r="D1026" s="162" t="s">
        <v>385</v>
      </c>
      <c r="F1026" s="365" t="s">
        <v>1524</v>
      </c>
      <c r="I1026" s="159"/>
      <c r="L1026" s="33"/>
      <c r="M1026" s="164"/>
      <c r="T1026" s="54"/>
      <c r="AT1026" s="18" t="s">
        <v>385</v>
      </c>
      <c r="AU1026" s="18" t="s">
        <v>81</v>
      </c>
    </row>
    <row r="1027" spans="2:65" s="12" customFormat="1">
      <c r="B1027" s="165"/>
      <c r="D1027" s="157" t="s">
        <v>387</v>
      </c>
      <c r="E1027" s="166" t="s">
        <v>3</v>
      </c>
      <c r="F1027" s="366" t="s">
        <v>1525</v>
      </c>
      <c r="H1027" s="367">
        <v>20</v>
      </c>
      <c r="I1027" s="167"/>
      <c r="L1027" s="165"/>
      <c r="M1027" s="168"/>
      <c r="T1027" s="169"/>
      <c r="AT1027" s="166" t="s">
        <v>387</v>
      </c>
      <c r="AU1027" s="166" t="s">
        <v>81</v>
      </c>
      <c r="AV1027" s="12" t="s">
        <v>81</v>
      </c>
      <c r="AW1027" s="12" t="s">
        <v>33</v>
      </c>
      <c r="AX1027" s="12" t="s">
        <v>79</v>
      </c>
      <c r="AY1027" s="166" t="s">
        <v>293</v>
      </c>
    </row>
    <row r="1028" spans="2:65" s="1" customFormat="1" ht="16.5" customHeight="1">
      <c r="B1028" s="132"/>
      <c r="C1028" s="353" t="s">
        <v>1526</v>
      </c>
      <c r="D1028" s="353" t="s">
        <v>290</v>
      </c>
      <c r="E1028" s="354" t="s">
        <v>1527</v>
      </c>
      <c r="F1028" s="355" t="s">
        <v>1528</v>
      </c>
      <c r="G1028" s="356" t="s">
        <v>298</v>
      </c>
      <c r="H1028" s="357">
        <v>20</v>
      </c>
      <c r="I1028" s="134"/>
      <c r="J1028" s="135">
        <f>ROUND(I1028*H1028,2)</f>
        <v>0</v>
      </c>
      <c r="K1028" s="133" t="s">
        <v>383</v>
      </c>
      <c r="L1028" s="136"/>
      <c r="M1028" s="137" t="s">
        <v>3</v>
      </c>
      <c r="N1028" s="138" t="s">
        <v>42</v>
      </c>
      <c r="P1028" s="139">
        <f>O1028*H1028</f>
        <v>0</v>
      </c>
      <c r="Q1028" s="139">
        <v>5.0000000000000001E-4</v>
      </c>
      <c r="R1028" s="139">
        <f>Q1028*H1028</f>
        <v>0.01</v>
      </c>
      <c r="S1028" s="139">
        <v>0</v>
      </c>
      <c r="T1028" s="140">
        <f>S1028*H1028</f>
        <v>0</v>
      </c>
      <c r="AR1028" s="141" t="s">
        <v>591</v>
      </c>
      <c r="AT1028" s="141" t="s">
        <v>290</v>
      </c>
      <c r="AU1028" s="141" t="s">
        <v>81</v>
      </c>
      <c r="AY1028" s="18" t="s">
        <v>293</v>
      </c>
      <c r="BE1028" s="142">
        <f>IF(N1028="základní",J1028,0)</f>
        <v>0</v>
      </c>
      <c r="BF1028" s="142">
        <f>IF(N1028="snížená",J1028,0)</f>
        <v>0</v>
      </c>
      <c r="BG1028" s="142">
        <f>IF(N1028="zákl. přenesená",J1028,0)</f>
        <v>0</v>
      </c>
      <c r="BH1028" s="142">
        <f>IF(N1028="sníž. přenesená",J1028,0)</f>
        <v>0</v>
      </c>
      <c r="BI1028" s="142">
        <f>IF(N1028="nulová",J1028,0)</f>
        <v>0</v>
      </c>
      <c r="BJ1028" s="18" t="s">
        <v>79</v>
      </c>
      <c r="BK1028" s="142">
        <f>ROUND(I1028*H1028,2)</f>
        <v>0</v>
      </c>
      <c r="BL1028" s="18" t="s">
        <v>472</v>
      </c>
      <c r="BM1028" s="141" t="s">
        <v>1529</v>
      </c>
    </row>
    <row r="1029" spans="2:65" s="1" customFormat="1" ht="24.2" customHeight="1">
      <c r="B1029" s="132"/>
      <c r="C1029" s="358" t="s">
        <v>1530</v>
      </c>
      <c r="D1029" s="358" t="s">
        <v>309</v>
      </c>
      <c r="E1029" s="359" t="s">
        <v>1531</v>
      </c>
      <c r="F1029" s="360" t="s">
        <v>1532</v>
      </c>
      <c r="G1029" s="361" t="s">
        <v>298</v>
      </c>
      <c r="H1029" s="362">
        <v>9</v>
      </c>
      <c r="I1029" s="148"/>
      <c r="J1029" s="149">
        <f>ROUND(I1029*H1029,2)</f>
        <v>0</v>
      </c>
      <c r="K1029" s="145" t="s">
        <v>383</v>
      </c>
      <c r="L1029" s="33"/>
      <c r="M1029" s="150" t="s">
        <v>3</v>
      </c>
      <c r="N1029" s="151" t="s">
        <v>42</v>
      </c>
      <c r="P1029" s="139">
        <f>O1029*H1029</f>
        <v>0</v>
      </c>
      <c r="Q1029" s="139">
        <v>0</v>
      </c>
      <c r="R1029" s="139">
        <f>Q1029*H1029</f>
        <v>0</v>
      </c>
      <c r="S1029" s="139">
        <v>0</v>
      </c>
      <c r="T1029" s="140">
        <f>S1029*H1029</f>
        <v>0</v>
      </c>
      <c r="AR1029" s="141" t="s">
        <v>472</v>
      </c>
      <c r="AT1029" s="141" t="s">
        <v>309</v>
      </c>
      <c r="AU1029" s="141" t="s">
        <v>81</v>
      </c>
      <c r="AY1029" s="18" t="s">
        <v>293</v>
      </c>
      <c r="BE1029" s="142">
        <f>IF(N1029="základní",J1029,0)</f>
        <v>0</v>
      </c>
      <c r="BF1029" s="142">
        <f>IF(N1029="snížená",J1029,0)</f>
        <v>0</v>
      </c>
      <c r="BG1029" s="142">
        <f>IF(N1029="zákl. přenesená",J1029,0)</f>
        <v>0</v>
      </c>
      <c r="BH1029" s="142">
        <f>IF(N1029="sníž. přenesená",J1029,0)</f>
        <v>0</v>
      </c>
      <c r="BI1029" s="142">
        <f>IF(N1029="nulová",J1029,0)</f>
        <v>0</v>
      </c>
      <c r="BJ1029" s="18" t="s">
        <v>79</v>
      </c>
      <c r="BK1029" s="142">
        <f>ROUND(I1029*H1029,2)</f>
        <v>0</v>
      </c>
      <c r="BL1029" s="18" t="s">
        <v>472</v>
      </c>
      <c r="BM1029" s="141" t="s">
        <v>1533</v>
      </c>
    </row>
    <row r="1030" spans="2:65" s="1" customFormat="1">
      <c r="B1030" s="33"/>
      <c r="D1030" s="162" t="s">
        <v>385</v>
      </c>
      <c r="F1030" s="365" t="s">
        <v>1534</v>
      </c>
      <c r="I1030" s="159"/>
      <c r="L1030" s="33"/>
      <c r="M1030" s="164"/>
      <c r="T1030" s="54"/>
      <c r="AT1030" s="18" t="s">
        <v>385</v>
      </c>
      <c r="AU1030" s="18" t="s">
        <v>81</v>
      </c>
    </row>
    <row r="1031" spans="2:65" s="12" customFormat="1">
      <c r="B1031" s="165"/>
      <c r="D1031" s="157" t="s">
        <v>387</v>
      </c>
      <c r="E1031" s="166" t="s">
        <v>3</v>
      </c>
      <c r="F1031" s="366" t="s">
        <v>1535</v>
      </c>
      <c r="H1031" s="367">
        <v>9</v>
      </c>
      <c r="I1031" s="167"/>
      <c r="L1031" s="165"/>
      <c r="M1031" s="168"/>
      <c r="T1031" s="169"/>
      <c r="AT1031" s="166" t="s">
        <v>387</v>
      </c>
      <c r="AU1031" s="166" t="s">
        <v>81</v>
      </c>
      <c r="AV1031" s="12" t="s">
        <v>81</v>
      </c>
      <c r="AW1031" s="12" t="s">
        <v>33</v>
      </c>
      <c r="AX1031" s="12" t="s">
        <v>79</v>
      </c>
      <c r="AY1031" s="166" t="s">
        <v>293</v>
      </c>
    </row>
    <row r="1032" spans="2:65" s="1" customFormat="1" ht="16.5" customHeight="1">
      <c r="B1032" s="132"/>
      <c r="C1032" s="353" t="s">
        <v>1536</v>
      </c>
      <c r="D1032" s="353" t="s">
        <v>290</v>
      </c>
      <c r="E1032" s="354" t="s">
        <v>1537</v>
      </c>
      <c r="F1032" s="355" t="s">
        <v>1538</v>
      </c>
      <c r="G1032" s="356" t="s">
        <v>298</v>
      </c>
      <c r="H1032" s="357">
        <v>9</v>
      </c>
      <c r="I1032" s="134"/>
      <c r="J1032" s="135">
        <f>ROUND(I1032*H1032,2)</f>
        <v>0</v>
      </c>
      <c r="K1032" s="133" t="s">
        <v>383</v>
      </c>
      <c r="L1032" s="136"/>
      <c r="M1032" s="137" t="s">
        <v>3</v>
      </c>
      <c r="N1032" s="138" t="s">
        <v>42</v>
      </c>
      <c r="P1032" s="139">
        <f>O1032*H1032</f>
        <v>0</v>
      </c>
      <c r="Q1032" s="139">
        <v>5.0000000000000001E-4</v>
      </c>
      <c r="R1032" s="139">
        <f>Q1032*H1032</f>
        <v>4.5000000000000005E-3</v>
      </c>
      <c r="S1032" s="139">
        <v>0</v>
      </c>
      <c r="T1032" s="140">
        <f>S1032*H1032</f>
        <v>0</v>
      </c>
      <c r="AR1032" s="141" t="s">
        <v>591</v>
      </c>
      <c r="AT1032" s="141" t="s">
        <v>290</v>
      </c>
      <c r="AU1032" s="141" t="s">
        <v>81</v>
      </c>
      <c r="AY1032" s="18" t="s">
        <v>293</v>
      </c>
      <c r="BE1032" s="142">
        <f>IF(N1032="základní",J1032,0)</f>
        <v>0</v>
      </c>
      <c r="BF1032" s="142">
        <f>IF(N1032="snížená",J1032,0)</f>
        <v>0</v>
      </c>
      <c r="BG1032" s="142">
        <f>IF(N1032="zákl. přenesená",J1032,0)</f>
        <v>0</v>
      </c>
      <c r="BH1032" s="142">
        <f>IF(N1032="sníž. přenesená",J1032,0)</f>
        <v>0</v>
      </c>
      <c r="BI1032" s="142">
        <f>IF(N1032="nulová",J1032,0)</f>
        <v>0</v>
      </c>
      <c r="BJ1032" s="18" t="s">
        <v>79</v>
      </c>
      <c r="BK1032" s="142">
        <f>ROUND(I1032*H1032,2)</f>
        <v>0</v>
      </c>
      <c r="BL1032" s="18" t="s">
        <v>472</v>
      </c>
      <c r="BM1032" s="141" t="s">
        <v>1539</v>
      </c>
    </row>
    <row r="1033" spans="2:65" s="1" customFormat="1" ht="24.2" customHeight="1">
      <c r="B1033" s="132"/>
      <c r="C1033" s="358" t="s">
        <v>1540</v>
      </c>
      <c r="D1033" s="358" t="s">
        <v>309</v>
      </c>
      <c r="E1033" s="359" t="s">
        <v>1541</v>
      </c>
      <c r="F1033" s="360" t="s">
        <v>1542</v>
      </c>
      <c r="G1033" s="361" t="s">
        <v>298</v>
      </c>
      <c r="H1033" s="362">
        <v>8</v>
      </c>
      <c r="I1033" s="148"/>
      <c r="J1033" s="149">
        <f>ROUND(I1033*H1033,2)</f>
        <v>0</v>
      </c>
      <c r="K1033" s="145" t="s">
        <v>383</v>
      </c>
      <c r="L1033" s="33"/>
      <c r="M1033" s="150" t="s">
        <v>3</v>
      </c>
      <c r="N1033" s="151" t="s">
        <v>42</v>
      </c>
      <c r="P1033" s="139">
        <f>O1033*H1033</f>
        <v>0</v>
      </c>
      <c r="Q1033" s="139">
        <v>0</v>
      </c>
      <c r="R1033" s="139">
        <f>Q1033*H1033</f>
        <v>0</v>
      </c>
      <c r="S1033" s="139">
        <v>0</v>
      </c>
      <c r="T1033" s="140">
        <f>S1033*H1033</f>
        <v>0</v>
      </c>
      <c r="AR1033" s="141" t="s">
        <v>472</v>
      </c>
      <c r="AT1033" s="141" t="s">
        <v>309</v>
      </c>
      <c r="AU1033" s="141" t="s">
        <v>81</v>
      </c>
      <c r="AY1033" s="18" t="s">
        <v>293</v>
      </c>
      <c r="BE1033" s="142">
        <f>IF(N1033="základní",J1033,0)</f>
        <v>0</v>
      </c>
      <c r="BF1033" s="142">
        <f>IF(N1033="snížená",J1033,0)</f>
        <v>0</v>
      </c>
      <c r="BG1033" s="142">
        <f>IF(N1033="zákl. přenesená",J1033,0)</f>
        <v>0</v>
      </c>
      <c r="BH1033" s="142">
        <f>IF(N1033="sníž. přenesená",J1033,0)</f>
        <v>0</v>
      </c>
      <c r="BI1033" s="142">
        <f>IF(N1033="nulová",J1033,0)</f>
        <v>0</v>
      </c>
      <c r="BJ1033" s="18" t="s">
        <v>79</v>
      </c>
      <c r="BK1033" s="142">
        <f>ROUND(I1033*H1033,2)</f>
        <v>0</v>
      </c>
      <c r="BL1033" s="18" t="s">
        <v>472</v>
      </c>
      <c r="BM1033" s="141" t="s">
        <v>1543</v>
      </c>
    </row>
    <row r="1034" spans="2:65" s="1" customFormat="1">
      <c r="B1034" s="33"/>
      <c r="D1034" s="162" t="s">
        <v>385</v>
      </c>
      <c r="F1034" s="365" t="s">
        <v>1544</v>
      </c>
      <c r="I1034" s="159"/>
      <c r="L1034" s="33"/>
      <c r="M1034" s="164"/>
      <c r="T1034" s="54"/>
      <c r="AT1034" s="18" t="s">
        <v>385</v>
      </c>
      <c r="AU1034" s="18" t="s">
        <v>81</v>
      </c>
    </row>
    <row r="1035" spans="2:65" s="12" customFormat="1">
      <c r="B1035" s="165"/>
      <c r="D1035" s="157" t="s">
        <v>387</v>
      </c>
      <c r="E1035" s="166" t="s">
        <v>3</v>
      </c>
      <c r="F1035" s="366" t="s">
        <v>1545</v>
      </c>
      <c r="H1035" s="367">
        <v>8</v>
      </c>
      <c r="I1035" s="167"/>
      <c r="L1035" s="165"/>
      <c r="M1035" s="168"/>
      <c r="T1035" s="169"/>
      <c r="AT1035" s="166" t="s">
        <v>387</v>
      </c>
      <c r="AU1035" s="166" t="s">
        <v>81</v>
      </c>
      <c r="AV1035" s="12" t="s">
        <v>81</v>
      </c>
      <c r="AW1035" s="12" t="s">
        <v>33</v>
      </c>
      <c r="AX1035" s="12" t="s">
        <v>79</v>
      </c>
      <c r="AY1035" s="166" t="s">
        <v>293</v>
      </c>
    </row>
    <row r="1036" spans="2:65" s="1" customFormat="1" ht="24.2" customHeight="1">
      <c r="B1036" s="132"/>
      <c r="C1036" s="353" t="s">
        <v>1546</v>
      </c>
      <c r="D1036" s="353" t="s">
        <v>290</v>
      </c>
      <c r="E1036" s="354" t="s">
        <v>1547</v>
      </c>
      <c r="F1036" s="355" t="s">
        <v>1548</v>
      </c>
      <c r="G1036" s="356" t="s">
        <v>298</v>
      </c>
      <c r="H1036" s="357">
        <v>8</v>
      </c>
      <c r="I1036" s="134"/>
      <c r="J1036" s="135">
        <f>ROUND(I1036*H1036,2)</f>
        <v>0</v>
      </c>
      <c r="K1036" s="133" t="s">
        <v>383</v>
      </c>
      <c r="L1036" s="136"/>
      <c r="M1036" s="137" t="s">
        <v>3</v>
      </c>
      <c r="N1036" s="138" t="s">
        <v>42</v>
      </c>
      <c r="P1036" s="139">
        <f>O1036*H1036</f>
        <v>0</v>
      </c>
      <c r="Q1036" s="139">
        <v>5.0000000000000001E-4</v>
      </c>
      <c r="R1036" s="139">
        <f>Q1036*H1036</f>
        <v>4.0000000000000001E-3</v>
      </c>
      <c r="S1036" s="139">
        <v>0</v>
      </c>
      <c r="T1036" s="140">
        <f>S1036*H1036</f>
        <v>0</v>
      </c>
      <c r="AR1036" s="141" t="s">
        <v>591</v>
      </c>
      <c r="AT1036" s="141" t="s">
        <v>290</v>
      </c>
      <c r="AU1036" s="141" t="s">
        <v>81</v>
      </c>
      <c r="AY1036" s="18" t="s">
        <v>293</v>
      </c>
      <c r="BE1036" s="142">
        <f>IF(N1036="základní",J1036,0)</f>
        <v>0</v>
      </c>
      <c r="BF1036" s="142">
        <f>IF(N1036="snížená",J1036,0)</f>
        <v>0</v>
      </c>
      <c r="BG1036" s="142">
        <f>IF(N1036="zákl. přenesená",J1036,0)</f>
        <v>0</v>
      </c>
      <c r="BH1036" s="142">
        <f>IF(N1036="sníž. přenesená",J1036,0)</f>
        <v>0</v>
      </c>
      <c r="BI1036" s="142">
        <f>IF(N1036="nulová",J1036,0)</f>
        <v>0</v>
      </c>
      <c r="BJ1036" s="18" t="s">
        <v>79</v>
      </c>
      <c r="BK1036" s="142">
        <f>ROUND(I1036*H1036,2)</f>
        <v>0</v>
      </c>
      <c r="BL1036" s="18" t="s">
        <v>472</v>
      </c>
      <c r="BM1036" s="141" t="s">
        <v>1549</v>
      </c>
    </row>
    <row r="1037" spans="2:65" s="1" customFormat="1" ht="24.2" customHeight="1">
      <c r="B1037" s="132"/>
      <c r="C1037" s="358" t="s">
        <v>1550</v>
      </c>
      <c r="D1037" s="358" t="s">
        <v>309</v>
      </c>
      <c r="E1037" s="359" t="s">
        <v>1551</v>
      </c>
      <c r="F1037" s="360" t="s">
        <v>1552</v>
      </c>
      <c r="G1037" s="361" t="s">
        <v>298</v>
      </c>
      <c r="H1037" s="362">
        <v>2</v>
      </c>
      <c r="I1037" s="148"/>
      <c r="J1037" s="149">
        <f>ROUND(I1037*H1037,2)</f>
        <v>0</v>
      </c>
      <c r="K1037" s="145" t="s">
        <v>383</v>
      </c>
      <c r="L1037" s="33"/>
      <c r="M1037" s="150" t="s">
        <v>3</v>
      </c>
      <c r="N1037" s="151" t="s">
        <v>42</v>
      </c>
      <c r="P1037" s="139">
        <f>O1037*H1037</f>
        <v>0</v>
      </c>
      <c r="Q1037" s="139">
        <v>0</v>
      </c>
      <c r="R1037" s="139">
        <f>Q1037*H1037</f>
        <v>0</v>
      </c>
      <c r="S1037" s="139">
        <v>0</v>
      </c>
      <c r="T1037" s="140">
        <f>S1037*H1037</f>
        <v>0</v>
      </c>
      <c r="AR1037" s="141" t="s">
        <v>472</v>
      </c>
      <c r="AT1037" s="141" t="s">
        <v>309</v>
      </c>
      <c r="AU1037" s="141" t="s">
        <v>81</v>
      </c>
      <c r="AY1037" s="18" t="s">
        <v>293</v>
      </c>
      <c r="BE1037" s="142">
        <f>IF(N1037="základní",J1037,0)</f>
        <v>0</v>
      </c>
      <c r="BF1037" s="142">
        <f>IF(N1037="snížená",J1037,0)</f>
        <v>0</v>
      </c>
      <c r="BG1037" s="142">
        <f>IF(N1037="zákl. přenesená",J1037,0)</f>
        <v>0</v>
      </c>
      <c r="BH1037" s="142">
        <f>IF(N1037="sníž. přenesená",J1037,0)</f>
        <v>0</v>
      </c>
      <c r="BI1037" s="142">
        <f>IF(N1037="nulová",J1037,0)</f>
        <v>0</v>
      </c>
      <c r="BJ1037" s="18" t="s">
        <v>79</v>
      </c>
      <c r="BK1037" s="142">
        <f>ROUND(I1037*H1037,2)</f>
        <v>0</v>
      </c>
      <c r="BL1037" s="18" t="s">
        <v>472</v>
      </c>
      <c r="BM1037" s="141" t="s">
        <v>1553</v>
      </c>
    </row>
    <row r="1038" spans="2:65" s="1" customFormat="1">
      <c r="B1038" s="33"/>
      <c r="D1038" s="162" t="s">
        <v>385</v>
      </c>
      <c r="F1038" s="365" t="s">
        <v>1554</v>
      </c>
      <c r="I1038" s="159"/>
      <c r="L1038" s="33"/>
      <c r="M1038" s="164"/>
      <c r="T1038" s="54"/>
      <c r="AT1038" s="18" t="s">
        <v>385</v>
      </c>
      <c r="AU1038" s="18" t="s">
        <v>81</v>
      </c>
    </row>
    <row r="1039" spans="2:65" s="12" customFormat="1">
      <c r="B1039" s="165"/>
      <c r="D1039" s="157" t="s">
        <v>387</v>
      </c>
      <c r="E1039" s="166" t="s">
        <v>3</v>
      </c>
      <c r="F1039" s="366" t="s">
        <v>1555</v>
      </c>
      <c r="H1039" s="367">
        <v>1</v>
      </c>
      <c r="I1039" s="167"/>
      <c r="L1039" s="165"/>
      <c r="M1039" s="168"/>
      <c r="T1039" s="169"/>
      <c r="AT1039" s="166" t="s">
        <v>387</v>
      </c>
      <c r="AU1039" s="166" t="s">
        <v>81</v>
      </c>
      <c r="AV1039" s="12" t="s">
        <v>81</v>
      </c>
      <c r="AW1039" s="12" t="s">
        <v>33</v>
      </c>
      <c r="AX1039" s="12" t="s">
        <v>71</v>
      </c>
      <c r="AY1039" s="166" t="s">
        <v>293</v>
      </c>
    </row>
    <row r="1040" spans="2:65" s="12" customFormat="1">
      <c r="B1040" s="165"/>
      <c r="D1040" s="157" t="s">
        <v>387</v>
      </c>
      <c r="E1040" s="166" t="s">
        <v>3</v>
      </c>
      <c r="F1040" s="366" t="s">
        <v>1556</v>
      </c>
      <c r="H1040" s="367">
        <v>1</v>
      </c>
      <c r="I1040" s="167"/>
      <c r="L1040" s="165"/>
      <c r="M1040" s="168"/>
      <c r="T1040" s="169"/>
      <c r="AT1040" s="166" t="s">
        <v>387</v>
      </c>
      <c r="AU1040" s="166" t="s">
        <v>81</v>
      </c>
      <c r="AV1040" s="12" t="s">
        <v>81</v>
      </c>
      <c r="AW1040" s="12" t="s">
        <v>33</v>
      </c>
      <c r="AX1040" s="12" t="s">
        <v>71</v>
      </c>
      <c r="AY1040" s="166" t="s">
        <v>293</v>
      </c>
    </row>
    <row r="1041" spans="2:65" s="13" customFormat="1">
      <c r="B1041" s="170"/>
      <c r="D1041" s="157" t="s">
        <v>387</v>
      </c>
      <c r="E1041" s="171" t="s">
        <v>3</v>
      </c>
      <c r="F1041" s="368" t="s">
        <v>407</v>
      </c>
      <c r="H1041" s="369">
        <v>2</v>
      </c>
      <c r="I1041" s="172"/>
      <c r="L1041" s="170"/>
      <c r="M1041" s="173"/>
      <c r="T1041" s="174"/>
      <c r="AT1041" s="171" t="s">
        <v>387</v>
      </c>
      <c r="AU1041" s="171" t="s">
        <v>81</v>
      </c>
      <c r="AV1041" s="13" t="s">
        <v>308</v>
      </c>
      <c r="AW1041" s="13" t="s">
        <v>33</v>
      </c>
      <c r="AX1041" s="13" t="s">
        <v>79</v>
      </c>
      <c r="AY1041" s="171" t="s">
        <v>293</v>
      </c>
    </row>
    <row r="1042" spans="2:65" s="1" customFormat="1" ht="24.2" customHeight="1">
      <c r="B1042" s="132"/>
      <c r="C1042" s="353" t="s">
        <v>1557</v>
      </c>
      <c r="D1042" s="353" t="s">
        <v>290</v>
      </c>
      <c r="E1042" s="354" t="s">
        <v>1558</v>
      </c>
      <c r="F1042" s="355" t="s">
        <v>1559</v>
      </c>
      <c r="G1042" s="356" t="s">
        <v>298</v>
      </c>
      <c r="H1042" s="357">
        <v>2</v>
      </c>
      <c r="I1042" s="134"/>
      <c r="J1042" s="135">
        <f>ROUND(I1042*H1042,2)</f>
        <v>0</v>
      </c>
      <c r="K1042" s="133" t="s">
        <v>383</v>
      </c>
      <c r="L1042" s="136"/>
      <c r="M1042" s="137" t="s">
        <v>3</v>
      </c>
      <c r="N1042" s="138" t="s">
        <v>42</v>
      </c>
      <c r="P1042" s="139">
        <f>O1042*H1042</f>
        <v>0</v>
      </c>
      <c r="Q1042" s="139">
        <v>2.8E-3</v>
      </c>
      <c r="R1042" s="139">
        <f>Q1042*H1042</f>
        <v>5.5999999999999999E-3</v>
      </c>
      <c r="S1042" s="139">
        <v>0</v>
      </c>
      <c r="T1042" s="140">
        <f>S1042*H1042</f>
        <v>0</v>
      </c>
      <c r="AR1042" s="141" t="s">
        <v>591</v>
      </c>
      <c r="AT1042" s="141" t="s">
        <v>290</v>
      </c>
      <c r="AU1042" s="141" t="s">
        <v>81</v>
      </c>
      <c r="AY1042" s="18" t="s">
        <v>293</v>
      </c>
      <c r="BE1042" s="142">
        <f>IF(N1042="základní",J1042,0)</f>
        <v>0</v>
      </c>
      <c r="BF1042" s="142">
        <f>IF(N1042="snížená",J1042,0)</f>
        <v>0</v>
      </c>
      <c r="BG1042" s="142">
        <f>IF(N1042="zákl. přenesená",J1042,0)</f>
        <v>0</v>
      </c>
      <c r="BH1042" s="142">
        <f>IF(N1042="sníž. přenesená",J1042,0)</f>
        <v>0</v>
      </c>
      <c r="BI1042" s="142">
        <f>IF(N1042="nulová",J1042,0)</f>
        <v>0</v>
      </c>
      <c r="BJ1042" s="18" t="s">
        <v>79</v>
      </c>
      <c r="BK1042" s="142">
        <f>ROUND(I1042*H1042,2)</f>
        <v>0</v>
      </c>
      <c r="BL1042" s="18" t="s">
        <v>472</v>
      </c>
      <c r="BM1042" s="141" t="s">
        <v>1560</v>
      </c>
    </row>
    <row r="1043" spans="2:65" s="1" customFormat="1" ht="21.75" customHeight="1">
      <c r="B1043" s="132"/>
      <c r="C1043" s="358" t="s">
        <v>1561</v>
      </c>
      <c r="D1043" s="358" t="s">
        <v>309</v>
      </c>
      <c r="E1043" s="359" t="s">
        <v>1562</v>
      </c>
      <c r="F1043" s="360" t="s">
        <v>1563</v>
      </c>
      <c r="G1043" s="361" t="s">
        <v>298</v>
      </c>
      <c r="H1043" s="362">
        <v>30</v>
      </c>
      <c r="I1043" s="148"/>
      <c r="J1043" s="149">
        <f>ROUND(I1043*H1043,2)</f>
        <v>0</v>
      </c>
      <c r="K1043" s="145" t="s">
        <v>383</v>
      </c>
      <c r="L1043" s="33"/>
      <c r="M1043" s="150" t="s">
        <v>3</v>
      </c>
      <c r="N1043" s="151" t="s">
        <v>42</v>
      </c>
      <c r="P1043" s="139">
        <f>O1043*H1043</f>
        <v>0</v>
      </c>
      <c r="Q1043" s="139">
        <v>0</v>
      </c>
      <c r="R1043" s="139">
        <f>Q1043*H1043</f>
        <v>0</v>
      </c>
      <c r="S1043" s="139">
        <v>0</v>
      </c>
      <c r="T1043" s="140">
        <f>S1043*H1043</f>
        <v>0</v>
      </c>
      <c r="AR1043" s="141" t="s">
        <v>472</v>
      </c>
      <c r="AT1043" s="141" t="s">
        <v>309</v>
      </c>
      <c r="AU1043" s="141" t="s">
        <v>81</v>
      </c>
      <c r="AY1043" s="18" t="s">
        <v>293</v>
      </c>
      <c r="BE1043" s="142">
        <f>IF(N1043="základní",J1043,0)</f>
        <v>0</v>
      </c>
      <c r="BF1043" s="142">
        <f>IF(N1043="snížená",J1043,0)</f>
        <v>0</v>
      </c>
      <c r="BG1043" s="142">
        <f>IF(N1043="zákl. přenesená",J1043,0)</f>
        <v>0</v>
      </c>
      <c r="BH1043" s="142">
        <f>IF(N1043="sníž. přenesená",J1043,0)</f>
        <v>0</v>
      </c>
      <c r="BI1043" s="142">
        <f>IF(N1043="nulová",J1043,0)</f>
        <v>0</v>
      </c>
      <c r="BJ1043" s="18" t="s">
        <v>79</v>
      </c>
      <c r="BK1043" s="142">
        <f>ROUND(I1043*H1043,2)</f>
        <v>0</v>
      </c>
      <c r="BL1043" s="18" t="s">
        <v>472</v>
      </c>
      <c r="BM1043" s="141" t="s">
        <v>1564</v>
      </c>
    </row>
    <row r="1044" spans="2:65" s="1" customFormat="1">
      <c r="B1044" s="33"/>
      <c r="D1044" s="162" t="s">
        <v>385</v>
      </c>
      <c r="F1044" s="365" t="s">
        <v>1565</v>
      </c>
      <c r="I1044" s="159"/>
      <c r="L1044" s="33"/>
      <c r="M1044" s="164"/>
      <c r="T1044" s="54"/>
      <c r="AT1044" s="18" t="s">
        <v>385</v>
      </c>
      <c r="AU1044" s="18" t="s">
        <v>81</v>
      </c>
    </row>
    <row r="1045" spans="2:65" s="12" customFormat="1">
      <c r="B1045" s="165"/>
      <c r="D1045" s="157" t="s">
        <v>387</v>
      </c>
      <c r="E1045" s="166" t="s">
        <v>3</v>
      </c>
      <c r="F1045" s="366" t="s">
        <v>1566</v>
      </c>
      <c r="H1045" s="367">
        <v>30</v>
      </c>
      <c r="I1045" s="167"/>
      <c r="L1045" s="165"/>
      <c r="M1045" s="168"/>
      <c r="T1045" s="169"/>
      <c r="AT1045" s="166" t="s">
        <v>387</v>
      </c>
      <c r="AU1045" s="166" t="s">
        <v>81</v>
      </c>
      <c r="AV1045" s="12" t="s">
        <v>81</v>
      </c>
      <c r="AW1045" s="12" t="s">
        <v>33</v>
      </c>
      <c r="AX1045" s="12" t="s">
        <v>79</v>
      </c>
      <c r="AY1045" s="166" t="s">
        <v>293</v>
      </c>
    </row>
    <row r="1046" spans="2:65" s="1" customFormat="1" ht="16.5" customHeight="1">
      <c r="B1046" s="132"/>
      <c r="C1046" s="353" t="s">
        <v>1567</v>
      </c>
      <c r="D1046" s="353" t="s">
        <v>290</v>
      </c>
      <c r="E1046" s="354" t="s">
        <v>1568</v>
      </c>
      <c r="F1046" s="355" t="s">
        <v>1569</v>
      </c>
      <c r="G1046" s="356" t="s">
        <v>298</v>
      </c>
      <c r="H1046" s="357">
        <v>30</v>
      </c>
      <c r="I1046" s="134"/>
      <c r="J1046" s="135">
        <f>ROUND(I1046*H1046,2)</f>
        <v>0</v>
      </c>
      <c r="K1046" s="133" t="s">
        <v>383</v>
      </c>
      <c r="L1046" s="136"/>
      <c r="M1046" s="137" t="s">
        <v>3</v>
      </c>
      <c r="N1046" s="138" t="s">
        <v>42</v>
      </c>
      <c r="P1046" s="139">
        <f>O1046*H1046</f>
        <v>0</v>
      </c>
      <c r="Q1046" s="139">
        <v>1.2E-4</v>
      </c>
      <c r="R1046" s="139">
        <f>Q1046*H1046</f>
        <v>3.5999999999999999E-3</v>
      </c>
      <c r="S1046" s="139">
        <v>0</v>
      </c>
      <c r="T1046" s="140">
        <f>S1046*H1046</f>
        <v>0</v>
      </c>
      <c r="AR1046" s="141" t="s">
        <v>591</v>
      </c>
      <c r="AT1046" s="141" t="s">
        <v>290</v>
      </c>
      <c r="AU1046" s="141" t="s">
        <v>81</v>
      </c>
      <c r="AY1046" s="18" t="s">
        <v>293</v>
      </c>
      <c r="BE1046" s="142">
        <f>IF(N1046="základní",J1046,0)</f>
        <v>0</v>
      </c>
      <c r="BF1046" s="142">
        <f>IF(N1046="snížená",J1046,0)</f>
        <v>0</v>
      </c>
      <c r="BG1046" s="142">
        <f>IF(N1046="zákl. přenesená",J1046,0)</f>
        <v>0</v>
      </c>
      <c r="BH1046" s="142">
        <f>IF(N1046="sníž. přenesená",J1046,0)</f>
        <v>0</v>
      </c>
      <c r="BI1046" s="142">
        <f>IF(N1046="nulová",J1046,0)</f>
        <v>0</v>
      </c>
      <c r="BJ1046" s="18" t="s">
        <v>79</v>
      </c>
      <c r="BK1046" s="142">
        <f>ROUND(I1046*H1046,2)</f>
        <v>0</v>
      </c>
      <c r="BL1046" s="18" t="s">
        <v>472</v>
      </c>
      <c r="BM1046" s="141" t="s">
        <v>1570</v>
      </c>
    </row>
    <row r="1047" spans="2:65" s="1" customFormat="1" ht="24.2" customHeight="1">
      <c r="B1047" s="132"/>
      <c r="C1047" s="358" t="s">
        <v>1571</v>
      </c>
      <c r="D1047" s="358" t="s">
        <v>309</v>
      </c>
      <c r="E1047" s="359" t="s">
        <v>1572</v>
      </c>
      <c r="F1047" s="360" t="s">
        <v>1573</v>
      </c>
      <c r="G1047" s="361" t="s">
        <v>298</v>
      </c>
      <c r="H1047" s="362">
        <v>2</v>
      </c>
      <c r="I1047" s="148"/>
      <c r="J1047" s="149">
        <f>ROUND(I1047*H1047,2)</f>
        <v>0</v>
      </c>
      <c r="K1047" s="145" t="s">
        <v>383</v>
      </c>
      <c r="L1047" s="33"/>
      <c r="M1047" s="150" t="s">
        <v>3</v>
      </c>
      <c r="N1047" s="151" t="s">
        <v>42</v>
      </c>
      <c r="P1047" s="139">
        <f>O1047*H1047</f>
        <v>0</v>
      </c>
      <c r="Q1047" s="139">
        <v>0</v>
      </c>
      <c r="R1047" s="139">
        <f>Q1047*H1047</f>
        <v>0</v>
      </c>
      <c r="S1047" s="139">
        <v>0</v>
      </c>
      <c r="T1047" s="140">
        <f>S1047*H1047</f>
        <v>0</v>
      </c>
      <c r="AR1047" s="141" t="s">
        <v>472</v>
      </c>
      <c r="AT1047" s="141" t="s">
        <v>309</v>
      </c>
      <c r="AU1047" s="141" t="s">
        <v>81</v>
      </c>
      <c r="AY1047" s="18" t="s">
        <v>293</v>
      </c>
      <c r="BE1047" s="142">
        <f>IF(N1047="základní",J1047,0)</f>
        <v>0</v>
      </c>
      <c r="BF1047" s="142">
        <f>IF(N1047="snížená",J1047,0)</f>
        <v>0</v>
      </c>
      <c r="BG1047" s="142">
        <f>IF(N1047="zákl. přenesená",J1047,0)</f>
        <v>0</v>
      </c>
      <c r="BH1047" s="142">
        <f>IF(N1047="sníž. přenesená",J1047,0)</f>
        <v>0</v>
      </c>
      <c r="BI1047" s="142">
        <f>IF(N1047="nulová",J1047,0)</f>
        <v>0</v>
      </c>
      <c r="BJ1047" s="18" t="s">
        <v>79</v>
      </c>
      <c r="BK1047" s="142">
        <f>ROUND(I1047*H1047,2)</f>
        <v>0</v>
      </c>
      <c r="BL1047" s="18" t="s">
        <v>472</v>
      </c>
      <c r="BM1047" s="141" t="s">
        <v>1574</v>
      </c>
    </row>
    <row r="1048" spans="2:65" s="1" customFormat="1">
      <c r="B1048" s="33"/>
      <c r="D1048" s="162" t="s">
        <v>385</v>
      </c>
      <c r="F1048" s="365" t="s">
        <v>1575</v>
      </c>
      <c r="I1048" s="159"/>
      <c r="L1048" s="33"/>
      <c r="M1048" s="164"/>
      <c r="T1048" s="54"/>
      <c r="AT1048" s="18" t="s">
        <v>385</v>
      </c>
      <c r="AU1048" s="18" t="s">
        <v>81</v>
      </c>
    </row>
    <row r="1049" spans="2:65" s="12" customFormat="1">
      <c r="B1049" s="165"/>
      <c r="D1049" s="157" t="s">
        <v>387</v>
      </c>
      <c r="E1049" s="166" t="s">
        <v>3</v>
      </c>
      <c r="F1049" s="366" t="s">
        <v>1576</v>
      </c>
      <c r="H1049" s="367">
        <v>2</v>
      </c>
      <c r="I1049" s="167"/>
      <c r="L1049" s="165"/>
      <c r="M1049" s="168"/>
      <c r="T1049" s="169"/>
      <c r="AT1049" s="166" t="s">
        <v>387</v>
      </c>
      <c r="AU1049" s="166" t="s">
        <v>81</v>
      </c>
      <c r="AV1049" s="12" t="s">
        <v>81</v>
      </c>
      <c r="AW1049" s="12" t="s">
        <v>33</v>
      </c>
      <c r="AX1049" s="12" t="s">
        <v>79</v>
      </c>
      <c r="AY1049" s="166" t="s">
        <v>293</v>
      </c>
    </row>
    <row r="1050" spans="2:65" s="1" customFormat="1" ht="16.5" customHeight="1">
      <c r="B1050" s="132"/>
      <c r="C1050" s="353" t="s">
        <v>1577</v>
      </c>
      <c r="D1050" s="353" t="s">
        <v>290</v>
      </c>
      <c r="E1050" s="354" t="s">
        <v>1578</v>
      </c>
      <c r="F1050" s="355" t="s">
        <v>1579</v>
      </c>
      <c r="G1050" s="356" t="s">
        <v>298</v>
      </c>
      <c r="H1050" s="357">
        <v>2</v>
      </c>
      <c r="I1050" s="134"/>
      <c r="J1050" s="135">
        <f>ROUND(I1050*H1050,2)</f>
        <v>0</v>
      </c>
      <c r="K1050" s="133" t="s">
        <v>383</v>
      </c>
      <c r="L1050" s="136"/>
      <c r="M1050" s="137" t="s">
        <v>3</v>
      </c>
      <c r="N1050" s="138" t="s">
        <v>42</v>
      </c>
      <c r="P1050" s="139">
        <f>O1050*H1050</f>
        <v>0</v>
      </c>
      <c r="Q1050" s="139">
        <v>1.1999999999999999E-3</v>
      </c>
      <c r="R1050" s="139">
        <f>Q1050*H1050</f>
        <v>2.3999999999999998E-3</v>
      </c>
      <c r="S1050" s="139">
        <v>0</v>
      </c>
      <c r="T1050" s="140">
        <f>S1050*H1050</f>
        <v>0</v>
      </c>
      <c r="AR1050" s="141" t="s">
        <v>591</v>
      </c>
      <c r="AT1050" s="141" t="s">
        <v>290</v>
      </c>
      <c r="AU1050" s="141" t="s">
        <v>81</v>
      </c>
      <c r="AY1050" s="18" t="s">
        <v>293</v>
      </c>
      <c r="BE1050" s="142">
        <f>IF(N1050="základní",J1050,0)</f>
        <v>0</v>
      </c>
      <c r="BF1050" s="142">
        <f>IF(N1050="snížená",J1050,0)</f>
        <v>0</v>
      </c>
      <c r="BG1050" s="142">
        <f>IF(N1050="zákl. přenesená",J1050,0)</f>
        <v>0</v>
      </c>
      <c r="BH1050" s="142">
        <f>IF(N1050="sníž. přenesená",J1050,0)</f>
        <v>0</v>
      </c>
      <c r="BI1050" s="142">
        <f>IF(N1050="nulová",J1050,0)</f>
        <v>0</v>
      </c>
      <c r="BJ1050" s="18" t="s">
        <v>79</v>
      </c>
      <c r="BK1050" s="142">
        <f>ROUND(I1050*H1050,2)</f>
        <v>0</v>
      </c>
      <c r="BL1050" s="18" t="s">
        <v>472</v>
      </c>
      <c r="BM1050" s="141" t="s">
        <v>1580</v>
      </c>
    </row>
    <row r="1051" spans="2:65" s="1" customFormat="1" ht="24.2" customHeight="1">
      <c r="B1051" s="132"/>
      <c r="C1051" s="358" t="s">
        <v>1581</v>
      </c>
      <c r="D1051" s="358" t="s">
        <v>309</v>
      </c>
      <c r="E1051" s="359" t="s">
        <v>1582</v>
      </c>
      <c r="F1051" s="360" t="s">
        <v>1583</v>
      </c>
      <c r="G1051" s="361" t="s">
        <v>298</v>
      </c>
      <c r="H1051" s="362">
        <v>2</v>
      </c>
      <c r="I1051" s="148"/>
      <c r="J1051" s="149">
        <f>ROUND(I1051*H1051,2)</f>
        <v>0</v>
      </c>
      <c r="K1051" s="145" t="s">
        <v>383</v>
      </c>
      <c r="L1051" s="33"/>
      <c r="M1051" s="150" t="s">
        <v>3</v>
      </c>
      <c r="N1051" s="151" t="s">
        <v>42</v>
      </c>
      <c r="P1051" s="139">
        <f>O1051*H1051</f>
        <v>0</v>
      </c>
      <c r="Q1051" s="139">
        <v>0</v>
      </c>
      <c r="R1051" s="139">
        <f>Q1051*H1051</f>
        <v>0</v>
      </c>
      <c r="S1051" s="139">
        <v>0</v>
      </c>
      <c r="T1051" s="140">
        <f>S1051*H1051</f>
        <v>0</v>
      </c>
      <c r="AR1051" s="141" t="s">
        <v>472</v>
      </c>
      <c r="AT1051" s="141" t="s">
        <v>309</v>
      </c>
      <c r="AU1051" s="141" t="s">
        <v>81</v>
      </c>
      <c r="AY1051" s="18" t="s">
        <v>293</v>
      </c>
      <c r="BE1051" s="142">
        <f>IF(N1051="základní",J1051,0)</f>
        <v>0</v>
      </c>
      <c r="BF1051" s="142">
        <f>IF(N1051="snížená",J1051,0)</f>
        <v>0</v>
      </c>
      <c r="BG1051" s="142">
        <f>IF(N1051="zákl. přenesená",J1051,0)</f>
        <v>0</v>
      </c>
      <c r="BH1051" s="142">
        <f>IF(N1051="sníž. přenesená",J1051,0)</f>
        <v>0</v>
      </c>
      <c r="BI1051" s="142">
        <f>IF(N1051="nulová",J1051,0)</f>
        <v>0</v>
      </c>
      <c r="BJ1051" s="18" t="s">
        <v>79</v>
      </c>
      <c r="BK1051" s="142">
        <f>ROUND(I1051*H1051,2)</f>
        <v>0</v>
      </c>
      <c r="BL1051" s="18" t="s">
        <v>472</v>
      </c>
      <c r="BM1051" s="141" t="s">
        <v>1584</v>
      </c>
    </row>
    <row r="1052" spans="2:65" s="1" customFormat="1">
      <c r="B1052" s="33"/>
      <c r="D1052" s="162" t="s">
        <v>385</v>
      </c>
      <c r="F1052" s="365" t="s">
        <v>1585</v>
      </c>
      <c r="I1052" s="159"/>
      <c r="L1052" s="33"/>
      <c r="M1052" s="164"/>
      <c r="T1052" s="54"/>
      <c r="AT1052" s="18" t="s">
        <v>385</v>
      </c>
      <c r="AU1052" s="18" t="s">
        <v>81</v>
      </c>
    </row>
    <row r="1053" spans="2:65" s="12" customFormat="1">
      <c r="B1053" s="165"/>
      <c r="D1053" s="157" t="s">
        <v>387</v>
      </c>
      <c r="E1053" s="166" t="s">
        <v>3</v>
      </c>
      <c r="F1053" s="366" t="s">
        <v>1586</v>
      </c>
      <c r="H1053" s="367">
        <v>2</v>
      </c>
      <c r="I1053" s="167"/>
      <c r="L1053" s="165"/>
      <c r="M1053" s="168"/>
      <c r="T1053" s="169"/>
      <c r="AT1053" s="166" t="s">
        <v>387</v>
      </c>
      <c r="AU1053" s="166" t="s">
        <v>81</v>
      </c>
      <c r="AV1053" s="12" t="s">
        <v>81</v>
      </c>
      <c r="AW1053" s="12" t="s">
        <v>33</v>
      </c>
      <c r="AX1053" s="12" t="s">
        <v>79</v>
      </c>
      <c r="AY1053" s="166" t="s">
        <v>293</v>
      </c>
    </row>
    <row r="1054" spans="2:65" s="1" customFormat="1" ht="21.75" customHeight="1">
      <c r="B1054" s="132"/>
      <c r="C1054" s="353" t="s">
        <v>1587</v>
      </c>
      <c r="D1054" s="353" t="s">
        <v>290</v>
      </c>
      <c r="E1054" s="354" t="s">
        <v>1588</v>
      </c>
      <c r="F1054" s="355" t="s">
        <v>1589</v>
      </c>
      <c r="G1054" s="356" t="s">
        <v>298</v>
      </c>
      <c r="H1054" s="357">
        <v>2</v>
      </c>
      <c r="I1054" s="134"/>
      <c r="J1054" s="135">
        <f>ROUND(I1054*H1054,2)</f>
        <v>0</v>
      </c>
      <c r="K1054" s="133" t="s">
        <v>383</v>
      </c>
      <c r="L1054" s="136"/>
      <c r="M1054" s="137" t="s">
        <v>3</v>
      </c>
      <c r="N1054" s="138" t="s">
        <v>42</v>
      </c>
      <c r="P1054" s="139">
        <f>O1054*H1054</f>
        <v>0</v>
      </c>
      <c r="Q1054" s="139">
        <v>8.4999999999999995E-4</v>
      </c>
      <c r="R1054" s="139">
        <f>Q1054*H1054</f>
        <v>1.6999999999999999E-3</v>
      </c>
      <c r="S1054" s="139">
        <v>0</v>
      </c>
      <c r="T1054" s="140">
        <f>S1054*H1054</f>
        <v>0</v>
      </c>
      <c r="AR1054" s="141" t="s">
        <v>591</v>
      </c>
      <c r="AT1054" s="141" t="s">
        <v>290</v>
      </c>
      <c r="AU1054" s="141" t="s">
        <v>81</v>
      </c>
      <c r="AY1054" s="18" t="s">
        <v>293</v>
      </c>
      <c r="BE1054" s="142">
        <f>IF(N1054="základní",J1054,0)</f>
        <v>0</v>
      </c>
      <c r="BF1054" s="142">
        <f>IF(N1054="snížená",J1054,0)</f>
        <v>0</v>
      </c>
      <c r="BG1054" s="142">
        <f>IF(N1054="zákl. přenesená",J1054,0)</f>
        <v>0</v>
      </c>
      <c r="BH1054" s="142">
        <f>IF(N1054="sníž. přenesená",J1054,0)</f>
        <v>0</v>
      </c>
      <c r="BI1054" s="142">
        <f>IF(N1054="nulová",J1054,0)</f>
        <v>0</v>
      </c>
      <c r="BJ1054" s="18" t="s">
        <v>79</v>
      </c>
      <c r="BK1054" s="142">
        <f>ROUND(I1054*H1054,2)</f>
        <v>0</v>
      </c>
      <c r="BL1054" s="18" t="s">
        <v>472</v>
      </c>
      <c r="BM1054" s="141" t="s">
        <v>1590</v>
      </c>
    </row>
    <row r="1055" spans="2:65" s="1" customFormat="1" ht="55.5" customHeight="1">
      <c r="B1055" s="132"/>
      <c r="C1055" s="358" t="s">
        <v>1591</v>
      </c>
      <c r="D1055" s="358" t="s">
        <v>309</v>
      </c>
      <c r="E1055" s="359" t="s">
        <v>1592</v>
      </c>
      <c r="F1055" s="360" t="s">
        <v>1593</v>
      </c>
      <c r="G1055" s="361" t="s">
        <v>431</v>
      </c>
      <c r="H1055" s="362">
        <v>3.2000000000000001E-2</v>
      </c>
      <c r="I1055" s="148"/>
      <c r="J1055" s="149">
        <f>ROUND(I1055*H1055,2)</f>
        <v>0</v>
      </c>
      <c r="K1055" s="145" t="s">
        <v>383</v>
      </c>
      <c r="L1055" s="33"/>
      <c r="M1055" s="150" t="s">
        <v>3</v>
      </c>
      <c r="N1055" s="151" t="s">
        <v>42</v>
      </c>
      <c r="P1055" s="139">
        <f>O1055*H1055</f>
        <v>0</v>
      </c>
      <c r="Q1055" s="139">
        <v>0</v>
      </c>
      <c r="R1055" s="139">
        <f>Q1055*H1055</f>
        <v>0</v>
      </c>
      <c r="S1055" s="139">
        <v>0</v>
      </c>
      <c r="T1055" s="140">
        <f>S1055*H1055</f>
        <v>0</v>
      </c>
      <c r="AR1055" s="141" t="s">
        <v>472</v>
      </c>
      <c r="AT1055" s="141" t="s">
        <v>309</v>
      </c>
      <c r="AU1055" s="141" t="s">
        <v>81</v>
      </c>
      <c r="AY1055" s="18" t="s">
        <v>293</v>
      </c>
      <c r="BE1055" s="142">
        <f>IF(N1055="základní",J1055,0)</f>
        <v>0</v>
      </c>
      <c r="BF1055" s="142">
        <f>IF(N1055="snížená",J1055,0)</f>
        <v>0</v>
      </c>
      <c r="BG1055" s="142">
        <f>IF(N1055="zákl. přenesená",J1055,0)</f>
        <v>0</v>
      </c>
      <c r="BH1055" s="142">
        <f>IF(N1055="sníž. přenesená",J1055,0)</f>
        <v>0</v>
      </c>
      <c r="BI1055" s="142">
        <f>IF(N1055="nulová",J1055,0)</f>
        <v>0</v>
      </c>
      <c r="BJ1055" s="18" t="s">
        <v>79</v>
      </c>
      <c r="BK1055" s="142">
        <f>ROUND(I1055*H1055,2)</f>
        <v>0</v>
      </c>
      <c r="BL1055" s="18" t="s">
        <v>472</v>
      </c>
      <c r="BM1055" s="141" t="s">
        <v>1594</v>
      </c>
    </row>
    <row r="1056" spans="2:65" s="1" customFormat="1">
      <c r="B1056" s="33"/>
      <c r="D1056" s="162" t="s">
        <v>385</v>
      </c>
      <c r="F1056" s="365" t="s">
        <v>1595</v>
      </c>
      <c r="I1056" s="159"/>
      <c r="L1056" s="33"/>
      <c r="M1056" s="164"/>
      <c r="T1056" s="54"/>
      <c r="AT1056" s="18" t="s">
        <v>385</v>
      </c>
      <c r="AU1056" s="18" t="s">
        <v>81</v>
      </c>
    </row>
    <row r="1057" spans="2:65" s="1" customFormat="1" ht="62.65" customHeight="1">
      <c r="B1057" s="132"/>
      <c r="C1057" s="358" t="s">
        <v>1596</v>
      </c>
      <c r="D1057" s="358" t="s">
        <v>309</v>
      </c>
      <c r="E1057" s="359" t="s">
        <v>1597</v>
      </c>
      <c r="F1057" s="360" t="s">
        <v>1598</v>
      </c>
      <c r="G1057" s="361" t="s">
        <v>431</v>
      </c>
      <c r="H1057" s="362">
        <v>3.2000000000000001E-2</v>
      </c>
      <c r="I1057" s="148"/>
      <c r="J1057" s="149">
        <f>ROUND(I1057*H1057,2)</f>
        <v>0</v>
      </c>
      <c r="K1057" s="145" t="s">
        <v>383</v>
      </c>
      <c r="L1057" s="33"/>
      <c r="M1057" s="150" t="s">
        <v>3</v>
      </c>
      <c r="N1057" s="151" t="s">
        <v>42</v>
      </c>
      <c r="P1057" s="139">
        <f>O1057*H1057</f>
        <v>0</v>
      </c>
      <c r="Q1057" s="139">
        <v>0</v>
      </c>
      <c r="R1057" s="139">
        <f>Q1057*H1057</f>
        <v>0</v>
      </c>
      <c r="S1057" s="139">
        <v>0</v>
      </c>
      <c r="T1057" s="140">
        <f>S1057*H1057</f>
        <v>0</v>
      </c>
      <c r="AR1057" s="141" t="s">
        <v>472</v>
      </c>
      <c r="AT1057" s="141" t="s">
        <v>309</v>
      </c>
      <c r="AU1057" s="141" t="s">
        <v>81</v>
      </c>
      <c r="AY1057" s="18" t="s">
        <v>293</v>
      </c>
      <c r="BE1057" s="142">
        <f>IF(N1057="základní",J1057,0)</f>
        <v>0</v>
      </c>
      <c r="BF1057" s="142">
        <f>IF(N1057="snížená",J1057,0)</f>
        <v>0</v>
      </c>
      <c r="BG1057" s="142">
        <f>IF(N1057="zákl. přenesená",J1057,0)</f>
        <v>0</v>
      </c>
      <c r="BH1057" s="142">
        <f>IF(N1057="sníž. přenesená",J1057,0)</f>
        <v>0</v>
      </c>
      <c r="BI1057" s="142">
        <f>IF(N1057="nulová",J1057,0)</f>
        <v>0</v>
      </c>
      <c r="BJ1057" s="18" t="s">
        <v>79</v>
      </c>
      <c r="BK1057" s="142">
        <f>ROUND(I1057*H1057,2)</f>
        <v>0</v>
      </c>
      <c r="BL1057" s="18" t="s">
        <v>472</v>
      </c>
      <c r="BM1057" s="141" t="s">
        <v>1599</v>
      </c>
    </row>
    <row r="1058" spans="2:65" s="1" customFormat="1">
      <c r="B1058" s="33"/>
      <c r="D1058" s="162" t="s">
        <v>385</v>
      </c>
      <c r="F1058" s="365" t="s">
        <v>1600</v>
      </c>
      <c r="I1058" s="159"/>
      <c r="L1058" s="33"/>
      <c r="M1058" s="164"/>
      <c r="T1058" s="54"/>
      <c r="AT1058" s="18" t="s">
        <v>385</v>
      </c>
      <c r="AU1058" s="18" t="s">
        <v>81</v>
      </c>
    </row>
    <row r="1059" spans="2:65" s="11" customFormat="1" ht="22.9" customHeight="1">
      <c r="B1059" s="120"/>
      <c r="D1059" s="121" t="s">
        <v>70</v>
      </c>
      <c r="E1059" s="130" t="s">
        <v>1601</v>
      </c>
      <c r="F1059" s="130" t="s">
        <v>1602</v>
      </c>
      <c r="I1059" s="123"/>
      <c r="J1059" s="131">
        <f>BK1059</f>
        <v>0</v>
      </c>
      <c r="L1059" s="120"/>
      <c r="M1059" s="125"/>
      <c r="P1059" s="126">
        <f>SUM(P1060:P1127)</f>
        <v>0</v>
      </c>
      <c r="R1059" s="126">
        <f>SUM(R1060:R1127)</f>
        <v>12.592417291276</v>
      </c>
      <c r="T1059" s="127">
        <f>SUM(T1060:T1127)</f>
        <v>0</v>
      </c>
      <c r="AR1059" s="121" t="s">
        <v>81</v>
      </c>
      <c r="AT1059" s="128" t="s">
        <v>70</v>
      </c>
      <c r="AU1059" s="128" t="s">
        <v>79</v>
      </c>
      <c r="AY1059" s="121" t="s">
        <v>293</v>
      </c>
      <c r="BK1059" s="129">
        <f>SUM(BK1060:BK1127)</f>
        <v>0</v>
      </c>
    </row>
    <row r="1060" spans="2:65" s="1" customFormat="1" ht="55.5" customHeight="1">
      <c r="B1060" s="132"/>
      <c r="C1060" s="358" t="s">
        <v>1603</v>
      </c>
      <c r="D1060" s="358" t="s">
        <v>309</v>
      </c>
      <c r="E1060" s="359" t="s">
        <v>1604</v>
      </c>
      <c r="F1060" s="360" t="s">
        <v>1605</v>
      </c>
      <c r="G1060" s="361" t="s">
        <v>451</v>
      </c>
      <c r="H1060" s="362">
        <v>36</v>
      </c>
      <c r="I1060" s="148"/>
      <c r="J1060" s="149">
        <f>ROUND(I1060*H1060,2)</f>
        <v>0</v>
      </c>
      <c r="K1060" s="145" t="s">
        <v>383</v>
      </c>
      <c r="L1060" s="33"/>
      <c r="M1060" s="150" t="s">
        <v>3</v>
      </c>
      <c r="N1060" s="151" t="s">
        <v>42</v>
      </c>
      <c r="P1060" s="139">
        <f>O1060*H1060</f>
        <v>0</v>
      </c>
      <c r="Q1060" s="139">
        <v>0</v>
      </c>
      <c r="R1060" s="139">
        <f>Q1060*H1060</f>
        <v>0</v>
      </c>
      <c r="S1060" s="139">
        <v>0</v>
      </c>
      <c r="T1060" s="140">
        <f>S1060*H1060</f>
        <v>0</v>
      </c>
      <c r="AR1060" s="141" t="s">
        <v>472</v>
      </c>
      <c r="AT1060" s="141" t="s">
        <v>309</v>
      </c>
      <c r="AU1060" s="141" t="s">
        <v>81</v>
      </c>
      <c r="AY1060" s="18" t="s">
        <v>293</v>
      </c>
      <c r="BE1060" s="142">
        <f>IF(N1060="základní",J1060,0)</f>
        <v>0</v>
      </c>
      <c r="BF1060" s="142">
        <f>IF(N1060="snížená",J1060,0)</f>
        <v>0</v>
      </c>
      <c r="BG1060" s="142">
        <f>IF(N1060="zákl. přenesená",J1060,0)</f>
        <v>0</v>
      </c>
      <c r="BH1060" s="142">
        <f>IF(N1060="sníž. přenesená",J1060,0)</f>
        <v>0</v>
      </c>
      <c r="BI1060" s="142">
        <f>IF(N1060="nulová",J1060,0)</f>
        <v>0</v>
      </c>
      <c r="BJ1060" s="18" t="s">
        <v>79</v>
      </c>
      <c r="BK1060" s="142">
        <f>ROUND(I1060*H1060,2)</f>
        <v>0</v>
      </c>
      <c r="BL1060" s="18" t="s">
        <v>472</v>
      </c>
      <c r="BM1060" s="141" t="s">
        <v>1606</v>
      </c>
    </row>
    <row r="1061" spans="2:65" s="1" customFormat="1">
      <c r="B1061" s="33"/>
      <c r="D1061" s="162" t="s">
        <v>385</v>
      </c>
      <c r="F1061" s="365" t="s">
        <v>1607</v>
      </c>
      <c r="I1061" s="159"/>
      <c r="L1061" s="33"/>
      <c r="M1061" s="164"/>
      <c r="T1061" s="54"/>
      <c r="AT1061" s="18" t="s">
        <v>385</v>
      </c>
      <c r="AU1061" s="18" t="s">
        <v>81</v>
      </c>
    </row>
    <row r="1062" spans="2:65" s="12" customFormat="1">
      <c r="B1062" s="165"/>
      <c r="D1062" s="157" t="s">
        <v>387</v>
      </c>
      <c r="E1062" s="166" t="s">
        <v>3</v>
      </c>
      <c r="F1062" s="366" t="s">
        <v>1608</v>
      </c>
      <c r="H1062" s="367">
        <v>36</v>
      </c>
      <c r="I1062" s="167"/>
      <c r="L1062" s="165"/>
      <c r="M1062" s="168"/>
      <c r="T1062" s="169"/>
      <c r="AT1062" s="166" t="s">
        <v>387</v>
      </c>
      <c r="AU1062" s="166" t="s">
        <v>81</v>
      </c>
      <c r="AV1062" s="12" t="s">
        <v>81</v>
      </c>
      <c r="AW1062" s="12" t="s">
        <v>33</v>
      </c>
      <c r="AX1062" s="12" t="s">
        <v>79</v>
      </c>
      <c r="AY1062" s="166" t="s">
        <v>293</v>
      </c>
    </row>
    <row r="1063" spans="2:65" s="1" customFormat="1" ht="21.75" customHeight="1">
      <c r="B1063" s="132"/>
      <c r="C1063" s="353" t="s">
        <v>1609</v>
      </c>
      <c r="D1063" s="353" t="s">
        <v>290</v>
      </c>
      <c r="E1063" s="354" t="s">
        <v>1610</v>
      </c>
      <c r="F1063" s="355" t="s">
        <v>1611</v>
      </c>
      <c r="G1063" s="356" t="s">
        <v>397</v>
      </c>
      <c r="H1063" s="357">
        <v>0.441</v>
      </c>
      <c r="I1063" s="134"/>
      <c r="J1063" s="135">
        <f>ROUND(I1063*H1063,2)</f>
        <v>0</v>
      </c>
      <c r="K1063" s="133" t="s">
        <v>383</v>
      </c>
      <c r="L1063" s="136"/>
      <c r="M1063" s="137" t="s">
        <v>3</v>
      </c>
      <c r="N1063" s="138" t="s">
        <v>42</v>
      </c>
      <c r="P1063" s="139">
        <f>O1063*H1063</f>
        <v>0</v>
      </c>
      <c r="Q1063" s="139">
        <v>0.55000000000000004</v>
      </c>
      <c r="R1063" s="139">
        <f>Q1063*H1063</f>
        <v>0.24255000000000002</v>
      </c>
      <c r="S1063" s="139">
        <v>0</v>
      </c>
      <c r="T1063" s="140">
        <f>S1063*H1063</f>
        <v>0</v>
      </c>
      <c r="AR1063" s="141" t="s">
        <v>591</v>
      </c>
      <c r="AT1063" s="141" t="s">
        <v>290</v>
      </c>
      <c r="AU1063" s="141" t="s">
        <v>81</v>
      </c>
      <c r="AY1063" s="18" t="s">
        <v>293</v>
      </c>
      <c r="BE1063" s="142">
        <f>IF(N1063="základní",J1063,0)</f>
        <v>0</v>
      </c>
      <c r="BF1063" s="142">
        <f>IF(N1063="snížená",J1063,0)</f>
        <v>0</v>
      </c>
      <c r="BG1063" s="142">
        <f>IF(N1063="zákl. přenesená",J1063,0)</f>
        <v>0</v>
      </c>
      <c r="BH1063" s="142">
        <f>IF(N1063="sníž. přenesená",J1063,0)</f>
        <v>0</v>
      </c>
      <c r="BI1063" s="142">
        <f>IF(N1063="nulová",J1063,0)</f>
        <v>0</v>
      </c>
      <c r="BJ1063" s="18" t="s">
        <v>79</v>
      </c>
      <c r="BK1063" s="142">
        <f>ROUND(I1063*H1063,2)</f>
        <v>0</v>
      </c>
      <c r="BL1063" s="18" t="s">
        <v>472</v>
      </c>
      <c r="BM1063" s="141" t="s">
        <v>1612</v>
      </c>
    </row>
    <row r="1064" spans="2:65" s="12" customFormat="1">
      <c r="B1064" s="165"/>
      <c r="D1064" s="157" t="s">
        <v>387</v>
      </c>
      <c r="E1064" s="166" t="s">
        <v>3</v>
      </c>
      <c r="F1064" s="366" t="s">
        <v>1613</v>
      </c>
      <c r="H1064" s="367">
        <v>0.432</v>
      </c>
      <c r="I1064" s="167"/>
      <c r="L1064" s="165"/>
      <c r="M1064" s="168"/>
      <c r="T1064" s="169"/>
      <c r="AT1064" s="166" t="s">
        <v>387</v>
      </c>
      <c r="AU1064" s="166" t="s">
        <v>81</v>
      </c>
      <c r="AV1064" s="12" t="s">
        <v>81</v>
      </c>
      <c r="AW1064" s="12" t="s">
        <v>33</v>
      </c>
      <c r="AX1064" s="12" t="s">
        <v>79</v>
      </c>
      <c r="AY1064" s="166" t="s">
        <v>293</v>
      </c>
    </row>
    <row r="1065" spans="2:65" s="12" customFormat="1">
      <c r="B1065" s="165"/>
      <c r="D1065" s="157" t="s">
        <v>387</v>
      </c>
      <c r="F1065" s="366" t="s">
        <v>1614</v>
      </c>
      <c r="H1065" s="367">
        <v>0.441</v>
      </c>
      <c r="I1065" s="167"/>
      <c r="L1065" s="165"/>
      <c r="M1065" s="168"/>
      <c r="T1065" s="169"/>
      <c r="AT1065" s="166" t="s">
        <v>387</v>
      </c>
      <c r="AU1065" s="166" t="s">
        <v>81</v>
      </c>
      <c r="AV1065" s="12" t="s">
        <v>81</v>
      </c>
      <c r="AW1065" s="12" t="s">
        <v>4</v>
      </c>
      <c r="AX1065" s="12" t="s">
        <v>79</v>
      </c>
      <c r="AY1065" s="166" t="s">
        <v>293</v>
      </c>
    </row>
    <row r="1066" spans="2:65" s="1" customFormat="1" ht="62.65" customHeight="1">
      <c r="B1066" s="132"/>
      <c r="C1066" s="358" t="s">
        <v>1615</v>
      </c>
      <c r="D1066" s="358" t="s">
        <v>309</v>
      </c>
      <c r="E1066" s="359" t="s">
        <v>1616</v>
      </c>
      <c r="F1066" s="360" t="s">
        <v>1617</v>
      </c>
      <c r="G1066" s="361" t="s">
        <v>451</v>
      </c>
      <c r="H1066" s="362">
        <v>67.647000000000006</v>
      </c>
      <c r="I1066" s="148"/>
      <c r="J1066" s="149">
        <f>ROUND(I1066*H1066,2)</f>
        <v>0</v>
      </c>
      <c r="K1066" s="145" t="s">
        <v>383</v>
      </c>
      <c r="L1066" s="33"/>
      <c r="M1066" s="150" t="s">
        <v>3</v>
      </c>
      <c r="N1066" s="151" t="s">
        <v>42</v>
      </c>
      <c r="P1066" s="139">
        <f>O1066*H1066</f>
        <v>0</v>
      </c>
      <c r="Q1066" s="139">
        <v>0</v>
      </c>
      <c r="R1066" s="139">
        <f>Q1066*H1066</f>
        <v>0</v>
      </c>
      <c r="S1066" s="139">
        <v>0</v>
      </c>
      <c r="T1066" s="140">
        <f>S1066*H1066</f>
        <v>0</v>
      </c>
      <c r="AR1066" s="141" t="s">
        <v>472</v>
      </c>
      <c r="AT1066" s="141" t="s">
        <v>309</v>
      </c>
      <c r="AU1066" s="141" t="s">
        <v>81</v>
      </c>
      <c r="AY1066" s="18" t="s">
        <v>293</v>
      </c>
      <c r="BE1066" s="142">
        <f>IF(N1066="základní",J1066,0)</f>
        <v>0</v>
      </c>
      <c r="BF1066" s="142">
        <f>IF(N1066="snížená",J1066,0)</f>
        <v>0</v>
      </c>
      <c r="BG1066" s="142">
        <f>IF(N1066="zákl. přenesená",J1066,0)</f>
        <v>0</v>
      </c>
      <c r="BH1066" s="142">
        <f>IF(N1066="sníž. přenesená",J1066,0)</f>
        <v>0</v>
      </c>
      <c r="BI1066" s="142">
        <f>IF(N1066="nulová",J1066,0)</f>
        <v>0</v>
      </c>
      <c r="BJ1066" s="18" t="s">
        <v>79</v>
      </c>
      <c r="BK1066" s="142">
        <f>ROUND(I1066*H1066,2)</f>
        <v>0</v>
      </c>
      <c r="BL1066" s="18" t="s">
        <v>472</v>
      </c>
      <c r="BM1066" s="141" t="s">
        <v>1618</v>
      </c>
    </row>
    <row r="1067" spans="2:65" s="1" customFormat="1">
      <c r="B1067" s="33"/>
      <c r="D1067" s="162" t="s">
        <v>385</v>
      </c>
      <c r="F1067" s="365" t="s">
        <v>1619</v>
      </c>
      <c r="I1067" s="159"/>
      <c r="L1067" s="33"/>
      <c r="M1067" s="164"/>
      <c r="T1067" s="54"/>
      <c r="AT1067" s="18" t="s">
        <v>385</v>
      </c>
      <c r="AU1067" s="18" t="s">
        <v>81</v>
      </c>
    </row>
    <row r="1068" spans="2:65" s="12" customFormat="1">
      <c r="B1068" s="165"/>
      <c r="D1068" s="157" t="s">
        <v>387</v>
      </c>
      <c r="E1068" s="166" t="s">
        <v>3</v>
      </c>
      <c r="F1068" s="366" t="s">
        <v>1620</v>
      </c>
      <c r="H1068" s="367">
        <v>10.23</v>
      </c>
      <c r="I1068" s="167"/>
      <c r="L1068" s="165"/>
      <c r="M1068" s="168"/>
      <c r="T1068" s="169"/>
      <c r="AT1068" s="166" t="s">
        <v>387</v>
      </c>
      <c r="AU1068" s="166" t="s">
        <v>81</v>
      </c>
      <c r="AV1068" s="12" t="s">
        <v>81</v>
      </c>
      <c r="AW1068" s="12" t="s">
        <v>33</v>
      </c>
      <c r="AX1068" s="12" t="s">
        <v>71</v>
      </c>
      <c r="AY1068" s="166" t="s">
        <v>293</v>
      </c>
    </row>
    <row r="1069" spans="2:65" s="12" customFormat="1">
      <c r="B1069" s="165"/>
      <c r="D1069" s="157" t="s">
        <v>387</v>
      </c>
      <c r="E1069" s="166" t="s">
        <v>3</v>
      </c>
      <c r="F1069" s="366" t="s">
        <v>1621</v>
      </c>
      <c r="H1069" s="367">
        <v>15.3</v>
      </c>
      <c r="I1069" s="167"/>
      <c r="L1069" s="165"/>
      <c r="M1069" s="168"/>
      <c r="T1069" s="169"/>
      <c r="AT1069" s="166" t="s">
        <v>387</v>
      </c>
      <c r="AU1069" s="166" t="s">
        <v>81</v>
      </c>
      <c r="AV1069" s="12" t="s">
        <v>81</v>
      </c>
      <c r="AW1069" s="12" t="s">
        <v>33</v>
      </c>
      <c r="AX1069" s="12" t="s">
        <v>71</v>
      </c>
      <c r="AY1069" s="166" t="s">
        <v>293</v>
      </c>
    </row>
    <row r="1070" spans="2:65" s="12" customFormat="1">
      <c r="B1070" s="165"/>
      <c r="D1070" s="157" t="s">
        <v>387</v>
      </c>
      <c r="E1070" s="166" t="s">
        <v>3</v>
      </c>
      <c r="F1070" s="366" t="s">
        <v>1622</v>
      </c>
      <c r="H1070" s="367">
        <v>13.95</v>
      </c>
      <c r="I1070" s="167"/>
      <c r="L1070" s="165"/>
      <c r="M1070" s="168"/>
      <c r="T1070" s="169"/>
      <c r="AT1070" s="166" t="s">
        <v>387</v>
      </c>
      <c r="AU1070" s="166" t="s">
        <v>81</v>
      </c>
      <c r="AV1070" s="12" t="s">
        <v>81</v>
      </c>
      <c r="AW1070" s="12" t="s">
        <v>33</v>
      </c>
      <c r="AX1070" s="12" t="s">
        <v>71</v>
      </c>
      <c r="AY1070" s="166" t="s">
        <v>293</v>
      </c>
    </row>
    <row r="1071" spans="2:65" s="12" customFormat="1">
      <c r="B1071" s="165"/>
      <c r="D1071" s="157" t="s">
        <v>387</v>
      </c>
      <c r="E1071" s="166" t="s">
        <v>3</v>
      </c>
      <c r="F1071" s="366" t="s">
        <v>1623</v>
      </c>
      <c r="H1071" s="367">
        <v>9.7200000000000006</v>
      </c>
      <c r="I1071" s="167"/>
      <c r="L1071" s="165"/>
      <c r="M1071" s="168"/>
      <c r="T1071" s="169"/>
      <c r="AT1071" s="166" t="s">
        <v>387</v>
      </c>
      <c r="AU1071" s="166" t="s">
        <v>81</v>
      </c>
      <c r="AV1071" s="12" t="s">
        <v>81</v>
      </c>
      <c r="AW1071" s="12" t="s">
        <v>33</v>
      </c>
      <c r="AX1071" s="12" t="s">
        <v>71</v>
      </c>
      <c r="AY1071" s="166" t="s">
        <v>293</v>
      </c>
    </row>
    <row r="1072" spans="2:65" s="12" customFormat="1">
      <c r="B1072" s="165"/>
      <c r="D1072" s="157" t="s">
        <v>387</v>
      </c>
      <c r="E1072" s="166" t="s">
        <v>3</v>
      </c>
      <c r="F1072" s="366" t="s">
        <v>1624</v>
      </c>
      <c r="H1072" s="367">
        <v>18.446999999999999</v>
      </c>
      <c r="I1072" s="167"/>
      <c r="L1072" s="165"/>
      <c r="M1072" s="168"/>
      <c r="T1072" s="169"/>
      <c r="AT1072" s="166" t="s">
        <v>387</v>
      </c>
      <c r="AU1072" s="166" t="s">
        <v>81</v>
      </c>
      <c r="AV1072" s="12" t="s">
        <v>81</v>
      </c>
      <c r="AW1072" s="12" t="s">
        <v>33</v>
      </c>
      <c r="AX1072" s="12" t="s">
        <v>71</v>
      </c>
      <c r="AY1072" s="166" t="s">
        <v>293</v>
      </c>
    </row>
    <row r="1073" spans="2:65" s="13" customFormat="1">
      <c r="B1073" s="170"/>
      <c r="D1073" s="157" t="s">
        <v>387</v>
      </c>
      <c r="E1073" s="171" t="s">
        <v>3</v>
      </c>
      <c r="F1073" s="368" t="s">
        <v>407</v>
      </c>
      <c r="H1073" s="369">
        <v>67.647000000000006</v>
      </c>
      <c r="I1073" s="172"/>
      <c r="L1073" s="170"/>
      <c r="M1073" s="173"/>
      <c r="T1073" s="174"/>
      <c r="AT1073" s="171" t="s">
        <v>387</v>
      </c>
      <c r="AU1073" s="171" t="s">
        <v>81</v>
      </c>
      <c r="AV1073" s="13" t="s">
        <v>308</v>
      </c>
      <c r="AW1073" s="13" t="s">
        <v>33</v>
      </c>
      <c r="AX1073" s="13" t="s">
        <v>79</v>
      </c>
      <c r="AY1073" s="171" t="s">
        <v>293</v>
      </c>
    </row>
    <row r="1074" spans="2:65" s="1" customFormat="1" ht="21.75" customHeight="1">
      <c r="B1074" s="132"/>
      <c r="C1074" s="353" t="s">
        <v>1625</v>
      </c>
      <c r="D1074" s="353" t="s">
        <v>290</v>
      </c>
      <c r="E1074" s="354" t="s">
        <v>1626</v>
      </c>
      <c r="F1074" s="355" t="s">
        <v>1627</v>
      </c>
      <c r="G1074" s="356" t="s">
        <v>397</v>
      </c>
      <c r="H1074" s="357">
        <v>1.7669999999999999</v>
      </c>
      <c r="I1074" s="134"/>
      <c r="J1074" s="135">
        <f>ROUND(I1074*H1074,2)</f>
        <v>0</v>
      </c>
      <c r="K1074" s="133" t="s">
        <v>383</v>
      </c>
      <c r="L1074" s="136"/>
      <c r="M1074" s="137" t="s">
        <v>3</v>
      </c>
      <c r="N1074" s="138" t="s">
        <v>42</v>
      </c>
      <c r="P1074" s="139">
        <f>O1074*H1074</f>
        <v>0</v>
      </c>
      <c r="Q1074" s="139">
        <v>0.55000000000000004</v>
      </c>
      <c r="R1074" s="139">
        <f>Q1074*H1074</f>
        <v>0.97184999999999999</v>
      </c>
      <c r="S1074" s="139">
        <v>0</v>
      </c>
      <c r="T1074" s="140">
        <f>S1074*H1074</f>
        <v>0</v>
      </c>
      <c r="AR1074" s="141" t="s">
        <v>591</v>
      </c>
      <c r="AT1074" s="141" t="s">
        <v>290</v>
      </c>
      <c r="AU1074" s="141" t="s">
        <v>81</v>
      </c>
      <c r="AY1074" s="18" t="s">
        <v>293</v>
      </c>
      <c r="BE1074" s="142">
        <f>IF(N1074="základní",J1074,0)</f>
        <v>0</v>
      </c>
      <c r="BF1074" s="142">
        <f>IF(N1074="snížená",J1074,0)</f>
        <v>0</v>
      </c>
      <c r="BG1074" s="142">
        <f>IF(N1074="zákl. přenesená",J1074,0)</f>
        <v>0</v>
      </c>
      <c r="BH1074" s="142">
        <f>IF(N1074="sníž. přenesená",J1074,0)</f>
        <v>0</v>
      </c>
      <c r="BI1074" s="142">
        <f>IF(N1074="nulová",J1074,0)</f>
        <v>0</v>
      </c>
      <c r="BJ1074" s="18" t="s">
        <v>79</v>
      </c>
      <c r="BK1074" s="142">
        <f>ROUND(I1074*H1074,2)</f>
        <v>0</v>
      </c>
      <c r="BL1074" s="18" t="s">
        <v>472</v>
      </c>
      <c r="BM1074" s="141" t="s">
        <v>1628</v>
      </c>
    </row>
    <row r="1075" spans="2:65" s="12" customFormat="1">
      <c r="B1075" s="165"/>
      <c r="D1075" s="157" t="s">
        <v>387</v>
      </c>
      <c r="E1075" s="166" t="s">
        <v>3</v>
      </c>
      <c r="F1075" s="366" t="s">
        <v>1629</v>
      </c>
      <c r="H1075" s="367">
        <v>0.26200000000000001</v>
      </c>
      <c r="I1075" s="167"/>
      <c r="L1075" s="165"/>
      <c r="M1075" s="168"/>
      <c r="T1075" s="169"/>
      <c r="AT1075" s="166" t="s">
        <v>387</v>
      </c>
      <c r="AU1075" s="166" t="s">
        <v>81</v>
      </c>
      <c r="AV1075" s="12" t="s">
        <v>81</v>
      </c>
      <c r="AW1075" s="12" t="s">
        <v>33</v>
      </c>
      <c r="AX1075" s="12" t="s">
        <v>71</v>
      </c>
      <c r="AY1075" s="166" t="s">
        <v>293</v>
      </c>
    </row>
    <row r="1076" spans="2:65" s="12" customFormat="1">
      <c r="B1076" s="165"/>
      <c r="D1076" s="157" t="s">
        <v>387</v>
      </c>
      <c r="E1076" s="166" t="s">
        <v>3</v>
      </c>
      <c r="F1076" s="366" t="s">
        <v>1630</v>
      </c>
      <c r="H1076" s="367">
        <v>0.39200000000000002</v>
      </c>
      <c r="I1076" s="167"/>
      <c r="L1076" s="165"/>
      <c r="M1076" s="168"/>
      <c r="T1076" s="169"/>
      <c r="AT1076" s="166" t="s">
        <v>387</v>
      </c>
      <c r="AU1076" s="166" t="s">
        <v>81</v>
      </c>
      <c r="AV1076" s="12" t="s">
        <v>81</v>
      </c>
      <c r="AW1076" s="12" t="s">
        <v>33</v>
      </c>
      <c r="AX1076" s="12" t="s">
        <v>71</v>
      </c>
      <c r="AY1076" s="166" t="s">
        <v>293</v>
      </c>
    </row>
    <row r="1077" spans="2:65" s="12" customFormat="1">
      <c r="B1077" s="165"/>
      <c r="D1077" s="157" t="s">
        <v>387</v>
      </c>
      <c r="E1077" s="166" t="s">
        <v>3</v>
      </c>
      <c r="F1077" s="366" t="s">
        <v>1631</v>
      </c>
      <c r="H1077" s="367">
        <v>0.35699999999999998</v>
      </c>
      <c r="I1077" s="167"/>
      <c r="L1077" s="165"/>
      <c r="M1077" s="168"/>
      <c r="T1077" s="169"/>
      <c r="AT1077" s="166" t="s">
        <v>387</v>
      </c>
      <c r="AU1077" s="166" t="s">
        <v>81</v>
      </c>
      <c r="AV1077" s="12" t="s">
        <v>81</v>
      </c>
      <c r="AW1077" s="12" t="s">
        <v>33</v>
      </c>
      <c r="AX1077" s="12" t="s">
        <v>71</v>
      </c>
      <c r="AY1077" s="166" t="s">
        <v>293</v>
      </c>
    </row>
    <row r="1078" spans="2:65" s="12" customFormat="1">
      <c r="B1078" s="165"/>
      <c r="D1078" s="157" t="s">
        <v>387</v>
      </c>
      <c r="E1078" s="166" t="s">
        <v>3</v>
      </c>
      <c r="F1078" s="366" t="s">
        <v>1632</v>
      </c>
      <c r="H1078" s="367">
        <v>0.249</v>
      </c>
      <c r="I1078" s="167"/>
      <c r="L1078" s="165"/>
      <c r="M1078" s="168"/>
      <c r="T1078" s="169"/>
      <c r="AT1078" s="166" t="s">
        <v>387</v>
      </c>
      <c r="AU1078" s="166" t="s">
        <v>81</v>
      </c>
      <c r="AV1078" s="12" t="s">
        <v>81</v>
      </c>
      <c r="AW1078" s="12" t="s">
        <v>33</v>
      </c>
      <c r="AX1078" s="12" t="s">
        <v>71</v>
      </c>
      <c r="AY1078" s="166" t="s">
        <v>293</v>
      </c>
    </row>
    <row r="1079" spans="2:65" s="12" customFormat="1" ht="22.5">
      <c r="B1079" s="165"/>
      <c r="D1079" s="157" t="s">
        <v>387</v>
      </c>
      <c r="E1079" s="166" t="s">
        <v>3</v>
      </c>
      <c r="F1079" s="366" t="s">
        <v>1633</v>
      </c>
      <c r="H1079" s="367">
        <v>0.47199999999999998</v>
      </c>
      <c r="I1079" s="167"/>
      <c r="L1079" s="165"/>
      <c r="M1079" s="168"/>
      <c r="T1079" s="169"/>
      <c r="AT1079" s="166" t="s">
        <v>387</v>
      </c>
      <c r="AU1079" s="166" t="s">
        <v>81</v>
      </c>
      <c r="AV1079" s="12" t="s">
        <v>81</v>
      </c>
      <c r="AW1079" s="12" t="s">
        <v>33</v>
      </c>
      <c r="AX1079" s="12" t="s">
        <v>71</v>
      </c>
      <c r="AY1079" s="166" t="s">
        <v>293</v>
      </c>
    </row>
    <row r="1080" spans="2:65" s="14" customFormat="1">
      <c r="B1080" s="175"/>
      <c r="D1080" s="157" t="s">
        <v>387</v>
      </c>
      <c r="E1080" s="176" t="s">
        <v>3</v>
      </c>
      <c r="F1080" s="370" t="s">
        <v>1634</v>
      </c>
      <c r="H1080" s="371">
        <v>1.732</v>
      </c>
      <c r="I1080" s="177"/>
      <c r="L1080" s="175"/>
      <c r="M1080" s="178"/>
      <c r="T1080" s="179"/>
      <c r="AT1080" s="176" t="s">
        <v>387</v>
      </c>
      <c r="AU1080" s="176" t="s">
        <v>81</v>
      </c>
      <c r="AV1080" s="14" t="s">
        <v>292</v>
      </c>
      <c r="AW1080" s="14" t="s">
        <v>33</v>
      </c>
      <c r="AX1080" s="14" t="s">
        <v>79</v>
      </c>
      <c r="AY1080" s="176" t="s">
        <v>293</v>
      </c>
    </row>
    <row r="1081" spans="2:65" s="12" customFormat="1">
      <c r="B1081" s="165"/>
      <c r="D1081" s="157" t="s">
        <v>387</v>
      </c>
      <c r="F1081" s="366" t="s">
        <v>1635</v>
      </c>
      <c r="H1081" s="367">
        <v>1.7669999999999999</v>
      </c>
      <c r="I1081" s="167"/>
      <c r="L1081" s="165"/>
      <c r="M1081" s="168"/>
      <c r="T1081" s="169"/>
      <c r="AT1081" s="166" t="s">
        <v>387</v>
      </c>
      <c r="AU1081" s="166" t="s">
        <v>81</v>
      </c>
      <c r="AV1081" s="12" t="s">
        <v>81</v>
      </c>
      <c r="AW1081" s="12" t="s">
        <v>4</v>
      </c>
      <c r="AX1081" s="12" t="s">
        <v>79</v>
      </c>
      <c r="AY1081" s="166" t="s">
        <v>293</v>
      </c>
    </row>
    <row r="1082" spans="2:65" s="1" customFormat="1" ht="62.65" customHeight="1">
      <c r="B1082" s="132"/>
      <c r="C1082" s="358" t="s">
        <v>1636</v>
      </c>
      <c r="D1082" s="358" t="s">
        <v>309</v>
      </c>
      <c r="E1082" s="359" t="s">
        <v>1637</v>
      </c>
      <c r="F1082" s="360" t="s">
        <v>1638</v>
      </c>
      <c r="G1082" s="361" t="s">
        <v>451</v>
      </c>
      <c r="H1082" s="362">
        <v>88.2</v>
      </c>
      <c r="I1082" s="148"/>
      <c r="J1082" s="149">
        <f>ROUND(I1082*H1082,2)</f>
        <v>0</v>
      </c>
      <c r="K1082" s="145" t="s">
        <v>383</v>
      </c>
      <c r="L1082" s="33"/>
      <c r="M1082" s="150" t="s">
        <v>3</v>
      </c>
      <c r="N1082" s="151" t="s">
        <v>42</v>
      </c>
      <c r="P1082" s="139">
        <f>O1082*H1082</f>
        <v>0</v>
      </c>
      <c r="Q1082" s="139">
        <v>0</v>
      </c>
      <c r="R1082" s="139">
        <f>Q1082*H1082</f>
        <v>0</v>
      </c>
      <c r="S1082" s="139">
        <v>0</v>
      </c>
      <c r="T1082" s="140">
        <f>S1082*H1082</f>
        <v>0</v>
      </c>
      <c r="AR1082" s="141" t="s">
        <v>472</v>
      </c>
      <c r="AT1082" s="141" t="s">
        <v>309</v>
      </c>
      <c r="AU1082" s="141" t="s">
        <v>81</v>
      </c>
      <c r="AY1082" s="18" t="s">
        <v>293</v>
      </c>
      <c r="BE1082" s="142">
        <f>IF(N1082="základní",J1082,0)</f>
        <v>0</v>
      </c>
      <c r="BF1082" s="142">
        <f>IF(N1082="snížená",J1082,0)</f>
        <v>0</v>
      </c>
      <c r="BG1082" s="142">
        <f>IF(N1082="zákl. přenesená",J1082,0)</f>
        <v>0</v>
      </c>
      <c r="BH1082" s="142">
        <f>IF(N1082="sníž. přenesená",J1082,0)</f>
        <v>0</v>
      </c>
      <c r="BI1082" s="142">
        <f>IF(N1082="nulová",J1082,0)</f>
        <v>0</v>
      </c>
      <c r="BJ1082" s="18" t="s">
        <v>79</v>
      </c>
      <c r="BK1082" s="142">
        <f>ROUND(I1082*H1082,2)</f>
        <v>0</v>
      </c>
      <c r="BL1082" s="18" t="s">
        <v>472</v>
      </c>
      <c r="BM1082" s="141" t="s">
        <v>1639</v>
      </c>
    </row>
    <row r="1083" spans="2:65" s="1" customFormat="1">
      <c r="B1083" s="33"/>
      <c r="D1083" s="162" t="s">
        <v>385</v>
      </c>
      <c r="F1083" s="365" t="s">
        <v>1640</v>
      </c>
      <c r="I1083" s="159"/>
      <c r="L1083" s="33"/>
      <c r="M1083" s="164"/>
      <c r="T1083" s="54"/>
      <c r="AT1083" s="18" t="s">
        <v>385</v>
      </c>
      <c r="AU1083" s="18" t="s">
        <v>81</v>
      </c>
    </row>
    <row r="1084" spans="2:65" s="12" customFormat="1">
      <c r="B1084" s="165"/>
      <c r="D1084" s="157" t="s">
        <v>387</v>
      </c>
      <c r="E1084" s="166" t="s">
        <v>3</v>
      </c>
      <c r="F1084" s="366" t="s">
        <v>1641</v>
      </c>
      <c r="H1084" s="367">
        <v>88.2</v>
      </c>
      <c r="I1084" s="167"/>
      <c r="L1084" s="165"/>
      <c r="M1084" s="168"/>
      <c r="T1084" s="169"/>
      <c r="AT1084" s="166" t="s">
        <v>387</v>
      </c>
      <c r="AU1084" s="166" t="s">
        <v>81</v>
      </c>
      <c r="AV1084" s="12" t="s">
        <v>81</v>
      </c>
      <c r="AW1084" s="12" t="s">
        <v>33</v>
      </c>
      <c r="AX1084" s="12" t="s">
        <v>79</v>
      </c>
      <c r="AY1084" s="166" t="s">
        <v>293</v>
      </c>
    </row>
    <row r="1085" spans="2:65" s="1" customFormat="1" ht="21.75" customHeight="1">
      <c r="B1085" s="132"/>
      <c r="C1085" s="353" t="s">
        <v>1642</v>
      </c>
      <c r="D1085" s="353" t="s">
        <v>290</v>
      </c>
      <c r="E1085" s="354" t="s">
        <v>1643</v>
      </c>
      <c r="F1085" s="355" t="s">
        <v>1644</v>
      </c>
      <c r="G1085" s="356" t="s">
        <v>397</v>
      </c>
      <c r="H1085" s="357">
        <v>3.1669999999999998</v>
      </c>
      <c r="I1085" s="134"/>
      <c r="J1085" s="135">
        <f>ROUND(I1085*H1085,2)</f>
        <v>0</v>
      </c>
      <c r="K1085" s="133" t="s">
        <v>383</v>
      </c>
      <c r="L1085" s="136"/>
      <c r="M1085" s="137" t="s">
        <v>3</v>
      </c>
      <c r="N1085" s="138" t="s">
        <v>42</v>
      </c>
      <c r="P1085" s="139">
        <f>O1085*H1085</f>
        <v>0</v>
      </c>
      <c r="Q1085" s="139">
        <v>0.55000000000000004</v>
      </c>
      <c r="R1085" s="139">
        <f>Q1085*H1085</f>
        <v>1.7418500000000001</v>
      </c>
      <c r="S1085" s="139">
        <v>0</v>
      </c>
      <c r="T1085" s="140">
        <f>S1085*H1085</f>
        <v>0</v>
      </c>
      <c r="AR1085" s="141" t="s">
        <v>591</v>
      </c>
      <c r="AT1085" s="141" t="s">
        <v>290</v>
      </c>
      <c r="AU1085" s="141" t="s">
        <v>81</v>
      </c>
      <c r="AY1085" s="18" t="s">
        <v>293</v>
      </c>
      <c r="BE1085" s="142">
        <f>IF(N1085="základní",J1085,0)</f>
        <v>0</v>
      </c>
      <c r="BF1085" s="142">
        <f>IF(N1085="snížená",J1085,0)</f>
        <v>0</v>
      </c>
      <c r="BG1085" s="142">
        <f>IF(N1085="zákl. přenesená",J1085,0)</f>
        <v>0</v>
      </c>
      <c r="BH1085" s="142">
        <f>IF(N1085="sníž. přenesená",J1085,0)</f>
        <v>0</v>
      </c>
      <c r="BI1085" s="142">
        <f>IF(N1085="nulová",J1085,0)</f>
        <v>0</v>
      </c>
      <c r="BJ1085" s="18" t="s">
        <v>79</v>
      </c>
      <c r="BK1085" s="142">
        <f>ROUND(I1085*H1085,2)</f>
        <v>0</v>
      </c>
      <c r="BL1085" s="18" t="s">
        <v>472</v>
      </c>
      <c r="BM1085" s="141" t="s">
        <v>1645</v>
      </c>
    </row>
    <row r="1086" spans="2:65" s="12" customFormat="1">
      <c r="B1086" s="165"/>
      <c r="D1086" s="157" t="s">
        <v>387</v>
      </c>
      <c r="E1086" s="166" t="s">
        <v>3</v>
      </c>
      <c r="F1086" s="366" t="s">
        <v>1646</v>
      </c>
      <c r="H1086" s="367">
        <v>3.105</v>
      </c>
      <c r="I1086" s="167"/>
      <c r="L1086" s="165"/>
      <c r="M1086" s="168"/>
      <c r="T1086" s="169"/>
      <c r="AT1086" s="166" t="s">
        <v>387</v>
      </c>
      <c r="AU1086" s="166" t="s">
        <v>81</v>
      </c>
      <c r="AV1086" s="12" t="s">
        <v>81</v>
      </c>
      <c r="AW1086" s="12" t="s">
        <v>33</v>
      </c>
      <c r="AX1086" s="12" t="s">
        <v>79</v>
      </c>
      <c r="AY1086" s="166" t="s">
        <v>293</v>
      </c>
    </row>
    <row r="1087" spans="2:65" s="12" customFormat="1">
      <c r="B1087" s="165"/>
      <c r="D1087" s="157" t="s">
        <v>387</v>
      </c>
      <c r="F1087" s="366" t="s">
        <v>1647</v>
      </c>
      <c r="H1087" s="367">
        <v>3.1669999999999998</v>
      </c>
      <c r="I1087" s="167"/>
      <c r="L1087" s="165"/>
      <c r="M1087" s="168"/>
      <c r="T1087" s="169"/>
      <c r="AT1087" s="166" t="s">
        <v>387</v>
      </c>
      <c r="AU1087" s="166" t="s">
        <v>81</v>
      </c>
      <c r="AV1087" s="12" t="s">
        <v>81</v>
      </c>
      <c r="AW1087" s="12" t="s">
        <v>4</v>
      </c>
      <c r="AX1087" s="12" t="s">
        <v>79</v>
      </c>
      <c r="AY1087" s="166" t="s">
        <v>293</v>
      </c>
    </row>
    <row r="1088" spans="2:65" s="1" customFormat="1" ht="55.5" customHeight="1">
      <c r="B1088" s="132"/>
      <c r="C1088" s="358" t="s">
        <v>1648</v>
      </c>
      <c r="D1088" s="358" t="s">
        <v>309</v>
      </c>
      <c r="E1088" s="359" t="s">
        <v>1649</v>
      </c>
      <c r="F1088" s="360" t="s">
        <v>1650</v>
      </c>
      <c r="G1088" s="361" t="s">
        <v>451</v>
      </c>
      <c r="H1088" s="362">
        <v>210.518</v>
      </c>
      <c r="I1088" s="148"/>
      <c r="J1088" s="149">
        <f>ROUND(I1088*H1088,2)</f>
        <v>0</v>
      </c>
      <c r="K1088" s="145" t="s">
        <v>383</v>
      </c>
      <c r="L1088" s="33"/>
      <c r="M1088" s="150" t="s">
        <v>3</v>
      </c>
      <c r="N1088" s="151" t="s">
        <v>42</v>
      </c>
      <c r="P1088" s="139">
        <f>O1088*H1088</f>
        <v>0</v>
      </c>
      <c r="Q1088" s="139">
        <v>0</v>
      </c>
      <c r="R1088" s="139">
        <f>Q1088*H1088</f>
        <v>0</v>
      </c>
      <c r="S1088" s="139">
        <v>0</v>
      </c>
      <c r="T1088" s="140">
        <f>S1088*H1088</f>
        <v>0</v>
      </c>
      <c r="AR1088" s="141" t="s">
        <v>472</v>
      </c>
      <c r="AT1088" s="141" t="s">
        <v>309</v>
      </c>
      <c r="AU1088" s="141" t="s">
        <v>81</v>
      </c>
      <c r="AY1088" s="18" t="s">
        <v>293</v>
      </c>
      <c r="BE1088" s="142">
        <f>IF(N1088="základní",J1088,0)</f>
        <v>0</v>
      </c>
      <c r="BF1088" s="142">
        <f>IF(N1088="snížená",J1088,0)</f>
        <v>0</v>
      </c>
      <c r="BG1088" s="142">
        <f>IF(N1088="zákl. přenesená",J1088,0)</f>
        <v>0</v>
      </c>
      <c r="BH1088" s="142">
        <f>IF(N1088="sníž. přenesená",J1088,0)</f>
        <v>0</v>
      </c>
      <c r="BI1088" s="142">
        <f>IF(N1088="nulová",J1088,0)</f>
        <v>0</v>
      </c>
      <c r="BJ1088" s="18" t="s">
        <v>79</v>
      </c>
      <c r="BK1088" s="142">
        <f>ROUND(I1088*H1088,2)</f>
        <v>0</v>
      </c>
      <c r="BL1088" s="18" t="s">
        <v>472</v>
      </c>
      <c r="BM1088" s="141" t="s">
        <v>1651</v>
      </c>
    </row>
    <row r="1089" spans="2:65" s="1" customFormat="1">
      <c r="B1089" s="33"/>
      <c r="D1089" s="162" t="s">
        <v>385</v>
      </c>
      <c r="F1089" s="365" t="s">
        <v>1652</v>
      </c>
      <c r="I1089" s="159"/>
      <c r="L1089" s="33"/>
      <c r="M1089" s="164"/>
      <c r="T1089" s="54"/>
      <c r="AT1089" s="18" t="s">
        <v>385</v>
      </c>
      <c r="AU1089" s="18" t="s">
        <v>81</v>
      </c>
    </row>
    <row r="1090" spans="2:65" s="12" customFormat="1">
      <c r="B1090" s="165"/>
      <c r="D1090" s="157" t="s">
        <v>387</v>
      </c>
      <c r="E1090" s="166" t="s">
        <v>3</v>
      </c>
      <c r="F1090" s="366" t="s">
        <v>1653</v>
      </c>
      <c r="H1090" s="367">
        <v>100.39400000000001</v>
      </c>
      <c r="I1090" s="167"/>
      <c r="L1090" s="165"/>
      <c r="M1090" s="168"/>
      <c r="T1090" s="169"/>
      <c r="AT1090" s="166" t="s">
        <v>387</v>
      </c>
      <c r="AU1090" s="166" t="s">
        <v>81</v>
      </c>
      <c r="AV1090" s="12" t="s">
        <v>81</v>
      </c>
      <c r="AW1090" s="12" t="s">
        <v>33</v>
      </c>
      <c r="AX1090" s="12" t="s">
        <v>71</v>
      </c>
      <c r="AY1090" s="166" t="s">
        <v>293</v>
      </c>
    </row>
    <row r="1091" spans="2:65" s="12" customFormat="1">
      <c r="B1091" s="165"/>
      <c r="D1091" s="157" t="s">
        <v>387</v>
      </c>
      <c r="E1091" s="166" t="s">
        <v>3</v>
      </c>
      <c r="F1091" s="366" t="s">
        <v>1654</v>
      </c>
      <c r="H1091" s="367">
        <v>110.124</v>
      </c>
      <c r="I1091" s="167"/>
      <c r="L1091" s="165"/>
      <c r="M1091" s="168"/>
      <c r="T1091" s="169"/>
      <c r="AT1091" s="166" t="s">
        <v>387</v>
      </c>
      <c r="AU1091" s="166" t="s">
        <v>81</v>
      </c>
      <c r="AV1091" s="12" t="s">
        <v>81</v>
      </c>
      <c r="AW1091" s="12" t="s">
        <v>33</v>
      </c>
      <c r="AX1091" s="12" t="s">
        <v>71</v>
      </c>
      <c r="AY1091" s="166" t="s">
        <v>293</v>
      </c>
    </row>
    <row r="1092" spans="2:65" s="13" customFormat="1">
      <c r="B1092" s="170"/>
      <c r="D1092" s="157" t="s">
        <v>387</v>
      </c>
      <c r="E1092" s="171" t="s">
        <v>3</v>
      </c>
      <c r="F1092" s="368" t="s">
        <v>407</v>
      </c>
      <c r="H1092" s="369">
        <v>210.518</v>
      </c>
      <c r="I1092" s="172"/>
      <c r="L1092" s="170"/>
      <c r="M1092" s="173"/>
      <c r="T1092" s="174"/>
      <c r="AT1092" s="171" t="s">
        <v>387</v>
      </c>
      <c r="AU1092" s="171" t="s">
        <v>81</v>
      </c>
      <c r="AV1092" s="13" t="s">
        <v>308</v>
      </c>
      <c r="AW1092" s="13" t="s">
        <v>33</v>
      </c>
      <c r="AX1092" s="13" t="s">
        <v>79</v>
      </c>
      <c r="AY1092" s="171" t="s">
        <v>293</v>
      </c>
    </row>
    <row r="1093" spans="2:65" s="1" customFormat="1" ht="21.75" customHeight="1">
      <c r="B1093" s="132"/>
      <c r="C1093" s="353" t="s">
        <v>1655</v>
      </c>
      <c r="D1093" s="353" t="s">
        <v>290</v>
      </c>
      <c r="E1093" s="354" t="s">
        <v>1656</v>
      </c>
      <c r="F1093" s="355" t="s">
        <v>1657</v>
      </c>
      <c r="G1093" s="356" t="s">
        <v>397</v>
      </c>
      <c r="H1093" s="357">
        <v>11.164999999999999</v>
      </c>
      <c r="I1093" s="134"/>
      <c r="J1093" s="135">
        <f>ROUND(I1093*H1093,2)</f>
        <v>0</v>
      </c>
      <c r="K1093" s="133" t="s">
        <v>383</v>
      </c>
      <c r="L1093" s="136"/>
      <c r="M1093" s="137" t="s">
        <v>3</v>
      </c>
      <c r="N1093" s="138" t="s">
        <v>42</v>
      </c>
      <c r="P1093" s="139">
        <f>O1093*H1093</f>
        <v>0</v>
      </c>
      <c r="Q1093" s="139">
        <v>0.55000000000000004</v>
      </c>
      <c r="R1093" s="139">
        <f>Q1093*H1093</f>
        <v>6.1407499999999997</v>
      </c>
      <c r="S1093" s="139">
        <v>0</v>
      </c>
      <c r="T1093" s="140">
        <f>S1093*H1093</f>
        <v>0</v>
      </c>
      <c r="AR1093" s="141" t="s">
        <v>591</v>
      </c>
      <c r="AT1093" s="141" t="s">
        <v>290</v>
      </c>
      <c r="AU1093" s="141" t="s">
        <v>81</v>
      </c>
      <c r="AY1093" s="18" t="s">
        <v>293</v>
      </c>
      <c r="BE1093" s="142">
        <f>IF(N1093="základní",J1093,0)</f>
        <v>0</v>
      </c>
      <c r="BF1093" s="142">
        <f>IF(N1093="snížená",J1093,0)</f>
        <v>0</v>
      </c>
      <c r="BG1093" s="142">
        <f>IF(N1093="zákl. přenesená",J1093,0)</f>
        <v>0</v>
      </c>
      <c r="BH1093" s="142">
        <f>IF(N1093="sníž. přenesená",J1093,0)</f>
        <v>0</v>
      </c>
      <c r="BI1093" s="142">
        <f>IF(N1093="nulová",J1093,0)</f>
        <v>0</v>
      </c>
      <c r="BJ1093" s="18" t="s">
        <v>79</v>
      </c>
      <c r="BK1093" s="142">
        <f>ROUND(I1093*H1093,2)</f>
        <v>0</v>
      </c>
      <c r="BL1093" s="18" t="s">
        <v>472</v>
      </c>
      <c r="BM1093" s="141" t="s">
        <v>1658</v>
      </c>
    </row>
    <row r="1094" spans="2:65" s="12" customFormat="1">
      <c r="B1094" s="165"/>
      <c r="D1094" s="157" t="s">
        <v>387</v>
      </c>
      <c r="E1094" s="166" t="s">
        <v>3</v>
      </c>
      <c r="F1094" s="366" t="s">
        <v>1659</v>
      </c>
      <c r="H1094" s="367">
        <v>5.22</v>
      </c>
      <c r="I1094" s="167"/>
      <c r="L1094" s="165"/>
      <c r="M1094" s="168"/>
      <c r="T1094" s="169"/>
      <c r="AT1094" s="166" t="s">
        <v>387</v>
      </c>
      <c r="AU1094" s="166" t="s">
        <v>81</v>
      </c>
      <c r="AV1094" s="12" t="s">
        <v>81</v>
      </c>
      <c r="AW1094" s="12" t="s">
        <v>33</v>
      </c>
      <c r="AX1094" s="12" t="s">
        <v>71</v>
      </c>
      <c r="AY1094" s="166" t="s">
        <v>293</v>
      </c>
    </row>
    <row r="1095" spans="2:65" s="12" customFormat="1">
      <c r="B1095" s="165"/>
      <c r="D1095" s="157" t="s">
        <v>387</v>
      </c>
      <c r="E1095" s="166" t="s">
        <v>3</v>
      </c>
      <c r="F1095" s="366" t="s">
        <v>1660</v>
      </c>
      <c r="H1095" s="367">
        <v>5.726</v>
      </c>
      <c r="I1095" s="167"/>
      <c r="L1095" s="165"/>
      <c r="M1095" s="168"/>
      <c r="T1095" s="169"/>
      <c r="AT1095" s="166" t="s">
        <v>387</v>
      </c>
      <c r="AU1095" s="166" t="s">
        <v>81</v>
      </c>
      <c r="AV1095" s="12" t="s">
        <v>81</v>
      </c>
      <c r="AW1095" s="12" t="s">
        <v>33</v>
      </c>
      <c r="AX1095" s="12" t="s">
        <v>71</v>
      </c>
      <c r="AY1095" s="166" t="s">
        <v>293</v>
      </c>
    </row>
    <row r="1096" spans="2:65" s="14" customFormat="1">
      <c r="B1096" s="175"/>
      <c r="D1096" s="157" t="s">
        <v>387</v>
      </c>
      <c r="E1096" s="176" t="s">
        <v>3</v>
      </c>
      <c r="F1096" s="370" t="s">
        <v>1661</v>
      </c>
      <c r="H1096" s="371">
        <v>10.946</v>
      </c>
      <c r="I1096" s="177"/>
      <c r="L1096" s="175"/>
      <c r="M1096" s="178"/>
      <c r="T1096" s="179"/>
      <c r="AT1096" s="176" t="s">
        <v>387</v>
      </c>
      <c r="AU1096" s="176" t="s">
        <v>81</v>
      </c>
      <c r="AV1096" s="14" t="s">
        <v>292</v>
      </c>
      <c r="AW1096" s="14" t="s">
        <v>33</v>
      </c>
      <c r="AX1096" s="14" t="s">
        <v>79</v>
      </c>
      <c r="AY1096" s="176" t="s">
        <v>293</v>
      </c>
    </row>
    <row r="1097" spans="2:65" s="12" customFormat="1">
      <c r="B1097" s="165"/>
      <c r="D1097" s="157" t="s">
        <v>387</v>
      </c>
      <c r="F1097" s="366" t="s">
        <v>1662</v>
      </c>
      <c r="H1097" s="367">
        <v>11.164999999999999</v>
      </c>
      <c r="I1097" s="167"/>
      <c r="L1097" s="165"/>
      <c r="M1097" s="168"/>
      <c r="T1097" s="169"/>
      <c r="AT1097" s="166" t="s">
        <v>387</v>
      </c>
      <c r="AU1097" s="166" t="s">
        <v>81</v>
      </c>
      <c r="AV1097" s="12" t="s">
        <v>81</v>
      </c>
      <c r="AW1097" s="12" t="s">
        <v>4</v>
      </c>
      <c r="AX1097" s="12" t="s">
        <v>79</v>
      </c>
      <c r="AY1097" s="166" t="s">
        <v>293</v>
      </c>
    </row>
    <row r="1098" spans="2:65" s="1" customFormat="1" ht="24.2" customHeight="1">
      <c r="B1098" s="132"/>
      <c r="C1098" s="358" t="s">
        <v>1663</v>
      </c>
      <c r="D1098" s="358" t="s">
        <v>309</v>
      </c>
      <c r="E1098" s="359" t="s">
        <v>1664</v>
      </c>
      <c r="F1098" s="360" t="s">
        <v>1665</v>
      </c>
      <c r="G1098" s="361" t="s">
        <v>493</v>
      </c>
      <c r="H1098" s="362">
        <v>33.872</v>
      </c>
      <c r="I1098" s="148"/>
      <c r="J1098" s="149">
        <f>ROUND(I1098*H1098,2)</f>
        <v>0</v>
      </c>
      <c r="K1098" s="145" t="s">
        <v>819</v>
      </c>
      <c r="L1098" s="33"/>
      <c r="M1098" s="150" t="s">
        <v>3</v>
      </c>
      <c r="N1098" s="151" t="s">
        <v>42</v>
      </c>
      <c r="P1098" s="139">
        <f>O1098*H1098</f>
        <v>0</v>
      </c>
      <c r="Q1098" s="139">
        <v>1.6223999999999999E-2</v>
      </c>
      <c r="R1098" s="139">
        <f>Q1098*H1098</f>
        <v>0.54953932799999994</v>
      </c>
      <c r="S1098" s="139">
        <v>0</v>
      </c>
      <c r="T1098" s="140">
        <f>S1098*H1098</f>
        <v>0</v>
      </c>
      <c r="AR1098" s="141" t="s">
        <v>472</v>
      </c>
      <c r="AT1098" s="141" t="s">
        <v>309</v>
      </c>
      <c r="AU1098" s="141" t="s">
        <v>81</v>
      </c>
      <c r="AY1098" s="18" t="s">
        <v>293</v>
      </c>
      <c r="BE1098" s="142">
        <f>IF(N1098="základní",J1098,0)</f>
        <v>0</v>
      </c>
      <c r="BF1098" s="142">
        <f>IF(N1098="snížená",J1098,0)</f>
        <v>0</v>
      </c>
      <c r="BG1098" s="142">
        <f>IF(N1098="zákl. přenesená",J1098,0)</f>
        <v>0</v>
      </c>
      <c r="BH1098" s="142">
        <f>IF(N1098="sníž. přenesená",J1098,0)</f>
        <v>0</v>
      </c>
      <c r="BI1098" s="142">
        <f>IF(N1098="nulová",J1098,0)</f>
        <v>0</v>
      </c>
      <c r="BJ1098" s="18" t="s">
        <v>79</v>
      </c>
      <c r="BK1098" s="142">
        <f>ROUND(I1098*H1098,2)</f>
        <v>0</v>
      </c>
      <c r="BL1098" s="18" t="s">
        <v>472</v>
      </c>
      <c r="BM1098" s="141" t="s">
        <v>1666</v>
      </c>
    </row>
    <row r="1099" spans="2:65" s="12" customFormat="1">
      <c r="B1099" s="165"/>
      <c r="D1099" s="157" t="s">
        <v>387</v>
      </c>
      <c r="E1099" s="166" t="s">
        <v>3</v>
      </c>
      <c r="F1099" s="366" t="s">
        <v>1397</v>
      </c>
      <c r="H1099" s="367">
        <v>33.872</v>
      </c>
      <c r="I1099" s="167"/>
      <c r="L1099" s="165"/>
      <c r="M1099" s="168"/>
      <c r="T1099" s="169"/>
      <c r="AT1099" s="166" t="s">
        <v>387</v>
      </c>
      <c r="AU1099" s="166" t="s">
        <v>81</v>
      </c>
      <c r="AV1099" s="12" t="s">
        <v>81</v>
      </c>
      <c r="AW1099" s="12" t="s">
        <v>33</v>
      </c>
      <c r="AX1099" s="12" t="s">
        <v>79</v>
      </c>
      <c r="AY1099" s="166" t="s">
        <v>293</v>
      </c>
    </row>
    <row r="1100" spans="2:65" s="1" customFormat="1" ht="37.9" customHeight="1">
      <c r="B1100" s="132"/>
      <c r="C1100" s="358" t="s">
        <v>1667</v>
      </c>
      <c r="D1100" s="358" t="s">
        <v>309</v>
      </c>
      <c r="E1100" s="359" t="s">
        <v>1668</v>
      </c>
      <c r="F1100" s="360" t="s">
        <v>1669</v>
      </c>
      <c r="G1100" s="361" t="s">
        <v>397</v>
      </c>
      <c r="H1100" s="362">
        <v>15.964</v>
      </c>
      <c r="I1100" s="148"/>
      <c r="J1100" s="149">
        <f>ROUND(I1100*H1100,2)</f>
        <v>0</v>
      </c>
      <c r="K1100" s="145" t="s">
        <v>383</v>
      </c>
      <c r="L1100" s="33"/>
      <c r="M1100" s="150" t="s">
        <v>3</v>
      </c>
      <c r="N1100" s="151" t="s">
        <v>42</v>
      </c>
      <c r="P1100" s="139">
        <f>O1100*H1100</f>
        <v>0</v>
      </c>
      <c r="Q1100" s="139">
        <v>2.2837798999999999E-2</v>
      </c>
      <c r="R1100" s="139">
        <f>Q1100*H1100</f>
        <v>0.36458262323599999</v>
      </c>
      <c r="S1100" s="139">
        <v>0</v>
      </c>
      <c r="T1100" s="140">
        <f>S1100*H1100</f>
        <v>0</v>
      </c>
      <c r="AR1100" s="141" t="s">
        <v>308</v>
      </c>
      <c r="AT1100" s="141" t="s">
        <v>309</v>
      </c>
      <c r="AU1100" s="141" t="s">
        <v>81</v>
      </c>
      <c r="AY1100" s="18" t="s">
        <v>293</v>
      </c>
      <c r="BE1100" s="142">
        <f>IF(N1100="základní",J1100,0)</f>
        <v>0</v>
      </c>
      <c r="BF1100" s="142">
        <f>IF(N1100="snížená",J1100,0)</f>
        <v>0</v>
      </c>
      <c r="BG1100" s="142">
        <f>IF(N1100="zákl. přenesená",J1100,0)</f>
        <v>0</v>
      </c>
      <c r="BH1100" s="142">
        <f>IF(N1100="sníž. přenesená",J1100,0)</f>
        <v>0</v>
      </c>
      <c r="BI1100" s="142">
        <f>IF(N1100="nulová",J1100,0)</f>
        <v>0</v>
      </c>
      <c r="BJ1100" s="18" t="s">
        <v>79</v>
      </c>
      <c r="BK1100" s="142">
        <f>ROUND(I1100*H1100,2)</f>
        <v>0</v>
      </c>
      <c r="BL1100" s="18" t="s">
        <v>308</v>
      </c>
      <c r="BM1100" s="141" t="s">
        <v>1670</v>
      </c>
    </row>
    <row r="1101" spans="2:65" s="1" customFormat="1">
      <c r="B1101" s="33"/>
      <c r="D1101" s="162" t="s">
        <v>385</v>
      </c>
      <c r="F1101" s="365" t="s">
        <v>1671</v>
      </c>
      <c r="I1101" s="159"/>
      <c r="L1101" s="33"/>
      <c r="M1101" s="164"/>
      <c r="T1101" s="54"/>
      <c r="AT1101" s="18" t="s">
        <v>385</v>
      </c>
      <c r="AU1101" s="18" t="s">
        <v>81</v>
      </c>
    </row>
    <row r="1102" spans="2:65" s="12" customFormat="1">
      <c r="B1102" s="165"/>
      <c r="D1102" s="157" t="s">
        <v>387</v>
      </c>
      <c r="E1102" s="166" t="s">
        <v>3</v>
      </c>
      <c r="F1102" s="366" t="s">
        <v>1672</v>
      </c>
      <c r="H1102" s="367">
        <v>15.964</v>
      </c>
      <c r="I1102" s="167"/>
      <c r="L1102" s="165"/>
      <c r="M1102" s="168"/>
      <c r="T1102" s="169"/>
      <c r="AT1102" s="166" t="s">
        <v>387</v>
      </c>
      <c r="AU1102" s="166" t="s">
        <v>81</v>
      </c>
      <c r="AV1102" s="12" t="s">
        <v>81</v>
      </c>
      <c r="AW1102" s="12" t="s">
        <v>33</v>
      </c>
      <c r="AX1102" s="12" t="s">
        <v>79</v>
      </c>
      <c r="AY1102" s="166" t="s">
        <v>293</v>
      </c>
    </row>
    <row r="1103" spans="2:65" s="1" customFormat="1" ht="44.25" customHeight="1">
      <c r="B1103" s="132"/>
      <c r="C1103" s="358" t="s">
        <v>1673</v>
      </c>
      <c r="D1103" s="358" t="s">
        <v>309</v>
      </c>
      <c r="E1103" s="359" t="s">
        <v>1674</v>
      </c>
      <c r="F1103" s="360" t="s">
        <v>1675</v>
      </c>
      <c r="G1103" s="361" t="s">
        <v>493</v>
      </c>
      <c r="H1103" s="362">
        <v>276.11</v>
      </c>
      <c r="I1103" s="148"/>
      <c r="J1103" s="149">
        <f>ROUND(I1103*H1103,2)</f>
        <v>0</v>
      </c>
      <c r="K1103" s="145" t="s">
        <v>383</v>
      </c>
      <c r="L1103" s="33"/>
      <c r="M1103" s="150" t="s">
        <v>3</v>
      </c>
      <c r="N1103" s="151" t="s">
        <v>42</v>
      </c>
      <c r="P1103" s="139">
        <f>O1103*H1103</f>
        <v>0</v>
      </c>
      <c r="Q1103" s="139">
        <v>7.9620000000000003E-3</v>
      </c>
      <c r="R1103" s="139">
        <f>Q1103*H1103</f>
        <v>2.1983878200000002</v>
      </c>
      <c r="S1103" s="139">
        <v>0</v>
      </c>
      <c r="T1103" s="140">
        <f>S1103*H1103</f>
        <v>0</v>
      </c>
      <c r="AR1103" s="141" t="s">
        <v>472</v>
      </c>
      <c r="AT1103" s="141" t="s">
        <v>309</v>
      </c>
      <c r="AU1103" s="141" t="s">
        <v>81</v>
      </c>
      <c r="AY1103" s="18" t="s">
        <v>293</v>
      </c>
      <c r="BE1103" s="142">
        <f>IF(N1103="základní",J1103,0)</f>
        <v>0</v>
      </c>
      <c r="BF1103" s="142">
        <f>IF(N1103="snížená",J1103,0)</f>
        <v>0</v>
      </c>
      <c r="BG1103" s="142">
        <f>IF(N1103="zákl. přenesená",J1103,0)</f>
        <v>0</v>
      </c>
      <c r="BH1103" s="142">
        <f>IF(N1103="sníž. přenesená",J1103,0)</f>
        <v>0</v>
      </c>
      <c r="BI1103" s="142">
        <f>IF(N1103="nulová",J1103,0)</f>
        <v>0</v>
      </c>
      <c r="BJ1103" s="18" t="s">
        <v>79</v>
      </c>
      <c r="BK1103" s="142">
        <f>ROUND(I1103*H1103,2)</f>
        <v>0</v>
      </c>
      <c r="BL1103" s="18" t="s">
        <v>472</v>
      </c>
      <c r="BM1103" s="141" t="s">
        <v>1676</v>
      </c>
    </row>
    <row r="1104" spans="2:65" s="1" customFormat="1">
      <c r="B1104" s="33"/>
      <c r="D1104" s="162" t="s">
        <v>385</v>
      </c>
      <c r="F1104" s="365" t="s">
        <v>1677</v>
      </c>
      <c r="I1104" s="159"/>
      <c r="L1104" s="33"/>
      <c r="M1104" s="164"/>
      <c r="T1104" s="54"/>
      <c r="AT1104" s="18" t="s">
        <v>385</v>
      </c>
      <c r="AU1104" s="18" t="s">
        <v>81</v>
      </c>
    </row>
    <row r="1105" spans="2:65" s="12" customFormat="1" ht="22.5">
      <c r="B1105" s="165"/>
      <c r="D1105" s="157" t="s">
        <v>387</v>
      </c>
      <c r="E1105" s="166" t="s">
        <v>3</v>
      </c>
      <c r="F1105" s="366" t="s">
        <v>1678</v>
      </c>
      <c r="H1105" s="367">
        <v>289.87</v>
      </c>
      <c r="I1105" s="167"/>
      <c r="L1105" s="165"/>
      <c r="M1105" s="168"/>
      <c r="T1105" s="169"/>
      <c r="AT1105" s="166" t="s">
        <v>387</v>
      </c>
      <c r="AU1105" s="166" t="s">
        <v>81</v>
      </c>
      <c r="AV1105" s="12" t="s">
        <v>81</v>
      </c>
      <c r="AW1105" s="12" t="s">
        <v>33</v>
      </c>
      <c r="AX1105" s="12" t="s">
        <v>71</v>
      </c>
      <c r="AY1105" s="166" t="s">
        <v>293</v>
      </c>
    </row>
    <row r="1106" spans="2:65" s="12" customFormat="1">
      <c r="B1106" s="165"/>
      <c r="D1106" s="157" t="s">
        <v>387</v>
      </c>
      <c r="E1106" s="166" t="s">
        <v>3</v>
      </c>
      <c r="F1106" s="366" t="s">
        <v>1679</v>
      </c>
      <c r="H1106" s="367">
        <v>-13.76</v>
      </c>
      <c r="I1106" s="167"/>
      <c r="L1106" s="165"/>
      <c r="M1106" s="168"/>
      <c r="T1106" s="169"/>
      <c r="AT1106" s="166" t="s">
        <v>387</v>
      </c>
      <c r="AU1106" s="166" t="s">
        <v>81</v>
      </c>
      <c r="AV1106" s="12" t="s">
        <v>81</v>
      </c>
      <c r="AW1106" s="12" t="s">
        <v>33</v>
      </c>
      <c r="AX1106" s="12" t="s">
        <v>71</v>
      </c>
      <c r="AY1106" s="166" t="s">
        <v>293</v>
      </c>
    </row>
    <row r="1107" spans="2:65" s="13" customFormat="1">
      <c r="B1107" s="170"/>
      <c r="D1107" s="157" t="s">
        <v>387</v>
      </c>
      <c r="E1107" s="171" t="s">
        <v>3</v>
      </c>
      <c r="F1107" s="368" t="s">
        <v>407</v>
      </c>
      <c r="H1107" s="369">
        <v>276.11</v>
      </c>
      <c r="I1107" s="172"/>
      <c r="L1107" s="170"/>
      <c r="M1107" s="173"/>
      <c r="T1107" s="174"/>
      <c r="AT1107" s="171" t="s">
        <v>387</v>
      </c>
      <c r="AU1107" s="171" t="s">
        <v>81</v>
      </c>
      <c r="AV1107" s="13" t="s">
        <v>308</v>
      </c>
      <c r="AW1107" s="13" t="s">
        <v>33</v>
      </c>
      <c r="AX1107" s="13" t="s">
        <v>79</v>
      </c>
      <c r="AY1107" s="171" t="s">
        <v>293</v>
      </c>
    </row>
    <row r="1108" spans="2:65" s="1" customFormat="1" ht="24.2" customHeight="1">
      <c r="B1108" s="132"/>
      <c r="C1108" s="358" t="s">
        <v>1680</v>
      </c>
      <c r="D1108" s="358" t="s">
        <v>309</v>
      </c>
      <c r="E1108" s="359" t="s">
        <v>1681</v>
      </c>
      <c r="F1108" s="360" t="s">
        <v>1682</v>
      </c>
      <c r="G1108" s="361" t="s">
        <v>451</v>
      </c>
      <c r="H1108" s="362">
        <v>242.26</v>
      </c>
      <c r="I1108" s="148"/>
      <c r="J1108" s="149">
        <f>ROUND(I1108*H1108,2)</f>
        <v>0</v>
      </c>
      <c r="K1108" s="145" t="s">
        <v>383</v>
      </c>
      <c r="L1108" s="33"/>
      <c r="M1108" s="150" t="s">
        <v>3</v>
      </c>
      <c r="N1108" s="151" t="s">
        <v>42</v>
      </c>
      <c r="P1108" s="139">
        <f>O1108*H1108</f>
        <v>0</v>
      </c>
      <c r="Q1108" s="139">
        <v>2.694E-5</v>
      </c>
      <c r="R1108" s="139">
        <f>Q1108*H1108</f>
        <v>6.5264844000000001E-3</v>
      </c>
      <c r="S1108" s="139">
        <v>0</v>
      </c>
      <c r="T1108" s="140">
        <f>S1108*H1108</f>
        <v>0</v>
      </c>
      <c r="AR1108" s="141" t="s">
        <v>472</v>
      </c>
      <c r="AT1108" s="141" t="s">
        <v>309</v>
      </c>
      <c r="AU1108" s="141" t="s">
        <v>81</v>
      </c>
      <c r="AY1108" s="18" t="s">
        <v>293</v>
      </c>
      <c r="BE1108" s="142">
        <f>IF(N1108="základní",J1108,0)</f>
        <v>0</v>
      </c>
      <c r="BF1108" s="142">
        <f>IF(N1108="snížená",J1108,0)</f>
        <v>0</v>
      </c>
      <c r="BG1108" s="142">
        <f>IF(N1108="zákl. přenesená",J1108,0)</f>
        <v>0</v>
      </c>
      <c r="BH1108" s="142">
        <f>IF(N1108="sníž. přenesená",J1108,0)</f>
        <v>0</v>
      </c>
      <c r="BI1108" s="142">
        <f>IF(N1108="nulová",J1108,0)</f>
        <v>0</v>
      </c>
      <c r="BJ1108" s="18" t="s">
        <v>79</v>
      </c>
      <c r="BK1108" s="142">
        <f>ROUND(I1108*H1108,2)</f>
        <v>0</v>
      </c>
      <c r="BL1108" s="18" t="s">
        <v>472</v>
      </c>
      <c r="BM1108" s="141" t="s">
        <v>1683</v>
      </c>
    </row>
    <row r="1109" spans="2:65" s="1" customFormat="1">
      <c r="B1109" s="33"/>
      <c r="D1109" s="162" t="s">
        <v>385</v>
      </c>
      <c r="F1109" s="365" t="s">
        <v>1684</v>
      </c>
      <c r="I1109" s="159"/>
      <c r="L1109" s="33"/>
      <c r="M1109" s="164"/>
      <c r="T1109" s="54"/>
      <c r="AT1109" s="18" t="s">
        <v>385</v>
      </c>
      <c r="AU1109" s="18" t="s">
        <v>81</v>
      </c>
    </row>
    <row r="1110" spans="2:65" s="12" customFormat="1">
      <c r="B1110" s="165"/>
      <c r="D1110" s="157" t="s">
        <v>387</v>
      </c>
      <c r="E1110" s="166" t="s">
        <v>3</v>
      </c>
      <c r="F1110" s="366" t="s">
        <v>1685</v>
      </c>
      <c r="H1110" s="367">
        <v>255.06</v>
      </c>
      <c r="I1110" s="167"/>
      <c r="L1110" s="165"/>
      <c r="M1110" s="168"/>
      <c r="T1110" s="169"/>
      <c r="AT1110" s="166" t="s">
        <v>387</v>
      </c>
      <c r="AU1110" s="166" t="s">
        <v>81</v>
      </c>
      <c r="AV1110" s="12" t="s">
        <v>81</v>
      </c>
      <c r="AW1110" s="12" t="s">
        <v>33</v>
      </c>
      <c r="AX1110" s="12" t="s">
        <v>71</v>
      </c>
      <c r="AY1110" s="166" t="s">
        <v>293</v>
      </c>
    </row>
    <row r="1111" spans="2:65" s="12" customFormat="1">
      <c r="B1111" s="165"/>
      <c r="D1111" s="157" t="s">
        <v>387</v>
      </c>
      <c r="E1111" s="166" t="s">
        <v>3</v>
      </c>
      <c r="F1111" s="366" t="s">
        <v>1686</v>
      </c>
      <c r="H1111" s="367">
        <v>-12.8</v>
      </c>
      <c r="I1111" s="167"/>
      <c r="L1111" s="165"/>
      <c r="M1111" s="168"/>
      <c r="T1111" s="169"/>
      <c r="AT1111" s="166" t="s">
        <v>387</v>
      </c>
      <c r="AU1111" s="166" t="s">
        <v>81</v>
      </c>
      <c r="AV1111" s="12" t="s">
        <v>81</v>
      </c>
      <c r="AW1111" s="12" t="s">
        <v>33</v>
      </c>
      <c r="AX1111" s="12" t="s">
        <v>71</v>
      </c>
      <c r="AY1111" s="166" t="s">
        <v>293</v>
      </c>
    </row>
    <row r="1112" spans="2:65" s="13" customFormat="1">
      <c r="B1112" s="170"/>
      <c r="D1112" s="157" t="s">
        <v>387</v>
      </c>
      <c r="E1112" s="171" t="s">
        <v>3</v>
      </c>
      <c r="F1112" s="368" t="s">
        <v>407</v>
      </c>
      <c r="H1112" s="369">
        <v>242.26</v>
      </c>
      <c r="I1112" s="172"/>
      <c r="L1112" s="170"/>
      <c r="M1112" s="173"/>
      <c r="T1112" s="174"/>
      <c r="AT1112" s="171" t="s">
        <v>387</v>
      </c>
      <c r="AU1112" s="171" t="s">
        <v>81</v>
      </c>
      <c r="AV1112" s="13" t="s">
        <v>308</v>
      </c>
      <c r="AW1112" s="13" t="s">
        <v>33</v>
      </c>
      <c r="AX1112" s="13" t="s">
        <v>79</v>
      </c>
      <c r="AY1112" s="171" t="s">
        <v>293</v>
      </c>
    </row>
    <row r="1113" spans="2:65" s="1" customFormat="1" ht="16.5" customHeight="1">
      <c r="B1113" s="132"/>
      <c r="C1113" s="353" t="s">
        <v>1687</v>
      </c>
      <c r="D1113" s="353" t="s">
        <v>290</v>
      </c>
      <c r="E1113" s="354" t="s">
        <v>1688</v>
      </c>
      <c r="F1113" s="355" t="s">
        <v>1689</v>
      </c>
      <c r="G1113" s="356" t="s">
        <v>397</v>
      </c>
      <c r="H1113" s="357">
        <v>0.59299999999999997</v>
      </c>
      <c r="I1113" s="134"/>
      <c r="J1113" s="135">
        <f>ROUND(I1113*H1113,2)</f>
        <v>0</v>
      </c>
      <c r="K1113" s="133" t="s">
        <v>383</v>
      </c>
      <c r="L1113" s="136"/>
      <c r="M1113" s="137" t="s">
        <v>3</v>
      </c>
      <c r="N1113" s="138" t="s">
        <v>42</v>
      </c>
      <c r="P1113" s="139">
        <f>O1113*H1113</f>
        <v>0</v>
      </c>
      <c r="Q1113" s="139">
        <v>0.55000000000000004</v>
      </c>
      <c r="R1113" s="139">
        <f>Q1113*H1113</f>
        <v>0.32615</v>
      </c>
      <c r="S1113" s="139">
        <v>0</v>
      </c>
      <c r="T1113" s="140">
        <f>S1113*H1113</f>
        <v>0</v>
      </c>
      <c r="AR1113" s="141" t="s">
        <v>591</v>
      </c>
      <c r="AT1113" s="141" t="s">
        <v>290</v>
      </c>
      <c r="AU1113" s="141" t="s">
        <v>81</v>
      </c>
      <c r="AY1113" s="18" t="s">
        <v>293</v>
      </c>
      <c r="BE1113" s="142">
        <f>IF(N1113="základní",J1113,0)</f>
        <v>0</v>
      </c>
      <c r="BF1113" s="142">
        <f>IF(N1113="snížená",J1113,0)</f>
        <v>0</v>
      </c>
      <c r="BG1113" s="142">
        <f>IF(N1113="zákl. přenesená",J1113,0)</f>
        <v>0</v>
      </c>
      <c r="BH1113" s="142">
        <f>IF(N1113="sníž. přenesená",J1113,0)</f>
        <v>0</v>
      </c>
      <c r="BI1113" s="142">
        <f>IF(N1113="nulová",J1113,0)</f>
        <v>0</v>
      </c>
      <c r="BJ1113" s="18" t="s">
        <v>79</v>
      </c>
      <c r="BK1113" s="142">
        <f>ROUND(I1113*H1113,2)</f>
        <v>0</v>
      </c>
      <c r="BL1113" s="18" t="s">
        <v>472</v>
      </c>
      <c r="BM1113" s="141" t="s">
        <v>1690</v>
      </c>
    </row>
    <row r="1114" spans="2:65" s="12" customFormat="1">
      <c r="B1114" s="165"/>
      <c r="D1114" s="157" t="s">
        <v>387</v>
      </c>
      <c r="E1114" s="166" t="s">
        <v>3</v>
      </c>
      <c r="F1114" s="366" t="s">
        <v>1685</v>
      </c>
      <c r="H1114" s="367">
        <v>255.06</v>
      </c>
      <c r="I1114" s="167"/>
      <c r="L1114" s="165"/>
      <c r="M1114" s="168"/>
      <c r="T1114" s="169"/>
      <c r="AT1114" s="166" t="s">
        <v>387</v>
      </c>
      <c r="AU1114" s="166" t="s">
        <v>81</v>
      </c>
      <c r="AV1114" s="12" t="s">
        <v>81</v>
      </c>
      <c r="AW1114" s="12" t="s">
        <v>33</v>
      </c>
      <c r="AX1114" s="12" t="s">
        <v>71</v>
      </c>
      <c r="AY1114" s="166" t="s">
        <v>293</v>
      </c>
    </row>
    <row r="1115" spans="2:65" s="12" customFormat="1">
      <c r="B1115" s="165"/>
      <c r="D1115" s="157" t="s">
        <v>387</v>
      </c>
      <c r="E1115" s="166" t="s">
        <v>3</v>
      </c>
      <c r="F1115" s="366" t="s">
        <v>1686</v>
      </c>
      <c r="H1115" s="367">
        <v>-12.8</v>
      </c>
      <c r="I1115" s="167"/>
      <c r="L1115" s="165"/>
      <c r="M1115" s="168"/>
      <c r="T1115" s="169"/>
      <c r="AT1115" s="166" t="s">
        <v>387</v>
      </c>
      <c r="AU1115" s="166" t="s">
        <v>81</v>
      </c>
      <c r="AV1115" s="12" t="s">
        <v>81</v>
      </c>
      <c r="AW1115" s="12" t="s">
        <v>33</v>
      </c>
      <c r="AX1115" s="12" t="s">
        <v>71</v>
      </c>
      <c r="AY1115" s="166" t="s">
        <v>293</v>
      </c>
    </row>
    <row r="1116" spans="2:65" s="14" customFormat="1">
      <c r="B1116" s="175"/>
      <c r="D1116" s="157" t="s">
        <v>387</v>
      </c>
      <c r="E1116" s="176" t="s">
        <v>3</v>
      </c>
      <c r="F1116" s="370" t="s">
        <v>1015</v>
      </c>
      <c r="H1116" s="371">
        <v>242.26</v>
      </c>
      <c r="I1116" s="177"/>
      <c r="L1116" s="175"/>
      <c r="M1116" s="178"/>
      <c r="T1116" s="179"/>
      <c r="AT1116" s="176" t="s">
        <v>387</v>
      </c>
      <c r="AU1116" s="176" t="s">
        <v>81</v>
      </c>
      <c r="AV1116" s="14" t="s">
        <v>292</v>
      </c>
      <c r="AW1116" s="14" t="s">
        <v>33</v>
      </c>
      <c r="AX1116" s="14" t="s">
        <v>71</v>
      </c>
      <c r="AY1116" s="176" t="s">
        <v>293</v>
      </c>
    </row>
    <row r="1117" spans="2:65" s="12" customFormat="1">
      <c r="B1117" s="165"/>
      <c r="D1117" s="157" t="s">
        <v>387</v>
      </c>
      <c r="E1117" s="166" t="s">
        <v>3</v>
      </c>
      <c r="F1117" s="366" t="s">
        <v>1691</v>
      </c>
      <c r="H1117" s="367">
        <v>0.58099999999999996</v>
      </c>
      <c r="I1117" s="167"/>
      <c r="L1117" s="165"/>
      <c r="M1117" s="168"/>
      <c r="T1117" s="169"/>
      <c r="AT1117" s="166" t="s">
        <v>387</v>
      </c>
      <c r="AU1117" s="166" t="s">
        <v>81</v>
      </c>
      <c r="AV1117" s="12" t="s">
        <v>81</v>
      </c>
      <c r="AW1117" s="12" t="s">
        <v>33</v>
      </c>
      <c r="AX1117" s="12" t="s">
        <v>79</v>
      </c>
      <c r="AY1117" s="166" t="s">
        <v>293</v>
      </c>
    </row>
    <row r="1118" spans="2:65" s="12" customFormat="1">
      <c r="B1118" s="165"/>
      <c r="D1118" s="157" t="s">
        <v>387</v>
      </c>
      <c r="F1118" s="366" t="s">
        <v>1692</v>
      </c>
      <c r="H1118" s="367">
        <v>0.59299999999999997</v>
      </c>
      <c r="I1118" s="167"/>
      <c r="L1118" s="165"/>
      <c r="M1118" s="168"/>
      <c r="T1118" s="169"/>
      <c r="AT1118" s="166" t="s">
        <v>387</v>
      </c>
      <c r="AU1118" s="166" t="s">
        <v>81</v>
      </c>
      <c r="AV1118" s="12" t="s">
        <v>81</v>
      </c>
      <c r="AW1118" s="12" t="s">
        <v>4</v>
      </c>
      <c r="AX1118" s="12" t="s">
        <v>79</v>
      </c>
      <c r="AY1118" s="166" t="s">
        <v>293</v>
      </c>
    </row>
    <row r="1119" spans="2:65" s="1" customFormat="1" ht="24.2" customHeight="1">
      <c r="B1119" s="132"/>
      <c r="C1119" s="358" t="s">
        <v>1693</v>
      </c>
      <c r="D1119" s="358" t="s">
        <v>309</v>
      </c>
      <c r="E1119" s="359" t="s">
        <v>1694</v>
      </c>
      <c r="F1119" s="360" t="s">
        <v>1695</v>
      </c>
      <c r="G1119" s="361" t="s">
        <v>493</v>
      </c>
      <c r="H1119" s="362">
        <v>276.11</v>
      </c>
      <c r="I1119" s="148"/>
      <c r="J1119" s="149">
        <f>ROUND(I1119*H1119,2)</f>
        <v>0</v>
      </c>
      <c r="K1119" s="145" t="s">
        <v>383</v>
      </c>
      <c r="L1119" s="33"/>
      <c r="M1119" s="150" t="s">
        <v>3</v>
      </c>
      <c r="N1119" s="151" t="s">
        <v>42</v>
      </c>
      <c r="P1119" s="139">
        <f>O1119*H1119</f>
        <v>0</v>
      </c>
      <c r="Q1119" s="139">
        <v>1.81924E-4</v>
      </c>
      <c r="R1119" s="139">
        <f>Q1119*H1119</f>
        <v>5.0231035640000005E-2</v>
      </c>
      <c r="S1119" s="139">
        <v>0</v>
      </c>
      <c r="T1119" s="140">
        <f>S1119*H1119</f>
        <v>0</v>
      </c>
      <c r="AR1119" s="141" t="s">
        <v>472</v>
      </c>
      <c r="AT1119" s="141" t="s">
        <v>309</v>
      </c>
      <c r="AU1119" s="141" t="s">
        <v>81</v>
      </c>
      <c r="AY1119" s="18" t="s">
        <v>293</v>
      </c>
      <c r="BE1119" s="142">
        <f>IF(N1119="základní",J1119,0)</f>
        <v>0</v>
      </c>
      <c r="BF1119" s="142">
        <f>IF(N1119="snížená",J1119,0)</f>
        <v>0</v>
      </c>
      <c r="BG1119" s="142">
        <f>IF(N1119="zákl. přenesená",J1119,0)</f>
        <v>0</v>
      </c>
      <c r="BH1119" s="142">
        <f>IF(N1119="sníž. přenesená",J1119,0)</f>
        <v>0</v>
      </c>
      <c r="BI1119" s="142">
        <f>IF(N1119="nulová",J1119,0)</f>
        <v>0</v>
      </c>
      <c r="BJ1119" s="18" t="s">
        <v>79</v>
      </c>
      <c r="BK1119" s="142">
        <f>ROUND(I1119*H1119,2)</f>
        <v>0</v>
      </c>
      <c r="BL1119" s="18" t="s">
        <v>472</v>
      </c>
      <c r="BM1119" s="141" t="s">
        <v>1696</v>
      </c>
    </row>
    <row r="1120" spans="2:65" s="1" customFormat="1">
      <c r="B1120" s="33"/>
      <c r="D1120" s="162" t="s">
        <v>385</v>
      </c>
      <c r="F1120" s="365" t="s">
        <v>1697</v>
      </c>
      <c r="I1120" s="159"/>
      <c r="L1120" s="33"/>
      <c r="M1120" s="164"/>
      <c r="T1120" s="54"/>
      <c r="AT1120" s="18" t="s">
        <v>385</v>
      </c>
      <c r="AU1120" s="18" t="s">
        <v>81</v>
      </c>
    </row>
    <row r="1121" spans="2:65" s="12" customFormat="1" ht="22.5">
      <c r="B1121" s="165"/>
      <c r="D1121" s="157" t="s">
        <v>387</v>
      </c>
      <c r="E1121" s="166" t="s">
        <v>3</v>
      </c>
      <c r="F1121" s="366" t="s">
        <v>1678</v>
      </c>
      <c r="H1121" s="367">
        <v>289.87</v>
      </c>
      <c r="I1121" s="167"/>
      <c r="L1121" s="165"/>
      <c r="M1121" s="168"/>
      <c r="T1121" s="169"/>
      <c r="AT1121" s="166" t="s">
        <v>387</v>
      </c>
      <c r="AU1121" s="166" t="s">
        <v>81</v>
      </c>
      <c r="AV1121" s="12" t="s">
        <v>81</v>
      </c>
      <c r="AW1121" s="12" t="s">
        <v>33</v>
      </c>
      <c r="AX1121" s="12" t="s">
        <v>71</v>
      </c>
      <c r="AY1121" s="166" t="s">
        <v>293</v>
      </c>
    </row>
    <row r="1122" spans="2:65" s="12" customFormat="1">
      <c r="B1122" s="165"/>
      <c r="D1122" s="157" t="s">
        <v>387</v>
      </c>
      <c r="E1122" s="166" t="s">
        <v>3</v>
      </c>
      <c r="F1122" s="366" t="s">
        <v>1679</v>
      </c>
      <c r="H1122" s="367">
        <v>-13.76</v>
      </c>
      <c r="I1122" s="167"/>
      <c r="L1122" s="165"/>
      <c r="M1122" s="168"/>
      <c r="T1122" s="169"/>
      <c r="AT1122" s="166" t="s">
        <v>387</v>
      </c>
      <c r="AU1122" s="166" t="s">
        <v>81</v>
      </c>
      <c r="AV1122" s="12" t="s">
        <v>81</v>
      </c>
      <c r="AW1122" s="12" t="s">
        <v>33</v>
      </c>
      <c r="AX1122" s="12" t="s">
        <v>71</v>
      </c>
      <c r="AY1122" s="166" t="s">
        <v>293</v>
      </c>
    </row>
    <row r="1123" spans="2:65" s="13" customFormat="1">
      <c r="B1123" s="170"/>
      <c r="D1123" s="157" t="s">
        <v>387</v>
      </c>
      <c r="E1123" s="171" t="s">
        <v>3</v>
      </c>
      <c r="F1123" s="368" t="s">
        <v>407</v>
      </c>
      <c r="H1123" s="369">
        <v>276.11</v>
      </c>
      <c r="I1123" s="172"/>
      <c r="L1123" s="170"/>
      <c r="M1123" s="173"/>
      <c r="T1123" s="174"/>
      <c r="AT1123" s="171" t="s">
        <v>387</v>
      </c>
      <c r="AU1123" s="171" t="s">
        <v>81</v>
      </c>
      <c r="AV1123" s="13" t="s">
        <v>308</v>
      </c>
      <c r="AW1123" s="13" t="s">
        <v>33</v>
      </c>
      <c r="AX1123" s="13" t="s">
        <v>79</v>
      </c>
      <c r="AY1123" s="171" t="s">
        <v>293</v>
      </c>
    </row>
    <row r="1124" spans="2:65" s="1" customFormat="1" ht="55.5" customHeight="1">
      <c r="B1124" s="132"/>
      <c r="C1124" s="358" t="s">
        <v>1698</v>
      </c>
      <c r="D1124" s="358" t="s">
        <v>309</v>
      </c>
      <c r="E1124" s="359" t="s">
        <v>1699</v>
      </c>
      <c r="F1124" s="360" t="s">
        <v>1700</v>
      </c>
      <c r="G1124" s="361" t="s">
        <v>431</v>
      </c>
      <c r="H1124" s="362">
        <v>12.228</v>
      </c>
      <c r="I1124" s="148"/>
      <c r="J1124" s="149">
        <f>ROUND(I1124*H1124,2)</f>
        <v>0</v>
      </c>
      <c r="K1124" s="145" t="s">
        <v>383</v>
      </c>
      <c r="L1124" s="33"/>
      <c r="M1124" s="150" t="s">
        <v>3</v>
      </c>
      <c r="N1124" s="151" t="s">
        <v>42</v>
      </c>
      <c r="P1124" s="139">
        <f>O1124*H1124</f>
        <v>0</v>
      </c>
      <c r="Q1124" s="139">
        <v>0</v>
      </c>
      <c r="R1124" s="139">
        <f>Q1124*H1124</f>
        <v>0</v>
      </c>
      <c r="S1124" s="139">
        <v>0</v>
      </c>
      <c r="T1124" s="140">
        <f>S1124*H1124</f>
        <v>0</v>
      </c>
      <c r="AR1124" s="141" t="s">
        <v>472</v>
      </c>
      <c r="AT1124" s="141" t="s">
        <v>309</v>
      </c>
      <c r="AU1124" s="141" t="s">
        <v>81</v>
      </c>
      <c r="AY1124" s="18" t="s">
        <v>293</v>
      </c>
      <c r="BE1124" s="142">
        <f>IF(N1124="základní",J1124,0)</f>
        <v>0</v>
      </c>
      <c r="BF1124" s="142">
        <f>IF(N1124="snížená",J1124,0)</f>
        <v>0</v>
      </c>
      <c r="BG1124" s="142">
        <f>IF(N1124="zákl. přenesená",J1124,0)</f>
        <v>0</v>
      </c>
      <c r="BH1124" s="142">
        <f>IF(N1124="sníž. přenesená",J1124,0)</f>
        <v>0</v>
      </c>
      <c r="BI1124" s="142">
        <f>IF(N1124="nulová",J1124,0)</f>
        <v>0</v>
      </c>
      <c r="BJ1124" s="18" t="s">
        <v>79</v>
      </c>
      <c r="BK1124" s="142">
        <f>ROUND(I1124*H1124,2)</f>
        <v>0</v>
      </c>
      <c r="BL1124" s="18" t="s">
        <v>472</v>
      </c>
      <c r="BM1124" s="141" t="s">
        <v>1701</v>
      </c>
    </row>
    <row r="1125" spans="2:65" s="1" customFormat="1">
      <c r="B1125" s="33"/>
      <c r="D1125" s="162" t="s">
        <v>385</v>
      </c>
      <c r="F1125" s="365" t="s">
        <v>1702</v>
      </c>
      <c r="I1125" s="159"/>
      <c r="L1125" s="33"/>
      <c r="M1125" s="164"/>
      <c r="T1125" s="54"/>
      <c r="AT1125" s="18" t="s">
        <v>385</v>
      </c>
      <c r="AU1125" s="18" t="s">
        <v>81</v>
      </c>
    </row>
    <row r="1126" spans="2:65" s="1" customFormat="1" ht="62.65" customHeight="1">
      <c r="B1126" s="132"/>
      <c r="C1126" s="358" t="s">
        <v>1703</v>
      </c>
      <c r="D1126" s="358" t="s">
        <v>309</v>
      </c>
      <c r="E1126" s="359" t="s">
        <v>1704</v>
      </c>
      <c r="F1126" s="360" t="s">
        <v>1705</v>
      </c>
      <c r="G1126" s="361" t="s">
        <v>431</v>
      </c>
      <c r="H1126" s="362">
        <v>12.228</v>
      </c>
      <c r="I1126" s="148"/>
      <c r="J1126" s="149">
        <f>ROUND(I1126*H1126,2)</f>
        <v>0</v>
      </c>
      <c r="K1126" s="145" t="s">
        <v>383</v>
      </c>
      <c r="L1126" s="33"/>
      <c r="M1126" s="150" t="s">
        <v>3</v>
      </c>
      <c r="N1126" s="151" t="s">
        <v>42</v>
      </c>
      <c r="P1126" s="139">
        <f>O1126*H1126</f>
        <v>0</v>
      </c>
      <c r="Q1126" s="139">
        <v>0</v>
      </c>
      <c r="R1126" s="139">
        <f>Q1126*H1126</f>
        <v>0</v>
      </c>
      <c r="S1126" s="139">
        <v>0</v>
      </c>
      <c r="T1126" s="140">
        <f>S1126*H1126</f>
        <v>0</v>
      </c>
      <c r="AR1126" s="141" t="s">
        <v>472</v>
      </c>
      <c r="AT1126" s="141" t="s">
        <v>309</v>
      </c>
      <c r="AU1126" s="141" t="s">
        <v>81</v>
      </c>
      <c r="AY1126" s="18" t="s">
        <v>293</v>
      </c>
      <c r="BE1126" s="142">
        <f>IF(N1126="základní",J1126,0)</f>
        <v>0</v>
      </c>
      <c r="BF1126" s="142">
        <f>IF(N1126="snížená",J1126,0)</f>
        <v>0</v>
      </c>
      <c r="BG1126" s="142">
        <f>IF(N1126="zákl. přenesená",J1126,0)</f>
        <v>0</v>
      </c>
      <c r="BH1126" s="142">
        <f>IF(N1126="sníž. přenesená",J1126,0)</f>
        <v>0</v>
      </c>
      <c r="BI1126" s="142">
        <f>IF(N1126="nulová",J1126,0)</f>
        <v>0</v>
      </c>
      <c r="BJ1126" s="18" t="s">
        <v>79</v>
      </c>
      <c r="BK1126" s="142">
        <f>ROUND(I1126*H1126,2)</f>
        <v>0</v>
      </c>
      <c r="BL1126" s="18" t="s">
        <v>472</v>
      </c>
      <c r="BM1126" s="141" t="s">
        <v>1706</v>
      </c>
    </row>
    <row r="1127" spans="2:65" s="1" customFormat="1">
      <c r="B1127" s="33"/>
      <c r="D1127" s="162" t="s">
        <v>385</v>
      </c>
      <c r="F1127" s="365" t="s">
        <v>1707</v>
      </c>
      <c r="I1127" s="159"/>
      <c r="L1127" s="33"/>
      <c r="M1127" s="164"/>
      <c r="T1127" s="54"/>
      <c r="AT1127" s="18" t="s">
        <v>385</v>
      </c>
      <c r="AU1127" s="18" t="s">
        <v>81</v>
      </c>
    </row>
    <row r="1128" spans="2:65" s="11" customFormat="1" ht="22.9" customHeight="1">
      <c r="B1128" s="120"/>
      <c r="D1128" s="121" t="s">
        <v>70</v>
      </c>
      <c r="E1128" s="130" t="s">
        <v>1708</v>
      </c>
      <c r="F1128" s="130" t="s">
        <v>1709</v>
      </c>
      <c r="I1128" s="123"/>
      <c r="J1128" s="131">
        <f>BK1128</f>
        <v>0</v>
      </c>
      <c r="L1128" s="120"/>
      <c r="M1128" s="125"/>
      <c r="P1128" s="126">
        <f>SUM(P1129:P1224)</f>
        <v>0</v>
      </c>
      <c r="R1128" s="126">
        <f>SUM(R1129:R1224)</f>
        <v>15.771672514684997</v>
      </c>
      <c r="T1128" s="127">
        <f>SUM(T1129:T1224)</f>
        <v>0</v>
      </c>
      <c r="AR1128" s="121" t="s">
        <v>81</v>
      </c>
      <c r="AT1128" s="128" t="s">
        <v>70</v>
      </c>
      <c r="AU1128" s="128" t="s">
        <v>79</v>
      </c>
      <c r="AY1128" s="121" t="s">
        <v>293</v>
      </c>
      <c r="BK1128" s="129">
        <f>SUM(BK1129:BK1224)</f>
        <v>0</v>
      </c>
    </row>
    <row r="1129" spans="2:65" s="1" customFormat="1" ht="55.5" customHeight="1">
      <c r="B1129" s="132"/>
      <c r="C1129" s="358" t="s">
        <v>1710</v>
      </c>
      <c r="D1129" s="358" t="s">
        <v>309</v>
      </c>
      <c r="E1129" s="359" t="s">
        <v>1711</v>
      </c>
      <c r="F1129" s="360" t="s">
        <v>1712</v>
      </c>
      <c r="G1129" s="361" t="s">
        <v>493</v>
      </c>
      <c r="H1129" s="362">
        <v>12.867000000000001</v>
      </c>
      <c r="I1129" s="148"/>
      <c r="J1129" s="149">
        <f>ROUND(I1129*H1129,2)</f>
        <v>0</v>
      </c>
      <c r="K1129" s="145" t="s">
        <v>383</v>
      </c>
      <c r="L1129" s="33"/>
      <c r="M1129" s="150" t="s">
        <v>3</v>
      </c>
      <c r="N1129" s="151" t="s">
        <v>42</v>
      </c>
      <c r="P1129" s="139">
        <f>O1129*H1129</f>
        <v>0</v>
      </c>
      <c r="Q1129" s="139">
        <v>2.86632E-2</v>
      </c>
      <c r="R1129" s="139">
        <f>Q1129*H1129</f>
        <v>0.36880939440000005</v>
      </c>
      <c r="S1129" s="139">
        <v>0</v>
      </c>
      <c r="T1129" s="140">
        <f>S1129*H1129</f>
        <v>0</v>
      </c>
      <c r="AR1129" s="141" t="s">
        <v>472</v>
      </c>
      <c r="AT1129" s="141" t="s">
        <v>309</v>
      </c>
      <c r="AU1129" s="141" t="s">
        <v>81</v>
      </c>
      <c r="AY1129" s="18" t="s">
        <v>293</v>
      </c>
      <c r="BE1129" s="142">
        <f>IF(N1129="základní",J1129,0)</f>
        <v>0</v>
      </c>
      <c r="BF1129" s="142">
        <f>IF(N1129="snížená",J1129,0)</f>
        <v>0</v>
      </c>
      <c r="BG1129" s="142">
        <f>IF(N1129="zákl. přenesená",J1129,0)</f>
        <v>0</v>
      </c>
      <c r="BH1129" s="142">
        <f>IF(N1129="sníž. přenesená",J1129,0)</f>
        <v>0</v>
      </c>
      <c r="BI1129" s="142">
        <f>IF(N1129="nulová",J1129,0)</f>
        <v>0</v>
      </c>
      <c r="BJ1129" s="18" t="s">
        <v>79</v>
      </c>
      <c r="BK1129" s="142">
        <f>ROUND(I1129*H1129,2)</f>
        <v>0</v>
      </c>
      <c r="BL1129" s="18" t="s">
        <v>472</v>
      </c>
      <c r="BM1129" s="141" t="s">
        <v>1713</v>
      </c>
    </row>
    <row r="1130" spans="2:65" s="1" customFormat="1">
      <c r="B1130" s="33"/>
      <c r="D1130" s="162" t="s">
        <v>385</v>
      </c>
      <c r="F1130" s="365" t="s">
        <v>1714</v>
      </c>
      <c r="I1130" s="159"/>
      <c r="L1130" s="33"/>
      <c r="M1130" s="164"/>
      <c r="T1130" s="54"/>
      <c r="AT1130" s="18" t="s">
        <v>385</v>
      </c>
      <c r="AU1130" s="18" t="s">
        <v>81</v>
      </c>
    </row>
    <row r="1131" spans="2:65" s="12" customFormat="1">
      <c r="B1131" s="165"/>
      <c r="D1131" s="157" t="s">
        <v>387</v>
      </c>
      <c r="E1131" s="166" t="s">
        <v>3</v>
      </c>
      <c r="F1131" s="366" t="s">
        <v>1715</v>
      </c>
      <c r="H1131" s="367">
        <v>10.666</v>
      </c>
      <c r="I1131" s="167"/>
      <c r="L1131" s="165"/>
      <c r="M1131" s="168"/>
      <c r="T1131" s="169"/>
      <c r="AT1131" s="166" t="s">
        <v>387</v>
      </c>
      <c r="AU1131" s="166" t="s">
        <v>81</v>
      </c>
      <c r="AV1131" s="12" t="s">
        <v>81</v>
      </c>
      <c r="AW1131" s="12" t="s">
        <v>33</v>
      </c>
      <c r="AX1131" s="12" t="s">
        <v>71</v>
      </c>
      <c r="AY1131" s="166" t="s">
        <v>293</v>
      </c>
    </row>
    <row r="1132" spans="2:65" s="12" customFormat="1">
      <c r="B1132" s="165"/>
      <c r="D1132" s="157" t="s">
        <v>387</v>
      </c>
      <c r="E1132" s="166" t="s">
        <v>3</v>
      </c>
      <c r="F1132" s="366" t="s">
        <v>1716</v>
      </c>
      <c r="H1132" s="367">
        <v>2.2010000000000001</v>
      </c>
      <c r="I1132" s="167"/>
      <c r="L1132" s="165"/>
      <c r="M1132" s="168"/>
      <c r="T1132" s="169"/>
      <c r="AT1132" s="166" t="s">
        <v>387</v>
      </c>
      <c r="AU1132" s="166" t="s">
        <v>81</v>
      </c>
      <c r="AV1132" s="12" t="s">
        <v>81</v>
      </c>
      <c r="AW1132" s="12" t="s">
        <v>33</v>
      </c>
      <c r="AX1132" s="12" t="s">
        <v>71</v>
      </c>
      <c r="AY1132" s="166" t="s">
        <v>293</v>
      </c>
    </row>
    <row r="1133" spans="2:65" s="13" customFormat="1">
      <c r="B1133" s="170"/>
      <c r="D1133" s="157" t="s">
        <v>387</v>
      </c>
      <c r="E1133" s="171" t="s">
        <v>3</v>
      </c>
      <c r="F1133" s="368" t="s">
        <v>407</v>
      </c>
      <c r="H1133" s="369">
        <v>12.867000000000001</v>
      </c>
      <c r="I1133" s="172"/>
      <c r="L1133" s="170"/>
      <c r="M1133" s="173"/>
      <c r="T1133" s="174"/>
      <c r="AT1133" s="171" t="s">
        <v>387</v>
      </c>
      <c r="AU1133" s="171" t="s">
        <v>81</v>
      </c>
      <c r="AV1133" s="13" t="s">
        <v>308</v>
      </c>
      <c r="AW1133" s="13" t="s">
        <v>33</v>
      </c>
      <c r="AX1133" s="13" t="s">
        <v>79</v>
      </c>
      <c r="AY1133" s="171" t="s">
        <v>293</v>
      </c>
    </row>
    <row r="1134" spans="2:65" s="1" customFormat="1" ht="62.65" customHeight="1">
      <c r="B1134" s="132"/>
      <c r="C1134" s="358" t="s">
        <v>1717</v>
      </c>
      <c r="D1134" s="358" t="s">
        <v>309</v>
      </c>
      <c r="E1134" s="359" t="s">
        <v>1718</v>
      </c>
      <c r="F1134" s="360" t="s">
        <v>1719</v>
      </c>
      <c r="G1134" s="361" t="s">
        <v>493</v>
      </c>
      <c r="H1134" s="362">
        <v>21.321000000000002</v>
      </c>
      <c r="I1134" s="148"/>
      <c r="J1134" s="149">
        <f>ROUND(I1134*H1134,2)</f>
        <v>0</v>
      </c>
      <c r="K1134" s="145" t="s">
        <v>383</v>
      </c>
      <c r="L1134" s="33"/>
      <c r="M1134" s="150" t="s">
        <v>3</v>
      </c>
      <c r="N1134" s="151" t="s">
        <v>42</v>
      </c>
      <c r="P1134" s="139">
        <f>O1134*H1134</f>
        <v>0</v>
      </c>
      <c r="Q1134" s="139">
        <v>4.5707600000000001E-2</v>
      </c>
      <c r="R1134" s="139">
        <f>Q1134*H1134</f>
        <v>0.97453173960000006</v>
      </c>
      <c r="S1134" s="139">
        <v>0</v>
      </c>
      <c r="T1134" s="140">
        <f>S1134*H1134</f>
        <v>0</v>
      </c>
      <c r="AR1134" s="141" t="s">
        <v>472</v>
      </c>
      <c r="AT1134" s="141" t="s">
        <v>309</v>
      </c>
      <c r="AU1134" s="141" t="s">
        <v>81</v>
      </c>
      <c r="AY1134" s="18" t="s">
        <v>293</v>
      </c>
      <c r="BE1134" s="142">
        <f>IF(N1134="základní",J1134,0)</f>
        <v>0</v>
      </c>
      <c r="BF1134" s="142">
        <f>IF(N1134="snížená",J1134,0)</f>
        <v>0</v>
      </c>
      <c r="BG1134" s="142">
        <f>IF(N1134="zákl. přenesená",J1134,0)</f>
        <v>0</v>
      </c>
      <c r="BH1134" s="142">
        <f>IF(N1134="sníž. přenesená",J1134,0)</f>
        <v>0</v>
      </c>
      <c r="BI1134" s="142">
        <f>IF(N1134="nulová",J1134,0)</f>
        <v>0</v>
      </c>
      <c r="BJ1134" s="18" t="s">
        <v>79</v>
      </c>
      <c r="BK1134" s="142">
        <f>ROUND(I1134*H1134,2)</f>
        <v>0</v>
      </c>
      <c r="BL1134" s="18" t="s">
        <v>472</v>
      </c>
      <c r="BM1134" s="141" t="s">
        <v>1720</v>
      </c>
    </row>
    <row r="1135" spans="2:65" s="1" customFormat="1">
      <c r="B1135" s="33"/>
      <c r="D1135" s="162" t="s">
        <v>385</v>
      </c>
      <c r="F1135" s="365" t="s">
        <v>1721</v>
      </c>
      <c r="I1135" s="159"/>
      <c r="L1135" s="33"/>
      <c r="M1135" s="164"/>
      <c r="T1135" s="54"/>
      <c r="AT1135" s="18" t="s">
        <v>385</v>
      </c>
      <c r="AU1135" s="18" t="s">
        <v>81</v>
      </c>
    </row>
    <row r="1136" spans="2:65" s="12" customFormat="1">
      <c r="B1136" s="165"/>
      <c r="D1136" s="157" t="s">
        <v>387</v>
      </c>
      <c r="E1136" s="166" t="s">
        <v>3</v>
      </c>
      <c r="F1136" s="366" t="s">
        <v>1722</v>
      </c>
      <c r="H1136" s="367">
        <v>6.7290000000000001</v>
      </c>
      <c r="I1136" s="167"/>
      <c r="L1136" s="165"/>
      <c r="M1136" s="168"/>
      <c r="T1136" s="169"/>
      <c r="AT1136" s="166" t="s">
        <v>387</v>
      </c>
      <c r="AU1136" s="166" t="s">
        <v>81</v>
      </c>
      <c r="AV1136" s="12" t="s">
        <v>81</v>
      </c>
      <c r="AW1136" s="12" t="s">
        <v>33</v>
      </c>
      <c r="AX1136" s="12" t="s">
        <v>71</v>
      </c>
      <c r="AY1136" s="166" t="s">
        <v>293</v>
      </c>
    </row>
    <row r="1137" spans="2:65" s="12" customFormat="1">
      <c r="B1137" s="165"/>
      <c r="D1137" s="157" t="s">
        <v>387</v>
      </c>
      <c r="E1137" s="166" t="s">
        <v>3</v>
      </c>
      <c r="F1137" s="366" t="s">
        <v>1723</v>
      </c>
      <c r="H1137" s="367">
        <v>14.592000000000001</v>
      </c>
      <c r="I1137" s="167"/>
      <c r="L1137" s="165"/>
      <c r="M1137" s="168"/>
      <c r="T1137" s="169"/>
      <c r="AT1137" s="166" t="s">
        <v>387</v>
      </c>
      <c r="AU1137" s="166" t="s">
        <v>81</v>
      </c>
      <c r="AV1137" s="12" t="s">
        <v>81</v>
      </c>
      <c r="AW1137" s="12" t="s">
        <v>33</v>
      </c>
      <c r="AX1137" s="12" t="s">
        <v>71</v>
      </c>
      <c r="AY1137" s="166" t="s">
        <v>293</v>
      </c>
    </row>
    <row r="1138" spans="2:65" s="13" customFormat="1">
      <c r="B1138" s="170"/>
      <c r="D1138" s="157" t="s">
        <v>387</v>
      </c>
      <c r="E1138" s="171" t="s">
        <v>3</v>
      </c>
      <c r="F1138" s="368" t="s">
        <v>407</v>
      </c>
      <c r="H1138" s="369">
        <v>21.321000000000002</v>
      </c>
      <c r="I1138" s="172"/>
      <c r="L1138" s="170"/>
      <c r="M1138" s="173"/>
      <c r="T1138" s="174"/>
      <c r="AT1138" s="171" t="s">
        <v>387</v>
      </c>
      <c r="AU1138" s="171" t="s">
        <v>81</v>
      </c>
      <c r="AV1138" s="13" t="s">
        <v>308</v>
      </c>
      <c r="AW1138" s="13" t="s">
        <v>33</v>
      </c>
      <c r="AX1138" s="13" t="s">
        <v>79</v>
      </c>
      <c r="AY1138" s="171" t="s">
        <v>293</v>
      </c>
    </row>
    <row r="1139" spans="2:65" s="1" customFormat="1" ht="55.5" customHeight="1">
      <c r="B1139" s="132"/>
      <c r="C1139" s="358" t="s">
        <v>1724</v>
      </c>
      <c r="D1139" s="358" t="s">
        <v>309</v>
      </c>
      <c r="E1139" s="359" t="s">
        <v>1725</v>
      </c>
      <c r="F1139" s="360" t="s">
        <v>1726</v>
      </c>
      <c r="G1139" s="361" t="s">
        <v>493</v>
      </c>
      <c r="H1139" s="362">
        <v>215.46899999999999</v>
      </c>
      <c r="I1139" s="148"/>
      <c r="J1139" s="149">
        <f>ROUND(I1139*H1139,2)</f>
        <v>0</v>
      </c>
      <c r="K1139" s="145" t="s">
        <v>383</v>
      </c>
      <c r="L1139" s="33"/>
      <c r="M1139" s="150" t="s">
        <v>3</v>
      </c>
      <c r="N1139" s="151" t="s">
        <v>42</v>
      </c>
      <c r="P1139" s="139">
        <f>O1139*H1139</f>
        <v>0</v>
      </c>
      <c r="Q1139" s="139">
        <v>4.3233599999999997E-2</v>
      </c>
      <c r="R1139" s="139">
        <f>Q1139*H1139</f>
        <v>9.3155005583999984</v>
      </c>
      <c r="S1139" s="139">
        <v>0</v>
      </c>
      <c r="T1139" s="140">
        <f>S1139*H1139</f>
        <v>0</v>
      </c>
      <c r="AR1139" s="141" t="s">
        <v>472</v>
      </c>
      <c r="AT1139" s="141" t="s">
        <v>309</v>
      </c>
      <c r="AU1139" s="141" t="s">
        <v>81</v>
      </c>
      <c r="AY1139" s="18" t="s">
        <v>293</v>
      </c>
      <c r="BE1139" s="142">
        <f>IF(N1139="základní",J1139,0)</f>
        <v>0</v>
      </c>
      <c r="BF1139" s="142">
        <f>IF(N1139="snížená",J1139,0)</f>
        <v>0</v>
      </c>
      <c r="BG1139" s="142">
        <f>IF(N1139="zákl. přenesená",J1139,0)</f>
        <v>0</v>
      </c>
      <c r="BH1139" s="142">
        <f>IF(N1139="sníž. přenesená",J1139,0)</f>
        <v>0</v>
      </c>
      <c r="BI1139" s="142">
        <f>IF(N1139="nulová",J1139,0)</f>
        <v>0</v>
      </c>
      <c r="BJ1139" s="18" t="s">
        <v>79</v>
      </c>
      <c r="BK1139" s="142">
        <f>ROUND(I1139*H1139,2)</f>
        <v>0</v>
      </c>
      <c r="BL1139" s="18" t="s">
        <v>472</v>
      </c>
      <c r="BM1139" s="141" t="s">
        <v>1727</v>
      </c>
    </row>
    <row r="1140" spans="2:65" s="1" customFormat="1">
      <c r="B1140" s="33"/>
      <c r="D1140" s="162" t="s">
        <v>385</v>
      </c>
      <c r="F1140" s="365" t="s">
        <v>1728</v>
      </c>
      <c r="I1140" s="159"/>
      <c r="L1140" s="33"/>
      <c r="M1140" s="164"/>
      <c r="T1140" s="54"/>
      <c r="AT1140" s="18" t="s">
        <v>385</v>
      </c>
      <c r="AU1140" s="18" t="s">
        <v>81</v>
      </c>
    </row>
    <row r="1141" spans="2:65" s="12" customFormat="1">
      <c r="B1141" s="165"/>
      <c r="D1141" s="157" t="s">
        <v>387</v>
      </c>
      <c r="E1141" s="166" t="s">
        <v>3</v>
      </c>
      <c r="F1141" s="366" t="s">
        <v>1729</v>
      </c>
      <c r="H1141" s="367">
        <v>11.925000000000001</v>
      </c>
      <c r="I1141" s="167"/>
      <c r="L1141" s="165"/>
      <c r="M1141" s="168"/>
      <c r="T1141" s="169"/>
      <c r="AT1141" s="166" t="s">
        <v>387</v>
      </c>
      <c r="AU1141" s="166" t="s">
        <v>81</v>
      </c>
      <c r="AV1141" s="12" t="s">
        <v>81</v>
      </c>
      <c r="AW1141" s="12" t="s">
        <v>33</v>
      </c>
      <c r="AX1141" s="12" t="s">
        <v>71</v>
      </c>
      <c r="AY1141" s="166" t="s">
        <v>293</v>
      </c>
    </row>
    <row r="1142" spans="2:65" s="12" customFormat="1">
      <c r="B1142" s="165"/>
      <c r="D1142" s="157" t="s">
        <v>387</v>
      </c>
      <c r="E1142" s="166" t="s">
        <v>3</v>
      </c>
      <c r="F1142" s="366" t="s">
        <v>1730</v>
      </c>
      <c r="H1142" s="367">
        <v>15.48</v>
      </c>
      <c r="I1142" s="167"/>
      <c r="L1142" s="165"/>
      <c r="M1142" s="168"/>
      <c r="T1142" s="169"/>
      <c r="AT1142" s="166" t="s">
        <v>387</v>
      </c>
      <c r="AU1142" s="166" t="s">
        <v>81</v>
      </c>
      <c r="AV1142" s="12" t="s">
        <v>81</v>
      </c>
      <c r="AW1142" s="12" t="s">
        <v>33</v>
      </c>
      <c r="AX1142" s="12" t="s">
        <v>71</v>
      </c>
      <c r="AY1142" s="166" t="s">
        <v>293</v>
      </c>
    </row>
    <row r="1143" spans="2:65" s="14" customFormat="1">
      <c r="B1143" s="175"/>
      <c r="D1143" s="157" t="s">
        <v>387</v>
      </c>
      <c r="E1143" s="176" t="s">
        <v>3</v>
      </c>
      <c r="F1143" s="370" t="s">
        <v>1015</v>
      </c>
      <c r="H1143" s="371">
        <v>27.405000000000001</v>
      </c>
      <c r="I1143" s="177"/>
      <c r="L1143" s="175"/>
      <c r="M1143" s="178"/>
      <c r="T1143" s="179"/>
      <c r="AT1143" s="176" t="s">
        <v>387</v>
      </c>
      <c r="AU1143" s="176" t="s">
        <v>81</v>
      </c>
      <c r="AV1143" s="14" t="s">
        <v>292</v>
      </c>
      <c r="AW1143" s="14" t="s">
        <v>33</v>
      </c>
      <c r="AX1143" s="14" t="s">
        <v>71</v>
      </c>
      <c r="AY1143" s="176" t="s">
        <v>293</v>
      </c>
    </row>
    <row r="1144" spans="2:65" s="12" customFormat="1">
      <c r="B1144" s="165"/>
      <c r="D1144" s="157" t="s">
        <v>387</v>
      </c>
      <c r="E1144" s="166" t="s">
        <v>3</v>
      </c>
      <c r="F1144" s="366" t="s">
        <v>1731</v>
      </c>
      <c r="H1144" s="367">
        <v>3.85</v>
      </c>
      <c r="I1144" s="167"/>
      <c r="L1144" s="165"/>
      <c r="M1144" s="168"/>
      <c r="T1144" s="169"/>
      <c r="AT1144" s="166" t="s">
        <v>387</v>
      </c>
      <c r="AU1144" s="166" t="s">
        <v>81</v>
      </c>
      <c r="AV1144" s="12" t="s">
        <v>81</v>
      </c>
      <c r="AW1144" s="12" t="s">
        <v>33</v>
      </c>
      <c r="AX1144" s="12" t="s">
        <v>71</v>
      </c>
      <c r="AY1144" s="166" t="s">
        <v>293</v>
      </c>
    </row>
    <row r="1145" spans="2:65" s="12" customFormat="1">
      <c r="B1145" s="165"/>
      <c r="D1145" s="157" t="s">
        <v>387</v>
      </c>
      <c r="E1145" s="166" t="s">
        <v>3</v>
      </c>
      <c r="F1145" s="366" t="s">
        <v>1732</v>
      </c>
      <c r="H1145" s="367">
        <v>4.3650000000000002</v>
      </c>
      <c r="I1145" s="167"/>
      <c r="L1145" s="165"/>
      <c r="M1145" s="168"/>
      <c r="T1145" s="169"/>
      <c r="AT1145" s="166" t="s">
        <v>387</v>
      </c>
      <c r="AU1145" s="166" t="s">
        <v>81</v>
      </c>
      <c r="AV1145" s="12" t="s">
        <v>81</v>
      </c>
      <c r="AW1145" s="12" t="s">
        <v>33</v>
      </c>
      <c r="AX1145" s="12" t="s">
        <v>71</v>
      </c>
      <c r="AY1145" s="166" t="s">
        <v>293</v>
      </c>
    </row>
    <row r="1146" spans="2:65" s="12" customFormat="1">
      <c r="B1146" s="165"/>
      <c r="D1146" s="157" t="s">
        <v>387</v>
      </c>
      <c r="E1146" s="166" t="s">
        <v>3</v>
      </c>
      <c r="F1146" s="366" t="s">
        <v>1733</v>
      </c>
      <c r="H1146" s="367">
        <v>4.7030000000000003</v>
      </c>
      <c r="I1146" s="167"/>
      <c r="L1146" s="165"/>
      <c r="M1146" s="168"/>
      <c r="T1146" s="169"/>
      <c r="AT1146" s="166" t="s">
        <v>387</v>
      </c>
      <c r="AU1146" s="166" t="s">
        <v>81</v>
      </c>
      <c r="AV1146" s="12" t="s">
        <v>81</v>
      </c>
      <c r="AW1146" s="12" t="s">
        <v>33</v>
      </c>
      <c r="AX1146" s="12" t="s">
        <v>71</v>
      </c>
      <c r="AY1146" s="166" t="s">
        <v>293</v>
      </c>
    </row>
    <row r="1147" spans="2:65" s="14" customFormat="1">
      <c r="B1147" s="175"/>
      <c r="D1147" s="157" t="s">
        <v>387</v>
      </c>
      <c r="E1147" s="176" t="s">
        <v>3</v>
      </c>
      <c r="F1147" s="370" t="s">
        <v>1015</v>
      </c>
      <c r="H1147" s="371">
        <v>12.917999999999999</v>
      </c>
      <c r="I1147" s="177"/>
      <c r="L1147" s="175"/>
      <c r="M1147" s="178"/>
      <c r="T1147" s="179"/>
      <c r="AT1147" s="176" t="s">
        <v>387</v>
      </c>
      <c r="AU1147" s="176" t="s">
        <v>81</v>
      </c>
      <c r="AV1147" s="14" t="s">
        <v>292</v>
      </c>
      <c r="AW1147" s="14" t="s">
        <v>33</v>
      </c>
      <c r="AX1147" s="14" t="s">
        <v>71</v>
      </c>
      <c r="AY1147" s="176" t="s">
        <v>293</v>
      </c>
    </row>
    <row r="1148" spans="2:65" s="12" customFormat="1">
      <c r="B1148" s="165"/>
      <c r="D1148" s="157" t="s">
        <v>387</v>
      </c>
      <c r="E1148" s="166" t="s">
        <v>3</v>
      </c>
      <c r="F1148" s="366" t="s">
        <v>1734</v>
      </c>
      <c r="H1148" s="367">
        <v>3.85</v>
      </c>
      <c r="I1148" s="167"/>
      <c r="L1148" s="165"/>
      <c r="M1148" s="168"/>
      <c r="T1148" s="169"/>
      <c r="AT1148" s="166" t="s">
        <v>387</v>
      </c>
      <c r="AU1148" s="166" t="s">
        <v>81</v>
      </c>
      <c r="AV1148" s="12" t="s">
        <v>81</v>
      </c>
      <c r="AW1148" s="12" t="s">
        <v>33</v>
      </c>
      <c r="AX1148" s="12" t="s">
        <v>71</v>
      </c>
      <c r="AY1148" s="166" t="s">
        <v>293</v>
      </c>
    </row>
    <row r="1149" spans="2:65" s="12" customFormat="1">
      <c r="B1149" s="165"/>
      <c r="D1149" s="157" t="s">
        <v>387</v>
      </c>
      <c r="E1149" s="166" t="s">
        <v>3</v>
      </c>
      <c r="F1149" s="366" t="s">
        <v>1735</v>
      </c>
      <c r="H1149" s="367">
        <v>17.745000000000001</v>
      </c>
      <c r="I1149" s="167"/>
      <c r="L1149" s="165"/>
      <c r="M1149" s="168"/>
      <c r="T1149" s="169"/>
      <c r="AT1149" s="166" t="s">
        <v>387</v>
      </c>
      <c r="AU1149" s="166" t="s">
        <v>81</v>
      </c>
      <c r="AV1149" s="12" t="s">
        <v>81</v>
      </c>
      <c r="AW1149" s="12" t="s">
        <v>33</v>
      </c>
      <c r="AX1149" s="12" t="s">
        <v>71</v>
      </c>
      <c r="AY1149" s="166" t="s">
        <v>293</v>
      </c>
    </row>
    <row r="1150" spans="2:65" s="14" customFormat="1">
      <c r="B1150" s="175"/>
      <c r="D1150" s="157" t="s">
        <v>387</v>
      </c>
      <c r="E1150" s="176" t="s">
        <v>3</v>
      </c>
      <c r="F1150" s="370" t="s">
        <v>1015</v>
      </c>
      <c r="H1150" s="371">
        <v>21.594999999999999</v>
      </c>
      <c r="I1150" s="177"/>
      <c r="L1150" s="175"/>
      <c r="M1150" s="178"/>
      <c r="T1150" s="179"/>
      <c r="AT1150" s="176" t="s">
        <v>387</v>
      </c>
      <c r="AU1150" s="176" t="s">
        <v>81</v>
      </c>
      <c r="AV1150" s="14" t="s">
        <v>292</v>
      </c>
      <c r="AW1150" s="14" t="s">
        <v>33</v>
      </c>
      <c r="AX1150" s="14" t="s">
        <v>71</v>
      </c>
      <c r="AY1150" s="176" t="s">
        <v>293</v>
      </c>
    </row>
    <row r="1151" spans="2:65" s="12" customFormat="1">
      <c r="B1151" s="165"/>
      <c r="D1151" s="157" t="s">
        <v>387</v>
      </c>
      <c r="E1151" s="166" t="s">
        <v>3</v>
      </c>
      <c r="F1151" s="366" t="s">
        <v>1736</v>
      </c>
      <c r="H1151" s="367">
        <v>11.247999999999999</v>
      </c>
      <c r="I1151" s="167"/>
      <c r="L1151" s="165"/>
      <c r="M1151" s="168"/>
      <c r="T1151" s="169"/>
      <c r="AT1151" s="166" t="s">
        <v>387</v>
      </c>
      <c r="AU1151" s="166" t="s">
        <v>81</v>
      </c>
      <c r="AV1151" s="12" t="s">
        <v>81</v>
      </c>
      <c r="AW1151" s="12" t="s">
        <v>33</v>
      </c>
      <c r="AX1151" s="12" t="s">
        <v>71</v>
      </c>
      <c r="AY1151" s="166" t="s">
        <v>293</v>
      </c>
    </row>
    <row r="1152" spans="2:65" s="12" customFormat="1" ht="22.5">
      <c r="B1152" s="165"/>
      <c r="D1152" s="157" t="s">
        <v>387</v>
      </c>
      <c r="E1152" s="166" t="s">
        <v>3</v>
      </c>
      <c r="F1152" s="366" t="s">
        <v>1737</v>
      </c>
      <c r="H1152" s="367">
        <v>11.992000000000001</v>
      </c>
      <c r="I1152" s="167"/>
      <c r="L1152" s="165"/>
      <c r="M1152" s="168"/>
      <c r="T1152" s="169"/>
      <c r="AT1152" s="166" t="s">
        <v>387</v>
      </c>
      <c r="AU1152" s="166" t="s">
        <v>81</v>
      </c>
      <c r="AV1152" s="12" t="s">
        <v>81</v>
      </c>
      <c r="AW1152" s="12" t="s">
        <v>33</v>
      </c>
      <c r="AX1152" s="12" t="s">
        <v>71</v>
      </c>
      <c r="AY1152" s="166" t="s">
        <v>293</v>
      </c>
    </row>
    <row r="1153" spans="2:65" s="12" customFormat="1" ht="22.5">
      <c r="B1153" s="165"/>
      <c r="D1153" s="157" t="s">
        <v>387</v>
      </c>
      <c r="E1153" s="166" t="s">
        <v>3</v>
      </c>
      <c r="F1153" s="366" t="s">
        <v>1738</v>
      </c>
      <c r="H1153" s="367">
        <v>17.933</v>
      </c>
      <c r="I1153" s="167"/>
      <c r="L1153" s="165"/>
      <c r="M1153" s="168"/>
      <c r="T1153" s="169"/>
      <c r="AT1153" s="166" t="s">
        <v>387</v>
      </c>
      <c r="AU1153" s="166" t="s">
        <v>81</v>
      </c>
      <c r="AV1153" s="12" t="s">
        <v>81</v>
      </c>
      <c r="AW1153" s="12" t="s">
        <v>33</v>
      </c>
      <c r="AX1153" s="12" t="s">
        <v>71</v>
      </c>
      <c r="AY1153" s="166" t="s">
        <v>293</v>
      </c>
    </row>
    <row r="1154" spans="2:65" s="12" customFormat="1" ht="22.5">
      <c r="B1154" s="165"/>
      <c r="D1154" s="157" t="s">
        <v>387</v>
      </c>
      <c r="E1154" s="166" t="s">
        <v>3</v>
      </c>
      <c r="F1154" s="366" t="s">
        <v>1739</v>
      </c>
      <c r="H1154" s="367">
        <v>10.242000000000001</v>
      </c>
      <c r="I1154" s="167"/>
      <c r="L1154" s="165"/>
      <c r="M1154" s="168"/>
      <c r="T1154" s="169"/>
      <c r="AT1154" s="166" t="s">
        <v>387</v>
      </c>
      <c r="AU1154" s="166" t="s">
        <v>81</v>
      </c>
      <c r="AV1154" s="12" t="s">
        <v>81</v>
      </c>
      <c r="AW1154" s="12" t="s">
        <v>33</v>
      </c>
      <c r="AX1154" s="12" t="s">
        <v>71</v>
      </c>
      <c r="AY1154" s="166" t="s">
        <v>293</v>
      </c>
    </row>
    <row r="1155" spans="2:65" s="12" customFormat="1">
      <c r="B1155" s="165"/>
      <c r="D1155" s="157" t="s">
        <v>387</v>
      </c>
      <c r="E1155" s="166" t="s">
        <v>3</v>
      </c>
      <c r="F1155" s="366" t="s">
        <v>1736</v>
      </c>
      <c r="H1155" s="367">
        <v>11.247999999999999</v>
      </c>
      <c r="I1155" s="167"/>
      <c r="L1155" s="165"/>
      <c r="M1155" s="168"/>
      <c r="T1155" s="169"/>
      <c r="AT1155" s="166" t="s">
        <v>387</v>
      </c>
      <c r="AU1155" s="166" t="s">
        <v>81</v>
      </c>
      <c r="AV1155" s="12" t="s">
        <v>81</v>
      </c>
      <c r="AW1155" s="12" t="s">
        <v>33</v>
      </c>
      <c r="AX1155" s="12" t="s">
        <v>71</v>
      </c>
      <c r="AY1155" s="166" t="s">
        <v>293</v>
      </c>
    </row>
    <row r="1156" spans="2:65" s="14" customFormat="1">
      <c r="B1156" s="175"/>
      <c r="D1156" s="157" t="s">
        <v>387</v>
      </c>
      <c r="E1156" s="176" t="s">
        <v>3</v>
      </c>
      <c r="F1156" s="370" t="s">
        <v>1015</v>
      </c>
      <c r="H1156" s="371">
        <v>62.662999999999997</v>
      </c>
      <c r="I1156" s="177"/>
      <c r="L1156" s="175"/>
      <c r="M1156" s="178"/>
      <c r="T1156" s="179"/>
      <c r="AT1156" s="176" t="s">
        <v>387</v>
      </c>
      <c r="AU1156" s="176" t="s">
        <v>81</v>
      </c>
      <c r="AV1156" s="14" t="s">
        <v>292</v>
      </c>
      <c r="AW1156" s="14" t="s">
        <v>33</v>
      </c>
      <c r="AX1156" s="14" t="s">
        <v>71</v>
      </c>
      <c r="AY1156" s="176" t="s">
        <v>293</v>
      </c>
    </row>
    <row r="1157" spans="2:65" s="12" customFormat="1">
      <c r="B1157" s="165"/>
      <c r="D1157" s="157" t="s">
        <v>387</v>
      </c>
      <c r="E1157" s="166" t="s">
        <v>3</v>
      </c>
      <c r="F1157" s="366" t="s">
        <v>1740</v>
      </c>
      <c r="H1157" s="367">
        <v>7.8639999999999999</v>
      </c>
      <c r="I1157" s="167"/>
      <c r="L1157" s="165"/>
      <c r="M1157" s="168"/>
      <c r="T1157" s="169"/>
      <c r="AT1157" s="166" t="s">
        <v>387</v>
      </c>
      <c r="AU1157" s="166" t="s">
        <v>81</v>
      </c>
      <c r="AV1157" s="12" t="s">
        <v>81</v>
      </c>
      <c r="AW1157" s="12" t="s">
        <v>33</v>
      </c>
      <c r="AX1157" s="12" t="s">
        <v>71</v>
      </c>
      <c r="AY1157" s="166" t="s">
        <v>293</v>
      </c>
    </row>
    <row r="1158" spans="2:65" s="12" customFormat="1" ht="22.5">
      <c r="B1158" s="165"/>
      <c r="D1158" s="157" t="s">
        <v>387</v>
      </c>
      <c r="E1158" s="166" t="s">
        <v>3</v>
      </c>
      <c r="F1158" s="366" t="s">
        <v>1741</v>
      </c>
      <c r="H1158" s="367">
        <v>36.841000000000001</v>
      </c>
      <c r="I1158" s="167"/>
      <c r="L1158" s="165"/>
      <c r="M1158" s="168"/>
      <c r="T1158" s="169"/>
      <c r="AT1158" s="166" t="s">
        <v>387</v>
      </c>
      <c r="AU1158" s="166" t="s">
        <v>81</v>
      </c>
      <c r="AV1158" s="12" t="s">
        <v>81</v>
      </c>
      <c r="AW1158" s="12" t="s">
        <v>33</v>
      </c>
      <c r="AX1158" s="12" t="s">
        <v>71</v>
      </c>
      <c r="AY1158" s="166" t="s">
        <v>293</v>
      </c>
    </row>
    <row r="1159" spans="2:65" s="12" customFormat="1">
      <c r="B1159" s="165"/>
      <c r="D1159" s="157" t="s">
        <v>387</v>
      </c>
      <c r="E1159" s="166" t="s">
        <v>3</v>
      </c>
      <c r="F1159" s="366" t="s">
        <v>1742</v>
      </c>
      <c r="H1159" s="367">
        <v>13.063000000000001</v>
      </c>
      <c r="I1159" s="167"/>
      <c r="L1159" s="165"/>
      <c r="M1159" s="168"/>
      <c r="T1159" s="169"/>
      <c r="AT1159" s="166" t="s">
        <v>387</v>
      </c>
      <c r="AU1159" s="166" t="s">
        <v>81</v>
      </c>
      <c r="AV1159" s="12" t="s">
        <v>81</v>
      </c>
      <c r="AW1159" s="12" t="s">
        <v>33</v>
      </c>
      <c r="AX1159" s="12" t="s">
        <v>71</v>
      </c>
      <c r="AY1159" s="166" t="s">
        <v>293</v>
      </c>
    </row>
    <row r="1160" spans="2:65" s="12" customFormat="1" ht="33.75">
      <c r="B1160" s="165"/>
      <c r="D1160" s="157" t="s">
        <v>387</v>
      </c>
      <c r="E1160" s="166" t="s">
        <v>3</v>
      </c>
      <c r="F1160" s="366" t="s">
        <v>1743</v>
      </c>
      <c r="H1160" s="367">
        <v>23.44</v>
      </c>
      <c r="I1160" s="167"/>
      <c r="L1160" s="165"/>
      <c r="M1160" s="168"/>
      <c r="T1160" s="169"/>
      <c r="AT1160" s="166" t="s">
        <v>387</v>
      </c>
      <c r="AU1160" s="166" t="s">
        <v>81</v>
      </c>
      <c r="AV1160" s="12" t="s">
        <v>81</v>
      </c>
      <c r="AW1160" s="12" t="s">
        <v>33</v>
      </c>
      <c r="AX1160" s="12" t="s">
        <v>71</v>
      </c>
      <c r="AY1160" s="166" t="s">
        <v>293</v>
      </c>
    </row>
    <row r="1161" spans="2:65" s="12" customFormat="1">
      <c r="B1161" s="165"/>
      <c r="D1161" s="157" t="s">
        <v>387</v>
      </c>
      <c r="E1161" s="166" t="s">
        <v>3</v>
      </c>
      <c r="F1161" s="366" t="s">
        <v>1744</v>
      </c>
      <c r="H1161" s="367">
        <v>9.68</v>
      </c>
      <c r="I1161" s="167"/>
      <c r="L1161" s="165"/>
      <c r="M1161" s="168"/>
      <c r="T1161" s="169"/>
      <c r="AT1161" s="166" t="s">
        <v>387</v>
      </c>
      <c r="AU1161" s="166" t="s">
        <v>81</v>
      </c>
      <c r="AV1161" s="12" t="s">
        <v>81</v>
      </c>
      <c r="AW1161" s="12" t="s">
        <v>33</v>
      </c>
      <c r="AX1161" s="12" t="s">
        <v>71</v>
      </c>
      <c r="AY1161" s="166" t="s">
        <v>293</v>
      </c>
    </row>
    <row r="1162" spans="2:65" s="14" customFormat="1">
      <c r="B1162" s="175"/>
      <c r="D1162" s="157" t="s">
        <v>387</v>
      </c>
      <c r="E1162" s="176" t="s">
        <v>3</v>
      </c>
      <c r="F1162" s="370" t="s">
        <v>1015</v>
      </c>
      <c r="H1162" s="371">
        <v>90.888000000000005</v>
      </c>
      <c r="I1162" s="177"/>
      <c r="L1162" s="175"/>
      <c r="M1162" s="178"/>
      <c r="T1162" s="179"/>
      <c r="AT1162" s="176" t="s">
        <v>387</v>
      </c>
      <c r="AU1162" s="176" t="s">
        <v>81</v>
      </c>
      <c r="AV1162" s="14" t="s">
        <v>292</v>
      </c>
      <c r="AW1162" s="14" t="s">
        <v>33</v>
      </c>
      <c r="AX1162" s="14" t="s">
        <v>71</v>
      </c>
      <c r="AY1162" s="176" t="s">
        <v>293</v>
      </c>
    </row>
    <row r="1163" spans="2:65" s="13" customFormat="1">
      <c r="B1163" s="170"/>
      <c r="D1163" s="157" t="s">
        <v>387</v>
      </c>
      <c r="E1163" s="171" t="s">
        <v>3</v>
      </c>
      <c r="F1163" s="368" t="s">
        <v>407</v>
      </c>
      <c r="H1163" s="369">
        <v>215.46899999999999</v>
      </c>
      <c r="I1163" s="172"/>
      <c r="L1163" s="170"/>
      <c r="M1163" s="173"/>
      <c r="T1163" s="174"/>
      <c r="AT1163" s="171" t="s">
        <v>387</v>
      </c>
      <c r="AU1163" s="171" t="s">
        <v>81</v>
      </c>
      <c r="AV1163" s="13" t="s">
        <v>308</v>
      </c>
      <c r="AW1163" s="13" t="s">
        <v>33</v>
      </c>
      <c r="AX1163" s="13" t="s">
        <v>79</v>
      </c>
      <c r="AY1163" s="171" t="s">
        <v>293</v>
      </c>
    </row>
    <row r="1164" spans="2:65" s="1" customFormat="1" ht="78" customHeight="1">
      <c r="B1164" s="132"/>
      <c r="C1164" s="358" t="s">
        <v>1745</v>
      </c>
      <c r="D1164" s="358" t="s">
        <v>309</v>
      </c>
      <c r="E1164" s="359" t="s">
        <v>1746</v>
      </c>
      <c r="F1164" s="360" t="s">
        <v>1747</v>
      </c>
      <c r="G1164" s="361" t="s">
        <v>493</v>
      </c>
      <c r="H1164" s="362">
        <v>6.944</v>
      </c>
      <c r="I1164" s="148"/>
      <c r="J1164" s="149">
        <f>ROUND(I1164*H1164,2)</f>
        <v>0</v>
      </c>
      <c r="K1164" s="145" t="s">
        <v>383</v>
      </c>
      <c r="L1164" s="33"/>
      <c r="M1164" s="150" t="s">
        <v>3</v>
      </c>
      <c r="N1164" s="151" t="s">
        <v>42</v>
      </c>
      <c r="P1164" s="139">
        <f>O1164*H1164</f>
        <v>0</v>
      </c>
      <c r="Q1164" s="139">
        <v>5.5260400000000001E-2</v>
      </c>
      <c r="R1164" s="139">
        <f>Q1164*H1164</f>
        <v>0.38372821760000003</v>
      </c>
      <c r="S1164" s="139">
        <v>0</v>
      </c>
      <c r="T1164" s="140">
        <f>S1164*H1164</f>
        <v>0</v>
      </c>
      <c r="AR1164" s="141" t="s">
        <v>472</v>
      </c>
      <c r="AT1164" s="141" t="s">
        <v>309</v>
      </c>
      <c r="AU1164" s="141" t="s">
        <v>81</v>
      </c>
      <c r="AY1164" s="18" t="s">
        <v>293</v>
      </c>
      <c r="BE1164" s="142">
        <f>IF(N1164="základní",J1164,0)</f>
        <v>0</v>
      </c>
      <c r="BF1164" s="142">
        <f>IF(N1164="snížená",J1164,0)</f>
        <v>0</v>
      </c>
      <c r="BG1164" s="142">
        <f>IF(N1164="zákl. přenesená",J1164,0)</f>
        <v>0</v>
      </c>
      <c r="BH1164" s="142">
        <f>IF(N1164="sníž. přenesená",J1164,0)</f>
        <v>0</v>
      </c>
      <c r="BI1164" s="142">
        <f>IF(N1164="nulová",J1164,0)</f>
        <v>0</v>
      </c>
      <c r="BJ1164" s="18" t="s">
        <v>79</v>
      </c>
      <c r="BK1164" s="142">
        <f>ROUND(I1164*H1164,2)</f>
        <v>0</v>
      </c>
      <c r="BL1164" s="18" t="s">
        <v>472</v>
      </c>
      <c r="BM1164" s="141" t="s">
        <v>1748</v>
      </c>
    </row>
    <row r="1165" spans="2:65" s="1" customFormat="1">
      <c r="B1165" s="33"/>
      <c r="D1165" s="162" t="s">
        <v>385</v>
      </c>
      <c r="F1165" s="365" t="s">
        <v>1749</v>
      </c>
      <c r="I1165" s="159"/>
      <c r="L1165" s="33"/>
      <c r="M1165" s="164"/>
      <c r="T1165" s="54"/>
      <c r="AT1165" s="18" t="s">
        <v>385</v>
      </c>
      <c r="AU1165" s="18" t="s">
        <v>81</v>
      </c>
    </row>
    <row r="1166" spans="2:65" s="12" customFormat="1">
      <c r="B1166" s="165"/>
      <c r="D1166" s="157" t="s">
        <v>387</v>
      </c>
      <c r="E1166" s="166" t="s">
        <v>3</v>
      </c>
      <c r="F1166" s="366" t="s">
        <v>1750</v>
      </c>
      <c r="H1166" s="367">
        <v>6.944</v>
      </c>
      <c r="I1166" s="167"/>
      <c r="L1166" s="165"/>
      <c r="M1166" s="168"/>
      <c r="T1166" s="169"/>
      <c r="AT1166" s="166" t="s">
        <v>387</v>
      </c>
      <c r="AU1166" s="166" t="s">
        <v>81</v>
      </c>
      <c r="AV1166" s="12" t="s">
        <v>81</v>
      </c>
      <c r="AW1166" s="12" t="s">
        <v>33</v>
      </c>
      <c r="AX1166" s="12" t="s">
        <v>79</v>
      </c>
      <c r="AY1166" s="166" t="s">
        <v>293</v>
      </c>
    </row>
    <row r="1167" spans="2:65" s="1" customFormat="1" ht="33" customHeight="1">
      <c r="B1167" s="132"/>
      <c r="C1167" s="358" t="s">
        <v>1751</v>
      </c>
      <c r="D1167" s="358" t="s">
        <v>309</v>
      </c>
      <c r="E1167" s="359" t="s">
        <v>1752</v>
      </c>
      <c r="F1167" s="360" t="s">
        <v>1753</v>
      </c>
      <c r="G1167" s="361" t="s">
        <v>493</v>
      </c>
      <c r="H1167" s="362">
        <v>31.765999999999998</v>
      </c>
      <c r="I1167" s="148"/>
      <c r="J1167" s="149">
        <f>ROUND(I1167*H1167,2)</f>
        <v>0</v>
      </c>
      <c r="K1167" s="145" t="s">
        <v>819</v>
      </c>
      <c r="L1167" s="33"/>
      <c r="M1167" s="150" t="s">
        <v>3</v>
      </c>
      <c r="N1167" s="151" t="s">
        <v>42</v>
      </c>
      <c r="P1167" s="139">
        <f>O1167*H1167</f>
        <v>0</v>
      </c>
      <c r="Q1167" s="139">
        <v>2.3041800000000001E-2</v>
      </c>
      <c r="R1167" s="139">
        <f>Q1167*H1167</f>
        <v>0.73194581879999998</v>
      </c>
      <c r="S1167" s="139">
        <v>0</v>
      </c>
      <c r="T1167" s="140">
        <f>S1167*H1167</f>
        <v>0</v>
      </c>
      <c r="AR1167" s="141" t="s">
        <v>472</v>
      </c>
      <c r="AT1167" s="141" t="s">
        <v>309</v>
      </c>
      <c r="AU1167" s="141" t="s">
        <v>81</v>
      </c>
      <c r="AY1167" s="18" t="s">
        <v>293</v>
      </c>
      <c r="BE1167" s="142">
        <f>IF(N1167="základní",J1167,0)</f>
        <v>0</v>
      </c>
      <c r="BF1167" s="142">
        <f>IF(N1167="snížená",J1167,0)</f>
        <v>0</v>
      </c>
      <c r="BG1167" s="142">
        <f>IF(N1167="zákl. přenesená",J1167,0)</f>
        <v>0</v>
      </c>
      <c r="BH1167" s="142">
        <f>IF(N1167="sníž. přenesená",J1167,0)</f>
        <v>0</v>
      </c>
      <c r="BI1167" s="142">
        <f>IF(N1167="nulová",J1167,0)</f>
        <v>0</v>
      </c>
      <c r="BJ1167" s="18" t="s">
        <v>79</v>
      </c>
      <c r="BK1167" s="142">
        <f>ROUND(I1167*H1167,2)</f>
        <v>0</v>
      </c>
      <c r="BL1167" s="18" t="s">
        <v>472</v>
      </c>
      <c r="BM1167" s="141" t="s">
        <v>1754</v>
      </c>
    </row>
    <row r="1168" spans="2:65" s="12" customFormat="1" ht="33.75">
      <c r="B1168" s="165"/>
      <c r="D1168" s="157" t="s">
        <v>387</v>
      </c>
      <c r="E1168" s="166" t="s">
        <v>3</v>
      </c>
      <c r="F1168" s="366" t="s">
        <v>1755</v>
      </c>
      <c r="H1168" s="367">
        <v>12.223000000000001</v>
      </c>
      <c r="I1168" s="167"/>
      <c r="L1168" s="165"/>
      <c r="M1168" s="168"/>
      <c r="T1168" s="169"/>
      <c r="AT1168" s="166" t="s">
        <v>387</v>
      </c>
      <c r="AU1168" s="166" t="s">
        <v>81</v>
      </c>
      <c r="AV1168" s="12" t="s">
        <v>81</v>
      </c>
      <c r="AW1168" s="12" t="s">
        <v>33</v>
      </c>
      <c r="AX1168" s="12" t="s">
        <v>71</v>
      </c>
      <c r="AY1168" s="166" t="s">
        <v>293</v>
      </c>
    </row>
    <row r="1169" spans="2:65" s="12" customFormat="1" ht="22.5">
      <c r="B1169" s="165"/>
      <c r="D1169" s="157" t="s">
        <v>387</v>
      </c>
      <c r="E1169" s="166" t="s">
        <v>3</v>
      </c>
      <c r="F1169" s="366" t="s">
        <v>1756</v>
      </c>
      <c r="H1169" s="367">
        <v>8.25</v>
      </c>
      <c r="I1169" s="167"/>
      <c r="L1169" s="165"/>
      <c r="M1169" s="168"/>
      <c r="T1169" s="169"/>
      <c r="AT1169" s="166" t="s">
        <v>387</v>
      </c>
      <c r="AU1169" s="166" t="s">
        <v>81</v>
      </c>
      <c r="AV1169" s="12" t="s">
        <v>81</v>
      </c>
      <c r="AW1169" s="12" t="s">
        <v>33</v>
      </c>
      <c r="AX1169" s="12" t="s">
        <v>71</v>
      </c>
      <c r="AY1169" s="166" t="s">
        <v>293</v>
      </c>
    </row>
    <row r="1170" spans="2:65" s="14" customFormat="1">
      <c r="B1170" s="175"/>
      <c r="D1170" s="157" t="s">
        <v>387</v>
      </c>
      <c r="E1170" s="176" t="s">
        <v>3</v>
      </c>
      <c r="F1170" s="370" t="s">
        <v>1015</v>
      </c>
      <c r="H1170" s="371">
        <v>20.472999999999999</v>
      </c>
      <c r="I1170" s="177"/>
      <c r="L1170" s="175"/>
      <c r="M1170" s="178"/>
      <c r="T1170" s="179"/>
      <c r="AT1170" s="176" t="s">
        <v>387</v>
      </c>
      <c r="AU1170" s="176" t="s">
        <v>81</v>
      </c>
      <c r="AV1170" s="14" t="s">
        <v>292</v>
      </c>
      <c r="AW1170" s="14" t="s">
        <v>33</v>
      </c>
      <c r="AX1170" s="14" t="s">
        <v>71</v>
      </c>
      <c r="AY1170" s="176" t="s">
        <v>293</v>
      </c>
    </row>
    <row r="1171" spans="2:65" s="12" customFormat="1">
      <c r="B1171" s="165"/>
      <c r="D1171" s="157" t="s">
        <v>387</v>
      </c>
      <c r="E1171" s="166" t="s">
        <v>3</v>
      </c>
      <c r="F1171" s="366" t="s">
        <v>1757</v>
      </c>
      <c r="H1171" s="367">
        <v>11.292999999999999</v>
      </c>
      <c r="I1171" s="167"/>
      <c r="L1171" s="165"/>
      <c r="M1171" s="168"/>
      <c r="T1171" s="169"/>
      <c r="AT1171" s="166" t="s">
        <v>387</v>
      </c>
      <c r="AU1171" s="166" t="s">
        <v>81</v>
      </c>
      <c r="AV1171" s="12" t="s">
        <v>81</v>
      </c>
      <c r="AW1171" s="12" t="s">
        <v>33</v>
      </c>
      <c r="AX1171" s="12" t="s">
        <v>71</v>
      </c>
      <c r="AY1171" s="166" t="s">
        <v>293</v>
      </c>
    </row>
    <row r="1172" spans="2:65" s="14" customFormat="1">
      <c r="B1172" s="175"/>
      <c r="D1172" s="157" t="s">
        <v>387</v>
      </c>
      <c r="E1172" s="176" t="s">
        <v>3</v>
      </c>
      <c r="F1172" s="370" t="s">
        <v>1015</v>
      </c>
      <c r="H1172" s="371">
        <v>11.292999999999999</v>
      </c>
      <c r="I1172" s="177"/>
      <c r="L1172" s="175"/>
      <c r="M1172" s="178"/>
      <c r="T1172" s="179"/>
      <c r="AT1172" s="176" t="s">
        <v>387</v>
      </c>
      <c r="AU1172" s="176" t="s">
        <v>81</v>
      </c>
      <c r="AV1172" s="14" t="s">
        <v>292</v>
      </c>
      <c r="AW1172" s="14" t="s">
        <v>33</v>
      </c>
      <c r="AX1172" s="14" t="s">
        <v>71</v>
      </c>
      <c r="AY1172" s="176" t="s">
        <v>293</v>
      </c>
    </row>
    <row r="1173" spans="2:65" s="13" customFormat="1">
      <c r="B1173" s="170"/>
      <c r="D1173" s="157" t="s">
        <v>387</v>
      </c>
      <c r="E1173" s="171" t="s">
        <v>3</v>
      </c>
      <c r="F1173" s="368" t="s">
        <v>407</v>
      </c>
      <c r="H1173" s="369">
        <v>31.765999999999998</v>
      </c>
      <c r="I1173" s="172"/>
      <c r="L1173" s="170"/>
      <c r="M1173" s="173"/>
      <c r="T1173" s="174"/>
      <c r="AT1173" s="171" t="s">
        <v>387</v>
      </c>
      <c r="AU1173" s="171" t="s">
        <v>81</v>
      </c>
      <c r="AV1173" s="13" t="s">
        <v>308</v>
      </c>
      <c r="AW1173" s="13" t="s">
        <v>33</v>
      </c>
      <c r="AX1173" s="13" t="s">
        <v>79</v>
      </c>
      <c r="AY1173" s="171" t="s">
        <v>293</v>
      </c>
    </row>
    <row r="1174" spans="2:65" s="1" customFormat="1" ht="49.15" customHeight="1">
      <c r="B1174" s="132"/>
      <c r="C1174" s="358" t="s">
        <v>1758</v>
      </c>
      <c r="D1174" s="358" t="s">
        <v>309</v>
      </c>
      <c r="E1174" s="359" t="s">
        <v>1759</v>
      </c>
      <c r="F1174" s="360" t="s">
        <v>1760</v>
      </c>
      <c r="G1174" s="361" t="s">
        <v>493</v>
      </c>
      <c r="H1174" s="362">
        <v>58.65</v>
      </c>
      <c r="I1174" s="148"/>
      <c r="J1174" s="149">
        <f>ROUND(I1174*H1174,2)</f>
        <v>0</v>
      </c>
      <c r="K1174" s="145" t="s">
        <v>383</v>
      </c>
      <c r="L1174" s="33"/>
      <c r="M1174" s="150" t="s">
        <v>3</v>
      </c>
      <c r="N1174" s="151" t="s">
        <v>42</v>
      </c>
      <c r="P1174" s="139">
        <f>O1174*H1174</f>
        <v>0</v>
      </c>
      <c r="Q1174" s="139">
        <v>1.2204690900000001E-2</v>
      </c>
      <c r="R1174" s="139">
        <f>Q1174*H1174</f>
        <v>0.71580512128500007</v>
      </c>
      <c r="S1174" s="139">
        <v>0</v>
      </c>
      <c r="T1174" s="140">
        <f>S1174*H1174</f>
        <v>0</v>
      </c>
      <c r="AR1174" s="141" t="s">
        <v>472</v>
      </c>
      <c r="AT1174" s="141" t="s">
        <v>309</v>
      </c>
      <c r="AU1174" s="141" t="s">
        <v>81</v>
      </c>
      <c r="AY1174" s="18" t="s">
        <v>293</v>
      </c>
      <c r="BE1174" s="142">
        <f>IF(N1174="základní",J1174,0)</f>
        <v>0</v>
      </c>
      <c r="BF1174" s="142">
        <f>IF(N1174="snížená",J1174,0)</f>
        <v>0</v>
      </c>
      <c r="BG1174" s="142">
        <f>IF(N1174="zákl. přenesená",J1174,0)</f>
        <v>0</v>
      </c>
      <c r="BH1174" s="142">
        <f>IF(N1174="sníž. přenesená",J1174,0)</f>
        <v>0</v>
      </c>
      <c r="BI1174" s="142">
        <f>IF(N1174="nulová",J1174,0)</f>
        <v>0</v>
      </c>
      <c r="BJ1174" s="18" t="s">
        <v>79</v>
      </c>
      <c r="BK1174" s="142">
        <f>ROUND(I1174*H1174,2)</f>
        <v>0</v>
      </c>
      <c r="BL1174" s="18" t="s">
        <v>472</v>
      </c>
      <c r="BM1174" s="141" t="s">
        <v>1761</v>
      </c>
    </row>
    <row r="1175" spans="2:65" s="1" customFormat="1">
      <c r="B1175" s="33"/>
      <c r="D1175" s="162" t="s">
        <v>385</v>
      </c>
      <c r="F1175" s="365" t="s">
        <v>1762</v>
      </c>
      <c r="I1175" s="159"/>
      <c r="L1175" s="33"/>
      <c r="M1175" s="164"/>
      <c r="T1175" s="54"/>
      <c r="AT1175" s="18" t="s">
        <v>385</v>
      </c>
      <c r="AU1175" s="18" t="s">
        <v>81</v>
      </c>
    </row>
    <row r="1176" spans="2:65" s="12" customFormat="1">
      <c r="B1176" s="165"/>
      <c r="D1176" s="157" t="s">
        <v>387</v>
      </c>
      <c r="E1176" s="166" t="s">
        <v>3</v>
      </c>
      <c r="F1176" s="366" t="s">
        <v>1763</v>
      </c>
      <c r="H1176" s="367">
        <v>11.45</v>
      </c>
      <c r="I1176" s="167"/>
      <c r="L1176" s="165"/>
      <c r="M1176" s="168"/>
      <c r="T1176" s="169"/>
      <c r="AT1176" s="166" t="s">
        <v>387</v>
      </c>
      <c r="AU1176" s="166" t="s">
        <v>81</v>
      </c>
      <c r="AV1176" s="12" t="s">
        <v>81</v>
      </c>
      <c r="AW1176" s="12" t="s">
        <v>33</v>
      </c>
      <c r="AX1176" s="12" t="s">
        <v>71</v>
      </c>
      <c r="AY1176" s="166" t="s">
        <v>293</v>
      </c>
    </row>
    <row r="1177" spans="2:65" s="12" customFormat="1">
      <c r="B1177" s="165"/>
      <c r="D1177" s="157" t="s">
        <v>387</v>
      </c>
      <c r="E1177" s="166" t="s">
        <v>3</v>
      </c>
      <c r="F1177" s="366" t="s">
        <v>1764</v>
      </c>
      <c r="H1177" s="367">
        <v>3.62</v>
      </c>
      <c r="I1177" s="167"/>
      <c r="L1177" s="165"/>
      <c r="M1177" s="168"/>
      <c r="T1177" s="169"/>
      <c r="AT1177" s="166" t="s">
        <v>387</v>
      </c>
      <c r="AU1177" s="166" t="s">
        <v>81</v>
      </c>
      <c r="AV1177" s="12" t="s">
        <v>81</v>
      </c>
      <c r="AW1177" s="12" t="s">
        <v>33</v>
      </c>
      <c r="AX1177" s="12" t="s">
        <v>71</v>
      </c>
      <c r="AY1177" s="166" t="s">
        <v>293</v>
      </c>
    </row>
    <row r="1178" spans="2:65" s="12" customFormat="1">
      <c r="B1178" s="165"/>
      <c r="D1178" s="157" t="s">
        <v>387</v>
      </c>
      <c r="E1178" s="166" t="s">
        <v>3</v>
      </c>
      <c r="F1178" s="366" t="s">
        <v>1765</v>
      </c>
      <c r="H1178" s="367">
        <v>38.61</v>
      </c>
      <c r="I1178" s="167"/>
      <c r="L1178" s="165"/>
      <c r="M1178" s="168"/>
      <c r="T1178" s="169"/>
      <c r="AT1178" s="166" t="s">
        <v>387</v>
      </c>
      <c r="AU1178" s="166" t="s">
        <v>81</v>
      </c>
      <c r="AV1178" s="12" t="s">
        <v>81</v>
      </c>
      <c r="AW1178" s="12" t="s">
        <v>33</v>
      </c>
      <c r="AX1178" s="12" t="s">
        <v>71</v>
      </c>
      <c r="AY1178" s="166" t="s">
        <v>293</v>
      </c>
    </row>
    <row r="1179" spans="2:65" s="12" customFormat="1">
      <c r="B1179" s="165"/>
      <c r="D1179" s="157" t="s">
        <v>387</v>
      </c>
      <c r="E1179" s="166" t="s">
        <v>3</v>
      </c>
      <c r="F1179" s="366" t="s">
        <v>1766</v>
      </c>
      <c r="H1179" s="367">
        <v>4.97</v>
      </c>
      <c r="I1179" s="167"/>
      <c r="L1179" s="165"/>
      <c r="M1179" s="168"/>
      <c r="T1179" s="169"/>
      <c r="AT1179" s="166" t="s">
        <v>387</v>
      </c>
      <c r="AU1179" s="166" t="s">
        <v>81</v>
      </c>
      <c r="AV1179" s="12" t="s">
        <v>81</v>
      </c>
      <c r="AW1179" s="12" t="s">
        <v>33</v>
      </c>
      <c r="AX1179" s="12" t="s">
        <v>71</v>
      </c>
      <c r="AY1179" s="166" t="s">
        <v>293</v>
      </c>
    </row>
    <row r="1180" spans="2:65" s="13" customFormat="1">
      <c r="B1180" s="170"/>
      <c r="D1180" s="157" t="s">
        <v>387</v>
      </c>
      <c r="E1180" s="171" t="s">
        <v>3</v>
      </c>
      <c r="F1180" s="368" t="s">
        <v>407</v>
      </c>
      <c r="H1180" s="369">
        <v>58.65</v>
      </c>
      <c r="I1180" s="172"/>
      <c r="L1180" s="170"/>
      <c r="M1180" s="173"/>
      <c r="T1180" s="174"/>
      <c r="AT1180" s="171" t="s">
        <v>387</v>
      </c>
      <c r="AU1180" s="171" t="s">
        <v>81</v>
      </c>
      <c r="AV1180" s="13" t="s">
        <v>308</v>
      </c>
      <c r="AW1180" s="13" t="s">
        <v>33</v>
      </c>
      <c r="AX1180" s="13" t="s">
        <v>79</v>
      </c>
      <c r="AY1180" s="171" t="s">
        <v>293</v>
      </c>
    </row>
    <row r="1181" spans="2:65" s="1" customFormat="1" ht="49.15" customHeight="1">
      <c r="B1181" s="132"/>
      <c r="C1181" s="358" t="s">
        <v>1767</v>
      </c>
      <c r="D1181" s="358" t="s">
        <v>309</v>
      </c>
      <c r="E1181" s="359" t="s">
        <v>1768</v>
      </c>
      <c r="F1181" s="360" t="s">
        <v>1769</v>
      </c>
      <c r="G1181" s="361" t="s">
        <v>493</v>
      </c>
      <c r="H1181" s="362">
        <v>76.73</v>
      </c>
      <c r="I1181" s="148"/>
      <c r="J1181" s="149">
        <f>ROUND(I1181*H1181,2)</f>
        <v>0</v>
      </c>
      <c r="K1181" s="145" t="s">
        <v>383</v>
      </c>
      <c r="L1181" s="33"/>
      <c r="M1181" s="150" t="s">
        <v>3</v>
      </c>
      <c r="N1181" s="151" t="s">
        <v>42</v>
      </c>
      <c r="P1181" s="139">
        <f>O1181*H1181</f>
        <v>0</v>
      </c>
      <c r="Q1181" s="139">
        <v>1.259502E-2</v>
      </c>
      <c r="R1181" s="139">
        <f>Q1181*H1181</f>
        <v>0.96641588460000005</v>
      </c>
      <c r="S1181" s="139">
        <v>0</v>
      </c>
      <c r="T1181" s="140">
        <f>S1181*H1181</f>
        <v>0</v>
      </c>
      <c r="AR1181" s="141" t="s">
        <v>472</v>
      </c>
      <c r="AT1181" s="141" t="s">
        <v>309</v>
      </c>
      <c r="AU1181" s="141" t="s">
        <v>81</v>
      </c>
      <c r="AY1181" s="18" t="s">
        <v>293</v>
      </c>
      <c r="BE1181" s="142">
        <f>IF(N1181="základní",J1181,0)</f>
        <v>0</v>
      </c>
      <c r="BF1181" s="142">
        <f>IF(N1181="snížená",J1181,0)</f>
        <v>0</v>
      </c>
      <c r="BG1181" s="142">
        <f>IF(N1181="zákl. přenesená",J1181,0)</f>
        <v>0</v>
      </c>
      <c r="BH1181" s="142">
        <f>IF(N1181="sníž. přenesená",J1181,0)</f>
        <v>0</v>
      </c>
      <c r="BI1181" s="142">
        <f>IF(N1181="nulová",J1181,0)</f>
        <v>0</v>
      </c>
      <c r="BJ1181" s="18" t="s">
        <v>79</v>
      </c>
      <c r="BK1181" s="142">
        <f>ROUND(I1181*H1181,2)</f>
        <v>0</v>
      </c>
      <c r="BL1181" s="18" t="s">
        <v>472</v>
      </c>
      <c r="BM1181" s="141" t="s">
        <v>1770</v>
      </c>
    </row>
    <row r="1182" spans="2:65" s="1" customFormat="1">
      <c r="B1182" s="33"/>
      <c r="D1182" s="162" t="s">
        <v>385</v>
      </c>
      <c r="F1182" s="365" t="s">
        <v>1771</v>
      </c>
      <c r="I1182" s="159"/>
      <c r="L1182" s="33"/>
      <c r="M1182" s="164"/>
      <c r="T1182" s="54"/>
      <c r="AT1182" s="18" t="s">
        <v>385</v>
      </c>
      <c r="AU1182" s="18" t="s">
        <v>81</v>
      </c>
    </row>
    <row r="1183" spans="2:65" s="12" customFormat="1">
      <c r="B1183" s="165"/>
      <c r="D1183" s="157" t="s">
        <v>387</v>
      </c>
      <c r="E1183" s="166" t="s">
        <v>3</v>
      </c>
      <c r="F1183" s="366" t="s">
        <v>1772</v>
      </c>
      <c r="H1183" s="367">
        <v>1.64</v>
      </c>
      <c r="I1183" s="167"/>
      <c r="L1183" s="165"/>
      <c r="M1183" s="168"/>
      <c r="T1183" s="169"/>
      <c r="AT1183" s="166" t="s">
        <v>387</v>
      </c>
      <c r="AU1183" s="166" t="s">
        <v>81</v>
      </c>
      <c r="AV1183" s="12" t="s">
        <v>81</v>
      </c>
      <c r="AW1183" s="12" t="s">
        <v>33</v>
      </c>
      <c r="AX1183" s="12" t="s">
        <v>71</v>
      </c>
      <c r="AY1183" s="166" t="s">
        <v>293</v>
      </c>
    </row>
    <row r="1184" spans="2:65" s="12" customFormat="1" ht="22.5">
      <c r="B1184" s="165"/>
      <c r="D1184" s="157" t="s">
        <v>387</v>
      </c>
      <c r="E1184" s="166" t="s">
        <v>3</v>
      </c>
      <c r="F1184" s="366" t="s">
        <v>1773</v>
      </c>
      <c r="H1184" s="367">
        <v>35.69</v>
      </c>
      <c r="I1184" s="167"/>
      <c r="L1184" s="165"/>
      <c r="M1184" s="168"/>
      <c r="T1184" s="169"/>
      <c r="AT1184" s="166" t="s">
        <v>387</v>
      </c>
      <c r="AU1184" s="166" t="s">
        <v>81</v>
      </c>
      <c r="AV1184" s="12" t="s">
        <v>81</v>
      </c>
      <c r="AW1184" s="12" t="s">
        <v>33</v>
      </c>
      <c r="AX1184" s="12" t="s">
        <v>71</v>
      </c>
      <c r="AY1184" s="166" t="s">
        <v>293</v>
      </c>
    </row>
    <row r="1185" spans="2:65" s="12" customFormat="1">
      <c r="B1185" s="165"/>
      <c r="D1185" s="157" t="s">
        <v>387</v>
      </c>
      <c r="E1185" s="166" t="s">
        <v>3</v>
      </c>
      <c r="F1185" s="366" t="s">
        <v>1774</v>
      </c>
      <c r="H1185" s="367">
        <v>4.22</v>
      </c>
      <c r="I1185" s="167"/>
      <c r="L1185" s="165"/>
      <c r="M1185" s="168"/>
      <c r="T1185" s="169"/>
      <c r="AT1185" s="166" t="s">
        <v>387</v>
      </c>
      <c r="AU1185" s="166" t="s">
        <v>81</v>
      </c>
      <c r="AV1185" s="12" t="s">
        <v>81</v>
      </c>
      <c r="AW1185" s="12" t="s">
        <v>33</v>
      </c>
      <c r="AX1185" s="12" t="s">
        <v>71</v>
      </c>
      <c r="AY1185" s="166" t="s">
        <v>293</v>
      </c>
    </row>
    <row r="1186" spans="2:65" s="12" customFormat="1">
      <c r="B1186" s="165"/>
      <c r="D1186" s="157" t="s">
        <v>387</v>
      </c>
      <c r="E1186" s="166" t="s">
        <v>3</v>
      </c>
      <c r="F1186" s="366" t="s">
        <v>1775</v>
      </c>
      <c r="H1186" s="367">
        <v>35.18</v>
      </c>
      <c r="I1186" s="167"/>
      <c r="L1186" s="165"/>
      <c r="M1186" s="168"/>
      <c r="T1186" s="169"/>
      <c r="AT1186" s="166" t="s">
        <v>387</v>
      </c>
      <c r="AU1186" s="166" t="s">
        <v>81</v>
      </c>
      <c r="AV1186" s="12" t="s">
        <v>81</v>
      </c>
      <c r="AW1186" s="12" t="s">
        <v>33</v>
      </c>
      <c r="AX1186" s="12" t="s">
        <v>71</v>
      </c>
      <c r="AY1186" s="166" t="s">
        <v>293</v>
      </c>
    </row>
    <row r="1187" spans="2:65" s="13" customFormat="1">
      <c r="B1187" s="170"/>
      <c r="D1187" s="157" t="s">
        <v>387</v>
      </c>
      <c r="E1187" s="171" t="s">
        <v>3</v>
      </c>
      <c r="F1187" s="368" t="s">
        <v>407</v>
      </c>
      <c r="H1187" s="369">
        <v>76.73</v>
      </c>
      <c r="I1187" s="172"/>
      <c r="L1187" s="170"/>
      <c r="M1187" s="173"/>
      <c r="T1187" s="174"/>
      <c r="AT1187" s="171" t="s">
        <v>387</v>
      </c>
      <c r="AU1187" s="171" t="s">
        <v>81</v>
      </c>
      <c r="AV1187" s="13" t="s">
        <v>308</v>
      </c>
      <c r="AW1187" s="13" t="s">
        <v>33</v>
      </c>
      <c r="AX1187" s="13" t="s">
        <v>79</v>
      </c>
      <c r="AY1187" s="171" t="s">
        <v>293</v>
      </c>
    </row>
    <row r="1188" spans="2:65" s="1" customFormat="1" ht="44.25" customHeight="1">
      <c r="B1188" s="132"/>
      <c r="C1188" s="358" t="s">
        <v>1776</v>
      </c>
      <c r="D1188" s="358" t="s">
        <v>309</v>
      </c>
      <c r="E1188" s="359" t="s">
        <v>1777</v>
      </c>
      <c r="F1188" s="360" t="s">
        <v>1778</v>
      </c>
      <c r="G1188" s="361" t="s">
        <v>493</v>
      </c>
      <c r="H1188" s="362">
        <v>289.87</v>
      </c>
      <c r="I1188" s="148"/>
      <c r="J1188" s="149">
        <f>ROUND(I1188*H1188,2)</f>
        <v>0</v>
      </c>
      <c r="K1188" s="145" t="s">
        <v>383</v>
      </c>
      <c r="L1188" s="33"/>
      <c r="M1188" s="150" t="s">
        <v>3</v>
      </c>
      <c r="N1188" s="151" t="s">
        <v>42</v>
      </c>
      <c r="P1188" s="139">
        <f>O1188*H1188</f>
        <v>0</v>
      </c>
      <c r="Q1188" s="139">
        <v>0</v>
      </c>
      <c r="R1188" s="139">
        <f>Q1188*H1188</f>
        <v>0</v>
      </c>
      <c r="S1188" s="139">
        <v>0</v>
      </c>
      <c r="T1188" s="140">
        <f>S1188*H1188</f>
        <v>0</v>
      </c>
      <c r="AR1188" s="141" t="s">
        <v>472</v>
      </c>
      <c r="AT1188" s="141" t="s">
        <v>309</v>
      </c>
      <c r="AU1188" s="141" t="s">
        <v>81</v>
      </c>
      <c r="AY1188" s="18" t="s">
        <v>293</v>
      </c>
      <c r="BE1188" s="142">
        <f>IF(N1188="základní",J1188,0)</f>
        <v>0</v>
      </c>
      <c r="BF1188" s="142">
        <f>IF(N1188="snížená",J1188,0)</f>
        <v>0</v>
      </c>
      <c r="BG1188" s="142">
        <f>IF(N1188="zákl. přenesená",J1188,0)</f>
        <v>0</v>
      </c>
      <c r="BH1188" s="142">
        <f>IF(N1188="sníž. přenesená",J1188,0)</f>
        <v>0</v>
      </c>
      <c r="BI1188" s="142">
        <f>IF(N1188="nulová",J1188,0)</f>
        <v>0</v>
      </c>
      <c r="BJ1188" s="18" t="s">
        <v>79</v>
      </c>
      <c r="BK1188" s="142">
        <f>ROUND(I1188*H1188,2)</f>
        <v>0</v>
      </c>
      <c r="BL1188" s="18" t="s">
        <v>472</v>
      </c>
      <c r="BM1188" s="141" t="s">
        <v>1779</v>
      </c>
    </row>
    <row r="1189" spans="2:65" s="1" customFormat="1">
      <c r="B1189" s="33"/>
      <c r="D1189" s="162" t="s">
        <v>385</v>
      </c>
      <c r="F1189" s="365" t="s">
        <v>1780</v>
      </c>
      <c r="I1189" s="159"/>
      <c r="L1189" s="33"/>
      <c r="M1189" s="164"/>
      <c r="T1189" s="54"/>
      <c r="AT1189" s="18" t="s">
        <v>385</v>
      </c>
      <c r="AU1189" s="18" t="s">
        <v>81</v>
      </c>
    </row>
    <row r="1190" spans="2:65" s="12" customFormat="1">
      <c r="B1190" s="165"/>
      <c r="D1190" s="157" t="s">
        <v>387</v>
      </c>
      <c r="E1190" s="166" t="s">
        <v>3</v>
      </c>
      <c r="F1190" s="366" t="s">
        <v>1421</v>
      </c>
      <c r="H1190" s="367">
        <v>289.87</v>
      </c>
      <c r="I1190" s="167"/>
      <c r="L1190" s="165"/>
      <c r="M1190" s="168"/>
      <c r="T1190" s="169"/>
      <c r="AT1190" s="166" t="s">
        <v>387</v>
      </c>
      <c r="AU1190" s="166" t="s">
        <v>81</v>
      </c>
      <c r="AV1190" s="12" t="s">
        <v>81</v>
      </c>
      <c r="AW1190" s="12" t="s">
        <v>33</v>
      </c>
      <c r="AX1190" s="12" t="s">
        <v>79</v>
      </c>
      <c r="AY1190" s="166" t="s">
        <v>293</v>
      </c>
    </row>
    <row r="1191" spans="2:65" s="1" customFormat="1" ht="24.2" customHeight="1">
      <c r="B1191" s="132"/>
      <c r="C1191" s="353" t="s">
        <v>1781</v>
      </c>
      <c r="D1191" s="353" t="s">
        <v>290</v>
      </c>
      <c r="E1191" s="354" t="s">
        <v>1782</v>
      </c>
      <c r="F1191" s="355" t="s">
        <v>1783</v>
      </c>
      <c r="G1191" s="356" t="s">
        <v>493</v>
      </c>
      <c r="H1191" s="357">
        <v>325.66899999999998</v>
      </c>
      <c r="I1191" s="134"/>
      <c r="J1191" s="135">
        <f>ROUND(I1191*H1191,2)</f>
        <v>0</v>
      </c>
      <c r="K1191" s="133" t="s">
        <v>383</v>
      </c>
      <c r="L1191" s="136"/>
      <c r="M1191" s="137" t="s">
        <v>3</v>
      </c>
      <c r="N1191" s="138" t="s">
        <v>42</v>
      </c>
      <c r="P1191" s="139">
        <f>O1191*H1191</f>
        <v>0</v>
      </c>
      <c r="Q1191" s="139">
        <v>1.3999999999999999E-4</v>
      </c>
      <c r="R1191" s="139">
        <f>Q1191*H1191</f>
        <v>4.5593659999999994E-2</v>
      </c>
      <c r="S1191" s="139">
        <v>0</v>
      </c>
      <c r="T1191" s="140">
        <f>S1191*H1191</f>
        <v>0</v>
      </c>
      <c r="AR1191" s="141" t="s">
        <v>591</v>
      </c>
      <c r="AT1191" s="141" t="s">
        <v>290</v>
      </c>
      <c r="AU1191" s="141" t="s">
        <v>81</v>
      </c>
      <c r="AY1191" s="18" t="s">
        <v>293</v>
      </c>
      <c r="BE1191" s="142">
        <f>IF(N1191="základní",J1191,0)</f>
        <v>0</v>
      </c>
      <c r="BF1191" s="142">
        <f>IF(N1191="snížená",J1191,0)</f>
        <v>0</v>
      </c>
      <c r="BG1191" s="142">
        <f>IF(N1191="zákl. přenesená",J1191,0)</f>
        <v>0</v>
      </c>
      <c r="BH1191" s="142">
        <f>IF(N1191="sníž. přenesená",J1191,0)</f>
        <v>0</v>
      </c>
      <c r="BI1191" s="142">
        <f>IF(N1191="nulová",J1191,0)</f>
        <v>0</v>
      </c>
      <c r="BJ1191" s="18" t="s">
        <v>79</v>
      </c>
      <c r="BK1191" s="142">
        <f>ROUND(I1191*H1191,2)</f>
        <v>0</v>
      </c>
      <c r="BL1191" s="18" t="s">
        <v>472</v>
      </c>
      <c r="BM1191" s="141" t="s">
        <v>1784</v>
      </c>
    </row>
    <row r="1192" spans="2:65" s="12" customFormat="1">
      <c r="B1192" s="165"/>
      <c r="D1192" s="157" t="s">
        <v>387</v>
      </c>
      <c r="F1192" s="366" t="s">
        <v>1785</v>
      </c>
      <c r="H1192" s="367">
        <v>325.66899999999998</v>
      </c>
      <c r="I1192" s="167"/>
      <c r="L1192" s="165"/>
      <c r="M1192" s="168"/>
      <c r="T1192" s="169"/>
      <c r="AT1192" s="166" t="s">
        <v>387</v>
      </c>
      <c r="AU1192" s="166" t="s">
        <v>81</v>
      </c>
      <c r="AV1192" s="12" t="s">
        <v>81</v>
      </c>
      <c r="AW1192" s="12" t="s">
        <v>4</v>
      </c>
      <c r="AX1192" s="12" t="s">
        <v>79</v>
      </c>
      <c r="AY1192" s="166" t="s">
        <v>293</v>
      </c>
    </row>
    <row r="1193" spans="2:65" s="1" customFormat="1" ht="49.15" customHeight="1">
      <c r="B1193" s="132"/>
      <c r="C1193" s="358" t="s">
        <v>1786</v>
      </c>
      <c r="D1193" s="358" t="s">
        <v>309</v>
      </c>
      <c r="E1193" s="359" t="s">
        <v>1787</v>
      </c>
      <c r="F1193" s="360" t="s">
        <v>1788</v>
      </c>
      <c r="G1193" s="361" t="s">
        <v>493</v>
      </c>
      <c r="H1193" s="362">
        <v>128.5</v>
      </c>
      <c r="I1193" s="148"/>
      <c r="J1193" s="149">
        <f>ROUND(I1193*H1193,2)</f>
        <v>0</v>
      </c>
      <c r="K1193" s="145" t="s">
        <v>819</v>
      </c>
      <c r="L1193" s="33"/>
      <c r="M1193" s="150" t="s">
        <v>3</v>
      </c>
      <c r="N1193" s="151" t="s">
        <v>42</v>
      </c>
      <c r="P1193" s="139">
        <f>O1193*H1193</f>
        <v>0</v>
      </c>
      <c r="Q1193" s="139">
        <v>9.6500000000000006E-3</v>
      </c>
      <c r="R1193" s="139">
        <f>Q1193*H1193</f>
        <v>1.2400250000000002</v>
      </c>
      <c r="S1193" s="139">
        <v>0</v>
      </c>
      <c r="T1193" s="140">
        <f>S1193*H1193</f>
        <v>0</v>
      </c>
      <c r="AR1193" s="141" t="s">
        <v>472</v>
      </c>
      <c r="AT1193" s="141" t="s">
        <v>309</v>
      </c>
      <c r="AU1193" s="141" t="s">
        <v>81</v>
      </c>
      <c r="AY1193" s="18" t="s">
        <v>293</v>
      </c>
      <c r="BE1193" s="142">
        <f>IF(N1193="základní",J1193,0)</f>
        <v>0</v>
      </c>
      <c r="BF1193" s="142">
        <f>IF(N1193="snížená",J1193,0)</f>
        <v>0</v>
      </c>
      <c r="BG1193" s="142">
        <f>IF(N1193="zákl. přenesená",J1193,0)</f>
        <v>0</v>
      </c>
      <c r="BH1193" s="142">
        <f>IF(N1193="sníž. přenesená",J1193,0)</f>
        <v>0</v>
      </c>
      <c r="BI1193" s="142">
        <f>IF(N1193="nulová",J1193,0)</f>
        <v>0</v>
      </c>
      <c r="BJ1193" s="18" t="s">
        <v>79</v>
      </c>
      <c r="BK1193" s="142">
        <f>ROUND(I1193*H1193,2)</f>
        <v>0</v>
      </c>
      <c r="BL1193" s="18" t="s">
        <v>472</v>
      </c>
      <c r="BM1193" s="141" t="s">
        <v>1789</v>
      </c>
    </row>
    <row r="1194" spans="2:65" s="12" customFormat="1">
      <c r="B1194" s="165"/>
      <c r="D1194" s="157" t="s">
        <v>387</v>
      </c>
      <c r="E1194" s="166" t="s">
        <v>3</v>
      </c>
      <c r="F1194" s="366" t="s">
        <v>1790</v>
      </c>
      <c r="H1194" s="367">
        <v>128.5</v>
      </c>
      <c r="I1194" s="167"/>
      <c r="L1194" s="165"/>
      <c r="M1194" s="168"/>
      <c r="T1194" s="169"/>
      <c r="AT1194" s="166" t="s">
        <v>387</v>
      </c>
      <c r="AU1194" s="166" t="s">
        <v>81</v>
      </c>
      <c r="AV1194" s="12" t="s">
        <v>81</v>
      </c>
      <c r="AW1194" s="12" t="s">
        <v>33</v>
      </c>
      <c r="AX1194" s="12" t="s">
        <v>79</v>
      </c>
      <c r="AY1194" s="166" t="s">
        <v>293</v>
      </c>
    </row>
    <row r="1195" spans="2:65" s="1" customFormat="1" ht="49.15" customHeight="1">
      <c r="B1195" s="132"/>
      <c r="C1195" s="358" t="s">
        <v>1791</v>
      </c>
      <c r="D1195" s="358" t="s">
        <v>309</v>
      </c>
      <c r="E1195" s="359" t="s">
        <v>1792</v>
      </c>
      <c r="F1195" s="360" t="s">
        <v>1793</v>
      </c>
      <c r="G1195" s="361" t="s">
        <v>493</v>
      </c>
      <c r="H1195" s="362">
        <v>13.76</v>
      </c>
      <c r="I1195" s="148"/>
      <c r="J1195" s="149">
        <f>ROUND(I1195*H1195,2)</f>
        <v>0</v>
      </c>
      <c r="K1195" s="145" t="s">
        <v>383</v>
      </c>
      <c r="L1195" s="33"/>
      <c r="M1195" s="150" t="s">
        <v>3</v>
      </c>
      <c r="N1195" s="151" t="s">
        <v>42</v>
      </c>
      <c r="P1195" s="139">
        <f>O1195*H1195</f>
        <v>0</v>
      </c>
      <c r="Q1195" s="139">
        <v>1.15795E-2</v>
      </c>
      <c r="R1195" s="139">
        <f>Q1195*H1195</f>
        <v>0.15933391999999999</v>
      </c>
      <c r="S1195" s="139">
        <v>0</v>
      </c>
      <c r="T1195" s="140">
        <f>S1195*H1195</f>
        <v>0</v>
      </c>
      <c r="AR1195" s="141" t="s">
        <v>472</v>
      </c>
      <c r="AT1195" s="141" t="s">
        <v>309</v>
      </c>
      <c r="AU1195" s="141" t="s">
        <v>81</v>
      </c>
      <c r="AY1195" s="18" t="s">
        <v>293</v>
      </c>
      <c r="BE1195" s="142">
        <f>IF(N1195="základní",J1195,0)</f>
        <v>0</v>
      </c>
      <c r="BF1195" s="142">
        <f>IF(N1195="snížená",J1195,0)</f>
        <v>0</v>
      </c>
      <c r="BG1195" s="142">
        <f>IF(N1195="zákl. přenesená",J1195,0)</f>
        <v>0</v>
      </c>
      <c r="BH1195" s="142">
        <f>IF(N1195="sníž. přenesená",J1195,0)</f>
        <v>0</v>
      </c>
      <c r="BI1195" s="142">
        <f>IF(N1195="nulová",J1195,0)</f>
        <v>0</v>
      </c>
      <c r="BJ1195" s="18" t="s">
        <v>79</v>
      </c>
      <c r="BK1195" s="142">
        <f>ROUND(I1195*H1195,2)</f>
        <v>0</v>
      </c>
      <c r="BL1195" s="18" t="s">
        <v>472</v>
      </c>
      <c r="BM1195" s="141" t="s">
        <v>1794</v>
      </c>
    </row>
    <row r="1196" spans="2:65" s="1" customFormat="1">
      <c r="B1196" s="33"/>
      <c r="D1196" s="162" t="s">
        <v>385</v>
      </c>
      <c r="F1196" s="365" t="s">
        <v>1795</v>
      </c>
      <c r="I1196" s="159"/>
      <c r="L1196" s="33"/>
      <c r="M1196" s="164"/>
      <c r="T1196" s="54"/>
      <c r="AT1196" s="18" t="s">
        <v>385</v>
      </c>
      <c r="AU1196" s="18" t="s">
        <v>81</v>
      </c>
    </row>
    <row r="1197" spans="2:65" s="12" customFormat="1">
      <c r="B1197" s="165"/>
      <c r="D1197" s="157" t="s">
        <v>387</v>
      </c>
      <c r="E1197" s="166" t="s">
        <v>3</v>
      </c>
      <c r="F1197" s="366" t="s">
        <v>1796</v>
      </c>
      <c r="H1197" s="367">
        <v>13.76</v>
      </c>
      <c r="I1197" s="167"/>
      <c r="L1197" s="165"/>
      <c r="M1197" s="168"/>
      <c r="T1197" s="169"/>
      <c r="AT1197" s="166" t="s">
        <v>387</v>
      </c>
      <c r="AU1197" s="166" t="s">
        <v>81</v>
      </c>
      <c r="AV1197" s="12" t="s">
        <v>81</v>
      </c>
      <c r="AW1197" s="12" t="s">
        <v>33</v>
      </c>
      <c r="AX1197" s="12" t="s">
        <v>79</v>
      </c>
      <c r="AY1197" s="166" t="s">
        <v>293</v>
      </c>
    </row>
    <row r="1198" spans="2:65" s="1" customFormat="1" ht="33" customHeight="1">
      <c r="B1198" s="132"/>
      <c r="C1198" s="358" t="s">
        <v>1797</v>
      </c>
      <c r="D1198" s="358" t="s">
        <v>309</v>
      </c>
      <c r="E1198" s="359" t="s">
        <v>1798</v>
      </c>
      <c r="F1198" s="360" t="s">
        <v>1799</v>
      </c>
      <c r="G1198" s="361" t="s">
        <v>298</v>
      </c>
      <c r="H1198" s="362">
        <v>27</v>
      </c>
      <c r="I1198" s="148"/>
      <c r="J1198" s="149">
        <f>ROUND(I1198*H1198,2)</f>
        <v>0</v>
      </c>
      <c r="K1198" s="145" t="s">
        <v>383</v>
      </c>
      <c r="L1198" s="33"/>
      <c r="M1198" s="150" t="s">
        <v>3</v>
      </c>
      <c r="N1198" s="151" t="s">
        <v>42</v>
      </c>
      <c r="P1198" s="139">
        <f>O1198*H1198</f>
        <v>0</v>
      </c>
      <c r="Q1198" s="139">
        <v>2.2000000000000001E-4</v>
      </c>
      <c r="R1198" s="139">
        <f>Q1198*H1198</f>
        <v>5.94E-3</v>
      </c>
      <c r="S1198" s="139">
        <v>0</v>
      </c>
      <c r="T1198" s="140">
        <f>S1198*H1198</f>
        <v>0</v>
      </c>
      <c r="AR1198" s="141" t="s">
        <v>472</v>
      </c>
      <c r="AT1198" s="141" t="s">
        <v>309</v>
      </c>
      <c r="AU1198" s="141" t="s">
        <v>81</v>
      </c>
      <c r="AY1198" s="18" t="s">
        <v>293</v>
      </c>
      <c r="BE1198" s="142">
        <f>IF(N1198="základní",J1198,0)</f>
        <v>0</v>
      </c>
      <c r="BF1198" s="142">
        <f>IF(N1198="snížená",J1198,0)</f>
        <v>0</v>
      </c>
      <c r="BG1198" s="142">
        <f>IF(N1198="zákl. přenesená",J1198,0)</f>
        <v>0</v>
      </c>
      <c r="BH1198" s="142">
        <f>IF(N1198="sníž. přenesená",J1198,0)</f>
        <v>0</v>
      </c>
      <c r="BI1198" s="142">
        <f>IF(N1198="nulová",J1198,0)</f>
        <v>0</v>
      </c>
      <c r="BJ1198" s="18" t="s">
        <v>79</v>
      </c>
      <c r="BK1198" s="142">
        <f>ROUND(I1198*H1198,2)</f>
        <v>0</v>
      </c>
      <c r="BL1198" s="18" t="s">
        <v>472</v>
      </c>
      <c r="BM1198" s="141" t="s">
        <v>1800</v>
      </c>
    </row>
    <row r="1199" spans="2:65" s="1" customFormat="1">
      <c r="B1199" s="33"/>
      <c r="D1199" s="162" t="s">
        <v>385</v>
      </c>
      <c r="F1199" s="365" t="s">
        <v>1801</v>
      </c>
      <c r="I1199" s="159"/>
      <c r="L1199" s="33"/>
      <c r="M1199" s="164"/>
      <c r="T1199" s="54"/>
      <c r="AT1199" s="18" t="s">
        <v>385</v>
      </c>
      <c r="AU1199" s="18" t="s">
        <v>81</v>
      </c>
    </row>
    <row r="1200" spans="2:65" s="12" customFormat="1">
      <c r="B1200" s="165"/>
      <c r="D1200" s="157" t="s">
        <v>387</v>
      </c>
      <c r="E1200" s="166" t="s">
        <v>3</v>
      </c>
      <c r="F1200" s="366" t="s">
        <v>1802</v>
      </c>
      <c r="H1200" s="367">
        <v>13</v>
      </c>
      <c r="I1200" s="167"/>
      <c r="L1200" s="165"/>
      <c r="M1200" s="168"/>
      <c r="T1200" s="169"/>
      <c r="AT1200" s="166" t="s">
        <v>387</v>
      </c>
      <c r="AU1200" s="166" t="s">
        <v>81</v>
      </c>
      <c r="AV1200" s="12" t="s">
        <v>81</v>
      </c>
      <c r="AW1200" s="12" t="s">
        <v>33</v>
      </c>
      <c r="AX1200" s="12" t="s">
        <v>71</v>
      </c>
      <c r="AY1200" s="166" t="s">
        <v>293</v>
      </c>
    </row>
    <row r="1201" spans="2:65" s="12" customFormat="1">
      <c r="B1201" s="165"/>
      <c r="D1201" s="157" t="s">
        <v>387</v>
      </c>
      <c r="E1201" s="166" t="s">
        <v>3</v>
      </c>
      <c r="F1201" s="366" t="s">
        <v>1803</v>
      </c>
      <c r="H1201" s="367">
        <v>14</v>
      </c>
      <c r="I1201" s="167"/>
      <c r="L1201" s="165"/>
      <c r="M1201" s="168"/>
      <c r="T1201" s="169"/>
      <c r="AT1201" s="166" t="s">
        <v>387</v>
      </c>
      <c r="AU1201" s="166" t="s">
        <v>81</v>
      </c>
      <c r="AV1201" s="12" t="s">
        <v>81</v>
      </c>
      <c r="AW1201" s="12" t="s">
        <v>33</v>
      </c>
      <c r="AX1201" s="12" t="s">
        <v>71</v>
      </c>
      <c r="AY1201" s="166" t="s">
        <v>293</v>
      </c>
    </row>
    <row r="1202" spans="2:65" s="13" customFormat="1">
      <c r="B1202" s="170"/>
      <c r="D1202" s="157" t="s">
        <v>387</v>
      </c>
      <c r="E1202" s="171" t="s">
        <v>3</v>
      </c>
      <c r="F1202" s="368" t="s">
        <v>407</v>
      </c>
      <c r="H1202" s="369">
        <v>27</v>
      </c>
      <c r="I1202" s="172"/>
      <c r="L1202" s="170"/>
      <c r="M1202" s="173"/>
      <c r="T1202" s="174"/>
      <c r="AT1202" s="171" t="s">
        <v>387</v>
      </c>
      <c r="AU1202" s="171" t="s">
        <v>81</v>
      </c>
      <c r="AV1202" s="13" t="s">
        <v>308</v>
      </c>
      <c r="AW1202" s="13" t="s">
        <v>33</v>
      </c>
      <c r="AX1202" s="13" t="s">
        <v>79</v>
      </c>
      <c r="AY1202" s="171" t="s">
        <v>293</v>
      </c>
    </row>
    <row r="1203" spans="2:65" s="1" customFormat="1" ht="33" customHeight="1">
      <c r="B1203" s="132"/>
      <c r="C1203" s="353" t="s">
        <v>1804</v>
      </c>
      <c r="D1203" s="353" t="s">
        <v>290</v>
      </c>
      <c r="E1203" s="354" t="s">
        <v>1805</v>
      </c>
      <c r="F1203" s="355" t="s">
        <v>1806</v>
      </c>
      <c r="G1203" s="356" t="s">
        <v>298</v>
      </c>
      <c r="H1203" s="357">
        <v>13</v>
      </c>
      <c r="I1203" s="134"/>
      <c r="J1203" s="135">
        <f>ROUND(I1203*H1203,2)</f>
        <v>0</v>
      </c>
      <c r="K1203" s="133" t="s">
        <v>383</v>
      </c>
      <c r="L1203" s="136"/>
      <c r="M1203" s="137" t="s">
        <v>3</v>
      </c>
      <c r="N1203" s="138" t="s">
        <v>42</v>
      </c>
      <c r="P1203" s="139">
        <f>O1203*H1203</f>
        <v>0</v>
      </c>
      <c r="Q1203" s="139">
        <v>1.489E-2</v>
      </c>
      <c r="R1203" s="139">
        <f>Q1203*H1203</f>
        <v>0.19357000000000002</v>
      </c>
      <c r="S1203" s="139">
        <v>0</v>
      </c>
      <c r="T1203" s="140">
        <f>S1203*H1203</f>
        <v>0</v>
      </c>
      <c r="AR1203" s="141" t="s">
        <v>591</v>
      </c>
      <c r="AT1203" s="141" t="s">
        <v>290</v>
      </c>
      <c r="AU1203" s="141" t="s">
        <v>81</v>
      </c>
      <c r="AY1203" s="18" t="s">
        <v>293</v>
      </c>
      <c r="BE1203" s="142">
        <f>IF(N1203="základní",J1203,0)</f>
        <v>0</v>
      </c>
      <c r="BF1203" s="142">
        <f>IF(N1203="snížená",J1203,0)</f>
        <v>0</v>
      </c>
      <c r="BG1203" s="142">
        <f>IF(N1203="zákl. přenesená",J1203,0)</f>
        <v>0</v>
      </c>
      <c r="BH1203" s="142">
        <f>IF(N1203="sníž. přenesená",J1203,0)</f>
        <v>0</v>
      </c>
      <c r="BI1203" s="142">
        <f>IF(N1203="nulová",J1203,0)</f>
        <v>0</v>
      </c>
      <c r="BJ1203" s="18" t="s">
        <v>79</v>
      </c>
      <c r="BK1203" s="142">
        <f>ROUND(I1203*H1203,2)</f>
        <v>0</v>
      </c>
      <c r="BL1203" s="18" t="s">
        <v>472</v>
      </c>
      <c r="BM1203" s="141" t="s">
        <v>1807</v>
      </c>
    </row>
    <row r="1204" spans="2:65" s="12" customFormat="1">
      <c r="B1204" s="165"/>
      <c r="D1204" s="157" t="s">
        <v>387</v>
      </c>
      <c r="E1204" s="166" t="s">
        <v>3</v>
      </c>
      <c r="F1204" s="366" t="s">
        <v>1802</v>
      </c>
      <c r="H1204" s="367">
        <v>13</v>
      </c>
      <c r="I1204" s="167"/>
      <c r="L1204" s="165"/>
      <c r="M1204" s="168"/>
      <c r="T1204" s="169"/>
      <c r="AT1204" s="166" t="s">
        <v>387</v>
      </c>
      <c r="AU1204" s="166" t="s">
        <v>81</v>
      </c>
      <c r="AV1204" s="12" t="s">
        <v>81</v>
      </c>
      <c r="AW1204" s="12" t="s">
        <v>33</v>
      </c>
      <c r="AX1204" s="12" t="s">
        <v>79</v>
      </c>
      <c r="AY1204" s="166" t="s">
        <v>293</v>
      </c>
    </row>
    <row r="1205" spans="2:65" s="1" customFormat="1" ht="33" customHeight="1">
      <c r="B1205" s="132"/>
      <c r="C1205" s="353" t="s">
        <v>1808</v>
      </c>
      <c r="D1205" s="353" t="s">
        <v>290</v>
      </c>
      <c r="E1205" s="354" t="s">
        <v>1809</v>
      </c>
      <c r="F1205" s="355" t="s">
        <v>1810</v>
      </c>
      <c r="G1205" s="356" t="s">
        <v>298</v>
      </c>
      <c r="H1205" s="357">
        <v>14</v>
      </c>
      <c r="I1205" s="134"/>
      <c r="J1205" s="135">
        <f>ROUND(I1205*H1205,2)</f>
        <v>0</v>
      </c>
      <c r="K1205" s="133" t="s">
        <v>383</v>
      </c>
      <c r="L1205" s="136"/>
      <c r="M1205" s="137" t="s">
        <v>3</v>
      </c>
      <c r="N1205" s="138" t="s">
        <v>42</v>
      </c>
      <c r="P1205" s="139">
        <f>O1205*H1205</f>
        <v>0</v>
      </c>
      <c r="Q1205" s="139">
        <v>1.521E-2</v>
      </c>
      <c r="R1205" s="139">
        <f>Q1205*H1205</f>
        <v>0.21293999999999999</v>
      </c>
      <c r="S1205" s="139">
        <v>0</v>
      </c>
      <c r="T1205" s="140">
        <f>S1205*H1205</f>
        <v>0</v>
      </c>
      <c r="AR1205" s="141" t="s">
        <v>591</v>
      </c>
      <c r="AT1205" s="141" t="s">
        <v>290</v>
      </c>
      <c r="AU1205" s="141" t="s">
        <v>81</v>
      </c>
      <c r="AY1205" s="18" t="s">
        <v>293</v>
      </c>
      <c r="BE1205" s="142">
        <f>IF(N1205="základní",J1205,0)</f>
        <v>0</v>
      </c>
      <c r="BF1205" s="142">
        <f>IF(N1205="snížená",J1205,0)</f>
        <v>0</v>
      </c>
      <c r="BG1205" s="142">
        <f>IF(N1205="zákl. přenesená",J1205,0)</f>
        <v>0</v>
      </c>
      <c r="BH1205" s="142">
        <f>IF(N1205="sníž. přenesená",J1205,0)</f>
        <v>0</v>
      </c>
      <c r="BI1205" s="142">
        <f>IF(N1205="nulová",J1205,0)</f>
        <v>0</v>
      </c>
      <c r="BJ1205" s="18" t="s">
        <v>79</v>
      </c>
      <c r="BK1205" s="142">
        <f>ROUND(I1205*H1205,2)</f>
        <v>0</v>
      </c>
      <c r="BL1205" s="18" t="s">
        <v>472</v>
      </c>
      <c r="BM1205" s="141" t="s">
        <v>1811</v>
      </c>
    </row>
    <row r="1206" spans="2:65" s="12" customFormat="1">
      <c r="B1206" s="165"/>
      <c r="D1206" s="157" t="s">
        <v>387</v>
      </c>
      <c r="E1206" s="166" t="s">
        <v>3</v>
      </c>
      <c r="F1206" s="366" t="s">
        <v>1803</v>
      </c>
      <c r="H1206" s="367">
        <v>14</v>
      </c>
      <c r="I1206" s="167"/>
      <c r="L1206" s="165"/>
      <c r="M1206" s="168"/>
      <c r="T1206" s="169"/>
      <c r="AT1206" s="166" t="s">
        <v>387</v>
      </c>
      <c r="AU1206" s="166" t="s">
        <v>81</v>
      </c>
      <c r="AV1206" s="12" t="s">
        <v>81</v>
      </c>
      <c r="AW1206" s="12" t="s">
        <v>33</v>
      </c>
      <c r="AX1206" s="12" t="s">
        <v>79</v>
      </c>
      <c r="AY1206" s="166" t="s">
        <v>293</v>
      </c>
    </row>
    <row r="1207" spans="2:65" s="1" customFormat="1" ht="37.9" customHeight="1">
      <c r="B1207" s="132"/>
      <c r="C1207" s="358" t="s">
        <v>1812</v>
      </c>
      <c r="D1207" s="358" t="s">
        <v>309</v>
      </c>
      <c r="E1207" s="359" t="s">
        <v>1813</v>
      </c>
      <c r="F1207" s="360" t="s">
        <v>1814</v>
      </c>
      <c r="G1207" s="361" t="s">
        <v>298</v>
      </c>
      <c r="H1207" s="362">
        <v>15</v>
      </c>
      <c r="I1207" s="148"/>
      <c r="J1207" s="149">
        <f>ROUND(I1207*H1207,2)</f>
        <v>0</v>
      </c>
      <c r="K1207" s="145" t="s">
        <v>383</v>
      </c>
      <c r="L1207" s="33"/>
      <c r="M1207" s="150" t="s">
        <v>3</v>
      </c>
      <c r="N1207" s="151" t="s">
        <v>42</v>
      </c>
      <c r="P1207" s="139">
        <f>O1207*H1207</f>
        <v>0</v>
      </c>
      <c r="Q1207" s="139">
        <v>1.3617199999999999E-2</v>
      </c>
      <c r="R1207" s="139">
        <f>Q1207*H1207</f>
        <v>0.204258</v>
      </c>
      <c r="S1207" s="139">
        <v>0</v>
      </c>
      <c r="T1207" s="140">
        <f>S1207*H1207</f>
        <v>0</v>
      </c>
      <c r="AR1207" s="141" t="s">
        <v>472</v>
      </c>
      <c r="AT1207" s="141" t="s">
        <v>309</v>
      </c>
      <c r="AU1207" s="141" t="s">
        <v>81</v>
      </c>
      <c r="AY1207" s="18" t="s">
        <v>293</v>
      </c>
      <c r="BE1207" s="142">
        <f>IF(N1207="základní",J1207,0)</f>
        <v>0</v>
      </c>
      <c r="BF1207" s="142">
        <f>IF(N1207="snížená",J1207,0)</f>
        <v>0</v>
      </c>
      <c r="BG1207" s="142">
        <f>IF(N1207="zákl. přenesená",J1207,0)</f>
        <v>0</v>
      </c>
      <c r="BH1207" s="142">
        <f>IF(N1207="sníž. přenesená",J1207,0)</f>
        <v>0</v>
      </c>
      <c r="BI1207" s="142">
        <f>IF(N1207="nulová",J1207,0)</f>
        <v>0</v>
      </c>
      <c r="BJ1207" s="18" t="s">
        <v>79</v>
      </c>
      <c r="BK1207" s="142">
        <f>ROUND(I1207*H1207,2)</f>
        <v>0</v>
      </c>
      <c r="BL1207" s="18" t="s">
        <v>472</v>
      </c>
      <c r="BM1207" s="141" t="s">
        <v>1815</v>
      </c>
    </row>
    <row r="1208" spans="2:65" s="1" customFormat="1">
      <c r="B1208" s="33"/>
      <c r="D1208" s="162" t="s">
        <v>385</v>
      </c>
      <c r="F1208" s="365" t="s">
        <v>1816</v>
      </c>
      <c r="I1208" s="159"/>
      <c r="L1208" s="33"/>
      <c r="M1208" s="164"/>
      <c r="T1208" s="54"/>
      <c r="AT1208" s="18" t="s">
        <v>385</v>
      </c>
      <c r="AU1208" s="18" t="s">
        <v>81</v>
      </c>
    </row>
    <row r="1209" spans="2:65" s="12" customFormat="1">
      <c r="B1209" s="165"/>
      <c r="D1209" s="157" t="s">
        <v>387</v>
      </c>
      <c r="E1209" s="166" t="s">
        <v>3</v>
      </c>
      <c r="F1209" s="366" t="s">
        <v>1817</v>
      </c>
      <c r="H1209" s="367">
        <v>1</v>
      </c>
      <c r="I1209" s="167"/>
      <c r="L1209" s="165"/>
      <c r="M1209" s="168"/>
      <c r="T1209" s="169"/>
      <c r="AT1209" s="166" t="s">
        <v>387</v>
      </c>
      <c r="AU1209" s="166" t="s">
        <v>81</v>
      </c>
      <c r="AV1209" s="12" t="s">
        <v>81</v>
      </c>
      <c r="AW1209" s="12" t="s">
        <v>33</v>
      </c>
      <c r="AX1209" s="12" t="s">
        <v>71</v>
      </c>
      <c r="AY1209" s="166" t="s">
        <v>293</v>
      </c>
    </row>
    <row r="1210" spans="2:65" s="12" customFormat="1">
      <c r="B1210" s="165"/>
      <c r="D1210" s="157" t="s">
        <v>387</v>
      </c>
      <c r="E1210" s="166" t="s">
        <v>3</v>
      </c>
      <c r="F1210" s="366" t="s">
        <v>1818</v>
      </c>
      <c r="H1210" s="367">
        <v>1</v>
      </c>
      <c r="I1210" s="167"/>
      <c r="L1210" s="165"/>
      <c r="M1210" s="168"/>
      <c r="T1210" s="169"/>
      <c r="AT1210" s="166" t="s">
        <v>387</v>
      </c>
      <c r="AU1210" s="166" t="s">
        <v>81</v>
      </c>
      <c r="AV1210" s="12" t="s">
        <v>81</v>
      </c>
      <c r="AW1210" s="12" t="s">
        <v>33</v>
      </c>
      <c r="AX1210" s="12" t="s">
        <v>71</v>
      </c>
      <c r="AY1210" s="166" t="s">
        <v>293</v>
      </c>
    </row>
    <row r="1211" spans="2:65" s="12" customFormat="1">
      <c r="B1211" s="165"/>
      <c r="D1211" s="157" t="s">
        <v>387</v>
      </c>
      <c r="E1211" s="166" t="s">
        <v>3</v>
      </c>
      <c r="F1211" s="366" t="s">
        <v>1819</v>
      </c>
      <c r="H1211" s="367">
        <v>2</v>
      </c>
      <c r="I1211" s="167"/>
      <c r="L1211" s="165"/>
      <c r="M1211" s="168"/>
      <c r="T1211" s="169"/>
      <c r="AT1211" s="166" t="s">
        <v>387</v>
      </c>
      <c r="AU1211" s="166" t="s">
        <v>81</v>
      </c>
      <c r="AV1211" s="12" t="s">
        <v>81</v>
      </c>
      <c r="AW1211" s="12" t="s">
        <v>33</v>
      </c>
      <c r="AX1211" s="12" t="s">
        <v>71</v>
      </c>
      <c r="AY1211" s="166" t="s">
        <v>293</v>
      </c>
    </row>
    <row r="1212" spans="2:65" s="12" customFormat="1">
      <c r="B1212" s="165"/>
      <c r="D1212" s="157" t="s">
        <v>387</v>
      </c>
      <c r="E1212" s="166" t="s">
        <v>3</v>
      </c>
      <c r="F1212" s="366" t="s">
        <v>1820</v>
      </c>
      <c r="H1212" s="367">
        <v>11</v>
      </c>
      <c r="I1212" s="167"/>
      <c r="L1212" s="165"/>
      <c r="M1212" s="168"/>
      <c r="T1212" s="169"/>
      <c r="AT1212" s="166" t="s">
        <v>387</v>
      </c>
      <c r="AU1212" s="166" t="s">
        <v>81</v>
      </c>
      <c r="AV1212" s="12" t="s">
        <v>81</v>
      </c>
      <c r="AW1212" s="12" t="s">
        <v>33</v>
      </c>
      <c r="AX1212" s="12" t="s">
        <v>71</v>
      </c>
      <c r="AY1212" s="166" t="s">
        <v>293</v>
      </c>
    </row>
    <row r="1213" spans="2:65" s="13" customFormat="1">
      <c r="B1213" s="170"/>
      <c r="D1213" s="157" t="s">
        <v>387</v>
      </c>
      <c r="E1213" s="171" t="s">
        <v>3</v>
      </c>
      <c r="F1213" s="368" t="s">
        <v>407</v>
      </c>
      <c r="H1213" s="369">
        <v>15</v>
      </c>
      <c r="I1213" s="172"/>
      <c r="L1213" s="170"/>
      <c r="M1213" s="173"/>
      <c r="T1213" s="174"/>
      <c r="AT1213" s="171" t="s">
        <v>387</v>
      </c>
      <c r="AU1213" s="171" t="s">
        <v>81</v>
      </c>
      <c r="AV1213" s="13" t="s">
        <v>308</v>
      </c>
      <c r="AW1213" s="13" t="s">
        <v>33</v>
      </c>
      <c r="AX1213" s="13" t="s">
        <v>79</v>
      </c>
      <c r="AY1213" s="171" t="s">
        <v>293</v>
      </c>
    </row>
    <row r="1214" spans="2:65" s="1" customFormat="1" ht="37.9" customHeight="1">
      <c r="B1214" s="132"/>
      <c r="C1214" s="358" t="s">
        <v>1821</v>
      </c>
      <c r="D1214" s="358" t="s">
        <v>309</v>
      </c>
      <c r="E1214" s="359" t="s">
        <v>1822</v>
      </c>
      <c r="F1214" s="360" t="s">
        <v>1823</v>
      </c>
      <c r="G1214" s="361" t="s">
        <v>298</v>
      </c>
      <c r="H1214" s="362">
        <v>16</v>
      </c>
      <c r="I1214" s="148"/>
      <c r="J1214" s="149">
        <f>ROUND(I1214*H1214,2)</f>
        <v>0</v>
      </c>
      <c r="K1214" s="145" t="s">
        <v>383</v>
      </c>
      <c r="L1214" s="33"/>
      <c r="M1214" s="150" t="s">
        <v>3</v>
      </c>
      <c r="N1214" s="151" t="s">
        <v>42</v>
      </c>
      <c r="P1214" s="139">
        <f>O1214*H1214</f>
        <v>0</v>
      </c>
      <c r="Q1214" s="139">
        <v>1.5829699999999999E-2</v>
      </c>
      <c r="R1214" s="139">
        <f>Q1214*H1214</f>
        <v>0.25327519999999998</v>
      </c>
      <c r="S1214" s="139">
        <v>0</v>
      </c>
      <c r="T1214" s="140">
        <f>S1214*H1214</f>
        <v>0</v>
      </c>
      <c r="AR1214" s="141" t="s">
        <v>472</v>
      </c>
      <c r="AT1214" s="141" t="s">
        <v>309</v>
      </c>
      <c r="AU1214" s="141" t="s">
        <v>81</v>
      </c>
      <c r="AY1214" s="18" t="s">
        <v>293</v>
      </c>
      <c r="BE1214" s="142">
        <f>IF(N1214="základní",J1214,0)</f>
        <v>0</v>
      </c>
      <c r="BF1214" s="142">
        <f>IF(N1214="snížená",J1214,0)</f>
        <v>0</v>
      </c>
      <c r="BG1214" s="142">
        <f>IF(N1214="zákl. přenesená",J1214,0)</f>
        <v>0</v>
      </c>
      <c r="BH1214" s="142">
        <f>IF(N1214="sníž. přenesená",J1214,0)</f>
        <v>0</v>
      </c>
      <c r="BI1214" s="142">
        <f>IF(N1214="nulová",J1214,0)</f>
        <v>0</v>
      </c>
      <c r="BJ1214" s="18" t="s">
        <v>79</v>
      </c>
      <c r="BK1214" s="142">
        <f>ROUND(I1214*H1214,2)</f>
        <v>0</v>
      </c>
      <c r="BL1214" s="18" t="s">
        <v>472</v>
      </c>
      <c r="BM1214" s="141" t="s">
        <v>1824</v>
      </c>
    </row>
    <row r="1215" spans="2:65" s="1" customFormat="1">
      <c r="B1215" s="33"/>
      <c r="D1215" s="162" t="s">
        <v>385</v>
      </c>
      <c r="F1215" s="365" t="s">
        <v>1825</v>
      </c>
      <c r="I1215" s="159"/>
      <c r="L1215" s="33"/>
      <c r="M1215" s="164"/>
      <c r="T1215" s="54"/>
      <c r="AT1215" s="18" t="s">
        <v>385</v>
      </c>
      <c r="AU1215" s="18" t="s">
        <v>81</v>
      </c>
    </row>
    <row r="1216" spans="2:65" s="12" customFormat="1">
      <c r="B1216" s="165"/>
      <c r="D1216" s="157" t="s">
        <v>387</v>
      </c>
      <c r="E1216" s="166" t="s">
        <v>3</v>
      </c>
      <c r="F1216" s="366" t="s">
        <v>1826</v>
      </c>
      <c r="H1216" s="367">
        <v>1</v>
      </c>
      <c r="I1216" s="167"/>
      <c r="L1216" s="165"/>
      <c r="M1216" s="168"/>
      <c r="T1216" s="169"/>
      <c r="AT1216" s="166" t="s">
        <v>387</v>
      </c>
      <c r="AU1216" s="166" t="s">
        <v>81</v>
      </c>
      <c r="AV1216" s="12" t="s">
        <v>81</v>
      </c>
      <c r="AW1216" s="12" t="s">
        <v>33</v>
      </c>
      <c r="AX1216" s="12" t="s">
        <v>71</v>
      </c>
      <c r="AY1216" s="166" t="s">
        <v>293</v>
      </c>
    </row>
    <row r="1217" spans="2:65" s="12" customFormat="1">
      <c r="B1217" s="165"/>
      <c r="D1217" s="157" t="s">
        <v>387</v>
      </c>
      <c r="E1217" s="166" t="s">
        <v>3</v>
      </c>
      <c r="F1217" s="366" t="s">
        <v>1827</v>
      </c>
      <c r="H1217" s="367">
        <v>4</v>
      </c>
      <c r="I1217" s="167"/>
      <c r="L1217" s="165"/>
      <c r="M1217" s="168"/>
      <c r="T1217" s="169"/>
      <c r="AT1217" s="166" t="s">
        <v>387</v>
      </c>
      <c r="AU1217" s="166" t="s">
        <v>81</v>
      </c>
      <c r="AV1217" s="12" t="s">
        <v>81</v>
      </c>
      <c r="AW1217" s="12" t="s">
        <v>33</v>
      </c>
      <c r="AX1217" s="12" t="s">
        <v>71</v>
      </c>
      <c r="AY1217" s="166" t="s">
        <v>293</v>
      </c>
    </row>
    <row r="1218" spans="2:65" s="12" customFormat="1">
      <c r="B1218" s="165"/>
      <c r="D1218" s="157" t="s">
        <v>387</v>
      </c>
      <c r="E1218" s="166" t="s">
        <v>3</v>
      </c>
      <c r="F1218" s="366" t="s">
        <v>1828</v>
      </c>
      <c r="H1218" s="367">
        <v>10</v>
      </c>
      <c r="I1218" s="167"/>
      <c r="L1218" s="165"/>
      <c r="M1218" s="168"/>
      <c r="T1218" s="169"/>
      <c r="AT1218" s="166" t="s">
        <v>387</v>
      </c>
      <c r="AU1218" s="166" t="s">
        <v>81</v>
      </c>
      <c r="AV1218" s="12" t="s">
        <v>81</v>
      </c>
      <c r="AW1218" s="12" t="s">
        <v>33</v>
      </c>
      <c r="AX1218" s="12" t="s">
        <v>71</v>
      </c>
      <c r="AY1218" s="166" t="s">
        <v>293</v>
      </c>
    </row>
    <row r="1219" spans="2:65" s="12" customFormat="1">
      <c r="B1219" s="165"/>
      <c r="D1219" s="157" t="s">
        <v>387</v>
      </c>
      <c r="E1219" s="166" t="s">
        <v>3</v>
      </c>
      <c r="F1219" s="366" t="s">
        <v>1829</v>
      </c>
      <c r="H1219" s="367">
        <v>1</v>
      </c>
      <c r="I1219" s="167"/>
      <c r="L1219" s="165"/>
      <c r="M1219" s="168"/>
      <c r="T1219" s="169"/>
      <c r="AT1219" s="166" t="s">
        <v>387</v>
      </c>
      <c r="AU1219" s="166" t="s">
        <v>81</v>
      </c>
      <c r="AV1219" s="12" t="s">
        <v>81</v>
      </c>
      <c r="AW1219" s="12" t="s">
        <v>33</v>
      </c>
      <c r="AX1219" s="12" t="s">
        <v>71</v>
      </c>
      <c r="AY1219" s="166" t="s">
        <v>293</v>
      </c>
    </row>
    <row r="1220" spans="2:65" s="13" customFormat="1">
      <c r="B1220" s="170"/>
      <c r="D1220" s="157" t="s">
        <v>387</v>
      </c>
      <c r="E1220" s="171" t="s">
        <v>3</v>
      </c>
      <c r="F1220" s="368" t="s">
        <v>407</v>
      </c>
      <c r="H1220" s="369">
        <v>16</v>
      </c>
      <c r="I1220" s="172"/>
      <c r="L1220" s="170"/>
      <c r="M1220" s="173"/>
      <c r="T1220" s="174"/>
      <c r="AT1220" s="171" t="s">
        <v>387</v>
      </c>
      <c r="AU1220" s="171" t="s">
        <v>81</v>
      </c>
      <c r="AV1220" s="13" t="s">
        <v>308</v>
      </c>
      <c r="AW1220" s="13" t="s">
        <v>33</v>
      </c>
      <c r="AX1220" s="13" t="s">
        <v>79</v>
      </c>
      <c r="AY1220" s="171" t="s">
        <v>293</v>
      </c>
    </row>
    <row r="1221" spans="2:65" s="1" customFormat="1" ht="78" customHeight="1">
      <c r="B1221" s="132"/>
      <c r="C1221" s="358" t="s">
        <v>1830</v>
      </c>
      <c r="D1221" s="358" t="s">
        <v>309</v>
      </c>
      <c r="E1221" s="359" t="s">
        <v>1831</v>
      </c>
      <c r="F1221" s="360" t="s">
        <v>1832</v>
      </c>
      <c r="G1221" s="361" t="s">
        <v>431</v>
      </c>
      <c r="H1221" s="362">
        <v>15.772</v>
      </c>
      <c r="I1221" s="148"/>
      <c r="J1221" s="149">
        <f>ROUND(I1221*H1221,2)</f>
        <v>0</v>
      </c>
      <c r="K1221" s="145" t="s">
        <v>383</v>
      </c>
      <c r="L1221" s="33"/>
      <c r="M1221" s="150" t="s">
        <v>3</v>
      </c>
      <c r="N1221" s="151" t="s">
        <v>42</v>
      </c>
      <c r="P1221" s="139">
        <f>O1221*H1221</f>
        <v>0</v>
      </c>
      <c r="Q1221" s="139">
        <v>0</v>
      </c>
      <c r="R1221" s="139">
        <f>Q1221*H1221</f>
        <v>0</v>
      </c>
      <c r="S1221" s="139">
        <v>0</v>
      </c>
      <c r="T1221" s="140">
        <f>S1221*H1221</f>
        <v>0</v>
      </c>
      <c r="AR1221" s="141" t="s">
        <v>472</v>
      </c>
      <c r="AT1221" s="141" t="s">
        <v>309</v>
      </c>
      <c r="AU1221" s="141" t="s">
        <v>81</v>
      </c>
      <c r="AY1221" s="18" t="s">
        <v>293</v>
      </c>
      <c r="BE1221" s="142">
        <f>IF(N1221="základní",J1221,0)</f>
        <v>0</v>
      </c>
      <c r="BF1221" s="142">
        <f>IF(N1221="snížená",J1221,0)</f>
        <v>0</v>
      </c>
      <c r="BG1221" s="142">
        <f>IF(N1221="zákl. přenesená",J1221,0)</f>
        <v>0</v>
      </c>
      <c r="BH1221" s="142">
        <f>IF(N1221="sníž. přenesená",J1221,0)</f>
        <v>0</v>
      </c>
      <c r="BI1221" s="142">
        <f>IF(N1221="nulová",J1221,0)</f>
        <v>0</v>
      </c>
      <c r="BJ1221" s="18" t="s">
        <v>79</v>
      </c>
      <c r="BK1221" s="142">
        <f>ROUND(I1221*H1221,2)</f>
        <v>0</v>
      </c>
      <c r="BL1221" s="18" t="s">
        <v>472</v>
      </c>
      <c r="BM1221" s="141" t="s">
        <v>1833</v>
      </c>
    </row>
    <row r="1222" spans="2:65" s="1" customFormat="1">
      <c r="B1222" s="33"/>
      <c r="D1222" s="162" t="s">
        <v>385</v>
      </c>
      <c r="F1222" s="365" t="s">
        <v>1834</v>
      </c>
      <c r="I1222" s="159"/>
      <c r="L1222" s="33"/>
      <c r="M1222" s="164"/>
      <c r="T1222" s="54"/>
      <c r="AT1222" s="18" t="s">
        <v>385</v>
      </c>
      <c r="AU1222" s="18" t="s">
        <v>81</v>
      </c>
    </row>
    <row r="1223" spans="2:65" s="1" customFormat="1" ht="90" customHeight="1">
      <c r="B1223" s="132"/>
      <c r="C1223" s="358" t="s">
        <v>1835</v>
      </c>
      <c r="D1223" s="358" t="s">
        <v>309</v>
      </c>
      <c r="E1223" s="359" t="s">
        <v>1836</v>
      </c>
      <c r="F1223" s="360" t="s">
        <v>1837</v>
      </c>
      <c r="G1223" s="361" t="s">
        <v>431</v>
      </c>
      <c r="H1223" s="362">
        <v>15.772</v>
      </c>
      <c r="I1223" s="148"/>
      <c r="J1223" s="149">
        <f>ROUND(I1223*H1223,2)</f>
        <v>0</v>
      </c>
      <c r="K1223" s="145" t="s">
        <v>383</v>
      </c>
      <c r="L1223" s="33"/>
      <c r="M1223" s="150" t="s">
        <v>3</v>
      </c>
      <c r="N1223" s="151" t="s">
        <v>42</v>
      </c>
      <c r="P1223" s="139">
        <f>O1223*H1223</f>
        <v>0</v>
      </c>
      <c r="Q1223" s="139">
        <v>0</v>
      </c>
      <c r="R1223" s="139">
        <f>Q1223*H1223</f>
        <v>0</v>
      </c>
      <c r="S1223" s="139">
        <v>0</v>
      </c>
      <c r="T1223" s="140">
        <f>S1223*H1223</f>
        <v>0</v>
      </c>
      <c r="AR1223" s="141" t="s">
        <v>472</v>
      </c>
      <c r="AT1223" s="141" t="s">
        <v>309</v>
      </c>
      <c r="AU1223" s="141" t="s">
        <v>81</v>
      </c>
      <c r="AY1223" s="18" t="s">
        <v>293</v>
      </c>
      <c r="BE1223" s="142">
        <f>IF(N1223="základní",J1223,0)</f>
        <v>0</v>
      </c>
      <c r="BF1223" s="142">
        <f>IF(N1223="snížená",J1223,0)</f>
        <v>0</v>
      </c>
      <c r="BG1223" s="142">
        <f>IF(N1223="zákl. přenesená",J1223,0)</f>
        <v>0</v>
      </c>
      <c r="BH1223" s="142">
        <f>IF(N1223="sníž. přenesená",J1223,0)</f>
        <v>0</v>
      </c>
      <c r="BI1223" s="142">
        <f>IF(N1223="nulová",J1223,0)</f>
        <v>0</v>
      </c>
      <c r="BJ1223" s="18" t="s">
        <v>79</v>
      </c>
      <c r="BK1223" s="142">
        <f>ROUND(I1223*H1223,2)</f>
        <v>0</v>
      </c>
      <c r="BL1223" s="18" t="s">
        <v>472</v>
      </c>
      <c r="BM1223" s="141" t="s">
        <v>1838</v>
      </c>
    </row>
    <row r="1224" spans="2:65" s="1" customFormat="1">
      <c r="B1224" s="33"/>
      <c r="D1224" s="162" t="s">
        <v>385</v>
      </c>
      <c r="F1224" s="365" t="s">
        <v>1839</v>
      </c>
      <c r="I1224" s="159"/>
      <c r="L1224" s="33"/>
      <c r="M1224" s="164"/>
      <c r="T1224" s="54"/>
      <c r="AT1224" s="18" t="s">
        <v>385</v>
      </c>
      <c r="AU1224" s="18" t="s">
        <v>81</v>
      </c>
    </row>
    <row r="1225" spans="2:65" s="11" customFormat="1" ht="22.9" customHeight="1">
      <c r="B1225" s="120"/>
      <c r="D1225" s="121" t="s">
        <v>70</v>
      </c>
      <c r="E1225" s="130" t="s">
        <v>1840</v>
      </c>
      <c r="F1225" s="130" t="s">
        <v>1841</v>
      </c>
      <c r="I1225" s="123"/>
      <c r="J1225" s="131">
        <f>BK1225</f>
        <v>0</v>
      </c>
      <c r="L1225" s="120"/>
      <c r="M1225" s="125"/>
      <c r="P1225" s="126">
        <f>SUM(P1226:P1259)</f>
        <v>0</v>
      </c>
      <c r="R1225" s="126">
        <f>SUM(R1226:R1259)</f>
        <v>0.76685524450000009</v>
      </c>
      <c r="T1225" s="127">
        <f>SUM(T1226:T1259)</f>
        <v>0</v>
      </c>
      <c r="AR1225" s="121" t="s">
        <v>81</v>
      </c>
      <c r="AT1225" s="128" t="s">
        <v>70</v>
      </c>
      <c r="AU1225" s="128" t="s">
        <v>79</v>
      </c>
      <c r="AY1225" s="121" t="s">
        <v>293</v>
      </c>
      <c r="BK1225" s="129">
        <f>SUM(BK1226:BK1259)</f>
        <v>0</v>
      </c>
    </row>
    <row r="1226" spans="2:65" s="1" customFormat="1" ht="33" customHeight="1">
      <c r="B1226" s="132"/>
      <c r="C1226" s="358" t="s">
        <v>1842</v>
      </c>
      <c r="D1226" s="358" t="s">
        <v>309</v>
      </c>
      <c r="E1226" s="359" t="s">
        <v>1843</v>
      </c>
      <c r="F1226" s="360" t="s">
        <v>1844</v>
      </c>
      <c r="G1226" s="361" t="s">
        <v>451</v>
      </c>
      <c r="H1226" s="362">
        <v>1.2</v>
      </c>
      <c r="I1226" s="148"/>
      <c r="J1226" s="149">
        <f>ROUND(I1226*H1226,2)</f>
        <v>0</v>
      </c>
      <c r="K1226" s="145" t="s">
        <v>383</v>
      </c>
      <c r="L1226" s="33"/>
      <c r="M1226" s="150" t="s">
        <v>3</v>
      </c>
      <c r="N1226" s="151" t="s">
        <v>42</v>
      </c>
      <c r="P1226" s="139">
        <f>O1226*H1226</f>
        <v>0</v>
      </c>
      <c r="Q1226" s="139">
        <v>1.9705999999999999E-3</v>
      </c>
      <c r="R1226" s="139">
        <f>Q1226*H1226</f>
        <v>2.3647199999999998E-3</v>
      </c>
      <c r="S1226" s="139">
        <v>0</v>
      </c>
      <c r="T1226" s="140">
        <f>S1226*H1226</f>
        <v>0</v>
      </c>
      <c r="AR1226" s="141" t="s">
        <v>472</v>
      </c>
      <c r="AT1226" s="141" t="s">
        <v>309</v>
      </c>
      <c r="AU1226" s="141" t="s">
        <v>81</v>
      </c>
      <c r="AY1226" s="18" t="s">
        <v>293</v>
      </c>
      <c r="BE1226" s="142">
        <f>IF(N1226="základní",J1226,0)</f>
        <v>0</v>
      </c>
      <c r="BF1226" s="142">
        <f>IF(N1226="snížená",J1226,0)</f>
        <v>0</v>
      </c>
      <c r="BG1226" s="142">
        <f>IF(N1226="zákl. přenesená",J1226,0)</f>
        <v>0</v>
      </c>
      <c r="BH1226" s="142">
        <f>IF(N1226="sníž. přenesená",J1226,0)</f>
        <v>0</v>
      </c>
      <c r="BI1226" s="142">
        <f>IF(N1226="nulová",J1226,0)</f>
        <v>0</v>
      </c>
      <c r="BJ1226" s="18" t="s">
        <v>79</v>
      </c>
      <c r="BK1226" s="142">
        <f>ROUND(I1226*H1226,2)</f>
        <v>0</v>
      </c>
      <c r="BL1226" s="18" t="s">
        <v>472</v>
      </c>
      <c r="BM1226" s="141" t="s">
        <v>1845</v>
      </c>
    </row>
    <row r="1227" spans="2:65" s="1" customFormat="1">
      <c r="B1227" s="33"/>
      <c r="D1227" s="162" t="s">
        <v>385</v>
      </c>
      <c r="F1227" s="365" t="s">
        <v>1846</v>
      </c>
      <c r="I1227" s="159"/>
      <c r="L1227" s="33"/>
      <c r="M1227" s="164"/>
      <c r="T1227" s="54"/>
      <c r="AT1227" s="18" t="s">
        <v>385</v>
      </c>
      <c r="AU1227" s="18" t="s">
        <v>81</v>
      </c>
    </row>
    <row r="1228" spans="2:65" s="12" customFormat="1">
      <c r="B1228" s="165"/>
      <c r="D1228" s="157" t="s">
        <v>387</v>
      </c>
      <c r="E1228" s="166" t="s">
        <v>3</v>
      </c>
      <c r="F1228" s="366" t="s">
        <v>1847</v>
      </c>
      <c r="H1228" s="367">
        <v>1.2</v>
      </c>
      <c r="I1228" s="167"/>
      <c r="L1228" s="165"/>
      <c r="M1228" s="168"/>
      <c r="T1228" s="169"/>
      <c r="AT1228" s="166" t="s">
        <v>387</v>
      </c>
      <c r="AU1228" s="166" t="s">
        <v>81</v>
      </c>
      <c r="AV1228" s="12" t="s">
        <v>81</v>
      </c>
      <c r="AW1228" s="12" t="s">
        <v>33</v>
      </c>
      <c r="AX1228" s="12" t="s">
        <v>79</v>
      </c>
      <c r="AY1228" s="166" t="s">
        <v>293</v>
      </c>
    </row>
    <row r="1229" spans="2:65" s="1" customFormat="1" ht="37.9" customHeight="1">
      <c r="B1229" s="132"/>
      <c r="C1229" s="358" t="s">
        <v>1848</v>
      </c>
      <c r="D1229" s="358" t="s">
        <v>309</v>
      </c>
      <c r="E1229" s="359" t="s">
        <v>1849</v>
      </c>
      <c r="F1229" s="360" t="s">
        <v>1850</v>
      </c>
      <c r="G1229" s="361" t="s">
        <v>451</v>
      </c>
      <c r="H1229" s="362">
        <v>36</v>
      </c>
      <c r="I1229" s="148"/>
      <c r="J1229" s="149">
        <f>ROUND(I1229*H1229,2)</f>
        <v>0</v>
      </c>
      <c r="K1229" s="145" t="s">
        <v>383</v>
      </c>
      <c r="L1229" s="33"/>
      <c r="M1229" s="150" t="s">
        <v>3</v>
      </c>
      <c r="N1229" s="151" t="s">
        <v>42</v>
      </c>
      <c r="P1229" s="139">
        <f>O1229*H1229</f>
        <v>0</v>
      </c>
      <c r="Q1229" s="139">
        <v>1.9365000000000001E-3</v>
      </c>
      <c r="R1229" s="139">
        <f>Q1229*H1229</f>
        <v>6.9713999999999998E-2</v>
      </c>
      <c r="S1229" s="139">
        <v>0</v>
      </c>
      <c r="T1229" s="140">
        <f>S1229*H1229</f>
        <v>0</v>
      </c>
      <c r="AR1229" s="141" t="s">
        <v>472</v>
      </c>
      <c r="AT1229" s="141" t="s">
        <v>309</v>
      </c>
      <c r="AU1229" s="141" t="s">
        <v>81</v>
      </c>
      <c r="AY1229" s="18" t="s">
        <v>293</v>
      </c>
      <c r="BE1229" s="142">
        <f>IF(N1229="základní",J1229,0)</f>
        <v>0</v>
      </c>
      <c r="BF1229" s="142">
        <f>IF(N1229="snížená",J1229,0)</f>
        <v>0</v>
      </c>
      <c r="BG1229" s="142">
        <f>IF(N1229="zákl. přenesená",J1229,0)</f>
        <v>0</v>
      </c>
      <c r="BH1229" s="142">
        <f>IF(N1229="sníž. přenesená",J1229,0)</f>
        <v>0</v>
      </c>
      <c r="BI1229" s="142">
        <f>IF(N1229="nulová",J1229,0)</f>
        <v>0</v>
      </c>
      <c r="BJ1229" s="18" t="s">
        <v>79</v>
      </c>
      <c r="BK1229" s="142">
        <f>ROUND(I1229*H1229,2)</f>
        <v>0</v>
      </c>
      <c r="BL1229" s="18" t="s">
        <v>472</v>
      </c>
      <c r="BM1229" s="141" t="s">
        <v>1851</v>
      </c>
    </row>
    <row r="1230" spans="2:65" s="1" customFormat="1">
      <c r="B1230" s="33"/>
      <c r="D1230" s="162" t="s">
        <v>385</v>
      </c>
      <c r="F1230" s="365" t="s">
        <v>1852</v>
      </c>
      <c r="I1230" s="159"/>
      <c r="L1230" s="33"/>
      <c r="M1230" s="164"/>
      <c r="T1230" s="54"/>
      <c r="AT1230" s="18" t="s">
        <v>385</v>
      </c>
      <c r="AU1230" s="18" t="s">
        <v>81</v>
      </c>
    </row>
    <row r="1231" spans="2:65" s="12" customFormat="1">
      <c r="B1231" s="165"/>
      <c r="D1231" s="157" t="s">
        <v>387</v>
      </c>
      <c r="E1231" s="166" t="s">
        <v>3</v>
      </c>
      <c r="F1231" s="366" t="s">
        <v>1853</v>
      </c>
      <c r="H1231" s="367">
        <v>19</v>
      </c>
      <c r="I1231" s="167"/>
      <c r="L1231" s="165"/>
      <c r="M1231" s="168"/>
      <c r="T1231" s="169"/>
      <c r="AT1231" s="166" t="s">
        <v>387</v>
      </c>
      <c r="AU1231" s="166" t="s">
        <v>81</v>
      </c>
      <c r="AV1231" s="12" t="s">
        <v>81</v>
      </c>
      <c r="AW1231" s="12" t="s">
        <v>33</v>
      </c>
      <c r="AX1231" s="12" t="s">
        <v>71</v>
      </c>
      <c r="AY1231" s="166" t="s">
        <v>293</v>
      </c>
    </row>
    <row r="1232" spans="2:65" s="12" customFormat="1">
      <c r="B1232" s="165"/>
      <c r="D1232" s="157" t="s">
        <v>387</v>
      </c>
      <c r="E1232" s="166" t="s">
        <v>3</v>
      </c>
      <c r="F1232" s="366" t="s">
        <v>1854</v>
      </c>
      <c r="H1232" s="367">
        <v>17</v>
      </c>
      <c r="I1232" s="167"/>
      <c r="L1232" s="165"/>
      <c r="M1232" s="168"/>
      <c r="T1232" s="169"/>
      <c r="AT1232" s="166" t="s">
        <v>387</v>
      </c>
      <c r="AU1232" s="166" t="s">
        <v>81</v>
      </c>
      <c r="AV1232" s="12" t="s">
        <v>81</v>
      </c>
      <c r="AW1232" s="12" t="s">
        <v>33</v>
      </c>
      <c r="AX1232" s="12" t="s">
        <v>71</v>
      </c>
      <c r="AY1232" s="166" t="s">
        <v>293</v>
      </c>
    </row>
    <row r="1233" spans="2:65" s="13" customFormat="1">
      <c r="B1233" s="170"/>
      <c r="D1233" s="157" t="s">
        <v>387</v>
      </c>
      <c r="E1233" s="171" t="s">
        <v>3</v>
      </c>
      <c r="F1233" s="368" t="s">
        <v>407</v>
      </c>
      <c r="H1233" s="369">
        <v>36</v>
      </c>
      <c r="I1233" s="172"/>
      <c r="L1233" s="170"/>
      <c r="M1233" s="173"/>
      <c r="T1233" s="174"/>
      <c r="AT1233" s="171" t="s">
        <v>387</v>
      </c>
      <c r="AU1233" s="171" t="s">
        <v>81</v>
      </c>
      <c r="AV1233" s="13" t="s">
        <v>308</v>
      </c>
      <c r="AW1233" s="13" t="s">
        <v>33</v>
      </c>
      <c r="AX1233" s="13" t="s">
        <v>79</v>
      </c>
      <c r="AY1233" s="171" t="s">
        <v>293</v>
      </c>
    </row>
    <row r="1234" spans="2:65" s="1" customFormat="1" ht="37.9" customHeight="1">
      <c r="B1234" s="132"/>
      <c r="C1234" s="358" t="s">
        <v>1855</v>
      </c>
      <c r="D1234" s="358" t="s">
        <v>309</v>
      </c>
      <c r="E1234" s="359" t="s">
        <v>1856</v>
      </c>
      <c r="F1234" s="360" t="s">
        <v>1857</v>
      </c>
      <c r="G1234" s="361" t="s">
        <v>451</v>
      </c>
      <c r="H1234" s="362">
        <v>58.6</v>
      </c>
      <c r="I1234" s="148"/>
      <c r="J1234" s="149">
        <f>ROUND(I1234*H1234,2)</f>
        <v>0</v>
      </c>
      <c r="K1234" s="145" t="s">
        <v>383</v>
      </c>
      <c r="L1234" s="33"/>
      <c r="M1234" s="150" t="s">
        <v>3</v>
      </c>
      <c r="N1234" s="151" t="s">
        <v>42</v>
      </c>
      <c r="P1234" s="139">
        <f>O1234*H1234</f>
        <v>0</v>
      </c>
      <c r="Q1234" s="139">
        <v>7.9687500000000001E-3</v>
      </c>
      <c r="R1234" s="139">
        <f>Q1234*H1234</f>
        <v>0.46696875000000004</v>
      </c>
      <c r="S1234" s="139">
        <v>0</v>
      </c>
      <c r="T1234" s="140">
        <f>S1234*H1234</f>
        <v>0</v>
      </c>
      <c r="AR1234" s="141" t="s">
        <v>472</v>
      </c>
      <c r="AT1234" s="141" t="s">
        <v>309</v>
      </c>
      <c r="AU1234" s="141" t="s">
        <v>81</v>
      </c>
      <c r="AY1234" s="18" t="s">
        <v>293</v>
      </c>
      <c r="BE1234" s="142">
        <f>IF(N1234="základní",J1234,0)</f>
        <v>0</v>
      </c>
      <c r="BF1234" s="142">
        <f>IF(N1234="snížená",J1234,0)</f>
        <v>0</v>
      </c>
      <c r="BG1234" s="142">
        <f>IF(N1234="zákl. přenesená",J1234,0)</f>
        <v>0</v>
      </c>
      <c r="BH1234" s="142">
        <f>IF(N1234="sníž. přenesená",J1234,0)</f>
        <v>0</v>
      </c>
      <c r="BI1234" s="142">
        <f>IF(N1234="nulová",J1234,0)</f>
        <v>0</v>
      </c>
      <c r="BJ1234" s="18" t="s">
        <v>79</v>
      </c>
      <c r="BK1234" s="142">
        <f>ROUND(I1234*H1234,2)</f>
        <v>0</v>
      </c>
      <c r="BL1234" s="18" t="s">
        <v>472</v>
      </c>
      <c r="BM1234" s="141" t="s">
        <v>1858</v>
      </c>
    </row>
    <row r="1235" spans="2:65" s="1" customFormat="1">
      <c r="B1235" s="33"/>
      <c r="D1235" s="162" t="s">
        <v>385</v>
      </c>
      <c r="F1235" s="365" t="s">
        <v>1859</v>
      </c>
      <c r="I1235" s="159"/>
      <c r="L1235" s="33"/>
      <c r="M1235" s="164"/>
      <c r="T1235" s="54"/>
      <c r="AT1235" s="18" t="s">
        <v>385</v>
      </c>
      <c r="AU1235" s="18" t="s">
        <v>81</v>
      </c>
    </row>
    <row r="1236" spans="2:65" s="12" customFormat="1" ht="22.5">
      <c r="B1236" s="165"/>
      <c r="D1236" s="157" t="s">
        <v>387</v>
      </c>
      <c r="E1236" s="166" t="s">
        <v>3</v>
      </c>
      <c r="F1236" s="366" t="s">
        <v>1860</v>
      </c>
      <c r="H1236" s="367">
        <v>58.6</v>
      </c>
      <c r="I1236" s="167"/>
      <c r="L1236" s="165"/>
      <c r="M1236" s="168"/>
      <c r="T1236" s="169"/>
      <c r="AT1236" s="166" t="s">
        <v>387</v>
      </c>
      <c r="AU1236" s="166" t="s">
        <v>81</v>
      </c>
      <c r="AV1236" s="12" t="s">
        <v>81</v>
      </c>
      <c r="AW1236" s="12" t="s">
        <v>33</v>
      </c>
      <c r="AX1236" s="12" t="s">
        <v>79</v>
      </c>
      <c r="AY1236" s="166" t="s">
        <v>293</v>
      </c>
    </row>
    <row r="1237" spans="2:65" s="1" customFormat="1" ht="37.9" customHeight="1">
      <c r="B1237" s="132"/>
      <c r="C1237" s="358" t="s">
        <v>1861</v>
      </c>
      <c r="D1237" s="358" t="s">
        <v>309</v>
      </c>
      <c r="E1237" s="359" t="s">
        <v>1862</v>
      </c>
      <c r="F1237" s="360" t="s">
        <v>1863</v>
      </c>
      <c r="G1237" s="361" t="s">
        <v>451</v>
      </c>
      <c r="H1237" s="362">
        <v>20.170000000000002</v>
      </c>
      <c r="I1237" s="148"/>
      <c r="J1237" s="149">
        <f>ROUND(I1237*H1237,2)</f>
        <v>0</v>
      </c>
      <c r="K1237" s="145" t="s">
        <v>383</v>
      </c>
      <c r="L1237" s="33"/>
      <c r="M1237" s="150" t="s">
        <v>3</v>
      </c>
      <c r="N1237" s="151" t="s">
        <v>42</v>
      </c>
      <c r="P1237" s="139">
        <f>O1237*H1237</f>
        <v>0</v>
      </c>
      <c r="Q1237" s="139">
        <v>3.62065E-3</v>
      </c>
      <c r="R1237" s="139">
        <f>Q1237*H1237</f>
        <v>7.3028510500000005E-2</v>
      </c>
      <c r="S1237" s="139">
        <v>0</v>
      </c>
      <c r="T1237" s="140">
        <f>S1237*H1237</f>
        <v>0</v>
      </c>
      <c r="AR1237" s="141" t="s">
        <v>472</v>
      </c>
      <c r="AT1237" s="141" t="s">
        <v>309</v>
      </c>
      <c r="AU1237" s="141" t="s">
        <v>81</v>
      </c>
      <c r="AY1237" s="18" t="s">
        <v>293</v>
      </c>
      <c r="BE1237" s="142">
        <f>IF(N1237="základní",J1237,0)</f>
        <v>0</v>
      </c>
      <c r="BF1237" s="142">
        <f>IF(N1237="snížená",J1237,0)</f>
        <v>0</v>
      </c>
      <c r="BG1237" s="142">
        <f>IF(N1237="zákl. přenesená",J1237,0)</f>
        <v>0</v>
      </c>
      <c r="BH1237" s="142">
        <f>IF(N1237="sníž. přenesená",J1237,0)</f>
        <v>0</v>
      </c>
      <c r="BI1237" s="142">
        <f>IF(N1237="nulová",J1237,0)</f>
        <v>0</v>
      </c>
      <c r="BJ1237" s="18" t="s">
        <v>79</v>
      </c>
      <c r="BK1237" s="142">
        <f>ROUND(I1237*H1237,2)</f>
        <v>0</v>
      </c>
      <c r="BL1237" s="18" t="s">
        <v>472</v>
      </c>
      <c r="BM1237" s="141" t="s">
        <v>1864</v>
      </c>
    </row>
    <row r="1238" spans="2:65" s="1" customFormat="1">
      <c r="B1238" s="33"/>
      <c r="D1238" s="162" t="s">
        <v>385</v>
      </c>
      <c r="F1238" s="365" t="s">
        <v>1865</v>
      </c>
      <c r="I1238" s="159"/>
      <c r="L1238" s="33"/>
      <c r="M1238" s="164"/>
      <c r="T1238" s="54"/>
      <c r="AT1238" s="18" t="s">
        <v>385</v>
      </c>
      <c r="AU1238" s="18" t="s">
        <v>81</v>
      </c>
    </row>
    <row r="1239" spans="2:65" s="12" customFormat="1" ht="22.5">
      <c r="B1239" s="165"/>
      <c r="D1239" s="157" t="s">
        <v>387</v>
      </c>
      <c r="E1239" s="166" t="s">
        <v>3</v>
      </c>
      <c r="F1239" s="366" t="s">
        <v>1866</v>
      </c>
      <c r="H1239" s="367">
        <v>1.96</v>
      </c>
      <c r="I1239" s="167"/>
      <c r="L1239" s="165"/>
      <c r="M1239" s="168"/>
      <c r="T1239" s="169"/>
      <c r="AT1239" s="166" t="s">
        <v>387</v>
      </c>
      <c r="AU1239" s="166" t="s">
        <v>81</v>
      </c>
      <c r="AV1239" s="12" t="s">
        <v>81</v>
      </c>
      <c r="AW1239" s="12" t="s">
        <v>33</v>
      </c>
      <c r="AX1239" s="12" t="s">
        <v>71</v>
      </c>
      <c r="AY1239" s="166" t="s">
        <v>293</v>
      </c>
    </row>
    <row r="1240" spans="2:65" s="12" customFormat="1" ht="22.5">
      <c r="B1240" s="165"/>
      <c r="D1240" s="157" t="s">
        <v>387</v>
      </c>
      <c r="E1240" s="166" t="s">
        <v>3</v>
      </c>
      <c r="F1240" s="366" t="s">
        <v>1867</v>
      </c>
      <c r="H1240" s="367">
        <v>15.36</v>
      </c>
      <c r="I1240" s="167"/>
      <c r="L1240" s="165"/>
      <c r="M1240" s="168"/>
      <c r="T1240" s="169"/>
      <c r="AT1240" s="166" t="s">
        <v>387</v>
      </c>
      <c r="AU1240" s="166" t="s">
        <v>81</v>
      </c>
      <c r="AV1240" s="12" t="s">
        <v>81</v>
      </c>
      <c r="AW1240" s="12" t="s">
        <v>33</v>
      </c>
      <c r="AX1240" s="12" t="s">
        <v>71</v>
      </c>
      <c r="AY1240" s="166" t="s">
        <v>293</v>
      </c>
    </row>
    <row r="1241" spans="2:65" s="12" customFormat="1" ht="22.5">
      <c r="B1241" s="165"/>
      <c r="D1241" s="157" t="s">
        <v>387</v>
      </c>
      <c r="E1241" s="166" t="s">
        <v>3</v>
      </c>
      <c r="F1241" s="366" t="s">
        <v>1868</v>
      </c>
      <c r="H1241" s="367">
        <v>1.0900000000000001</v>
      </c>
      <c r="I1241" s="167"/>
      <c r="L1241" s="165"/>
      <c r="M1241" s="168"/>
      <c r="T1241" s="169"/>
      <c r="AT1241" s="166" t="s">
        <v>387</v>
      </c>
      <c r="AU1241" s="166" t="s">
        <v>81</v>
      </c>
      <c r="AV1241" s="12" t="s">
        <v>81</v>
      </c>
      <c r="AW1241" s="12" t="s">
        <v>33</v>
      </c>
      <c r="AX1241" s="12" t="s">
        <v>71</v>
      </c>
      <c r="AY1241" s="166" t="s">
        <v>293</v>
      </c>
    </row>
    <row r="1242" spans="2:65" s="12" customFormat="1" ht="22.5">
      <c r="B1242" s="165"/>
      <c r="D1242" s="157" t="s">
        <v>387</v>
      </c>
      <c r="E1242" s="166" t="s">
        <v>3</v>
      </c>
      <c r="F1242" s="366" t="s">
        <v>1869</v>
      </c>
      <c r="H1242" s="367">
        <v>1.76</v>
      </c>
      <c r="I1242" s="167"/>
      <c r="L1242" s="165"/>
      <c r="M1242" s="168"/>
      <c r="T1242" s="169"/>
      <c r="AT1242" s="166" t="s">
        <v>387</v>
      </c>
      <c r="AU1242" s="166" t="s">
        <v>81</v>
      </c>
      <c r="AV1242" s="12" t="s">
        <v>81</v>
      </c>
      <c r="AW1242" s="12" t="s">
        <v>33</v>
      </c>
      <c r="AX1242" s="12" t="s">
        <v>71</v>
      </c>
      <c r="AY1242" s="166" t="s">
        <v>293</v>
      </c>
    </row>
    <row r="1243" spans="2:65" s="13" customFormat="1">
      <c r="B1243" s="170"/>
      <c r="D1243" s="157" t="s">
        <v>387</v>
      </c>
      <c r="E1243" s="171" t="s">
        <v>3</v>
      </c>
      <c r="F1243" s="368" t="s">
        <v>407</v>
      </c>
      <c r="H1243" s="369">
        <v>20.170000000000002</v>
      </c>
      <c r="I1243" s="172"/>
      <c r="L1243" s="170"/>
      <c r="M1243" s="173"/>
      <c r="T1243" s="174"/>
      <c r="AT1243" s="171" t="s">
        <v>387</v>
      </c>
      <c r="AU1243" s="171" t="s">
        <v>81</v>
      </c>
      <c r="AV1243" s="13" t="s">
        <v>308</v>
      </c>
      <c r="AW1243" s="13" t="s">
        <v>33</v>
      </c>
      <c r="AX1243" s="13" t="s">
        <v>79</v>
      </c>
      <c r="AY1243" s="171" t="s">
        <v>293</v>
      </c>
    </row>
    <row r="1244" spans="2:65" s="1" customFormat="1" ht="37.9" customHeight="1">
      <c r="B1244" s="132"/>
      <c r="C1244" s="358" t="s">
        <v>1870</v>
      </c>
      <c r="D1244" s="358" t="s">
        <v>309</v>
      </c>
      <c r="E1244" s="359" t="s">
        <v>1871</v>
      </c>
      <c r="F1244" s="360" t="s">
        <v>1872</v>
      </c>
      <c r="G1244" s="361" t="s">
        <v>451</v>
      </c>
      <c r="H1244" s="362">
        <v>10.16</v>
      </c>
      <c r="I1244" s="148"/>
      <c r="J1244" s="149">
        <f>ROUND(I1244*H1244,2)</f>
        <v>0</v>
      </c>
      <c r="K1244" s="145" t="s">
        <v>383</v>
      </c>
      <c r="L1244" s="33"/>
      <c r="M1244" s="150" t="s">
        <v>3</v>
      </c>
      <c r="N1244" s="151" t="s">
        <v>42</v>
      </c>
      <c r="P1244" s="139">
        <f>O1244*H1244</f>
        <v>0</v>
      </c>
      <c r="Q1244" s="139">
        <v>4.3243999999999999E-3</v>
      </c>
      <c r="R1244" s="139">
        <f>Q1244*H1244</f>
        <v>4.3935903999999998E-2</v>
      </c>
      <c r="S1244" s="139">
        <v>0</v>
      </c>
      <c r="T1244" s="140">
        <f>S1244*H1244</f>
        <v>0</v>
      </c>
      <c r="AR1244" s="141" t="s">
        <v>472</v>
      </c>
      <c r="AT1244" s="141" t="s">
        <v>309</v>
      </c>
      <c r="AU1244" s="141" t="s">
        <v>81</v>
      </c>
      <c r="AY1244" s="18" t="s">
        <v>293</v>
      </c>
      <c r="BE1244" s="142">
        <f>IF(N1244="základní",J1244,0)</f>
        <v>0</v>
      </c>
      <c r="BF1244" s="142">
        <f>IF(N1244="snížená",J1244,0)</f>
        <v>0</v>
      </c>
      <c r="BG1244" s="142">
        <f>IF(N1244="zákl. přenesená",J1244,0)</f>
        <v>0</v>
      </c>
      <c r="BH1244" s="142">
        <f>IF(N1244="sníž. přenesená",J1244,0)</f>
        <v>0</v>
      </c>
      <c r="BI1244" s="142">
        <f>IF(N1244="nulová",J1244,0)</f>
        <v>0</v>
      </c>
      <c r="BJ1244" s="18" t="s">
        <v>79</v>
      </c>
      <c r="BK1244" s="142">
        <f>ROUND(I1244*H1244,2)</f>
        <v>0</v>
      </c>
      <c r="BL1244" s="18" t="s">
        <v>472</v>
      </c>
      <c r="BM1244" s="141" t="s">
        <v>1873</v>
      </c>
    </row>
    <row r="1245" spans="2:65" s="1" customFormat="1">
      <c r="B1245" s="33"/>
      <c r="D1245" s="162" t="s">
        <v>385</v>
      </c>
      <c r="F1245" s="365" t="s">
        <v>1874</v>
      </c>
      <c r="I1245" s="159"/>
      <c r="L1245" s="33"/>
      <c r="M1245" s="164"/>
      <c r="T1245" s="54"/>
      <c r="AT1245" s="18" t="s">
        <v>385</v>
      </c>
      <c r="AU1245" s="18" t="s">
        <v>81</v>
      </c>
    </row>
    <row r="1246" spans="2:65" s="12" customFormat="1" ht="22.5">
      <c r="B1246" s="165"/>
      <c r="D1246" s="157" t="s">
        <v>387</v>
      </c>
      <c r="E1246" s="166" t="s">
        <v>3</v>
      </c>
      <c r="F1246" s="366" t="s">
        <v>1875</v>
      </c>
      <c r="H1246" s="367">
        <v>6.64</v>
      </c>
      <c r="I1246" s="167"/>
      <c r="L1246" s="165"/>
      <c r="M1246" s="168"/>
      <c r="T1246" s="169"/>
      <c r="AT1246" s="166" t="s">
        <v>387</v>
      </c>
      <c r="AU1246" s="166" t="s">
        <v>81</v>
      </c>
      <c r="AV1246" s="12" t="s">
        <v>81</v>
      </c>
      <c r="AW1246" s="12" t="s">
        <v>33</v>
      </c>
      <c r="AX1246" s="12" t="s">
        <v>71</v>
      </c>
      <c r="AY1246" s="166" t="s">
        <v>293</v>
      </c>
    </row>
    <row r="1247" spans="2:65" s="12" customFormat="1" ht="22.5">
      <c r="B1247" s="165"/>
      <c r="D1247" s="157" t="s">
        <v>387</v>
      </c>
      <c r="E1247" s="166" t="s">
        <v>3</v>
      </c>
      <c r="F1247" s="366" t="s">
        <v>1876</v>
      </c>
      <c r="H1247" s="367">
        <v>3.52</v>
      </c>
      <c r="I1247" s="167"/>
      <c r="L1247" s="165"/>
      <c r="M1247" s="168"/>
      <c r="T1247" s="169"/>
      <c r="AT1247" s="166" t="s">
        <v>387</v>
      </c>
      <c r="AU1247" s="166" t="s">
        <v>81</v>
      </c>
      <c r="AV1247" s="12" t="s">
        <v>81</v>
      </c>
      <c r="AW1247" s="12" t="s">
        <v>33</v>
      </c>
      <c r="AX1247" s="12" t="s">
        <v>71</v>
      </c>
      <c r="AY1247" s="166" t="s">
        <v>293</v>
      </c>
    </row>
    <row r="1248" spans="2:65" s="13" customFormat="1">
      <c r="B1248" s="170"/>
      <c r="D1248" s="157" t="s">
        <v>387</v>
      </c>
      <c r="E1248" s="171" t="s">
        <v>3</v>
      </c>
      <c r="F1248" s="368" t="s">
        <v>407</v>
      </c>
      <c r="H1248" s="369">
        <v>10.16</v>
      </c>
      <c r="I1248" s="172"/>
      <c r="L1248" s="170"/>
      <c r="M1248" s="173"/>
      <c r="T1248" s="174"/>
      <c r="AT1248" s="171" t="s">
        <v>387</v>
      </c>
      <c r="AU1248" s="171" t="s">
        <v>81</v>
      </c>
      <c r="AV1248" s="13" t="s">
        <v>308</v>
      </c>
      <c r="AW1248" s="13" t="s">
        <v>33</v>
      </c>
      <c r="AX1248" s="13" t="s">
        <v>79</v>
      </c>
      <c r="AY1248" s="171" t="s">
        <v>293</v>
      </c>
    </row>
    <row r="1249" spans="2:65" s="1" customFormat="1" ht="33" customHeight="1">
      <c r="B1249" s="132"/>
      <c r="C1249" s="358" t="s">
        <v>1877</v>
      </c>
      <c r="D1249" s="358" t="s">
        <v>309</v>
      </c>
      <c r="E1249" s="359" t="s">
        <v>1878</v>
      </c>
      <c r="F1249" s="360" t="s">
        <v>1879</v>
      </c>
      <c r="G1249" s="361" t="s">
        <v>451</v>
      </c>
      <c r="H1249" s="362">
        <v>19.2</v>
      </c>
      <c r="I1249" s="148"/>
      <c r="J1249" s="149">
        <f>ROUND(I1249*H1249,2)</f>
        <v>0</v>
      </c>
      <c r="K1249" s="145" t="s">
        <v>383</v>
      </c>
      <c r="L1249" s="33"/>
      <c r="M1249" s="150" t="s">
        <v>3</v>
      </c>
      <c r="N1249" s="151" t="s">
        <v>42</v>
      </c>
      <c r="P1249" s="139">
        <f>O1249*H1249</f>
        <v>0</v>
      </c>
      <c r="Q1249" s="139">
        <v>3.6032999999999998E-3</v>
      </c>
      <c r="R1249" s="139">
        <f>Q1249*H1249</f>
        <v>6.9183359999999999E-2</v>
      </c>
      <c r="S1249" s="139">
        <v>0</v>
      </c>
      <c r="T1249" s="140">
        <f>S1249*H1249</f>
        <v>0</v>
      </c>
      <c r="AR1249" s="141" t="s">
        <v>472</v>
      </c>
      <c r="AT1249" s="141" t="s">
        <v>309</v>
      </c>
      <c r="AU1249" s="141" t="s">
        <v>81</v>
      </c>
      <c r="AY1249" s="18" t="s">
        <v>293</v>
      </c>
      <c r="BE1249" s="142">
        <f>IF(N1249="základní",J1249,0)</f>
        <v>0</v>
      </c>
      <c r="BF1249" s="142">
        <f>IF(N1249="snížená",J1249,0)</f>
        <v>0</v>
      </c>
      <c r="BG1249" s="142">
        <f>IF(N1249="zákl. přenesená",J1249,0)</f>
        <v>0</v>
      </c>
      <c r="BH1249" s="142">
        <f>IF(N1249="sníž. přenesená",J1249,0)</f>
        <v>0</v>
      </c>
      <c r="BI1249" s="142">
        <f>IF(N1249="nulová",J1249,0)</f>
        <v>0</v>
      </c>
      <c r="BJ1249" s="18" t="s">
        <v>79</v>
      </c>
      <c r="BK1249" s="142">
        <f>ROUND(I1249*H1249,2)</f>
        <v>0</v>
      </c>
      <c r="BL1249" s="18" t="s">
        <v>472</v>
      </c>
      <c r="BM1249" s="141" t="s">
        <v>1880</v>
      </c>
    </row>
    <row r="1250" spans="2:65" s="1" customFormat="1">
      <c r="B1250" s="33"/>
      <c r="D1250" s="162" t="s">
        <v>385</v>
      </c>
      <c r="F1250" s="365" t="s">
        <v>1881</v>
      </c>
      <c r="I1250" s="159"/>
      <c r="L1250" s="33"/>
      <c r="M1250" s="164"/>
      <c r="T1250" s="54"/>
      <c r="AT1250" s="18" t="s">
        <v>385</v>
      </c>
      <c r="AU1250" s="18" t="s">
        <v>81</v>
      </c>
    </row>
    <row r="1251" spans="2:65" s="12" customFormat="1" ht="22.5">
      <c r="B1251" s="165"/>
      <c r="D1251" s="157" t="s">
        <v>387</v>
      </c>
      <c r="E1251" s="166" t="s">
        <v>3</v>
      </c>
      <c r="F1251" s="366" t="s">
        <v>1882</v>
      </c>
      <c r="H1251" s="367">
        <v>19.2</v>
      </c>
      <c r="I1251" s="167"/>
      <c r="L1251" s="165"/>
      <c r="M1251" s="168"/>
      <c r="T1251" s="169"/>
      <c r="AT1251" s="166" t="s">
        <v>387</v>
      </c>
      <c r="AU1251" s="166" t="s">
        <v>81</v>
      </c>
      <c r="AV1251" s="12" t="s">
        <v>81</v>
      </c>
      <c r="AW1251" s="12" t="s">
        <v>33</v>
      </c>
      <c r="AX1251" s="12" t="s">
        <v>79</v>
      </c>
      <c r="AY1251" s="166" t="s">
        <v>293</v>
      </c>
    </row>
    <row r="1252" spans="2:65" s="1" customFormat="1" ht="44.25" customHeight="1">
      <c r="B1252" s="132"/>
      <c r="C1252" s="358" t="s">
        <v>1883</v>
      </c>
      <c r="D1252" s="358" t="s">
        <v>309</v>
      </c>
      <c r="E1252" s="359" t="s">
        <v>1884</v>
      </c>
      <c r="F1252" s="360" t="s">
        <v>1885</v>
      </c>
      <c r="G1252" s="361" t="s">
        <v>298</v>
      </c>
      <c r="H1252" s="362">
        <v>2</v>
      </c>
      <c r="I1252" s="148"/>
      <c r="J1252" s="149">
        <f>ROUND(I1252*H1252,2)</f>
        <v>0</v>
      </c>
      <c r="K1252" s="145" t="s">
        <v>819</v>
      </c>
      <c r="L1252" s="33"/>
      <c r="M1252" s="150" t="s">
        <v>3</v>
      </c>
      <c r="N1252" s="151" t="s">
        <v>42</v>
      </c>
      <c r="P1252" s="139">
        <f>O1252*H1252</f>
        <v>0</v>
      </c>
      <c r="Q1252" s="139">
        <v>2.5000000000000001E-4</v>
      </c>
      <c r="R1252" s="139">
        <f>Q1252*H1252</f>
        <v>5.0000000000000001E-4</v>
      </c>
      <c r="S1252" s="139">
        <v>0</v>
      </c>
      <c r="T1252" s="140">
        <f>S1252*H1252</f>
        <v>0</v>
      </c>
      <c r="AR1252" s="141" t="s">
        <v>472</v>
      </c>
      <c r="AT1252" s="141" t="s">
        <v>309</v>
      </c>
      <c r="AU1252" s="141" t="s">
        <v>81</v>
      </c>
      <c r="AY1252" s="18" t="s">
        <v>293</v>
      </c>
      <c r="BE1252" s="142">
        <f>IF(N1252="základní",J1252,0)</f>
        <v>0</v>
      </c>
      <c r="BF1252" s="142">
        <f>IF(N1252="snížená",J1252,0)</f>
        <v>0</v>
      </c>
      <c r="BG1252" s="142">
        <f>IF(N1252="zákl. přenesená",J1252,0)</f>
        <v>0</v>
      </c>
      <c r="BH1252" s="142">
        <f>IF(N1252="sníž. přenesená",J1252,0)</f>
        <v>0</v>
      </c>
      <c r="BI1252" s="142">
        <f>IF(N1252="nulová",J1252,0)</f>
        <v>0</v>
      </c>
      <c r="BJ1252" s="18" t="s">
        <v>79</v>
      </c>
      <c r="BK1252" s="142">
        <f>ROUND(I1252*H1252,2)</f>
        <v>0</v>
      </c>
      <c r="BL1252" s="18" t="s">
        <v>472</v>
      </c>
      <c r="BM1252" s="141" t="s">
        <v>1886</v>
      </c>
    </row>
    <row r="1253" spans="2:65" s="12" customFormat="1" ht="22.5">
      <c r="B1253" s="165"/>
      <c r="D1253" s="157" t="s">
        <v>387</v>
      </c>
      <c r="E1253" s="166" t="s">
        <v>3</v>
      </c>
      <c r="F1253" s="366" t="s">
        <v>1887</v>
      </c>
      <c r="H1253" s="367">
        <v>2</v>
      </c>
      <c r="I1253" s="167"/>
      <c r="L1253" s="165"/>
      <c r="M1253" s="168"/>
      <c r="T1253" s="169"/>
      <c r="AT1253" s="166" t="s">
        <v>387</v>
      </c>
      <c r="AU1253" s="166" t="s">
        <v>81</v>
      </c>
      <c r="AV1253" s="12" t="s">
        <v>81</v>
      </c>
      <c r="AW1253" s="12" t="s">
        <v>33</v>
      </c>
      <c r="AX1253" s="12" t="s">
        <v>79</v>
      </c>
      <c r="AY1253" s="166" t="s">
        <v>293</v>
      </c>
    </row>
    <row r="1254" spans="2:65" s="1" customFormat="1" ht="37.9" customHeight="1">
      <c r="B1254" s="132"/>
      <c r="C1254" s="358" t="s">
        <v>1888</v>
      </c>
      <c r="D1254" s="358" t="s">
        <v>309</v>
      </c>
      <c r="E1254" s="359" t="s">
        <v>1889</v>
      </c>
      <c r="F1254" s="360" t="s">
        <v>1890</v>
      </c>
      <c r="G1254" s="361" t="s">
        <v>451</v>
      </c>
      <c r="H1254" s="362">
        <v>19.600000000000001</v>
      </c>
      <c r="I1254" s="148"/>
      <c r="J1254" s="149">
        <f>ROUND(I1254*H1254,2)</f>
        <v>0</v>
      </c>
      <c r="K1254" s="145" t="s">
        <v>3</v>
      </c>
      <c r="L1254" s="33"/>
      <c r="M1254" s="150" t="s">
        <v>3</v>
      </c>
      <c r="N1254" s="151" t="s">
        <v>42</v>
      </c>
      <c r="P1254" s="139">
        <f>O1254*H1254</f>
        <v>0</v>
      </c>
      <c r="Q1254" s="139">
        <v>2.0999999999999999E-3</v>
      </c>
      <c r="R1254" s="139">
        <f>Q1254*H1254</f>
        <v>4.1160000000000002E-2</v>
      </c>
      <c r="S1254" s="139">
        <v>0</v>
      </c>
      <c r="T1254" s="140">
        <f>S1254*H1254</f>
        <v>0</v>
      </c>
      <c r="AR1254" s="141" t="s">
        <v>472</v>
      </c>
      <c r="AT1254" s="141" t="s">
        <v>309</v>
      </c>
      <c r="AU1254" s="141" t="s">
        <v>81</v>
      </c>
      <c r="AY1254" s="18" t="s">
        <v>293</v>
      </c>
      <c r="BE1254" s="142">
        <f>IF(N1254="základní",J1254,0)</f>
        <v>0</v>
      </c>
      <c r="BF1254" s="142">
        <f>IF(N1254="snížená",J1254,0)</f>
        <v>0</v>
      </c>
      <c r="BG1254" s="142">
        <f>IF(N1254="zákl. přenesená",J1254,0)</f>
        <v>0</v>
      </c>
      <c r="BH1254" s="142">
        <f>IF(N1254="sníž. přenesená",J1254,0)</f>
        <v>0</v>
      </c>
      <c r="BI1254" s="142">
        <f>IF(N1254="nulová",J1254,0)</f>
        <v>0</v>
      </c>
      <c r="BJ1254" s="18" t="s">
        <v>79</v>
      </c>
      <c r="BK1254" s="142">
        <f>ROUND(I1254*H1254,2)</f>
        <v>0</v>
      </c>
      <c r="BL1254" s="18" t="s">
        <v>472</v>
      </c>
      <c r="BM1254" s="141" t="s">
        <v>1891</v>
      </c>
    </row>
    <row r="1255" spans="2:65" s="12" customFormat="1" ht="22.5">
      <c r="B1255" s="165"/>
      <c r="D1255" s="157" t="s">
        <v>387</v>
      </c>
      <c r="E1255" s="166" t="s">
        <v>3</v>
      </c>
      <c r="F1255" s="366" t="s">
        <v>1892</v>
      </c>
      <c r="H1255" s="367">
        <v>19.600000000000001</v>
      </c>
      <c r="I1255" s="167"/>
      <c r="L1255" s="165"/>
      <c r="M1255" s="168"/>
      <c r="T1255" s="169"/>
      <c r="AT1255" s="166" t="s">
        <v>387</v>
      </c>
      <c r="AU1255" s="166" t="s">
        <v>81</v>
      </c>
      <c r="AV1255" s="12" t="s">
        <v>81</v>
      </c>
      <c r="AW1255" s="12" t="s">
        <v>33</v>
      </c>
      <c r="AX1255" s="12" t="s">
        <v>79</v>
      </c>
      <c r="AY1255" s="166" t="s">
        <v>293</v>
      </c>
    </row>
    <row r="1256" spans="2:65" s="1" customFormat="1" ht="55.5" customHeight="1">
      <c r="B1256" s="132"/>
      <c r="C1256" s="358" t="s">
        <v>1893</v>
      </c>
      <c r="D1256" s="358" t="s">
        <v>309</v>
      </c>
      <c r="E1256" s="359" t="s">
        <v>1894</v>
      </c>
      <c r="F1256" s="360" t="s">
        <v>1895</v>
      </c>
      <c r="G1256" s="361" t="s">
        <v>431</v>
      </c>
      <c r="H1256" s="362">
        <v>0.76700000000000002</v>
      </c>
      <c r="I1256" s="148"/>
      <c r="J1256" s="149">
        <f>ROUND(I1256*H1256,2)</f>
        <v>0</v>
      </c>
      <c r="K1256" s="145" t="s">
        <v>383</v>
      </c>
      <c r="L1256" s="33"/>
      <c r="M1256" s="150" t="s">
        <v>3</v>
      </c>
      <c r="N1256" s="151" t="s">
        <v>42</v>
      </c>
      <c r="P1256" s="139">
        <f>O1256*H1256</f>
        <v>0</v>
      </c>
      <c r="Q1256" s="139">
        <v>0</v>
      </c>
      <c r="R1256" s="139">
        <f>Q1256*H1256</f>
        <v>0</v>
      </c>
      <c r="S1256" s="139">
        <v>0</v>
      </c>
      <c r="T1256" s="140">
        <f>S1256*H1256</f>
        <v>0</v>
      </c>
      <c r="AR1256" s="141" t="s">
        <v>472</v>
      </c>
      <c r="AT1256" s="141" t="s">
        <v>309</v>
      </c>
      <c r="AU1256" s="141" t="s">
        <v>81</v>
      </c>
      <c r="AY1256" s="18" t="s">
        <v>293</v>
      </c>
      <c r="BE1256" s="142">
        <f>IF(N1256="základní",J1256,0)</f>
        <v>0</v>
      </c>
      <c r="BF1256" s="142">
        <f>IF(N1256="snížená",J1256,0)</f>
        <v>0</v>
      </c>
      <c r="BG1256" s="142">
        <f>IF(N1256="zákl. přenesená",J1256,0)</f>
        <v>0</v>
      </c>
      <c r="BH1256" s="142">
        <f>IF(N1256="sníž. přenesená",J1256,0)</f>
        <v>0</v>
      </c>
      <c r="BI1256" s="142">
        <f>IF(N1256="nulová",J1256,0)</f>
        <v>0</v>
      </c>
      <c r="BJ1256" s="18" t="s">
        <v>79</v>
      </c>
      <c r="BK1256" s="142">
        <f>ROUND(I1256*H1256,2)</f>
        <v>0</v>
      </c>
      <c r="BL1256" s="18" t="s">
        <v>472</v>
      </c>
      <c r="BM1256" s="141" t="s">
        <v>1896</v>
      </c>
    </row>
    <row r="1257" spans="2:65" s="1" customFormat="1">
      <c r="B1257" s="33"/>
      <c r="D1257" s="162" t="s">
        <v>385</v>
      </c>
      <c r="F1257" s="365" t="s">
        <v>1897</v>
      </c>
      <c r="I1257" s="159"/>
      <c r="L1257" s="33"/>
      <c r="M1257" s="164"/>
      <c r="T1257" s="54"/>
      <c r="AT1257" s="18" t="s">
        <v>385</v>
      </c>
      <c r="AU1257" s="18" t="s">
        <v>81</v>
      </c>
    </row>
    <row r="1258" spans="2:65" s="1" customFormat="1" ht="66.75" customHeight="1">
      <c r="B1258" s="132"/>
      <c r="C1258" s="358" t="s">
        <v>1898</v>
      </c>
      <c r="D1258" s="358" t="s">
        <v>309</v>
      </c>
      <c r="E1258" s="359" t="s">
        <v>1899</v>
      </c>
      <c r="F1258" s="360" t="s">
        <v>1900</v>
      </c>
      <c r="G1258" s="361" t="s">
        <v>431</v>
      </c>
      <c r="H1258" s="362">
        <v>0.76700000000000002</v>
      </c>
      <c r="I1258" s="148"/>
      <c r="J1258" s="149">
        <f>ROUND(I1258*H1258,2)</f>
        <v>0</v>
      </c>
      <c r="K1258" s="145" t="s">
        <v>383</v>
      </c>
      <c r="L1258" s="33"/>
      <c r="M1258" s="150" t="s">
        <v>3</v>
      </c>
      <c r="N1258" s="151" t="s">
        <v>42</v>
      </c>
      <c r="P1258" s="139">
        <f>O1258*H1258</f>
        <v>0</v>
      </c>
      <c r="Q1258" s="139">
        <v>0</v>
      </c>
      <c r="R1258" s="139">
        <f>Q1258*H1258</f>
        <v>0</v>
      </c>
      <c r="S1258" s="139">
        <v>0</v>
      </c>
      <c r="T1258" s="140">
        <f>S1258*H1258</f>
        <v>0</v>
      </c>
      <c r="AR1258" s="141" t="s">
        <v>472</v>
      </c>
      <c r="AT1258" s="141" t="s">
        <v>309</v>
      </c>
      <c r="AU1258" s="141" t="s">
        <v>81</v>
      </c>
      <c r="AY1258" s="18" t="s">
        <v>293</v>
      </c>
      <c r="BE1258" s="142">
        <f>IF(N1258="základní",J1258,0)</f>
        <v>0</v>
      </c>
      <c r="BF1258" s="142">
        <f>IF(N1258="snížená",J1258,0)</f>
        <v>0</v>
      </c>
      <c r="BG1258" s="142">
        <f>IF(N1258="zákl. přenesená",J1258,0)</f>
        <v>0</v>
      </c>
      <c r="BH1258" s="142">
        <f>IF(N1258="sníž. přenesená",J1258,0)</f>
        <v>0</v>
      </c>
      <c r="BI1258" s="142">
        <f>IF(N1258="nulová",J1258,0)</f>
        <v>0</v>
      </c>
      <c r="BJ1258" s="18" t="s">
        <v>79</v>
      </c>
      <c r="BK1258" s="142">
        <f>ROUND(I1258*H1258,2)</f>
        <v>0</v>
      </c>
      <c r="BL1258" s="18" t="s">
        <v>472</v>
      </c>
      <c r="BM1258" s="141" t="s">
        <v>1901</v>
      </c>
    </row>
    <row r="1259" spans="2:65" s="1" customFormat="1">
      <c r="B1259" s="33"/>
      <c r="D1259" s="162" t="s">
        <v>385</v>
      </c>
      <c r="F1259" s="365" t="s">
        <v>1902</v>
      </c>
      <c r="I1259" s="159"/>
      <c r="L1259" s="33"/>
      <c r="M1259" s="164"/>
      <c r="T1259" s="54"/>
      <c r="AT1259" s="18" t="s">
        <v>385</v>
      </c>
      <c r="AU1259" s="18" t="s">
        <v>81</v>
      </c>
    </row>
    <row r="1260" spans="2:65" s="11" customFormat="1" ht="22.9" customHeight="1">
      <c r="B1260" s="120"/>
      <c r="D1260" s="121" t="s">
        <v>70</v>
      </c>
      <c r="E1260" s="130" t="s">
        <v>1903</v>
      </c>
      <c r="F1260" s="130" t="s">
        <v>1904</v>
      </c>
      <c r="I1260" s="123"/>
      <c r="J1260" s="131">
        <f>BK1260</f>
        <v>0</v>
      </c>
      <c r="L1260" s="120"/>
      <c r="M1260" s="125"/>
      <c r="P1260" s="126">
        <f>SUM(P1261:P1268)</f>
        <v>0</v>
      </c>
      <c r="R1260" s="126">
        <f>SUM(R1261:R1268)</f>
        <v>1.4999999999999999E-2</v>
      </c>
      <c r="T1260" s="127">
        <f>SUM(T1261:T1268)</f>
        <v>0</v>
      </c>
      <c r="AR1260" s="121" t="s">
        <v>81</v>
      </c>
      <c r="AT1260" s="128" t="s">
        <v>70</v>
      </c>
      <c r="AU1260" s="128" t="s">
        <v>79</v>
      </c>
      <c r="AY1260" s="121" t="s">
        <v>293</v>
      </c>
      <c r="BK1260" s="129">
        <f>SUM(BK1261:BK1268)</f>
        <v>0</v>
      </c>
    </row>
    <row r="1261" spans="2:65" s="1" customFormat="1" ht="37.9" customHeight="1">
      <c r="B1261" s="132"/>
      <c r="C1261" s="358" t="s">
        <v>1905</v>
      </c>
      <c r="D1261" s="358" t="s">
        <v>309</v>
      </c>
      <c r="E1261" s="359" t="s">
        <v>1906</v>
      </c>
      <c r="F1261" s="360" t="s">
        <v>1907</v>
      </c>
      <c r="G1261" s="361" t="s">
        <v>298</v>
      </c>
      <c r="H1261" s="362">
        <v>1</v>
      </c>
      <c r="I1261" s="148"/>
      <c r="J1261" s="149">
        <f>ROUND(I1261*H1261,2)</f>
        <v>0</v>
      </c>
      <c r="K1261" s="145" t="s">
        <v>383</v>
      </c>
      <c r="L1261" s="33"/>
      <c r="M1261" s="150" t="s">
        <v>3</v>
      </c>
      <c r="N1261" s="151" t="s">
        <v>42</v>
      </c>
      <c r="P1261" s="139">
        <f>O1261*H1261</f>
        <v>0</v>
      </c>
      <c r="Q1261" s="139">
        <v>0</v>
      </c>
      <c r="R1261" s="139">
        <f>Q1261*H1261</f>
        <v>0</v>
      </c>
      <c r="S1261" s="139">
        <v>0</v>
      </c>
      <c r="T1261" s="140">
        <f>S1261*H1261</f>
        <v>0</v>
      </c>
      <c r="AR1261" s="141" t="s">
        <v>472</v>
      </c>
      <c r="AT1261" s="141" t="s">
        <v>309</v>
      </c>
      <c r="AU1261" s="141" t="s">
        <v>81</v>
      </c>
      <c r="AY1261" s="18" t="s">
        <v>293</v>
      </c>
      <c r="BE1261" s="142">
        <f>IF(N1261="základní",J1261,0)</f>
        <v>0</v>
      </c>
      <c r="BF1261" s="142">
        <f>IF(N1261="snížená",J1261,0)</f>
        <v>0</v>
      </c>
      <c r="BG1261" s="142">
        <f>IF(N1261="zákl. přenesená",J1261,0)</f>
        <v>0</v>
      </c>
      <c r="BH1261" s="142">
        <f>IF(N1261="sníž. přenesená",J1261,0)</f>
        <v>0</v>
      </c>
      <c r="BI1261" s="142">
        <f>IF(N1261="nulová",J1261,0)</f>
        <v>0</v>
      </c>
      <c r="BJ1261" s="18" t="s">
        <v>79</v>
      </c>
      <c r="BK1261" s="142">
        <f>ROUND(I1261*H1261,2)</f>
        <v>0</v>
      </c>
      <c r="BL1261" s="18" t="s">
        <v>472</v>
      </c>
      <c r="BM1261" s="141" t="s">
        <v>1908</v>
      </c>
    </row>
    <row r="1262" spans="2:65" s="1" customFormat="1">
      <c r="B1262" s="33"/>
      <c r="D1262" s="162" t="s">
        <v>385</v>
      </c>
      <c r="F1262" s="365" t="s">
        <v>1909</v>
      </c>
      <c r="I1262" s="159"/>
      <c r="L1262" s="33"/>
      <c r="M1262" s="164"/>
      <c r="T1262" s="54"/>
      <c r="AT1262" s="18" t="s">
        <v>385</v>
      </c>
      <c r="AU1262" s="18" t="s">
        <v>81</v>
      </c>
    </row>
    <row r="1263" spans="2:65" s="12" customFormat="1">
      <c r="B1263" s="165"/>
      <c r="D1263" s="157" t="s">
        <v>387</v>
      </c>
      <c r="E1263" s="166" t="s">
        <v>3</v>
      </c>
      <c r="F1263" s="366" t="s">
        <v>1910</v>
      </c>
      <c r="H1263" s="367">
        <v>1</v>
      </c>
      <c r="I1263" s="167"/>
      <c r="L1263" s="165"/>
      <c r="M1263" s="168"/>
      <c r="T1263" s="169"/>
      <c r="AT1263" s="166" t="s">
        <v>387</v>
      </c>
      <c r="AU1263" s="166" t="s">
        <v>81</v>
      </c>
      <c r="AV1263" s="12" t="s">
        <v>81</v>
      </c>
      <c r="AW1263" s="12" t="s">
        <v>33</v>
      </c>
      <c r="AX1263" s="12" t="s">
        <v>79</v>
      </c>
      <c r="AY1263" s="166" t="s">
        <v>293</v>
      </c>
    </row>
    <row r="1264" spans="2:65" s="1" customFormat="1" ht="66.75" customHeight="1">
      <c r="B1264" s="132"/>
      <c r="C1264" s="353" t="s">
        <v>1911</v>
      </c>
      <c r="D1264" s="353" t="s">
        <v>290</v>
      </c>
      <c r="E1264" s="354" t="s">
        <v>1912</v>
      </c>
      <c r="F1264" s="355" t="s">
        <v>1913</v>
      </c>
      <c r="G1264" s="356" t="s">
        <v>298</v>
      </c>
      <c r="H1264" s="357">
        <v>1</v>
      </c>
      <c r="I1264" s="134"/>
      <c r="J1264" s="135">
        <f>ROUND(I1264*H1264,2)</f>
        <v>0</v>
      </c>
      <c r="K1264" s="133" t="s">
        <v>819</v>
      </c>
      <c r="L1264" s="136"/>
      <c r="M1264" s="137" t="s">
        <v>3</v>
      </c>
      <c r="N1264" s="138" t="s">
        <v>42</v>
      </c>
      <c r="P1264" s="139">
        <f>O1264*H1264</f>
        <v>0</v>
      </c>
      <c r="Q1264" s="139">
        <v>1.4999999999999999E-2</v>
      </c>
      <c r="R1264" s="139">
        <f>Q1264*H1264</f>
        <v>1.4999999999999999E-2</v>
      </c>
      <c r="S1264" s="139">
        <v>0</v>
      </c>
      <c r="T1264" s="140">
        <f>S1264*H1264</f>
        <v>0</v>
      </c>
      <c r="AR1264" s="141" t="s">
        <v>591</v>
      </c>
      <c r="AT1264" s="141" t="s">
        <v>290</v>
      </c>
      <c r="AU1264" s="141" t="s">
        <v>81</v>
      </c>
      <c r="AY1264" s="18" t="s">
        <v>293</v>
      </c>
      <c r="BE1264" s="142">
        <f>IF(N1264="základní",J1264,0)</f>
        <v>0</v>
      </c>
      <c r="BF1264" s="142">
        <f>IF(N1264="snížená",J1264,0)</f>
        <v>0</v>
      </c>
      <c r="BG1264" s="142">
        <f>IF(N1264="zákl. přenesená",J1264,0)</f>
        <v>0</v>
      </c>
      <c r="BH1264" s="142">
        <f>IF(N1264="sníž. přenesená",J1264,0)</f>
        <v>0</v>
      </c>
      <c r="BI1264" s="142">
        <f>IF(N1264="nulová",J1264,0)</f>
        <v>0</v>
      </c>
      <c r="BJ1264" s="18" t="s">
        <v>79</v>
      </c>
      <c r="BK1264" s="142">
        <f>ROUND(I1264*H1264,2)</f>
        <v>0</v>
      </c>
      <c r="BL1264" s="18" t="s">
        <v>472</v>
      </c>
      <c r="BM1264" s="141" t="s">
        <v>1914</v>
      </c>
    </row>
    <row r="1265" spans="2:65" s="1" customFormat="1" ht="55.5" customHeight="1">
      <c r="B1265" s="132"/>
      <c r="C1265" s="358" t="s">
        <v>1915</v>
      </c>
      <c r="D1265" s="358" t="s">
        <v>309</v>
      </c>
      <c r="E1265" s="359" t="s">
        <v>1916</v>
      </c>
      <c r="F1265" s="360" t="s">
        <v>1917</v>
      </c>
      <c r="G1265" s="361" t="s">
        <v>431</v>
      </c>
      <c r="H1265" s="362">
        <v>1.4999999999999999E-2</v>
      </c>
      <c r="I1265" s="148"/>
      <c r="J1265" s="149">
        <f>ROUND(I1265*H1265,2)</f>
        <v>0</v>
      </c>
      <c r="K1265" s="145" t="s">
        <v>383</v>
      </c>
      <c r="L1265" s="33"/>
      <c r="M1265" s="150" t="s">
        <v>3</v>
      </c>
      <c r="N1265" s="151" t="s">
        <v>42</v>
      </c>
      <c r="P1265" s="139">
        <f>O1265*H1265</f>
        <v>0</v>
      </c>
      <c r="Q1265" s="139">
        <v>0</v>
      </c>
      <c r="R1265" s="139">
        <f>Q1265*H1265</f>
        <v>0</v>
      </c>
      <c r="S1265" s="139">
        <v>0</v>
      </c>
      <c r="T1265" s="140">
        <f>S1265*H1265</f>
        <v>0</v>
      </c>
      <c r="AR1265" s="141" t="s">
        <v>472</v>
      </c>
      <c r="AT1265" s="141" t="s">
        <v>309</v>
      </c>
      <c r="AU1265" s="141" t="s">
        <v>81</v>
      </c>
      <c r="AY1265" s="18" t="s">
        <v>293</v>
      </c>
      <c r="BE1265" s="142">
        <f>IF(N1265="základní",J1265,0)</f>
        <v>0</v>
      </c>
      <c r="BF1265" s="142">
        <f>IF(N1265="snížená",J1265,0)</f>
        <v>0</v>
      </c>
      <c r="BG1265" s="142">
        <f>IF(N1265="zákl. přenesená",J1265,0)</f>
        <v>0</v>
      </c>
      <c r="BH1265" s="142">
        <f>IF(N1265="sníž. přenesená",J1265,0)</f>
        <v>0</v>
      </c>
      <c r="BI1265" s="142">
        <f>IF(N1265="nulová",J1265,0)</f>
        <v>0</v>
      </c>
      <c r="BJ1265" s="18" t="s">
        <v>79</v>
      </c>
      <c r="BK1265" s="142">
        <f>ROUND(I1265*H1265,2)</f>
        <v>0</v>
      </c>
      <c r="BL1265" s="18" t="s">
        <v>472</v>
      </c>
      <c r="BM1265" s="141" t="s">
        <v>1918</v>
      </c>
    </row>
    <row r="1266" spans="2:65" s="1" customFormat="1">
      <c r="B1266" s="33"/>
      <c r="D1266" s="162" t="s">
        <v>385</v>
      </c>
      <c r="F1266" s="365" t="s">
        <v>1919</v>
      </c>
      <c r="I1266" s="159"/>
      <c r="L1266" s="33"/>
      <c r="M1266" s="164"/>
      <c r="T1266" s="54"/>
      <c r="AT1266" s="18" t="s">
        <v>385</v>
      </c>
      <c r="AU1266" s="18" t="s">
        <v>81</v>
      </c>
    </row>
    <row r="1267" spans="2:65" s="1" customFormat="1" ht="62.65" customHeight="1">
      <c r="B1267" s="132"/>
      <c r="C1267" s="358" t="s">
        <v>1920</v>
      </c>
      <c r="D1267" s="358" t="s">
        <v>309</v>
      </c>
      <c r="E1267" s="359" t="s">
        <v>1921</v>
      </c>
      <c r="F1267" s="360" t="s">
        <v>1922</v>
      </c>
      <c r="G1267" s="361" t="s">
        <v>431</v>
      </c>
      <c r="H1267" s="362">
        <v>1.4999999999999999E-2</v>
      </c>
      <c r="I1267" s="148"/>
      <c r="J1267" s="149">
        <f>ROUND(I1267*H1267,2)</f>
        <v>0</v>
      </c>
      <c r="K1267" s="145" t="s">
        <v>383</v>
      </c>
      <c r="L1267" s="33"/>
      <c r="M1267" s="150" t="s">
        <v>3</v>
      </c>
      <c r="N1267" s="151" t="s">
        <v>42</v>
      </c>
      <c r="P1267" s="139">
        <f>O1267*H1267</f>
        <v>0</v>
      </c>
      <c r="Q1267" s="139">
        <v>0</v>
      </c>
      <c r="R1267" s="139">
        <f>Q1267*H1267</f>
        <v>0</v>
      </c>
      <c r="S1267" s="139">
        <v>0</v>
      </c>
      <c r="T1267" s="140">
        <f>S1267*H1267</f>
        <v>0</v>
      </c>
      <c r="AR1267" s="141" t="s">
        <v>472</v>
      </c>
      <c r="AT1267" s="141" t="s">
        <v>309</v>
      </c>
      <c r="AU1267" s="141" t="s">
        <v>81</v>
      </c>
      <c r="AY1267" s="18" t="s">
        <v>293</v>
      </c>
      <c r="BE1267" s="142">
        <f>IF(N1267="základní",J1267,0)</f>
        <v>0</v>
      </c>
      <c r="BF1267" s="142">
        <f>IF(N1267="snížená",J1267,0)</f>
        <v>0</v>
      </c>
      <c r="BG1267" s="142">
        <f>IF(N1267="zákl. přenesená",J1267,0)</f>
        <v>0</v>
      </c>
      <c r="BH1267" s="142">
        <f>IF(N1267="sníž. přenesená",J1267,0)</f>
        <v>0</v>
      </c>
      <c r="BI1267" s="142">
        <f>IF(N1267="nulová",J1267,0)</f>
        <v>0</v>
      </c>
      <c r="BJ1267" s="18" t="s">
        <v>79</v>
      </c>
      <c r="BK1267" s="142">
        <f>ROUND(I1267*H1267,2)</f>
        <v>0</v>
      </c>
      <c r="BL1267" s="18" t="s">
        <v>472</v>
      </c>
      <c r="BM1267" s="141" t="s">
        <v>1923</v>
      </c>
    </row>
    <row r="1268" spans="2:65" s="1" customFormat="1">
      <c r="B1268" s="33"/>
      <c r="D1268" s="162" t="s">
        <v>385</v>
      </c>
      <c r="F1268" s="365" t="s">
        <v>1924</v>
      </c>
      <c r="I1268" s="159"/>
      <c r="L1268" s="33"/>
      <c r="M1268" s="164"/>
      <c r="T1268" s="54"/>
      <c r="AT1268" s="18" t="s">
        <v>385</v>
      </c>
      <c r="AU1268" s="18" t="s">
        <v>81</v>
      </c>
    </row>
    <row r="1269" spans="2:65" s="11" customFormat="1" ht="22.9" customHeight="1">
      <c r="B1269" s="120"/>
      <c r="D1269" s="121" t="s">
        <v>70</v>
      </c>
      <c r="E1269" s="130" t="s">
        <v>1925</v>
      </c>
      <c r="F1269" s="130" t="s">
        <v>1926</v>
      </c>
      <c r="I1269" s="123"/>
      <c r="J1269" s="131">
        <f>BK1269</f>
        <v>0</v>
      </c>
      <c r="L1269" s="120"/>
      <c r="M1269" s="125"/>
      <c r="P1269" s="126">
        <f>SUM(P1270:P1350)</f>
        <v>0</v>
      </c>
      <c r="R1269" s="126">
        <f>SUM(R1270:R1350)</f>
        <v>1.2238661989800002</v>
      </c>
      <c r="T1269" s="127">
        <f>SUM(T1270:T1350)</f>
        <v>0</v>
      </c>
      <c r="AR1269" s="121" t="s">
        <v>81</v>
      </c>
      <c r="AT1269" s="128" t="s">
        <v>70</v>
      </c>
      <c r="AU1269" s="128" t="s">
        <v>79</v>
      </c>
      <c r="AY1269" s="121" t="s">
        <v>293</v>
      </c>
      <c r="BK1269" s="129">
        <f>SUM(BK1270:BK1350)</f>
        <v>0</v>
      </c>
    </row>
    <row r="1270" spans="2:65" s="1" customFormat="1" ht="24.2" customHeight="1">
      <c r="B1270" s="132"/>
      <c r="C1270" s="358" t="s">
        <v>1927</v>
      </c>
      <c r="D1270" s="358" t="s">
        <v>309</v>
      </c>
      <c r="E1270" s="359" t="s">
        <v>1928</v>
      </c>
      <c r="F1270" s="360" t="s">
        <v>1929</v>
      </c>
      <c r="G1270" s="361" t="s">
        <v>298</v>
      </c>
      <c r="H1270" s="362">
        <v>4</v>
      </c>
      <c r="I1270" s="148"/>
      <c r="J1270" s="149">
        <f>ROUND(I1270*H1270,2)</f>
        <v>0</v>
      </c>
      <c r="K1270" s="145" t="s">
        <v>3</v>
      </c>
      <c r="L1270" s="33"/>
      <c r="M1270" s="150" t="s">
        <v>3</v>
      </c>
      <c r="N1270" s="151" t="s">
        <v>42</v>
      </c>
      <c r="P1270" s="139">
        <f>O1270*H1270</f>
        <v>0</v>
      </c>
      <c r="Q1270" s="139">
        <v>0</v>
      </c>
      <c r="R1270" s="139">
        <f>Q1270*H1270</f>
        <v>0</v>
      </c>
      <c r="S1270" s="139">
        <v>0</v>
      </c>
      <c r="T1270" s="140">
        <f>S1270*H1270</f>
        <v>0</v>
      </c>
      <c r="AR1270" s="141" t="s">
        <v>472</v>
      </c>
      <c r="AT1270" s="141" t="s">
        <v>309</v>
      </c>
      <c r="AU1270" s="141" t="s">
        <v>81</v>
      </c>
      <c r="AY1270" s="18" t="s">
        <v>293</v>
      </c>
      <c r="BE1270" s="142">
        <f>IF(N1270="základní",J1270,0)</f>
        <v>0</v>
      </c>
      <c r="BF1270" s="142">
        <f>IF(N1270="snížená",J1270,0)</f>
        <v>0</v>
      </c>
      <c r="BG1270" s="142">
        <f>IF(N1270="zákl. přenesená",J1270,0)</f>
        <v>0</v>
      </c>
      <c r="BH1270" s="142">
        <f>IF(N1270="sníž. přenesená",J1270,0)</f>
        <v>0</v>
      </c>
      <c r="BI1270" s="142">
        <f>IF(N1270="nulová",J1270,0)</f>
        <v>0</v>
      </c>
      <c r="BJ1270" s="18" t="s">
        <v>79</v>
      </c>
      <c r="BK1270" s="142">
        <f>ROUND(I1270*H1270,2)</f>
        <v>0</v>
      </c>
      <c r="BL1270" s="18" t="s">
        <v>472</v>
      </c>
      <c r="BM1270" s="141" t="s">
        <v>1930</v>
      </c>
    </row>
    <row r="1271" spans="2:65" s="12" customFormat="1">
      <c r="B1271" s="165"/>
      <c r="D1271" s="157" t="s">
        <v>387</v>
      </c>
      <c r="E1271" s="166" t="s">
        <v>3</v>
      </c>
      <c r="F1271" s="366" t="s">
        <v>1931</v>
      </c>
      <c r="H1271" s="367">
        <v>4</v>
      </c>
      <c r="I1271" s="167"/>
      <c r="L1271" s="165"/>
      <c r="M1271" s="168"/>
      <c r="T1271" s="169"/>
      <c r="AT1271" s="166" t="s">
        <v>387</v>
      </c>
      <c r="AU1271" s="166" t="s">
        <v>81</v>
      </c>
      <c r="AV1271" s="12" t="s">
        <v>81</v>
      </c>
      <c r="AW1271" s="12" t="s">
        <v>33</v>
      </c>
      <c r="AX1271" s="12" t="s">
        <v>79</v>
      </c>
      <c r="AY1271" s="166" t="s">
        <v>293</v>
      </c>
    </row>
    <row r="1272" spans="2:65" s="1" customFormat="1" ht="24.2" customHeight="1">
      <c r="B1272" s="132"/>
      <c r="C1272" s="358" t="s">
        <v>1932</v>
      </c>
      <c r="D1272" s="358" t="s">
        <v>309</v>
      </c>
      <c r="E1272" s="359" t="s">
        <v>1933</v>
      </c>
      <c r="F1272" s="360" t="s">
        <v>1934</v>
      </c>
      <c r="G1272" s="361" t="s">
        <v>1935</v>
      </c>
      <c r="H1272" s="362">
        <v>5.4</v>
      </c>
      <c r="I1272" s="148"/>
      <c r="J1272" s="149">
        <f>ROUND(I1272*H1272,2)</f>
        <v>0</v>
      </c>
      <c r="K1272" s="145" t="s">
        <v>3</v>
      </c>
      <c r="L1272" s="33"/>
      <c r="M1272" s="150" t="s">
        <v>3</v>
      </c>
      <c r="N1272" s="151" t="s">
        <v>42</v>
      </c>
      <c r="P1272" s="139">
        <f>O1272*H1272</f>
        <v>0</v>
      </c>
      <c r="Q1272" s="139">
        <v>1.2E-2</v>
      </c>
      <c r="R1272" s="139">
        <f>Q1272*H1272</f>
        <v>6.480000000000001E-2</v>
      </c>
      <c r="S1272" s="139">
        <v>0</v>
      </c>
      <c r="T1272" s="140">
        <f>S1272*H1272</f>
        <v>0</v>
      </c>
      <c r="AR1272" s="141" t="s">
        <v>472</v>
      </c>
      <c r="AT1272" s="141" t="s">
        <v>309</v>
      </c>
      <c r="AU1272" s="141" t="s">
        <v>81</v>
      </c>
      <c r="AY1272" s="18" t="s">
        <v>293</v>
      </c>
      <c r="BE1272" s="142">
        <f>IF(N1272="základní",J1272,0)</f>
        <v>0</v>
      </c>
      <c r="BF1272" s="142">
        <f>IF(N1272="snížená",J1272,0)</f>
        <v>0</v>
      </c>
      <c r="BG1272" s="142">
        <f>IF(N1272="zákl. přenesená",J1272,0)</f>
        <v>0</v>
      </c>
      <c r="BH1272" s="142">
        <f>IF(N1272="sníž. přenesená",J1272,0)</f>
        <v>0</v>
      </c>
      <c r="BI1272" s="142">
        <f>IF(N1272="nulová",J1272,0)</f>
        <v>0</v>
      </c>
      <c r="BJ1272" s="18" t="s">
        <v>79</v>
      </c>
      <c r="BK1272" s="142">
        <f>ROUND(I1272*H1272,2)</f>
        <v>0</v>
      </c>
      <c r="BL1272" s="18" t="s">
        <v>472</v>
      </c>
      <c r="BM1272" s="141" t="s">
        <v>1936</v>
      </c>
    </row>
    <row r="1273" spans="2:65" s="12" customFormat="1">
      <c r="B1273" s="165"/>
      <c r="D1273" s="157" t="s">
        <v>387</v>
      </c>
      <c r="E1273" s="166" t="s">
        <v>3</v>
      </c>
      <c r="F1273" s="366" t="s">
        <v>1937</v>
      </c>
      <c r="H1273" s="367">
        <v>5.4</v>
      </c>
      <c r="I1273" s="167"/>
      <c r="L1273" s="165"/>
      <c r="M1273" s="168"/>
      <c r="T1273" s="169"/>
      <c r="AT1273" s="166" t="s">
        <v>387</v>
      </c>
      <c r="AU1273" s="166" t="s">
        <v>81</v>
      </c>
      <c r="AV1273" s="12" t="s">
        <v>81</v>
      </c>
      <c r="AW1273" s="12" t="s">
        <v>33</v>
      </c>
      <c r="AX1273" s="12" t="s">
        <v>79</v>
      </c>
      <c r="AY1273" s="166" t="s">
        <v>293</v>
      </c>
    </row>
    <row r="1274" spans="2:65" s="1" customFormat="1" ht="24.2" customHeight="1">
      <c r="B1274" s="132"/>
      <c r="C1274" s="358" t="s">
        <v>1938</v>
      </c>
      <c r="D1274" s="358" t="s">
        <v>309</v>
      </c>
      <c r="E1274" s="359" t="s">
        <v>1939</v>
      </c>
      <c r="F1274" s="360" t="s">
        <v>1940</v>
      </c>
      <c r="G1274" s="361" t="s">
        <v>1941</v>
      </c>
      <c r="H1274" s="362">
        <v>1</v>
      </c>
      <c r="I1274" s="148"/>
      <c r="J1274" s="149">
        <f>ROUND(I1274*H1274,2)</f>
        <v>0</v>
      </c>
      <c r="K1274" s="145" t="s">
        <v>3</v>
      </c>
      <c r="L1274" s="33"/>
      <c r="M1274" s="150" t="s">
        <v>3</v>
      </c>
      <c r="N1274" s="151" t="s">
        <v>42</v>
      </c>
      <c r="P1274" s="139">
        <f>O1274*H1274</f>
        <v>0</v>
      </c>
      <c r="Q1274" s="139">
        <v>0.18</v>
      </c>
      <c r="R1274" s="139">
        <f>Q1274*H1274</f>
        <v>0.18</v>
      </c>
      <c r="S1274" s="139">
        <v>0</v>
      </c>
      <c r="T1274" s="140">
        <f>S1274*H1274</f>
        <v>0</v>
      </c>
      <c r="AR1274" s="141" t="s">
        <v>472</v>
      </c>
      <c r="AT1274" s="141" t="s">
        <v>309</v>
      </c>
      <c r="AU1274" s="141" t="s">
        <v>81</v>
      </c>
      <c r="AY1274" s="18" t="s">
        <v>293</v>
      </c>
      <c r="BE1274" s="142">
        <f>IF(N1274="základní",J1274,0)</f>
        <v>0</v>
      </c>
      <c r="BF1274" s="142">
        <f>IF(N1274="snížená",J1274,0)</f>
        <v>0</v>
      </c>
      <c r="BG1274" s="142">
        <f>IF(N1274="zákl. přenesená",J1274,0)</f>
        <v>0</v>
      </c>
      <c r="BH1274" s="142">
        <f>IF(N1274="sníž. přenesená",J1274,0)</f>
        <v>0</v>
      </c>
      <c r="BI1274" s="142">
        <f>IF(N1274="nulová",J1274,0)</f>
        <v>0</v>
      </c>
      <c r="BJ1274" s="18" t="s">
        <v>79</v>
      </c>
      <c r="BK1274" s="142">
        <f>ROUND(I1274*H1274,2)</f>
        <v>0</v>
      </c>
      <c r="BL1274" s="18" t="s">
        <v>472</v>
      </c>
      <c r="BM1274" s="141" t="s">
        <v>1942</v>
      </c>
    </row>
    <row r="1275" spans="2:65" s="12" customFormat="1">
      <c r="B1275" s="165"/>
      <c r="D1275" s="157" t="s">
        <v>387</v>
      </c>
      <c r="E1275" s="166" t="s">
        <v>3</v>
      </c>
      <c r="F1275" s="366" t="s">
        <v>1943</v>
      </c>
      <c r="H1275" s="367">
        <v>1</v>
      </c>
      <c r="I1275" s="167"/>
      <c r="L1275" s="165"/>
      <c r="M1275" s="168"/>
      <c r="T1275" s="169"/>
      <c r="AT1275" s="166" t="s">
        <v>387</v>
      </c>
      <c r="AU1275" s="166" t="s">
        <v>81</v>
      </c>
      <c r="AV1275" s="12" t="s">
        <v>81</v>
      </c>
      <c r="AW1275" s="12" t="s">
        <v>33</v>
      </c>
      <c r="AX1275" s="12" t="s">
        <v>79</v>
      </c>
      <c r="AY1275" s="166" t="s">
        <v>293</v>
      </c>
    </row>
    <row r="1276" spans="2:65" s="1" customFormat="1" ht="33" customHeight="1">
      <c r="B1276" s="132"/>
      <c r="C1276" s="358" t="s">
        <v>1944</v>
      </c>
      <c r="D1276" s="358" t="s">
        <v>309</v>
      </c>
      <c r="E1276" s="359" t="s">
        <v>1945</v>
      </c>
      <c r="F1276" s="360" t="s">
        <v>1946</v>
      </c>
      <c r="G1276" s="361" t="s">
        <v>493</v>
      </c>
      <c r="H1276" s="362">
        <v>6.0750000000000002</v>
      </c>
      <c r="I1276" s="148"/>
      <c r="J1276" s="149">
        <f>ROUND(I1276*H1276,2)</f>
        <v>0</v>
      </c>
      <c r="K1276" s="145" t="s">
        <v>383</v>
      </c>
      <c r="L1276" s="33"/>
      <c r="M1276" s="150" t="s">
        <v>3</v>
      </c>
      <c r="N1276" s="151" t="s">
        <v>42</v>
      </c>
      <c r="P1276" s="139">
        <f>O1276*H1276</f>
        <v>0</v>
      </c>
      <c r="Q1276" s="139">
        <v>2.4723440000000001E-4</v>
      </c>
      <c r="R1276" s="139">
        <f>Q1276*H1276</f>
        <v>1.5019489800000001E-3</v>
      </c>
      <c r="S1276" s="139">
        <v>0</v>
      </c>
      <c r="T1276" s="140">
        <f>S1276*H1276</f>
        <v>0</v>
      </c>
      <c r="AR1276" s="141" t="s">
        <v>472</v>
      </c>
      <c r="AT1276" s="141" t="s">
        <v>309</v>
      </c>
      <c r="AU1276" s="141" t="s">
        <v>81</v>
      </c>
      <c r="AY1276" s="18" t="s">
        <v>293</v>
      </c>
      <c r="BE1276" s="142">
        <f>IF(N1276="základní",J1276,0)</f>
        <v>0</v>
      </c>
      <c r="BF1276" s="142">
        <f>IF(N1276="snížená",J1276,0)</f>
        <v>0</v>
      </c>
      <c r="BG1276" s="142">
        <f>IF(N1276="zákl. přenesená",J1276,0)</f>
        <v>0</v>
      </c>
      <c r="BH1276" s="142">
        <f>IF(N1276="sníž. přenesená",J1276,0)</f>
        <v>0</v>
      </c>
      <c r="BI1276" s="142">
        <f>IF(N1276="nulová",J1276,0)</f>
        <v>0</v>
      </c>
      <c r="BJ1276" s="18" t="s">
        <v>79</v>
      </c>
      <c r="BK1276" s="142">
        <f>ROUND(I1276*H1276,2)</f>
        <v>0</v>
      </c>
      <c r="BL1276" s="18" t="s">
        <v>472</v>
      </c>
      <c r="BM1276" s="141" t="s">
        <v>1947</v>
      </c>
    </row>
    <row r="1277" spans="2:65" s="1" customFormat="1">
      <c r="B1277" s="33"/>
      <c r="D1277" s="162" t="s">
        <v>385</v>
      </c>
      <c r="F1277" s="365" t="s">
        <v>1948</v>
      </c>
      <c r="I1277" s="159"/>
      <c r="L1277" s="33"/>
      <c r="M1277" s="164"/>
      <c r="T1277" s="54"/>
      <c r="AT1277" s="18" t="s">
        <v>385</v>
      </c>
      <c r="AU1277" s="18" t="s">
        <v>81</v>
      </c>
    </row>
    <row r="1278" spans="2:65" s="12" customFormat="1">
      <c r="B1278" s="165"/>
      <c r="D1278" s="157" t="s">
        <v>387</v>
      </c>
      <c r="E1278" s="166" t="s">
        <v>3</v>
      </c>
      <c r="F1278" s="366" t="s">
        <v>1949</v>
      </c>
      <c r="H1278" s="367">
        <v>6.0750000000000002</v>
      </c>
      <c r="I1278" s="167"/>
      <c r="L1278" s="165"/>
      <c r="M1278" s="168"/>
      <c r="T1278" s="169"/>
      <c r="AT1278" s="166" t="s">
        <v>387</v>
      </c>
      <c r="AU1278" s="166" t="s">
        <v>81</v>
      </c>
      <c r="AV1278" s="12" t="s">
        <v>81</v>
      </c>
      <c r="AW1278" s="12" t="s">
        <v>33</v>
      </c>
      <c r="AX1278" s="12" t="s">
        <v>79</v>
      </c>
      <c r="AY1278" s="166" t="s">
        <v>293</v>
      </c>
    </row>
    <row r="1279" spans="2:65" s="1" customFormat="1" ht="24.2" customHeight="1">
      <c r="B1279" s="132"/>
      <c r="C1279" s="353" t="s">
        <v>1950</v>
      </c>
      <c r="D1279" s="353" t="s">
        <v>290</v>
      </c>
      <c r="E1279" s="354" t="s">
        <v>1951</v>
      </c>
      <c r="F1279" s="355" t="s">
        <v>1952</v>
      </c>
      <c r="G1279" s="356" t="s">
        <v>493</v>
      </c>
      <c r="H1279" s="357">
        <v>6.0750000000000002</v>
      </c>
      <c r="I1279" s="134"/>
      <c r="J1279" s="135">
        <f>ROUND(I1279*H1279,2)</f>
        <v>0</v>
      </c>
      <c r="K1279" s="133" t="s">
        <v>383</v>
      </c>
      <c r="L1279" s="136"/>
      <c r="M1279" s="137" t="s">
        <v>3</v>
      </c>
      <c r="N1279" s="138" t="s">
        <v>42</v>
      </c>
      <c r="P1279" s="139">
        <f>O1279*H1279</f>
        <v>0</v>
      </c>
      <c r="Q1279" s="139">
        <v>2.7310000000000001E-2</v>
      </c>
      <c r="R1279" s="139">
        <f>Q1279*H1279</f>
        <v>0.16590825000000001</v>
      </c>
      <c r="S1279" s="139">
        <v>0</v>
      </c>
      <c r="T1279" s="140">
        <f>S1279*H1279</f>
        <v>0</v>
      </c>
      <c r="AR1279" s="141" t="s">
        <v>591</v>
      </c>
      <c r="AT1279" s="141" t="s">
        <v>290</v>
      </c>
      <c r="AU1279" s="141" t="s">
        <v>81</v>
      </c>
      <c r="AY1279" s="18" t="s">
        <v>293</v>
      </c>
      <c r="BE1279" s="142">
        <f>IF(N1279="základní",J1279,0)</f>
        <v>0</v>
      </c>
      <c r="BF1279" s="142">
        <f>IF(N1279="snížená",J1279,0)</f>
        <v>0</v>
      </c>
      <c r="BG1279" s="142">
        <f>IF(N1279="zákl. přenesená",J1279,0)</f>
        <v>0</v>
      </c>
      <c r="BH1279" s="142">
        <f>IF(N1279="sníž. přenesená",J1279,0)</f>
        <v>0</v>
      </c>
      <c r="BI1279" s="142">
        <f>IF(N1279="nulová",J1279,0)</f>
        <v>0</v>
      </c>
      <c r="BJ1279" s="18" t="s">
        <v>79</v>
      </c>
      <c r="BK1279" s="142">
        <f>ROUND(I1279*H1279,2)</f>
        <v>0</v>
      </c>
      <c r="BL1279" s="18" t="s">
        <v>472</v>
      </c>
      <c r="BM1279" s="141" t="s">
        <v>1953</v>
      </c>
    </row>
    <row r="1280" spans="2:65" s="1" customFormat="1" ht="37.9" customHeight="1">
      <c r="B1280" s="132"/>
      <c r="C1280" s="358" t="s">
        <v>1954</v>
      </c>
      <c r="D1280" s="358" t="s">
        <v>309</v>
      </c>
      <c r="E1280" s="359" t="s">
        <v>1955</v>
      </c>
      <c r="F1280" s="360" t="s">
        <v>1956</v>
      </c>
      <c r="G1280" s="361" t="s">
        <v>298</v>
      </c>
      <c r="H1280" s="362">
        <v>27</v>
      </c>
      <c r="I1280" s="148"/>
      <c r="J1280" s="149">
        <f>ROUND(I1280*H1280,2)</f>
        <v>0</v>
      </c>
      <c r="K1280" s="145" t="s">
        <v>383</v>
      </c>
      <c r="L1280" s="33"/>
      <c r="M1280" s="150" t="s">
        <v>3</v>
      </c>
      <c r="N1280" s="151" t="s">
        <v>42</v>
      </c>
      <c r="P1280" s="139">
        <f>O1280*H1280</f>
        <v>0</v>
      </c>
      <c r="Q1280" s="139">
        <v>0</v>
      </c>
      <c r="R1280" s="139">
        <f>Q1280*H1280</f>
        <v>0</v>
      </c>
      <c r="S1280" s="139">
        <v>0</v>
      </c>
      <c r="T1280" s="140">
        <f>S1280*H1280</f>
        <v>0</v>
      </c>
      <c r="AR1280" s="141" t="s">
        <v>472</v>
      </c>
      <c r="AT1280" s="141" t="s">
        <v>309</v>
      </c>
      <c r="AU1280" s="141" t="s">
        <v>81</v>
      </c>
      <c r="AY1280" s="18" t="s">
        <v>293</v>
      </c>
      <c r="BE1280" s="142">
        <f>IF(N1280="základní",J1280,0)</f>
        <v>0</v>
      </c>
      <c r="BF1280" s="142">
        <f>IF(N1280="snížená",J1280,0)</f>
        <v>0</v>
      </c>
      <c r="BG1280" s="142">
        <f>IF(N1280="zákl. přenesená",J1280,0)</f>
        <v>0</v>
      </c>
      <c r="BH1280" s="142">
        <f>IF(N1280="sníž. přenesená",J1280,0)</f>
        <v>0</v>
      </c>
      <c r="BI1280" s="142">
        <f>IF(N1280="nulová",J1280,0)</f>
        <v>0</v>
      </c>
      <c r="BJ1280" s="18" t="s">
        <v>79</v>
      </c>
      <c r="BK1280" s="142">
        <f>ROUND(I1280*H1280,2)</f>
        <v>0</v>
      </c>
      <c r="BL1280" s="18" t="s">
        <v>472</v>
      </c>
      <c r="BM1280" s="141" t="s">
        <v>1957</v>
      </c>
    </row>
    <row r="1281" spans="2:65" s="1" customFormat="1">
      <c r="B1281" s="33"/>
      <c r="D1281" s="162" t="s">
        <v>385</v>
      </c>
      <c r="F1281" s="365" t="s">
        <v>1958</v>
      </c>
      <c r="I1281" s="159"/>
      <c r="L1281" s="33"/>
      <c r="M1281" s="164"/>
      <c r="T1281" s="54"/>
      <c r="AT1281" s="18" t="s">
        <v>385</v>
      </c>
      <c r="AU1281" s="18" t="s">
        <v>81</v>
      </c>
    </row>
    <row r="1282" spans="2:65" s="12" customFormat="1">
      <c r="B1282" s="165"/>
      <c r="D1282" s="157" t="s">
        <v>387</v>
      </c>
      <c r="E1282" s="166" t="s">
        <v>3</v>
      </c>
      <c r="F1282" s="366" t="s">
        <v>1802</v>
      </c>
      <c r="H1282" s="367">
        <v>13</v>
      </c>
      <c r="I1282" s="167"/>
      <c r="L1282" s="165"/>
      <c r="M1282" s="168"/>
      <c r="T1282" s="169"/>
      <c r="AT1282" s="166" t="s">
        <v>387</v>
      </c>
      <c r="AU1282" s="166" t="s">
        <v>81</v>
      </c>
      <c r="AV1282" s="12" t="s">
        <v>81</v>
      </c>
      <c r="AW1282" s="12" t="s">
        <v>33</v>
      </c>
      <c r="AX1282" s="12" t="s">
        <v>71</v>
      </c>
      <c r="AY1282" s="166" t="s">
        <v>293</v>
      </c>
    </row>
    <row r="1283" spans="2:65" s="12" customFormat="1">
      <c r="B1283" s="165"/>
      <c r="D1283" s="157" t="s">
        <v>387</v>
      </c>
      <c r="E1283" s="166" t="s">
        <v>3</v>
      </c>
      <c r="F1283" s="366" t="s">
        <v>1803</v>
      </c>
      <c r="H1283" s="367">
        <v>14</v>
      </c>
      <c r="I1283" s="167"/>
      <c r="L1283" s="165"/>
      <c r="M1283" s="168"/>
      <c r="T1283" s="169"/>
      <c r="AT1283" s="166" t="s">
        <v>387</v>
      </c>
      <c r="AU1283" s="166" t="s">
        <v>81</v>
      </c>
      <c r="AV1283" s="12" t="s">
        <v>81</v>
      </c>
      <c r="AW1283" s="12" t="s">
        <v>33</v>
      </c>
      <c r="AX1283" s="12" t="s">
        <v>71</v>
      </c>
      <c r="AY1283" s="166" t="s">
        <v>293</v>
      </c>
    </row>
    <row r="1284" spans="2:65" s="13" customFormat="1">
      <c r="B1284" s="170"/>
      <c r="D1284" s="157" t="s">
        <v>387</v>
      </c>
      <c r="E1284" s="171" t="s">
        <v>3</v>
      </c>
      <c r="F1284" s="368" t="s">
        <v>407</v>
      </c>
      <c r="H1284" s="369">
        <v>27</v>
      </c>
      <c r="I1284" s="172"/>
      <c r="L1284" s="170"/>
      <c r="M1284" s="173"/>
      <c r="T1284" s="174"/>
      <c r="AT1284" s="171" t="s">
        <v>387</v>
      </c>
      <c r="AU1284" s="171" t="s">
        <v>81</v>
      </c>
      <c r="AV1284" s="13" t="s">
        <v>308</v>
      </c>
      <c r="AW1284" s="13" t="s">
        <v>33</v>
      </c>
      <c r="AX1284" s="13" t="s">
        <v>79</v>
      </c>
      <c r="AY1284" s="171" t="s">
        <v>293</v>
      </c>
    </row>
    <row r="1285" spans="2:65" s="1" customFormat="1" ht="24.2" customHeight="1">
      <c r="B1285" s="132"/>
      <c r="C1285" s="353" t="s">
        <v>1959</v>
      </c>
      <c r="D1285" s="353" t="s">
        <v>290</v>
      </c>
      <c r="E1285" s="354" t="s">
        <v>1960</v>
      </c>
      <c r="F1285" s="355" t="s">
        <v>1961</v>
      </c>
      <c r="G1285" s="356" t="s">
        <v>298</v>
      </c>
      <c r="H1285" s="357">
        <v>13</v>
      </c>
      <c r="I1285" s="134"/>
      <c r="J1285" s="135">
        <f>ROUND(I1285*H1285,2)</f>
        <v>0</v>
      </c>
      <c r="K1285" s="133" t="s">
        <v>383</v>
      </c>
      <c r="L1285" s="136"/>
      <c r="M1285" s="137" t="s">
        <v>3</v>
      </c>
      <c r="N1285" s="138" t="s">
        <v>42</v>
      </c>
      <c r="P1285" s="139">
        <f>O1285*H1285</f>
        <v>0</v>
      </c>
      <c r="Q1285" s="139">
        <v>1.7500000000000002E-2</v>
      </c>
      <c r="R1285" s="139">
        <f>Q1285*H1285</f>
        <v>0.22750000000000004</v>
      </c>
      <c r="S1285" s="139">
        <v>0</v>
      </c>
      <c r="T1285" s="140">
        <f>S1285*H1285</f>
        <v>0</v>
      </c>
      <c r="AR1285" s="141" t="s">
        <v>591</v>
      </c>
      <c r="AT1285" s="141" t="s">
        <v>290</v>
      </c>
      <c r="AU1285" s="141" t="s">
        <v>81</v>
      </c>
      <c r="AY1285" s="18" t="s">
        <v>293</v>
      </c>
      <c r="BE1285" s="142">
        <f>IF(N1285="základní",J1285,0)</f>
        <v>0</v>
      </c>
      <c r="BF1285" s="142">
        <f>IF(N1285="snížená",J1285,0)</f>
        <v>0</v>
      </c>
      <c r="BG1285" s="142">
        <f>IF(N1285="zákl. přenesená",J1285,0)</f>
        <v>0</v>
      </c>
      <c r="BH1285" s="142">
        <f>IF(N1285="sníž. přenesená",J1285,0)</f>
        <v>0</v>
      </c>
      <c r="BI1285" s="142">
        <f>IF(N1285="nulová",J1285,0)</f>
        <v>0</v>
      </c>
      <c r="BJ1285" s="18" t="s">
        <v>79</v>
      </c>
      <c r="BK1285" s="142">
        <f>ROUND(I1285*H1285,2)</f>
        <v>0</v>
      </c>
      <c r="BL1285" s="18" t="s">
        <v>472</v>
      </c>
      <c r="BM1285" s="141" t="s">
        <v>1962</v>
      </c>
    </row>
    <row r="1286" spans="2:65" s="12" customFormat="1">
      <c r="B1286" s="165"/>
      <c r="D1286" s="157" t="s">
        <v>387</v>
      </c>
      <c r="E1286" s="166" t="s">
        <v>3</v>
      </c>
      <c r="F1286" s="366" t="s">
        <v>1802</v>
      </c>
      <c r="H1286" s="367">
        <v>13</v>
      </c>
      <c r="I1286" s="167"/>
      <c r="L1286" s="165"/>
      <c r="M1286" s="168"/>
      <c r="T1286" s="169"/>
      <c r="AT1286" s="166" t="s">
        <v>387</v>
      </c>
      <c r="AU1286" s="166" t="s">
        <v>81</v>
      </c>
      <c r="AV1286" s="12" t="s">
        <v>81</v>
      </c>
      <c r="AW1286" s="12" t="s">
        <v>33</v>
      </c>
      <c r="AX1286" s="12" t="s">
        <v>79</v>
      </c>
      <c r="AY1286" s="166" t="s">
        <v>293</v>
      </c>
    </row>
    <row r="1287" spans="2:65" s="1" customFormat="1" ht="24.2" customHeight="1">
      <c r="B1287" s="132"/>
      <c r="C1287" s="353" t="s">
        <v>1963</v>
      </c>
      <c r="D1287" s="353" t="s">
        <v>290</v>
      </c>
      <c r="E1287" s="354" t="s">
        <v>1964</v>
      </c>
      <c r="F1287" s="355" t="s">
        <v>1965</v>
      </c>
      <c r="G1287" s="356" t="s">
        <v>298</v>
      </c>
      <c r="H1287" s="357">
        <v>14</v>
      </c>
      <c r="I1287" s="134"/>
      <c r="J1287" s="135">
        <f>ROUND(I1287*H1287,2)</f>
        <v>0</v>
      </c>
      <c r="K1287" s="133" t="s">
        <v>383</v>
      </c>
      <c r="L1287" s="136"/>
      <c r="M1287" s="137" t="s">
        <v>3</v>
      </c>
      <c r="N1287" s="138" t="s">
        <v>42</v>
      </c>
      <c r="P1287" s="139">
        <f>O1287*H1287</f>
        <v>0</v>
      </c>
      <c r="Q1287" s="139">
        <v>1.95E-2</v>
      </c>
      <c r="R1287" s="139">
        <f>Q1287*H1287</f>
        <v>0.27300000000000002</v>
      </c>
      <c r="S1287" s="139">
        <v>0</v>
      </c>
      <c r="T1287" s="140">
        <f>S1287*H1287</f>
        <v>0</v>
      </c>
      <c r="AR1287" s="141" t="s">
        <v>591</v>
      </c>
      <c r="AT1287" s="141" t="s">
        <v>290</v>
      </c>
      <c r="AU1287" s="141" t="s">
        <v>81</v>
      </c>
      <c r="AY1287" s="18" t="s">
        <v>293</v>
      </c>
      <c r="BE1287" s="142">
        <f>IF(N1287="základní",J1287,0)</f>
        <v>0</v>
      </c>
      <c r="BF1287" s="142">
        <f>IF(N1287="snížená",J1287,0)</f>
        <v>0</v>
      </c>
      <c r="BG1287" s="142">
        <f>IF(N1287="zákl. přenesená",J1287,0)</f>
        <v>0</v>
      </c>
      <c r="BH1287" s="142">
        <f>IF(N1287="sníž. přenesená",J1287,0)</f>
        <v>0</v>
      </c>
      <c r="BI1287" s="142">
        <f>IF(N1287="nulová",J1287,0)</f>
        <v>0</v>
      </c>
      <c r="BJ1287" s="18" t="s">
        <v>79</v>
      </c>
      <c r="BK1287" s="142">
        <f>ROUND(I1287*H1287,2)</f>
        <v>0</v>
      </c>
      <c r="BL1287" s="18" t="s">
        <v>472</v>
      </c>
      <c r="BM1287" s="141" t="s">
        <v>1966</v>
      </c>
    </row>
    <row r="1288" spans="2:65" s="12" customFormat="1">
      <c r="B1288" s="165"/>
      <c r="D1288" s="157" t="s">
        <v>387</v>
      </c>
      <c r="E1288" s="166" t="s">
        <v>3</v>
      </c>
      <c r="F1288" s="366" t="s">
        <v>1803</v>
      </c>
      <c r="H1288" s="367">
        <v>14</v>
      </c>
      <c r="I1288" s="167"/>
      <c r="L1288" s="165"/>
      <c r="M1288" s="168"/>
      <c r="T1288" s="169"/>
      <c r="AT1288" s="166" t="s">
        <v>387</v>
      </c>
      <c r="AU1288" s="166" t="s">
        <v>81</v>
      </c>
      <c r="AV1288" s="12" t="s">
        <v>81</v>
      </c>
      <c r="AW1288" s="12" t="s">
        <v>33</v>
      </c>
      <c r="AX1288" s="12" t="s">
        <v>79</v>
      </c>
      <c r="AY1288" s="166" t="s">
        <v>293</v>
      </c>
    </row>
    <row r="1289" spans="2:65" s="1" customFormat="1" ht="37.9" customHeight="1">
      <c r="B1289" s="132"/>
      <c r="C1289" s="358" t="s">
        <v>1967</v>
      </c>
      <c r="D1289" s="358" t="s">
        <v>309</v>
      </c>
      <c r="E1289" s="359" t="s">
        <v>1968</v>
      </c>
      <c r="F1289" s="360" t="s">
        <v>1969</v>
      </c>
      <c r="G1289" s="361" t="s">
        <v>298</v>
      </c>
      <c r="H1289" s="362">
        <v>4</v>
      </c>
      <c r="I1289" s="148"/>
      <c r="J1289" s="149">
        <f>ROUND(I1289*H1289,2)</f>
        <v>0</v>
      </c>
      <c r="K1289" s="145" t="s">
        <v>383</v>
      </c>
      <c r="L1289" s="33"/>
      <c r="M1289" s="150" t="s">
        <v>3</v>
      </c>
      <c r="N1289" s="151" t="s">
        <v>42</v>
      </c>
      <c r="P1289" s="139">
        <f>O1289*H1289</f>
        <v>0</v>
      </c>
      <c r="Q1289" s="139">
        <v>0</v>
      </c>
      <c r="R1289" s="139">
        <f>Q1289*H1289</f>
        <v>0</v>
      </c>
      <c r="S1289" s="139">
        <v>0</v>
      </c>
      <c r="T1289" s="140">
        <f>S1289*H1289</f>
        <v>0</v>
      </c>
      <c r="AR1289" s="141" t="s">
        <v>472</v>
      </c>
      <c r="AT1289" s="141" t="s">
        <v>309</v>
      </c>
      <c r="AU1289" s="141" t="s">
        <v>81</v>
      </c>
      <c r="AY1289" s="18" t="s">
        <v>293</v>
      </c>
      <c r="BE1289" s="142">
        <f>IF(N1289="základní",J1289,0)</f>
        <v>0</v>
      </c>
      <c r="BF1289" s="142">
        <f>IF(N1289="snížená",J1289,0)</f>
        <v>0</v>
      </c>
      <c r="BG1289" s="142">
        <f>IF(N1289="zákl. přenesená",J1289,0)</f>
        <v>0</v>
      </c>
      <c r="BH1289" s="142">
        <f>IF(N1289="sníž. přenesená",J1289,0)</f>
        <v>0</v>
      </c>
      <c r="BI1289" s="142">
        <f>IF(N1289="nulová",J1289,0)</f>
        <v>0</v>
      </c>
      <c r="BJ1289" s="18" t="s">
        <v>79</v>
      </c>
      <c r="BK1289" s="142">
        <f>ROUND(I1289*H1289,2)</f>
        <v>0</v>
      </c>
      <c r="BL1289" s="18" t="s">
        <v>472</v>
      </c>
      <c r="BM1289" s="141" t="s">
        <v>1970</v>
      </c>
    </row>
    <row r="1290" spans="2:65" s="1" customFormat="1">
      <c r="B1290" s="33"/>
      <c r="D1290" s="162" t="s">
        <v>385</v>
      </c>
      <c r="F1290" s="365" t="s">
        <v>1971</v>
      </c>
      <c r="I1290" s="159"/>
      <c r="L1290" s="33"/>
      <c r="M1290" s="164"/>
      <c r="T1290" s="54"/>
      <c r="AT1290" s="18" t="s">
        <v>385</v>
      </c>
      <c r="AU1290" s="18" t="s">
        <v>81</v>
      </c>
    </row>
    <row r="1291" spans="2:65" s="12" customFormat="1">
      <c r="B1291" s="165"/>
      <c r="D1291" s="157" t="s">
        <v>387</v>
      </c>
      <c r="E1291" s="166" t="s">
        <v>3</v>
      </c>
      <c r="F1291" s="366" t="s">
        <v>1176</v>
      </c>
      <c r="H1291" s="367">
        <v>1</v>
      </c>
      <c r="I1291" s="167"/>
      <c r="L1291" s="165"/>
      <c r="M1291" s="168"/>
      <c r="T1291" s="169"/>
      <c r="AT1291" s="166" t="s">
        <v>387</v>
      </c>
      <c r="AU1291" s="166" t="s">
        <v>81</v>
      </c>
      <c r="AV1291" s="12" t="s">
        <v>81</v>
      </c>
      <c r="AW1291" s="12" t="s">
        <v>33</v>
      </c>
      <c r="AX1291" s="12" t="s">
        <v>71</v>
      </c>
      <c r="AY1291" s="166" t="s">
        <v>293</v>
      </c>
    </row>
    <row r="1292" spans="2:65" s="12" customFormat="1">
      <c r="B1292" s="165"/>
      <c r="D1292" s="157" t="s">
        <v>387</v>
      </c>
      <c r="E1292" s="166" t="s">
        <v>3</v>
      </c>
      <c r="F1292" s="366" t="s">
        <v>1177</v>
      </c>
      <c r="H1292" s="367">
        <v>3</v>
      </c>
      <c r="I1292" s="167"/>
      <c r="L1292" s="165"/>
      <c r="M1292" s="168"/>
      <c r="T1292" s="169"/>
      <c r="AT1292" s="166" t="s">
        <v>387</v>
      </c>
      <c r="AU1292" s="166" t="s">
        <v>81</v>
      </c>
      <c r="AV1292" s="12" t="s">
        <v>81</v>
      </c>
      <c r="AW1292" s="12" t="s">
        <v>33</v>
      </c>
      <c r="AX1292" s="12" t="s">
        <v>71</v>
      </c>
      <c r="AY1292" s="166" t="s">
        <v>293</v>
      </c>
    </row>
    <row r="1293" spans="2:65" s="13" customFormat="1">
      <c r="B1293" s="170"/>
      <c r="D1293" s="157" t="s">
        <v>387</v>
      </c>
      <c r="E1293" s="171" t="s">
        <v>3</v>
      </c>
      <c r="F1293" s="368" t="s">
        <v>407</v>
      </c>
      <c r="H1293" s="369">
        <v>4</v>
      </c>
      <c r="I1293" s="172"/>
      <c r="L1293" s="170"/>
      <c r="M1293" s="173"/>
      <c r="T1293" s="174"/>
      <c r="AT1293" s="171" t="s">
        <v>387</v>
      </c>
      <c r="AU1293" s="171" t="s">
        <v>81</v>
      </c>
      <c r="AV1293" s="13" t="s">
        <v>308</v>
      </c>
      <c r="AW1293" s="13" t="s">
        <v>33</v>
      </c>
      <c r="AX1293" s="13" t="s">
        <v>79</v>
      </c>
      <c r="AY1293" s="171" t="s">
        <v>293</v>
      </c>
    </row>
    <row r="1294" spans="2:65" s="1" customFormat="1" ht="33" customHeight="1">
      <c r="B1294" s="132"/>
      <c r="C1294" s="353" t="s">
        <v>1972</v>
      </c>
      <c r="D1294" s="353" t="s">
        <v>290</v>
      </c>
      <c r="E1294" s="354" t="s">
        <v>1973</v>
      </c>
      <c r="F1294" s="355" t="s">
        <v>1974</v>
      </c>
      <c r="G1294" s="356" t="s">
        <v>298</v>
      </c>
      <c r="H1294" s="357">
        <v>4</v>
      </c>
      <c r="I1294" s="134"/>
      <c r="J1294" s="135">
        <f>ROUND(I1294*H1294,2)</f>
        <v>0</v>
      </c>
      <c r="K1294" s="133" t="s">
        <v>383</v>
      </c>
      <c r="L1294" s="136"/>
      <c r="M1294" s="137" t="s">
        <v>3</v>
      </c>
      <c r="N1294" s="138" t="s">
        <v>42</v>
      </c>
      <c r="P1294" s="139">
        <f>O1294*H1294</f>
        <v>0</v>
      </c>
      <c r="Q1294" s="139">
        <v>2.1600000000000001E-2</v>
      </c>
      <c r="R1294" s="139">
        <f>Q1294*H1294</f>
        <v>8.6400000000000005E-2</v>
      </c>
      <c r="S1294" s="139">
        <v>0</v>
      </c>
      <c r="T1294" s="140">
        <f>S1294*H1294</f>
        <v>0</v>
      </c>
      <c r="AR1294" s="141" t="s">
        <v>591</v>
      </c>
      <c r="AT1294" s="141" t="s">
        <v>290</v>
      </c>
      <c r="AU1294" s="141" t="s">
        <v>81</v>
      </c>
      <c r="AY1294" s="18" t="s">
        <v>293</v>
      </c>
      <c r="BE1294" s="142">
        <f>IF(N1294="základní",J1294,0)</f>
        <v>0</v>
      </c>
      <c r="BF1294" s="142">
        <f>IF(N1294="snížená",J1294,0)</f>
        <v>0</v>
      </c>
      <c r="BG1294" s="142">
        <f>IF(N1294="zákl. přenesená",J1294,0)</f>
        <v>0</v>
      </c>
      <c r="BH1294" s="142">
        <f>IF(N1294="sníž. přenesená",J1294,0)</f>
        <v>0</v>
      </c>
      <c r="BI1294" s="142">
        <f>IF(N1294="nulová",J1294,0)</f>
        <v>0</v>
      </c>
      <c r="BJ1294" s="18" t="s">
        <v>79</v>
      </c>
      <c r="BK1294" s="142">
        <f>ROUND(I1294*H1294,2)</f>
        <v>0</v>
      </c>
      <c r="BL1294" s="18" t="s">
        <v>472</v>
      </c>
      <c r="BM1294" s="141" t="s">
        <v>1975</v>
      </c>
    </row>
    <row r="1295" spans="2:65" s="1" customFormat="1" ht="37.9" customHeight="1">
      <c r="B1295" s="132"/>
      <c r="C1295" s="358" t="s">
        <v>1976</v>
      </c>
      <c r="D1295" s="358" t="s">
        <v>309</v>
      </c>
      <c r="E1295" s="359" t="s">
        <v>1977</v>
      </c>
      <c r="F1295" s="360" t="s">
        <v>1978</v>
      </c>
      <c r="G1295" s="361" t="s">
        <v>298</v>
      </c>
      <c r="H1295" s="362">
        <v>1</v>
      </c>
      <c r="I1295" s="148"/>
      <c r="J1295" s="149">
        <f>ROUND(I1295*H1295,2)</f>
        <v>0</v>
      </c>
      <c r="K1295" s="145" t="s">
        <v>383</v>
      </c>
      <c r="L1295" s="33"/>
      <c r="M1295" s="150" t="s">
        <v>3</v>
      </c>
      <c r="N1295" s="151" t="s">
        <v>42</v>
      </c>
      <c r="P1295" s="139">
        <f>O1295*H1295</f>
        <v>0</v>
      </c>
      <c r="Q1295" s="139">
        <v>0</v>
      </c>
      <c r="R1295" s="139">
        <f>Q1295*H1295</f>
        <v>0</v>
      </c>
      <c r="S1295" s="139">
        <v>0</v>
      </c>
      <c r="T1295" s="140">
        <f>S1295*H1295</f>
        <v>0</v>
      </c>
      <c r="AR1295" s="141" t="s">
        <v>472</v>
      </c>
      <c r="AT1295" s="141" t="s">
        <v>309</v>
      </c>
      <c r="AU1295" s="141" t="s">
        <v>81</v>
      </c>
      <c r="AY1295" s="18" t="s">
        <v>293</v>
      </c>
      <c r="BE1295" s="142">
        <f>IF(N1295="základní",J1295,0)</f>
        <v>0</v>
      </c>
      <c r="BF1295" s="142">
        <f>IF(N1295="snížená",J1295,0)</f>
        <v>0</v>
      </c>
      <c r="BG1295" s="142">
        <f>IF(N1295="zákl. přenesená",J1295,0)</f>
        <v>0</v>
      </c>
      <c r="BH1295" s="142">
        <f>IF(N1295="sníž. přenesená",J1295,0)</f>
        <v>0</v>
      </c>
      <c r="BI1295" s="142">
        <f>IF(N1295="nulová",J1295,0)</f>
        <v>0</v>
      </c>
      <c r="BJ1295" s="18" t="s">
        <v>79</v>
      </c>
      <c r="BK1295" s="142">
        <f>ROUND(I1295*H1295,2)</f>
        <v>0</v>
      </c>
      <c r="BL1295" s="18" t="s">
        <v>472</v>
      </c>
      <c r="BM1295" s="141" t="s">
        <v>1979</v>
      </c>
    </row>
    <row r="1296" spans="2:65" s="1" customFormat="1">
      <c r="B1296" s="33"/>
      <c r="D1296" s="162" t="s">
        <v>385</v>
      </c>
      <c r="F1296" s="365" t="s">
        <v>1980</v>
      </c>
      <c r="I1296" s="159"/>
      <c r="L1296" s="33"/>
      <c r="M1296" s="164"/>
      <c r="T1296" s="54"/>
      <c r="AT1296" s="18" t="s">
        <v>385</v>
      </c>
      <c r="AU1296" s="18" t="s">
        <v>81</v>
      </c>
    </row>
    <row r="1297" spans="2:65" s="12" customFormat="1">
      <c r="B1297" s="165"/>
      <c r="D1297" s="157" t="s">
        <v>387</v>
      </c>
      <c r="E1297" s="166" t="s">
        <v>3</v>
      </c>
      <c r="F1297" s="366" t="s">
        <v>1178</v>
      </c>
      <c r="H1297" s="367">
        <v>1</v>
      </c>
      <c r="I1297" s="167"/>
      <c r="L1297" s="165"/>
      <c r="M1297" s="168"/>
      <c r="T1297" s="169"/>
      <c r="AT1297" s="166" t="s">
        <v>387</v>
      </c>
      <c r="AU1297" s="166" t="s">
        <v>81</v>
      </c>
      <c r="AV1297" s="12" t="s">
        <v>81</v>
      </c>
      <c r="AW1297" s="12" t="s">
        <v>33</v>
      </c>
      <c r="AX1297" s="12" t="s">
        <v>79</v>
      </c>
      <c r="AY1297" s="166" t="s">
        <v>293</v>
      </c>
    </row>
    <row r="1298" spans="2:65" s="1" customFormat="1" ht="33" customHeight="1">
      <c r="B1298" s="132"/>
      <c r="C1298" s="353" t="s">
        <v>1981</v>
      </c>
      <c r="D1298" s="353" t="s">
        <v>290</v>
      </c>
      <c r="E1298" s="354" t="s">
        <v>1982</v>
      </c>
      <c r="F1298" s="355" t="s">
        <v>1983</v>
      </c>
      <c r="G1298" s="356" t="s">
        <v>298</v>
      </c>
      <c r="H1298" s="357">
        <v>1</v>
      </c>
      <c r="I1298" s="134"/>
      <c r="J1298" s="135">
        <f>ROUND(I1298*H1298,2)</f>
        <v>0</v>
      </c>
      <c r="K1298" s="133" t="s">
        <v>383</v>
      </c>
      <c r="L1298" s="136"/>
      <c r="M1298" s="137" t="s">
        <v>3</v>
      </c>
      <c r="N1298" s="138" t="s">
        <v>42</v>
      </c>
      <c r="P1298" s="139">
        <f>O1298*H1298</f>
        <v>0</v>
      </c>
      <c r="Q1298" s="139">
        <v>2.4299999999999999E-2</v>
      </c>
      <c r="R1298" s="139">
        <f>Q1298*H1298</f>
        <v>2.4299999999999999E-2</v>
      </c>
      <c r="S1298" s="139">
        <v>0</v>
      </c>
      <c r="T1298" s="140">
        <f>S1298*H1298</f>
        <v>0</v>
      </c>
      <c r="AR1298" s="141" t="s">
        <v>591</v>
      </c>
      <c r="AT1298" s="141" t="s">
        <v>290</v>
      </c>
      <c r="AU1298" s="141" t="s">
        <v>81</v>
      </c>
      <c r="AY1298" s="18" t="s">
        <v>293</v>
      </c>
      <c r="BE1298" s="142">
        <f>IF(N1298="základní",J1298,0)</f>
        <v>0</v>
      </c>
      <c r="BF1298" s="142">
        <f>IF(N1298="snížená",J1298,0)</f>
        <v>0</v>
      </c>
      <c r="BG1298" s="142">
        <f>IF(N1298="zákl. přenesená",J1298,0)</f>
        <v>0</v>
      </c>
      <c r="BH1298" s="142">
        <f>IF(N1298="sníž. přenesená",J1298,0)</f>
        <v>0</v>
      </c>
      <c r="BI1298" s="142">
        <f>IF(N1298="nulová",J1298,0)</f>
        <v>0</v>
      </c>
      <c r="BJ1298" s="18" t="s">
        <v>79</v>
      </c>
      <c r="BK1298" s="142">
        <f>ROUND(I1298*H1298,2)</f>
        <v>0</v>
      </c>
      <c r="BL1298" s="18" t="s">
        <v>472</v>
      </c>
      <c r="BM1298" s="141" t="s">
        <v>1984</v>
      </c>
    </row>
    <row r="1299" spans="2:65" s="1" customFormat="1" ht="24.2" customHeight="1">
      <c r="B1299" s="132"/>
      <c r="C1299" s="358" t="s">
        <v>1985</v>
      </c>
      <c r="D1299" s="358" t="s">
        <v>309</v>
      </c>
      <c r="E1299" s="359" t="s">
        <v>1986</v>
      </c>
      <c r="F1299" s="360" t="s">
        <v>1987</v>
      </c>
      <c r="G1299" s="361" t="s">
        <v>298</v>
      </c>
      <c r="H1299" s="362">
        <v>5</v>
      </c>
      <c r="I1299" s="148"/>
      <c r="J1299" s="149">
        <f>ROUND(I1299*H1299,2)</f>
        <v>0</v>
      </c>
      <c r="K1299" s="145" t="s">
        <v>383</v>
      </c>
      <c r="L1299" s="33"/>
      <c r="M1299" s="150" t="s">
        <v>3</v>
      </c>
      <c r="N1299" s="151" t="s">
        <v>42</v>
      </c>
      <c r="P1299" s="139">
        <f>O1299*H1299</f>
        <v>0</v>
      </c>
      <c r="Q1299" s="139">
        <v>0</v>
      </c>
      <c r="R1299" s="139">
        <f>Q1299*H1299</f>
        <v>0</v>
      </c>
      <c r="S1299" s="139">
        <v>0</v>
      </c>
      <c r="T1299" s="140">
        <f>S1299*H1299</f>
        <v>0</v>
      </c>
      <c r="AR1299" s="141" t="s">
        <v>472</v>
      </c>
      <c r="AT1299" s="141" t="s">
        <v>309</v>
      </c>
      <c r="AU1299" s="141" t="s">
        <v>81</v>
      </c>
      <c r="AY1299" s="18" t="s">
        <v>293</v>
      </c>
      <c r="BE1299" s="142">
        <f>IF(N1299="základní",J1299,0)</f>
        <v>0</v>
      </c>
      <c r="BF1299" s="142">
        <f>IF(N1299="snížená",J1299,0)</f>
        <v>0</v>
      </c>
      <c r="BG1299" s="142">
        <f>IF(N1299="zákl. přenesená",J1299,0)</f>
        <v>0</v>
      </c>
      <c r="BH1299" s="142">
        <f>IF(N1299="sníž. přenesená",J1299,0)</f>
        <v>0</v>
      </c>
      <c r="BI1299" s="142">
        <f>IF(N1299="nulová",J1299,0)</f>
        <v>0</v>
      </c>
      <c r="BJ1299" s="18" t="s">
        <v>79</v>
      </c>
      <c r="BK1299" s="142">
        <f>ROUND(I1299*H1299,2)</f>
        <v>0</v>
      </c>
      <c r="BL1299" s="18" t="s">
        <v>472</v>
      </c>
      <c r="BM1299" s="141" t="s">
        <v>1988</v>
      </c>
    </row>
    <row r="1300" spans="2:65" s="1" customFormat="1">
      <c r="B1300" s="33"/>
      <c r="D1300" s="162" t="s">
        <v>385</v>
      </c>
      <c r="F1300" s="365" t="s">
        <v>1989</v>
      </c>
      <c r="I1300" s="159"/>
      <c r="L1300" s="33"/>
      <c r="M1300" s="164"/>
      <c r="T1300" s="54"/>
      <c r="AT1300" s="18" t="s">
        <v>385</v>
      </c>
      <c r="AU1300" s="18" t="s">
        <v>81</v>
      </c>
    </row>
    <row r="1301" spans="2:65" s="12" customFormat="1">
      <c r="B1301" s="165"/>
      <c r="D1301" s="157" t="s">
        <v>387</v>
      </c>
      <c r="E1301" s="166" t="s">
        <v>3</v>
      </c>
      <c r="F1301" s="366" t="s">
        <v>1176</v>
      </c>
      <c r="H1301" s="367">
        <v>1</v>
      </c>
      <c r="I1301" s="167"/>
      <c r="L1301" s="165"/>
      <c r="M1301" s="168"/>
      <c r="T1301" s="169"/>
      <c r="AT1301" s="166" t="s">
        <v>387</v>
      </c>
      <c r="AU1301" s="166" t="s">
        <v>81</v>
      </c>
      <c r="AV1301" s="12" t="s">
        <v>81</v>
      </c>
      <c r="AW1301" s="12" t="s">
        <v>33</v>
      </c>
      <c r="AX1301" s="12" t="s">
        <v>71</v>
      </c>
      <c r="AY1301" s="166" t="s">
        <v>293</v>
      </c>
    </row>
    <row r="1302" spans="2:65" s="12" customFormat="1">
      <c r="B1302" s="165"/>
      <c r="D1302" s="157" t="s">
        <v>387</v>
      </c>
      <c r="E1302" s="166" t="s">
        <v>3</v>
      </c>
      <c r="F1302" s="366" t="s">
        <v>1177</v>
      </c>
      <c r="H1302" s="367">
        <v>3</v>
      </c>
      <c r="I1302" s="167"/>
      <c r="L1302" s="165"/>
      <c r="M1302" s="168"/>
      <c r="T1302" s="169"/>
      <c r="AT1302" s="166" t="s">
        <v>387</v>
      </c>
      <c r="AU1302" s="166" t="s">
        <v>81</v>
      </c>
      <c r="AV1302" s="12" t="s">
        <v>81</v>
      </c>
      <c r="AW1302" s="12" t="s">
        <v>33</v>
      </c>
      <c r="AX1302" s="12" t="s">
        <v>71</v>
      </c>
      <c r="AY1302" s="166" t="s">
        <v>293</v>
      </c>
    </row>
    <row r="1303" spans="2:65" s="12" customFormat="1">
      <c r="B1303" s="165"/>
      <c r="D1303" s="157" t="s">
        <v>387</v>
      </c>
      <c r="E1303" s="166" t="s">
        <v>3</v>
      </c>
      <c r="F1303" s="366" t="s">
        <v>1178</v>
      </c>
      <c r="H1303" s="367">
        <v>1</v>
      </c>
      <c r="I1303" s="167"/>
      <c r="L1303" s="165"/>
      <c r="M1303" s="168"/>
      <c r="T1303" s="169"/>
      <c r="AT1303" s="166" t="s">
        <v>387</v>
      </c>
      <c r="AU1303" s="166" t="s">
        <v>81</v>
      </c>
      <c r="AV1303" s="12" t="s">
        <v>81</v>
      </c>
      <c r="AW1303" s="12" t="s">
        <v>33</v>
      </c>
      <c r="AX1303" s="12" t="s">
        <v>71</v>
      </c>
      <c r="AY1303" s="166" t="s">
        <v>293</v>
      </c>
    </row>
    <row r="1304" spans="2:65" s="13" customFormat="1">
      <c r="B1304" s="170"/>
      <c r="D1304" s="157" t="s">
        <v>387</v>
      </c>
      <c r="E1304" s="171" t="s">
        <v>3</v>
      </c>
      <c r="F1304" s="368" t="s">
        <v>407</v>
      </c>
      <c r="H1304" s="369">
        <v>5</v>
      </c>
      <c r="I1304" s="172"/>
      <c r="L1304" s="170"/>
      <c r="M1304" s="173"/>
      <c r="T1304" s="174"/>
      <c r="AT1304" s="171" t="s">
        <v>387</v>
      </c>
      <c r="AU1304" s="171" t="s">
        <v>81</v>
      </c>
      <c r="AV1304" s="13" t="s">
        <v>308</v>
      </c>
      <c r="AW1304" s="13" t="s">
        <v>33</v>
      </c>
      <c r="AX1304" s="13" t="s">
        <v>79</v>
      </c>
      <c r="AY1304" s="171" t="s">
        <v>293</v>
      </c>
    </row>
    <row r="1305" spans="2:65" s="1" customFormat="1" ht="16.5" customHeight="1">
      <c r="B1305" s="132"/>
      <c r="C1305" s="353" t="s">
        <v>1990</v>
      </c>
      <c r="D1305" s="353" t="s">
        <v>290</v>
      </c>
      <c r="E1305" s="354" t="s">
        <v>1991</v>
      </c>
      <c r="F1305" s="355" t="s">
        <v>1992</v>
      </c>
      <c r="G1305" s="356" t="s">
        <v>298</v>
      </c>
      <c r="H1305" s="357">
        <v>5</v>
      </c>
      <c r="I1305" s="134"/>
      <c r="J1305" s="135">
        <f>ROUND(I1305*H1305,2)</f>
        <v>0</v>
      </c>
      <c r="K1305" s="133" t="s">
        <v>383</v>
      </c>
      <c r="L1305" s="136"/>
      <c r="M1305" s="137" t="s">
        <v>3</v>
      </c>
      <c r="N1305" s="138" t="s">
        <v>42</v>
      </c>
      <c r="P1305" s="139">
        <f>O1305*H1305</f>
        <v>0</v>
      </c>
      <c r="Q1305" s="139">
        <v>2.3999999999999998E-3</v>
      </c>
      <c r="R1305" s="139">
        <f>Q1305*H1305</f>
        <v>1.1999999999999999E-2</v>
      </c>
      <c r="S1305" s="139">
        <v>0</v>
      </c>
      <c r="T1305" s="140">
        <f>S1305*H1305</f>
        <v>0</v>
      </c>
      <c r="AR1305" s="141" t="s">
        <v>591</v>
      </c>
      <c r="AT1305" s="141" t="s">
        <v>290</v>
      </c>
      <c r="AU1305" s="141" t="s">
        <v>81</v>
      </c>
      <c r="AY1305" s="18" t="s">
        <v>293</v>
      </c>
      <c r="BE1305" s="142">
        <f>IF(N1305="základní",J1305,0)</f>
        <v>0</v>
      </c>
      <c r="BF1305" s="142">
        <f>IF(N1305="snížená",J1305,0)</f>
        <v>0</v>
      </c>
      <c r="BG1305" s="142">
        <f>IF(N1305="zákl. přenesená",J1305,0)</f>
        <v>0</v>
      </c>
      <c r="BH1305" s="142">
        <f>IF(N1305="sníž. přenesená",J1305,0)</f>
        <v>0</v>
      </c>
      <c r="BI1305" s="142">
        <f>IF(N1305="nulová",J1305,0)</f>
        <v>0</v>
      </c>
      <c r="BJ1305" s="18" t="s">
        <v>79</v>
      </c>
      <c r="BK1305" s="142">
        <f>ROUND(I1305*H1305,2)</f>
        <v>0</v>
      </c>
      <c r="BL1305" s="18" t="s">
        <v>472</v>
      </c>
      <c r="BM1305" s="141" t="s">
        <v>1993</v>
      </c>
    </row>
    <row r="1306" spans="2:65" s="1" customFormat="1" ht="24.2" customHeight="1">
      <c r="B1306" s="132"/>
      <c r="C1306" s="358" t="s">
        <v>1994</v>
      </c>
      <c r="D1306" s="358" t="s">
        <v>309</v>
      </c>
      <c r="E1306" s="359" t="s">
        <v>1995</v>
      </c>
      <c r="F1306" s="360" t="s">
        <v>1996</v>
      </c>
      <c r="G1306" s="361" t="s">
        <v>298</v>
      </c>
      <c r="H1306" s="362">
        <v>32</v>
      </c>
      <c r="I1306" s="148"/>
      <c r="J1306" s="149">
        <f>ROUND(I1306*H1306,2)</f>
        <v>0</v>
      </c>
      <c r="K1306" s="145" t="s">
        <v>383</v>
      </c>
      <c r="L1306" s="33"/>
      <c r="M1306" s="150" t="s">
        <v>3</v>
      </c>
      <c r="N1306" s="151" t="s">
        <v>42</v>
      </c>
      <c r="P1306" s="139">
        <f>O1306*H1306</f>
        <v>0</v>
      </c>
      <c r="Q1306" s="139">
        <v>0</v>
      </c>
      <c r="R1306" s="139">
        <f>Q1306*H1306</f>
        <v>0</v>
      </c>
      <c r="S1306" s="139">
        <v>0</v>
      </c>
      <c r="T1306" s="140">
        <f>S1306*H1306</f>
        <v>0</v>
      </c>
      <c r="AR1306" s="141" t="s">
        <v>472</v>
      </c>
      <c r="AT1306" s="141" t="s">
        <v>309</v>
      </c>
      <c r="AU1306" s="141" t="s">
        <v>81</v>
      </c>
      <c r="AY1306" s="18" t="s">
        <v>293</v>
      </c>
      <c r="BE1306" s="142">
        <f>IF(N1306="základní",J1306,0)</f>
        <v>0</v>
      </c>
      <c r="BF1306" s="142">
        <f>IF(N1306="snížená",J1306,0)</f>
        <v>0</v>
      </c>
      <c r="BG1306" s="142">
        <f>IF(N1306="zákl. přenesená",J1306,0)</f>
        <v>0</v>
      </c>
      <c r="BH1306" s="142">
        <f>IF(N1306="sníž. přenesená",J1306,0)</f>
        <v>0</v>
      </c>
      <c r="BI1306" s="142">
        <f>IF(N1306="nulová",J1306,0)</f>
        <v>0</v>
      </c>
      <c r="BJ1306" s="18" t="s">
        <v>79</v>
      </c>
      <c r="BK1306" s="142">
        <f>ROUND(I1306*H1306,2)</f>
        <v>0</v>
      </c>
      <c r="BL1306" s="18" t="s">
        <v>472</v>
      </c>
      <c r="BM1306" s="141" t="s">
        <v>1997</v>
      </c>
    </row>
    <row r="1307" spans="2:65" s="1" customFormat="1">
      <c r="B1307" s="33"/>
      <c r="D1307" s="162" t="s">
        <v>385</v>
      </c>
      <c r="F1307" s="365" t="s">
        <v>1998</v>
      </c>
      <c r="I1307" s="159"/>
      <c r="L1307" s="33"/>
      <c r="M1307" s="164"/>
      <c r="T1307" s="54"/>
      <c r="AT1307" s="18" t="s">
        <v>385</v>
      </c>
      <c r="AU1307" s="18" t="s">
        <v>81</v>
      </c>
    </row>
    <row r="1308" spans="2:65" s="12" customFormat="1">
      <c r="B1308" s="165"/>
      <c r="D1308" s="157" t="s">
        <v>387</v>
      </c>
      <c r="E1308" s="166" t="s">
        <v>3</v>
      </c>
      <c r="F1308" s="366" t="s">
        <v>1802</v>
      </c>
      <c r="H1308" s="367">
        <v>13</v>
      </c>
      <c r="I1308" s="167"/>
      <c r="L1308" s="165"/>
      <c r="M1308" s="168"/>
      <c r="T1308" s="169"/>
      <c r="AT1308" s="166" t="s">
        <v>387</v>
      </c>
      <c r="AU1308" s="166" t="s">
        <v>81</v>
      </c>
      <c r="AV1308" s="12" t="s">
        <v>81</v>
      </c>
      <c r="AW1308" s="12" t="s">
        <v>33</v>
      </c>
      <c r="AX1308" s="12" t="s">
        <v>71</v>
      </c>
      <c r="AY1308" s="166" t="s">
        <v>293</v>
      </c>
    </row>
    <row r="1309" spans="2:65" s="12" customFormat="1">
      <c r="B1309" s="165"/>
      <c r="D1309" s="157" t="s">
        <v>387</v>
      </c>
      <c r="E1309" s="166" t="s">
        <v>3</v>
      </c>
      <c r="F1309" s="366" t="s">
        <v>1803</v>
      </c>
      <c r="H1309" s="367">
        <v>14</v>
      </c>
      <c r="I1309" s="167"/>
      <c r="L1309" s="165"/>
      <c r="M1309" s="168"/>
      <c r="T1309" s="169"/>
      <c r="AT1309" s="166" t="s">
        <v>387</v>
      </c>
      <c r="AU1309" s="166" t="s">
        <v>81</v>
      </c>
      <c r="AV1309" s="12" t="s">
        <v>81</v>
      </c>
      <c r="AW1309" s="12" t="s">
        <v>33</v>
      </c>
      <c r="AX1309" s="12" t="s">
        <v>71</v>
      </c>
      <c r="AY1309" s="166" t="s">
        <v>293</v>
      </c>
    </row>
    <row r="1310" spans="2:65" s="12" customFormat="1">
      <c r="B1310" s="165"/>
      <c r="D1310" s="157" t="s">
        <v>387</v>
      </c>
      <c r="E1310" s="166" t="s">
        <v>3</v>
      </c>
      <c r="F1310" s="366" t="s">
        <v>1176</v>
      </c>
      <c r="H1310" s="367">
        <v>1</v>
      </c>
      <c r="I1310" s="167"/>
      <c r="L1310" s="165"/>
      <c r="M1310" s="168"/>
      <c r="T1310" s="169"/>
      <c r="AT1310" s="166" t="s">
        <v>387</v>
      </c>
      <c r="AU1310" s="166" t="s">
        <v>81</v>
      </c>
      <c r="AV1310" s="12" t="s">
        <v>81</v>
      </c>
      <c r="AW1310" s="12" t="s">
        <v>33</v>
      </c>
      <c r="AX1310" s="12" t="s">
        <v>71</v>
      </c>
      <c r="AY1310" s="166" t="s">
        <v>293</v>
      </c>
    </row>
    <row r="1311" spans="2:65" s="12" customFormat="1">
      <c r="B1311" s="165"/>
      <c r="D1311" s="157" t="s">
        <v>387</v>
      </c>
      <c r="E1311" s="166" t="s">
        <v>3</v>
      </c>
      <c r="F1311" s="366" t="s">
        <v>1177</v>
      </c>
      <c r="H1311" s="367">
        <v>3</v>
      </c>
      <c r="I1311" s="167"/>
      <c r="L1311" s="165"/>
      <c r="M1311" s="168"/>
      <c r="T1311" s="169"/>
      <c r="AT1311" s="166" t="s">
        <v>387</v>
      </c>
      <c r="AU1311" s="166" t="s">
        <v>81</v>
      </c>
      <c r="AV1311" s="12" t="s">
        <v>81</v>
      </c>
      <c r="AW1311" s="12" t="s">
        <v>33</v>
      </c>
      <c r="AX1311" s="12" t="s">
        <v>71</v>
      </c>
      <c r="AY1311" s="166" t="s">
        <v>293</v>
      </c>
    </row>
    <row r="1312" spans="2:65" s="12" customFormat="1">
      <c r="B1312" s="165"/>
      <c r="D1312" s="157" t="s">
        <v>387</v>
      </c>
      <c r="E1312" s="166" t="s">
        <v>3</v>
      </c>
      <c r="F1312" s="366" t="s">
        <v>1178</v>
      </c>
      <c r="H1312" s="367">
        <v>1</v>
      </c>
      <c r="I1312" s="167"/>
      <c r="L1312" s="165"/>
      <c r="M1312" s="168"/>
      <c r="T1312" s="169"/>
      <c r="AT1312" s="166" t="s">
        <v>387</v>
      </c>
      <c r="AU1312" s="166" t="s">
        <v>81</v>
      </c>
      <c r="AV1312" s="12" t="s">
        <v>81</v>
      </c>
      <c r="AW1312" s="12" t="s">
        <v>33</v>
      </c>
      <c r="AX1312" s="12" t="s">
        <v>71</v>
      </c>
      <c r="AY1312" s="166" t="s">
        <v>293</v>
      </c>
    </row>
    <row r="1313" spans="2:65" s="13" customFormat="1">
      <c r="B1313" s="170"/>
      <c r="D1313" s="157" t="s">
        <v>387</v>
      </c>
      <c r="E1313" s="171" t="s">
        <v>3</v>
      </c>
      <c r="F1313" s="368" t="s">
        <v>407</v>
      </c>
      <c r="H1313" s="369">
        <v>32</v>
      </c>
      <c r="I1313" s="172"/>
      <c r="L1313" s="170"/>
      <c r="M1313" s="173"/>
      <c r="T1313" s="174"/>
      <c r="AT1313" s="171" t="s">
        <v>387</v>
      </c>
      <c r="AU1313" s="171" t="s">
        <v>81</v>
      </c>
      <c r="AV1313" s="13" t="s">
        <v>308</v>
      </c>
      <c r="AW1313" s="13" t="s">
        <v>33</v>
      </c>
      <c r="AX1313" s="13" t="s">
        <v>79</v>
      </c>
      <c r="AY1313" s="171" t="s">
        <v>293</v>
      </c>
    </row>
    <row r="1314" spans="2:65" s="1" customFormat="1" ht="24.2" customHeight="1">
      <c r="B1314" s="132"/>
      <c r="C1314" s="353" t="s">
        <v>1999</v>
      </c>
      <c r="D1314" s="353" t="s">
        <v>290</v>
      </c>
      <c r="E1314" s="354" t="s">
        <v>2000</v>
      </c>
      <c r="F1314" s="355" t="s">
        <v>2001</v>
      </c>
      <c r="G1314" s="356" t="s">
        <v>298</v>
      </c>
      <c r="H1314" s="357">
        <v>21</v>
      </c>
      <c r="I1314" s="134"/>
      <c r="J1314" s="135">
        <f>ROUND(I1314*H1314,2)</f>
        <v>0</v>
      </c>
      <c r="K1314" s="133" t="s">
        <v>383</v>
      </c>
      <c r="L1314" s="136"/>
      <c r="M1314" s="137" t="s">
        <v>3</v>
      </c>
      <c r="N1314" s="138" t="s">
        <v>42</v>
      </c>
      <c r="P1314" s="139">
        <f>O1314*H1314</f>
        <v>0</v>
      </c>
      <c r="Q1314" s="139">
        <v>1.4999999999999999E-4</v>
      </c>
      <c r="R1314" s="139">
        <f>Q1314*H1314</f>
        <v>3.1499999999999996E-3</v>
      </c>
      <c r="S1314" s="139">
        <v>0</v>
      </c>
      <c r="T1314" s="140">
        <f>S1314*H1314</f>
        <v>0</v>
      </c>
      <c r="AR1314" s="141" t="s">
        <v>591</v>
      </c>
      <c r="AT1314" s="141" t="s">
        <v>290</v>
      </c>
      <c r="AU1314" s="141" t="s">
        <v>81</v>
      </c>
      <c r="AY1314" s="18" t="s">
        <v>293</v>
      </c>
      <c r="BE1314" s="142">
        <f>IF(N1314="základní",J1314,0)</f>
        <v>0</v>
      </c>
      <c r="BF1314" s="142">
        <f>IF(N1314="snížená",J1314,0)</f>
        <v>0</v>
      </c>
      <c r="BG1314" s="142">
        <f>IF(N1314="zákl. přenesená",J1314,0)</f>
        <v>0</v>
      </c>
      <c r="BH1314" s="142">
        <f>IF(N1314="sníž. přenesená",J1314,0)</f>
        <v>0</v>
      </c>
      <c r="BI1314" s="142">
        <f>IF(N1314="nulová",J1314,0)</f>
        <v>0</v>
      </c>
      <c r="BJ1314" s="18" t="s">
        <v>79</v>
      </c>
      <c r="BK1314" s="142">
        <f>ROUND(I1314*H1314,2)</f>
        <v>0</v>
      </c>
      <c r="BL1314" s="18" t="s">
        <v>472</v>
      </c>
      <c r="BM1314" s="141" t="s">
        <v>2002</v>
      </c>
    </row>
    <row r="1315" spans="2:65" s="12" customFormat="1">
      <c r="B1315" s="165"/>
      <c r="D1315" s="157" t="s">
        <v>387</v>
      </c>
      <c r="E1315" s="166" t="s">
        <v>3</v>
      </c>
      <c r="F1315" s="366" t="s">
        <v>2003</v>
      </c>
      <c r="H1315" s="367">
        <v>9</v>
      </c>
      <c r="I1315" s="167"/>
      <c r="L1315" s="165"/>
      <c r="M1315" s="168"/>
      <c r="T1315" s="169"/>
      <c r="AT1315" s="166" t="s">
        <v>387</v>
      </c>
      <c r="AU1315" s="166" t="s">
        <v>81</v>
      </c>
      <c r="AV1315" s="12" t="s">
        <v>81</v>
      </c>
      <c r="AW1315" s="12" t="s">
        <v>33</v>
      </c>
      <c r="AX1315" s="12" t="s">
        <v>71</v>
      </c>
      <c r="AY1315" s="166" t="s">
        <v>293</v>
      </c>
    </row>
    <row r="1316" spans="2:65" s="12" customFormat="1">
      <c r="B1316" s="165"/>
      <c r="D1316" s="157" t="s">
        <v>387</v>
      </c>
      <c r="E1316" s="166" t="s">
        <v>3</v>
      </c>
      <c r="F1316" s="366" t="s">
        <v>2004</v>
      </c>
      <c r="H1316" s="367">
        <v>8</v>
      </c>
      <c r="I1316" s="167"/>
      <c r="L1316" s="165"/>
      <c r="M1316" s="168"/>
      <c r="T1316" s="169"/>
      <c r="AT1316" s="166" t="s">
        <v>387</v>
      </c>
      <c r="AU1316" s="166" t="s">
        <v>81</v>
      </c>
      <c r="AV1316" s="12" t="s">
        <v>81</v>
      </c>
      <c r="AW1316" s="12" t="s">
        <v>33</v>
      </c>
      <c r="AX1316" s="12" t="s">
        <v>71</v>
      </c>
      <c r="AY1316" s="166" t="s">
        <v>293</v>
      </c>
    </row>
    <row r="1317" spans="2:65" s="12" customFormat="1">
      <c r="B1317" s="165"/>
      <c r="D1317" s="157" t="s">
        <v>387</v>
      </c>
      <c r="E1317" s="166" t="s">
        <v>3</v>
      </c>
      <c r="F1317" s="366" t="s">
        <v>1176</v>
      </c>
      <c r="H1317" s="367">
        <v>1</v>
      </c>
      <c r="I1317" s="167"/>
      <c r="L1317" s="165"/>
      <c r="M1317" s="168"/>
      <c r="T1317" s="169"/>
      <c r="AT1317" s="166" t="s">
        <v>387</v>
      </c>
      <c r="AU1317" s="166" t="s">
        <v>81</v>
      </c>
      <c r="AV1317" s="12" t="s">
        <v>81</v>
      </c>
      <c r="AW1317" s="12" t="s">
        <v>33</v>
      </c>
      <c r="AX1317" s="12" t="s">
        <v>71</v>
      </c>
      <c r="AY1317" s="166" t="s">
        <v>293</v>
      </c>
    </row>
    <row r="1318" spans="2:65" s="12" customFormat="1">
      <c r="B1318" s="165"/>
      <c r="D1318" s="157" t="s">
        <v>387</v>
      </c>
      <c r="E1318" s="166" t="s">
        <v>3</v>
      </c>
      <c r="F1318" s="366" t="s">
        <v>1177</v>
      </c>
      <c r="H1318" s="367">
        <v>3</v>
      </c>
      <c r="I1318" s="167"/>
      <c r="L1318" s="165"/>
      <c r="M1318" s="168"/>
      <c r="T1318" s="169"/>
      <c r="AT1318" s="166" t="s">
        <v>387</v>
      </c>
      <c r="AU1318" s="166" t="s">
        <v>81</v>
      </c>
      <c r="AV1318" s="12" t="s">
        <v>81</v>
      </c>
      <c r="AW1318" s="12" t="s">
        <v>33</v>
      </c>
      <c r="AX1318" s="12" t="s">
        <v>71</v>
      </c>
      <c r="AY1318" s="166" t="s">
        <v>293</v>
      </c>
    </row>
    <row r="1319" spans="2:65" s="13" customFormat="1">
      <c r="B1319" s="170"/>
      <c r="D1319" s="157" t="s">
        <v>387</v>
      </c>
      <c r="E1319" s="171" t="s">
        <v>3</v>
      </c>
      <c r="F1319" s="368" t="s">
        <v>407</v>
      </c>
      <c r="H1319" s="369">
        <v>21</v>
      </c>
      <c r="I1319" s="172"/>
      <c r="L1319" s="170"/>
      <c r="M1319" s="173"/>
      <c r="T1319" s="174"/>
      <c r="AT1319" s="171" t="s">
        <v>387</v>
      </c>
      <c r="AU1319" s="171" t="s">
        <v>81</v>
      </c>
      <c r="AV1319" s="13" t="s">
        <v>308</v>
      </c>
      <c r="AW1319" s="13" t="s">
        <v>33</v>
      </c>
      <c r="AX1319" s="13" t="s">
        <v>79</v>
      </c>
      <c r="AY1319" s="171" t="s">
        <v>293</v>
      </c>
    </row>
    <row r="1320" spans="2:65" s="1" customFormat="1" ht="24.2" customHeight="1">
      <c r="B1320" s="132"/>
      <c r="C1320" s="353" t="s">
        <v>2005</v>
      </c>
      <c r="D1320" s="353" t="s">
        <v>290</v>
      </c>
      <c r="E1320" s="354" t="s">
        <v>2006</v>
      </c>
      <c r="F1320" s="355" t="s">
        <v>2007</v>
      </c>
      <c r="G1320" s="356" t="s">
        <v>298</v>
      </c>
      <c r="H1320" s="357">
        <v>11</v>
      </c>
      <c r="I1320" s="134"/>
      <c r="J1320" s="135">
        <f>ROUND(I1320*H1320,2)</f>
        <v>0</v>
      </c>
      <c r="K1320" s="133" t="s">
        <v>383</v>
      </c>
      <c r="L1320" s="136"/>
      <c r="M1320" s="137" t="s">
        <v>3</v>
      </c>
      <c r="N1320" s="138" t="s">
        <v>42</v>
      </c>
      <c r="P1320" s="139">
        <f>O1320*H1320</f>
        <v>0</v>
      </c>
      <c r="Q1320" s="139">
        <v>1.4999999999999999E-4</v>
      </c>
      <c r="R1320" s="139">
        <f>Q1320*H1320</f>
        <v>1.6499999999999998E-3</v>
      </c>
      <c r="S1320" s="139">
        <v>0</v>
      </c>
      <c r="T1320" s="140">
        <f>S1320*H1320</f>
        <v>0</v>
      </c>
      <c r="AR1320" s="141" t="s">
        <v>591</v>
      </c>
      <c r="AT1320" s="141" t="s">
        <v>290</v>
      </c>
      <c r="AU1320" s="141" t="s">
        <v>81</v>
      </c>
      <c r="AY1320" s="18" t="s">
        <v>293</v>
      </c>
      <c r="BE1320" s="142">
        <f>IF(N1320="základní",J1320,0)</f>
        <v>0</v>
      </c>
      <c r="BF1320" s="142">
        <f>IF(N1320="snížená",J1320,0)</f>
        <v>0</v>
      </c>
      <c r="BG1320" s="142">
        <f>IF(N1320="zákl. přenesená",J1320,0)</f>
        <v>0</v>
      </c>
      <c r="BH1320" s="142">
        <f>IF(N1320="sníž. přenesená",J1320,0)</f>
        <v>0</v>
      </c>
      <c r="BI1320" s="142">
        <f>IF(N1320="nulová",J1320,0)</f>
        <v>0</v>
      </c>
      <c r="BJ1320" s="18" t="s">
        <v>79</v>
      </c>
      <c r="BK1320" s="142">
        <f>ROUND(I1320*H1320,2)</f>
        <v>0</v>
      </c>
      <c r="BL1320" s="18" t="s">
        <v>472</v>
      </c>
      <c r="BM1320" s="141" t="s">
        <v>2008</v>
      </c>
    </row>
    <row r="1321" spans="2:65" s="12" customFormat="1">
      <c r="B1321" s="165"/>
      <c r="D1321" s="157" t="s">
        <v>387</v>
      </c>
      <c r="E1321" s="166" t="s">
        <v>3</v>
      </c>
      <c r="F1321" s="366" t="s">
        <v>2009</v>
      </c>
      <c r="H1321" s="367">
        <v>4</v>
      </c>
      <c r="I1321" s="167"/>
      <c r="L1321" s="165"/>
      <c r="M1321" s="168"/>
      <c r="T1321" s="169"/>
      <c r="AT1321" s="166" t="s">
        <v>387</v>
      </c>
      <c r="AU1321" s="166" t="s">
        <v>81</v>
      </c>
      <c r="AV1321" s="12" t="s">
        <v>81</v>
      </c>
      <c r="AW1321" s="12" t="s">
        <v>33</v>
      </c>
      <c r="AX1321" s="12" t="s">
        <v>71</v>
      </c>
      <c r="AY1321" s="166" t="s">
        <v>293</v>
      </c>
    </row>
    <row r="1322" spans="2:65" s="12" customFormat="1">
      <c r="B1322" s="165"/>
      <c r="D1322" s="157" t="s">
        <v>387</v>
      </c>
      <c r="E1322" s="166" t="s">
        <v>3</v>
      </c>
      <c r="F1322" s="366" t="s">
        <v>2010</v>
      </c>
      <c r="H1322" s="367">
        <v>6</v>
      </c>
      <c r="I1322" s="167"/>
      <c r="L1322" s="165"/>
      <c r="M1322" s="168"/>
      <c r="T1322" s="169"/>
      <c r="AT1322" s="166" t="s">
        <v>387</v>
      </c>
      <c r="AU1322" s="166" t="s">
        <v>81</v>
      </c>
      <c r="AV1322" s="12" t="s">
        <v>81</v>
      </c>
      <c r="AW1322" s="12" t="s">
        <v>33</v>
      </c>
      <c r="AX1322" s="12" t="s">
        <v>71</v>
      </c>
      <c r="AY1322" s="166" t="s">
        <v>293</v>
      </c>
    </row>
    <row r="1323" spans="2:65" s="12" customFormat="1">
      <c r="B1323" s="165"/>
      <c r="D1323" s="157" t="s">
        <v>387</v>
      </c>
      <c r="E1323" s="166" t="s">
        <v>3</v>
      </c>
      <c r="F1323" s="366" t="s">
        <v>1178</v>
      </c>
      <c r="H1323" s="367">
        <v>1</v>
      </c>
      <c r="I1323" s="167"/>
      <c r="L1323" s="165"/>
      <c r="M1323" s="168"/>
      <c r="T1323" s="169"/>
      <c r="AT1323" s="166" t="s">
        <v>387</v>
      </c>
      <c r="AU1323" s="166" t="s">
        <v>81</v>
      </c>
      <c r="AV1323" s="12" t="s">
        <v>81</v>
      </c>
      <c r="AW1323" s="12" t="s">
        <v>33</v>
      </c>
      <c r="AX1323" s="12" t="s">
        <v>71</v>
      </c>
      <c r="AY1323" s="166" t="s">
        <v>293</v>
      </c>
    </row>
    <row r="1324" spans="2:65" s="13" customFormat="1">
      <c r="B1324" s="170"/>
      <c r="D1324" s="157" t="s">
        <v>387</v>
      </c>
      <c r="E1324" s="171" t="s">
        <v>3</v>
      </c>
      <c r="F1324" s="368" t="s">
        <v>407</v>
      </c>
      <c r="H1324" s="369">
        <v>11</v>
      </c>
      <c r="I1324" s="172"/>
      <c r="L1324" s="170"/>
      <c r="M1324" s="173"/>
      <c r="T1324" s="174"/>
      <c r="AT1324" s="171" t="s">
        <v>387</v>
      </c>
      <c r="AU1324" s="171" t="s">
        <v>81</v>
      </c>
      <c r="AV1324" s="13" t="s">
        <v>308</v>
      </c>
      <c r="AW1324" s="13" t="s">
        <v>33</v>
      </c>
      <c r="AX1324" s="13" t="s">
        <v>79</v>
      </c>
      <c r="AY1324" s="171" t="s">
        <v>293</v>
      </c>
    </row>
    <row r="1325" spans="2:65" s="1" customFormat="1" ht="24.2" customHeight="1">
      <c r="B1325" s="132"/>
      <c r="C1325" s="358" t="s">
        <v>2011</v>
      </c>
      <c r="D1325" s="358" t="s">
        <v>309</v>
      </c>
      <c r="E1325" s="359" t="s">
        <v>2012</v>
      </c>
      <c r="F1325" s="360" t="s">
        <v>2013</v>
      </c>
      <c r="G1325" s="361" t="s">
        <v>298</v>
      </c>
      <c r="H1325" s="362">
        <v>32</v>
      </c>
      <c r="I1325" s="148"/>
      <c r="J1325" s="149">
        <f>ROUND(I1325*H1325,2)</f>
        <v>0</v>
      </c>
      <c r="K1325" s="145" t="s">
        <v>383</v>
      </c>
      <c r="L1325" s="33"/>
      <c r="M1325" s="150" t="s">
        <v>3</v>
      </c>
      <c r="N1325" s="151" t="s">
        <v>42</v>
      </c>
      <c r="P1325" s="139">
        <f>O1325*H1325</f>
        <v>0</v>
      </c>
      <c r="Q1325" s="139">
        <v>0</v>
      </c>
      <c r="R1325" s="139">
        <f>Q1325*H1325</f>
        <v>0</v>
      </c>
      <c r="S1325" s="139">
        <v>0</v>
      </c>
      <c r="T1325" s="140">
        <f>S1325*H1325</f>
        <v>0</v>
      </c>
      <c r="AR1325" s="141" t="s">
        <v>472</v>
      </c>
      <c r="AT1325" s="141" t="s">
        <v>309</v>
      </c>
      <c r="AU1325" s="141" t="s">
        <v>81</v>
      </c>
      <c r="AY1325" s="18" t="s">
        <v>293</v>
      </c>
      <c r="BE1325" s="142">
        <f>IF(N1325="základní",J1325,0)</f>
        <v>0</v>
      </c>
      <c r="BF1325" s="142">
        <f>IF(N1325="snížená",J1325,0)</f>
        <v>0</v>
      </c>
      <c r="BG1325" s="142">
        <f>IF(N1325="zákl. přenesená",J1325,0)</f>
        <v>0</v>
      </c>
      <c r="BH1325" s="142">
        <f>IF(N1325="sníž. přenesená",J1325,0)</f>
        <v>0</v>
      </c>
      <c r="BI1325" s="142">
        <f>IF(N1325="nulová",J1325,0)</f>
        <v>0</v>
      </c>
      <c r="BJ1325" s="18" t="s">
        <v>79</v>
      </c>
      <c r="BK1325" s="142">
        <f>ROUND(I1325*H1325,2)</f>
        <v>0</v>
      </c>
      <c r="BL1325" s="18" t="s">
        <v>472</v>
      </c>
      <c r="BM1325" s="141" t="s">
        <v>2014</v>
      </c>
    </row>
    <row r="1326" spans="2:65" s="1" customFormat="1">
      <c r="B1326" s="33"/>
      <c r="D1326" s="162" t="s">
        <v>385</v>
      </c>
      <c r="F1326" s="365" t="s">
        <v>2015</v>
      </c>
      <c r="I1326" s="159"/>
      <c r="L1326" s="33"/>
      <c r="M1326" s="164"/>
      <c r="T1326" s="54"/>
      <c r="AT1326" s="18" t="s">
        <v>385</v>
      </c>
      <c r="AU1326" s="18" t="s">
        <v>81</v>
      </c>
    </row>
    <row r="1327" spans="2:65" s="12" customFormat="1">
      <c r="B1327" s="165"/>
      <c r="D1327" s="157" t="s">
        <v>387</v>
      </c>
      <c r="E1327" s="166" t="s">
        <v>3</v>
      </c>
      <c r="F1327" s="366" t="s">
        <v>1802</v>
      </c>
      <c r="H1327" s="367">
        <v>13</v>
      </c>
      <c r="I1327" s="167"/>
      <c r="L1327" s="165"/>
      <c r="M1327" s="168"/>
      <c r="T1327" s="169"/>
      <c r="AT1327" s="166" t="s">
        <v>387</v>
      </c>
      <c r="AU1327" s="166" t="s">
        <v>81</v>
      </c>
      <c r="AV1327" s="12" t="s">
        <v>81</v>
      </c>
      <c r="AW1327" s="12" t="s">
        <v>33</v>
      </c>
      <c r="AX1327" s="12" t="s">
        <v>71</v>
      </c>
      <c r="AY1327" s="166" t="s">
        <v>293</v>
      </c>
    </row>
    <row r="1328" spans="2:65" s="12" customFormat="1">
      <c r="B1328" s="165"/>
      <c r="D1328" s="157" t="s">
        <v>387</v>
      </c>
      <c r="E1328" s="166" t="s">
        <v>3</v>
      </c>
      <c r="F1328" s="366" t="s">
        <v>1803</v>
      </c>
      <c r="H1328" s="367">
        <v>14</v>
      </c>
      <c r="I1328" s="167"/>
      <c r="L1328" s="165"/>
      <c r="M1328" s="168"/>
      <c r="T1328" s="169"/>
      <c r="AT1328" s="166" t="s">
        <v>387</v>
      </c>
      <c r="AU1328" s="166" t="s">
        <v>81</v>
      </c>
      <c r="AV1328" s="12" t="s">
        <v>81</v>
      </c>
      <c r="AW1328" s="12" t="s">
        <v>33</v>
      </c>
      <c r="AX1328" s="12" t="s">
        <v>71</v>
      </c>
      <c r="AY1328" s="166" t="s">
        <v>293</v>
      </c>
    </row>
    <row r="1329" spans="2:65" s="12" customFormat="1">
      <c r="B1329" s="165"/>
      <c r="D1329" s="157" t="s">
        <v>387</v>
      </c>
      <c r="E1329" s="166" t="s">
        <v>3</v>
      </c>
      <c r="F1329" s="366" t="s">
        <v>1176</v>
      </c>
      <c r="H1329" s="367">
        <v>1</v>
      </c>
      <c r="I1329" s="167"/>
      <c r="L1329" s="165"/>
      <c r="M1329" s="168"/>
      <c r="T1329" s="169"/>
      <c r="AT1329" s="166" t="s">
        <v>387</v>
      </c>
      <c r="AU1329" s="166" t="s">
        <v>81</v>
      </c>
      <c r="AV1329" s="12" t="s">
        <v>81</v>
      </c>
      <c r="AW1329" s="12" t="s">
        <v>33</v>
      </c>
      <c r="AX1329" s="12" t="s">
        <v>71</v>
      </c>
      <c r="AY1329" s="166" t="s">
        <v>293</v>
      </c>
    </row>
    <row r="1330" spans="2:65" s="12" customFormat="1">
      <c r="B1330" s="165"/>
      <c r="D1330" s="157" t="s">
        <v>387</v>
      </c>
      <c r="E1330" s="166" t="s">
        <v>3</v>
      </c>
      <c r="F1330" s="366" t="s">
        <v>1177</v>
      </c>
      <c r="H1330" s="367">
        <v>3</v>
      </c>
      <c r="I1330" s="167"/>
      <c r="L1330" s="165"/>
      <c r="M1330" s="168"/>
      <c r="T1330" s="169"/>
      <c r="AT1330" s="166" t="s">
        <v>387</v>
      </c>
      <c r="AU1330" s="166" t="s">
        <v>81</v>
      </c>
      <c r="AV1330" s="12" t="s">
        <v>81</v>
      </c>
      <c r="AW1330" s="12" t="s">
        <v>33</v>
      </c>
      <c r="AX1330" s="12" t="s">
        <v>71</v>
      </c>
      <c r="AY1330" s="166" t="s">
        <v>293</v>
      </c>
    </row>
    <row r="1331" spans="2:65" s="12" customFormat="1">
      <c r="B1331" s="165"/>
      <c r="D1331" s="157" t="s">
        <v>387</v>
      </c>
      <c r="E1331" s="166" t="s">
        <v>3</v>
      </c>
      <c r="F1331" s="366" t="s">
        <v>1178</v>
      </c>
      <c r="H1331" s="367">
        <v>1</v>
      </c>
      <c r="I1331" s="167"/>
      <c r="L1331" s="165"/>
      <c r="M1331" s="168"/>
      <c r="T1331" s="169"/>
      <c r="AT1331" s="166" t="s">
        <v>387</v>
      </c>
      <c r="AU1331" s="166" t="s">
        <v>81</v>
      </c>
      <c r="AV1331" s="12" t="s">
        <v>81</v>
      </c>
      <c r="AW1331" s="12" t="s">
        <v>33</v>
      </c>
      <c r="AX1331" s="12" t="s">
        <v>71</v>
      </c>
      <c r="AY1331" s="166" t="s">
        <v>293</v>
      </c>
    </row>
    <row r="1332" spans="2:65" s="13" customFormat="1">
      <c r="B1332" s="170"/>
      <c r="D1332" s="157" t="s">
        <v>387</v>
      </c>
      <c r="E1332" s="171" t="s">
        <v>3</v>
      </c>
      <c r="F1332" s="368" t="s">
        <v>407</v>
      </c>
      <c r="H1332" s="369">
        <v>32</v>
      </c>
      <c r="I1332" s="172"/>
      <c r="L1332" s="170"/>
      <c r="M1332" s="173"/>
      <c r="T1332" s="174"/>
      <c r="AT1332" s="171" t="s">
        <v>387</v>
      </c>
      <c r="AU1332" s="171" t="s">
        <v>81</v>
      </c>
      <c r="AV1332" s="13" t="s">
        <v>308</v>
      </c>
      <c r="AW1332" s="13" t="s">
        <v>33</v>
      </c>
      <c r="AX1332" s="13" t="s">
        <v>79</v>
      </c>
      <c r="AY1332" s="171" t="s">
        <v>293</v>
      </c>
    </row>
    <row r="1333" spans="2:65" s="1" customFormat="1" ht="16.5" customHeight="1">
      <c r="B1333" s="132"/>
      <c r="C1333" s="353" t="s">
        <v>2016</v>
      </c>
      <c r="D1333" s="353" t="s">
        <v>290</v>
      </c>
      <c r="E1333" s="354" t="s">
        <v>2017</v>
      </c>
      <c r="F1333" s="355" t="s">
        <v>2018</v>
      </c>
      <c r="G1333" s="356" t="s">
        <v>298</v>
      </c>
      <c r="H1333" s="357">
        <v>32</v>
      </c>
      <c r="I1333" s="134"/>
      <c r="J1333" s="135">
        <f>ROUND(I1333*H1333,2)</f>
        <v>0</v>
      </c>
      <c r="K1333" s="133" t="s">
        <v>383</v>
      </c>
      <c r="L1333" s="136"/>
      <c r="M1333" s="137" t="s">
        <v>3</v>
      </c>
      <c r="N1333" s="138" t="s">
        <v>42</v>
      </c>
      <c r="P1333" s="139">
        <f>O1333*H1333</f>
        <v>0</v>
      </c>
      <c r="Q1333" s="139">
        <v>2.2000000000000001E-3</v>
      </c>
      <c r="R1333" s="139">
        <f>Q1333*H1333</f>
        <v>7.0400000000000004E-2</v>
      </c>
      <c r="S1333" s="139">
        <v>0</v>
      </c>
      <c r="T1333" s="140">
        <f>S1333*H1333</f>
        <v>0</v>
      </c>
      <c r="AR1333" s="141" t="s">
        <v>591</v>
      </c>
      <c r="AT1333" s="141" t="s">
        <v>290</v>
      </c>
      <c r="AU1333" s="141" t="s">
        <v>81</v>
      </c>
      <c r="AY1333" s="18" t="s">
        <v>293</v>
      </c>
      <c r="BE1333" s="142">
        <f>IF(N1333="základní",J1333,0)</f>
        <v>0</v>
      </c>
      <c r="BF1333" s="142">
        <f>IF(N1333="snížená",J1333,0)</f>
        <v>0</v>
      </c>
      <c r="BG1333" s="142">
        <f>IF(N1333="zákl. přenesená",J1333,0)</f>
        <v>0</v>
      </c>
      <c r="BH1333" s="142">
        <f>IF(N1333="sníž. přenesená",J1333,0)</f>
        <v>0</v>
      </c>
      <c r="BI1333" s="142">
        <f>IF(N1333="nulová",J1333,0)</f>
        <v>0</v>
      </c>
      <c r="BJ1333" s="18" t="s">
        <v>79</v>
      </c>
      <c r="BK1333" s="142">
        <f>ROUND(I1333*H1333,2)</f>
        <v>0</v>
      </c>
      <c r="BL1333" s="18" t="s">
        <v>472</v>
      </c>
      <c r="BM1333" s="141" t="s">
        <v>2019</v>
      </c>
    </row>
    <row r="1334" spans="2:65" s="1" customFormat="1" ht="33" customHeight="1">
      <c r="B1334" s="132"/>
      <c r="C1334" s="358" t="s">
        <v>2020</v>
      </c>
      <c r="D1334" s="358" t="s">
        <v>309</v>
      </c>
      <c r="E1334" s="359" t="s">
        <v>2021</v>
      </c>
      <c r="F1334" s="360" t="s">
        <v>2022</v>
      </c>
      <c r="G1334" s="361" t="s">
        <v>451</v>
      </c>
      <c r="H1334" s="362">
        <v>27.5</v>
      </c>
      <c r="I1334" s="148"/>
      <c r="J1334" s="149">
        <f>ROUND(I1334*H1334,2)</f>
        <v>0</v>
      </c>
      <c r="K1334" s="145" t="s">
        <v>383</v>
      </c>
      <c r="L1334" s="33"/>
      <c r="M1334" s="150" t="s">
        <v>3</v>
      </c>
      <c r="N1334" s="151" t="s">
        <v>42</v>
      </c>
      <c r="P1334" s="139">
        <f>O1334*H1334</f>
        <v>0</v>
      </c>
      <c r="Q1334" s="139">
        <v>0</v>
      </c>
      <c r="R1334" s="139">
        <f>Q1334*H1334</f>
        <v>0</v>
      </c>
      <c r="S1334" s="139">
        <v>0</v>
      </c>
      <c r="T1334" s="140">
        <f>S1334*H1334</f>
        <v>0</v>
      </c>
      <c r="AR1334" s="141" t="s">
        <v>472</v>
      </c>
      <c r="AT1334" s="141" t="s">
        <v>309</v>
      </c>
      <c r="AU1334" s="141" t="s">
        <v>81</v>
      </c>
      <c r="AY1334" s="18" t="s">
        <v>293</v>
      </c>
      <c r="BE1334" s="142">
        <f>IF(N1334="základní",J1334,0)</f>
        <v>0</v>
      </c>
      <c r="BF1334" s="142">
        <f>IF(N1334="snížená",J1334,0)</f>
        <v>0</v>
      </c>
      <c r="BG1334" s="142">
        <f>IF(N1334="zákl. přenesená",J1334,0)</f>
        <v>0</v>
      </c>
      <c r="BH1334" s="142">
        <f>IF(N1334="sníž. přenesená",J1334,0)</f>
        <v>0</v>
      </c>
      <c r="BI1334" s="142">
        <f>IF(N1334="nulová",J1334,0)</f>
        <v>0</v>
      </c>
      <c r="BJ1334" s="18" t="s">
        <v>79</v>
      </c>
      <c r="BK1334" s="142">
        <f>ROUND(I1334*H1334,2)</f>
        <v>0</v>
      </c>
      <c r="BL1334" s="18" t="s">
        <v>472</v>
      </c>
      <c r="BM1334" s="141" t="s">
        <v>2023</v>
      </c>
    </row>
    <row r="1335" spans="2:65" s="1" customFormat="1">
      <c r="B1335" s="33"/>
      <c r="D1335" s="162" t="s">
        <v>385</v>
      </c>
      <c r="F1335" s="365" t="s">
        <v>2024</v>
      </c>
      <c r="I1335" s="159"/>
      <c r="L1335" s="33"/>
      <c r="M1335" s="164"/>
      <c r="T1335" s="54"/>
      <c r="AT1335" s="18" t="s">
        <v>385</v>
      </c>
      <c r="AU1335" s="18" t="s">
        <v>81</v>
      </c>
    </row>
    <row r="1336" spans="2:65" s="12" customFormat="1">
      <c r="B1336" s="165"/>
      <c r="D1336" s="157" t="s">
        <v>387</v>
      </c>
      <c r="E1336" s="166" t="s">
        <v>3</v>
      </c>
      <c r="F1336" s="366" t="s">
        <v>2025</v>
      </c>
      <c r="H1336" s="367">
        <v>16</v>
      </c>
      <c r="I1336" s="167"/>
      <c r="L1336" s="165"/>
      <c r="M1336" s="168"/>
      <c r="T1336" s="169"/>
      <c r="AT1336" s="166" t="s">
        <v>387</v>
      </c>
      <c r="AU1336" s="166" t="s">
        <v>81</v>
      </c>
      <c r="AV1336" s="12" t="s">
        <v>81</v>
      </c>
      <c r="AW1336" s="12" t="s">
        <v>33</v>
      </c>
      <c r="AX1336" s="12" t="s">
        <v>71</v>
      </c>
      <c r="AY1336" s="166" t="s">
        <v>293</v>
      </c>
    </row>
    <row r="1337" spans="2:65" s="12" customFormat="1">
      <c r="B1337" s="165"/>
      <c r="D1337" s="157" t="s">
        <v>387</v>
      </c>
      <c r="E1337" s="166" t="s">
        <v>3</v>
      </c>
      <c r="F1337" s="366" t="s">
        <v>2026</v>
      </c>
      <c r="H1337" s="367">
        <v>6.8</v>
      </c>
      <c r="I1337" s="167"/>
      <c r="L1337" s="165"/>
      <c r="M1337" s="168"/>
      <c r="T1337" s="169"/>
      <c r="AT1337" s="166" t="s">
        <v>387</v>
      </c>
      <c r="AU1337" s="166" t="s">
        <v>81</v>
      </c>
      <c r="AV1337" s="12" t="s">
        <v>81</v>
      </c>
      <c r="AW1337" s="12" t="s">
        <v>33</v>
      </c>
      <c r="AX1337" s="12" t="s">
        <v>71</v>
      </c>
      <c r="AY1337" s="166" t="s">
        <v>293</v>
      </c>
    </row>
    <row r="1338" spans="2:65" s="12" customFormat="1">
      <c r="B1338" s="165"/>
      <c r="D1338" s="157" t="s">
        <v>387</v>
      </c>
      <c r="E1338" s="166" t="s">
        <v>3</v>
      </c>
      <c r="F1338" s="366" t="s">
        <v>2027</v>
      </c>
      <c r="H1338" s="367">
        <v>2</v>
      </c>
      <c r="I1338" s="167"/>
      <c r="L1338" s="165"/>
      <c r="M1338" s="168"/>
      <c r="T1338" s="169"/>
      <c r="AT1338" s="166" t="s">
        <v>387</v>
      </c>
      <c r="AU1338" s="166" t="s">
        <v>81</v>
      </c>
      <c r="AV1338" s="12" t="s">
        <v>81</v>
      </c>
      <c r="AW1338" s="12" t="s">
        <v>33</v>
      </c>
      <c r="AX1338" s="12" t="s">
        <v>71</v>
      </c>
      <c r="AY1338" s="166" t="s">
        <v>293</v>
      </c>
    </row>
    <row r="1339" spans="2:65" s="12" customFormat="1">
      <c r="B1339" s="165"/>
      <c r="D1339" s="157" t="s">
        <v>387</v>
      </c>
      <c r="E1339" s="166" t="s">
        <v>3</v>
      </c>
      <c r="F1339" s="366" t="s">
        <v>2028</v>
      </c>
      <c r="H1339" s="367">
        <v>2.7</v>
      </c>
      <c r="I1339" s="167"/>
      <c r="L1339" s="165"/>
      <c r="M1339" s="168"/>
      <c r="T1339" s="169"/>
      <c r="AT1339" s="166" t="s">
        <v>387</v>
      </c>
      <c r="AU1339" s="166" t="s">
        <v>81</v>
      </c>
      <c r="AV1339" s="12" t="s">
        <v>81</v>
      </c>
      <c r="AW1339" s="12" t="s">
        <v>33</v>
      </c>
      <c r="AX1339" s="12" t="s">
        <v>71</v>
      </c>
      <c r="AY1339" s="166" t="s">
        <v>293</v>
      </c>
    </row>
    <row r="1340" spans="2:65" s="13" customFormat="1">
      <c r="B1340" s="170"/>
      <c r="D1340" s="157" t="s">
        <v>387</v>
      </c>
      <c r="E1340" s="171" t="s">
        <v>3</v>
      </c>
      <c r="F1340" s="368" t="s">
        <v>407</v>
      </c>
      <c r="H1340" s="369">
        <v>27.5</v>
      </c>
      <c r="I1340" s="172"/>
      <c r="L1340" s="170"/>
      <c r="M1340" s="173"/>
      <c r="T1340" s="174"/>
      <c r="AT1340" s="171" t="s">
        <v>387</v>
      </c>
      <c r="AU1340" s="171" t="s">
        <v>81</v>
      </c>
      <c r="AV1340" s="13" t="s">
        <v>308</v>
      </c>
      <c r="AW1340" s="13" t="s">
        <v>33</v>
      </c>
      <c r="AX1340" s="13" t="s">
        <v>79</v>
      </c>
      <c r="AY1340" s="171" t="s">
        <v>293</v>
      </c>
    </row>
    <row r="1341" spans="2:65" s="1" customFormat="1" ht="16.5" customHeight="1">
      <c r="B1341" s="132"/>
      <c r="C1341" s="353" t="s">
        <v>2029</v>
      </c>
      <c r="D1341" s="353" t="s">
        <v>290</v>
      </c>
      <c r="E1341" s="354" t="s">
        <v>2030</v>
      </c>
      <c r="F1341" s="355" t="s">
        <v>2031</v>
      </c>
      <c r="G1341" s="356" t="s">
        <v>493</v>
      </c>
      <c r="H1341" s="357">
        <v>5.1479999999999997</v>
      </c>
      <c r="I1341" s="134"/>
      <c r="J1341" s="135">
        <f>ROUND(I1341*H1341,2)</f>
        <v>0</v>
      </c>
      <c r="K1341" s="133" t="s">
        <v>819</v>
      </c>
      <c r="L1341" s="136"/>
      <c r="M1341" s="137" t="s">
        <v>3</v>
      </c>
      <c r="N1341" s="138" t="s">
        <v>42</v>
      </c>
      <c r="P1341" s="139">
        <f>O1341*H1341</f>
        <v>0</v>
      </c>
      <c r="Q1341" s="139">
        <v>2.1999999999999999E-2</v>
      </c>
      <c r="R1341" s="139">
        <f>Q1341*H1341</f>
        <v>0.11325599999999998</v>
      </c>
      <c r="S1341" s="139">
        <v>0</v>
      </c>
      <c r="T1341" s="140">
        <f>S1341*H1341</f>
        <v>0</v>
      </c>
      <c r="AR1341" s="141" t="s">
        <v>591</v>
      </c>
      <c r="AT1341" s="141" t="s">
        <v>290</v>
      </c>
      <c r="AU1341" s="141" t="s">
        <v>81</v>
      </c>
      <c r="AY1341" s="18" t="s">
        <v>293</v>
      </c>
      <c r="BE1341" s="142">
        <f>IF(N1341="základní",J1341,0)</f>
        <v>0</v>
      </c>
      <c r="BF1341" s="142">
        <f>IF(N1341="snížená",J1341,0)</f>
        <v>0</v>
      </c>
      <c r="BG1341" s="142">
        <f>IF(N1341="zákl. přenesená",J1341,0)</f>
        <v>0</v>
      </c>
      <c r="BH1341" s="142">
        <f>IF(N1341="sníž. přenesená",J1341,0)</f>
        <v>0</v>
      </c>
      <c r="BI1341" s="142">
        <f>IF(N1341="nulová",J1341,0)</f>
        <v>0</v>
      </c>
      <c r="BJ1341" s="18" t="s">
        <v>79</v>
      </c>
      <c r="BK1341" s="142">
        <f>ROUND(I1341*H1341,2)</f>
        <v>0</v>
      </c>
      <c r="BL1341" s="18" t="s">
        <v>472</v>
      </c>
      <c r="BM1341" s="141" t="s">
        <v>2032</v>
      </c>
    </row>
    <row r="1342" spans="2:65" s="12" customFormat="1">
      <c r="B1342" s="165"/>
      <c r="D1342" s="157" t="s">
        <v>387</v>
      </c>
      <c r="E1342" s="166" t="s">
        <v>3</v>
      </c>
      <c r="F1342" s="366" t="s">
        <v>2033</v>
      </c>
      <c r="H1342" s="367">
        <v>3.2</v>
      </c>
      <c r="I1342" s="167"/>
      <c r="L1342" s="165"/>
      <c r="M1342" s="168"/>
      <c r="T1342" s="169"/>
      <c r="AT1342" s="166" t="s">
        <v>387</v>
      </c>
      <c r="AU1342" s="166" t="s">
        <v>81</v>
      </c>
      <c r="AV1342" s="12" t="s">
        <v>81</v>
      </c>
      <c r="AW1342" s="12" t="s">
        <v>33</v>
      </c>
      <c r="AX1342" s="12" t="s">
        <v>71</v>
      </c>
      <c r="AY1342" s="166" t="s">
        <v>293</v>
      </c>
    </row>
    <row r="1343" spans="2:65" s="12" customFormat="1">
      <c r="B1343" s="165"/>
      <c r="D1343" s="157" t="s">
        <v>387</v>
      </c>
      <c r="E1343" s="166" t="s">
        <v>3</v>
      </c>
      <c r="F1343" s="366" t="s">
        <v>2034</v>
      </c>
      <c r="H1343" s="367">
        <v>1.224</v>
      </c>
      <c r="I1343" s="167"/>
      <c r="L1343" s="165"/>
      <c r="M1343" s="168"/>
      <c r="T1343" s="169"/>
      <c r="AT1343" s="166" t="s">
        <v>387</v>
      </c>
      <c r="AU1343" s="166" t="s">
        <v>81</v>
      </c>
      <c r="AV1343" s="12" t="s">
        <v>81</v>
      </c>
      <c r="AW1343" s="12" t="s">
        <v>33</v>
      </c>
      <c r="AX1343" s="12" t="s">
        <v>71</v>
      </c>
      <c r="AY1343" s="166" t="s">
        <v>293</v>
      </c>
    </row>
    <row r="1344" spans="2:65" s="12" customFormat="1">
      <c r="B1344" s="165"/>
      <c r="D1344" s="157" t="s">
        <v>387</v>
      </c>
      <c r="E1344" s="166" t="s">
        <v>3</v>
      </c>
      <c r="F1344" s="366" t="s">
        <v>2035</v>
      </c>
      <c r="H1344" s="367">
        <v>0.4</v>
      </c>
      <c r="I1344" s="167"/>
      <c r="L1344" s="165"/>
      <c r="M1344" s="168"/>
      <c r="T1344" s="169"/>
      <c r="AT1344" s="166" t="s">
        <v>387</v>
      </c>
      <c r="AU1344" s="166" t="s">
        <v>81</v>
      </c>
      <c r="AV1344" s="12" t="s">
        <v>81</v>
      </c>
      <c r="AW1344" s="12" t="s">
        <v>33</v>
      </c>
      <c r="AX1344" s="12" t="s">
        <v>71</v>
      </c>
      <c r="AY1344" s="166" t="s">
        <v>293</v>
      </c>
    </row>
    <row r="1345" spans="2:65" s="12" customFormat="1">
      <c r="B1345" s="165"/>
      <c r="D1345" s="157" t="s">
        <v>387</v>
      </c>
      <c r="E1345" s="166" t="s">
        <v>3</v>
      </c>
      <c r="F1345" s="366" t="s">
        <v>2036</v>
      </c>
      <c r="H1345" s="367">
        <v>0.32400000000000001</v>
      </c>
      <c r="I1345" s="167"/>
      <c r="L1345" s="165"/>
      <c r="M1345" s="168"/>
      <c r="T1345" s="169"/>
      <c r="AT1345" s="166" t="s">
        <v>387</v>
      </c>
      <c r="AU1345" s="166" t="s">
        <v>81</v>
      </c>
      <c r="AV1345" s="12" t="s">
        <v>81</v>
      </c>
      <c r="AW1345" s="12" t="s">
        <v>33</v>
      </c>
      <c r="AX1345" s="12" t="s">
        <v>71</v>
      </c>
      <c r="AY1345" s="166" t="s">
        <v>293</v>
      </c>
    </row>
    <row r="1346" spans="2:65" s="13" customFormat="1">
      <c r="B1346" s="170"/>
      <c r="D1346" s="157" t="s">
        <v>387</v>
      </c>
      <c r="E1346" s="171" t="s">
        <v>3</v>
      </c>
      <c r="F1346" s="368" t="s">
        <v>407</v>
      </c>
      <c r="H1346" s="369">
        <v>5.1479999999999997</v>
      </c>
      <c r="I1346" s="172"/>
      <c r="L1346" s="170"/>
      <c r="M1346" s="173"/>
      <c r="T1346" s="174"/>
      <c r="AT1346" s="171" t="s">
        <v>387</v>
      </c>
      <c r="AU1346" s="171" t="s">
        <v>81</v>
      </c>
      <c r="AV1346" s="13" t="s">
        <v>308</v>
      </c>
      <c r="AW1346" s="13" t="s">
        <v>33</v>
      </c>
      <c r="AX1346" s="13" t="s">
        <v>79</v>
      </c>
      <c r="AY1346" s="171" t="s">
        <v>293</v>
      </c>
    </row>
    <row r="1347" spans="2:65" s="1" customFormat="1" ht="55.5" customHeight="1">
      <c r="B1347" s="132"/>
      <c r="C1347" s="358" t="s">
        <v>2037</v>
      </c>
      <c r="D1347" s="358" t="s">
        <v>309</v>
      </c>
      <c r="E1347" s="359" t="s">
        <v>2038</v>
      </c>
      <c r="F1347" s="360" t="s">
        <v>2039</v>
      </c>
      <c r="G1347" s="361" t="s">
        <v>431</v>
      </c>
      <c r="H1347" s="362">
        <v>1.224</v>
      </c>
      <c r="I1347" s="148"/>
      <c r="J1347" s="149">
        <f>ROUND(I1347*H1347,2)</f>
        <v>0</v>
      </c>
      <c r="K1347" s="145" t="s">
        <v>383</v>
      </c>
      <c r="L1347" s="33"/>
      <c r="M1347" s="150" t="s">
        <v>3</v>
      </c>
      <c r="N1347" s="151" t="s">
        <v>42</v>
      </c>
      <c r="P1347" s="139">
        <f>O1347*H1347</f>
        <v>0</v>
      </c>
      <c r="Q1347" s="139">
        <v>0</v>
      </c>
      <c r="R1347" s="139">
        <f>Q1347*H1347</f>
        <v>0</v>
      </c>
      <c r="S1347" s="139">
        <v>0</v>
      </c>
      <c r="T1347" s="140">
        <f>S1347*H1347</f>
        <v>0</v>
      </c>
      <c r="AR1347" s="141" t="s">
        <v>472</v>
      </c>
      <c r="AT1347" s="141" t="s">
        <v>309</v>
      </c>
      <c r="AU1347" s="141" t="s">
        <v>81</v>
      </c>
      <c r="AY1347" s="18" t="s">
        <v>293</v>
      </c>
      <c r="BE1347" s="142">
        <f>IF(N1347="základní",J1347,0)</f>
        <v>0</v>
      </c>
      <c r="BF1347" s="142">
        <f>IF(N1347="snížená",J1347,0)</f>
        <v>0</v>
      </c>
      <c r="BG1347" s="142">
        <f>IF(N1347="zákl. přenesená",J1347,0)</f>
        <v>0</v>
      </c>
      <c r="BH1347" s="142">
        <f>IF(N1347="sníž. přenesená",J1347,0)</f>
        <v>0</v>
      </c>
      <c r="BI1347" s="142">
        <f>IF(N1347="nulová",J1347,0)</f>
        <v>0</v>
      </c>
      <c r="BJ1347" s="18" t="s">
        <v>79</v>
      </c>
      <c r="BK1347" s="142">
        <f>ROUND(I1347*H1347,2)</f>
        <v>0</v>
      </c>
      <c r="BL1347" s="18" t="s">
        <v>472</v>
      </c>
      <c r="BM1347" s="141" t="s">
        <v>2040</v>
      </c>
    </row>
    <row r="1348" spans="2:65" s="1" customFormat="1">
      <c r="B1348" s="33"/>
      <c r="D1348" s="162" t="s">
        <v>385</v>
      </c>
      <c r="F1348" s="365" t="s">
        <v>2041</v>
      </c>
      <c r="I1348" s="159"/>
      <c r="L1348" s="33"/>
      <c r="M1348" s="164"/>
      <c r="T1348" s="54"/>
      <c r="AT1348" s="18" t="s">
        <v>385</v>
      </c>
      <c r="AU1348" s="18" t="s">
        <v>81</v>
      </c>
    </row>
    <row r="1349" spans="2:65" s="1" customFormat="1" ht="62.65" customHeight="1">
      <c r="B1349" s="132"/>
      <c r="C1349" s="358" t="s">
        <v>2042</v>
      </c>
      <c r="D1349" s="358" t="s">
        <v>309</v>
      </c>
      <c r="E1349" s="359" t="s">
        <v>2043</v>
      </c>
      <c r="F1349" s="360" t="s">
        <v>2044</v>
      </c>
      <c r="G1349" s="361" t="s">
        <v>431</v>
      </c>
      <c r="H1349" s="362">
        <v>1.224</v>
      </c>
      <c r="I1349" s="148"/>
      <c r="J1349" s="149">
        <f>ROUND(I1349*H1349,2)</f>
        <v>0</v>
      </c>
      <c r="K1349" s="145" t="s">
        <v>383</v>
      </c>
      <c r="L1349" s="33"/>
      <c r="M1349" s="150" t="s">
        <v>3</v>
      </c>
      <c r="N1349" s="151" t="s">
        <v>42</v>
      </c>
      <c r="P1349" s="139">
        <f>O1349*H1349</f>
        <v>0</v>
      </c>
      <c r="Q1349" s="139">
        <v>0</v>
      </c>
      <c r="R1349" s="139">
        <f>Q1349*H1349</f>
        <v>0</v>
      </c>
      <c r="S1349" s="139">
        <v>0</v>
      </c>
      <c r="T1349" s="140">
        <f>S1349*H1349</f>
        <v>0</v>
      </c>
      <c r="AR1349" s="141" t="s">
        <v>472</v>
      </c>
      <c r="AT1349" s="141" t="s">
        <v>309</v>
      </c>
      <c r="AU1349" s="141" t="s">
        <v>81</v>
      </c>
      <c r="AY1349" s="18" t="s">
        <v>293</v>
      </c>
      <c r="BE1349" s="142">
        <f>IF(N1349="základní",J1349,0)</f>
        <v>0</v>
      </c>
      <c r="BF1349" s="142">
        <f>IF(N1349="snížená",J1349,0)</f>
        <v>0</v>
      </c>
      <c r="BG1349" s="142">
        <f>IF(N1349="zákl. přenesená",J1349,0)</f>
        <v>0</v>
      </c>
      <c r="BH1349" s="142">
        <f>IF(N1349="sníž. přenesená",J1349,0)</f>
        <v>0</v>
      </c>
      <c r="BI1349" s="142">
        <f>IF(N1349="nulová",J1349,0)</f>
        <v>0</v>
      </c>
      <c r="BJ1349" s="18" t="s">
        <v>79</v>
      </c>
      <c r="BK1349" s="142">
        <f>ROUND(I1349*H1349,2)</f>
        <v>0</v>
      </c>
      <c r="BL1349" s="18" t="s">
        <v>472</v>
      </c>
      <c r="BM1349" s="141" t="s">
        <v>2045</v>
      </c>
    </row>
    <row r="1350" spans="2:65" s="1" customFormat="1">
      <c r="B1350" s="33"/>
      <c r="D1350" s="162" t="s">
        <v>385</v>
      </c>
      <c r="F1350" s="365" t="s">
        <v>2046</v>
      </c>
      <c r="I1350" s="159"/>
      <c r="L1350" s="33"/>
      <c r="M1350" s="164"/>
      <c r="T1350" s="54"/>
      <c r="AT1350" s="18" t="s">
        <v>385</v>
      </c>
      <c r="AU1350" s="18" t="s">
        <v>81</v>
      </c>
    </row>
    <row r="1351" spans="2:65" s="11" customFormat="1" ht="22.9" customHeight="1">
      <c r="B1351" s="120"/>
      <c r="D1351" s="121" t="s">
        <v>70</v>
      </c>
      <c r="E1351" s="130" t="s">
        <v>2047</v>
      </c>
      <c r="F1351" s="130" t="s">
        <v>2048</v>
      </c>
      <c r="I1351" s="123"/>
      <c r="J1351" s="131">
        <f>BK1351</f>
        <v>0</v>
      </c>
      <c r="L1351" s="120"/>
      <c r="M1351" s="125"/>
      <c r="P1351" s="126">
        <f>SUM(P1352:P1456)</f>
        <v>0</v>
      </c>
      <c r="R1351" s="126">
        <f>SUM(R1352:R1456)</f>
        <v>214.70525596190004</v>
      </c>
      <c r="T1351" s="127">
        <f>SUM(T1352:T1456)</f>
        <v>0</v>
      </c>
      <c r="AR1351" s="121" t="s">
        <v>81</v>
      </c>
      <c r="AT1351" s="128" t="s">
        <v>70</v>
      </c>
      <c r="AU1351" s="128" t="s">
        <v>79</v>
      </c>
      <c r="AY1351" s="121" t="s">
        <v>293</v>
      </c>
      <c r="BK1351" s="129">
        <f>SUM(BK1352:BK1456)</f>
        <v>0</v>
      </c>
    </row>
    <row r="1352" spans="2:65" s="1" customFormat="1" ht="24.2" customHeight="1">
      <c r="B1352" s="132"/>
      <c r="C1352" s="358" t="s">
        <v>2049</v>
      </c>
      <c r="D1352" s="358" t="s">
        <v>309</v>
      </c>
      <c r="E1352" s="359" t="s">
        <v>2050</v>
      </c>
      <c r="F1352" s="360" t="s">
        <v>2051</v>
      </c>
      <c r="G1352" s="361" t="s">
        <v>2052</v>
      </c>
      <c r="H1352" s="362">
        <v>38.1</v>
      </c>
      <c r="I1352" s="148"/>
      <c r="J1352" s="149">
        <f>ROUND(I1352*H1352,2)</f>
        <v>0</v>
      </c>
      <c r="K1352" s="145" t="s">
        <v>3</v>
      </c>
      <c r="L1352" s="33"/>
      <c r="M1352" s="150" t="s">
        <v>3</v>
      </c>
      <c r="N1352" s="151" t="s">
        <v>42</v>
      </c>
      <c r="P1352" s="139">
        <f>O1352*H1352</f>
        <v>0</v>
      </c>
      <c r="Q1352" s="139">
        <v>6.0000000000000002E-5</v>
      </c>
      <c r="R1352" s="139">
        <f>Q1352*H1352</f>
        <v>2.2860000000000003E-3</v>
      </c>
      <c r="S1352" s="139">
        <v>0</v>
      </c>
      <c r="T1352" s="140">
        <f>S1352*H1352</f>
        <v>0</v>
      </c>
      <c r="AR1352" s="141" t="s">
        <v>472</v>
      </c>
      <c r="AT1352" s="141" t="s">
        <v>309</v>
      </c>
      <c r="AU1352" s="141" t="s">
        <v>81</v>
      </c>
      <c r="AY1352" s="18" t="s">
        <v>293</v>
      </c>
      <c r="BE1352" s="142">
        <f>IF(N1352="základní",J1352,0)</f>
        <v>0</v>
      </c>
      <c r="BF1352" s="142">
        <f>IF(N1352="snížená",J1352,0)</f>
        <v>0</v>
      </c>
      <c r="BG1352" s="142">
        <f>IF(N1352="zákl. přenesená",J1352,0)</f>
        <v>0</v>
      </c>
      <c r="BH1352" s="142">
        <f>IF(N1352="sníž. přenesená",J1352,0)</f>
        <v>0</v>
      </c>
      <c r="BI1352" s="142">
        <f>IF(N1352="nulová",J1352,0)</f>
        <v>0</v>
      </c>
      <c r="BJ1352" s="18" t="s">
        <v>79</v>
      </c>
      <c r="BK1352" s="142">
        <f>ROUND(I1352*H1352,2)</f>
        <v>0</v>
      </c>
      <c r="BL1352" s="18" t="s">
        <v>472</v>
      </c>
      <c r="BM1352" s="141" t="s">
        <v>2053</v>
      </c>
    </row>
    <row r="1353" spans="2:65" s="12" customFormat="1">
      <c r="B1353" s="165"/>
      <c r="D1353" s="157" t="s">
        <v>387</v>
      </c>
      <c r="E1353" s="166" t="s">
        <v>3</v>
      </c>
      <c r="F1353" s="366" t="s">
        <v>2054</v>
      </c>
      <c r="H1353" s="367">
        <v>19.7</v>
      </c>
      <c r="I1353" s="167"/>
      <c r="L1353" s="165"/>
      <c r="M1353" s="168"/>
      <c r="T1353" s="169"/>
      <c r="AT1353" s="166" t="s">
        <v>387</v>
      </c>
      <c r="AU1353" s="166" t="s">
        <v>81</v>
      </c>
      <c r="AV1353" s="12" t="s">
        <v>81</v>
      </c>
      <c r="AW1353" s="12" t="s">
        <v>33</v>
      </c>
      <c r="AX1353" s="12" t="s">
        <v>71</v>
      </c>
      <c r="AY1353" s="166" t="s">
        <v>293</v>
      </c>
    </row>
    <row r="1354" spans="2:65" s="12" customFormat="1">
      <c r="B1354" s="165"/>
      <c r="D1354" s="157" t="s">
        <v>387</v>
      </c>
      <c r="E1354" s="166" t="s">
        <v>3</v>
      </c>
      <c r="F1354" s="366" t="s">
        <v>2055</v>
      </c>
      <c r="H1354" s="367">
        <v>18.399999999999999</v>
      </c>
      <c r="I1354" s="167"/>
      <c r="L1354" s="165"/>
      <c r="M1354" s="168"/>
      <c r="T1354" s="169"/>
      <c r="AT1354" s="166" t="s">
        <v>387</v>
      </c>
      <c r="AU1354" s="166" t="s">
        <v>81</v>
      </c>
      <c r="AV1354" s="12" t="s">
        <v>81</v>
      </c>
      <c r="AW1354" s="12" t="s">
        <v>33</v>
      </c>
      <c r="AX1354" s="12" t="s">
        <v>71</v>
      </c>
      <c r="AY1354" s="166" t="s">
        <v>293</v>
      </c>
    </row>
    <row r="1355" spans="2:65" s="13" customFormat="1">
      <c r="B1355" s="170"/>
      <c r="D1355" s="157" t="s">
        <v>387</v>
      </c>
      <c r="E1355" s="171" t="s">
        <v>3</v>
      </c>
      <c r="F1355" s="368" t="s">
        <v>407</v>
      </c>
      <c r="H1355" s="369">
        <v>38.1</v>
      </c>
      <c r="I1355" s="172"/>
      <c r="L1355" s="170"/>
      <c r="M1355" s="173"/>
      <c r="T1355" s="174"/>
      <c r="AT1355" s="171" t="s">
        <v>387</v>
      </c>
      <c r="AU1355" s="171" t="s">
        <v>81</v>
      </c>
      <c r="AV1355" s="13" t="s">
        <v>308</v>
      </c>
      <c r="AW1355" s="13" t="s">
        <v>33</v>
      </c>
      <c r="AX1355" s="13" t="s">
        <v>79</v>
      </c>
      <c r="AY1355" s="171" t="s">
        <v>293</v>
      </c>
    </row>
    <row r="1356" spans="2:65" s="1" customFormat="1" ht="24.2" customHeight="1">
      <c r="B1356" s="132"/>
      <c r="C1356" s="358" t="s">
        <v>2056</v>
      </c>
      <c r="D1356" s="358" t="s">
        <v>309</v>
      </c>
      <c r="E1356" s="359" t="s">
        <v>2057</v>
      </c>
      <c r="F1356" s="360" t="s">
        <v>2058</v>
      </c>
      <c r="G1356" s="361" t="s">
        <v>2052</v>
      </c>
      <c r="H1356" s="362">
        <v>1</v>
      </c>
      <c r="I1356" s="148"/>
      <c r="J1356" s="149">
        <f>ROUND(I1356*H1356,2)</f>
        <v>0</v>
      </c>
      <c r="K1356" s="145" t="s">
        <v>3</v>
      </c>
      <c r="L1356" s="33"/>
      <c r="M1356" s="150" t="s">
        <v>3</v>
      </c>
      <c r="N1356" s="151" t="s">
        <v>42</v>
      </c>
      <c r="P1356" s="139">
        <f>O1356*H1356</f>
        <v>0</v>
      </c>
      <c r="Q1356" s="139">
        <v>6.0000000000000002E-5</v>
      </c>
      <c r="R1356" s="139">
        <f>Q1356*H1356</f>
        <v>6.0000000000000002E-5</v>
      </c>
      <c r="S1356" s="139">
        <v>0</v>
      </c>
      <c r="T1356" s="140">
        <f>S1356*H1356</f>
        <v>0</v>
      </c>
      <c r="AR1356" s="141" t="s">
        <v>472</v>
      </c>
      <c r="AT1356" s="141" t="s">
        <v>309</v>
      </c>
      <c r="AU1356" s="141" t="s">
        <v>81</v>
      </c>
      <c r="AY1356" s="18" t="s">
        <v>293</v>
      </c>
      <c r="BE1356" s="142">
        <f>IF(N1356="základní",J1356,0)</f>
        <v>0</v>
      </c>
      <c r="BF1356" s="142">
        <f>IF(N1356="snížená",J1356,0)</f>
        <v>0</v>
      </c>
      <c r="BG1356" s="142">
        <f>IF(N1356="zákl. přenesená",J1356,0)</f>
        <v>0</v>
      </c>
      <c r="BH1356" s="142">
        <f>IF(N1356="sníž. přenesená",J1356,0)</f>
        <v>0</v>
      </c>
      <c r="BI1356" s="142">
        <f>IF(N1356="nulová",J1356,0)</f>
        <v>0</v>
      </c>
      <c r="BJ1356" s="18" t="s">
        <v>79</v>
      </c>
      <c r="BK1356" s="142">
        <f>ROUND(I1356*H1356,2)</f>
        <v>0</v>
      </c>
      <c r="BL1356" s="18" t="s">
        <v>472</v>
      </c>
      <c r="BM1356" s="141" t="s">
        <v>2059</v>
      </c>
    </row>
    <row r="1357" spans="2:65" s="12" customFormat="1">
      <c r="B1357" s="165"/>
      <c r="D1357" s="157" t="s">
        <v>387</v>
      </c>
      <c r="E1357" s="166" t="s">
        <v>3</v>
      </c>
      <c r="F1357" s="366" t="s">
        <v>2060</v>
      </c>
      <c r="H1357" s="367">
        <v>1</v>
      </c>
      <c r="I1357" s="167"/>
      <c r="L1357" s="165"/>
      <c r="M1357" s="168"/>
      <c r="T1357" s="169"/>
      <c r="AT1357" s="166" t="s">
        <v>387</v>
      </c>
      <c r="AU1357" s="166" t="s">
        <v>81</v>
      </c>
      <c r="AV1357" s="12" t="s">
        <v>81</v>
      </c>
      <c r="AW1357" s="12" t="s">
        <v>33</v>
      </c>
      <c r="AX1357" s="12" t="s">
        <v>79</v>
      </c>
      <c r="AY1357" s="166" t="s">
        <v>293</v>
      </c>
    </row>
    <row r="1358" spans="2:65" s="1" customFormat="1" ht="21.75" customHeight="1">
      <c r="B1358" s="132"/>
      <c r="C1358" s="358" t="s">
        <v>299</v>
      </c>
      <c r="D1358" s="358" t="s">
        <v>309</v>
      </c>
      <c r="E1358" s="359" t="s">
        <v>2061</v>
      </c>
      <c r="F1358" s="360" t="s">
        <v>2062</v>
      </c>
      <c r="G1358" s="361" t="s">
        <v>2052</v>
      </c>
      <c r="H1358" s="362">
        <v>1</v>
      </c>
      <c r="I1358" s="148"/>
      <c r="J1358" s="149">
        <f>ROUND(I1358*H1358,2)</f>
        <v>0</v>
      </c>
      <c r="K1358" s="145" t="s">
        <v>3</v>
      </c>
      <c r="L1358" s="33"/>
      <c r="M1358" s="150" t="s">
        <v>3</v>
      </c>
      <c r="N1358" s="151" t="s">
        <v>42</v>
      </c>
      <c r="P1358" s="139">
        <f>O1358*H1358</f>
        <v>0</v>
      </c>
      <c r="Q1358" s="139">
        <v>6.0000000000000002E-5</v>
      </c>
      <c r="R1358" s="139">
        <f>Q1358*H1358</f>
        <v>6.0000000000000002E-5</v>
      </c>
      <c r="S1358" s="139">
        <v>0</v>
      </c>
      <c r="T1358" s="140">
        <f>S1358*H1358</f>
        <v>0</v>
      </c>
      <c r="AR1358" s="141" t="s">
        <v>472</v>
      </c>
      <c r="AT1358" s="141" t="s">
        <v>309</v>
      </c>
      <c r="AU1358" s="141" t="s">
        <v>81</v>
      </c>
      <c r="AY1358" s="18" t="s">
        <v>293</v>
      </c>
      <c r="BE1358" s="142">
        <f>IF(N1358="základní",J1358,0)</f>
        <v>0</v>
      </c>
      <c r="BF1358" s="142">
        <f>IF(N1358="snížená",J1358,0)</f>
        <v>0</v>
      </c>
      <c r="BG1358" s="142">
        <f>IF(N1358="zákl. přenesená",J1358,0)</f>
        <v>0</v>
      </c>
      <c r="BH1358" s="142">
        <f>IF(N1358="sníž. přenesená",J1358,0)</f>
        <v>0</v>
      </c>
      <c r="BI1358" s="142">
        <f>IF(N1358="nulová",J1358,0)</f>
        <v>0</v>
      </c>
      <c r="BJ1358" s="18" t="s">
        <v>79</v>
      </c>
      <c r="BK1358" s="142">
        <f>ROUND(I1358*H1358,2)</f>
        <v>0</v>
      </c>
      <c r="BL1358" s="18" t="s">
        <v>472</v>
      </c>
      <c r="BM1358" s="141" t="s">
        <v>2063</v>
      </c>
    </row>
    <row r="1359" spans="2:65" s="12" customFormat="1">
      <c r="B1359" s="165"/>
      <c r="D1359" s="157" t="s">
        <v>387</v>
      </c>
      <c r="E1359" s="166" t="s">
        <v>3</v>
      </c>
      <c r="F1359" s="366" t="s">
        <v>2064</v>
      </c>
      <c r="H1359" s="367">
        <v>1</v>
      </c>
      <c r="I1359" s="167"/>
      <c r="L1359" s="165"/>
      <c r="M1359" s="168"/>
      <c r="T1359" s="169"/>
      <c r="AT1359" s="166" t="s">
        <v>387</v>
      </c>
      <c r="AU1359" s="166" t="s">
        <v>81</v>
      </c>
      <c r="AV1359" s="12" t="s">
        <v>81</v>
      </c>
      <c r="AW1359" s="12" t="s">
        <v>33</v>
      </c>
      <c r="AX1359" s="12" t="s">
        <v>79</v>
      </c>
      <c r="AY1359" s="166" t="s">
        <v>293</v>
      </c>
    </row>
    <row r="1360" spans="2:65" s="1" customFormat="1" ht="33" customHeight="1">
      <c r="B1360" s="132"/>
      <c r="C1360" s="358" t="s">
        <v>2065</v>
      </c>
      <c r="D1360" s="358" t="s">
        <v>309</v>
      </c>
      <c r="E1360" s="359" t="s">
        <v>2066</v>
      </c>
      <c r="F1360" s="360" t="s">
        <v>2067</v>
      </c>
      <c r="G1360" s="361" t="s">
        <v>451</v>
      </c>
      <c r="H1360" s="362">
        <v>5.81</v>
      </c>
      <c r="I1360" s="148"/>
      <c r="J1360" s="149">
        <f>ROUND(I1360*H1360,2)</f>
        <v>0</v>
      </c>
      <c r="K1360" s="145" t="s">
        <v>2068</v>
      </c>
      <c r="L1360" s="33"/>
      <c r="M1360" s="150" t="s">
        <v>3</v>
      </c>
      <c r="N1360" s="151" t="s">
        <v>42</v>
      </c>
      <c r="P1360" s="139">
        <f>O1360*H1360</f>
        <v>0</v>
      </c>
      <c r="Q1360" s="139">
        <v>4.0000000000000002E-4</v>
      </c>
      <c r="R1360" s="139">
        <f>Q1360*H1360</f>
        <v>2.3240000000000001E-3</v>
      </c>
      <c r="S1360" s="139">
        <v>0</v>
      </c>
      <c r="T1360" s="140">
        <f>S1360*H1360</f>
        <v>0</v>
      </c>
      <c r="AR1360" s="141" t="s">
        <v>472</v>
      </c>
      <c r="AT1360" s="141" t="s">
        <v>309</v>
      </c>
      <c r="AU1360" s="141" t="s">
        <v>81</v>
      </c>
      <c r="AY1360" s="18" t="s">
        <v>293</v>
      </c>
      <c r="BE1360" s="142">
        <f>IF(N1360="základní",J1360,0)</f>
        <v>0</v>
      </c>
      <c r="BF1360" s="142">
        <f>IF(N1360="snížená",J1360,0)</f>
        <v>0</v>
      </c>
      <c r="BG1360" s="142">
        <f>IF(N1360="zákl. přenesená",J1360,0)</f>
        <v>0</v>
      </c>
      <c r="BH1360" s="142">
        <f>IF(N1360="sníž. přenesená",J1360,0)</f>
        <v>0</v>
      </c>
      <c r="BI1360" s="142">
        <f>IF(N1360="nulová",J1360,0)</f>
        <v>0</v>
      </c>
      <c r="BJ1360" s="18" t="s">
        <v>79</v>
      </c>
      <c r="BK1360" s="142">
        <f>ROUND(I1360*H1360,2)</f>
        <v>0</v>
      </c>
      <c r="BL1360" s="18" t="s">
        <v>472</v>
      </c>
      <c r="BM1360" s="141" t="s">
        <v>2069</v>
      </c>
    </row>
    <row r="1361" spans="2:65" s="1" customFormat="1">
      <c r="B1361" s="33"/>
      <c r="D1361" s="162" t="s">
        <v>385</v>
      </c>
      <c r="F1361" s="365" t="s">
        <v>2070</v>
      </c>
      <c r="I1361" s="159"/>
      <c r="L1361" s="33"/>
      <c r="M1361" s="164"/>
      <c r="T1361" s="54"/>
      <c r="AT1361" s="18" t="s">
        <v>385</v>
      </c>
      <c r="AU1361" s="18" t="s">
        <v>81</v>
      </c>
    </row>
    <row r="1362" spans="2:65" s="12" customFormat="1">
      <c r="B1362" s="165"/>
      <c r="D1362" s="157" t="s">
        <v>387</v>
      </c>
      <c r="E1362" s="166" t="s">
        <v>3</v>
      </c>
      <c r="F1362" s="366" t="s">
        <v>2071</v>
      </c>
      <c r="H1362" s="367">
        <v>0.86</v>
      </c>
      <c r="I1362" s="167"/>
      <c r="L1362" s="165"/>
      <c r="M1362" s="168"/>
      <c r="T1362" s="169"/>
      <c r="AT1362" s="166" t="s">
        <v>387</v>
      </c>
      <c r="AU1362" s="166" t="s">
        <v>81</v>
      </c>
      <c r="AV1362" s="12" t="s">
        <v>81</v>
      </c>
      <c r="AW1362" s="12" t="s">
        <v>33</v>
      </c>
      <c r="AX1362" s="12" t="s">
        <v>71</v>
      </c>
      <c r="AY1362" s="166" t="s">
        <v>293</v>
      </c>
    </row>
    <row r="1363" spans="2:65" s="12" customFormat="1">
      <c r="B1363" s="165"/>
      <c r="D1363" s="157" t="s">
        <v>387</v>
      </c>
      <c r="E1363" s="166" t="s">
        <v>3</v>
      </c>
      <c r="F1363" s="366" t="s">
        <v>2072</v>
      </c>
      <c r="H1363" s="367">
        <v>4.95</v>
      </c>
      <c r="I1363" s="167"/>
      <c r="L1363" s="165"/>
      <c r="M1363" s="168"/>
      <c r="T1363" s="169"/>
      <c r="AT1363" s="166" t="s">
        <v>387</v>
      </c>
      <c r="AU1363" s="166" t="s">
        <v>81</v>
      </c>
      <c r="AV1363" s="12" t="s">
        <v>81</v>
      </c>
      <c r="AW1363" s="12" t="s">
        <v>33</v>
      </c>
      <c r="AX1363" s="12" t="s">
        <v>71</v>
      </c>
      <c r="AY1363" s="166" t="s">
        <v>293</v>
      </c>
    </row>
    <row r="1364" spans="2:65" s="13" customFormat="1">
      <c r="B1364" s="170"/>
      <c r="D1364" s="157" t="s">
        <v>387</v>
      </c>
      <c r="E1364" s="171" t="s">
        <v>3</v>
      </c>
      <c r="F1364" s="368" t="s">
        <v>407</v>
      </c>
      <c r="H1364" s="369">
        <v>5.81</v>
      </c>
      <c r="I1364" s="172"/>
      <c r="L1364" s="170"/>
      <c r="M1364" s="173"/>
      <c r="T1364" s="174"/>
      <c r="AT1364" s="171" t="s">
        <v>387</v>
      </c>
      <c r="AU1364" s="171" t="s">
        <v>81</v>
      </c>
      <c r="AV1364" s="13" t="s">
        <v>308</v>
      </c>
      <c r="AW1364" s="13" t="s">
        <v>33</v>
      </c>
      <c r="AX1364" s="13" t="s">
        <v>79</v>
      </c>
      <c r="AY1364" s="171" t="s">
        <v>293</v>
      </c>
    </row>
    <row r="1365" spans="2:65" s="1" customFormat="1" ht="24.2" customHeight="1">
      <c r="B1365" s="132"/>
      <c r="C1365" s="353" t="s">
        <v>2073</v>
      </c>
      <c r="D1365" s="353" t="s">
        <v>290</v>
      </c>
      <c r="E1365" s="354" t="s">
        <v>2074</v>
      </c>
      <c r="F1365" s="355" t="s">
        <v>2075</v>
      </c>
      <c r="G1365" s="356" t="s">
        <v>451</v>
      </c>
      <c r="H1365" s="357">
        <v>5.81</v>
      </c>
      <c r="I1365" s="134"/>
      <c r="J1365" s="135">
        <f>ROUND(I1365*H1365,2)</f>
        <v>0</v>
      </c>
      <c r="K1365" s="133" t="s">
        <v>819</v>
      </c>
      <c r="L1365" s="136"/>
      <c r="M1365" s="137" t="s">
        <v>3</v>
      </c>
      <c r="N1365" s="138" t="s">
        <v>42</v>
      </c>
      <c r="P1365" s="139">
        <f>O1365*H1365</f>
        <v>0</v>
      </c>
      <c r="Q1365" s="139">
        <v>1.3860000000000001E-2</v>
      </c>
      <c r="R1365" s="139">
        <f>Q1365*H1365</f>
        <v>8.0526600000000004E-2</v>
      </c>
      <c r="S1365" s="139">
        <v>0</v>
      </c>
      <c r="T1365" s="140">
        <f>S1365*H1365</f>
        <v>0</v>
      </c>
      <c r="AR1365" s="141" t="s">
        <v>591</v>
      </c>
      <c r="AT1365" s="141" t="s">
        <v>290</v>
      </c>
      <c r="AU1365" s="141" t="s">
        <v>81</v>
      </c>
      <c r="AY1365" s="18" t="s">
        <v>293</v>
      </c>
      <c r="BE1365" s="142">
        <f>IF(N1365="základní",J1365,0)</f>
        <v>0</v>
      </c>
      <c r="BF1365" s="142">
        <f>IF(N1365="snížená",J1365,0)</f>
        <v>0</v>
      </c>
      <c r="BG1365" s="142">
        <f>IF(N1365="zákl. přenesená",J1365,0)</f>
        <v>0</v>
      </c>
      <c r="BH1365" s="142">
        <f>IF(N1365="sníž. přenesená",J1365,0)</f>
        <v>0</v>
      </c>
      <c r="BI1365" s="142">
        <f>IF(N1365="nulová",J1365,0)</f>
        <v>0</v>
      </c>
      <c r="BJ1365" s="18" t="s">
        <v>79</v>
      </c>
      <c r="BK1365" s="142">
        <f>ROUND(I1365*H1365,2)</f>
        <v>0</v>
      </c>
      <c r="BL1365" s="18" t="s">
        <v>472</v>
      </c>
      <c r="BM1365" s="141" t="s">
        <v>2076</v>
      </c>
    </row>
    <row r="1366" spans="2:65" s="1" customFormat="1" ht="24.2" customHeight="1">
      <c r="B1366" s="132"/>
      <c r="C1366" s="358" t="s">
        <v>2077</v>
      </c>
      <c r="D1366" s="358" t="s">
        <v>309</v>
      </c>
      <c r="E1366" s="359" t="s">
        <v>2078</v>
      </c>
      <c r="F1366" s="360" t="s">
        <v>2079</v>
      </c>
      <c r="G1366" s="361" t="s">
        <v>451</v>
      </c>
      <c r="H1366" s="362">
        <v>77.94</v>
      </c>
      <c r="I1366" s="148"/>
      <c r="J1366" s="149">
        <f>ROUND(I1366*H1366,2)</f>
        <v>0</v>
      </c>
      <c r="K1366" s="145" t="s">
        <v>2068</v>
      </c>
      <c r="L1366" s="33"/>
      <c r="M1366" s="150" t="s">
        <v>3</v>
      </c>
      <c r="N1366" s="151" t="s">
        <v>42</v>
      </c>
      <c r="P1366" s="139">
        <f>O1366*H1366</f>
        <v>0</v>
      </c>
      <c r="Q1366" s="139">
        <v>4.0000000000000002E-4</v>
      </c>
      <c r="R1366" s="139">
        <f>Q1366*H1366</f>
        <v>3.1175999999999999E-2</v>
      </c>
      <c r="S1366" s="139">
        <v>0</v>
      </c>
      <c r="T1366" s="140">
        <f>S1366*H1366</f>
        <v>0</v>
      </c>
      <c r="AR1366" s="141" t="s">
        <v>472</v>
      </c>
      <c r="AT1366" s="141" t="s">
        <v>309</v>
      </c>
      <c r="AU1366" s="141" t="s">
        <v>81</v>
      </c>
      <c r="AY1366" s="18" t="s">
        <v>293</v>
      </c>
      <c r="BE1366" s="142">
        <f>IF(N1366="základní",J1366,0)</f>
        <v>0</v>
      </c>
      <c r="BF1366" s="142">
        <f>IF(N1366="snížená",J1366,0)</f>
        <v>0</v>
      </c>
      <c r="BG1366" s="142">
        <f>IF(N1366="zákl. přenesená",J1366,0)</f>
        <v>0</v>
      </c>
      <c r="BH1366" s="142">
        <f>IF(N1366="sníž. přenesená",J1366,0)</f>
        <v>0</v>
      </c>
      <c r="BI1366" s="142">
        <f>IF(N1366="nulová",J1366,0)</f>
        <v>0</v>
      </c>
      <c r="BJ1366" s="18" t="s">
        <v>79</v>
      </c>
      <c r="BK1366" s="142">
        <f>ROUND(I1366*H1366,2)</f>
        <v>0</v>
      </c>
      <c r="BL1366" s="18" t="s">
        <v>472</v>
      </c>
      <c r="BM1366" s="141" t="s">
        <v>2080</v>
      </c>
    </row>
    <row r="1367" spans="2:65" s="1" customFormat="1">
      <c r="B1367" s="33"/>
      <c r="D1367" s="162" t="s">
        <v>385</v>
      </c>
      <c r="F1367" s="365" t="s">
        <v>2081</v>
      </c>
      <c r="I1367" s="159"/>
      <c r="L1367" s="33"/>
      <c r="M1367" s="164"/>
      <c r="T1367" s="54"/>
      <c r="AT1367" s="18" t="s">
        <v>385</v>
      </c>
      <c r="AU1367" s="18" t="s">
        <v>81</v>
      </c>
    </row>
    <row r="1368" spans="2:65" s="12" customFormat="1">
      <c r="B1368" s="165"/>
      <c r="D1368" s="157" t="s">
        <v>387</v>
      </c>
      <c r="E1368" s="166" t="s">
        <v>3</v>
      </c>
      <c r="F1368" s="366" t="s">
        <v>2082</v>
      </c>
      <c r="H1368" s="367">
        <v>14.52</v>
      </c>
      <c r="I1368" s="167"/>
      <c r="L1368" s="165"/>
      <c r="M1368" s="168"/>
      <c r="T1368" s="169"/>
      <c r="AT1368" s="166" t="s">
        <v>387</v>
      </c>
      <c r="AU1368" s="166" t="s">
        <v>81</v>
      </c>
      <c r="AV1368" s="12" t="s">
        <v>81</v>
      </c>
      <c r="AW1368" s="12" t="s">
        <v>33</v>
      </c>
      <c r="AX1368" s="12" t="s">
        <v>71</v>
      </c>
      <c r="AY1368" s="166" t="s">
        <v>293</v>
      </c>
    </row>
    <row r="1369" spans="2:65" s="12" customFormat="1">
      <c r="B1369" s="165"/>
      <c r="D1369" s="157" t="s">
        <v>387</v>
      </c>
      <c r="E1369" s="166" t="s">
        <v>3</v>
      </c>
      <c r="F1369" s="366" t="s">
        <v>2083</v>
      </c>
      <c r="H1369" s="367">
        <v>6.9</v>
      </c>
      <c r="I1369" s="167"/>
      <c r="L1369" s="165"/>
      <c r="M1369" s="168"/>
      <c r="T1369" s="169"/>
      <c r="AT1369" s="166" t="s">
        <v>387</v>
      </c>
      <c r="AU1369" s="166" t="s">
        <v>81</v>
      </c>
      <c r="AV1369" s="12" t="s">
        <v>81</v>
      </c>
      <c r="AW1369" s="12" t="s">
        <v>33</v>
      </c>
      <c r="AX1369" s="12" t="s">
        <v>71</v>
      </c>
      <c r="AY1369" s="166" t="s">
        <v>293</v>
      </c>
    </row>
    <row r="1370" spans="2:65" s="12" customFormat="1">
      <c r="B1370" s="165"/>
      <c r="D1370" s="157" t="s">
        <v>387</v>
      </c>
      <c r="E1370" s="166" t="s">
        <v>3</v>
      </c>
      <c r="F1370" s="366" t="s">
        <v>2084</v>
      </c>
      <c r="H1370" s="367">
        <v>3</v>
      </c>
      <c r="I1370" s="167"/>
      <c r="L1370" s="165"/>
      <c r="M1370" s="168"/>
      <c r="T1370" s="169"/>
      <c r="AT1370" s="166" t="s">
        <v>387</v>
      </c>
      <c r="AU1370" s="166" t="s">
        <v>81</v>
      </c>
      <c r="AV1370" s="12" t="s">
        <v>81</v>
      </c>
      <c r="AW1370" s="12" t="s">
        <v>33</v>
      </c>
      <c r="AX1370" s="12" t="s">
        <v>71</v>
      </c>
      <c r="AY1370" s="166" t="s">
        <v>293</v>
      </c>
    </row>
    <row r="1371" spans="2:65" s="12" customFormat="1">
      <c r="B1371" s="165"/>
      <c r="D1371" s="157" t="s">
        <v>387</v>
      </c>
      <c r="E1371" s="166" t="s">
        <v>3</v>
      </c>
      <c r="F1371" s="366" t="s">
        <v>2085</v>
      </c>
      <c r="H1371" s="367">
        <v>4.43</v>
      </c>
      <c r="I1371" s="167"/>
      <c r="L1371" s="165"/>
      <c r="M1371" s="168"/>
      <c r="T1371" s="169"/>
      <c r="AT1371" s="166" t="s">
        <v>387</v>
      </c>
      <c r="AU1371" s="166" t="s">
        <v>81</v>
      </c>
      <c r="AV1371" s="12" t="s">
        <v>81</v>
      </c>
      <c r="AW1371" s="12" t="s">
        <v>33</v>
      </c>
      <c r="AX1371" s="12" t="s">
        <v>71</v>
      </c>
      <c r="AY1371" s="166" t="s">
        <v>293</v>
      </c>
    </row>
    <row r="1372" spans="2:65" s="12" customFormat="1">
      <c r="B1372" s="165"/>
      <c r="D1372" s="157" t="s">
        <v>387</v>
      </c>
      <c r="E1372" s="166" t="s">
        <v>3</v>
      </c>
      <c r="F1372" s="366" t="s">
        <v>2086</v>
      </c>
      <c r="H1372" s="367">
        <v>6.2</v>
      </c>
      <c r="I1372" s="167"/>
      <c r="L1372" s="165"/>
      <c r="M1372" s="168"/>
      <c r="T1372" s="169"/>
      <c r="AT1372" s="166" t="s">
        <v>387</v>
      </c>
      <c r="AU1372" s="166" t="s">
        <v>81</v>
      </c>
      <c r="AV1372" s="12" t="s">
        <v>81</v>
      </c>
      <c r="AW1372" s="12" t="s">
        <v>33</v>
      </c>
      <c r="AX1372" s="12" t="s">
        <v>71</v>
      </c>
      <c r="AY1372" s="166" t="s">
        <v>293</v>
      </c>
    </row>
    <row r="1373" spans="2:65" s="12" customFormat="1">
      <c r="B1373" s="165"/>
      <c r="D1373" s="157" t="s">
        <v>387</v>
      </c>
      <c r="E1373" s="166" t="s">
        <v>3</v>
      </c>
      <c r="F1373" s="366" t="s">
        <v>2087</v>
      </c>
      <c r="H1373" s="367">
        <v>17</v>
      </c>
      <c r="I1373" s="167"/>
      <c r="L1373" s="165"/>
      <c r="M1373" s="168"/>
      <c r="T1373" s="169"/>
      <c r="AT1373" s="166" t="s">
        <v>387</v>
      </c>
      <c r="AU1373" s="166" t="s">
        <v>81</v>
      </c>
      <c r="AV1373" s="12" t="s">
        <v>81</v>
      </c>
      <c r="AW1373" s="12" t="s">
        <v>33</v>
      </c>
      <c r="AX1373" s="12" t="s">
        <v>71</v>
      </c>
      <c r="AY1373" s="166" t="s">
        <v>293</v>
      </c>
    </row>
    <row r="1374" spans="2:65" s="12" customFormat="1">
      <c r="B1374" s="165"/>
      <c r="D1374" s="157" t="s">
        <v>387</v>
      </c>
      <c r="E1374" s="166" t="s">
        <v>3</v>
      </c>
      <c r="F1374" s="366" t="s">
        <v>2088</v>
      </c>
      <c r="H1374" s="367">
        <v>15.48</v>
      </c>
      <c r="I1374" s="167"/>
      <c r="L1374" s="165"/>
      <c r="M1374" s="168"/>
      <c r="T1374" s="169"/>
      <c r="AT1374" s="166" t="s">
        <v>387</v>
      </c>
      <c r="AU1374" s="166" t="s">
        <v>81</v>
      </c>
      <c r="AV1374" s="12" t="s">
        <v>81</v>
      </c>
      <c r="AW1374" s="12" t="s">
        <v>33</v>
      </c>
      <c r="AX1374" s="12" t="s">
        <v>71</v>
      </c>
      <c r="AY1374" s="166" t="s">
        <v>293</v>
      </c>
    </row>
    <row r="1375" spans="2:65" s="12" customFormat="1">
      <c r="B1375" s="165"/>
      <c r="D1375" s="157" t="s">
        <v>387</v>
      </c>
      <c r="E1375" s="166" t="s">
        <v>3</v>
      </c>
      <c r="F1375" s="366" t="s">
        <v>2089</v>
      </c>
      <c r="H1375" s="367">
        <v>5.36</v>
      </c>
      <c r="I1375" s="167"/>
      <c r="L1375" s="165"/>
      <c r="M1375" s="168"/>
      <c r="T1375" s="169"/>
      <c r="AT1375" s="166" t="s">
        <v>387</v>
      </c>
      <c r="AU1375" s="166" t="s">
        <v>81</v>
      </c>
      <c r="AV1375" s="12" t="s">
        <v>81</v>
      </c>
      <c r="AW1375" s="12" t="s">
        <v>33</v>
      </c>
      <c r="AX1375" s="12" t="s">
        <v>71</v>
      </c>
      <c r="AY1375" s="166" t="s">
        <v>293</v>
      </c>
    </row>
    <row r="1376" spans="2:65" s="12" customFormat="1">
      <c r="B1376" s="165"/>
      <c r="D1376" s="157" t="s">
        <v>387</v>
      </c>
      <c r="E1376" s="166" t="s">
        <v>3</v>
      </c>
      <c r="F1376" s="366" t="s">
        <v>2090</v>
      </c>
      <c r="H1376" s="367">
        <v>5.05</v>
      </c>
      <c r="I1376" s="167"/>
      <c r="L1376" s="165"/>
      <c r="M1376" s="168"/>
      <c r="T1376" s="169"/>
      <c r="AT1376" s="166" t="s">
        <v>387</v>
      </c>
      <c r="AU1376" s="166" t="s">
        <v>81</v>
      </c>
      <c r="AV1376" s="12" t="s">
        <v>81</v>
      </c>
      <c r="AW1376" s="12" t="s">
        <v>33</v>
      </c>
      <c r="AX1376" s="12" t="s">
        <v>71</v>
      </c>
      <c r="AY1376" s="166" t="s">
        <v>293</v>
      </c>
    </row>
    <row r="1377" spans="2:65" s="13" customFormat="1">
      <c r="B1377" s="170"/>
      <c r="D1377" s="157" t="s">
        <v>387</v>
      </c>
      <c r="E1377" s="171" t="s">
        <v>3</v>
      </c>
      <c r="F1377" s="368" t="s">
        <v>407</v>
      </c>
      <c r="H1377" s="369">
        <v>77.94</v>
      </c>
      <c r="I1377" s="172"/>
      <c r="L1377" s="170"/>
      <c r="M1377" s="173"/>
      <c r="T1377" s="174"/>
      <c r="AT1377" s="171" t="s">
        <v>387</v>
      </c>
      <c r="AU1377" s="171" t="s">
        <v>81</v>
      </c>
      <c r="AV1377" s="13" t="s">
        <v>308</v>
      </c>
      <c r="AW1377" s="13" t="s">
        <v>33</v>
      </c>
      <c r="AX1377" s="13" t="s">
        <v>79</v>
      </c>
      <c r="AY1377" s="171" t="s">
        <v>293</v>
      </c>
    </row>
    <row r="1378" spans="2:65" s="1" customFormat="1" ht="24.2" customHeight="1">
      <c r="B1378" s="132"/>
      <c r="C1378" s="353" t="s">
        <v>2091</v>
      </c>
      <c r="D1378" s="353" t="s">
        <v>290</v>
      </c>
      <c r="E1378" s="354" t="s">
        <v>2074</v>
      </c>
      <c r="F1378" s="355" t="s">
        <v>2075</v>
      </c>
      <c r="G1378" s="356" t="s">
        <v>451</v>
      </c>
      <c r="H1378" s="357">
        <v>77.94</v>
      </c>
      <c r="I1378" s="134"/>
      <c r="J1378" s="135">
        <f>ROUND(I1378*H1378,2)</f>
        <v>0</v>
      </c>
      <c r="K1378" s="133" t="s">
        <v>819</v>
      </c>
      <c r="L1378" s="136"/>
      <c r="M1378" s="137" t="s">
        <v>3</v>
      </c>
      <c r="N1378" s="138" t="s">
        <v>42</v>
      </c>
      <c r="P1378" s="139">
        <f>O1378*H1378</f>
        <v>0</v>
      </c>
      <c r="Q1378" s="139">
        <v>1.3860000000000001E-2</v>
      </c>
      <c r="R1378" s="139">
        <f>Q1378*H1378</f>
        <v>1.0802484000000001</v>
      </c>
      <c r="S1378" s="139">
        <v>0</v>
      </c>
      <c r="T1378" s="140">
        <f>S1378*H1378</f>
        <v>0</v>
      </c>
      <c r="AR1378" s="141" t="s">
        <v>591</v>
      </c>
      <c r="AT1378" s="141" t="s">
        <v>290</v>
      </c>
      <c r="AU1378" s="141" t="s">
        <v>81</v>
      </c>
      <c r="AY1378" s="18" t="s">
        <v>293</v>
      </c>
      <c r="BE1378" s="142">
        <f>IF(N1378="základní",J1378,0)</f>
        <v>0</v>
      </c>
      <c r="BF1378" s="142">
        <f>IF(N1378="snížená",J1378,0)</f>
        <v>0</v>
      </c>
      <c r="BG1378" s="142">
        <f>IF(N1378="zákl. přenesená",J1378,0)</f>
        <v>0</v>
      </c>
      <c r="BH1378" s="142">
        <f>IF(N1378="sníž. přenesená",J1378,0)</f>
        <v>0</v>
      </c>
      <c r="BI1378" s="142">
        <f>IF(N1378="nulová",J1378,0)</f>
        <v>0</v>
      </c>
      <c r="BJ1378" s="18" t="s">
        <v>79</v>
      </c>
      <c r="BK1378" s="142">
        <f>ROUND(I1378*H1378,2)</f>
        <v>0</v>
      </c>
      <c r="BL1378" s="18" t="s">
        <v>472</v>
      </c>
      <c r="BM1378" s="141" t="s">
        <v>2092</v>
      </c>
    </row>
    <row r="1379" spans="2:65" s="1" customFormat="1" ht="44.25" customHeight="1">
      <c r="B1379" s="132"/>
      <c r="C1379" s="358" t="s">
        <v>2093</v>
      </c>
      <c r="D1379" s="358" t="s">
        <v>309</v>
      </c>
      <c r="E1379" s="359" t="s">
        <v>2094</v>
      </c>
      <c r="F1379" s="360" t="s">
        <v>2095</v>
      </c>
      <c r="G1379" s="361" t="s">
        <v>451</v>
      </c>
      <c r="H1379" s="362">
        <v>4.8600000000000003</v>
      </c>
      <c r="I1379" s="148"/>
      <c r="J1379" s="149">
        <f>ROUND(I1379*H1379,2)</f>
        <v>0</v>
      </c>
      <c r="K1379" s="145" t="s">
        <v>383</v>
      </c>
      <c r="L1379" s="33"/>
      <c r="M1379" s="150" t="s">
        <v>3</v>
      </c>
      <c r="N1379" s="151" t="s">
        <v>42</v>
      </c>
      <c r="P1379" s="139">
        <f>O1379*H1379</f>
        <v>0</v>
      </c>
      <c r="Q1379" s="139">
        <v>0</v>
      </c>
      <c r="R1379" s="139">
        <f>Q1379*H1379</f>
        <v>0</v>
      </c>
      <c r="S1379" s="139">
        <v>0</v>
      </c>
      <c r="T1379" s="140">
        <f>S1379*H1379</f>
        <v>0</v>
      </c>
      <c r="AR1379" s="141" t="s">
        <v>472</v>
      </c>
      <c r="AT1379" s="141" t="s">
        <v>309</v>
      </c>
      <c r="AU1379" s="141" t="s">
        <v>81</v>
      </c>
      <c r="AY1379" s="18" t="s">
        <v>293</v>
      </c>
      <c r="BE1379" s="142">
        <f>IF(N1379="základní",J1379,0)</f>
        <v>0</v>
      </c>
      <c r="BF1379" s="142">
        <f>IF(N1379="snížená",J1379,0)</f>
        <v>0</v>
      </c>
      <c r="BG1379" s="142">
        <f>IF(N1379="zákl. přenesená",J1379,0)</f>
        <v>0</v>
      </c>
      <c r="BH1379" s="142">
        <f>IF(N1379="sníž. přenesená",J1379,0)</f>
        <v>0</v>
      </c>
      <c r="BI1379" s="142">
        <f>IF(N1379="nulová",J1379,0)</f>
        <v>0</v>
      </c>
      <c r="BJ1379" s="18" t="s">
        <v>79</v>
      </c>
      <c r="BK1379" s="142">
        <f>ROUND(I1379*H1379,2)</f>
        <v>0</v>
      </c>
      <c r="BL1379" s="18" t="s">
        <v>472</v>
      </c>
      <c r="BM1379" s="141" t="s">
        <v>2096</v>
      </c>
    </row>
    <row r="1380" spans="2:65" s="1" customFormat="1">
      <c r="B1380" s="33"/>
      <c r="D1380" s="162" t="s">
        <v>385</v>
      </c>
      <c r="F1380" s="365" t="s">
        <v>2097</v>
      </c>
      <c r="I1380" s="159"/>
      <c r="L1380" s="33"/>
      <c r="M1380" s="164"/>
      <c r="T1380" s="54"/>
      <c r="AT1380" s="18" t="s">
        <v>385</v>
      </c>
      <c r="AU1380" s="18" t="s">
        <v>81</v>
      </c>
    </row>
    <row r="1381" spans="2:65" s="12" customFormat="1">
      <c r="B1381" s="165"/>
      <c r="D1381" s="157" t="s">
        <v>387</v>
      </c>
      <c r="E1381" s="166" t="s">
        <v>3</v>
      </c>
      <c r="F1381" s="366" t="s">
        <v>2098</v>
      </c>
      <c r="H1381" s="367">
        <v>4.8600000000000003</v>
      </c>
      <c r="I1381" s="167"/>
      <c r="L1381" s="165"/>
      <c r="M1381" s="168"/>
      <c r="T1381" s="169"/>
      <c r="AT1381" s="166" t="s">
        <v>387</v>
      </c>
      <c r="AU1381" s="166" t="s">
        <v>81</v>
      </c>
      <c r="AV1381" s="12" t="s">
        <v>81</v>
      </c>
      <c r="AW1381" s="12" t="s">
        <v>33</v>
      </c>
      <c r="AX1381" s="12" t="s">
        <v>79</v>
      </c>
      <c r="AY1381" s="166" t="s">
        <v>293</v>
      </c>
    </row>
    <row r="1382" spans="2:65" s="1" customFormat="1" ht="37.9" customHeight="1">
      <c r="B1382" s="132"/>
      <c r="C1382" s="353" t="s">
        <v>2099</v>
      </c>
      <c r="D1382" s="353" t="s">
        <v>290</v>
      </c>
      <c r="E1382" s="354" t="s">
        <v>2100</v>
      </c>
      <c r="F1382" s="355" t="s">
        <v>2101</v>
      </c>
      <c r="G1382" s="356" t="s">
        <v>2052</v>
      </c>
      <c r="H1382" s="357">
        <v>1100</v>
      </c>
      <c r="I1382" s="134"/>
      <c r="J1382" s="135">
        <f>ROUND(I1382*H1382,2)</f>
        <v>0</v>
      </c>
      <c r="K1382" s="133" t="s">
        <v>819</v>
      </c>
      <c r="L1382" s="136"/>
      <c r="M1382" s="137" t="s">
        <v>3</v>
      </c>
      <c r="N1382" s="138" t="s">
        <v>42</v>
      </c>
      <c r="P1382" s="139">
        <f>O1382*H1382</f>
        <v>0</v>
      </c>
      <c r="Q1382" s="139">
        <v>0.192</v>
      </c>
      <c r="R1382" s="139">
        <f>Q1382*H1382</f>
        <v>211.20000000000002</v>
      </c>
      <c r="S1382" s="139">
        <v>0</v>
      </c>
      <c r="T1382" s="140">
        <f>S1382*H1382</f>
        <v>0</v>
      </c>
      <c r="AR1382" s="141" t="s">
        <v>591</v>
      </c>
      <c r="AT1382" s="141" t="s">
        <v>290</v>
      </c>
      <c r="AU1382" s="141" t="s">
        <v>81</v>
      </c>
      <c r="AY1382" s="18" t="s">
        <v>293</v>
      </c>
      <c r="BE1382" s="142">
        <f>IF(N1382="základní",J1382,0)</f>
        <v>0</v>
      </c>
      <c r="BF1382" s="142">
        <f>IF(N1382="snížená",J1382,0)</f>
        <v>0</v>
      </c>
      <c r="BG1382" s="142">
        <f>IF(N1382="zákl. přenesená",J1382,0)</f>
        <v>0</v>
      </c>
      <c r="BH1382" s="142">
        <f>IF(N1382="sníž. přenesená",J1382,0)</f>
        <v>0</v>
      </c>
      <c r="BI1382" s="142">
        <f>IF(N1382="nulová",J1382,0)</f>
        <v>0</v>
      </c>
      <c r="BJ1382" s="18" t="s">
        <v>79</v>
      </c>
      <c r="BK1382" s="142">
        <f>ROUND(I1382*H1382,2)</f>
        <v>0</v>
      </c>
      <c r="BL1382" s="18" t="s">
        <v>472</v>
      </c>
      <c r="BM1382" s="141" t="s">
        <v>2102</v>
      </c>
    </row>
    <row r="1383" spans="2:65" s="1" customFormat="1" ht="33" customHeight="1">
      <c r="B1383" s="132"/>
      <c r="C1383" s="358" t="s">
        <v>2103</v>
      </c>
      <c r="D1383" s="358" t="s">
        <v>309</v>
      </c>
      <c r="E1383" s="359" t="s">
        <v>2104</v>
      </c>
      <c r="F1383" s="360" t="s">
        <v>2105</v>
      </c>
      <c r="G1383" s="361" t="s">
        <v>451</v>
      </c>
      <c r="H1383" s="362">
        <v>13</v>
      </c>
      <c r="I1383" s="148"/>
      <c r="J1383" s="149">
        <f>ROUND(I1383*H1383,2)</f>
        <v>0</v>
      </c>
      <c r="K1383" s="145" t="s">
        <v>383</v>
      </c>
      <c r="L1383" s="33"/>
      <c r="M1383" s="150" t="s">
        <v>3</v>
      </c>
      <c r="N1383" s="151" t="s">
        <v>42</v>
      </c>
      <c r="P1383" s="139">
        <f>O1383*H1383</f>
        <v>0</v>
      </c>
      <c r="Q1383" s="139">
        <v>0</v>
      </c>
      <c r="R1383" s="139">
        <f>Q1383*H1383</f>
        <v>0</v>
      </c>
      <c r="S1383" s="139">
        <v>0</v>
      </c>
      <c r="T1383" s="140">
        <f>S1383*H1383</f>
        <v>0</v>
      </c>
      <c r="AR1383" s="141" t="s">
        <v>472</v>
      </c>
      <c r="AT1383" s="141" t="s">
        <v>309</v>
      </c>
      <c r="AU1383" s="141" t="s">
        <v>81</v>
      </c>
      <c r="AY1383" s="18" t="s">
        <v>293</v>
      </c>
      <c r="BE1383" s="142">
        <f>IF(N1383="základní",J1383,0)</f>
        <v>0</v>
      </c>
      <c r="BF1383" s="142">
        <f>IF(N1383="snížená",J1383,0)</f>
        <v>0</v>
      </c>
      <c r="BG1383" s="142">
        <f>IF(N1383="zákl. přenesená",J1383,0)</f>
        <v>0</v>
      </c>
      <c r="BH1383" s="142">
        <f>IF(N1383="sníž. přenesená",J1383,0)</f>
        <v>0</v>
      </c>
      <c r="BI1383" s="142">
        <f>IF(N1383="nulová",J1383,0)</f>
        <v>0</v>
      </c>
      <c r="BJ1383" s="18" t="s">
        <v>79</v>
      </c>
      <c r="BK1383" s="142">
        <f>ROUND(I1383*H1383,2)</f>
        <v>0</v>
      </c>
      <c r="BL1383" s="18" t="s">
        <v>472</v>
      </c>
      <c r="BM1383" s="141" t="s">
        <v>2106</v>
      </c>
    </row>
    <row r="1384" spans="2:65" s="1" customFormat="1">
      <c r="B1384" s="33"/>
      <c r="D1384" s="162" t="s">
        <v>385</v>
      </c>
      <c r="F1384" s="365" t="s">
        <v>2107</v>
      </c>
      <c r="I1384" s="159"/>
      <c r="L1384" s="33"/>
      <c r="M1384" s="164"/>
      <c r="T1384" s="54"/>
      <c r="AT1384" s="18" t="s">
        <v>385</v>
      </c>
      <c r="AU1384" s="18" t="s">
        <v>81</v>
      </c>
    </row>
    <row r="1385" spans="2:65" s="12" customFormat="1">
      <c r="B1385" s="165"/>
      <c r="D1385" s="157" t="s">
        <v>387</v>
      </c>
      <c r="E1385" s="166" t="s">
        <v>3</v>
      </c>
      <c r="F1385" s="366" t="s">
        <v>2108</v>
      </c>
      <c r="H1385" s="367">
        <v>13</v>
      </c>
      <c r="I1385" s="167"/>
      <c r="L1385" s="165"/>
      <c r="M1385" s="168"/>
      <c r="T1385" s="169"/>
      <c r="AT1385" s="166" t="s">
        <v>387</v>
      </c>
      <c r="AU1385" s="166" t="s">
        <v>81</v>
      </c>
      <c r="AV1385" s="12" t="s">
        <v>81</v>
      </c>
      <c r="AW1385" s="12" t="s">
        <v>33</v>
      </c>
      <c r="AX1385" s="12" t="s">
        <v>79</v>
      </c>
      <c r="AY1385" s="166" t="s">
        <v>293</v>
      </c>
    </row>
    <row r="1386" spans="2:65" s="1" customFormat="1" ht="21.75" customHeight="1">
      <c r="B1386" s="132"/>
      <c r="C1386" s="353" t="s">
        <v>2109</v>
      </c>
      <c r="D1386" s="353" t="s">
        <v>290</v>
      </c>
      <c r="E1386" s="354" t="s">
        <v>2110</v>
      </c>
      <c r="F1386" s="355" t="s">
        <v>2111</v>
      </c>
      <c r="G1386" s="356" t="s">
        <v>451</v>
      </c>
      <c r="H1386" s="357">
        <v>14.3</v>
      </c>
      <c r="I1386" s="134"/>
      <c r="J1386" s="135">
        <f>ROUND(I1386*H1386,2)</f>
        <v>0</v>
      </c>
      <c r="K1386" s="133" t="s">
        <v>383</v>
      </c>
      <c r="L1386" s="136"/>
      <c r="M1386" s="137" t="s">
        <v>3</v>
      </c>
      <c r="N1386" s="138" t="s">
        <v>42</v>
      </c>
      <c r="P1386" s="139">
        <f>O1386*H1386</f>
        <v>0</v>
      </c>
      <c r="Q1386" s="139">
        <v>2.0000000000000001E-4</v>
      </c>
      <c r="R1386" s="139">
        <f>Q1386*H1386</f>
        <v>2.8600000000000001E-3</v>
      </c>
      <c r="S1386" s="139">
        <v>0</v>
      </c>
      <c r="T1386" s="140">
        <f>S1386*H1386</f>
        <v>0</v>
      </c>
      <c r="AR1386" s="141" t="s">
        <v>591</v>
      </c>
      <c r="AT1386" s="141" t="s">
        <v>290</v>
      </c>
      <c r="AU1386" s="141" t="s">
        <v>81</v>
      </c>
      <c r="AY1386" s="18" t="s">
        <v>293</v>
      </c>
      <c r="BE1386" s="142">
        <f>IF(N1386="základní",J1386,0)</f>
        <v>0</v>
      </c>
      <c r="BF1386" s="142">
        <f>IF(N1386="snížená",J1386,0)</f>
        <v>0</v>
      </c>
      <c r="BG1386" s="142">
        <f>IF(N1386="zákl. přenesená",J1386,0)</f>
        <v>0</v>
      </c>
      <c r="BH1386" s="142">
        <f>IF(N1386="sníž. přenesená",J1386,0)</f>
        <v>0</v>
      </c>
      <c r="BI1386" s="142">
        <f>IF(N1386="nulová",J1386,0)</f>
        <v>0</v>
      </c>
      <c r="BJ1386" s="18" t="s">
        <v>79</v>
      </c>
      <c r="BK1386" s="142">
        <f>ROUND(I1386*H1386,2)</f>
        <v>0</v>
      </c>
      <c r="BL1386" s="18" t="s">
        <v>472</v>
      </c>
      <c r="BM1386" s="141" t="s">
        <v>2112</v>
      </c>
    </row>
    <row r="1387" spans="2:65" s="12" customFormat="1">
      <c r="B1387" s="165"/>
      <c r="D1387" s="157" t="s">
        <v>387</v>
      </c>
      <c r="F1387" s="366" t="s">
        <v>2113</v>
      </c>
      <c r="H1387" s="367">
        <v>14.3</v>
      </c>
      <c r="I1387" s="167"/>
      <c r="L1387" s="165"/>
      <c r="M1387" s="168"/>
      <c r="T1387" s="169"/>
      <c r="AT1387" s="166" t="s">
        <v>387</v>
      </c>
      <c r="AU1387" s="166" t="s">
        <v>81</v>
      </c>
      <c r="AV1387" s="12" t="s">
        <v>81</v>
      </c>
      <c r="AW1387" s="12" t="s">
        <v>4</v>
      </c>
      <c r="AX1387" s="12" t="s">
        <v>79</v>
      </c>
      <c r="AY1387" s="166" t="s">
        <v>293</v>
      </c>
    </row>
    <row r="1388" spans="2:65" s="1" customFormat="1" ht="24.2" customHeight="1">
      <c r="B1388" s="132"/>
      <c r="C1388" s="358" t="s">
        <v>2114</v>
      </c>
      <c r="D1388" s="358" t="s">
        <v>309</v>
      </c>
      <c r="E1388" s="359" t="s">
        <v>2115</v>
      </c>
      <c r="F1388" s="360" t="s">
        <v>2116</v>
      </c>
      <c r="G1388" s="361" t="s">
        <v>493</v>
      </c>
      <c r="H1388" s="362">
        <v>5</v>
      </c>
      <c r="I1388" s="148"/>
      <c r="J1388" s="149">
        <f>ROUND(I1388*H1388,2)</f>
        <v>0</v>
      </c>
      <c r="K1388" s="145" t="s">
        <v>383</v>
      </c>
      <c r="L1388" s="33"/>
      <c r="M1388" s="150" t="s">
        <v>3</v>
      </c>
      <c r="N1388" s="151" t="s">
        <v>42</v>
      </c>
      <c r="P1388" s="139">
        <f>O1388*H1388</f>
        <v>0</v>
      </c>
      <c r="Q1388" s="139">
        <v>0</v>
      </c>
      <c r="R1388" s="139">
        <f>Q1388*H1388</f>
        <v>0</v>
      </c>
      <c r="S1388" s="139">
        <v>0</v>
      </c>
      <c r="T1388" s="140">
        <f>S1388*H1388</f>
        <v>0</v>
      </c>
      <c r="AR1388" s="141" t="s">
        <v>472</v>
      </c>
      <c r="AT1388" s="141" t="s">
        <v>309</v>
      </c>
      <c r="AU1388" s="141" t="s">
        <v>81</v>
      </c>
      <c r="AY1388" s="18" t="s">
        <v>293</v>
      </c>
      <c r="BE1388" s="142">
        <f>IF(N1388="základní",J1388,0)</f>
        <v>0</v>
      </c>
      <c r="BF1388" s="142">
        <f>IF(N1388="snížená",J1388,0)</f>
        <v>0</v>
      </c>
      <c r="BG1388" s="142">
        <f>IF(N1388="zákl. přenesená",J1388,0)</f>
        <v>0</v>
      </c>
      <c r="BH1388" s="142">
        <f>IF(N1388="sníž. přenesená",J1388,0)</f>
        <v>0</v>
      </c>
      <c r="BI1388" s="142">
        <f>IF(N1388="nulová",J1388,0)</f>
        <v>0</v>
      </c>
      <c r="BJ1388" s="18" t="s">
        <v>79</v>
      </c>
      <c r="BK1388" s="142">
        <f>ROUND(I1388*H1388,2)</f>
        <v>0</v>
      </c>
      <c r="BL1388" s="18" t="s">
        <v>472</v>
      </c>
      <c r="BM1388" s="141" t="s">
        <v>2117</v>
      </c>
    </row>
    <row r="1389" spans="2:65" s="1" customFormat="1">
      <c r="B1389" s="33"/>
      <c r="D1389" s="162" t="s">
        <v>385</v>
      </c>
      <c r="F1389" s="365" t="s">
        <v>2118</v>
      </c>
      <c r="I1389" s="159"/>
      <c r="L1389" s="33"/>
      <c r="M1389" s="164"/>
      <c r="T1389" s="54"/>
      <c r="AT1389" s="18" t="s">
        <v>385</v>
      </c>
      <c r="AU1389" s="18" t="s">
        <v>81</v>
      </c>
    </row>
    <row r="1390" spans="2:65" s="12" customFormat="1">
      <c r="B1390" s="165"/>
      <c r="D1390" s="157" t="s">
        <v>387</v>
      </c>
      <c r="E1390" s="166" t="s">
        <v>3</v>
      </c>
      <c r="F1390" s="366" t="s">
        <v>2119</v>
      </c>
      <c r="H1390" s="367">
        <v>5</v>
      </c>
      <c r="I1390" s="167"/>
      <c r="L1390" s="165"/>
      <c r="M1390" s="168"/>
      <c r="T1390" s="169"/>
      <c r="AT1390" s="166" t="s">
        <v>387</v>
      </c>
      <c r="AU1390" s="166" t="s">
        <v>81</v>
      </c>
      <c r="AV1390" s="12" t="s">
        <v>81</v>
      </c>
      <c r="AW1390" s="12" t="s">
        <v>33</v>
      </c>
      <c r="AX1390" s="12" t="s">
        <v>79</v>
      </c>
      <c r="AY1390" s="166" t="s">
        <v>293</v>
      </c>
    </row>
    <row r="1391" spans="2:65" s="1" customFormat="1" ht="16.5" customHeight="1">
      <c r="B1391" s="132"/>
      <c r="C1391" s="353" t="s">
        <v>2120</v>
      </c>
      <c r="D1391" s="353" t="s">
        <v>290</v>
      </c>
      <c r="E1391" s="354" t="s">
        <v>2121</v>
      </c>
      <c r="F1391" s="355" t="s">
        <v>2122</v>
      </c>
      <c r="G1391" s="356" t="s">
        <v>493</v>
      </c>
      <c r="H1391" s="357">
        <v>5.5</v>
      </c>
      <c r="I1391" s="134"/>
      <c r="J1391" s="135">
        <f>ROUND(I1391*H1391,2)</f>
        <v>0</v>
      </c>
      <c r="K1391" s="133" t="s">
        <v>383</v>
      </c>
      <c r="L1391" s="136"/>
      <c r="M1391" s="137" t="s">
        <v>3</v>
      </c>
      <c r="N1391" s="138" t="s">
        <v>42</v>
      </c>
      <c r="P1391" s="139">
        <f>O1391*H1391</f>
        <v>0</v>
      </c>
      <c r="Q1391" s="139">
        <v>1.6E-2</v>
      </c>
      <c r="R1391" s="139">
        <f>Q1391*H1391</f>
        <v>8.7999999999999995E-2</v>
      </c>
      <c r="S1391" s="139">
        <v>0</v>
      </c>
      <c r="T1391" s="140">
        <f>S1391*H1391</f>
        <v>0</v>
      </c>
      <c r="AR1391" s="141" t="s">
        <v>591</v>
      </c>
      <c r="AT1391" s="141" t="s">
        <v>290</v>
      </c>
      <c r="AU1391" s="141" t="s">
        <v>81</v>
      </c>
      <c r="AY1391" s="18" t="s">
        <v>293</v>
      </c>
      <c r="BE1391" s="142">
        <f>IF(N1391="základní",J1391,0)</f>
        <v>0</v>
      </c>
      <c r="BF1391" s="142">
        <f>IF(N1391="snížená",J1391,0)</f>
        <v>0</v>
      </c>
      <c r="BG1391" s="142">
        <f>IF(N1391="zákl. přenesená",J1391,0)</f>
        <v>0</v>
      </c>
      <c r="BH1391" s="142">
        <f>IF(N1391="sníž. přenesená",J1391,0)</f>
        <v>0</v>
      </c>
      <c r="BI1391" s="142">
        <f>IF(N1391="nulová",J1391,0)</f>
        <v>0</v>
      </c>
      <c r="BJ1391" s="18" t="s">
        <v>79</v>
      </c>
      <c r="BK1391" s="142">
        <f>ROUND(I1391*H1391,2)</f>
        <v>0</v>
      </c>
      <c r="BL1391" s="18" t="s">
        <v>472</v>
      </c>
      <c r="BM1391" s="141" t="s">
        <v>2123</v>
      </c>
    </row>
    <row r="1392" spans="2:65" s="12" customFormat="1">
      <c r="B1392" s="165"/>
      <c r="D1392" s="157" t="s">
        <v>387</v>
      </c>
      <c r="F1392" s="366" t="s">
        <v>2124</v>
      </c>
      <c r="H1392" s="367">
        <v>5.5</v>
      </c>
      <c r="I1392" s="167"/>
      <c r="L1392" s="165"/>
      <c r="M1392" s="168"/>
      <c r="T1392" s="169"/>
      <c r="AT1392" s="166" t="s">
        <v>387</v>
      </c>
      <c r="AU1392" s="166" t="s">
        <v>81</v>
      </c>
      <c r="AV1392" s="12" t="s">
        <v>81</v>
      </c>
      <c r="AW1392" s="12" t="s">
        <v>4</v>
      </c>
      <c r="AX1392" s="12" t="s">
        <v>79</v>
      </c>
      <c r="AY1392" s="166" t="s">
        <v>293</v>
      </c>
    </row>
    <row r="1393" spans="2:65" s="1" customFormat="1" ht="37.9" customHeight="1">
      <c r="B1393" s="132"/>
      <c r="C1393" s="358" t="s">
        <v>2125</v>
      </c>
      <c r="D1393" s="358" t="s">
        <v>309</v>
      </c>
      <c r="E1393" s="359" t="s">
        <v>2126</v>
      </c>
      <c r="F1393" s="360" t="s">
        <v>2127</v>
      </c>
      <c r="G1393" s="361" t="s">
        <v>493</v>
      </c>
      <c r="H1393" s="362">
        <v>1.0049999999999999</v>
      </c>
      <c r="I1393" s="148"/>
      <c r="J1393" s="149">
        <f>ROUND(I1393*H1393,2)</f>
        <v>0</v>
      </c>
      <c r="K1393" s="145" t="s">
        <v>383</v>
      </c>
      <c r="L1393" s="33"/>
      <c r="M1393" s="150" t="s">
        <v>3</v>
      </c>
      <c r="N1393" s="151" t="s">
        <v>42</v>
      </c>
      <c r="P1393" s="139">
        <f>O1393*H1393</f>
        <v>0</v>
      </c>
      <c r="Q1393" s="139">
        <v>7.3660999999999996E-4</v>
      </c>
      <c r="R1393" s="139">
        <f>Q1393*H1393</f>
        <v>7.4029304999999985E-4</v>
      </c>
      <c r="S1393" s="139">
        <v>0</v>
      </c>
      <c r="T1393" s="140">
        <f>S1393*H1393</f>
        <v>0</v>
      </c>
      <c r="AR1393" s="141" t="s">
        <v>472</v>
      </c>
      <c r="AT1393" s="141" t="s">
        <v>309</v>
      </c>
      <c r="AU1393" s="141" t="s">
        <v>81</v>
      </c>
      <c r="AY1393" s="18" t="s">
        <v>293</v>
      </c>
      <c r="BE1393" s="142">
        <f>IF(N1393="základní",J1393,0)</f>
        <v>0</v>
      </c>
      <c r="BF1393" s="142">
        <f>IF(N1393="snížená",J1393,0)</f>
        <v>0</v>
      </c>
      <c r="BG1393" s="142">
        <f>IF(N1393="zákl. přenesená",J1393,0)</f>
        <v>0</v>
      </c>
      <c r="BH1393" s="142">
        <f>IF(N1393="sníž. přenesená",J1393,0)</f>
        <v>0</v>
      </c>
      <c r="BI1393" s="142">
        <f>IF(N1393="nulová",J1393,0)</f>
        <v>0</v>
      </c>
      <c r="BJ1393" s="18" t="s">
        <v>79</v>
      </c>
      <c r="BK1393" s="142">
        <f>ROUND(I1393*H1393,2)</f>
        <v>0</v>
      </c>
      <c r="BL1393" s="18" t="s">
        <v>472</v>
      </c>
      <c r="BM1393" s="141" t="s">
        <v>2128</v>
      </c>
    </row>
    <row r="1394" spans="2:65" s="1" customFormat="1">
      <c r="B1394" s="33"/>
      <c r="D1394" s="162" t="s">
        <v>385</v>
      </c>
      <c r="F1394" s="365" t="s">
        <v>2129</v>
      </c>
      <c r="I1394" s="159"/>
      <c r="L1394" s="33"/>
      <c r="M1394" s="164"/>
      <c r="T1394" s="54"/>
      <c r="AT1394" s="18" t="s">
        <v>385</v>
      </c>
      <c r="AU1394" s="18" t="s">
        <v>81</v>
      </c>
    </row>
    <row r="1395" spans="2:65" s="12" customFormat="1" ht="22.5">
      <c r="B1395" s="165"/>
      <c r="D1395" s="157" t="s">
        <v>387</v>
      </c>
      <c r="E1395" s="166" t="s">
        <v>3</v>
      </c>
      <c r="F1395" s="366" t="s">
        <v>2130</v>
      </c>
      <c r="H1395" s="367">
        <v>1.0049999999999999</v>
      </c>
      <c r="I1395" s="167"/>
      <c r="L1395" s="165"/>
      <c r="M1395" s="168"/>
      <c r="T1395" s="169"/>
      <c r="AT1395" s="166" t="s">
        <v>387</v>
      </c>
      <c r="AU1395" s="166" t="s">
        <v>81</v>
      </c>
      <c r="AV1395" s="12" t="s">
        <v>81</v>
      </c>
      <c r="AW1395" s="12" t="s">
        <v>33</v>
      </c>
      <c r="AX1395" s="12" t="s">
        <v>79</v>
      </c>
      <c r="AY1395" s="166" t="s">
        <v>293</v>
      </c>
    </row>
    <row r="1396" spans="2:65" s="1" customFormat="1" ht="24.2" customHeight="1">
      <c r="B1396" s="132"/>
      <c r="C1396" s="353" t="s">
        <v>2131</v>
      </c>
      <c r="D1396" s="353" t="s">
        <v>290</v>
      </c>
      <c r="E1396" s="354" t="s">
        <v>2132</v>
      </c>
      <c r="F1396" s="355" t="s">
        <v>2133</v>
      </c>
      <c r="G1396" s="356" t="s">
        <v>493</v>
      </c>
      <c r="H1396" s="357">
        <v>1.0049999999999999</v>
      </c>
      <c r="I1396" s="134"/>
      <c r="J1396" s="135">
        <f>ROUND(I1396*H1396,2)</f>
        <v>0</v>
      </c>
      <c r="K1396" s="133" t="s">
        <v>819</v>
      </c>
      <c r="L1396" s="136"/>
      <c r="M1396" s="137" t="s">
        <v>3</v>
      </c>
      <c r="N1396" s="138" t="s">
        <v>42</v>
      </c>
      <c r="P1396" s="139">
        <f>O1396*H1396</f>
        <v>0</v>
      </c>
      <c r="Q1396" s="139">
        <v>2.4029999999999999E-2</v>
      </c>
      <c r="R1396" s="139">
        <f>Q1396*H1396</f>
        <v>2.4150149999999995E-2</v>
      </c>
      <c r="S1396" s="139">
        <v>0</v>
      </c>
      <c r="T1396" s="140">
        <f>S1396*H1396</f>
        <v>0</v>
      </c>
      <c r="AR1396" s="141" t="s">
        <v>591</v>
      </c>
      <c r="AT1396" s="141" t="s">
        <v>290</v>
      </c>
      <c r="AU1396" s="141" t="s">
        <v>81</v>
      </c>
      <c r="AY1396" s="18" t="s">
        <v>293</v>
      </c>
      <c r="BE1396" s="142">
        <f>IF(N1396="základní",J1396,0)</f>
        <v>0</v>
      </c>
      <c r="BF1396" s="142">
        <f>IF(N1396="snížená",J1396,0)</f>
        <v>0</v>
      </c>
      <c r="BG1396" s="142">
        <f>IF(N1396="zákl. přenesená",J1396,0)</f>
        <v>0</v>
      </c>
      <c r="BH1396" s="142">
        <f>IF(N1396="sníž. přenesená",J1396,0)</f>
        <v>0</v>
      </c>
      <c r="BI1396" s="142">
        <f>IF(N1396="nulová",J1396,0)</f>
        <v>0</v>
      </c>
      <c r="BJ1396" s="18" t="s">
        <v>79</v>
      </c>
      <c r="BK1396" s="142">
        <f>ROUND(I1396*H1396,2)</f>
        <v>0</v>
      </c>
      <c r="BL1396" s="18" t="s">
        <v>472</v>
      </c>
      <c r="BM1396" s="141" t="s">
        <v>2134</v>
      </c>
    </row>
    <row r="1397" spans="2:65" s="1" customFormat="1" ht="44.25" customHeight="1">
      <c r="B1397" s="132"/>
      <c r="C1397" s="358" t="s">
        <v>2135</v>
      </c>
      <c r="D1397" s="358" t="s">
        <v>309</v>
      </c>
      <c r="E1397" s="359" t="s">
        <v>2136</v>
      </c>
      <c r="F1397" s="360" t="s">
        <v>2137</v>
      </c>
      <c r="G1397" s="361" t="s">
        <v>493</v>
      </c>
      <c r="H1397" s="362">
        <v>0.78500000000000003</v>
      </c>
      <c r="I1397" s="148"/>
      <c r="J1397" s="149">
        <f>ROUND(I1397*H1397,2)</f>
        <v>0</v>
      </c>
      <c r="K1397" s="145" t="s">
        <v>383</v>
      </c>
      <c r="L1397" s="33"/>
      <c r="M1397" s="150" t="s">
        <v>3</v>
      </c>
      <c r="N1397" s="151" t="s">
        <v>42</v>
      </c>
      <c r="P1397" s="139">
        <f>O1397*H1397</f>
        <v>0</v>
      </c>
      <c r="Q1397" s="139">
        <v>5.2121999999999997E-4</v>
      </c>
      <c r="R1397" s="139">
        <f>Q1397*H1397</f>
        <v>4.0915770000000002E-4</v>
      </c>
      <c r="S1397" s="139">
        <v>0</v>
      </c>
      <c r="T1397" s="140">
        <f>S1397*H1397</f>
        <v>0</v>
      </c>
      <c r="AR1397" s="141" t="s">
        <v>472</v>
      </c>
      <c r="AT1397" s="141" t="s">
        <v>309</v>
      </c>
      <c r="AU1397" s="141" t="s">
        <v>81</v>
      </c>
      <c r="AY1397" s="18" t="s">
        <v>293</v>
      </c>
      <c r="BE1397" s="142">
        <f>IF(N1397="základní",J1397,0)</f>
        <v>0</v>
      </c>
      <c r="BF1397" s="142">
        <f>IF(N1397="snížená",J1397,0)</f>
        <v>0</v>
      </c>
      <c r="BG1397" s="142">
        <f>IF(N1397="zákl. přenesená",J1397,0)</f>
        <v>0</v>
      </c>
      <c r="BH1397" s="142">
        <f>IF(N1397="sníž. přenesená",J1397,0)</f>
        <v>0</v>
      </c>
      <c r="BI1397" s="142">
        <f>IF(N1397="nulová",J1397,0)</f>
        <v>0</v>
      </c>
      <c r="BJ1397" s="18" t="s">
        <v>79</v>
      </c>
      <c r="BK1397" s="142">
        <f>ROUND(I1397*H1397,2)</f>
        <v>0</v>
      </c>
      <c r="BL1397" s="18" t="s">
        <v>472</v>
      </c>
      <c r="BM1397" s="141" t="s">
        <v>2138</v>
      </c>
    </row>
    <row r="1398" spans="2:65" s="1" customFormat="1">
      <c r="B1398" s="33"/>
      <c r="D1398" s="162" t="s">
        <v>385</v>
      </c>
      <c r="F1398" s="365" t="s">
        <v>2139</v>
      </c>
      <c r="I1398" s="159"/>
      <c r="L1398" s="33"/>
      <c r="M1398" s="164"/>
      <c r="T1398" s="54"/>
      <c r="AT1398" s="18" t="s">
        <v>385</v>
      </c>
      <c r="AU1398" s="18" t="s">
        <v>81</v>
      </c>
    </row>
    <row r="1399" spans="2:65" s="12" customFormat="1" ht="22.5">
      <c r="B1399" s="165"/>
      <c r="D1399" s="157" t="s">
        <v>387</v>
      </c>
      <c r="E1399" s="166" t="s">
        <v>3</v>
      </c>
      <c r="F1399" s="366" t="s">
        <v>2140</v>
      </c>
      <c r="H1399" s="367">
        <v>0.78500000000000003</v>
      </c>
      <c r="I1399" s="167"/>
      <c r="L1399" s="165"/>
      <c r="M1399" s="168"/>
      <c r="T1399" s="169"/>
      <c r="AT1399" s="166" t="s">
        <v>387</v>
      </c>
      <c r="AU1399" s="166" t="s">
        <v>81</v>
      </c>
      <c r="AV1399" s="12" t="s">
        <v>81</v>
      </c>
      <c r="AW1399" s="12" t="s">
        <v>33</v>
      </c>
      <c r="AX1399" s="12" t="s">
        <v>79</v>
      </c>
      <c r="AY1399" s="166" t="s">
        <v>293</v>
      </c>
    </row>
    <row r="1400" spans="2:65" s="1" customFormat="1" ht="24.2" customHeight="1">
      <c r="B1400" s="132"/>
      <c r="C1400" s="353" t="s">
        <v>2141</v>
      </c>
      <c r="D1400" s="353" t="s">
        <v>290</v>
      </c>
      <c r="E1400" s="354" t="s">
        <v>2142</v>
      </c>
      <c r="F1400" s="355" t="s">
        <v>2133</v>
      </c>
      <c r="G1400" s="356" t="s">
        <v>493</v>
      </c>
      <c r="H1400" s="357">
        <v>0.78500000000000003</v>
      </c>
      <c r="I1400" s="134"/>
      <c r="J1400" s="135">
        <f>ROUND(I1400*H1400,2)</f>
        <v>0</v>
      </c>
      <c r="K1400" s="133" t="s">
        <v>819</v>
      </c>
      <c r="L1400" s="136"/>
      <c r="M1400" s="137" t="s">
        <v>3</v>
      </c>
      <c r="N1400" s="138" t="s">
        <v>42</v>
      </c>
      <c r="P1400" s="139">
        <f>O1400*H1400</f>
        <v>0</v>
      </c>
      <c r="Q1400" s="139">
        <v>2.4029999999999999E-2</v>
      </c>
      <c r="R1400" s="139">
        <f>Q1400*H1400</f>
        <v>1.886355E-2</v>
      </c>
      <c r="S1400" s="139">
        <v>0</v>
      </c>
      <c r="T1400" s="140">
        <f>S1400*H1400</f>
        <v>0</v>
      </c>
      <c r="AR1400" s="141" t="s">
        <v>591</v>
      </c>
      <c r="AT1400" s="141" t="s">
        <v>290</v>
      </c>
      <c r="AU1400" s="141" t="s">
        <v>81</v>
      </c>
      <c r="AY1400" s="18" t="s">
        <v>293</v>
      </c>
      <c r="BE1400" s="142">
        <f>IF(N1400="základní",J1400,0)</f>
        <v>0</v>
      </c>
      <c r="BF1400" s="142">
        <f>IF(N1400="snížená",J1400,0)</f>
        <v>0</v>
      </c>
      <c r="BG1400" s="142">
        <f>IF(N1400="zákl. přenesená",J1400,0)</f>
        <v>0</v>
      </c>
      <c r="BH1400" s="142">
        <f>IF(N1400="sníž. přenesená",J1400,0)</f>
        <v>0</v>
      </c>
      <c r="BI1400" s="142">
        <f>IF(N1400="nulová",J1400,0)</f>
        <v>0</v>
      </c>
      <c r="BJ1400" s="18" t="s">
        <v>79</v>
      </c>
      <c r="BK1400" s="142">
        <f>ROUND(I1400*H1400,2)</f>
        <v>0</v>
      </c>
      <c r="BL1400" s="18" t="s">
        <v>472</v>
      </c>
      <c r="BM1400" s="141" t="s">
        <v>2143</v>
      </c>
    </row>
    <row r="1401" spans="2:65" s="1" customFormat="1" ht="44.25" customHeight="1">
      <c r="B1401" s="132"/>
      <c r="C1401" s="358" t="s">
        <v>2144</v>
      </c>
      <c r="D1401" s="358" t="s">
        <v>309</v>
      </c>
      <c r="E1401" s="359" t="s">
        <v>2145</v>
      </c>
      <c r="F1401" s="360" t="s">
        <v>2146</v>
      </c>
      <c r="G1401" s="361" t="s">
        <v>493</v>
      </c>
      <c r="H1401" s="362">
        <v>9.18</v>
      </c>
      <c r="I1401" s="148"/>
      <c r="J1401" s="149">
        <f>ROUND(I1401*H1401,2)</f>
        <v>0</v>
      </c>
      <c r="K1401" s="145" t="s">
        <v>383</v>
      </c>
      <c r="L1401" s="33"/>
      <c r="M1401" s="150" t="s">
        <v>3</v>
      </c>
      <c r="N1401" s="151" t="s">
        <v>42</v>
      </c>
      <c r="P1401" s="139">
        <f>O1401*H1401</f>
        <v>0</v>
      </c>
      <c r="Q1401" s="139">
        <v>3.4391000000000001E-4</v>
      </c>
      <c r="R1401" s="139">
        <f>Q1401*H1401</f>
        <v>3.1570938E-3</v>
      </c>
      <c r="S1401" s="139">
        <v>0</v>
      </c>
      <c r="T1401" s="140">
        <f>S1401*H1401</f>
        <v>0</v>
      </c>
      <c r="AR1401" s="141" t="s">
        <v>472</v>
      </c>
      <c r="AT1401" s="141" t="s">
        <v>309</v>
      </c>
      <c r="AU1401" s="141" t="s">
        <v>81</v>
      </c>
      <c r="AY1401" s="18" t="s">
        <v>293</v>
      </c>
      <c r="BE1401" s="142">
        <f>IF(N1401="základní",J1401,0)</f>
        <v>0</v>
      </c>
      <c r="BF1401" s="142">
        <f>IF(N1401="snížená",J1401,0)</f>
        <v>0</v>
      </c>
      <c r="BG1401" s="142">
        <f>IF(N1401="zákl. přenesená",J1401,0)</f>
        <v>0</v>
      </c>
      <c r="BH1401" s="142">
        <f>IF(N1401="sníž. přenesená",J1401,0)</f>
        <v>0</v>
      </c>
      <c r="BI1401" s="142">
        <f>IF(N1401="nulová",J1401,0)</f>
        <v>0</v>
      </c>
      <c r="BJ1401" s="18" t="s">
        <v>79</v>
      </c>
      <c r="BK1401" s="142">
        <f>ROUND(I1401*H1401,2)</f>
        <v>0</v>
      </c>
      <c r="BL1401" s="18" t="s">
        <v>472</v>
      </c>
      <c r="BM1401" s="141" t="s">
        <v>2147</v>
      </c>
    </row>
    <row r="1402" spans="2:65" s="1" customFormat="1">
      <c r="B1402" s="33"/>
      <c r="D1402" s="162" t="s">
        <v>385</v>
      </c>
      <c r="F1402" s="365" t="s">
        <v>2148</v>
      </c>
      <c r="I1402" s="159"/>
      <c r="L1402" s="33"/>
      <c r="M1402" s="164"/>
      <c r="T1402" s="54"/>
      <c r="AT1402" s="18" t="s">
        <v>385</v>
      </c>
      <c r="AU1402" s="18" t="s">
        <v>81</v>
      </c>
    </row>
    <row r="1403" spans="2:65" s="12" customFormat="1">
      <c r="B1403" s="165"/>
      <c r="D1403" s="157" t="s">
        <v>387</v>
      </c>
      <c r="E1403" s="166" t="s">
        <v>3</v>
      </c>
      <c r="F1403" s="366" t="s">
        <v>2149</v>
      </c>
      <c r="H1403" s="367">
        <v>9.18</v>
      </c>
      <c r="I1403" s="167"/>
      <c r="L1403" s="165"/>
      <c r="M1403" s="168"/>
      <c r="T1403" s="169"/>
      <c r="AT1403" s="166" t="s">
        <v>387</v>
      </c>
      <c r="AU1403" s="166" t="s">
        <v>81</v>
      </c>
      <c r="AV1403" s="12" t="s">
        <v>81</v>
      </c>
      <c r="AW1403" s="12" t="s">
        <v>33</v>
      </c>
      <c r="AX1403" s="12" t="s">
        <v>79</v>
      </c>
      <c r="AY1403" s="166" t="s">
        <v>293</v>
      </c>
    </row>
    <row r="1404" spans="2:65" s="1" customFormat="1" ht="24.2" customHeight="1">
      <c r="B1404" s="132"/>
      <c r="C1404" s="353" t="s">
        <v>2150</v>
      </c>
      <c r="D1404" s="353" t="s">
        <v>290</v>
      </c>
      <c r="E1404" s="354" t="s">
        <v>2151</v>
      </c>
      <c r="F1404" s="355" t="s">
        <v>2152</v>
      </c>
      <c r="G1404" s="356" t="s">
        <v>493</v>
      </c>
      <c r="H1404" s="357">
        <v>9.18</v>
      </c>
      <c r="I1404" s="134"/>
      <c r="J1404" s="135">
        <f>ROUND(I1404*H1404,2)</f>
        <v>0</v>
      </c>
      <c r="K1404" s="133" t="s">
        <v>819</v>
      </c>
      <c r="L1404" s="136"/>
      <c r="M1404" s="137" t="s">
        <v>3</v>
      </c>
      <c r="N1404" s="138" t="s">
        <v>42</v>
      </c>
      <c r="P1404" s="139">
        <f>O1404*H1404</f>
        <v>0</v>
      </c>
      <c r="Q1404" s="139">
        <v>2.6790000000000001E-2</v>
      </c>
      <c r="R1404" s="139">
        <f>Q1404*H1404</f>
        <v>0.24593220000000002</v>
      </c>
      <c r="S1404" s="139">
        <v>0</v>
      </c>
      <c r="T1404" s="140">
        <f>S1404*H1404</f>
        <v>0</v>
      </c>
      <c r="AR1404" s="141" t="s">
        <v>591</v>
      </c>
      <c r="AT1404" s="141" t="s">
        <v>290</v>
      </c>
      <c r="AU1404" s="141" t="s">
        <v>81</v>
      </c>
      <c r="AY1404" s="18" t="s">
        <v>293</v>
      </c>
      <c r="BE1404" s="142">
        <f>IF(N1404="základní",J1404,0)</f>
        <v>0</v>
      </c>
      <c r="BF1404" s="142">
        <f>IF(N1404="snížená",J1404,0)</f>
        <v>0</v>
      </c>
      <c r="BG1404" s="142">
        <f>IF(N1404="zákl. přenesená",J1404,0)</f>
        <v>0</v>
      </c>
      <c r="BH1404" s="142">
        <f>IF(N1404="sníž. přenesená",J1404,0)</f>
        <v>0</v>
      </c>
      <c r="BI1404" s="142">
        <f>IF(N1404="nulová",J1404,0)</f>
        <v>0</v>
      </c>
      <c r="BJ1404" s="18" t="s">
        <v>79</v>
      </c>
      <c r="BK1404" s="142">
        <f>ROUND(I1404*H1404,2)</f>
        <v>0</v>
      </c>
      <c r="BL1404" s="18" t="s">
        <v>472</v>
      </c>
      <c r="BM1404" s="141" t="s">
        <v>2153</v>
      </c>
    </row>
    <row r="1405" spans="2:65" s="1" customFormat="1" ht="37.9" customHeight="1">
      <c r="B1405" s="132"/>
      <c r="C1405" s="358" t="s">
        <v>2154</v>
      </c>
      <c r="D1405" s="358" t="s">
        <v>309</v>
      </c>
      <c r="E1405" s="359" t="s">
        <v>2155</v>
      </c>
      <c r="F1405" s="360" t="s">
        <v>2156</v>
      </c>
      <c r="G1405" s="361" t="s">
        <v>493</v>
      </c>
      <c r="H1405" s="362">
        <v>25.5</v>
      </c>
      <c r="I1405" s="148"/>
      <c r="J1405" s="149">
        <f>ROUND(I1405*H1405,2)</f>
        <v>0</v>
      </c>
      <c r="K1405" s="145" t="s">
        <v>383</v>
      </c>
      <c r="L1405" s="33"/>
      <c r="M1405" s="150" t="s">
        <v>3</v>
      </c>
      <c r="N1405" s="151" t="s">
        <v>42</v>
      </c>
      <c r="P1405" s="139">
        <f>O1405*H1405</f>
        <v>0</v>
      </c>
      <c r="Q1405" s="139">
        <v>2.0348999999999999E-4</v>
      </c>
      <c r="R1405" s="139">
        <f>Q1405*H1405</f>
        <v>5.1889950000000001E-3</v>
      </c>
      <c r="S1405" s="139">
        <v>0</v>
      </c>
      <c r="T1405" s="140">
        <f>S1405*H1405</f>
        <v>0</v>
      </c>
      <c r="AR1405" s="141" t="s">
        <v>472</v>
      </c>
      <c r="AT1405" s="141" t="s">
        <v>309</v>
      </c>
      <c r="AU1405" s="141" t="s">
        <v>81</v>
      </c>
      <c r="AY1405" s="18" t="s">
        <v>293</v>
      </c>
      <c r="BE1405" s="142">
        <f>IF(N1405="základní",J1405,0)</f>
        <v>0</v>
      </c>
      <c r="BF1405" s="142">
        <f>IF(N1405="snížená",J1405,0)</f>
        <v>0</v>
      </c>
      <c r="BG1405" s="142">
        <f>IF(N1405="zákl. přenesená",J1405,0)</f>
        <v>0</v>
      </c>
      <c r="BH1405" s="142">
        <f>IF(N1405="sníž. přenesená",J1405,0)</f>
        <v>0</v>
      </c>
      <c r="BI1405" s="142">
        <f>IF(N1405="nulová",J1405,0)</f>
        <v>0</v>
      </c>
      <c r="BJ1405" s="18" t="s">
        <v>79</v>
      </c>
      <c r="BK1405" s="142">
        <f>ROUND(I1405*H1405,2)</f>
        <v>0</v>
      </c>
      <c r="BL1405" s="18" t="s">
        <v>472</v>
      </c>
      <c r="BM1405" s="141" t="s">
        <v>2157</v>
      </c>
    </row>
    <row r="1406" spans="2:65" s="1" customFormat="1">
      <c r="B1406" s="33"/>
      <c r="D1406" s="162" t="s">
        <v>385</v>
      </c>
      <c r="F1406" s="365" t="s">
        <v>2158</v>
      </c>
      <c r="I1406" s="159"/>
      <c r="L1406" s="33"/>
      <c r="M1406" s="164"/>
      <c r="T1406" s="54"/>
      <c r="AT1406" s="18" t="s">
        <v>385</v>
      </c>
      <c r="AU1406" s="18" t="s">
        <v>81</v>
      </c>
    </row>
    <row r="1407" spans="2:65" s="12" customFormat="1">
      <c r="B1407" s="165"/>
      <c r="D1407" s="157" t="s">
        <v>387</v>
      </c>
      <c r="E1407" s="166" t="s">
        <v>3</v>
      </c>
      <c r="F1407" s="366" t="s">
        <v>2159</v>
      </c>
      <c r="H1407" s="367">
        <v>25.5</v>
      </c>
      <c r="I1407" s="167"/>
      <c r="L1407" s="165"/>
      <c r="M1407" s="168"/>
      <c r="T1407" s="169"/>
      <c r="AT1407" s="166" t="s">
        <v>387</v>
      </c>
      <c r="AU1407" s="166" t="s">
        <v>81</v>
      </c>
      <c r="AV1407" s="12" t="s">
        <v>81</v>
      </c>
      <c r="AW1407" s="12" t="s">
        <v>33</v>
      </c>
      <c r="AX1407" s="12" t="s">
        <v>79</v>
      </c>
      <c r="AY1407" s="166" t="s">
        <v>293</v>
      </c>
    </row>
    <row r="1408" spans="2:65" s="1" customFormat="1" ht="24.2" customHeight="1">
      <c r="B1408" s="132"/>
      <c r="C1408" s="353" t="s">
        <v>2160</v>
      </c>
      <c r="D1408" s="353" t="s">
        <v>290</v>
      </c>
      <c r="E1408" s="354" t="s">
        <v>2151</v>
      </c>
      <c r="F1408" s="355" t="s">
        <v>2152</v>
      </c>
      <c r="G1408" s="356" t="s">
        <v>493</v>
      </c>
      <c r="H1408" s="357">
        <v>25.5</v>
      </c>
      <c r="I1408" s="134"/>
      <c r="J1408" s="135">
        <f>ROUND(I1408*H1408,2)</f>
        <v>0</v>
      </c>
      <c r="K1408" s="133" t="s">
        <v>819</v>
      </c>
      <c r="L1408" s="136"/>
      <c r="M1408" s="137" t="s">
        <v>3</v>
      </c>
      <c r="N1408" s="138" t="s">
        <v>42</v>
      </c>
      <c r="P1408" s="139">
        <f>O1408*H1408</f>
        <v>0</v>
      </c>
      <c r="Q1408" s="139">
        <v>2.6790000000000001E-2</v>
      </c>
      <c r="R1408" s="139">
        <f>Q1408*H1408</f>
        <v>0.683145</v>
      </c>
      <c r="S1408" s="139">
        <v>0</v>
      </c>
      <c r="T1408" s="140">
        <f>S1408*H1408</f>
        <v>0</v>
      </c>
      <c r="AR1408" s="141" t="s">
        <v>591</v>
      </c>
      <c r="AT1408" s="141" t="s">
        <v>290</v>
      </c>
      <c r="AU1408" s="141" t="s">
        <v>81</v>
      </c>
      <c r="AY1408" s="18" t="s">
        <v>293</v>
      </c>
      <c r="BE1408" s="142">
        <f>IF(N1408="základní",J1408,0)</f>
        <v>0</v>
      </c>
      <c r="BF1408" s="142">
        <f>IF(N1408="snížená",J1408,0)</f>
        <v>0</v>
      </c>
      <c r="BG1408" s="142">
        <f>IF(N1408="zákl. přenesená",J1408,0)</f>
        <v>0</v>
      </c>
      <c r="BH1408" s="142">
        <f>IF(N1408="sníž. přenesená",J1408,0)</f>
        <v>0</v>
      </c>
      <c r="BI1408" s="142">
        <f>IF(N1408="nulová",J1408,0)</f>
        <v>0</v>
      </c>
      <c r="BJ1408" s="18" t="s">
        <v>79</v>
      </c>
      <c r="BK1408" s="142">
        <f>ROUND(I1408*H1408,2)</f>
        <v>0</v>
      </c>
      <c r="BL1408" s="18" t="s">
        <v>472</v>
      </c>
      <c r="BM1408" s="141" t="s">
        <v>2161</v>
      </c>
    </row>
    <row r="1409" spans="2:65" s="1" customFormat="1" ht="44.25" customHeight="1">
      <c r="B1409" s="132"/>
      <c r="C1409" s="358" t="s">
        <v>2162</v>
      </c>
      <c r="D1409" s="358" t="s">
        <v>309</v>
      </c>
      <c r="E1409" s="359" t="s">
        <v>2163</v>
      </c>
      <c r="F1409" s="360" t="s">
        <v>2164</v>
      </c>
      <c r="G1409" s="361" t="s">
        <v>493</v>
      </c>
      <c r="H1409" s="362">
        <v>22.25</v>
      </c>
      <c r="I1409" s="148"/>
      <c r="J1409" s="149">
        <f>ROUND(I1409*H1409,2)</f>
        <v>0</v>
      </c>
      <c r="K1409" s="145" t="s">
        <v>383</v>
      </c>
      <c r="L1409" s="33"/>
      <c r="M1409" s="150" t="s">
        <v>3</v>
      </c>
      <c r="N1409" s="151" t="s">
        <v>42</v>
      </c>
      <c r="P1409" s="139">
        <f>O1409*H1409</f>
        <v>0</v>
      </c>
      <c r="Q1409" s="139">
        <v>5.7834E-4</v>
      </c>
      <c r="R1409" s="139">
        <f>Q1409*H1409</f>
        <v>1.2868065E-2</v>
      </c>
      <c r="S1409" s="139">
        <v>0</v>
      </c>
      <c r="T1409" s="140">
        <f>S1409*H1409</f>
        <v>0</v>
      </c>
      <c r="AR1409" s="141" t="s">
        <v>472</v>
      </c>
      <c r="AT1409" s="141" t="s">
        <v>309</v>
      </c>
      <c r="AU1409" s="141" t="s">
        <v>81</v>
      </c>
      <c r="AY1409" s="18" t="s">
        <v>293</v>
      </c>
      <c r="BE1409" s="142">
        <f>IF(N1409="základní",J1409,0)</f>
        <v>0</v>
      </c>
      <c r="BF1409" s="142">
        <f>IF(N1409="snížená",J1409,0)</f>
        <v>0</v>
      </c>
      <c r="BG1409" s="142">
        <f>IF(N1409="zákl. přenesená",J1409,0)</f>
        <v>0</v>
      </c>
      <c r="BH1409" s="142">
        <f>IF(N1409="sníž. přenesená",J1409,0)</f>
        <v>0</v>
      </c>
      <c r="BI1409" s="142">
        <f>IF(N1409="nulová",J1409,0)</f>
        <v>0</v>
      </c>
      <c r="BJ1409" s="18" t="s">
        <v>79</v>
      </c>
      <c r="BK1409" s="142">
        <f>ROUND(I1409*H1409,2)</f>
        <v>0</v>
      </c>
      <c r="BL1409" s="18" t="s">
        <v>472</v>
      </c>
      <c r="BM1409" s="141" t="s">
        <v>2165</v>
      </c>
    </row>
    <row r="1410" spans="2:65" s="1" customFormat="1">
      <c r="B1410" s="33"/>
      <c r="D1410" s="162" t="s">
        <v>385</v>
      </c>
      <c r="F1410" s="365" t="s">
        <v>2166</v>
      </c>
      <c r="I1410" s="159"/>
      <c r="L1410" s="33"/>
      <c r="M1410" s="164"/>
      <c r="T1410" s="54"/>
      <c r="AT1410" s="18" t="s">
        <v>385</v>
      </c>
      <c r="AU1410" s="18" t="s">
        <v>81</v>
      </c>
    </row>
    <row r="1411" spans="2:65" s="12" customFormat="1">
      <c r="B1411" s="165"/>
      <c r="D1411" s="157" t="s">
        <v>387</v>
      </c>
      <c r="E1411" s="166" t="s">
        <v>3</v>
      </c>
      <c r="F1411" s="366" t="s">
        <v>2167</v>
      </c>
      <c r="H1411" s="367">
        <v>19.5</v>
      </c>
      <c r="I1411" s="167"/>
      <c r="L1411" s="165"/>
      <c r="M1411" s="168"/>
      <c r="T1411" s="169"/>
      <c r="AT1411" s="166" t="s">
        <v>387</v>
      </c>
      <c r="AU1411" s="166" t="s">
        <v>81</v>
      </c>
      <c r="AV1411" s="12" t="s">
        <v>81</v>
      </c>
      <c r="AW1411" s="12" t="s">
        <v>33</v>
      </c>
      <c r="AX1411" s="12" t="s">
        <v>71</v>
      </c>
      <c r="AY1411" s="166" t="s">
        <v>293</v>
      </c>
    </row>
    <row r="1412" spans="2:65" s="12" customFormat="1">
      <c r="B1412" s="165"/>
      <c r="D1412" s="157" t="s">
        <v>387</v>
      </c>
      <c r="E1412" s="166" t="s">
        <v>3</v>
      </c>
      <c r="F1412" s="366" t="s">
        <v>2168</v>
      </c>
      <c r="H1412" s="367">
        <v>1.5</v>
      </c>
      <c r="I1412" s="167"/>
      <c r="L1412" s="165"/>
      <c r="M1412" s="168"/>
      <c r="T1412" s="169"/>
      <c r="AT1412" s="166" t="s">
        <v>387</v>
      </c>
      <c r="AU1412" s="166" t="s">
        <v>81</v>
      </c>
      <c r="AV1412" s="12" t="s">
        <v>81</v>
      </c>
      <c r="AW1412" s="12" t="s">
        <v>33</v>
      </c>
      <c r="AX1412" s="12" t="s">
        <v>71</v>
      </c>
      <c r="AY1412" s="166" t="s">
        <v>293</v>
      </c>
    </row>
    <row r="1413" spans="2:65" s="12" customFormat="1">
      <c r="B1413" s="165"/>
      <c r="D1413" s="157" t="s">
        <v>387</v>
      </c>
      <c r="E1413" s="166" t="s">
        <v>3</v>
      </c>
      <c r="F1413" s="366" t="s">
        <v>2169</v>
      </c>
      <c r="H1413" s="367">
        <v>1.25</v>
      </c>
      <c r="I1413" s="167"/>
      <c r="L1413" s="165"/>
      <c r="M1413" s="168"/>
      <c r="T1413" s="169"/>
      <c r="AT1413" s="166" t="s">
        <v>387</v>
      </c>
      <c r="AU1413" s="166" t="s">
        <v>81</v>
      </c>
      <c r="AV1413" s="12" t="s">
        <v>81</v>
      </c>
      <c r="AW1413" s="12" t="s">
        <v>33</v>
      </c>
      <c r="AX1413" s="12" t="s">
        <v>71</v>
      </c>
      <c r="AY1413" s="166" t="s">
        <v>293</v>
      </c>
    </row>
    <row r="1414" spans="2:65" s="13" customFormat="1">
      <c r="B1414" s="170"/>
      <c r="D1414" s="157" t="s">
        <v>387</v>
      </c>
      <c r="E1414" s="171" t="s">
        <v>3</v>
      </c>
      <c r="F1414" s="368" t="s">
        <v>407</v>
      </c>
      <c r="H1414" s="369">
        <v>22.25</v>
      </c>
      <c r="I1414" s="172"/>
      <c r="L1414" s="170"/>
      <c r="M1414" s="173"/>
      <c r="T1414" s="174"/>
      <c r="AT1414" s="171" t="s">
        <v>387</v>
      </c>
      <c r="AU1414" s="171" t="s">
        <v>81</v>
      </c>
      <c r="AV1414" s="13" t="s">
        <v>308</v>
      </c>
      <c r="AW1414" s="13" t="s">
        <v>33</v>
      </c>
      <c r="AX1414" s="13" t="s">
        <v>79</v>
      </c>
      <c r="AY1414" s="171" t="s">
        <v>293</v>
      </c>
    </row>
    <row r="1415" spans="2:65" s="1" customFormat="1" ht="24.2" customHeight="1">
      <c r="B1415" s="132"/>
      <c r="C1415" s="353" t="s">
        <v>2170</v>
      </c>
      <c r="D1415" s="353" t="s">
        <v>290</v>
      </c>
      <c r="E1415" s="354" t="s">
        <v>2171</v>
      </c>
      <c r="F1415" s="355" t="s">
        <v>2172</v>
      </c>
      <c r="G1415" s="356" t="s">
        <v>493</v>
      </c>
      <c r="H1415" s="357">
        <v>22.25</v>
      </c>
      <c r="I1415" s="134"/>
      <c r="J1415" s="135">
        <f>ROUND(I1415*H1415,2)</f>
        <v>0</v>
      </c>
      <c r="K1415" s="133" t="s">
        <v>819</v>
      </c>
      <c r="L1415" s="136"/>
      <c r="M1415" s="137" t="s">
        <v>3</v>
      </c>
      <c r="N1415" s="138" t="s">
        <v>42</v>
      </c>
      <c r="P1415" s="139">
        <f>O1415*H1415</f>
        <v>0</v>
      </c>
      <c r="Q1415" s="139">
        <v>2.7E-2</v>
      </c>
      <c r="R1415" s="139">
        <f>Q1415*H1415</f>
        <v>0.60075000000000001</v>
      </c>
      <c r="S1415" s="139">
        <v>0</v>
      </c>
      <c r="T1415" s="140">
        <f>S1415*H1415</f>
        <v>0</v>
      </c>
      <c r="AR1415" s="141" t="s">
        <v>591</v>
      </c>
      <c r="AT1415" s="141" t="s">
        <v>290</v>
      </c>
      <c r="AU1415" s="141" t="s">
        <v>81</v>
      </c>
      <c r="AY1415" s="18" t="s">
        <v>293</v>
      </c>
      <c r="BE1415" s="142">
        <f>IF(N1415="základní",J1415,0)</f>
        <v>0</v>
      </c>
      <c r="BF1415" s="142">
        <f>IF(N1415="snížená",J1415,0)</f>
        <v>0</v>
      </c>
      <c r="BG1415" s="142">
        <f>IF(N1415="zákl. přenesená",J1415,0)</f>
        <v>0</v>
      </c>
      <c r="BH1415" s="142">
        <f>IF(N1415="sníž. přenesená",J1415,0)</f>
        <v>0</v>
      </c>
      <c r="BI1415" s="142">
        <f>IF(N1415="nulová",J1415,0)</f>
        <v>0</v>
      </c>
      <c r="BJ1415" s="18" t="s">
        <v>79</v>
      </c>
      <c r="BK1415" s="142">
        <f>ROUND(I1415*H1415,2)</f>
        <v>0</v>
      </c>
      <c r="BL1415" s="18" t="s">
        <v>472</v>
      </c>
      <c r="BM1415" s="141" t="s">
        <v>2173</v>
      </c>
    </row>
    <row r="1416" spans="2:65" s="1" customFormat="1" ht="44.25" customHeight="1">
      <c r="B1416" s="132"/>
      <c r="C1416" s="358" t="s">
        <v>2174</v>
      </c>
      <c r="D1416" s="358" t="s">
        <v>309</v>
      </c>
      <c r="E1416" s="359" t="s">
        <v>2175</v>
      </c>
      <c r="F1416" s="360" t="s">
        <v>2176</v>
      </c>
      <c r="G1416" s="361" t="s">
        <v>493</v>
      </c>
      <c r="H1416" s="362">
        <v>2.7</v>
      </c>
      <c r="I1416" s="148"/>
      <c r="J1416" s="149">
        <f>ROUND(I1416*H1416,2)</f>
        <v>0</v>
      </c>
      <c r="K1416" s="145" t="s">
        <v>383</v>
      </c>
      <c r="L1416" s="33"/>
      <c r="M1416" s="150" t="s">
        <v>3</v>
      </c>
      <c r="N1416" s="151" t="s">
        <v>42</v>
      </c>
      <c r="P1416" s="139">
        <f>O1416*H1416</f>
        <v>0</v>
      </c>
      <c r="Q1416" s="139">
        <v>1.3447000000000001E-4</v>
      </c>
      <c r="R1416" s="139">
        <f>Q1416*H1416</f>
        <v>3.6306900000000004E-4</v>
      </c>
      <c r="S1416" s="139">
        <v>0</v>
      </c>
      <c r="T1416" s="140">
        <f>S1416*H1416</f>
        <v>0</v>
      </c>
      <c r="AR1416" s="141" t="s">
        <v>472</v>
      </c>
      <c r="AT1416" s="141" t="s">
        <v>309</v>
      </c>
      <c r="AU1416" s="141" t="s">
        <v>81</v>
      </c>
      <c r="AY1416" s="18" t="s">
        <v>293</v>
      </c>
      <c r="BE1416" s="142">
        <f>IF(N1416="základní",J1416,0)</f>
        <v>0</v>
      </c>
      <c r="BF1416" s="142">
        <f>IF(N1416="snížená",J1416,0)</f>
        <v>0</v>
      </c>
      <c r="BG1416" s="142">
        <f>IF(N1416="zákl. přenesená",J1416,0)</f>
        <v>0</v>
      </c>
      <c r="BH1416" s="142">
        <f>IF(N1416="sníž. přenesená",J1416,0)</f>
        <v>0</v>
      </c>
      <c r="BI1416" s="142">
        <f>IF(N1416="nulová",J1416,0)</f>
        <v>0</v>
      </c>
      <c r="BJ1416" s="18" t="s">
        <v>79</v>
      </c>
      <c r="BK1416" s="142">
        <f>ROUND(I1416*H1416,2)</f>
        <v>0</v>
      </c>
      <c r="BL1416" s="18" t="s">
        <v>472</v>
      </c>
      <c r="BM1416" s="141" t="s">
        <v>2177</v>
      </c>
    </row>
    <row r="1417" spans="2:65" s="1" customFormat="1">
      <c r="B1417" s="33"/>
      <c r="D1417" s="162" t="s">
        <v>385</v>
      </c>
      <c r="F1417" s="365" t="s">
        <v>2178</v>
      </c>
      <c r="I1417" s="159"/>
      <c r="L1417" s="33"/>
      <c r="M1417" s="164"/>
      <c r="T1417" s="54"/>
      <c r="AT1417" s="18" t="s">
        <v>385</v>
      </c>
      <c r="AU1417" s="18" t="s">
        <v>81</v>
      </c>
    </row>
    <row r="1418" spans="2:65" s="12" customFormat="1">
      <c r="B1418" s="165"/>
      <c r="D1418" s="157" t="s">
        <v>387</v>
      </c>
      <c r="E1418" s="166" t="s">
        <v>3</v>
      </c>
      <c r="F1418" s="366" t="s">
        <v>2179</v>
      </c>
      <c r="H1418" s="367">
        <v>2.7</v>
      </c>
      <c r="I1418" s="167"/>
      <c r="L1418" s="165"/>
      <c r="M1418" s="168"/>
      <c r="T1418" s="169"/>
      <c r="AT1418" s="166" t="s">
        <v>387</v>
      </c>
      <c r="AU1418" s="166" t="s">
        <v>81</v>
      </c>
      <c r="AV1418" s="12" t="s">
        <v>81</v>
      </c>
      <c r="AW1418" s="12" t="s">
        <v>33</v>
      </c>
      <c r="AX1418" s="12" t="s">
        <v>79</v>
      </c>
      <c r="AY1418" s="166" t="s">
        <v>293</v>
      </c>
    </row>
    <row r="1419" spans="2:65" s="1" customFormat="1" ht="24.2" customHeight="1">
      <c r="B1419" s="132"/>
      <c r="C1419" s="353" t="s">
        <v>2180</v>
      </c>
      <c r="D1419" s="353" t="s">
        <v>290</v>
      </c>
      <c r="E1419" s="354" t="s">
        <v>2171</v>
      </c>
      <c r="F1419" s="355" t="s">
        <v>2172</v>
      </c>
      <c r="G1419" s="356" t="s">
        <v>493</v>
      </c>
      <c r="H1419" s="357">
        <v>2.7</v>
      </c>
      <c r="I1419" s="134"/>
      <c r="J1419" s="135">
        <f>ROUND(I1419*H1419,2)</f>
        <v>0</v>
      </c>
      <c r="K1419" s="133" t="s">
        <v>819</v>
      </c>
      <c r="L1419" s="136"/>
      <c r="M1419" s="137" t="s">
        <v>3</v>
      </c>
      <c r="N1419" s="138" t="s">
        <v>42</v>
      </c>
      <c r="P1419" s="139">
        <f>O1419*H1419</f>
        <v>0</v>
      </c>
      <c r="Q1419" s="139">
        <v>2.7E-2</v>
      </c>
      <c r="R1419" s="139">
        <f>Q1419*H1419</f>
        <v>7.2900000000000006E-2</v>
      </c>
      <c r="S1419" s="139">
        <v>0</v>
      </c>
      <c r="T1419" s="140">
        <f>S1419*H1419</f>
        <v>0</v>
      </c>
      <c r="AR1419" s="141" t="s">
        <v>591</v>
      </c>
      <c r="AT1419" s="141" t="s">
        <v>290</v>
      </c>
      <c r="AU1419" s="141" t="s">
        <v>81</v>
      </c>
      <c r="AY1419" s="18" t="s">
        <v>293</v>
      </c>
      <c r="BE1419" s="142">
        <f>IF(N1419="základní",J1419,0)</f>
        <v>0</v>
      </c>
      <c r="BF1419" s="142">
        <f>IF(N1419="snížená",J1419,0)</f>
        <v>0</v>
      </c>
      <c r="BG1419" s="142">
        <f>IF(N1419="zákl. přenesená",J1419,0)</f>
        <v>0</v>
      </c>
      <c r="BH1419" s="142">
        <f>IF(N1419="sníž. přenesená",J1419,0)</f>
        <v>0</v>
      </c>
      <c r="BI1419" s="142">
        <f>IF(N1419="nulová",J1419,0)</f>
        <v>0</v>
      </c>
      <c r="BJ1419" s="18" t="s">
        <v>79</v>
      </c>
      <c r="BK1419" s="142">
        <f>ROUND(I1419*H1419,2)</f>
        <v>0</v>
      </c>
      <c r="BL1419" s="18" t="s">
        <v>472</v>
      </c>
      <c r="BM1419" s="141" t="s">
        <v>2181</v>
      </c>
    </row>
    <row r="1420" spans="2:65" s="1" customFormat="1" ht="24.2" customHeight="1">
      <c r="B1420" s="132"/>
      <c r="C1420" s="358" t="s">
        <v>2182</v>
      </c>
      <c r="D1420" s="358" t="s">
        <v>309</v>
      </c>
      <c r="E1420" s="359" t="s">
        <v>2183</v>
      </c>
      <c r="F1420" s="360" t="s">
        <v>2184</v>
      </c>
      <c r="G1420" s="361" t="s">
        <v>298</v>
      </c>
      <c r="H1420" s="362">
        <v>3</v>
      </c>
      <c r="I1420" s="148"/>
      <c r="J1420" s="149">
        <f>ROUND(I1420*H1420,2)</f>
        <v>0</v>
      </c>
      <c r="K1420" s="145" t="s">
        <v>383</v>
      </c>
      <c r="L1420" s="33"/>
      <c r="M1420" s="150" t="s">
        <v>3</v>
      </c>
      <c r="N1420" s="151" t="s">
        <v>42</v>
      </c>
      <c r="P1420" s="139">
        <f>O1420*H1420</f>
        <v>0</v>
      </c>
      <c r="Q1420" s="139">
        <v>0</v>
      </c>
      <c r="R1420" s="139">
        <f>Q1420*H1420</f>
        <v>0</v>
      </c>
      <c r="S1420" s="139">
        <v>0</v>
      </c>
      <c r="T1420" s="140">
        <f>S1420*H1420</f>
        <v>0</v>
      </c>
      <c r="AR1420" s="141" t="s">
        <v>472</v>
      </c>
      <c r="AT1420" s="141" t="s">
        <v>309</v>
      </c>
      <c r="AU1420" s="141" t="s">
        <v>81</v>
      </c>
      <c r="AY1420" s="18" t="s">
        <v>293</v>
      </c>
      <c r="BE1420" s="142">
        <f>IF(N1420="základní",J1420,0)</f>
        <v>0</v>
      </c>
      <c r="BF1420" s="142">
        <f>IF(N1420="snížená",J1420,0)</f>
        <v>0</v>
      </c>
      <c r="BG1420" s="142">
        <f>IF(N1420="zákl. přenesená",J1420,0)</f>
        <v>0</v>
      </c>
      <c r="BH1420" s="142">
        <f>IF(N1420="sníž. přenesená",J1420,0)</f>
        <v>0</v>
      </c>
      <c r="BI1420" s="142">
        <f>IF(N1420="nulová",J1420,0)</f>
        <v>0</v>
      </c>
      <c r="BJ1420" s="18" t="s">
        <v>79</v>
      </c>
      <c r="BK1420" s="142">
        <f>ROUND(I1420*H1420,2)</f>
        <v>0</v>
      </c>
      <c r="BL1420" s="18" t="s">
        <v>472</v>
      </c>
      <c r="BM1420" s="141" t="s">
        <v>2185</v>
      </c>
    </row>
    <row r="1421" spans="2:65" s="1" customFormat="1">
      <c r="B1421" s="33"/>
      <c r="D1421" s="162" t="s">
        <v>385</v>
      </c>
      <c r="F1421" s="365" t="s">
        <v>2186</v>
      </c>
      <c r="I1421" s="159"/>
      <c r="L1421" s="33"/>
      <c r="M1421" s="164"/>
      <c r="T1421" s="54"/>
      <c r="AT1421" s="18" t="s">
        <v>385</v>
      </c>
      <c r="AU1421" s="18" t="s">
        <v>81</v>
      </c>
    </row>
    <row r="1422" spans="2:65" s="12" customFormat="1">
      <c r="B1422" s="165"/>
      <c r="D1422" s="157" t="s">
        <v>387</v>
      </c>
      <c r="E1422" s="166" t="s">
        <v>3</v>
      </c>
      <c r="F1422" s="366" t="s">
        <v>2187</v>
      </c>
      <c r="H1422" s="367">
        <v>1</v>
      </c>
      <c r="I1422" s="167"/>
      <c r="L1422" s="165"/>
      <c r="M1422" s="168"/>
      <c r="T1422" s="169"/>
      <c r="AT1422" s="166" t="s">
        <v>387</v>
      </c>
      <c r="AU1422" s="166" t="s">
        <v>81</v>
      </c>
      <c r="AV1422" s="12" t="s">
        <v>81</v>
      </c>
      <c r="AW1422" s="12" t="s">
        <v>33</v>
      </c>
      <c r="AX1422" s="12" t="s">
        <v>71</v>
      </c>
      <c r="AY1422" s="166" t="s">
        <v>293</v>
      </c>
    </row>
    <row r="1423" spans="2:65" s="12" customFormat="1">
      <c r="B1423" s="165"/>
      <c r="D1423" s="157" t="s">
        <v>387</v>
      </c>
      <c r="E1423" s="166" t="s">
        <v>3</v>
      </c>
      <c r="F1423" s="366" t="s">
        <v>2188</v>
      </c>
      <c r="H1423" s="367">
        <v>2</v>
      </c>
      <c r="I1423" s="167"/>
      <c r="L1423" s="165"/>
      <c r="M1423" s="168"/>
      <c r="T1423" s="169"/>
      <c r="AT1423" s="166" t="s">
        <v>387</v>
      </c>
      <c r="AU1423" s="166" t="s">
        <v>81</v>
      </c>
      <c r="AV1423" s="12" t="s">
        <v>81</v>
      </c>
      <c r="AW1423" s="12" t="s">
        <v>33</v>
      </c>
      <c r="AX1423" s="12" t="s">
        <v>71</v>
      </c>
      <c r="AY1423" s="166" t="s">
        <v>293</v>
      </c>
    </row>
    <row r="1424" spans="2:65" s="13" customFormat="1">
      <c r="B1424" s="170"/>
      <c r="D1424" s="157" t="s">
        <v>387</v>
      </c>
      <c r="E1424" s="171" t="s">
        <v>3</v>
      </c>
      <c r="F1424" s="368" t="s">
        <v>407</v>
      </c>
      <c r="H1424" s="369">
        <v>3</v>
      </c>
      <c r="I1424" s="172"/>
      <c r="L1424" s="170"/>
      <c r="M1424" s="173"/>
      <c r="T1424" s="174"/>
      <c r="AT1424" s="171" t="s">
        <v>387</v>
      </c>
      <c r="AU1424" s="171" t="s">
        <v>81</v>
      </c>
      <c r="AV1424" s="13" t="s">
        <v>308</v>
      </c>
      <c r="AW1424" s="13" t="s">
        <v>33</v>
      </c>
      <c r="AX1424" s="13" t="s">
        <v>79</v>
      </c>
      <c r="AY1424" s="171" t="s">
        <v>293</v>
      </c>
    </row>
    <row r="1425" spans="2:65" s="1" customFormat="1" ht="24.2" customHeight="1">
      <c r="B1425" s="132"/>
      <c r="C1425" s="353" t="s">
        <v>2189</v>
      </c>
      <c r="D1425" s="353" t="s">
        <v>290</v>
      </c>
      <c r="E1425" s="354" t="s">
        <v>2190</v>
      </c>
      <c r="F1425" s="355" t="s">
        <v>2191</v>
      </c>
      <c r="G1425" s="356" t="s">
        <v>493</v>
      </c>
      <c r="H1425" s="357">
        <v>5.46</v>
      </c>
      <c r="I1425" s="134"/>
      <c r="J1425" s="135">
        <f>ROUND(I1425*H1425,2)</f>
        <v>0</v>
      </c>
      <c r="K1425" s="133" t="s">
        <v>819</v>
      </c>
      <c r="L1425" s="136"/>
      <c r="M1425" s="137" t="s">
        <v>3</v>
      </c>
      <c r="N1425" s="138" t="s">
        <v>42</v>
      </c>
      <c r="P1425" s="139">
        <f>O1425*H1425</f>
        <v>0</v>
      </c>
      <c r="Q1425" s="139">
        <v>2.4230000000000002E-2</v>
      </c>
      <c r="R1425" s="139">
        <f>Q1425*H1425</f>
        <v>0.13229580000000002</v>
      </c>
      <c r="S1425" s="139">
        <v>0</v>
      </c>
      <c r="T1425" s="140">
        <f>S1425*H1425</f>
        <v>0</v>
      </c>
      <c r="AR1425" s="141" t="s">
        <v>591</v>
      </c>
      <c r="AT1425" s="141" t="s">
        <v>290</v>
      </c>
      <c r="AU1425" s="141" t="s">
        <v>81</v>
      </c>
      <c r="AY1425" s="18" t="s">
        <v>293</v>
      </c>
      <c r="BE1425" s="142">
        <f>IF(N1425="základní",J1425,0)</f>
        <v>0</v>
      </c>
      <c r="BF1425" s="142">
        <f>IF(N1425="snížená",J1425,0)</f>
        <v>0</v>
      </c>
      <c r="BG1425" s="142">
        <f>IF(N1425="zákl. přenesená",J1425,0)</f>
        <v>0</v>
      </c>
      <c r="BH1425" s="142">
        <f>IF(N1425="sníž. přenesená",J1425,0)</f>
        <v>0</v>
      </c>
      <c r="BI1425" s="142">
        <f>IF(N1425="nulová",J1425,0)</f>
        <v>0</v>
      </c>
      <c r="BJ1425" s="18" t="s">
        <v>79</v>
      </c>
      <c r="BK1425" s="142">
        <f>ROUND(I1425*H1425,2)</f>
        <v>0</v>
      </c>
      <c r="BL1425" s="18" t="s">
        <v>472</v>
      </c>
      <c r="BM1425" s="141" t="s">
        <v>2192</v>
      </c>
    </row>
    <row r="1426" spans="2:65" s="12" customFormat="1">
      <c r="B1426" s="165"/>
      <c r="D1426" s="157" t="s">
        <v>387</v>
      </c>
      <c r="E1426" s="166" t="s">
        <v>3</v>
      </c>
      <c r="F1426" s="366" t="s">
        <v>2193</v>
      </c>
      <c r="H1426" s="367">
        <v>2.1</v>
      </c>
      <c r="I1426" s="167"/>
      <c r="L1426" s="165"/>
      <c r="M1426" s="168"/>
      <c r="T1426" s="169"/>
      <c r="AT1426" s="166" t="s">
        <v>387</v>
      </c>
      <c r="AU1426" s="166" t="s">
        <v>81</v>
      </c>
      <c r="AV1426" s="12" t="s">
        <v>81</v>
      </c>
      <c r="AW1426" s="12" t="s">
        <v>33</v>
      </c>
      <c r="AX1426" s="12" t="s">
        <v>71</v>
      </c>
      <c r="AY1426" s="166" t="s">
        <v>293</v>
      </c>
    </row>
    <row r="1427" spans="2:65" s="12" customFormat="1">
      <c r="B1427" s="165"/>
      <c r="D1427" s="157" t="s">
        <v>387</v>
      </c>
      <c r="E1427" s="166" t="s">
        <v>3</v>
      </c>
      <c r="F1427" s="366" t="s">
        <v>2194</v>
      </c>
      <c r="H1427" s="367">
        <v>3.36</v>
      </c>
      <c r="I1427" s="167"/>
      <c r="L1427" s="165"/>
      <c r="M1427" s="168"/>
      <c r="T1427" s="169"/>
      <c r="AT1427" s="166" t="s">
        <v>387</v>
      </c>
      <c r="AU1427" s="166" t="s">
        <v>81</v>
      </c>
      <c r="AV1427" s="12" t="s">
        <v>81</v>
      </c>
      <c r="AW1427" s="12" t="s">
        <v>33</v>
      </c>
      <c r="AX1427" s="12" t="s">
        <v>71</v>
      </c>
      <c r="AY1427" s="166" t="s">
        <v>293</v>
      </c>
    </row>
    <row r="1428" spans="2:65" s="13" customFormat="1">
      <c r="B1428" s="170"/>
      <c r="D1428" s="157" t="s">
        <v>387</v>
      </c>
      <c r="E1428" s="171" t="s">
        <v>3</v>
      </c>
      <c r="F1428" s="368" t="s">
        <v>407</v>
      </c>
      <c r="H1428" s="369">
        <v>5.46</v>
      </c>
      <c r="I1428" s="172"/>
      <c r="L1428" s="170"/>
      <c r="M1428" s="173"/>
      <c r="T1428" s="174"/>
      <c r="AT1428" s="171" t="s">
        <v>387</v>
      </c>
      <c r="AU1428" s="171" t="s">
        <v>81</v>
      </c>
      <c r="AV1428" s="13" t="s">
        <v>308</v>
      </c>
      <c r="AW1428" s="13" t="s">
        <v>33</v>
      </c>
      <c r="AX1428" s="13" t="s">
        <v>79</v>
      </c>
      <c r="AY1428" s="171" t="s">
        <v>293</v>
      </c>
    </row>
    <row r="1429" spans="2:65" s="1" customFormat="1" ht="24.2" customHeight="1">
      <c r="B1429" s="132"/>
      <c r="C1429" s="358" t="s">
        <v>2195</v>
      </c>
      <c r="D1429" s="358" t="s">
        <v>309</v>
      </c>
      <c r="E1429" s="359" t="s">
        <v>2196</v>
      </c>
      <c r="F1429" s="360" t="s">
        <v>2197</v>
      </c>
      <c r="G1429" s="361" t="s">
        <v>298</v>
      </c>
      <c r="H1429" s="362">
        <v>2</v>
      </c>
      <c r="I1429" s="148"/>
      <c r="J1429" s="149">
        <f>ROUND(I1429*H1429,2)</f>
        <v>0</v>
      </c>
      <c r="K1429" s="145" t="s">
        <v>383</v>
      </c>
      <c r="L1429" s="33"/>
      <c r="M1429" s="150" t="s">
        <v>3</v>
      </c>
      <c r="N1429" s="151" t="s">
        <v>42</v>
      </c>
      <c r="P1429" s="139">
        <f>O1429*H1429</f>
        <v>0</v>
      </c>
      <c r="Q1429" s="139">
        <v>0</v>
      </c>
      <c r="R1429" s="139">
        <f>Q1429*H1429</f>
        <v>0</v>
      </c>
      <c r="S1429" s="139">
        <v>0</v>
      </c>
      <c r="T1429" s="140">
        <f>S1429*H1429</f>
        <v>0</v>
      </c>
      <c r="AR1429" s="141" t="s">
        <v>472</v>
      </c>
      <c r="AT1429" s="141" t="s">
        <v>309</v>
      </c>
      <c r="AU1429" s="141" t="s">
        <v>81</v>
      </c>
      <c r="AY1429" s="18" t="s">
        <v>293</v>
      </c>
      <c r="BE1429" s="142">
        <f>IF(N1429="základní",J1429,0)</f>
        <v>0</v>
      </c>
      <c r="BF1429" s="142">
        <f>IF(N1429="snížená",J1429,0)</f>
        <v>0</v>
      </c>
      <c r="BG1429" s="142">
        <f>IF(N1429="zákl. přenesená",J1429,0)</f>
        <v>0</v>
      </c>
      <c r="BH1429" s="142">
        <f>IF(N1429="sníž. přenesená",J1429,0)</f>
        <v>0</v>
      </c>
      <c r="BI1429" s="142">
        <f>IF(N1429="nulová",J1429,0)</f>
        <v>0</v>
      </c>
      <c r="BJ1429" s="18" t="s">
        <v>79</v>
      </c>
      <c r="BK1429" s="142">
        <f>ROUND(I1429*H1429,2)</f>
        <v>0</v>
      </c>
      <c r="BL1429" s="18" t="s">
        <v>472</v>
      </c>
      <c r="BM1429" s="141" t="s">
        <v>2198</v>
      </c>
    </row>
    <row r="1430" spans="2:65" s="1" customFormat="1">
      <c r="B1430" s="33"/>
      <c r="D1430" s="162" t="s">
        <v>385</v>
      </c>
      <c r="F1430" s="365" t="s">
        <v>2199</v>
      </c>
      <c r="I1430" s="159"/>
      <c r="L1430" s="33"/>
      <c r="M1430" s="164"/>
      <c r="T1430" s="54"/>
      <c r="AT1430" s="18" t="s">
        <v>385</v>
      </c>
      <c r="AU1430" s="18" t="s">
        <v>81</v>
      </c>
    </row>
    <row r="1431" spans="2:65" s="12" customFormat="1">
      <c r="B1431" s="165"/>
      <c r="D1431" s="157" t="s">
        <v>387</v>
      </c>
      <c r="E1431" s="166" t="s">
        <v>3</v>
      </c>
      <c r="F1431" s="366" t="s">
        <v>2200</v>
      </c>
      <c r="H1431" s="367">
        <v>2</v>
      </c>
      <c r="I1431" s="167"/>
      <c r="L1431" s="165"/>
      <c r="M1431" s="168"/>
      <c r="T1431" s="169"/>
      <c r="AT1431" s="166" t="s">
        <v>387</v>
      </c>
      <c r="AU1431" s="166" t="s">
        <v>81</v>
      </c>
      <c r="AV1431" s="12" t="s">
        <v>81</v>
      </c>
      <c r="AW1431" s="12" t="s">
        <v>33</v>
      </c>
      <c r="AX1431" s="12" t="s">
        <v>79</v>
      </c>
      <c r="AY1431" s="166" t="s">
        <v>293</v>
      </c>
    </row>
    <row r="1432" spans="2:65" s="1" customFormat="1" ht="24.2" customHeight="1">
      <c r="B1432" s="132"/>
      <c r="C1432" s="353" t="s">
        <v>2201</v>
      </c>
      <c r="D1432" s="353" t="s">
        <v>290</v>
      </c>
      <c r="E1432" s="354" t="s">
        <v>2202</v>
      </c>
      <c r="F1432" s="355" t="s">
        <v>2203</v>
      </c>
      <c r="G1432" s="356" t="s">
        <v>493</v>
      </c>
      <c r="H1432" s="357">
        <v>8.82</v>
      </c>
      <c r="I1432" s="134"/>
      <c r="J1432" s="135">
        <f>ROUND(I1432*H1432,2)</f>
        <v>0</v>
      </c>
      <c r="K1432" s="133" t="s">
        <v>819</v>
      </c>
      <c r="L1432" s="136"/>
      <c r="M1432" s="137" t="s">
        <v>3</v>
      </c>
      <c r="N1432" s="138" t="s">
        <v>42</v>
      </c>
      <c r="P1432" s="139">
        <f>O1432*H1432</f>
        <v>0</v>
      </c>
      <c r="Q1432" s="139">
        <v>2.4230000000000002E-2</v>
      </c>
      <c r="R1432" s="139">
        <f>Q1432*H1432</f>
        <v>0.21370860000000003</v>
      </c>
      <c r="S1432" s="139">
        <v>0</v>
      </c>
      <c r="T1432" s="140">
        <f>S1432*H1432</f>
        <v>0</v>
      </c>
      <c r="AR1432" s="141" t="s">
        <v>591</v>
      </c>
      <c r="AT1432" s="141" t="s">
        <v>290</v>
      </c>
      <c r="AU1432" s="141" t="s">
        <v>81</v>
      </c>
      <c r="AY1432" s="18" t="s">
        <v>293</v>
      </c>
      <c r="BE1432" s="142">
        <f>IF(N1432="základní",J1432,0)</f>
        <v>0</v>
      </c>
      <c r="BF1432" s="142">
        <f>IF(N1432="snížená",J1432,0)</f>
        <v>0</v>
      </c>
      <c r="BG1432" s="142">
        <f>IF(N1432="zákl. přenesená",J1432,0)</f>
        <v>0</v>
      </c>
      <c r="BH1432" s="142">
        <f>IF(N1432="sníž. přenesená",J1432,0)</f>
        <v>0</v>
      </c>
      <c r="BI1432" s="142">
        <f>IF(N1432="nulová",J1432,0)</f>
        <v>0</v>
      </c>
      <c r="BJ1432" s="18" t="s">
        <v>79</v>
      </c>
      <c r="BK1432" s="142">
        <f>ROUND(I1432*H1432,2)</f>
        <v>0</v>
      </c>
      <c r="BL1432" s="18" t="s">
        <v>472</v>
      </c>
      <c r="BM1432" s="141" t="s">
        <v>2204</v>
      </c>
    </row>
    <row r="1433" spans="2:65" s="12" customFormat="1">
      <c r="B1433" s="165"/>
      <c r="D1433" s="157" t="s">
        <v>387</v>
      </c>
      <c r="E1433" s="166" t="s">
        <v>3</v>
      </c>
      <c r="F1433" s="366" t="s">
        <v>2205</v>
      </c>
      <c r="H1433" s="367">
        <v>8.82</v>
      </c>
      <c r="I1433" s="167"/>
      <c r="L1433" s="165"/>
      <c r="M1433" s="168"/>
      <c r="T1433" s="169"/>
      <c r="AT1433" s="166" t="s">
        <v>387</v>
      </c>
      <c r="AU1433" s="166" t="s">
        <v>81</v>
      </c>
      <c r="AV1433" s="12" t="s">
        <v>81</v>
      </c>
      <c r="AW1433" s="12" t="s">
        <v>33</v>
      </c>
      <c r="AX1433" s="12" t="s">
        <v>79</v>
      </c>
      <c r="AY1433" s="166" t="s">
        <v>293</v>
      </c>
    </row>
    <row r="1434" spans="2:65" s="1" customFormat="1" ht="24.2" customHeight="1">
      <c r="B1434" s="132"/>
      <c r="C1434" s="358" t="s">
        <v>2206</v>
      </c>
      <c r="D1434" s="358" t="s">
        <v>309</v>
      </c>
      <c r="E1434" s="359" t="s">
        <v>2207</v>
      </c>
      <c r="F1434" s="360" t="s">
        <v>2208</v>
      </c>
      <c r="G1434" s="361" t="s">
        <v>2052</v>
      </c>
      <c r="H1434" s="362">
        <v>35.231999999999999</v>
      </c>
      <c r="I1434" s="148"/>
      <c r="J1434" s="149">
        <f>ROUND(I1434*H1434,2)</f>
        <v>0</v>
      </c>
      <c r="K1434" s="145" t="s">
        <v>383</v>
      </c>
      <c r="L1434" s="33"/>
      <c r="M1434" s="150" t="s">
        <v>3</v>
      </c>
      <c r="N1434" s="151" t="s">
        <v>42</v>
      </c>
      <c r="P1434" s="139">
        <f>O1434*H1434</f>
        <v>0</v>
      </c>
      <c r="Q1434" s="139">
        <v>6.0612500000000003E-5</v>
      </c>
      <c r="R1434" s="139">
        <f>Q1434*H1434</f>
        <v>2.1354996000000001E-3</v>
      </c>
      <c r="S1434" s="139">
        <v>0</v>
      </c>
      <c r="T1434" s="140">
        <f>S1434*H1434</f>
        <v>0</v>
      </c>
      <c r="AR1434" s="141" t="s">
        <v>472</v>
      </c>
      <c r="AT1434" s="141" t="s">
        <v>309</v>
      </c>
      <c r="AU1434" s="141" t="s">
        <v>81</v>
      </c>
      <c r="AY1434" s="18" t="s">
        <v>293</v>
      </c>
      <c r="BE1434" s="142">
        <f>IF(N1434="základní",J1434,0)</f>
        <v>0</v>
      </c>
      <c r="BF1434" s="142">
        <f>IF(N1434="snížená",J1434,0)</f>
        <v>0</v>
      </c>
      <c r="BG1434" s="142">
        <f>IF(N1434="zákl. přenesená",J1434,0)</f>
        <v>0</v>
      </c>
      <c r="BH1434" s="142">
        <f>IF(N1434="sníž. přenesená",J1434,0)</f>
        <v>0</v>
      </c>
      <c r="BI1434" s="142">
        <f>IF(N1434="nulová",J1434,0)</f>
        <v>0</v>
      </c>
      <c r="BJ1434" s="18" t="s">
        <v>79</v>
      </c>
      <c r="BK1434" s="142">
        <f>ROUND(I1434*H1434,2)</f>
        <v>0</v>
      </c>
      <c r="BL1434" s="18" t="s">
        <v>472</v>
      </c>
      <c r="BM1434" s="141" t="s">
        <v>2209</v>
      </c>
    </row>
    <row r="1435" spans="2:65" s="1" customFormat="1">
      <c r="B1435" s="33"/>
      <c r="D1435" s="162" t="s">
        <v>385</v>
      </c>
      <c r="F1435" s="365" t="s">
        <v>2210</v>
      </c>
      <c r="I1435" s="159"/>
      <c r="L1435" s="33"/>
      <c r="M1435" s="164"/>
      <c r="T1435" s="54"/>
      <c r="AT1435" s="18" t="s">
        <v>385</v>
      </c>
      <c r="AU1435" s="18" t="s">
        <v>81</v>
      </c>
    </row>
    <row r="1436" spans="2:65" s="12" customFormat="1">
      <c r="B1436" s="165"/>
      <c r="D1436" s="157" t="s">
        <v>387</v>
      </c>
      <c r="E1436" s="166" t="s">
        <v>3</v>
      </c>
      <c r="F1436" s="366" t="s">
        <v>2211</v>
      </c>
      <c r="H1436" s="367">
        <v>26.423999999999999</v>
      </c>
      <c r="I1436" s="167"/>
      <c r="L1436" s="165"/>
      <c r="M1436" s="168"/>
      <c r="T1436" s="169"/>
      <c r="AT1436" s="166" t="s">
        <v>387</v>
      </c>
      <c r="AU1436" s="166" t="s">
        <v>81</v>
      </c>
      <c r="AV1436" s="12" t="s">
        <v>81</v>
      </c>
      <c r="AW1436" s="12" t="s">
        <v>33</v>
      </c>
      <c r="AX1436" s="12" t="s">
        <v>71</v>
      </c>
      <c r="AY1436" s="166" t="s">
        <v>293</v>
      </c>
    </row>
    <row r="1437" spans="2:65" s="12" customFormat="1">
      <c r="B1437" s="165"/>
      <c r="D1437" s="157" t="s">
        <v>387</v>
      </c>
      <c r="E1437" s="166" t="s">
        <v>3</v>
      </c>
      <c r="F1437" s="366" t="s">
        <v>2212</v>
      </c>
      <c r="H1437" s="367">
        <v>8.8079999999999998</v>
      </c>
      <c r="I1437" s="167"/>
      <c r="L1437" s="165"/>
      <c r="M1437" s="168"/>
      <c r="T1437" s="169"/>
      <c r="AT1437" s="166" t="s">
        <v>387</v>
      </c>
      <c r="AU1437" s="166" t="s">
        <v>81</v>
      </c>
      <c r="AV1437" s="12" t="s">
        <v>81</v>
      </c>
      <c r="AW1437" s="12" t="s">
        <v>33</v>
      </c>
      <c r="AX1437" s="12" t="s">
        <v>71</v>
      </c>
      <c r="AY1437" s="166" t="s">
        <v>293</v>
      </c>
    </row>
    <row r="1438" spans="2:65" s="13" customFormat="1">
      <c r="B1438" s="170"/>
      <c r="D1438" s="157" t="s">
        <v>387</v>
      </c>
      <c r="E1438" s="171" t="s">
        <v>3</v>
      </c>
      <c r="F1438" s="368" t="s">
        <v>407</v>
      </c>
      <c r="H1438" s="369">
        <v>35.231999999999999</v>
      </c>
      <c r="I1438" s="172"/>
      <c r="L1438" s="170"/>
      <c r="M1438" s="173"/>
      <c r="T1438" s="174"/>
      <c r="AT1438" s="171" t="s">
        <v>387</v>
      </c>
      <c r="AU1438" s="171" t="s">
        <v>81</v>
      </c>
      <c r="AV1438" s="13" t="s">
        <v>308</v>
      </c>
      <c r="AW1438" s="13" t="s">
        <v>33</v>
      </c>
      <c r="AX1438" s="13" t="s">
        <v>79</v>
      </c>
      <c r="AY1438" s="171" t="s">
        <v>293</v>
      </c>
    </row>
    <row r="1439" spans="2:65" s="1" customFormat="1" ht="24.2" customHeight="1">
      <c r="B1439" s="132"/>
      <c r="C1439" s="353" t="s">
        <v>2213</v>
      </c>
      <c r="D1439" s="353" t="s">
        <v>290</v>
      </c>
      <c r="E1439" s="354" t="s">
        <v>2214</v>
      </c>
      <c r="F1439" s="355" t="s">
        <v>2215</v>
      </c>
      <c r="G1439" s="356" t="s">
        <v>431</v>
      </c>
      <c r="H1439" s="357">
        <v>3.5999999999999997E-2</v>
      </c>
      <c r="I1439" s="134"/>
      <c r="J1439" s="135">
        <f>ROUND(I1439*H1439,2)</f>
        <v>0</v>
      </c>
      <c r="K1439" s="133" t="s">
        <v>383</v>
      </c>
      <c r="L1439" s="136"/>
      <c r="M1439" s="137" t="s">
        <v>3</v>
      </c>
      <c r="N1439" s="138" t="s">
        <v>42</v>
      </c>
      <c r="P1439" s="139">
        <f>O1439*H1439</f>
        <v>0</v>
      </c>
      <c r="Q1439" s="139">
        <v>1</v>
      </c>
      <c r="R1439" s="139">
        <f>Q1439*H1439</f>
        <v>3.5999999999999997E-2</v>
      </c>
      <c r="S1439" s="139">
        <v>0</v>
      </c>
      <c r="T1439" s="140">
        <f>S1439*H1439</f>
        <v>0</v>
      </c>
      <c r="AR1439" s="141" t="s">
        <v>591</v>
      </c>
      <c r="AT1439" s="141" t="s">
        <v>290</v>
      </c>
      <c r="AU1439" s="141" t="s">
        <v>81</v>
      </c>
      <c r="AY1439" s="18" t="s">
        <v>293</v>
      </c>
      <c r="BE1439" s="142">
        <f>IF(N1439="základní",J1439,0)</f>
        <v>0</v>
      </c>
      <c r="BF1439" s="142">
        <f>IF(N1439="snížená",J1439,0)</f>
        <v>0</v>
      </c>
      <c r="BG1439" s="142">
        <f>IF(N1439="zákl. přenesená",J1439,0)</f>
        <v>0</v>
      </c>
      <c r="BH1439" s="142">
        <f>IF(N1439="sníž. přenesená",J1439,0)</f>
        <v>0</v>
      </c>
      <c r="BI1439" s="142">
        <f>IF(N1439="nulová",J1439,0)</f>
        <v>0</v>
      </c>
      <c r="BJ1439" s="18" t="s">
        <v>79</v>
      </c>
      <c r="BK1439" s="142">
        <f>ROUND(I1439*H1439,2)</f>
        <v>0</v>
      </c>
      <c r="BL1439" s="18" t="s">
        <v>472</v>
      </c>
      <c r="BM1439" s="141" t="s">
        <v>2216</v>
      </c>
    </row>
    <row r="1440" spans="2:65" s="12" customFormat="1">
      <c r="B1440" s="165"/>
      <c r="D1440" s="157" t="s">
        <v>387</v>
      </c>
      <c r="F1440" s="366" t="s">
        <v>2217</v>
      </c>
      <c r="H1440" s="367">
        <v>3.5999999999999997E-2</v>
      </c>
      <c r="I1440" s="167"/>
      <c r="L1440" s="165"/>
      <c r="M1440" s="168"/>
      <c r="T1440" s="169"/>
      <c r="AT1440" s="166" t="s">
        <v>387</v>
      </c>
      <c r="AU1440" s="166" t="s">
        <v>81</v>
      </c>
      <c r="AV1440" s="12" t="s">
        <v>81</v>
      </c>
      <c r="AW1440" s="12" t="s">
        <v>4</v>
      </c>
      <c r="AX1440" s="12" t="s">
        <v>79</v>
      </c>
      <c r="AY1440" s="166" t="s">
        <v>293</v>
      </c>
    </row>
    <row r="1441" spans="2:65" s="1" customFormat="1" ht="24.2" customHeight="1">
      <c r="B1441" s="132"/>
      <c r="C1441" s="358" t="s">
        <v>2218</v>
      </c>
      <c r="D1441" s="358" t="s">
        <v>309</v>
      </c>
      <c r="E1441" s="359" t="s">
        <v>2219</v>
      </c>
      <c r="F1441" s="360" t="s">
        <v>2220</v>
      </c>
      <c r="G1441" s="361" t="s">
        <v>2052</v>
      </c>
      <c r="H1441" s="362">
        <v>29.36</v>
      </c>
      <c r="I1441" s="148"/>
      <c r="J1441" s="149">
        <f>ROUND(I1441*H1441,2)</f>
        <v>0</v>
      </c>
      <c r="K1441" s="145" t="s">
        <v>383</v>
      </c>
      <c r="L1441" s="33"/>
      <c r="M1441" s="150" t="s">
        <v>3</v>
      </c>
      <c r="N1441" s="151" t="s">
        <v>42</v>
      </c>
      <c r="P1441" s="139">
        <f>O1441*H1441</f>
        <v>0</v>
      </c>
      <c r="Q1441" s="139">
        <v>5.8275E-5</v>
      </c>
      <c r="R1441" s="139">
        <f>Q1441*H1441</f>
        <v>1.710954E-3</v>
      </c>
      <c r="S1441" s="139">
        <v>0</v>
      </c>
      <c r="T1441" s="140">
        <f>S1441*H1441</f>
        <v>0</v>
      </c>
      <c r="AR1441" s="141" t="s">
        <v>472</v>
      </c>
      <c r="AT1441" s="141" t="s">
        <v>309</v>
      </c>
      <c r="AU1441" s="141" t="s">
        <v>81</v>
      </c>
      <c r="AY1441" s="18" t="s">
        <v>293</v>
      </c>
      <c r="BE1441" s="142">
        <f>IF(N1441="základní",J1441,0)</f>
        <v>0</v>
      </c>
      <c r="BF1441" s="142">
        <f>IF(N1441="snížená",J1441,0)</f>
        <v>0</v>
      </c>
      <c r="BG1441" s="142">
        <f>IF(N1441="zákl. přenesená",J1441,0)</f>
        <v>0</v>
      </c>
      <c r="BH1441" s="142">
        <f>IF(N1441="sníž. přenesená",J1441,0)</f>
        <v>0</v>
      </c>
      <c r="BI1441" s="142">
        <f>IF(N1441="nulová",J1441,0)</f>
        <v>0</v>
      </c>
      <c r="BJ1441" s="18" t="s">
        <v>79</v>
      </c>
      <c r="BK1441" s="142">
        <f>ROUND(I1441*H1441,2)</f>
        <v>0</v>
      </c>
      <c r="BL1441" s="18" t="s">
        <v>472</v>
      </c>
      <c r="BM1441" s="141" t="s">
        <v>2221</v>
      </c>
    </row>
    <row r="1442" spans="2:65" s="1" customFormat="1">
      <c r="B1442" s="33"/>
      <c r="D1442" s="162" t="s">
        <v>385</v>
      </c>
      <c r="F1442" s="365" t="s">
        <v>2222</v>
      </c>
      <c r="I1442" s="159"/>
      <c r="L1442" s="33"/>
      <c r="M1442" s="164"/>
      <c r="T1442" s="54"/>
      <c r="AT1442" s="18" t="s">
        <v>385</v>
      </c>
      <c r="AU1442" s="18" t="s">
        <v>81</v>
      </c>
    </row>
    <row r="1443" spans="2:65" s="12" customFormat="1">
      <c r="B1443" s="165"/>
      <c r="D1443" s="157" t="s">
        <v>387</v>
      </c>
      <c r="E1443" s="166" t="s">
        <v>3</v>
      </c>
      <c r="F1443" s="366" t="s">
        <v>2223</v>
      </c>
      <c r="H1443" s="367">
        <v>29.36</v>
      </c>
      <c r="I1443" s="167"/>
      <c r="L1443" s="165"/>
      <c r="M1443" s="168"/>
      <c r="T1443" s="169"/>
      <c r="AT1443" s="166" t="s">
        <v>387</v>
      </c>
      <c r="AU1443" s="166" t="s">
        <v>81</v>
      </c>
      <c r="AV1443" s="12" t="s">
        <v>81</v>
      </c>
      <c r="AW1443" s="12" t="s">
        <v>33</v>
      </c>
      <c r="AX1443" s="12" t="s">
        <v>79</v>
      </c>
      <c r="AY1443" s="166" t="s">
        <v>293</v>
      </c>
    </row>
    <row r="1444" spans="2:65" s="1" customFormat="1" ht="24.2" customHeight="1">
      <c r="B1444" s="132"/>
      <c r="C1444" s="353" t="s">
        <v>2224</v>
      </c>
      <c r="D1444" s="353" t="s">
        <v>290</v>
      </c>
      <c r="E1444" s="354" t="s">
        <v>2214</v>
      </c>
      <c r="F1444" s="355" t="s">
        <v>2215</v>
      </c>
      <c r="G1444" s="356" t="s">
        <v>431</v>
      </c>
      <c r="H1444" s="357">
        <v>0.03</v>
      </c>
      <c r="I1444" s="134"/>
      <c r="J1444" s="135">
        <f>ROUND(I1444*H1444,2)</f>
        <v>0</v>
      </c>
      <c r="K1444" s="133" t="s">
        <v>383</v>
      </c>
      <c r="L1444" s="136"/>
      <c r="M1444" s="137" t="s">
        <v>3</v>
      </c>
      <c r="N1444" s="138" t="s">
        <v>42</v>
      </c>
      <c r="P1444" s="139">
        <f>O1444*H1444</f>
        <v>0</v>
      </c>
      <c r="Q1444" s="139">
        <v>1</v>
      </c>
      <c r="R1444" s="139">
        <f>Q1444*H1444</f>
        <v>0.03</v>
      </c>
      <c r="S1444" s="139">
        <v>0</v>
      </c>
      <c r="T1444" s="140">
        <f>S1444*H1444</f>
        <v>0</v>
      </c>
      <c r="AR1444" s="141" t="s">
        <v>591</v>
      </c>
      <c r="AT1444" s="141" t="s">
        <v>290</v>
      </c>
      <c r="AU1444" s="141" t="s">
        <v>81</v>
      </c>
      <c r="AY1444" s="18" t="s">
        <v>293</v>
      </c>
      <c r="BE1444" s="142">
        <f>IF(N1444="základní",J1444,0)</f>
        <v>0</v>
      </c>
      <c r="BF1444" s="142">
        <f>IF(N1444="snížená",J1444,0)</f>
        <v>0</v>
      </c>
      <c r="BG1444" s="142">
        <f>IF(N1444="zákl. přenesená",J1444,0)</f>
        <v>0</v>
      </c>
      <c r="BH1444" s="142">
        <f>IF(N1444="sníž. přenesená",J1444,0)</f>
        <v>0</v>
      </c>
      <c r="BI1444" s="142">
        <f>IF(N1444="nulová",J1444,0)</f>
        <v>0</v>
      </c>
      <c r="BJ1444" s="18" t="s">
        <v>79</v>
      </c>
      <c r="BK1444" s="142">
        <f>ROUND(I1444*H1444,2)</f>
        <v>0</v>
      </c>
      <c r="BL1444" s="18" t="s">
        <v>472</v>
      </c>
      <c r="BM1444" s="141" t="s">
        <v>2225</v>
      </c>
    </row>
    <row r="1445" spans="2:65" s="12" customFormat="1">
      <c r="B1445" s="165"/>
      <c r="D1445" s="157" t="s">
        <v>387</v>
      </c>
      <c r="F1445" s="366" t="s">
        <v>2226</v>
      </c>
      <c r="H1445" s="367">
        <v>0.03</v>
      </c>
      <c r="I1445" s="167"/>
      <c r="L1445" s="165"/>
      <c r="M1445" s="168"/>
      <c r="T1445" s="169"/>
      <c r="AT1445" s="166" t="s">
        <v>387</v>
      </c>
      <c r="AU1445" s="166" t="s">
        <v>81</v>
      </c>
      <c r="AV1445" s="12" t="s">
        <v>81</v>
      </c>
      <c r="AW1445" s="12" t="s">
        <v>4</v>
      </c>
      <c r="AX1445" s="12" t="s">
        <v>79</v>
      </c>
      <c r="AY1445" s="166" t="s">
        <v>293</v>
      </c>
    </row>
    <row r="1446" spans="2:65" s="1" customFormat="1" ht="24.2" customHeight="1">
      <c r="B1446" s="132"/>
      <c r="C1446" s="358" t="s">
        <v>2227</v>
      </c>
      <c r="D1446" s="358" t="s">
        <v>309</v>
      </c>
      <c r="E1446" s="359" t="s">
        <v>2228</v>
      </c>
      <c r="F1446" s="360" t="s">
        <v>2229</v>
      </c>
      <c r="G1446" s="361" t="s">
        <v>2052</v>
      </c>
      <c r="H1446" s="362">
        <v>124.78</v>
      </c>
      <c r="I1446" s="148"/>
      <c r="J1446" s="149">
        <f>ROUND(I1446*H1446,2)</f>
        <v>0</v>
      </c>
      <c r="K1446" s="145" t="s">
        <v>383</v>
      </c>
      <c r="L1446" s="33"/>
      <c r="M1446" s="150" t="s">
        <v>3</v>
      </c>
      <c r="N1446" s="151" t="s">
        <v>42</v>
      </c>
      <c r="P1446" s="139">
        <f>O1446*H1446</f>
        <v>0</v>
      </c>
      <c r="Q1446" s="139">
        <v>5.1262499999999999E-5</v>
      </c>
      <c r="R1446" s="139">
        <f>Q1446*H1446</f>
        <v>6.3965347500000002E-3</v>
      </c>
      <c r="S1446" s="139">
        <v>0</v>
      </c>
      <c r="T1446" s="140">
        <f>S1446*H1446</f>
        <v>0</v>
      </c>
      <c r="AR1446" s="141" t="s">
        <v>472</v>
      </c>
      <c r="AT1446" s="141" t="s">
        <v>309</v>
      </c>
      <c r="AU1446" s="141" t="s">
        <v>81</v>
      </c>
      <c r="AY1446" s="18" t="s">
        <v>293</v>
      </c>
      <c r="BE1446" s="142">
        <f>IF(N1446="základní",J1446,0)</f>
        <v>0</v>
      </c>
      <c r="BF1446" s="142">
        <f>IF(N1446="snížená",J1446,0)</f>
        <v>0</v>
      </c>
      <c r="BG1446" s="142">
        <f>IF(N1446="zákl. přenesená",J1446,0)</f>
        <v>0</v>
      </c>
      <c r="BH1446" s="142">
        <f>IF(N1446="sníž. přenesená",J1446,0)</f>
        <v>0</v>
      </c>
      <c r="BI1446" s="142">
        <f>IF(N1446="nulová",J1446,0)</f>
        <v>0</v>
      </c>
      <c r="BJ1446" s="18" t="s">
        <v>79</v>
      </c>
      <c r="BK1446" s="142">
        <f>ROUND(I1446*H1446,2)</f>
        <v>0</v>
      </c>
      <c r="BL1446" s="18" t="s">
        <v>472</v>
      </c>
      <c r="BM1446" s="141" t="s">
        <v>2230</v>
      </c>
    </row>
    <row r="1447" spans="2:65" s="1" customFormat="1">
      <c r="B1447" s="33"/>
      <c r="D1447" s="162" t="s">
        <v>385</v>
      </c>
      <c r="F1447" s="365" t="s">
        <v>2231</v>
      </c>
      <c r="I1447" s="159"/>
      <c r="L1447" s="33"/>
      <c r="M1447" s="164"/>
      <c r="T1447" s="54"/>
      <c r="AT1447" s="18" t="s">
        <v>385</v>
      </c>
      <c r="AU1447" s="18" t="s">
        <v>81</v>
      </c>
    </row>
    <row r="1448" spans="2:65" s="12" customFormat="1">
      <c r="B1448" s="165"/>
      <c r="D1448" s="157" t="s">
        <v>387</v>
      </c>
      <c r="E1448" s="166" t="s">
        <v>3</v>
      </c>
      <c r="F1448" s="366" t="s">
        <v>2232</v>
      </c>
      <c r="H1448" s="367">
        <v>88.08</v>
      </c>
      <c r="I1448" s="167"/>
      <c r="L1448" s="165"/>
      <c r="M1448" s="168"/>
      <c r="T1448" s="169"/>
      <c r="AT1448" s="166" t="s">
        <v>387</v>
      </c>
      <c r="AU1448" s="166" t="s">
        <v>81</v>
      </c>
      <c r="AV1448" s="12" t="s">
        <v>81</v>
      </c>
      <c r="AW1448" s="12" t="s">
        <v>33</v>
      </c>
      <c r="AX1448" s="12" t="s">
        <v>71</v>
      </c>
      <c r="AY1448" s="166" t="s">
        <v>293</v>
      </c>
    </row>
    <row r="1449" spans="2:65" s="12" customFormat="1">
      <c r="B1449" s="165"/>
      <c r="D1449" s="157" t="s">
        <v>387</v>
      </c>
      <c r="E1449" s="166" t="s">
        <v>3</v>
      </c>
      <c r="F1449" s="366" t="s">
        <v>2233</v>
      </c>
      <c r="H1449" s="367">
        <v>36.700000000000003</v>
      </c>
      <c r="I1449" s="167"/>
      <c r="L1449" s="165"/>
      <c r="M1449" s="168"/>
      <c r="T1449" s="169"/>
      <c r="AT1449" s="166" t="s">
        <v>387</v>
      </c>
      <c r="AU1449" s="166" t="s">
        <v>81</v>
      </c>
      <c r="AV1449" s="12" t="s">
        <v>81</v>
      </c>
      <c r="AW1449" s="12" t="s">
        <v>33</v>
      </c>
      <c r="AX1449" s="12" t="s">
        <v>71</v>
      </c>
      <c r="AY1449" s="166" t="s">
        <v>293</v>
      </c>
    </row>
    <row r="1450" spans="2:65" s="13" customFormat="1">
      <c r="B1450" s="170"/>
      <c r="D1450" s="157" t="s">
        <v>387</v>
      </c>
      <c r="E1450" s="171" t="s">
        <v>3</v>
      </c>
      <c r="F1450" s="368" t="s">
        <v>407</v>
      </c>
      <c r="H1450" s="369">
        <v>124.78</v>
      </c>
      <c r="I1450" s="172"/>
      <c r="L1450" s="170"/>
      <c r="M1450" s="173"/>
      <c r="T1450" s="174"/>
      <c r="AT1450" s="171" t="s">
        <v>387</v>
      </c>
      <c r="AU1450" s="171" t="s">
        <v>81</v>
      </c>
      <c r="AV1450" s="13" t="s">
        <v>308</v>
      </c>
      <c r="AW1450" s="13" t="s">
        <v>33</v>
      </c>
      <c r="AX1450" s="13" t="s">
        <v>79</v>
      </c>
      <c r="AY1450" s="171" t="s">
        <v>293</v>
      </c>
    </row>
    <row r="1451" spans="2:65" s="1" customFormat="1" ht="24.2" customHeight="1">
      <c r="B1451" s="132"/>
      <c r="C1451" s="353" t="s">
        <v>2234</v>
      </c>
      <c r="D1451" s="353" t="s">
        <v>290</v>
      </c>
      <c r="E1451" s="354" t="s">
        <v>2214</v>
      </c>
      <c r="F1451" s="355" t="s">
        <v>2215</v>
      </c>
      <c r="G1451" s="356" t="s">
        <v>431</v>
      </c>
      <c r="H1451" s="357">
        <v>0.127</v>
      </c>
      <c r="I1451" s="134"/>
      <c r="J1451" s="135">
        <f>ROUND(I1451*H1451,2)</f>
        <v>0</v>
      </c>
      <c r="K1451" s="133" t="s">
        <v>383</v>
      </c>
      <c r="L1451" s="136"/>
      <c r="M1451" s="137" t="s">
        <v>3</v>
      </c>
      <c r="N1451" s="138" t="s">
        <v>42</v>
      </c>
      <c r="P1451" s="139">
        <f>O1451*H1451</f>
        <v>0</v>
      </c>
      <c r="Q1451" s="139">
        <v>1</v>
      </c>
      <c r="R1451" s="139">
        <f>Q1451*H1451</f>
        <v>0.127</v>
      </c>
      <c r="S1451" s="139">
        <v>0</v>
      </c>
      <c r="T1451" s="140">
        <f>S1451*H1451</f>
        <v>0</v>
      </c>
      <c r="AR1451" s="141" t="s">
        <v>591</v>
      </c>
      <c r="AT1451" s="141" t="s">
        <v>290</v>
      </c>
      <c r="AU1451" s="141" t="s">
        <v>81</v>
      </c>
      <c r="AY1451" s="18" t="s">
        <v>293</v>
      </c>
      <c r="BE1451" s="142">
        <f>IF(N1451="základní",J1451,0)</f>
        <v>0</v>
      </c>
      <c r="BF1451" s="142">
        <f>IF(N1451="snížená",J1451,0)</f>
        <v>0</v>
      </c>
      <c r="BG1451" s="142">
        <f>IF(N1451="zákl. přenesená",J1451,0)</f>
        <v>0</v>
      </c>
      <c r="BH1451" s="142">
        <f>IF(N1451="sníž. přenesená",J1451,0)</f>
        <v>0</v>
      </c>
      <c r="BI1451" s="142">
        <f>IF(N1451="nulová",J1451,0)</f>
        <v>0</v>
      </c>
      <c r="BJ1451" s="18" t="s">
        <v>79</v>
      </c>
      <c r="BK1451" s="142">
        <f>ROUND(I1451*H1451,2)</f>
        <v>0</v>
      </c>
      <c r="BL1451" s="18" t="s">
        <v>472</v>
      </c>
      <c r="BM1451" s="141" t="s">
        <v>2235</v>
      </c>
    </row>
    <row r="1452" spans="2:65" s="12" customFormat="1">
      <c r="B1452" s="165"/>
      <c r="D1452" s="157" t="s">
        <v>387</v>
      </c>
      <c r="F1452" s="366" t="s">
        <v>2236</v>
      </c>
      <c r="H1452" s="367">
        <v>0.127</v>
      </c>
      <c r="I1452" s="167"/>
      <c r="L1452" s="165"/>
      <c r="M1452" s="168"/>
      <c r="T1452" s="169"/>
      <c r="AT1452" s="166" t="s">
        <v>387</v>
      </c>
      <c r="AU1452" s="166" t="s">
        <v>81</v>
      </c>
      <c r="AV1452" s="12" t="s">
        <v>81</v>
      </c>
      <c r="AW1452" s="12" t="s">
        <v>4</v>
      </c>
      <c r="AX1452" s="12" t="s">
        <v>79</v>
      </c>
      <c r="AY1452" s="166" t="s">
        <v>293</v>
      </c>
    </row>
    <row r="1453" spans="2:65" s="1" customFormat="1" ht="55.5" customHeight="1">
      <c r="B1453" s="132"/>
      <c r="C1453" s="358" t="s">
        <v>2237</v>
      </c>
      <c r="D1453" s="358" t="s">
        <v>309</v>
      </c>
      <c r="E1453" s="359" t="s">
        <v>2238</v>
      </c>
      <c r="F1453" s="360" t="s">
        <v>2239</v>
      </c>
      <c r="G1453" s="361" t="s">
        <v>431</v>
      </c>
      <c r="H1453" s="362">
        <v>214.70500000000001</v>
      </c>
      <c r="I1453" s="148"/>
      <c r="J1453" s="149">
        <f>ROUND(I1453*H1453,2)</f>
        <v>0</v>
      </c>
      <c r="K1453" s="145" t="s">
        <v>383</v>
      </c>
      <c r="L1453" s="33"/>
      <c r="M1453" s="150" t="s">
        <v>3</v>
      </c>
      <c r="N1453" s="151" t="s">
        <v>42</v>
      </c>
      <c r="P1453" s="139">
        <f>O1453*H1453</f>
        <v>0</v>
      </c>
      <c r="Q1453" s="139">
        <v>0</v>
      </c>
      <c r="R1453" s="139">
        <f>Q1453*H1453</f>
        <v>0</v>
      </c>
      <c r="S1453" s="139">
        <v>0</v>
      </c>
      <c r="T1453" s="140">
        <f>S1453*H1453</f>
        <v>0</v>
      </c>
      <c r="AR1453" s="141" t="s">
        <v>472</v>
      </c>
      <c r="AT1453" s="141" t="s">
        <v>309</v>
      </c>
      <c r="AU1453" s="141" t="s">
        <v>81</v>
      </c>
      <c r="AY1453" s="18" t="s">
        <v>293</v>
      </c>
      <c r="BE1453" s="142">
        <f>IF(N1453="základní",J1453,0)</f>
        <v>0</v>
      </c>
      <c r="BF1453" s="142">
        <f>IF(N1453="snížená",J1453,0)</f>
        <v>0</v>
      </c>
      <c r="BG1453" s="142">
        <f>IF(N1453="zákl. přenesená",J1453,0)</f>
        <v>0</v>
      </c>
      <c r="BH1453" s="142">
        <f>IF(N1453="sníž. přenesená",J1453,0)</f>
        <v>0</v>
      </c>
      <c r="BI1453" s="142">
        <f>IF(N1453="nulová",J1453,0)</f>
        <v>0</v>
      </c>
      <c r="BJ1453" s="18" t="s">
        <v>79</v>
      </c>
      <c r="BK1453" s="142">
        <f>ROUND(I1453*H1453,2)</f>
        <v>0</v>
      </c>
      <c r="BL1453" s="18" t="s">
        <v>472</v>
      </c>
      <c r="BM1453" s="141" t="s">
        <v>2240</v>
      </c>
    </row>
    <row r="1454" spans="2:65" s="1" customFormat="1">
      <c r="B1454" s="33"/>
      <c r="D1454" s="162" t="s">
        <v>385</v>
      </c>
      <c r="F1454" s="365" t="s">
        <v>2241</v>
      </c>
      <c r="I1454" s="159"/>
      <c r="L1454" s="33"/>
      <c r="M1454" s="164"/>
      <c r="T1454" s="54"/>
      <c r="AT1454" s="18" t="s">
        <v>385</v>
      </c>
      <c r="AU1454" s="18" t="s">
        <v>81</v>
      </c>
    </row>
    <row r="1455" spans="2:65" s="1" customFormat="1" ht="66.75" customHeight="1">
      <c r="B1455" s="132"/>
      <c r="C1455" s="358" t="s">
        <v>2242</v>
      </c>
      <c r="D1455" s="358" t="s">
        <v>309</v>
      </c>
      <c r="E1455" s="359" t="s">
        <v>2243</v>
      </c>
      <c r="F1455" s="360" t="s">
        <v>2244</v>
      </c>
      <c r="G1455" s="361" t="s">
        <v>431</v>
      </c>
      <c r="H1455" s="362">
        <v>214.70500000000001</v>
      </c>
      <c r="I1455" s="148"/>
      <c r="J1455" s="149">
        <f>ROUND(I1455*H1455,2)</f>
        <v>0</v>
      </c>
      <c r="K1455" s="145" t="s">
        <v>383</v>
      </c>
      <c r="L1455" s="33"/>
      <c r="M1455" s="150" t="s">
        <v>3</v>
      </c>
      <c r="N1455" s="151" t="s">
        <v>42</v>
      </c>
      <c r="P1455" s="139">
        <f>O1455*H1455</f>
        <v>0</v>
      </c>
      <c r="Q1455" s="139">
        <v>0</v>
      </c>
      <c r="R1455" s="139">
        <f>Q1455*H1455</f>
        <v>0</v>
      </c>
      <c r="S1455" s="139">
        <v>0</v>
      </c>
      <c r="T1455" s="140">
        <f>S1455*H1455</f>
        <v>0</v>
      </c>
      <c r="AR1455" s="141" t="s">
        <v>472</v>
      </c>
      <c r="AT1455" s="141" t="s">
        <v>309</v>
      </c>
      <c r="AU1455" s="141" t="s">
        <v>81</v>
      </c>
      <c r="AY1455" s="18" t="s">
        <v>293</v>
      </c>
      <c r="BE1455" s="142">
        <f>IF(N1455="základní",J1455,0)</f>
        <v>0</v>
      </c>
      <c r="BF1455" s="142">
        <f>IF(N1455="snížená",J1455,0)</f>
        <v>0</v>
      </c>
      <c r="BG1455" s="142">
        <f>IF(N1455="zákl. přenesená",J1455,0)</f>
        <v>0</v>
      </c>
      <c r="BH1455" s="142">
        <f>IF(N1455="sníž. přenesená",J1455,0)</f>
        <v>0</v>
      </c>
      <c r="BI1455" s="142">
        <f>IF(N1455="nulová",J1455,0)</f>
        <v>0</v>
      </c>
      <c r="BJ1455" s="18" t="s">
        <v>79</v>
      </c>
      <c r="BK1455" s="142">
        <f>ROUND(I1455*H1455,2)</f>
        <v>0</v>
      </c>
      <c r="BL1455" s="18" t="s">
        <v>472</v>
      </c>
      <c r="BM1455" s="141" t="s">
        <v>2245</v>
      </c>
    </row>
    <row r="1456" spans="2:65" s="1" customFormat="1">
      <c r="B1456" s="33"/>
      <c r="D1456" s="162" t="s">
        <v>385</v>
      </c>
      <c r="F1456" s="365" t="s">
        <v>2246</v>
      </c>
      <c r="I1456" s="159"/>
      <c r="L1456" s="33"/>
      <c r="M1456" s="164"/>
      <c r="T1456" s="54"/>
      <c r="AT1456" s="18" t="s">
        <v>385</v>
      </c>
      <c r="AU1456" s="18" t="s">
        <v>81</v>
      </c>
    </row>
    <row r="1457" spans="2:65" s="11" customFormat="1" ht="22.9" customHeight="1">
      <c r="B1457" s="120"/>
      <c r="D1457" s="121" t="s">
        <v>70</v>
      </c>
      <c r="E1457" s="130" t="s">
        <v>2247</v>
      </c>
      <c r="F1457" s="130" t="s">
        <v>2248</v>
      </c>
      <c r="I1457" s="123"/>
      <c r="J1457" s="131">
        <f>BK1457</f>
        <v>0</v>
      </c>
      <c r="L1457" s="120"/>
      <c r="M1457" s="125"/>
      <c r="P1457" s="126">
        <f>SUM(P1458:P1595)</f>
        <v>0</v>
      </c>
      <c r="R1457" s="126">
        <f>SUM(R1458:R1595)</f>
        <v>11.969330801</v>
      </c>
      <c r="T1457" s="127">
        <f>SUM(T1458:T1595)</f>
        <v>0</v>
      </c>
      <c r="AR1457" s="121" t="s">
        <v>81</v>
      </c>
      <c r="AT1457" s="128" t="s">
        <v>70</v>
      </c>
      <c r="AU1457" s="128" t="s">
        <v>79</v>
      </c>
      <c r="AY1457" s="121" t="s">
        <v>293</v>
      </c>
      <c r="BK1457" s="129">
        <f>SUM(BK1458:BK1595)</f>
        <v>0</v>
      </c>
    </row>
    <row r="1458" spans="2:65" s="1" customFormat="1" ht="24.2" customHeight="1">
      <c r="B1458" s="132"/>
      <c r="C1458" s="358" t="s">
        <v>2249</v>
      </c>
      <c r="D1458" s="358" t="s">
        <v>309</v>
      </c>
      <c r="E1458" s="359" t="s">
        <v>2250</v>
      </c>
      <c r="F1458" s="360" t="s">
        <v>2251</v>
      </c>
      <c r="G1458" s="361" t="s">
        <v>493</v>
      </c>
      <c r="H1458" s="362">
        <v>285.73500000000001</v>
      </c>
      <c r="I1458" s="148"/>
      <c r="J1458" s="149">
        <f>ROUND(I1458*H1458,2)</f>
        <v>0</v>
      </c>
      <c r="K1458" s="145" t="s">
        <v>383</v>
      </c>
      <c r="L1458" s="33"/>
      <c r="M1458" s="150" t="s">
        <v>3</v>
      </c>
      <c r="N1458" s="151" t="s">
        <v>42</v>
      </c>
      <c r="P1458" s="139">
        <f>O1458*H1458</f>
        <v>0</v>
      </c>
      <c r="Q1458" s="139">
        <v>0</v>
      </c>
      <c r="R1458" s="139">
        <f>Q1458*H1458</f>
        <v>0</v>
      </c>
      <c r="S1458" s="139">
        <v>0</v>
      </c>
      <c r="T1458" s="140">
        <f>S1458*H1458</f>
        <v>0</v>
      </c>
      <c r="AR1458" s="141" t="s">
        <v>472</v>
      </c>
      <c r="AT1458" s="141" t="s">
        <v>309</v>
      </c>
      <c r="AU1458" s="141" t="s">
        <v>81</v>
      </c>
      <c r="AY1458" s="18" t="s">
        <v>293</v>
      </c>
      <c r="BE1458" s="142">
        <f>IF(N1458="základní",J1458,0)</f>
        <v>0</v>
      </c>
      <c r="BF1458" s="142">
        <f>IF(N1458="snížená",J1458,0)</f>
        <v>0</v>
      </c>
      <c r="BG1458" s="142">
        <f>IF(N1458="zákl. přenesená",J1458,0)</f>
        <v>0</v>
      </c>
      <c r="BH1458" s="142">
        <f>IF(N1458="sníž. přenesená",J1458,0)</f>
        <v>0</v>
      </c>
      <c r="BI1458" s="142">
        <f>IF(N1458="nulová",J1458,0)</f>
        <v>0</v>
      </c>
      <c r="BJ1458" s="18" t="s">
        <v>79</v>
      </c>
      <c r="BK1458" s="142">
        <f>ROUND(I1458*H1458,2)</f>
        <v>0</v>
      </c>
      <c r="BL1458" s="18" t="s">
        <v>472</v>
      </c>
      <c r="BM1458" s="141" t="s">
        <v>2252</v>
      </c>
    </row>
    <row r="1459" spans="2:65" s="1" customFormat="1">
      <c r="B1459" s="33"/>
      <c r="D1459" s="162" t="s">
        <v>385</v>
      </c>
      <c r="F1459" s="365" t="s">
        <v>2253</v>
      </c>
      <c r="I1459" s="159"/>
      <c r="L1459" s="33"/>
      <c r="M1459" s="164"/>
      <c r="T1459" s="54"/>
      <c r="AT1459" s="18" t="s">
        <v>385</v>
      </c>
      <c r="AU1459" s="18" t="s">
        <v>81</v>
      </c>
    </row>
    <row r="1460" spans="2:65" s="12" customFormat="1" ht="22.5">
      <c r="B1460" s="165"/>
      <c r="D1460" s="157" t="s">
        <v>387</v>
      </c>
      <c r="E1460" s="166" t="s">
        <v>3</v>
      </c>
      <c r="F1460" s="366" t="s">
        <v>1100</v>
      </c>
      <c r="H1460" s="367">
        <v>33.659999999999997</v>
      </c>
      <c r="I1460" s="167"/>
      <c r="L1460" s="165"/>
      <c r="M1460" s="168"/>
      <c r="T1460" s="169"/>
      <c r="AT1460" s="166" t="s">
        <v>387</v>
      </c>
      <c r="AU1460" s="166" t="s">
        <v>81</v>
      </c>
      <c r="AV1460" s="12" t="s">
        <v>81</v>
      </c>
      <c r="AW1460" s="12" t="s">
        <v>33</v>
      </c>
      <c r="AX1460" s="12" t="s">
        <v>71</v>
      </c>
      <c r="AY1460" s="166" t="s">
        <v>293</v>
      </c>
    </row>
    <row r="1461" spans="2:65" s="12" customFormat="1">
      <c r="B1461" s="165"/>
      <c r="D1461" s="157" t="s">
        <v>387</v>
      </c>
      <c r="E1461" s="166" t="s">
        <v>3</v>
      </c>
      <c r="F1461" s="366" t="s">
        <v>1101</v>
      </c>
      <c r="H1461" s="367">
        <v>1.56</v>
      </c>
      <c r="I1461" s="167"/>
      <c r="L1461" s="165"/>
      <c r="M1461" s="168"/>
      <c r="T1461" s="169"/>
      <c r="AT1461" s="166" t="s">
        <v>387</v>
      </c>
      <c r="AU1461" s="166" t="s">
        <v>81</v>
      </c>
      <c r="AV1461" s="12" t="s">
        <v>81</v>
      </c>
      <c r="AW1461" s="12" t="s">
        <v>33</v>
      </c>
      <c r="AX1461" s="12" t="s">
        <v>71</v>
      </c>
      <c r="AY1461" s="166" t="s">
        <v>293</v>
      </c>
    </row>
    <row r="1462" spans="2:65" s="14" customFormat="1">
      <c r="B1462" s="175"/>
      <c r="D1462" s="157" t="s">
        <v>387</v>
      </c>
      <c r="E1462" s="176" t="s">
        <v>3</v>
      </c>
      <c r="F1462" s="370" t="s">
        <v>1102</v>
      </c>
      <c r="H1462" s="371">
        <v>35.22</v>
      </c>
      <c r="I1462" s="177"/>
      <c r="L1462" s="175"/>
      <c r="M1462" s="178"/>
      <c r="T1462" s="179"/>
      <c r="AT1462" s="176" t="s">
        <v>387</v>
      </c>
      <c r="AU1462" s="176" t="s">
        <v>81</v>
      </c>
      <c r="AV1462" s="14" t="s">
        <v>292</v>
      </c>
      <c r="AW1462" s="14" t="s">
        <v>33</v>
      </c>
      <c r="AX1462" s="14" t="s">
        <v>71</v>
      </c>
      <c r="AY1462" s="176" t="s">
        <v>293</v>
      </c>
    </row>
    <row r="1463" spans="2:65" s="12" customFormat="1">
      <c r="B1463" s="165"/>
      <c r="D1463" s="157" t="s">
        <v>387</v>
      </c>
      <c r="E1463" s="166" t="s">
        <v>3</v>
      </c>
      <c r="F1463" s="366" t="s">
        <v>1054</v>
      </c>
      <c r="H1463" s="367">
        <v>3.7250000000000001</v>
      </c>
      <c r="I1463" s="167"/>
      <c r="L1463" s="165"/>
      <c r="M1463" s="168"/>
      <c r="T1463" s="169"/>
      <c r="AT1463" s="166" t="s">
        <v>387</v>
      </c>
      <c r="AU1463" s="166" t="s">
        <v>81</v>
      </c>
      <c r="AV1463" s="12" t="s">
        <v>81</v>
      </c>
      <c r="AW1463" s="12" t="s">
        <v>33</v>
      </c>
      <c r="AX1463" s="12" t="s">
        <v>71</v>
      </c>
      <c r="AY1463" s="166" t="s">
        <v>293</v>
      </c>
    </row>
    <row r="1464" spans="2:65" s="12" customFormat="1" ht="33.75">
      <c r="B1464" s="165"/>
      <c r="D1464" s="157" t="s">
        <v>387</v>
      </c>
      <c r="E1464" s="166" t="s">
        <v>3</v>
      </c>
      <c r="F1464" s="366" t="s">
        <v>1106</v>
      </c>
      <c r="H1464" s="367">
        <v>246.79</v>
      </c>
      <c r="I1464" s="167"/>
      <c r="L1464" s="165"/>
      <c r="M1464" s="168"/>
      <c r="T1464" s="169"/>
      <c r="AT1464" s="166" t="s">
        <v>387</v>
      </c>
      <c r="AU1464" s="166" t="s">
        <v>81</v>
      </c>
      <c r="AV1464" s="12" t="s">
        <v>81</v>
      </c>
      <c r="AW1464" s="12" t="s">
        <v>33</v>
      </c>
      <c r="AX1464" s="12" t="s">
        <v>71</v>
      </c>
      <c r="AY1464" s="166" t="s">
        <v>293</v>
      </c>
    </row>
    <row r="1465" spans="2:65" s="14" customFormat="1">
      <c r="B1465" s="175"/>
      <c r="D1465" s="157" t="s">
        <v>387</v>
      </c>
      <c r="E1465" s="176" t="s">
        <v>3</v>
      </c>
      <c r="F1465" s="370" t="s">
        <v>1056</v>
      </c>
      <c r="H1465" s="371">
        <v>250.51499999999999</v>
      </c>
      <c r="I1465" s="177"/>
      <c r="L1465" s="175"/>
      <c r="M1465" s="178"/>
      <c r="T1465" s="179"/>
      <c r="AT1465" s="176" t="s">
        <v>387</v>
      </c>
      <c r="AU1465" s="176" t="s">
        <v>81</v>
      </c>
      <c r="AV1465" s="14" t="s">
        <v>292</v>
      </c>
      <c r="AW1465" s="14" t="s">
        <v>33</v>
      </c>
      <c r="AX1465" s="14" t="s">
        <v>71</v>
      </c>
      <c r="AY1465" s="176" t="s">
        <v>293</v>
      </c>
    </row>
    <row r="1466" spans="2:65" s="13" customFormat="1">
      <c r="B1466" s="170"/>
      <c r="D1466" s="157" t="s">
        <v>387</v>
      </c>
      <c r="E1466" s="171" t="s">
        <v>3</v>
      </c>
      <c r="F1466" s="368" t="s">
        <v>407</v>
      </c>
      <c r="H1466" s="369">
        <v>285.73500000000001</v>
      </c>
      <c r="I1466" s="172"/>
      <c r="L1466" s="170"/>
      <c r="M1466" s="173"/>
      <c r="T1466" s="174"/>
      <c r="AT1466" s="171" t="s">
        <v>387</v>
      </c>
      <c r="AU1466" s="171" t="s">
        <v>81</v>
      </c>
      <c r="AV1466" s="13" t="s">
        <v>308</v>
      </c>
      <c r="AW1466" s="13" t="s">
        <v>33</v>
      </c>
      <c r="AX1466" s="13" t="s">
        <v>79</v>
      </c>
      <c r="AY1466" s="171" t="s">
        <v>293</v>
      </c>
    </row>
    <row r="1467" spans="2:65" s="1" customFormat="1" ht="24.2" customHeight="1">
      <c r="B1467" s="132"/>
      <c r="C1467" s="358" t="s">
        <v>2254</v>
      </c>
      <c r="D1467" s="358" t="s">
        <v>309</v>
      </c>
      <c r="E1467" s="359" t="s">
        <v>2255</v>
      </c>
      <c r="F1467" s="360" t="s">
        <v>2256</v>
      </c>
      <c r="G1467" s="361" t="s">
        <v>451</v>
      </c>
      <c r="H1467" s="362">
        <v>37.244999999999997</v>
      </c>
      <c r="I1467" s="148"/>
      <c r="J1467" s="149">
        <f>ROUND(I1467*H1467,2)</f>
        <v>0</v>
      </c>
      <c r="K1467" s="145" t="s">
        <v>383</v>
      </c>
      <c r="L1467" s="33"/>
      <c r="M1467" s="150" t="s">
        <v>3</v>
      </c>
      <c r="N1467" s="151" t="s">
        <v>42</v>
      </c>
      <c r="P1467" s="139">
        <f>O1467*H1467</f>
        <v>0</v>
      </c>
      <c r="Q1467" s="139">
        <v>0</v>
      </c>
      <c r="R1467" s="139">
        <f>Q1467*H1467</f>
        <v>0</v>
      </c>
      <c r="S1467" s="139">
        <v>0</v>
      </c>
      <c r="T1467" s="140">
        <f>S1467*H1467</f>
        <v>0</v>
      </c>
      <c r="AR1467" s="141" t="s">
        <v>472</v>
      </c>
      <c r="AT1467" s="141" t="s">
        <v>309</v>
      </c>
      <c r="AU1467" s="141" t="s">
        <v>81</v>
      </c>
      <c r="AY1467" s="18" t="s">
        <v>293</v>
      </c>
      <c r="BE1467" s="142">
        <f>IF(N1467="základní",J1467,0)</f>
        <v>0</v>
      </c>
      <c r="BF1467" s="142">
        <f>IF(N1467="snížená",J1467,0)</f>
        <v>0</v>
      </c>
      <c r="BG1467" s="142">
        <f>IF(N1467="zákl. přenesená",J1467,0)</f>
        <v>0</v>
      </c>
      <c r="BH1467" s="142">
        <f>IF(N1467="sníž. přenesená",J1467,0)</f>
        <v>0</v>
      </c>
      <c r="BI1467" s="142">
        <f>IF(N1467="nulová",J1467,0)</f>
        <v>0</v>
      </c>
      <c r="BJ1467" s="18" t="s">
        <v>79</v>
      </c>
      <c r="BK1467" s="142">
        <f>ROUND(I1467*H1467,2)</f>
        <v>0</v>
      </c>
      <c r="BL1467" s="18" t="s">
        <v>472</v>
      </c>
      <c r="BM1467" s="141" t="s">
        <v>2257</v>
      </c>
    </row>
    <row r="1468" spans="2:65" s="1" customFormat="1">
      <c r="B1468" s="33"/>
      <c r="D1468" s="162" t="s">
        <v>385</v>
      </c>
      <c r="F1468" s="365" t="s">
        <v>2258</v>
      </c>
      <c r="I1468" s="159"/>
      <c r="L1468" s="33"/>
      <c r="M1468" s="164"/>
      <c r="T1468" s="54"/>
      <c r="AT1468" s="18" t="s">
        <v>385</v>
      </c>
      <c r="AU1468" s="18" t="s">
        <v>81</v>
      </c>
    </row>
    <row r="1469" spans="2:65" s="12" customFormat="1">
      <c r="B1469" s="165"/>
      <c r="D1469" s="157" t="s">
        <v>387</v>
      </c>
      <c r="E1469" s="166" t="s">
        <v>3</v>
      </c>
      <c r="F1469" s="366" t="s">
        <v>2259</v>
      </c>
      <c r="H1469" s="367">
        <v>10.545</v>
      </c>
      <c r="I1469" s="167"/>
      <c r="L1469" s="165"/>
      <c r="M1469" s="168"/>
      <c r="T1469" s="169"/>
      <c r="AT1469" s="166" t="s">
        <v>387</v>
      </c>
      <c r="AU1469" s="166" t="s">
        <v>81</v>
      </c>
      <c r="AV1469" s="12" t="s">
        <v>81</v>
      </c>
      <c r="AW1469" s="12" t="s">
        <v>33</v>
      </c>
      <c r="AX1469" s="12" t="s">
        <v>71</v>
      </c>
      <c r="AY1469" s="166" t="s">
        <v>293</v>
      </c>
    </row>
    <row r="1470" spans="2:65" s="12" customFormat="1">
      <c r="B1470" s="165"/>
      <c r="D1470" s="157" t="s">
        <v>387</v>
      </c>
      <c r="E1470" s="166" t="s">
        <v>3</v>
      </c>
      <c r="F1470" s="366" t="s">
        <v>2260</v>
      </c>
      <c r="H1470" s="367">
        <v>7.25</v>
      </c>
      <c r="I1470" s="167"/>
      <c r="L1470" s="165"/>
      <c r="M1470" s="168"/>
      <c r="T1470" s="169"/>
      <c r="AT1470" s="166" t="s">
        <v>387</v>
      </c>
      <c r="AU1470" s="166" t="s">
        <v>81</v>
      </c>
      <c r="AV1470" s="12" t="s">
        <v>81</v>
      </c>
      <c r="AW1470" s="12" t="s">
        <v>33</v>
      </c>
      <c r="AX1470" s="12" t="s">
        <v>71</v>
      </c>
      <c r="AY1470" s="166" t="s">
        <v>293</v>
      </c>
    </row>
    <row r="1471" spans="2:65" s="12" customFormat="1">
      <c r="B1471" s="165"/>
      <c r="D1471" s="157" t="s">
        <v>387</v>
      </c>
      <c r="E1471" s="166" t="s">
        <v>3</v>
      </c>
      <c r="F1471" s="366" t="s">
        <v>2261</v>
      </c>
      <c r="H1471" s="367">
        <v>10.545</v>
      </c>
      <c r="I1471" s="167"/>
      <c r="L1471" s="165"/>
      <c r="M1471" s="168"/>
      <c r="T1471" s="169"/>
      <c r="AT1471" s="166" t="s">
        <v>387</v>
      </c>
      <c r="AU1471" s="166" t="s">
        <v>81</v>
      </c>
      <c r="AV1471" s="12" t="s">
        <v>81</v>
      </c>
      <c r="AW1471" s="12" t="s">
        <v>33</v>
      </c>
      <c r="AX1471" s="12" t="s">
        <v>71</v>
      </c>
      <c r="AY1471" s="166" t="s">
        <v>293</v>
      </c>
    </row>
    <row r="1472" spans="2:65" s="12" customFormat="1">
      <c r="B1472" s="165"/>
      <c r="D1472" s="157" t="s">
        <v>387</v>
      </c>
      <c r="E1472" s="166" t="s">
        <v>3</v>
      </c>
      <c r="F1472" s="366" t="s">
        <v>2262</v>
      </c>
      <c r="H1472" s="367">
        <v>8.9049999999999994</v>
      </c>
      <c r="I1472" s="167"/>
      <c r="L1472" s="165"/>
      <c r="M1472" s="168"/>
      <c r="T1472" s="169"/>
      <c r="AT1472" s="166" t="s">
        <v>387</v>
      </c>
      <c r="AU1472" s="166" t="s">
        <v>81</v>
      </c>
      <c r="AV1472" s="12" t="s">
        <v>81</v>
      </c>
      <c r="AW1472" s="12" t="s">
        <v>33</v>
      </c>
      <c r="AX1472" s="12" t="s">
        <v>71</v>
      </c>
      <c r="AY1472" s="166" t="s">
        <v>293</v>
      </c>
    </row>
    <row r="1473" spans="2:65" s="13" customFormat="1">
      <c r="B1473" s="170"/>
      <c r="D1473" s="157" t="s">
        <v>387</v>
      </c>
      <c r="E1473" s="171" t="s">
        <v>3</v>
      </c>
      <c r="F1473" s="368" t="s">
        <v>407</v>
      </c>
      <c r="H1473" s="369">
        <v>37.244999999999997</v>
      </c>
      <c r="I1473" s="172"/>
      <c r="L1473" s="170"/>
      <c r="M1473" s="173"/>
      <c r="T1473" s="174"/>
      <c r="AT1473" s="171" t="s">
        <v>387</v>
      </c>
      <c r="AU1473" s="171" t="s">
        <v>81</v>
      </c>
      <c r="AV1473" s="13" t="s">
        <v>308</v>
      </c>
      <c r="AW1473" s="13" t="s">
        <v>33</v>
      </c>
      <c r="AX1473" s="13" t="s">
        <v>79</v>
      </c>
      <c r="AY1473" s="171" t="s">
        <v>293</v>
      </c>
    </row>
    <row r="1474" spans="2:65" s="1" customFormat="1" ht="24.2" customHeight="1">
      <c r="B1474" s="132"/>
      <c r="C1474" s="358" t="s">
        <v>2263</v>
      </c>
      <c r="D1474" s="358" t="s">
        <v>309</v>
      </c>
      <c r="E1474" s="359" t="s">
        <v>2264</v>
      </c>
      <c r="F1474" s="360" t="s">
        <v>2265</v>
      </c>
      <c r="G1474" s="361" t="s">
        <v>493</v>
      </c>
      <c r="H1474" s="362">
        <v>322.98</v>
      </c>
      <c r="I1474" s="148"/>
      <c r="J1474" s="149">
        <f>ROUND(I1474*H1474,2)</f>
        <v>0</v>
      </c>
      <c r="K1474" s="145" t="s">
        <v>383</v>
      </c>
      <c r="L1474" s="33"/>
      <c r="M1474" s="150" t="s">
        <v>3</v>
      </c>
      <c r="N1474" s="151" t="s">
        <v>42</v>
      </c>
      <c r="P1474" s="139">
        <f>O1474*H1474</f>
        <v>0</v>
      </c>
      <c r="Q1474" s="139">
        <v>2.9999999999999997E-4</v>
      </c>
      <c r="R1474" s="139">
        <f>Q1474*H1474</f>
        <v>9.6893999999999994E-2</v>
      </c>
      <c r="S1474" s="139">
        <v>0</v>
      </c>
      <c r="T1474" s="140">
        <f>S1474*H1474</f>
        <v>0</v>
      </c>
      <c r="AR1474" s="141" t="s">
        <v>472</v>
      </c>
      <c r="AT1474" s="141" t="s">
        <v>309</v>
      </c>
      <c r="AU1474" s="141" t="s">
        <v>81</v>
      </c>
      <c r="AY1474" s="18" t="s">
        <v>293</v>
      </c>
      <c r="BE1474" s="142">
        <f>IF(N1474="základní",J1474,0)</f>
        <v>0</v>
      </c>
      <c r="BF1474" s="142">
        <f>IF(N1474="snížená",J1474,0)</f>
        <v>0</v>
      </c>
      <c r="BG1474" s="142">
        <f>IF(N1474="zákl. přenesená",J1474,0)</f>
        <v>0</v>
      </c>
      <c r="BH1474" s="142">
        <f>IF(N1474="sníž. přenesená",J1474,0)</f>
        <v>0</v>
      </c>
      <c r="BI1474" s="142">
        <f>IF(N1474="nulová",J1474,0)</f>
        <v>0</v>
      </c>
      <c r="BJ1474" s="18" t="s">
        <v>79</v>
      </c>
      <c r="BK1474" s="142">
        <f>ROUND(I1474*H1474,2)</f>
        <v>0</v>
      </c>
      <c r="BL1474" s="18" t="s">
        <v>472</v>
      </c>
      <c r="BM1474" s="141" t="s">
        <v>2266</v>
      </c>
    </row>
    <row r="1475" spans="2:65" s="1" customFormat="1">
      <c r="B1475" s="33"/>
      <c r="D1475" s="162" t="s">
        <v>385</v>
      </c>
      <c r="F1475" s="365" t="s">
        <v>2267</v>
      </c>
      <c r="I1475" s="159"/>
      <c r="L1475" s="33"/>
      <c r="M1475" s="164"/>
      <c r="T1475" s="54"/>
      <c r="AT1475" s="18" t="s">
        <v>385</v>
      </c>
      <c r="AU1475" s="18" t="s">
        <v>81</v>
      </c>
    </row>
    <row r="1476" spans="2:65" s="12" customFormat="1" ht="22.5">
      <c r="B1476" s="165"/>
      <c r="D1476" s="157" t="s">
        <v>387</v>
      </c>
      <c r="E1476" s="166" t="s">
        <v>3</v>
      </c>
      <c r="F1476" s="366" t="s">
        <v>1100</v>
      </c>
      <c r="H1476" s="367">
        <v>33.659999999999997</v>
      </c>
      <c r="I1476" s="167"/>
      <c r="L1476" s="165"/>
      <c r="M1476" s="168"/>
      <c r="T1476" s="169"/>
      <c r="AT1476" s="166" t="s">
        <v>387</v>
      </c>
      <c r="AU1476" s="166" t="s">
        <v>81</v>
      </c>
      <c r="AV1476" s="12" t="s">
        <v>81</v>
      </c>
      <c r="AW1476" s="12" t="s">
        <v>33</v>
      </c>
      <c r="AX1476" s="12" t="s">
        <v>71</v>
      </c>
      <c r="AY1476" s="166" t="s">
        <v>293</v>
      </c>
    </row>
    <row r="1477" spans="2:65" s="12" customFormat="1">
      <c r="B1477" s="165"/>
      <c r="D1477" s="157" t="s">
        <v>387</v>
      </c>
      <c r="E1477" s="166" t="s">
        <v>3</v>
      </c>
      <c r="F1477" s="366" t="s">
        <v>1101</v>
      </c>
      <c r="H1477" s="367">
        <v>1.56</v>
      </c>
      <c r="I1477" s="167"/>
      <c r="L1477" s="165"/>
      <c r="M1477" s="168"/>
      <c r="T1477" s="169"/>
      <c r="AT1477" s="166" t="s">
        <v>387</v>
      </c>
      <c r="AU1477" s="166" t="s">
        <v>81</v>
      </c>
      <c r="AV1477" s="12" t="s">
        <v>81</v>
      </c>
      <c r="AW1477" s="12" t="s">
        <v>33</v>
      </c>
      <c r="AX1477" s="12" t="s">
        <v>71</v>
      </c>
      <c r="AY1477" s="166" t="s">
        <v>293</v>
      </c>
    </row>
    <row r="1478" spans="2:65" s="14" customFormat="1">
      <c r="B1478" s="175"/>
      <c r="D1478" s="157" t="s">
        <v>387</v>
      </c>
      <c r="E1478" s="176" t="s">
        <v>3</v>
      </c>
      <c r="F1478" s="370" t="s">
        <v>1102</v>
      </c>
      <c r="H1478" s="371">
        <v>35.22</v>
      </c>
      <c r="I1478" s="177"/>
      <c r="L1478" s="175"/>
      <c r="M1478" s="178"/>
      <c r="T1478" s="179"/>
      <c r="AT1478" s="176" t="s">
        <v>387</v>
      </c>
      <c r="AU1478" s="176" t="s">
        <v>81</v>
      </c>
      <c r="AV1478" s="14" t="s">
        <v>292</v>
      </c>
      <c r="AW1478" s="14" t="s">
        <v>33</v>
      </c>
      <c r="AX1478" s="14" t="s">
        <v>71</v>
      </c>
      <c r="AY1478" s="176" t="s">
        <v>293</v>
      </c>
    </row>
    <row r="1479" spans="2:65" s="12" customFormat="1">
      <c r="B1479" s="165"/>
      <c r="D1479" s="157" t="s">
        <v>387</v>
      </c>
      <c r="E1479" s="166" t="s">
        <v>3</v>
      </c>
      <c r="F1479" s="366" t="s">
        <v>2259</v>
      </c>
      <c r="H1479" s="367">
        <v>10.545</v>
      </c>
      <c r="I1479" s="167"/>
      <c r="L1479" s="165"/>
      <c r="M1479" s="168"/>
      <c r="T1479" s="169"/>
      <c r="AT1479" s="166" t="s">
        <v>387</v>
      </c>
      <c r="AU1479" s="166" t="s">
        <v>81</v>
      </c>
      <c r="AV1479" s="12" t="s">
        <v>81</v>
      </c>
      <c r="AW1479" s="12" t="s">
        <v>33</v>
      </c>
      <c r="AX1479" s="12" t="s">
        <v>71</v>
      </c>
      <c r="AY1479" s="166" t="s">
        <v>293</v>
      </c>
    </row>
    <row r="1480" spans="2:65" s="12" customFormat="1">
      <c r="B1480" s="165"/>
      <c r="D1480" s="157" t="s">
        <v>387</v>
      </c>
      <c r="E1480" s="166" t="s">
        <v>3</v>
      </c>
      <c r="F1480" s="366" t="s">
        <v>2260</v>
      </c>
      <c r="H1480" s="367">
        <v>7.25</v>
      </c>
      <c r="I1480" s="167"/>
      <c r="L1480" s="165"/>
      <c r="M1480" s="168"/>
      <c r="T1480" s="169"/>
      <c r="AT1480" s="166" t="s">
        <v>387</v>
      </c>
      <c r="AU1480" s="166" t="s">
        <v>81</v>
      </c>
      <c r="AV1480" s="12" t="s">
        <v>81</v>
      </c>
      <c r="AW1480" s="12" t="s">
        <v>33</v>
      </c>
      <c r="AX1480" s="12" t="s">
        <v>71</v>
      </c>
      <c r="AY1480" s="166" t="s">
        <v>293</v>
      </c>
    </row>
    <row r="1481" spans="2:65" s="12" customFormat="1">
      <c r="B1481" s="165"/>
      <c r="D1481" s="157" t="s">
        <v>387</v>
      </c>
      <c r="E1481" s="166" t="s">
        <v>3</v>
      </c>
      <c r="F1481" s="366" t="s">
        <v>2261</v>
      </c>
      <c r="H1481" s="367">
        <v>10.545</v>
      </c>
      <c r="I1481" s="167"/>
      <c r="L1481" s="165"/>
      <c r="M1481" s="168"/>
      <c r="T1481" s="169"/>
      <c r="AT1481" s="166" t="s">
        <v>387</v>
      </c>
      <c r="AU1481" s="166" t="s">
        <v>81</v>
      </c>
      <c r="AV1481" s="12" t="s">
        <v>81</v>
      </c>
      <c r="AW1481" s="12" t="s">
        <v>33</v>
      </c>
      <c r="AX1481" s="12" t="s">
        <v>71</v>
      </c>
      <c r="AY1481" s="166" t="s">
        <v>293</v>
      </c>
    </row>
    <row r="1482" spans="2:65" s="12" customFormat="1">
      <c r="B1482" s="165"/>
      <c r="D1482" s="157" t="s">
        <v>387</v>
      </c>
      <c r="E1482" s="166" t="s">
        <v>3</v>
      </c>
      <c r="F1482" s="366" t="s">
        <v>2262</v>
      </c>
      <c r="H1482" s="367">
        <v>8.9049999999999994</v>
      </c>
      <c r="I1482" s="167"/>
      <c r="L1482" s="165"/>
      <c r="M1482" s="168"/>
      <c r="T1482" s="169"/>
      <c r="AT1482" s="166" t="s">
        <v>387</v>
      </c>
      <c r="AU1482" s="166" t="s">
        <v>81</v>
      </c>
      <c r="AV1482" s="12" t="s">
        <v>81</v>
      </c>
      <c r="AW1482" s="12" t="s">
        <v>33</v>
      </c>
      <c r="AX1482" s="12" t="s">
        <v>71</v>
      </c>
      <c r="AY1482" s="166" t="s">
        <v>293</v>
      </c>
    </row>
    <row r="1483" spans="2:65" s="14" customFormat="1">
      <c r="B1483" s="175"/>
      <c r="D1483" s="157" t="s">
        <v>387</v>
      </c>
      <c r="E1483" s="176" t="s">
        <v>3</v>
      </c>
      <c r="F1483" s="370" t="s">
        <v>2268</v>
      </c>
      <c r="H1483" s="371">
        <v>37.244999999999997</v>
      </c>
      <c r="I1483" s="177"/>
      <c r="L1483" s="175"/>
      <c r="M1483" s="178"/>
      <c r="T1483" s="179"/>
      <c r="AT1483" s="176" t="s">
        <v>387</v>
      </c>
      <c r="AU1483" s="176" t="s">
        <v>81</v>
      </c>
      <c r="AV1483" s="14" t="s">
        <v>292</v>
      </c>
      <c r="AW1483" s="14" t="s">
        <v>33</v>
      </c>
      <c r="AX1483" s="14" t="s">
        <v>71</v>
      </c>
      <c r="AY1483" s="176" t="s">
        <v>293</v>
      </c>
    </row>
    <row r="1484" spans="2:65" s="12" customFormat="1">
      <c r="B1484" s="165"/>
      <c r="D1484" s="157" t="s">
        <v>387</v>
      </c>
      <c r="E1484" s="166" t="s">
        <v>3</v>
      </c>
      <c r="F1484" s="366" t="s">
        <v>1054</v>
      </c>
      <c r="H1484" s="367">
        <v>3.7250000000000001</v>
      </c>
      <c r="I1484" s="167"/>
      <c r="L1484" s="165"/>
      <c r="M1484" s="168"/>
      <c r="T1484" s="169"/>
      <c r="AT1484" s="166" t="s">
        <v>387</v>
      </c>
      <c r="AU1484" s="166" t="s">
        <v>81</v>
      </c>
      <c r="AV1484" s="12" t="s">
        <v>81</v>
      </c>
      <c r="AW1484" s="12" t="s">
        <v>33</v>
      </c>
      <c r="AX1484" s="12" t="s">
        <v>71</v>
      </c>
      <c r="AY1484" s="166" t="s">
        <v>293</v>
      </c>
    </row>
    <row r="1485" spans="2:65" s="12" customFormat="1" ht="33.75">
      <c r="B1485" s="165"/>
      <c r="D1485" s="157" t="s">
        <v>387</v>
      </c>
      <c r="E1485" s="166" t="s">
        <v>3</v>
      </c>
      <c r="F1485" s="366" t="s">
        <v>1106</v>
      </c>
      <c r="H1485" s="367">
        <v>246.79</v>
      </c>
      <c r="I1485" s="167"/>
      <c r="L1485" s="165"/>
      <c r="M1485" s="168"/>
      <c r="T1485" s="169"/>
      <c r="AT1485" s="166" t="s">
        <v>387</v>
      </c>
      <c r="AU1485" s="166" t="s">
        <v>81</v>
      </c>
      <c r="AV1485" s="12" t="s">
        <v>81</v>
      </c>
      <c r="AW1485" s="12" t="s">
        <v>33</v>
      </c>
      <c r="AX1485" s="12" t="s">
        <v>71</v>
      </c>
      <c r="AY1485" s="166" t="s">
        <v>293</v>
      </c>
    </row>
    <row r="1486" spans="2:65" s="14" customFormat="1">
      <c r="B1486" s="175"/>
      <c r="D1486" s="157" t="s">
        <v>387</v>
      </c>
      <c r="E1486" s="176" t="s">
        <v>3</v>
      </c>
      <c r="F1486" s="370" t="s">
        <v>1056</v>
      </c>
      <c r="H1486" s="371">
        <v>250.51499999999999</v>
      </c>
      <c r="I1486" s="177"/>
      <c r="L1486" s="175"/>
      <c r="M1486" s="178"/>
      <c r="T1486" s="179"/>
      <c r="AT1486" s="176" t="s">
        <v>387</v>
      </c>
      <c r="AU1486" s="176" t="s">
        <v>81</v>
      </c>
      <c r="AV1486" s="14" t="s">
        <v>292</v>
      </c>
      <c r="AW1486" s="14" t="s">
        <v>33</v>
      </c>
      <c r="AX1486" s="14" t="s">
        <v>71</v>
      </c>
      <c r="AY1486" s="176" t="s">
        <v>293</v>
      </c>
    </row>
    <row r="1487" spans="2:65" s="13" customFormat="1">
      <c r="B1487" s="170"/>
      <c r="D1487" s="157" t="s">
        <v>387</v>
      </c>
      <c r="E1487" s="171" t="s">
        <v>3</v>
      </c>
      <c r="F1487" s="368" t="s">
        <v>407</v>
      </c>
      <c r="H1487" s="369">
        <v>322.98</v>
      </c>
      <c r="I1487" s="172"/>
      <c r="L1487" s="170"/>
      <c r="M1487" s="173"/>
      <c r="T1487" s="174"/>
      <c r="AT1487" s="171" t="s">
        <v>387</v>
      </c>
      <c r="AU1487" s="171" t="s">
        <v>81</v>
      </c>
      <c r="AV1487" s="13" t="s">
        <v>308</v>
      </c>
      <c r="AW1487" s="13" t="s">
        <v>33</v>
      </c>
      <c r="AX1487" s="13" t="s">
        <v>79</v>
      </c>
      <c r="AY1487" s="171" t="s">
        <v>293</v>
      </c>
    </row>
    <row r="1488" spans="2:65" s="1" customFormat="1" ht="37.9" customHeight="1">
      <c r="B1488" s="132"/>
      <c r="C1488" s="358" t="s">
        <v>2269</v>
      </c>
      <c r="D1488" s="358" t="s">
        <v>309</v>
      </c>
      <c r="E1488" s="359" t="s">
        <v>2270</v>
      </c>
      <c r="F1488" s="360" t="s">
        <v>2271</v>
      </c>
      <c r="G1488" s="361" t="s">
        <v>451</v>
      </c>
      <c r="H1488" s="362">
        <v>95.4</v>
      </c>
      <c r="I1488" s="148"/>
      <c r="J1488" s="149">
        <f>ROUND(I1488*H1488,2)</f>
        <v>0</v>
      </c>
      <c r="K1488" s="145" t="s">
        <v>383</v>
      </c>
      <c r="L1488" s="33"/>
      <c r="M1488" s="150" t="s">
        <v>3</v>
      </c>
      <c r="N1488" s="151" t="s">
        <v>42</v>
      </c>
      <c r="P1488" s="139">
        <f>O1488*H1488</f>
        <v>0</v>
      </c>
      <c r="Q1488" s="139">
        <v>3.3500000000000001E-4</v>
      </c>
      <c r="R1488" s="139">
        <f>Q1488*H1488</f>
        <v>3.1959000000000001E-2</v>
      </c>
      <c r="S1488" s="139">
        <v>0</v>
      </c>
      <c r="T1488" s="140">
        <f>S1488*H1488</f>
        <v>0</v>
      </c>
      <c r="AR1488" s="141" t="s">
        <v>472</v>
      </c>
      <c r="AT1488" s="141" t="s">
        <v>309</v>
      </c>
      <c r="AU1488" s="141" t="s">
        <v>81</v>
      </c>
      <c r="AY1488" s="18" t="s">
        <v>293</v>
      </c>
      <c r="BE1488" s="142">
        <f>IF(N1488="základní",J1488,0)</f>
        <v>0</v>
      </c>
      <c r="BF1488" s="142">
        <f>IF(N1488="snížená",J1488,0)</f>
        <v>0</v>
      </c>
      <c r="BG1488" s="142">
        <f>IF(N1488="zákl. přenesená",J1488,0)</f>
        <v>0</v>
      </c>
      <c r="BH1488" s="142">
        <f>IF(N1488="sníž. přenesená",J1488,0)</f>
        <v>0</v>
      </c>
      <c r="BI1488" s="142">
        <f>IF(N1488="nulová",J1488,0)</f>
        <v>0</v>
      </c>
      <c r="BJ1488" s="18" t="s">
        <v>79</v>
      </c>
      <c r="BK1488" s="142">
        <f>ROUND(I1488*H1488,2)</f>
        <v>0</v>
      </c>
      <c r="BL1488" s="18" t="s">
        <v>472</v>
      </c>
      <c r="BM1488" s="141" t="s">
        <v>2272</v>
      </c>
    </row>
    <row r="1489" spans="2:65" s="1" customFormat="1">
      <c r="B1489" s="33"/>
      <c r="D1489" s="162" t="s">
        <v>385</v>
      </c>
      <c r="F1489" s="365" t="s">
        <v>2273</v>
      </c>
      <c r="I1489" s="159"/>
      <c r="L1489" s="33"/>
      <c r="M1489" s="164"/>
      <c r="T1489" s="54"/>
      <c r="AT1489" s="18" t="s">
        <v>385</v>
      </c>
      <c r="AU1489" s="18" t="s">
        <v>81</v>
      </c>
    </row>
    <row r="1490" spans="2:65" s="12" customFormat="1">
      <c r="B1490" s="165"/>
      <c r="D1490" s="157" t="s">
        <v>387</v>
      </c>
      <c r="E1490" s="166" t="s">
        <v>3</v>
      </c>
      <c r="F1490" s="366" t="s">
        <v>2274</v>
      </c>
      <c r="H1490" s="367">
        <v>24.3</v>
      </c>
      <c r="I1490" s="167"/>
      <c r="L1490" s="165"/>
      <c r="M1490" s="168"/>
      <c r="T1490" s="169"/>
      <c r="AT1490" s="166" t="s">
        <v>387</v>
      </c>
      <c r="AU1490" s="166" t="s">
        <v>81</v>
      </c>
      <c r="AV1490" s="12" t="s">
        <v>81</v>
      </c>
      <c r="AW1490" s="12" t="s">
        <v>33</v>
      </c>
      <c r="AX1490" s="12" t="s">
        <v>71</v>
      </c>
      <c r="AY1490" s="166" t="s">
        <v>293</v>
      </c>
    </row>
    <row r="1491" spans="2:65" s="12" customFormat="1">
      <c r="B1491" s="165"/>
      <c r="D1491" s="157" t="s">
        <v>387</v>
      </c>
      <c r="E1491" s="166" t="s">
        <v>3</v>
      </c>
      <c r="F1491" s="366" t="s">
        <v>2275</v>
      </c>
      <c r="H1491" s="367">
        <v>22.5</v>
      </c>
      <c r="I1491" s="167"/>
      <c r="L1491" s="165"/>
      <c r="M1491" s="168"/>
      <c r="T1491" s="169"/>
      <c r="AT1491" s="166" t="s">
        <v>387</v>
      </c>
      <c r="AU1491" s="166" t="s">
        <v>81</v>
      </c>
      <c r="AV1491" s="12" t="s">
        <v>81</v>
      </c>
      <c r="AW1491" s="12" t="s">
        <v>33</v>
      </c>
      <c r="AX1491" s="12" t="s">
        <v>71</v>
      </c>
      <c r="AY1491" s="166" t="s">
        <v>293</v>
      </c>
    </row>
    <row r="1492" spans="2:65" s="12" customFormat="1">
      <c r="B1492" s="165"/>
      <c r="D1492" s="157" t="s">
        <v>387</v>
      </c>
      <c r="E1492" s="166" t="s">
        <v>3</v>
      </c>
      <c r="F1492" s="366" t="s">
        <v>2276</v>
      </c>
      <c r="H1492" s="367">
        <v>24.3</v>
      </c>
      <c r="I1492" s="167"/>
      <c r="L1492" s="165"/>
      <c r="M1492" s="168"/>
      <c r="T1492" s="169"/>
      <c r="AT1492" s="166" t="s">
        <v>387</v>
      </c>
      <c r="AU1492" s="166" t="s">
        <v>81</v>
      </c>
      <c r="AV1492" s="12" t="s">
        <v>81</v>
      </c>
      <c r="AW1492" s="12" t="s">
        <v>33</v>
      </c>
      <c r="AX1492" s="12" t="s">
        <v>71</v>
      </c>
      <c r="AY1492" s="166" t="s">
        <v>293</v>
      </c>
    </row>
    <row r="1493" spans="2:65" s="12" customFormat="1">
      <c r="B1493" s="165"/>
      <c r="D1493" s="157" t="s">
        <v>387</v>
      </c>
      <c r="E1493" s="166" t="s">
        <v>3</v>
      </c>
      <c r="F1493" s="366" t="s">
        <v>2277</v>
      </c>
      <c r="H1493" s="367">
        <v>24.3</v>
      </c>
      <c r="I1493" s="167"/>
      <c r="L1493" s="165"/>
      <c r="M1493" s="168"/>
      <c r="T1493" s="169"/>
      <c r="AT1493" s="166" t="s">
        <v>387</v>
      </c>
      <c r="AU1493" s="166" t="s">
        <v>81</v>
      </c>
      <c r="AV1493" s="12" t="s">
        <v>81</v>
      </c>
      <c r="AW1493" s="12" t="s">
        <v>33</v>
      </c>
      <c r="AX1493" s="12" t="s">
        <v>71</v>
      </c>
      <c r="AY1493" s="166" t="s">
        <v>293</v>
      </c>
    </row>
    <row r="1494" spans="2:65" s="13" customFormat="1">
      <c r="B1494" s="170"/>
      <c r="D1494" s="157" t="s">
        <v>387</v>
      </c>
      <c r="E1494" s="171" t="s">
        <v>3</v>
      </c>
      <c r="F1494" s="368" t="s">
        <v>407</v>
      </c>
      <c r="H1494" s="369">
        <v>95.4</v>
      </c>
      <c r="I1494" s="172"/>
      <c r="L1494" s="170"/>
      <c r="M1494" s="173"/>
      <c r="T1494" s="174"/>
      <c r="AT1494" s="171" t="s">
        <v>387</v>
      </c>
      <c r="AU1494" s="171" t="s">
        <v>81</v>
      </c>
      <c r="AV1494" s="13" t="s">
        <v>308</v>
      </c>
      <c r="AW1494" s="13" t="s">
        <v>33</v>
      </c>
      <c r="AX1494" s="13" t="s">
        <v>79</v>
      </c>
      <c r="AY1494" s="171" t="s">
        <v>293</v>
      </c>
    </row>
    <row r="1495" spans="2:65" s="1" customFormat="1" ht="24.2" customHeight="1">
      <c r="B1495" s="132"/>
      <c r="C1495" s="353" t="s">
        <v>2278</v>
      </c>
      <c r="D1495" s="353" t="s">
        <v>290</v>
      </c>
      <c r="E1495" s="354" t="s">
        <v>2279</v>
      </c>
      <c r="F1495" s="355" t="s">
        <v>2280</v>
      </c>
      <c r="G1495" s="356" t="s">
        <v>451</v>
      </c>
      <c r="H1495" s="357">
        <v>104.94</v>
      </c>
      <c r="I1495" s="134"/>
      <c r="J1495" s="135">
        <f>ROUND(I1495*H1495,2)</f>
        <v>0</v>
      </c>
      <c r="K1495" s="133" t="s">
        <v>383</v>
      </c>
      <c r="L1495" s="136"/>
      <c r="M1495" s="137" t="s">
        <v>3</v>
      </c>
      <c r="N1495" s="138" t="s">
        <v>42</v>
      </c>
      <c r="P1495" s="139">
        <f>O1495*H1495</f>
        <v>0</v>
      </c>
      <c r="Q1495" s="139">
        <v>2.9999999999999997E-4</v>
      </c>
      <c r="R1495" s="139">
        <f>Q1495*H1495</f>
        <v>3.1481999999999996E-2</v>
      </c>
      <c r="S1495" s="139">
        <v>0</v>
      </c>
      <c r="T1495" s="140">
        <f>S1495*H1495</f>
        <v>0</v>
      </c>
      <c r="AR1495" s="141" t="s">
        <v>591</v>
      </c>
      <c r="AT1495" s="141" t="s">
        <v>290</v>
      </c>
      <c r="AU1495" s="141" t="s">
        <v>81</v>
      </c>
      <c r="AY1495" s="18" t="s">
        <v>293</v>
      </c>
      <c r="BE1495" s="142">
        <f>IF(N1495="základní",J1495,0)</f>
        <v>0</v>
      </c>
      <c r="BF1495" s="142">
        <f>IF(N1495="snížená",J1495,0)</f>
        <v>0</v>
      </c>
      <c r="BG1495" s="142">
        <f>IF(N1495="zákl. přenesená",J1495,0)</f>
        <v>0</v>
      </c>
      <c r="BH1495" s="142">
        <f>IF(N1495="sníž. přenesená",J1495,0)</f>
        <v>0</v>
      </c>
      <c r="BI1495" s="142">
        <f>IF(N1495="nulová",J1495,0)</f>
        <v>0</v>
      </c>
      <c r="BJ1495" s="18" t="s">
        <v>79</v>
      </c>
      <c r="BK1495" s="142">
        <f>ROUND(I1495*H1495,2)</f>
        <v>0</v>
      </c>
      <c r="BL1495" s="18" t="s">
        <v>472</v>
      </c>
      <c r="BM1495" s="141" t="s">
        <v>2281</v>
      </c>
    </row>
    <row r="1496" spans="2:65" s="12" customFormat="1">
      <c r="B1496" s="165"/>
      <c r="D1496" s="157" t="s">
        <v>387</v>
      </c>
      <c r="F1496" s="366" t="s">
        <v>2282</v>
      </c>
      <c r="H1496" s="367">
        <v>104.94</v>
      </c>
      <c r="I1496" s="167"/>
      <c r="L1496" s="165"/>
      <c r="M1496" s="168"/>
      <c r="T1496" s="169"/>
      <c r="AT1496" s="166" t="s">
        <v>387</v>
      </c>
      <c r="AU1496" s="166" t="s">
        <v>81</v>
      </c>
      <c r="AV1496" s="12" t="s">
        <v>81</v>
      </c>
      <c r="AW1496" s="12" t="s">
        <v>4</v>
      </c>
      <c r="AX1496" s="12" t="s">
        <v>79</v>
      </c>
      <c r="AY1496" s="166" t="s">
        <v>293</v>
      </c>
    </row>
    <row r="1497" spans="2:65" s="1" customFormat="1" ht="33" customHeight="1">
      <c r="B1497" s="132"/>
      <c r="C1497" s="358" t="s">
        <v>2283</v>
      </c>
      <c r="D1497" s="358" t="s">
        <v>309</v>
      </c>
      <c r="E1497" s="359" t="s">
        <v>2284</v>
      </c>
      <c r="F1497" s="360" t="s">
        <v>2285</v>
      </c>
      <c r="G1497" s="361" t="s">
        <v>451</v>
      </c>
      <c r="H1497" s="362">
        <v>5.35</v>
      </c>
      <c r="I1497" s="148"/>
      <c r="J1497" s="149">
        <f>ROUND(I1497*H1497,2)</f>
        <v>0</v>
      </c>
      <c r="K1497" s="145" t="s">
        <v>383</v>
      </c>
      <c r="L1497" s="33"/>
      <c r="M1497" s="150" t="s">
        <v>3</v>
      </c>
      <c r="N1497" s="151" t="s">
        <v>42</v>
      </c>
      <c r="P1497" s="139">
        <f>O1497*H1497</f>
        <v>0</v>
      </c>
      <c r="Q1497" s="139">
        <v>3.3500000000000001E-4</v>
      </c>
      <c r="R1497" s="139">
        <f>Q1497*H1497</f>
        <v>1.79225E-3</v>
      </c>
      <c r="S1497" s="139">
        <v>0</v>
      </c>
      <c r="T1497" s="140">
        <f>S1497*H1497</f>
        <v>0</v>
      </c>
      <c r="AR1497" s="141" t="s">
        <v>472</v>
      </c>
      <c r="AT1497" s="141" t="s">
        <v>309</v>
      </c>
      <c r="AU1497" s="141" t="s">
        <v>81</v>
      </c>
      <c r="AY1497" s="18" t="s">
        <v>293</v>
      </c>
      <c r="BE1497" s="142">
        <f>IF(N1497="základní",J1497,0)</f>
        <v>0</v>
      </c>
      <c r="BF1497" s="142">
        <f>IF(N1497="snížená",J1497,0)</f>
        <v>0</v>
      </c>
      <c r="BG1497" s="142">
        <f>IF(N1497="zákl. přenesená",J1497,0)</f>
        <v>0</v>
      </c>
      <c r="BH1497" s="142">
        <f>IF(N1497="sníž. přenesená",J1497,0)</f>
        <v>0</v>
      </c>
      <c r="BI1497" s="142">
        <f>IF(N1497="nulová",J1497,0)</f>
        <v>0</v>
      </c>
      <c r="BJ1497" s="18" t="s">
        <v>79</v>
      </c>
      <c r="BK1497" s="142">
        <f>ROUND(I1497*H1497,2)</f>
        <v>0</v>
      </c>
      <c r="BL1497" s="18" t="s">
        <v>472</v>
      </c>
      <c r="BM1497" s="141" t="s">
        <v>2286</v>
      </c>
    </row>
    <row r="1498" spans="2:65" s="1" customFormat="1">
      <c r="B1498" s="33"/>
      <c r="D1498" s="162" t="s">
        <v>385</v>
      </c>
      <c r="F1498" s="365" t="s">
        <v>2287</v>
      </c>
      <c r="I1498" s="159"/>
      <c r="L1498" s="33"/>
      <c r="M1498" s="164"/>
      <c r="T1498" s="54"/>
      <c r="AT1498" s="18" t="s">
        <v>385</v>
      </c>
      <c r="AU1498" s="18" t="s">
        <v>81</v>
      </c>
    </row>
    <row r="1499" spans="2:65" s="12" customFormat="1">
      <c r="B1499" s="165"/>
      <c r="D1499" s="157" t="s">
        <v>387</v>
      </c>
      <c r="E1499" s="166" t="s">
        <v>3</v>
      </c>
      <c r="F1499" s="366" t="s">
        <v>2288</v>
      </c>
      <c r="H1499" s="367">
        <v>5.35</v>
      </c>
      <c r="I1499" s="167"/>
      <c r="L1499" s="165"/>
      <c r="M1499" s="168"/>
      <c r="T1499" s="169"/>
      <c r="AT1499" s="166" t="s">
        <v>387</v>
      </c>
      <c r="AU1499" s="166" t="s">
        <v>81</v>
      </c>
      <c r="AV1499" s="12" t="s">
        <v>81</v>
      </c>
      <c r="AW1499" s="12" t="s">
        <v>33</v>
      </c>
      <c r="AX1499" s="12" t="s">
        <v>79</v>
      </c>
      <c r="AY1499" s="166" t="s">
        <v>293</v>
      </c>
    </row>
    <row r="1500" spans="2:65" s="1" customFormat="1" ht="24.2" customHeight="1">
      <c r="B1500" s="132"/>
      <c r="C1500" s="353" t="s">
        <v>2289</v>
      </c>
      <c r="D1500" s="353" t="s">
        <v>290</v>
      </c>
      <c r="E1500" s="354" t="s">
        <v>2290</v>
      </c>
      <c r="F1500" s="355" t="s">
        <v>2291</v>
      </c>
      <c r="G1500" s="356" t="s">
        <v>451</v>
      </c>
      <c r="H1500" s="357">
        <v>5.8849999999999998</v>
      </c>
      <c r="I1500" s="134"/>
      <c r="J1500" s="135">
        <f>ROUND(I1500*H1500,2)</f>
        <v>0</v>
      </c>
      <c r="K1500" s="133" t="s">
        <v>383</v>
      </c>
      <c r="L1500" s="136"/>
      <c r="M1500" s="137" t="s">
        <v>3</v>
      </c>
      <c r="N1500" s="138" t="s">
        <v>42</v>
      </c>
      <c r="P1500" s="139">
        <f>O1500*H1500</f>
        <v>0</v>
      </c>
      <c r="Q1500" s="139">
        <v>3.3E-4</v>
      </c>
      <c r="R1500" s="139">
        <f>Q1500*H1500</f>
        <v>1.9420499999999999E-3</v>
      </c>
      <c r="S1500" s="139">
        <v>0</v>
      </c>
      <c r="T1500" s="140">
        <f>S1500*H1500</f>
        <v>0</v>
      </c>
      <c r="AR1500" s="141" t="s">
        <v>591</v>
      </c>
      <c r="AT1500" s="141" t="s">
        <v>290</v>
      </c>
      <c r="AU1500" s="141" t="s">
        <v>81</v>
      </c>
      <c r="AY1500" s="18" t="s">
        <v>293</v>
      </c>
      <c r="BE1500" s="142">
        <f>IF(N1500="základní",J1500,0)</f>
        <v>0</v>
      </c>
      <c r="BF1500" s="142">
        <f>IF(N1500="snížená",J1500,0)</f>
        <v>0</v>
      </c>
      <c r="BG1500" s="142">
        <f>IF(N1500="zákl. přenesená",J1500,0)</f>
        <v>0</v>
      </c>
      <c r="BH1500" s="142">
        <f>IF(N1500="sníž. přenesená",J1500,0)</f>
        <v>0</v>
      </c>
      <c r="BI1500" s="142">
        <f>IF(N1500="nulová",J1500,0)</f>
        <v>0</v>
      </c>
      <c r="BJ1500" s="18" t="s">
        <v>79</v>
      </c>
      <c r="BK1500" s="142">
        <f>ROUND(I1500*H1500,2)</f>
        <v>0</v>
      </c>
      <c r="BL1500" s="18" t="s">
        <v>472</v>
      </c>
      <c r="BM1500" s="141" t="s">
        <v>2292</v>
      </c>
    </row>
    <row r="1501" spans="2:65" s="12" customFormat="1">
      <c r="B1501" s="165"/>
      <c r="D1501" s="157" t="s">
        <v>387</v>
      </c>
      <c r="F1501" s="366" t="s">
        <v>2293</v>
      </c>
      <c r="H1501" s="367">
        <v>5.8849999999999998</v>
      </c>
      <c r="I1501" s="167"/>
      <c r="L1501" s="165"/>
      <c r="M1501" s="168"/>
      <c r="T1501" s="169"/>
      <c r="AT1501" s="166" t="s">
        <v>387</v>
      </c>
      <c r="AU1501" s="166" t="s">
        <v>81</v>
      </c>
      <c r="AV1501" s="12" t="s">
        <v>81</v>
      </c>
      <c r="AW1501" s="12" t="s">
        <v>4</v>
      </c>
      <c r="AX1501" s="12" t="s">
        <v>79</v>
      </c>
      <c r="AY1501" s="166" t="s">
        <v>293</v>
      </c>
    </row>
    <row r="1502" spans="2:65" s="1" customFormat="1" ht="37.9" customHeight="1">
      <c r="B1502" s="132"/>
      <c r="C1502" s="358" t="s">
        <v>2294</v>
      </c>
      <c r="D1502" s="358" t="s">
        <v>309</v>
      </c>
      <c r="E1502" s="359" t="s">
        <v>2295</v>
      </c>
      <c r="F1502" s="360" t="s">
        <v>2296</v>
      </c>
      <c r="G1502" s="361" t="s">
        <v>451</v>
      </c>
      <c r="H1502" s="362">
        <v>95.4</v>
      </c>
      <c r="I1502" s="148"/>
      <c r="J1502" s="149">
        <f>ROUND(I1502*H1502,2)</f>
        <v>0</v>
      </c>
      <c r="K1502" s="145" t="s">
        <v>383</v>
      </c>
      <c r="L1502" s="33"/>
      <c r="M1502" s="150" t="s">
        <v>3</v>
      </c>
      <c r="N1502" s="151" t="s">
        <v>42</v>
      </c>
      <c r="P1502" s="139">
        <f>O1502*H1502</f>
        <v>0</v>
      </c>
      <c r="Q1502" s="139">
        <v>1.5299999999999999E-3</v>
      </c>
      <c r="R1502" s="139">
        <f>Q1502*H1502</f>
        <v>0.14596200000000001</v>
      </c>
      <c r="S1502" s="139">
        <v>0</v>
      </c>
      <c r="T1502" s="140">
        <f>S1502*H1502</f>
        <v>0</v>
      </c>
      <c r="AR1502" s="141" t="s">
        <v>472</v>
      </c>
      <c r="AT1502" s="141" t="s">
        <v>309</v>
      </c>
      <c r="AU1502" s="141" t="s">
        <v>81</v>
      </c>
      <c r="AY1502" s="18" t="s">
        <v>293</v>
      </c>
      <c r="BE1502" s="142">
        <f>IF(N1502="základní",J1502,0)</f>
        <v>0</v>
      </c>
      <c r="BF1502" s="142">
        <f>IF(N1502="snížená",J1502,0)</f>
        <v>0</v>
      </c>
      <c r="BG1502" s="142">
        <f>IF(N1502="zákl. přenesená",J1502,0)</f>
        <v>0</v>
      </c>
      <c r="BH1502" s="142">
        <f>IF(N1502="sníž. přenesená",J1502,0)</f>
        <v>0</v>
      </c>
      <c r="BI1502" s="142">
        <f>IF(N1502="nulová",J1502,0)</f>
        <v>0</v>
      </c>
      <c r="BJ1502" s="18" t="s">
        <v>79</v>
      </c>
      <c r="BK1502" s="142">
        <f>ROUND(I1502*H1502,2)</f>
        <v>0</v>
      </c>
      <c r="BL1502" s="18" t="s">
        <v>472</v>
      </c>
      <c r="BM1502" s="141" t="s">
        <v>2297</v>
      </c>
    </row>
    <row r="1503" spans="2:65" s="1" customFormat="1">
      <c r="B1503" s="33"/>
      <c r="D1503" s="162" t="s">
        <v>385</v>
      </c>
      <c r="F1503" s="365" t="s">
        <v>2298</v>
      </c>
      <c r="I1503" s="159"/>
      <c r="L1503" s="33"/>
      <c r="M1503" s="164"/>
      <c r="T1503" s="54"/>
      <c r="AT1503" s="18" t="s">
        <v>385</v>
      </c>
      <c r="AU1503" s="18" t="s">
        <v>81</v>
      </c>
    </row>
    <row r="1504" spans="2:65" s="12" customFormat="1">
      <c r="B1504" s="165"/>
      <c r="D1504" s="157" t="s">
        <v>387</v>
      </c>
      <c r="E1504" s="166" t="s">
        <v>3</v>
      </c>
      <c r="F1504" s="366" t="s">
        <v>2299</v>
      </c>
      <c r="H1504" s="367">
        <v>22.5</v>
      </c>
      <c r="I1504" s="167"/>
      <c r="L1504" s="165"/>
      <c r="M1504" s="168"/>
      <c r="T1504" s="169"/>
      <c r="AT1504" s="166" t="s">
        <v>387</v>
      </c>
      <c r="AU1504" s="166" t="s">
        <v>81</v>
      </c>
      <c r="AV1504" s="12" t="s">
        <v>81</v>
      </c>
      <c r="AW1504" s="12" t="s">
        <v>33</v>
      </c>
      <c r="AX1504" s="12" t="s">
        <v>71</v>
      </c>
      <c r="AY1504" s="166" t="s">
        <v>293</v>
      </c>
    </row>
    <row r="1505" spans="2:65" s="12" customFormat="1">
      <c r="B1505" s="165"/>
      <c r="D1505" s="157" t="s">
        <v>387</v>
      </c>
      <c r="E1505" s="166" t="s">
        <v>3</v>
      </c>
      <c r="F1505" s="366" t="s">
        <v>2300</v>
      </c>
      <c r="H1505" s="367">
        <v>24.3</v>
      </c>
      <c r="I1505" s="167"/>
      <c r="L1505" s="165"/>
      <c r="M1505" s="168"/>
      <c r="T1505" s="169"/>
      <c r="AT1505" s="166" t="s">
        <v>387</v>
      </c>
      <c r="AU1505" s="166" t="s">
        <v>81</v>
      </c>
      <c r="AV1505" s="12" t="s">
        <v>81</v>
      </c>
      <c r="AW1505" s="12" t="s">
        <v>33</v>
      </c>
      <c r="AX1505" s="12" t="s">
        <v>71</v>
      </c>
      <c r="AY1505" s="166" t="s">
        <v>293</v>
      </c>
    </row>
    <row r="1506" spans="2:65" s="12" customFormat="1">
      <c r="B1506" s="165"/>
      <c r="D1506" s="157" t="s">
        <v>387</v>
      </c>
      <c r="E1506" s="166" t="s">
        <v>3</v>
      </c>
      <c r="F1506" s="366" t="s">
        <v>2301</v>
      </c>
      <c r="H1506" s="367">
        <v>24.3</v>
      </c>
      <c r="I1506" s="167"/>
      <c r="L1506" s="165"/>
      <c r="M1506" s="168"/>
      <c r="T1506" s="169"/>
      <c r="AT1506" s="166" t="s">
        <v>387</v>
      </c>
      <c r="AU1506" s="166" t="s">
        <v>81</v>
      </c>
      <c r="AV1506" s="12" t="s">
        <v>81</v>
      </c>
      <c r="AW1506" s="12" t="s">
        <v>33</v>
      </c>
      <c r="AX1506" s="12" t="s">
        <v>71</v>
      </c>
      <c r="AY1506" s="166" t="s">
        <v>293</v>
      </c>
    </row>
    <row r="1507" spans="2:65" s="12" customFormat="1">
      <c r="B1507" s="165"/>
      <c r="D1507" s="157" t="s">
        <v>387</v>
      </c>
      <c r="E1507" s="166" t="s">
        <v>3</v>
      </c>
      <c r="F1507" s="366" t="s">
        <v>2302</v>
      </c>
      <c r="H1507" s="367">
        <v>24.3</v>
      </c>
      <c r="I1507" s="167"/>
      <c r="L1507" s="165"/>
      <c r="M1507" s="168"/>
      <c r="T1507" s="169"/>
      <c r="AT1507" s="166" t="s">
        <v>387</v>
      </c>
      <c r="AU1507" s="166" t="s">
        <v>81</v>
      </c>
      <c r="AV1507" s="12" t="s">
        <v>81</v>
      </c>
      <c r="AW1507" s="12" t="s">
        <v>33</v>
      </c>
      <c r="AX1507" s="12" t="s">
        <v>71</v>
      </c>
      <c r="AY1507" s="166" t="s">
        <v>293</v>
      </c>
    </row>
    <row r="1508" spans="2:65" s="13" customFormat="1">
      <c r="B1508" s="170"/>
      <c r="D1508" s="157" t="s">
        <v>387</v>
      </c>
      <c r="E1508" s="171" t="s">
        <v>3</v>
      </c>
      <c r="F1508" s="368" t="s">
        <v>407</v>
      </c>
      <c r="H1508" s="369">
        <v>95.4</v>
      </c>
      <c r="I1508" s="172"/>
      <c r="L1508" s="170"/>
      <c r="M1508" s="173"/>
      <c r="T1508" s="174"/>
      <c r="AT1508" s="171" t="s">
        <v>387</v>
      </c>
      <c r="AU1508" s="171" t="s">
        <v>81</v>
      </c>
      <c r="AV1508" s="13" t="s">
        <v>308</v>
      </c>
      <c r="AW1508" s="13" t="s">
        <v>33</v>
      </c>
      <c r="AX1508" s="13" t="s">
        <v>79</v>
      </c>
      <c r="AY1508" s="171" t="s">
        <v>293</v>
      </c>
    </row>
    <row r="1509" spans="2:65" s="1" customFormat="1" ht="24.2" customHeight="1">
      <c r="B1509" s="132"/>
      <c r="C1509" s="353" t="s">
        <v>2303</v>
      </c>
      <c r="D1509" s="353" t="s">
        <v>290</v>
      </c>
      <c r="E1509" s="354" t="s">
        <v>2304</v>
      </c>
      <c r="F1509" s="355" t="s">
        <v>2305</v>
      </c>
      <c r="G1509" s="356" t="s">
        <v>493</v>
      </c>
      <c r="H1509" s="357">
        <v>29.838999999999999</v>
      </c>
      <c r="I1509" s="134"/>
      <c r="J1509" s="135">
        <f>ROUND(I1509*H1509,2)</f>
        <v>0</v>
      </c>
      <c r="K1509" s="133" t="s">
        <v>383</v>
      </c>
      <c r="L1509" s="136"/>
      <c r="M1509" s="137" t="s">
        <v>3</v>
      </c>
      <c r="N1509" s="138" t="s">
        <v>42</v>
      </c>
      <c r="P1509" s="139">
        <f>O1509*H1509</f>
        <v>0</v>
      </c>
      <c r="Q1509" s="139">
        <v>2.1999999999999999E-2</v>
      </c>
      <c r="R1509" s="139">
        <f>Q1509*H1509</f>
        <v>0.65645799999999999</v>
      </c>
      <c r="S1509" s="139">
        <v>0</v>
      </c>
      <c r="T1509" s="140">
        <f>S1509*H1509</f>
        <v>0</v>
      </c>
      <c r="AR1509" s="141" t="s">
        <v>591</v>
      </c>
      <c r="AT1509" s="141" t="s">
        <v>290</v>
      </c>
      <c r="AU1509" s="141" t="s">
        <v>81</v>
      </c>
      <c r="AY1509" s="18" t="s">
        <v>293</v>
      </c>
      <c r="BE1509" s="142">
        <f>IF(N1509="základní",J1509,0)</f>
        <v>0</v>
      </c>
      <c r="BF1509" s="142">
        <f>IF(N1509="snížená",J1509,0)</f>
        <v>0</v>
      </c>
      <c r="BG1509" s="142">
        <f>IF(N1509="zákl. přenesená",J1509,0)</f>
        <v>0</v>
      </c>
      <c r="BH1509" s="142">
        <f>IF(N1509="sníž. přenesená",J1509,0)</f>
        <v>0</v>
      </c>
      <c r="BI1509" s="142">
        <f>IF(N1509="nulová",J1509,0)</f>
        <v>0</v>
      </c>
      <c r="BJ1509" s="18" t="s">
        <v>79</v>
      </c>
      <c r="BK1509" s="142">
        <f>ROUND(I1509*H1509,2)</f>
        <v>0</v>
      </c>
      <c r="BL1509" s="18" t="s">
        <v>472</v>
      </c>
      <c r="BM1509" s="141" t="s">
        <v>2306</v>
      </c>
    </row>
    <row r="1510" spans="2:65" s="12" customFormat="1">
      <c r="B1510" s="165"/>
      <c r="D1510" s="157" t="s">
        <v>387</v>
      </c>
      <c r="E1510" s="166" t="s">
        <v>3</v>
      </c>
      <c r="F1510" s="366" t="s">
        <v>2307</v>
      </c>
      <c r="H1510" s="367">
        <v>6.75</v>
      </c>
      <c r="I1510" s="167"/>
      <c r="L1510" s="165"/>
      <c r="M1510" s="168"/>
      <c r="T1510" s="169"/>
      <c r="AT1510" s="166" t="s">
        <v>387</v>
      </c>
      <c r="AU1510" s="166" t="s">
        <v>81</v>
      </c>
      <c r="AV1510" s="12" t="s">
        <v>81</v>
      </c>
      <c r="AW1510" s="12" t="s">
        <v>33</v>
      </c>
      <c r="AX1510" s="12" t="s">
        <v>71</v>
      </c>
      <c r="AY1510" s="166" t="s">
        <v>293</v>
      </c>
    </row>
    <row r="1511" spans="2:65" s="12" customFormat="1">
      <c r="B1511" s="165"/>
      <c r="D1511" s="157" t="s">
        <v>387</v>
      </c>
      <c r="E1511" s="166" t="s">
        <v>3</v>
      </c>
      <c r="F1511" s="366" t="s">
        <v>2308</v>
      </c>
      <c r="H1511" s="367">
        <v>6.5609999999999999</v>
      </c>
      <c r="I1511" s="167"/>
      <c r="L1511" s="165"/>
      <c r="M1511" s="168"/>
      <c r="T1511" s="169"/>
      <c r="AT1511" s="166" t="s">
        <v>387</v>
      </c>
      <c r="AU1511" s="166" t="s">
        <v>81</v>
      </c>
      <c r="AV1511" s="12" t="s">
        <v>81</v>
      </c>
      <c r="AW1511" s="12" t="s">
        <v>33</v>
      </c>
      <c r="AX1511" s="12" t="s">
        <v>71</v>
      </c>
      <c r="AY1511" s="166" t="s">
        <v>293</v>
      </c>
    </row>
    <row r="1512" spans="2:65" s="12" customFormat="1">
      <c r="B1512" s="165"/>
      <c r="D1512" s="157" t="s">
        <v>387</v>
      </c>
      <c r="E1512" s="166" t="s">
        <v>3</v>
      </c>
      <c r="F1512" s="366" t="s">
        <v>2309</v>
      </c>
      <c r="H1512" s="367">
        <v>6.5609999999999999</v>
      </c>
      <c r="I1512" s="167"/>
      <c r="L1512" s="165"/>
      <c r="M1512" s="168"/>
      <c r="T1512" s="169"/>
      <c r="AT1512" s="166" t="s">
        <v>387</v>
      </c>
      <c r="AU1512" s="166" t="s">
        <v>81</v>
      </c>
      <c r="AV1512" s="12" t="s">
        <v>81</v>
      </c>
      <c r="AW1512" s="12" t="s">
        <v>33</v>
      </c>
      <c r="AX1512" s="12" t="s">
        <v>71</v>
      </c>
      <c r="AY1512" s="166" t="s">
        <v>293</v>
      </c>
    </row>
    <row r="1513" spans="2:65" s="12" customFormat="1">
      <c r="B1513" s="165"/>
      <c r="D1513" s="157" t="s">
        <v>387</v>
      </c>
      <c r="E1513" s="166" t="s">
        <v>3</v>
      </c>
      <c r="F1513" s="366" t="s">
        <v>2310</v>
      </c>
      <c r="H1513" s="367">
        <v>6.0750000000000002</v>
      </c>
      <c r="I1513" s="167"/>
      <c r="L1513" s="165"/>
      <c r="M1513" s="168"/>
      <c r="T1513" s="169"/>
      <c r="AT1513" s="166" t="s">
        <v>387</v>
      </c>
      <c r="AU1513" s="166" t="s">
        <v>81</v>
      </c>
      <c r="AV1513" s="12" t="s">
        <v>81</v>
      </c>
      <c r="AW1513" s="12" t="s">
        <v>33</v>
      </c>
      <c r="AX1513" s="12" t="s">
        <v>71</v>
      </c>
      <c r="AY1513" s="166" t="s">
        <v>293</v>
      </c>
    </row>
    <row r="1514" spans="2:65" s="13" customFormat="1">
      <c r="B1514" s="170"/>
      <c r="D1514" s="157" t="s">
        <v>387</v>
      </c>
      <c r="E1514" s="171" t="s">
        <v>3</v>
      </c>
      <c r="F1514" s="368" t="s">
        <v>407</v>
      </c>
      <c r="H1514" s="369">
        <v>25.946999999999999</v>
      </c>
      <c r="I1514" s="172"/>
      <c r="L1514" s="170"/>
      <c r="M1514" s="173"/>
      <c r="T1514" s="174"/>
      <c r="AT1514" s="171" t="s">
        <v>387</v>
      </c>
      <c r="AU1514" s="171" t="s">
        <v>81</v>
      </c>
      <c r="AV1514" s="13" t="s">
        <v>308</v>
      </c>
      <c r="AW1514" s="13" t="s">
        <v>33</v>
      </c>
      <c r="AX1514" s="13" t="s">
        <v>79</v>
      </c>
      <c r="AY1514" s="171" t="s">
        <v>293</v>
      </c>
    </row>
    <row r="1515" spans="2:65" s="12" customFormat="1">
      <c r="B1515" s="165"/>
      <c r="D1515" s="157" t="s">
        <v>387</v>
      </c>
      <c r="F1515" s="366" t="s">
        <v>2311</v>
      </c>
      <c r="H1515" s="367">
        <v>29.838999999999999</v>
      </c>
      <c r="I1515" s="167"/>
      <c r="L1515" s="165"/>
      <c r="M1515" s="168"/>
      <c r="T1515" s="169"/>
      <c r="AT1515" s="166" t="s">
        <v>387</v>
      </c>
      <c r="AU1515" s="166" t="s">
        <v>81</v>
      </c>
      <c r="AV1515" s="12" t="s">
        <v>81</v>
      </c>
      <c r="AW1515" s="12" t="s">
        <v>4</v>
      </c>
      <c r="AX1515" s="12" t="s">
        <v>79</v>
      </c>
      <c r="AY1515" s="166" t="s">
        <v>293</v>
      </c>
    </row>
    <row r="1516" spans="2:65" s="1" customFormat="1" ht="44.25" customHeight="1">
      <c r="B1516" s="132"/>
      <c r="C1516" s="358" t="s">
        <v>2312</v>
      </c>
      <c r="D1516" s="358" t="s">
        <v>309</v>
      </c>
      <c r="E1516" s="359" t="s">
        <v>2313</v>
      </c>
      <c r="F1516" s="360" t="s">
        <v>2314</v>
      </c>
      <c r="G1516" s="361" t="s">
        <v>451</v>
      </c>
      <c r="H1516" s="362">
        <v>95.4</v>
      </c>
      <c r="I1516" s="148"/>
      <c r="J1516" s="149">
        <f>ROUND(I1516*H1516,2)</f>
        <v>0</v>
      </c>
      <c r="K1516" s="145" t="s">
        <v>383</v>
      </c>
      <c r="L1516" s="33"/>
      <c r="M1516" s="150" t="s">
        <v>3</v>
      </c>
      <c r="N1516" s="151" t="s">
        <v>42</v>
      </c>
      <c r="P1516" s="139">
        <f>O1516*H1516</f>
        <v>0</v>
      </c>
      <c r="Q1516" s="139">
        <v>1.0200000000000001E-3</v>
      </c>
      <c r="R1516" s="139">
        <f>Q1516*H1516</f>
        <v>9.7308000000000019E-2</v>
      </c>
      <c r="S1516" s="139">
        <v>0</v>
      </c>
      <c r="T1516" s="140">
        <f>S1516*H1516</f>
        <v>0</v>
      </c>
      <c r="AR1516" s="141" t="s">
        <v>472</v>
      </c>
      <c r="AT1516" s="141" t="s">
        <v>309</v>
      </c>
      <c r="AU1516" s="141" t="s">
        <v>81</v>
      </c>
      <c r="AY1516" s="18" t="s">
        <v>293</v>
      </c>
      <c r="BE1516" s="142">
        <f>IF(N1516="základní",J1516,0)</f>
        <v>0</v>
      </c>
      <c r="BF1516" s="142">
        <f>IF(N1516="snížená",J1516,0)</f>
        <v>0</v>
      </c>
      <c r="BG1516" s="142">
        <f>IF(N1516="zákl. přenesená",J1516,0)</f>
        <v>0</v>
      </c>
      <c r="BH1516" s="142">
        <f>IF(N1516="sníž. přenesená",J1516,0)</f>
        <v>0</v>
      </c>
      <c r="BI1516" s="142">
        <f>IF(N1516="nulová",J1516,0)</f>
        <v>0</v>
      </c>
      <c r="BJ1516" s="18" t="s">
        <v>79</v>
      </c>
      <c r="BK1516" s="142">
        <f>ROUND(I1516*H1516,2)</f>
        <v>0</v>
      </c>
      <c r="BL1516" s="18" t="s">
        <v>472</v>
      </c>
      <c r="BM1516" s="141" t="s">
        <v>2315</v>
      </c>
    </row>
    <row r="1517" spans="2:65" s="1" customFormat="1">
      <c r="B1517" s="33"/>
      <c r="D1517" s="162" t="s">
        <v>385</v>
      </c>
      <c r="F1517" s="365" t="s">
        <v>2316</v>
      </c>
      <c r="I1517" s="159"/>
      <c r="L1517" s="33"/>
      <c r="M1517" s="164"/>
      <c r="T1517" s="54"/>
      <c r="AT1517" s="18" t="s">
        <v>385</v>
      </c>
      <c r="AU1517" s="18" t="s">
        <v>81</v>
      </c>
    </row>
    <row r="1518" spans="2:65" s="12" customFormat="1">
      <c r="B1518" s="165"/>
      <c r="D1518" s="157" t="s">
        <v>387</v>
      </c>
      <c r="E1518" s="166" t="s">
        <v>3</v>
      </c>
      <c r="F1518" s="366" t="s">
        <v>2299</v>
      </c>
      <c r="H1518" s="367">
        <v>22.5</v>
      </c>
      <c r="I1518" s="167"/>
      <c r="L1518" s="165"/>
      <c r="M1518" s="168"/>
      <c r="T1518" s="169"/>
      <c r="AT1518" s="166" t="s">
        <v>387</v>
      </c>
      <c r="AU1518" s="166" t="s">
        <v>81</v>
      </c>
      <c r="AV1518" s="12" t="s">
        <v>81</v>
      </c>
      <c r="AW1518" s="12" t="s">
        <v>33</v>
      </c>
      <c r="AX1518" s="12" t="s">
        <v>71</v>
      </c>
      <c r="AY1518" s="166" t="s">
        <v>293</v>
      </c>
    </row>
    <row r="1519" spans="2:65" s="12" customFormat="1">
      <c r="B1519" s="165"/>
      <c r="D1519" s="157" t="s">
        <v>387</v>
      </c>
      <c r="E1519" s="166" t="s">
        <v>3</v>
      </c>
      <c r="F1519" s="366" t="s">
        <v>2300</v>
      </c>
      <c r="H1519" s="367">
        <v>24.3</v>
      </c>
      <c r="I1519" s="167"/>
      <c r="L1519" s="165"/>
      <c r="M1519" s="168"/>
      <c r="T1519" s="169"/>
      <c r="AT1519" s="166" t="s">
        <v>387</v>
      </c>
      <c r="AU1519" s="166" t="s">
        <v>81</v>
      </c>
      <c r="AV1519" s="12" t="s">
        <v>81</v>
      </c>
      <c r="AW1519" s="12" t="s">
        <v>33</v>
      </c>
      <c r="AX1519" s="12" t="s">
        <v>71</v>
      </c>
      <c r="AY1519" s="166" t="s">
        <v>293</v>
      </c>
    </row>
    <row r="1520" spans="2:65" s="12" customFormat="1">
      <c r="B1520" s="165"/>
      <c r="D1520" s="157" t="s">
        <v>387</v>
      </c>
      <c r="E1520" s="166" t="s">
        <v>3</v>
      </c>
      <c r="F1520" s="366" t="s">
        <v>2301</v>
      </c>
      <c r="H1520" s="367">
        <v>24.3</v>
      </c>
      <c r="I1520" s="167"/>
      <c r="L1520" s="165"/>
      <c r="M1520" s="168"/>
      <c r="T1520" s="169"/>
      <c r="AT1520" s="166" t="s">
        <v>387</v>
      </c>
      <c r="AU1520" s="166" t="s">
        <v>81</v>
      </c>
      <c r="AV1520" s="12" t="s">
        <v>81</v>
      </c>
      <c r="AW1520" s="12" t="s">
        <v>33</v>
      </c>
      <c r="AX1520" s="12" t="s">
        <v>71</v>
      </c>
      <c r="AY1520" s="166" t="s">
        <v>293</v>
      </c>
    </row>
    <row r="1521" spans="2:65" s="12" customFormat="1">
      <c r="B1521" s="165"/>
      <c r="D1521" s="157" t="s">
        <v>387</v>
      </c>
      <c r="E1521" s="166" t="s">
        <v>3</v>
      </c>
      <c r="F1521" s="366" t="s">
        <v>2302</v>
      </c>
      <c r="H1521" s="367">
        <v>24.3</v>
      </c>
      <c r="I1521" s="167"/>
      <c r="L1521" s="165"/>
      <c r="M1521" s="168"/>
      <c r="T1521" s="169"/>
      <c r="AT1521" s="166" t="s">
        <v>387</v>
      </c>
      <c r="AU1521" s="166" t="s">
        <v>81</v>
      </c>
      <c r="AV1521" s="12" t="s">
        <v>81</v>
      </c>
      <c r="AW1521" s="12" t="s">
        <v>33</v>
      </c>
      <c r="AX1521" s="12" t="s">
        <v>71</v>
      </c>
      <c r="AY1521" s="166" t="s">
        <v>293</v>
      </c>
    </row>
    <row r="1522" spans="2:65" s="13" customFormat="1">
      <c r="B1522" s="170"/>
      <c r="D1522" s="157" t="s">
        <v>387</v>
      </c>
      <c r="E1522" s="171" t="s">
        <v>3</v>
      </c>
      <c r="F1522" s="368" t="s">
        <v>407</v>
      </c>
      <c r="H1522" s="369">
        <v>95.4</v>
      </c>
      <c r="I1522" s="172"/>
      <c r="L1522" s="170"/>
      <c r="M1522" s="173"/>
      <c r="T1522" s="174"/>
      <c r="AT1522" s="171" t="s">
        <v>387</v>
      </c>
      <c r="AU1522" s="171" t="s">
        <v>81</v>
      </c>
      <c r="AV1522" s="13" t="s">
        <v>308</v>
      </c>
      <c r="AW1522" s="13" t="s">
        <v>33</v>
      </c>
      <c r="AX1522" s="13" t="s">
        <v>79</v>
      </c>
      <c r="AY1522" s="171" t="s">
        <v>293</v>
      </c>
    </row>
    <row r="1523" spans="2:65" s="1" customFormat="1" ht="24.2" customHeight="1">
      <c r="B1523" s="132"/>
      <c r="C1523" s="353" t="s">
        <v>2317</v>
      </c>
      <c r="D1523" s="353" t="s">
        <v>290</v>
      </c>
      <c r="E1523" s="354" t="s">
        <v>2304</v>
      </c>
      <c r="F1523" s="355" t="s">
        <v>2305</v>
      </c>
      <c r="G1523" s="356" t="s">
        <v>493</v>
      </c>
      <c r="H1523" s="357">
        <v>19.462</v>
      </c>
      <c r="I1523" s="134"/>
      <c r="J1523" s="135">
        <f>ROUND(I1523*H1523,2)</f>
        <v>0</v>
      </c>
      <c r="K1523" s="133" t="s">
        <v>383</v>
      </c>
      <c r="L1523" s="136"/>
      <c r="M1523" s="137" t="s">
        <v>3</v>
      </c>
      <c r="N1523" s="138" t="s">
        <v>42</v>
      </c>
      <c r="P1523" s="139">
        <f>O1523*H1523</f>
        <v>0</v>
      </c>
      <c r="Q1523" s="139">
        <v>2.1999999999999999E-2</v>
      </c>
      <c r="R1523" s="139">
        <f>Q1523*H1523</f>
        <v>0.42816399999999999</v>
      </c>
      <c r="S1523" s="139">
        <v>0</v>
      </c>
      <c r="T1523" s="140">
        <f>S1523*H1523</f>
        <v>0</v>
      </c>
      <c r="AR1523" s="141" t="s">
        <v>591</v>
      </c>
      <c r="AT1523" s="141" t="s">
        <v>290</v>
      </c>
      <c r="AU1523" s="141" t="s">
        <v>81</v>
      </c>
      <c r="AY1523" s="18" t="s">
        <v>293</v>
      </c>
      <c r="BE1523" s="142">
        <f>IF(N1523="základní",J1523,0)</f>
        <v>0</v>
      </c>
      <c r="BF1523" s="142">
        <f>IF(N1523="snížená",J1523,0)</f>
        <v>0</v>
      </c>
      <c r="BG1523" s="142">
        <f>IF(N1523="zákl. přenesená",J1523,0)</f>
        <v>0</v>
      </c>
      <c r="BH1523" s="142">
        <f>IF(N1523="sníž. přenesená",J1523,0)</f>
        <v>0</v>
      </c>
      <c r="BI1523" s="142">
        <f>IF(N1523="nulová",J1523,0)</f>
        <v>0</v>
      </c>
      <c r="BJ1523" s="18" t="s">
        <v>79</v>
      </c>
      <c r="BK1523" s="142">
        <f>ROUND(I1523*H1523,2)</f>
        <v>0</v>
      </c>
      <c r="BL1523" s="18" t="s">
        <v>472</v>
      </c>
      <c r="BM1523" s="141" t="s">
        <v>2318</v>
      </c>
    </row>
    <row r="1524" spans="2:65" s="12" customFormat="1">
      <c r="B1524" s="165"/>
      <c r="D1524" s="157" t="s">
        <v>387</v>
      </c>
      <c r="F1524" s="366" t="s">
        <v>2319</v>
      </c>
      <c r="H1524" s="367">
        <v>19.462</v>
      </c>
      <c r="I1524" s="167"/>
      <c r="L1524" s="165"/>
      <c r="M1524" s="168"/>
      <c r="T1524" s="169"/>
      <c r="AT1524" s="166" t="s">
        <v>387</v>
      </c>
      <c r="AU1524" s="166" t="s">
        <v>81</v>
      </c>
      <c r="AV1524" s="12" t="s">
        <v>81</v>
      </c>
      <c r="AW1524" s="12" t="s">
        <v>4</v>
      </c>
      <c r="AX1524" s="12" t="s">
        <v>79</v>
      </c>
      <c r="AY1524" s="166" t="s">
        <v>293</v>
      </c>
    </row>
    <row r="1525" spans="2:65" s="1" customFormat="1" ht="37.9" customHeight="1">
      <c r="B1525" s="132"/>
      <c r="C1525" s="358" t="s">
        <v>2320</v>
      </c>
      <c r="D1525" s="358" t="s">
        <v>309</v>
      </c>
      <c r="E1525" s="359" t="s">
        <v>2321</v>
      </c>
      <c r="F1525" s="360" t="s">
        <v>2322</v>
      </c>
      <c r="G1525" s="361" t="s">
        <v>493</v>
      </c>
      <c r="H1525" s="362">
        <v>298.02199999999999</v>
      </c>
      <c r="I1525" s="148"/>
      <c r="J1525" s="149">
        <f>ROUND(I1525*H1525,2)</f>
        <v>0</v>
      </c>
      <c r="K1525" s="145" t="s">
        <v>383</v>
      </c>
      <c r="L1525" s="33"/>
      <c r="M1525" s="150" t="s">
        <v>3</v>
      </c>
      <c r="N1525" s="151" t="s">
        <v>42</v>
      </c>
      <c r="P1525" s="139">
        <f>O1525*H1525</f>
        <v>0</v>
      </c>
      <c r="Q1525" s="139">
        <v>9.0880000000000006E-3</v>
      </c>
      <c r="R1525" s="139">
        <f>Q1525*H1525</f>
        <v>2.708423936</v>
      </c>
      <c r="S1525" s="139">
        <v>0</v>
      </c>
      <c r="T1525" s="140">
        <f>S1525*H1525</f>
        <v>0</v>
      </c>
      <c r="AR1525" s="141" t="s">
        <v>472</v>
      </c>
      <c r="AT1525" s="141" t="s">
        <v>309</v>
      </c>
      <c r="AU1525" s="141" t="s">
        <v>81</v>
      </c>
      <c r="AY1525" s="18" t="s">
        <v>293</v>
      </c>
      <c r="BE1525" s="142">
        <f>IF(N1525="základní",J1525,0)</f>
        <v>0</v>
      </c>
      <c r="BF1525" s="142">
        <f>IF(N1525="snížená",J1525,0)</f>
        <v>0</v>
      </c>
      <c r="BG1525" s="142">
        <f>IF(N1525="zákl. přenesená",J1525,0)</f>
        <v>0</v>
      </c>
      <c r="BH1525" s="142">
        <f>IF(N1525="sníž. přenesená",J1525,0)</f>
        <v>0</v>
      </c>
      <c r="BI1525" s="142">
        <f>IF(N1525="nulová",J1525,0)</f>
        <v>0</v>
      </c>
      <c r="BJ1525" s="18" t="s">
        <v>79</v>
      </c>
      <c r="BK1525" s="142">
        <f>ROUND(I1525*H1525,2)</f>
        <v>0</v>
      </c>
      <c r="BL1525" s="18" t="s">
        <v>472</v>
      </c>
      <c r="BM1525" s="141" t="s">
        <v>2323</v>
      </c>
    </row>
    <row r="1526" spans="2:65" s="1" customFormat="1">
      <c r="B1526" s="33"/>
      <c r="D1526" s="162" t="s">
        <v>385</v>
      </c>
      <c r="F1526" s="365" t="s">
        <v>2324</v>
      </c>
      <c r="I1526" s="159"/>
      <c r="L1526" s="33"/>
      <c r="M1526" s="164"/>
      <c r="T1526" s="54"/>
      <c r="AT1526" s="18" t="s">
        <v>385</v>
      </c>
      <c r="AU1526" s="18" t="s">
        <v>81</v>
      </c>
    </row>
    <row r="1527" spans="2:65" s="12" customFormat="1" ht="22.5">
      <c r="B1527" s="165"/>
      <c r="D1527" s="157" t="s">
        <v>387</v>
      </c>
      <c r="E1527" s="166" t="s">
        <v>3</v>
      </c>
      <c r="F1527" s="366" t="s">
        <v>1100</v>
      </c>
      <c r="H1527" s="367">
        <v>33.659999999999997</v>
      </c>
      <c r="I1527" s="167"/>
      <c r="L1527" s="165"/>
      <c r="M1527" s="168"/>
      <c r="T1527" s="169"/>
      <c r="AT1527" s="166" t="s">
        <v>387</v>
      </c>
      <c r="AU1527" s="166" t="s">
        <v>81</v>
      </c>
      <c r="AV1527" s="12" t="s">
        <v>81</v>
      </c>
      <c r="AW1527" s="12" t="s">
        <v>33</v>
      </c>
      <c r="AX1527" s="12" t="s">
        <v>71</v>
      </c>
      <c r="AY1527" s="166" t="s">
        <v>293</v>
      </c>
    </row>
    <row r="1528" spans="2:65" s="12" customFormat="1">
      <c r="B1528" s="165"/>
      <c r="D1528" s="157" t="s">
        <v>387</v>
      </c>
      <c r="E1528" s="166" t="s">
        <v>3</v>
      </c>
      <c r="F1528" s="366" t="s">
        <v>1101</v>
      </c>
      <c r="H1528" s="367">
        <v>1.56</v>
      </c>
      <c r="I1528" s="167"/>
      <c r="L1528" s="165"/>
      <c r="M1528" s="168"/>
      <c r="T1528" s="169"/>
      <c r="AT1528" s="166" t="s">
        <v>387</v>
      </c>
      <c r="AU1528" s="166" t="s">
        <v>81</v>
      </c>
      <c r="AV1528" s="12" t="s">
        <v>81</v>
      </c>
      <c r="AW1528" s="12" t="s">
        <v>33</v>
      </c>
      <c r="AX1528" s="12" t="s">
        <v>71</v>
      </c>
      <c r="AY1528" s="166" t="s">
        <v>293</v>
      </c>
    </row>
    <row r="1529" spans="2:65" s="14" customFormat="1">
      <c r="B1529" s="175"/>
      <c r="D1529" s="157" t="s">
        <v>387</v>
      </c>
      <c r="E1529" s="176" t="s">
        <v>3</v>
      </c>
      <c r="F1529" s="370" t="s">
        <v>1102</v>
      </c>
      <c r="H1529" s="371">
        <v>35.22</v>
      </c>
      <c r="I1529" s="177"/>
      <c r="L1529" s="175"/>
      <c r="M1529" s="178"/>
      <c r="T1529" s="179"/>
      <c r="AT1529" s="176" t="s">
        <v>387</v>
      </c>
      <c r="AU1529" s="176" t="s">
        <v>81</v>
      </c>
      <c r="AV1529" s="14" t="s">
        <v>292</v>
      </c>
      <c r="AW1529" s="14" t="s">
        <v>33</v>
      </c>
      <c r="AX1529" s="14" t="s">
        <v>71</v>
      </c>
      <c r="AY1529" s="176" t="s">
        <v>293</v>
      </c>
    </row>
    <row r="1530" spans="2:65" s="12" customFormat="1">
      <c r="B1530" s="165"/>
      <c r="D1530" s="157" t="s">
        <v>387</v>
      </c>
      <c r="E1530" s="166" t="s">
        <v>3</v>
      </c>
      <c r="F1530" s="366" t="s">
        <v>2325</v>
      </c>
      <c r="H1530" s="367">
        <v>3.976</v>
      </c>
      <c r="I1530" s="167"/>
      <c r="L1530" s="165"/>
      <c r="M1530" s="168"/>
      <c r="T1530" s="169"/>
      <c r="AT1530" s="166" t="s">
        <v>387</v>
      </c>
      <c r="AU1530" s="166" t="s">
        <v>81</v>
      </c>
      <c r="AV1530" s="12" t="s">
        <v>81</v>
      </c>
      <c r="AW1530" s="12" t="s">
        <v>33</v>
      </c>
      <c r="AX1530" s="12" t="s">
        <v>71</v>
      </c>
      <c r="AY1530" s="166" t="s">
        <v>293</v>
      </c>
    </row>
    <row r="1531" spans="2:65" s="12" customFormat="1">
      <c r="B1531" s="165"/>
      <c r="D1531" s="157" t="s">
        <v>387</v>
      </c>
      <c r="E1531" s="166" t="s">
        <v>3</v>
      </c>
      <c r="F1531" s="366" t="s">
        <v>2326</v>
      </c>
      <c r="H1531" s="367">
        <v>1.25</v>
      </c>
      <c r="I1531" s="167"/>
      <c r="L1531" s="165"/>
      <c r="M1531" s="168"/>
      <c r="T1531" s="169"/>
      <c r="AT1531" s="166" t="s">
        <v>387</v>
      </c>
      <c r="AU1531" s="166" t="s">
        <v>81</v>
      </c>
      <c r="AV1531" s="12" t="s">
        <v>81</v>
      </c>
      <c r="AW1531" s="12" t="s">
        <v>33</v>
      </c>
      <c r="AX1531" s="12" t="s">
        <v>71</v>
      </c>
      <c r="AY1531" s="166" t="s">
        <v>293</v>
      </c>
    </row>
    <row r="1532" spans="2:65" s="12" customFormat="1">
      <c r="B1532" s="165"/>
      <c r="D1532" s="157" t="s">
        <v>387</v>
      </c>
      <c r="E1532" s="166" t="s">
        <v>3</v>
      </c>
      <c r="F1532" s="366" t="s">
        <v>2327</v>
      </c>
      <c r="H1532" s="367">
        <v>3.976</v>
      </c>
      <c r="I1532" s="167"/>
      <c r="L1532" s="165"/>
      <c r="M1532" s="168"/>
      <c r="T1532" s="169"/>
      <c r="AT1532" s="166" t="s">
        <v>387</v>
      </c>
      <c r="AU1532" s="166" t="s">
        <v>81</v>
      </c>
      <c r="AV1532" s="12" t="s">
        <v>81</v>
      </c>
      <c r="AW1532" s="12" t="s">
        <v>33</v>
      </c>
      <c r="AX1532" s="12" t="s">
        <v>71</v>
      </c>
      <c r="AY1532" s="166" t="s">
        <v>293</v>
      </c>
    </row>
    <row r="1533" spans="2:65" s="12" customFormat="1">
      <c r="B1533" s="165"/>
      <c r="D1533" s="157" t="s">
        <v>387</v>
      </c>
      <c r="E1533" s="166" t="s">
        <v>3</v>
      </c>
      <c r="F1533" s="366" t="s">
        <v>2328</v>
      </c>
      <c r="H1533" s="367">
        <v>3.085</v>
      </c>
      <c r="I1533" s="167"/>
      <c r="L1533" s="165"/>
      <c r="M1533" s="168"/>
      <c r="T1533" s="169"/>
      <c r="AT1533" s="166" t="s">
        <v>387</v>
      </c>
      <c r="AU1533" s="166" t="s">
        <v>81</v>
      </c>
      <c r="AV1533" s="12" t="s">
        <v>81</v>
      </c>
      <c r="AW1533" s="12" t="s">
        <v>33</v>
      </c>
      <c r="AX1533" s="12" t="s">
        <v>71</v>
      </c>
      <c r="AY1533" s="166" t="s">
        <v>293</v>
      </c>
    </row>
    <row r="1534" spans="2:65" s="14" customFormat="1">
      <c r="B1534" s="175"/>
      <c r="D1534" s="157" t="s">
        <v>387</v>
      </c>
      <c r="E1534" s="176" t="s">
        <v>3</v>
      </c>
      <c r="F1534" s="370" t="s">
        <v>2329</v>
      </c>
      <c r="H1534" s="371">
        <v>12.287000000000001</v>
      </c>
      <c r="I1534" s="177"/>
      <c r="L1534" s="175"/>
      <c r="M1534" s="178"/>
      <c r="T1534" s="179"/>
      <c r="AT1534" s="176" t="s">
        <v>387</v>
      </c>
      <c r="AU1534" s="176" t="s">
        <v>81</v>
      </c>
      <c r="AV1534" s="14" t="s">
        <v>292</v>
      </c>
      <c r="AW1534" s="14" t="s">
        <v>33</v>
      </c>
      <c r="AX1534" s="14" t="s">
        <v>71</v>
      </c>
      <c r="AY1534" s="176" t="s">
        <v>293</v>
      </c>
    </row>
    <row r="1535" spans="2:65" s="12" customFormat="1">
      <c r="B1535" s="165"/>
      <c r="D1535" s="157" t="s">
        <v>387</v>
      </c>
      <c r="E1535" s="166" t="s">
        <v>3</v>
      </c>
      <c r="F1535" s="366" t="s">
        <v>1054</v>
      </c>
      <c r="H1535" s="367">
        <v>3.7250000000000001</v>
      </c>
      <c r="I1535" s="167"/>
      <c r="L1535" s="165"/>
      <c r="M1535" s="168"/>
      <c r="T1535" s="169"/>
      <c r="AT1535" s="166" t="s">
        <v>387</v>
      </c>
      <c r="AU1535" s="166" t="s">
        <v>81</v>
      </c>
      <c r="AV1535" s="12" t="s">
        <v>81</v>
      </c>
      <c r="AW1535" s="12" t="s">
        <v>33</v>
      </c>
      <c r="AX1535" s="12" t="s">
        <v>71</v>
      </c>
      <c r="AY1535" s="166" t="s">
        <v>293</v>
      </c>
    </row>
    <row r="1536" spans="2:65" s="12" customFormat="1" ht="33.75">
      <c r="B1536" s="165"/>
      <c r="D1536" s="157" t="s">
        <v>387</v>
      </c>
      <c r="E1536" s="166" t="s">
        <v>3</v>
      </c>
      <c r="F1536" s="366" t="s">
        <v>1106</v>
      </c>
      <c r="H1536" s="367">
        <v>246.79</v>
      </c>
      <c r="I1536" s="167"/>
      <c r="L1536" s="165"/>
      <c r="M1536" s="168"/>
      <c r="T1536" s="169"/>
      <c r="AT1536" s="166" t="s">
        <v>387</v>
      </c>
      <c r="AU1536" s="166" t="s">
        <v>81</v>
      </c>
      <c r="AV1536" s="12" t="s">
        <v>81</v>
      </c>
      <c r="AW1536" s="12" t="s">
        <v>33</v>
      </c>
      <c r="AX1536" s="12" t="s">
        <v>71</v>
      </c>
      <c r="AY1536" s="166" t="s">
        <v>293</v>
      </c>
    </row>
    <row r="1537" spans="2:65" s="14" customFormat="1">
      <c r="B1537" s="175"/>
      <c r="D1537" s="157" t="s">
        <v>387</v>
      </c>
      <c r="E1537" s="176" t="s">
        <v>3</v>
      </c>
      <c r="F1537" s="370" t="s">
        <v>1056</v>
      </c>
      <c r="H1537" s="371">
        <v>250.51499999999999</v>
      </c>
      <c r="I1537" s="177"/>
      <c r="L1537" s="175"/>
      <c r="M1537" s="178"/>
      <c r="T1537" s="179"/>
      <c r="AT1537" s="176" t="s">
        <v>387</v>
      </c>
      <c r="AU1537" s="176" t="s">
        <v>81</v>
      </c>
      <c r="AV1537" s="14" t="s">
        <v>292</v>
      </c>
      <c r="AW1537" s="14" t="s">
        <v>33</v>
      </c>
      <c r="AX1537" s="14" t="s">
        <v>71</v>
      </c>
      <c r="AY1537" s="176" t="s">
        <v>293</v>
      </c>
    </row>
    <row r="1538" spans="2:65" s="13" customFormat="1">
      <c r="B1538" s="170"/>
      <c r="D1538" s="157" t="s">
        <v>387</v>
      </c>
      <c r="E1538" s="171" t="s">
        <v>3</v>
      </c>
      <c r="F1538" s="368" t="s">
        <v>407</v>
      </c>
      <c r="H1538" s="369">
        <v>298.02199999999999</v>
      </c>
      <c r="I1538" s="172"/>
      <c r="L1538" s="170"/>
      <c r="M1538" s="173"/>
      <c r="T1538" s="174"/>
      <c r="AT1538" s="171" t="s">
        <v>387</v>
      </c>
      <c r="AU1538" s="171" t="s">
        <v>81</v>
      </c>
      <c r="AV1538" s="13" t="s">
        <v>308</v>
      </c>
      <c r="AW1538" s="13" t="s">
        <v>33</v>
      </c>
      <c r="AX1538" s="13" t="s">
        <v>79</v>
      </c>
      <c r="AY1538" s="171" t="s">
        <v>293</v>
      </c>
    </row>
    <row r="1539" spans="2:65" s="1" customFormat="1" ht="24.2" customHeight="1">
      <c r="B1539" s="132"/>
      <c r="C1539" s="353" t="s">
        <v>2330</v>
      </c>
      <c r="D1539" s="353" t="s">
        <v>290</v>
      </c>
      <c r="E1539" s="354" t="s">
        <v>2304</v>
      </c>
      <c r="F1539" s="355" t="s">
        <v>2305</v>
      </c>
      <c r="G1539" s="356" t="s">
        <v>493</v>
      </c>
      <c r="H1539" s="357">
        <v>342.72500000000002</v>
      </c>
      <c r="I1539" s="134"/>
      <c r="J1539" s="135">
        <f>ROUND(I1539*H1539,2)</f>
        <v>0</v>
      </c>
      <c r="K1539" s="133" t="s">
        <v>383</v>
      </c>
      <c r="L1539" s="136"/>
      <c r="M1539" s="137" t="s">
        <v>3</v>
      </c>
      <c r="N1539" s="138" t="s">
        <v>42</v>
      </c>
      <c r="P1539" s="139">
        <f>O1539*H1539</f>
        <v>0</v>
      </c>
      <c r="Q1539" s="139">
        <v>2.1999999999999999E-2</v>
      </c>
      <c r="R1539" s="139">
        <f>Q1539*H1539</f>
        <v>7.5399500000000002</v>
      </c>
      <c r="S1539" s="139">
        <v>0</v>
      </c>
      <c r="T1539" s="140">
        <f>S1539*H1539</f>
        <v>0</v>
      </c>
      <c r="AR1539" s="141" t="s">
        <v>591</v>
      </c>
      <c r="AT1539" s="141" t="s">
        <v>290</v>
      </c>
      <c r="AU1539" s="141" t="s">
        <v>81</v>
      </c>
      <c r="AY1539" s="18" t="s">
        <v>293</v>
      </c>
      <c r="BE1539" s="142">
        <f>IF(N1539="základní",J1539,0)</f>
        <v>0</v>
      </c>
      <c r="BF1539" s="142">
        <f>IF(N1539="snížená",J1539,0)</f>
        <v>0</v>
      </c>
      <c r="BG1539" s="142">
        <f>IF(N1539="zákl. přenesená",J1539,0)</f>
        <v>0</v>
      </c>
      <c r="BH1539" s="142">
        <f>IF(N1539="sníž. přenesená",J1539,0)</f>
        <v>0</v>
      </c>
      <c r="BI1539" s="142">
        <f>IF(N1539="nulová",J1539,0)</f>
        <v>0</v>
      </c>
      <c r="BJ1539" s="18" t="s">
        <v>79</v>
      </c>
      <c r="BK1539" s="142">
        <f>ROUND(I1539*H1539,2)</f>
        <v>0</v>
      </c>
      <c r="BL1539" s="18" t="s">
        <v>472</v>
      </c>
      <c r="BM1539" s="141" t="s">
        <v>2331</v>
      </c>
    </row>
    <row r="1540" spans="2:65" s="12" customFormat="1">
      <c r="B1540" s="165"/>
      <c r="D1540" s="157" t="s">
        <v>387</v>
      </c>
      <c r="F1540" s="366" t="s">
        <v>2332</v>
      </c>
      <c r="H1540" s="367">
        <v>342.72500000000002</v>
      </c>
      <c r="I1540" s="167"/>
      <c r="L1540" s="165"/>
      <c r="M1540" s="168"/>
      <c r="T1540" s="169"/>
      <c r="AT1540" s="166" t="s">
        <v>387</v>
      </c>
      <c r="AU1540" s="166" t="s">
        <v>81</v>
      </c>
      <c r="AV1540" s="12" t="s">
        <v>81</v>
      </c>
      <c r="AW1540" s="12" t="s">
        <v>4</v>
      </c>
      <c r="AX1540" s="12" t="s">
        <v>79</v>
      </c>
      <c r="AY1540" s="166" t="s">
        <v>293</v>
      </c>
    </row>
    <row r="1541" spans="2:65" s="1" customFormat="1" ht="24.2" customHeight="1">
      <c r="B1541" s="132"/>
      <c r="C1541" s="358" t="s">
        <v>2333</v>
      </c>
      <c r="D1541" s="358" t="s">
        <v>309</v>
      </c>
      <c r="E1541" s="359" t="s">
        <v>2334</v>
      </c>
      <c r="F1541" s="360" t="s">
        <v>2335</v>
      </c>
      <c r="G1541" s="361" t="s">
        <v>493</v>
      </c>
      <c r="H1541" s="362">
        <v>48.02</v>
      </c>
      <c r="I1541" s="148"/>
      <c r="J1541" s="149">
        <f>ROUND(I1541*H1541,2)</f>
        <v>0</v>
      </c>
      <c r="K1541" s="145" t="s">
        <v>383</v>
      </c>
      <c r="L1541" s="33"/>
      <c r="M1541" s="150" t="s">
        <v>3</v>
      </c>
      <c r="N1541" s="151" t="s">
        <v>42</v>
      </c>
      <c r="P1541" s="139">
        <f>O1541*H1541</f>
        <v>0</v>
      </c>
      <c r="Q1541" s="139">
        <v>1.5E-3</v>
      </c>
      <c r="R1541" s="139">
        <f>Q1541*H1541</f>
        <v>7.2030000000000011E-2</v>
      </c>
      <c r="S1541" s="139">
        <v>0</v>
      </c>
      <c r="T1541" s="140">
        <f>S1541*H1541</f>
        <v>0</v>
      </c>
      <c r="AR1541" s="141" t="s">
        <v>472</v>
      </c>
      <c r="AT1541" s="141" t="s">
        <v>309</v>
      </c>
      <c r="AU1541" s="141" t="s">
        <v>81</v>
      </c>
      <c r="AY1541" s="18" t="s">
        <v>293</v>
      </c>
      <c r="BE1541" s="142">
        <f>IF(N1541="základní",J1541,0)</f>
        <v>0</v>
      </c>
      <c r="BF1541" s="142">
        <f>IF(N1541="snížená",J1541,0)</f>
        <v>0</v>
      </c>
      <c r="BG1541" s="142">
        <f>IF(N1541="zákl. přenesená",J1541,0)</f>
        <v>0</v>
      </c>
      <c r="BH1541" s="142">
        <f>IF(N1541="sníž. přenesená",J1541,0)</f>
        <v>0</v>
      </c>
      <c r="BI1541" s="142">
        <f>IF(N1541="nulová",J1541,0)</f>
        <v>0</v>
      </c>
      <c r="BJ1541" s="18" t="s">
        <v>79</v>
      </c>
      <c r="BK1541" s="142">
        <f>ROUND(I1541*H1541,2)</f>
        <v>0</v>
      </c>
      <c r="BL1541" s="18" t="s">
        <v>472</v>
      </c>
      <c r="BM1541" s="141" t="s">
        <v>2336</v>
      </c>
    </row>
    <row r="1542" spans="2:65" s="1" customFormat="1">
      <c r="B1542" s="33"/>
      <c r="D1542" s="162" t="s">
        <v>385</v>
      </c>
      <c r="F1542" s="365" t="s">
        <v>2337</v>
      </c>
      <c r="I1542" s="159"/>
      <c r="L1542" s="33"/>
      <c r="M1542" s="164"/>
      <c r="T1542" s="54"/>
      <c r="AT1542" s="18" t="s">
        <v>385</v>
      </c>
      <c r="AU1542" s="18" t="s">
        <v>81</v>
      </c>
    </row>
    <row r="1543" spans="2:65" s="12" customFormat="1">
      <c r="B1543" s="165"/>
      <c r="D1543" s="157" t="s">
        <v>387</v>
      </c>
      <c r="E1543" s="166" t="s">
        <v>3</v>
      </c>
      <c r="F1543" s="366" t="s">
        <v>2338</v>
      </c>
      <c r="H1543" s="367">
        <v>1.6</v>
      </c>
      <c r="I1543" s="167"/>
      <c r="L1543" s="165"/>
      <c r="M1543" s="168"/>
      <c r="T1543" s="169"/>
      <c r="AT1543" s="166" t="s">
        <v>387</v>
      </c>
      <c r="AU1543" s="166" t="s">
        <v>81</v>
      </c>
      <c r="AV1543" s="12" t="s">
        <v>81</v>
      </c>
      <c r="AW1543" s="12" t="s">
        <v>33</v>
      </c>
      <c r="AX1543" s="12" t="s">
        <v>71</v>
      </c>
      <c r="AY1543" s="166" t="s">
        <v>293</v>
      </c>
    </row>
    <row r="1544" spans="2:65" s="12" customFormat="1">
      <c r="B1544" s="165"/>
      <c r="D1544" s="157" t="s">
        <v>387</v>
      </c>
      <c r="E1544" s="166" t="s">
        <v>3</v>
      </c>
      <c r="F1544" s="366" t="s">
        <v>2339</v>
      </c>
      <c r="H1544" s="367">
        <v>4.22</v>
      </c>
      <c r="I1544" s="167"/>
      <c r="L1544" s="165"/>
      <c r="M1544" s="168"/>
      <c r="T1544" s="169"/>
      <c r="AT1544" s="166" t="s">
        <v>387</v>
      </c>
      <c r="AU1544" s="166" t="s">
        <v>81</v>
      </c>
      <c r="AV1544" s="12" t="s">
        <v>81</v>
      </c>
      <c r="AW1544" s="12" t="s">
        <v>33</v>
      </c>
      <c r="AX1544" s="12" t="s">
        <v>71</v>
      </c>
      <c r="AY1544" s="166" t="s">
        <v>293</v>
      </c>
    </row>
    <row r="1545" spans="2:65" s="12" customFormat="1" ht="22.5">
      <c r="B1545" s="165"/>
      <c r="D1545" s="157" t="s">
        <v>387</v>
      </c>
      <c r="E1545" s="166" t="s">
        <v>3</v>
      </c>
      <c r="F1545" s="366" t="s">
        <v>2340</v>
      </c>
      <c r="H1545" s="367">
        <v>42.2</v>
      </c>
      <c r="I1545" s="167"/>
      <c r="L1545" s="165"/>
      <c r="M1545" s="168"/>
      <c r="T1545" s="169"/>
      <c r="AT1545" s="166" t="s">
        <v>387</v>
      </c>
      <c r="AU1545" s="166" t="s">
        <v>81</v>
      </c>
      <c r="AV1545" s="12" t="s">
        <v>81</v>
      </c>
      <c r="AW1545" s="12" t="s">
        <v>33</v>
      </c>
      <c r="AX1545" s="12" t="s">
        <v>71</v>
      </c>
      <c r="AY1545" s="166" t="s">
        <v>293</v>
      </c>
    </row>
    <row r="1546" spans="2:65" s="13" customFormat="1">
      <c r="B1546" s="170"/>
      <c r="D1546" s="157" t="s">
        <v>387</v>
      </c>
      <c r="E1546" s="171" t="s">
        <v>3</v>
      </c>
      <c r="F1546" s="368" t="s">
        <v>407</v>
      </c>
      <c r="H1546" s="369">
        <v>48.02</v>
      </c>
      <c r="I1546" s="172"/>
      <c r="L1546" s="170"/>
      <c r="M1546" s="173"/>
      <c r="T1546" s="174"/>
      <c r="AT1546" s="171" t="s">
        <v>387</v>
      </c>
      <c r="AU1546" s="171" t="s">
        <v>81</v>
      </c>
      <c r="AV1546" s="13" t="s">
        <v>308</v>
      </c>
      <c r="AW1546" s="13" t="s">
        <v>33</v>
      </c>
      <c r="AX1546" s="13" t="s">
        <v>79</v>
      </c>
      <c r="AY1546" s="171" t="s">
        <v>293</v>
      </c>
    </row>
    <row r="1547" spans="2:65" s="1" customFormat="1" ht="24.2" customHeight="1">
      <c r="B1547" s="132"/>
      <c r="C1547" s="358" t="s">
        <v>2341</v>
      </c>
      <c r="D1547" s="358" t="s">
        <v>309</v>
      </c>
      <c r="E1547" s="359" t="s">
        <v>2342</v>
      </c>
      <c r="F1547" s="360" t="s">
        <v>2343</v>
      </c>
      <c r="G1547" s="361" t="s">
        <v>298</v>
      </c>
      <c r="H1547" s="362">
        <v>7</v>
      </c>
      <c r="I1547" s="148"/>
      <c r="J1547" s="149">
        <f>ROUND(I1547*H1547,2)</f>
        <v>0</v>
      </c>
      <c r="K1547" s="145" t="s">
        <v>383</v>
      </c>
      <c r="L1547" s="33"/>
      <c r="M1547" s="150" t="s">
        <v>3</v>
      </c>
      <c r="N1547" s="151" t="s">
        <v>42</v>
      </c>
      <c r="P1547" s="139">
        <f>O1547*H1547</f>
        <v>0</v>
      </c>
      <c r="Q1547" s="139">
        <v>2.1000000000000001E-4</v>
      </c>
      <c r="R1547" s="139">
        <f>Q1547*H1547</f>
        <v>1.47E-3</v>
      </c>
      <c r="S1547" s="139">
        <v>0</v>
      </c>
      <c r="T1547" s="140">
        <f>S1547*H1547</f>
        <v>0</v>
      </c>
      <c r="AR1547" s="141" t="s">
        <v>472</v>
      </c>
      <c r="AT1547" s="141" t="s">
        <v>309</v>
      </c>
      <c r="AU1547" s="141" t="s">
        <v>81</v>
      </c>
      <c r="AY1547" s="18" t="s">
        <v>293</v>
      </c>
      <c r="BE1547" s="142">
        <f>IF(N1547="základní",J1547,0)</f>
        <v>0</v>
      </c>
      <c r="BF1547" s="142">
        <f>IF(N1547="snížená",J1547,0)</f>
        <v>0</v>
      </c>
      <c r="BG1547" s="142">
        <f>IF(N1547="zákl. přenesená",J1547,0)</f>
        <v>0</v>
      </c>
      <c r="BH1547" s="142">
        <f>IF(N1547="sníž. přenesená",J1547,0)</f>
        <v>0</v>
      </c>
      <c r="BI1547" s="142">
        <f>IF(N1547="nulová",J1547,0)</f>
        <v>0</v>
      </c>
      <c r="BJ1547" s="18" t="s">
        <v>79</v>
      </c>
      <c r="BK1547" s="142">
        <f>ROUND(I1547*H1547,2)</f>
        <v>0</v>
      </c>
      <c r="BL1547" s="18" t="s">
        <v>472</v>
      </c>
      <c r="BM1547" s="141" t="s">
        <v>2344</v>
      </c>
    </row>
    <row r="1548" spans="2:65" s="1" customFormat="1">
      <c r="B1548" s="33"/>
      <c r="D1548" s="162" t="s">
        <v>385</v>
      </c>
      <c r="F1548" s="365" t="s">
        <v>2345</v>
      </c>
      <c r="I1548" s="159"/>
      <c r="L1548" s="33"/>
      <c r="M1548" s="164"/>
      <c r="T1548" s="54"/>
      <c r="AT1548" s="18" t="s">
        <v>385</v>
      </c>
      <c r="AU1548" s="18" t="s">
        <v>81</v>
      </c>
    </row>
    <row r="1549" spans="2:65" s="12" customFormat="1">
      <c r="B1549" s="165"/>
      <c r="D1549" s="157" t="s">
        <v>387</v>
      </c>
      <c r="E1549" s="166" t="s">
        <v>3</v>
      </c>
      <c r="F1549" s="366" t="s">
        <v>2346</v>
      </c>
      <c r="H1549" s="367">
        <v>1</v>
      </c>
      <c r="I1549" s="167"/>
      <c r="L1549" s="165"/>
      <c r="M1549" s="168"/>
      <c r="T1549" s="169"/>
      <c r="AT1549" s="166" t="s">
        <v>387</v>
      </c>
      <c r="AU1549" s="166" t="s">
        <v>81</v>
      </c>
      <c r="AV1549" s="12" t="s">
        <v>81</v>
      </c>
      <c r="AW1549" s="12" t="s">
        <v>33</v>
      </c>
      <c r="AX1549" s="12" t="s">
        <v>71</v>
      </c>
      <c r="AY1549" s="166" t="s">
        <v>293</v>
      </c>
    </row>
    <row r="1550" spans="2:65" s="12" customFormat="1">
      <c r="B1550" s="165"/>
      <c r="D1550" s="157" t="s">
        <v>387</v>
      </c>
      <c r="E1550" s="166" t="s">
        <v>3</v>
      </c>
      <c r="F1550" s="366" t="s">
        <v>2347</v>
      </c>
      <c r="H1550" s="367">
        <v>1</v>
      </c>
      <c r="I1550" s="167"/>
      <c r="L1550" s="165"/>
      <c r="M1550" s="168"/>
      <c r="T1550" s="169"/>
      <c r="AT1550" s="166" t="s">
        <v>387</v>
      </c>
      <c r="AU1550" s="166" t="s">
        <v>81</v>
      </c>
      <c r="AV1550" s="12" t="s">
        <v>81</v>
      </c>
      <c r="AW1550" s="12" t="s">
        <v>33</v>
      </c>
      <c r="AX1550" s="12" t="s">
        <v>71</v>
      </c>
      <c r="AY1550" s="166" t="s">
        <v>293</v>
      </c>
    </row>
    <row r="1551" spans="2:65" s="12" customFormat="1">
      <c r="B1551" s="165"/>
      <c r="D1551" s="157" t="s">
        <v>387</v>
      </c>
      <c r="E1551" s="166" t="s">
        <v>3</v>
      </c>
      <c r="F1551" s="366" t="s">
        <v>2348</v>
      </c>
      <c r="H1551" s="367">
        <v>3</v>
      </c>
      <c r="I1551" s="167"/>
      <c r="L1551" s="165"/>
      <c r="M1551" s="168"/>
      <c r="T1551" s="169"/>
      <c r="AT1551" s="166" t="s">
        <v>387</v>
      </c>
      <c r="AU1551" s="166" t="s">
        <v>81</v>
      </c>
      <c r="AV1551" s="12" t="s">
        <v>81</v>
      </c>
      <c r="AW1551" s="12" t="s">
        <v>33</v>
      </c>
      <c r="AX1551" s="12" t="s">
        <v>71</v>
      </c>
      <c r="AY1551" s="166" t="s">
        <v>293</v>
      </c>
    </row>
    <row r="1552" spans="2:65" s="12" customFormat="1">
      <c r="B1552" s="165"/>
      <c r="D1552" s="157" t="s">
        <v>387</v>
      </c>
      <c r="E1552" s="166" t="s">
        <v>3</v>
      </c>
      <c r="F1552" s="366" t="s">
        <v>2349</v>
      </c>
      <c r="H1552" s="367">
        <v>2</v>
      </c>
      <c r="I1552" s="167"/>
      <c r="L1552" s="165"/>
      <c r="M1552" s="168"/>
      <c r="T1552" s="169"/>
      <c r="AT1552" s="166" t="s">
        <v>387</v>
      </c>
      <c r="AU1552" s="166" t="s">
        <v>81</v>
      </c>
      <c r="AV1552" s="12" t="s">
        <v>81</v>
      </c>
      <c r="AW1552" s="12" t="s">
        <v>33</v>
      </c>
      <c r="AX1552" s="12" t="s">
        <v>71</v>
      </c>
      <c r="AY1552" s="166" t="s">
        <v>293</v>
      </c>
    </row>
    <row r="1553" spans="2:65" s="13" customFormat="1">
      <c r="B1553" s="170"/>
      <c r="D1553" s="157" t="s">
        <v>387</v>
      </c>
      <c r="E1553" s="171" t="s">
        <v>3</v>
      </c>
      <c r="F1553" s="368" t="s">
        <v>407</v>
      </c>
      <c r="H1553" s="369">
        <v>7</v>
      </c>
      <c r="I1553" s="172"/>
      <c r="L1553" s="170"/>
      <c r="M1553" s="173"/>
      <c r="T1553" s="174"/>
      <c r="AT1553" s="171" t="s">
        <v>387</v>
      </c>
      <c r="AU1553" s="171" t="s">
        <v>81</v>
      </c>
      <c r="AV1553" s="13" t="s">
        <v>308</v>
      </c>
      <c r="AW1553" s="13" t="s">
        <v>33</v>
      </c>
      <c r="AX1553" s="13" t="s">
        <v>79</v>
      </c>
      <c r="AY1553" s="171" t="s">
        <v>293</v>
      </c>
    </row>
    <row r="1554" spans="2:65" s="1" customFormat="1" ht="24.2" customHeight="1">
      <c r="B1554" s="132"/>
      <c r="C1554" s="358" t="s">
        <v>2350</v>
      </c>
      <c r="D1554" s="358" t="s">
        <v>309</v>
      </c>
      <c r="E1554" s="359" t="s">
        <v>2351</v>
      </c>
      <c r="F1554" s="360" t="s">
        <v>2352</v>
      </c>
      <c r="G1554" s="361" t="s">
        <v>298</v>
      </c>
      <c r="H1554" s="362">
        <v>52.6</v>
      </c>
      <c r="I1554" s="148"/>
      <c r="J1554" s="149">
        <f>ROUND(I1554*H1554,2)</f>
        <v>0</v>
      </c>
      <c r="K1554" s="145" t="s">
        <v>383</v>
      </c>
      <c r="L1554" s="33"/>
      <c r="M1554" s="150" t="s">
        <v>3</v>
      </c>
      <c r="N1554" s="151" t="s">
        <v>42</v>
      </c>
      <c r="P1554" s="139">
        <f>O1554*H1554</f>
        <v>0</v>
      </c>
      <c r="Q1554" s="139">
        <v>2.0000000000000001E-4</v>
      </c>
      <c r="R1554" s="139">
        <f>Q1554*H1554</f>
        <v>1.0520000000000002E-2</v>
      </c>
      <c r="S1554" s="139">
        <v>0</v>
      </c>
      <c r="T1554" s="140">
        <f>S1554*H1554</f>
        <v>0</v>
      </c>
      <c r="AR1554" s="141" t="s">
        <v>472</v>
      </c>
      <c r="AT1554" s="141" t="s">
        <v>309</v>
      </c>
      <c r="AU1554" s="141" t="s">
        <v>81</v>
      </c>
      <c r="AY1554" s="18" t="s">
        <v>293</v>
      </c>
      <c r="BE1554" s="142">
        <f>IF(N1554="základní",J1554,0)</f>
        <v>0</v>
      </c>
      <c r="BF1554" s="142">
        <f>IF(N1554="snížená",J1554,0)</f>
        <v>0</v>
      </c>
      <c r="BG1554" s="142">
        <f>IF(N1554="zákl. přenesená",J1554,0)</f>
        <v>0</v>
      </c>
      <c r="BH1554" s="142">
        <f>IF(N1554="sníž. přenesená",J1554,0)</f>
        <v>0</v>
      </c>
      <c r="BI1554" s="142">
        <f>IF(N1554="nulová",J1554,0)</f>
        <v>0</v>
      </c>
      <c r="BJ1554" s="18" t="s">
        <v>79</v>
      </c>
      <c r="BK1554" s="142">
        <f>ROUND(I1554*H1554,2)</f>
        <v>0</v>
      </c>
      <c r="BL1554" s="18" t="s">
        <v>472</v>
      </c>
      <c r="BM1554" s="141" t="s">
        <v>2353</v>
      </c>
    </row>
    <row r="1555" spans="2:65" s="1" customFormat="1">
      <c r="B1555" s="33"/>
      <c r="D1555" s="162" t="s">
        <v>385</v>
      </c>
      <c r="F1555" s="365" t="s">
        <v>2354</v>
      </c>
      <c r="I1555" s="159"/>
      <c r="L1555" s="33"/>
      <c r="M1555" s="164"/>
      <c r="T1555" s="54"/>
      <c r="AT1555" s="18" t="s">
        <v>385</v>
      </c>
      <c r="AU1555" s="18" t="s">
        <v>81</v>
      </c>
    </row>
    <row r="1556" spans="2:65" s="12" customFormat="1">
      <c r="B1556" s="165"/>
      <c r="D1556" s="157" t="s">
        <v>387</v>
      </c>
      <c r="E1556" s="166" t="s">
        <v>3</v>
      </c>
      <c r="F1556" s="366" t="s">
        <v>2355</v>
      </c>
      <c r="H1556" s="367">
        <v>1.6</v>
      </c>
      <c r="I1556" s="167"/>
      <c r="L1556" s="165"/>
      <c r="M1556" s="168"/>
      <c r="T1556" s="169"/>
      <c r="AT1556" s="166" t="s">
        <v>387</v>
      </c>
      <c r="AU1556" s="166" t="s">
        <v>81</v>
      </c>
      <c r="AV1556" s="12" t="s">
        <v>81</v>
      </c>
      <c r="AW1556" s="12" t="s">
        <v>33</v>
      </c>
      <c r="AX1556" s="12" t="s">
        <v>71</v>
      </c>
      <c r="AY1556" s="166" t="s">
        <v>293</v>
      </c>
    </row>
    <row r="1557" spans="2:65" s="12" customFormat="1">
      <c r="B1557" s="165"/>
      <c r="D1557" s="157" t="s">
        <v>387</v>
      </c>
      <c r="E1557" s="166" t="s">
        <v>3</v>
      </c>
      <c r="F1557" s="366" t="s">
        <v>2356</v>
      </c>
      <c r="H1557" s="367">
        <v>5</v>
      </c>
      <c r="I1557" s="167"/>
      <c r="L1557" s="165"/>
      <c r="M1557" s="168"/>
      <c r="T1557" s="169"/>
      <c r="AT1557" s="166" t="s">
        <v>387</v>
      </c>
      <c r="AU1557" s="166" t="s">
        <v>81</v>
      </c>
      <c r="AV1557" s="12" t="s">
        <v>81</v>
      </c>
      <c r="AW1557" s="12" t="s">
        <v>33</v>
      </c>
      <c r="AX1557" s="12" t="s">
        <v>71</v>
      </c>
      <c r="AY1557" s="166" t="s">
        <v>293</v>
      </c>
    </row>
    <row r="1558" spans="2:65" s="12" customFormat="1">
      <c r="B1558" s="165"/>
      <c r="D1558" s="157" t="s">
        <v>387</v>
      </c>
      <c r="E1558" s="166" t="s">
        <v>3</v>
      </c>
      <c r="F1558" s="366" t="s">
        <v>2357</v>
      </c>
      <c r="H1558" s="367">
        <v>4</v>
      </c>
      <c r="I1558" s="167"/>
      <c r="L1558" s="165"/>
      <c r="M1558" s="168"/>
      <c r="T1558" s="169"/>
      <c r="AT1558" s="166" t="s">
        <v>387</v>
      </c>
      <c r="AU1558" s="166" t="s">
        <v>81</v>
      </c>
      <c r="AV1558" s="12" t="s">
        <v>81</v>
      </c>
      <c r="AW1558" s="12" t="s">
        <v>33</v>
      </c>
      <c r="AX1558" s="12" t="s">
        <v>71</v>
      </c>
      <c r="AY1558" s="166" t="s">
        <v>293</v>
      </c>
    </row>
    <row r="1559" spans="2:65" s="12" customFormat="1">
      <c r="B1559" s="165"/>
      <c r="D1559" s="157" t="s">
        <v>387</v>
      </c>
      <c r="E1559" s="166" t="s">
        <v>3</v>
      </c>
      <c r="F1559" s="366" t="s">
        <v>2358</v>
      </c>
      <c r="H1559" s="367">
        <v>9</v>
      </c>
      <c r="I1559" s="167"/>
      <c r="L1559" s="165"/>
      <c r="M1559" s="168"/>
      <c r="T1559" s="169"/>
      <c r="AT1559" s="166" t="s">
        <v>387</v>
      </c>
      <c r="AU1559" s="166" t="s">
        <v>81</v>
      </c>
      <c r="AV1559" s="12" t="s">
        <v>81</v>
      </c>
      <c r="AW1559" s="12" t="s">
        <v>33</v>
      </c>
      <c r="AX1559" s="12" t="s">
        <v>71</v>
      </c>
      <c r="AY1559" s="166" t="s">
        <v>293</v>
      </c>
    </row>
    <row r="1560" spans="2:65" s="12" customFormat="1">
      <c r="B1560" s="165"/>
      <c r="D1560" s="157" t="s">
        <v>387</v>
      </c>
      <c r="E1560" s="166" t="s">
        <v>3</v>
      </c>
      <c r="F1560" s="366" t="s">
        <v>2359</v>
      </c>
      <c r="H1560" s="367">
        <v>7</v>
      </c>
      <c r="I1560" s="167"/>
      <c r="L1560" s="165"/>
      <c r="M1560" s="168"/>
      <c r="T1560" s="169"/>
      <c r="AT1560" s="166" t="s">
        <v>387</v>
      </c>
      <c r="AU1560" s="166" t="s">
        <v>81</v>
      </c>
      <c r="AV1560" s="12" t="s">
        <v>81</v>
      </c>
      <c r="AW1560" s="12" t="s">
        <v>33</v>
      </c>
      <c r="AX1560" s="12" t="s">
        <v>71</v>
      </c>
      <c r="AY1560" s="166" t="s">
        <v>293</v>
      </c>
    </row>
    <row r="1561" spans="2:65" s="12" customFormat="1">
      <c r="B1561" s="165"/>
      <c r="D1561" s="157" t="s">
        <v>387</v>
      </c>
      <c r="E1561" s="166" t="s">
        <v>3</v>
      </c>
      <c r="F1561" s="366" t="s">
        <v>2360</v>
      </c>
      <c r="H1561" s="367">
        <v>4</v>
      </c>
      <c r="I1561" s="167"/>
      <c r="L1561" s="165"/>
      <c r="M1561" s="168"/>
      <c r="T1561" s="169"/>
      <c r="AT1561" s="166" t="s">
        <v>387</v>
      </c>
      <c r="AU1561" s="166" t="s">
        <v>81</v>
      </c>
      <c r="AV1561" s="12" t="s">
        <v>81</v>
      </c>
      <c r="AW1561" s="12" t="s">
        <v>33</v>
      </c>
      <c r="AX1561" s="12" t="s">
        <v>71</v>
      </c>
      <c r="AY1561" s="166" t="s">
        <v>293</v>
      </c>
    </row>
    <row r="1562" spans="2:65" s="12" customFormat="1">
      <c r="B1562" s="165"/>
      <c r="D1562" s="157" t="s">
        <v>387</v>
      </c>
      <c r="E1562" s="166" t="s">
        <v>3</v>
      </c>
      <c r="F1562" s="366" t="s">
        <v>2361</v>
      </c>
      <c r="H1562" s="367">
        <v>4</v>
      </c>
      <c r="I1562" s="167"/>
      <c r="L1562" s="165"/>
      <c r="M1562" s="168"/>
      <c r="T1562" s="169"/>
      <c r="AT1562" s="166" t="s">
        <v>387</v>
      </c>
      <c r="AU1562" s="166" t="s">
        <v>81</v>
      </c>
      <c r="AV1562" s="12" t="s">
        <v>81</v>
      </c>
      <c r="AW1562" s="12" t="s">
        <v>33</v>
      </c>
      <c r="AX1562" s="12" t="s">
        <v>71</v>
      </c>
      <c r="AY1562" s="166" t="s">
        <v>293</v>
      </c>
    </row>
    <row r="1563" spans="2:65" s="12" customFormat="1">
      <c r="B1563" s="165"/>
      <c r="D1563" s="157" t="s">
        <v>387</v>
      </c>
      <c r="E1563" s="166" t="s">
        <v>3</v>
      </c>
      <c r="F1563" s="366" t="s">
        <v>2362</v>
      </c>
      <c r="H1563" s="367">
        <v>12</v>
      </c>
      <c r="I1563" s="167"/>
      <c r="L1563" s="165"/>
      <c r="M1563" s="168"/>
      <c r="T1563" s="169"/>
      <c r="AT1563" s="166" t="s">
        <v>387</v>
      </c>
      <c r="AU1563" s="166" t="s">
        <v>81</v>
      </c>
      <c r="AV1563" s="12" t="s">
        <v>81</v>
      </c>
      <c r="AW1563" s="12" t="s">
        <v>33</v>
      </c>
      <c r="AX1563" s="12" t="s">
        <v>71</v>
      </c>
      <c r="AY1563" s="166" t="s">
        <v>293</v>
      </c>
    </row>
    <row r="1564" spans="2:65" s="12" customFormat="1">
      <c r="B1564" s="165"/>
      <c r="D1564" s="157" t="s">
        <v>387</v>
      </c>
      <c r="E1564" s="166" t="s">
        <v>3</v>
      </c>
      <c r="F1564" s="366" t="s">
        <v>2363</v>
      </c>
      <c r="H1564" s="367">
        <v>6</v>
      </c>
      <c r="I1564" s="167"/>
      <c r="L1564" s="165"/>
      <c r="M1564" s="168"/>
      <c r="T1564" s="169"/>
      <c r="AT1564" s="166" t="s">
        <v>387</v>
      </c>
      <c r="AU1564" s="166" t="s">
        <v>81</v>
      </c>
      <c r="AV1564" s="12" t="s">
        <v>81</v>
      </c>
      <c r="AW1564" s="12" t="s">
        <v>33</v>
      </c>
      <c r="AX1564" s="12" t="s">
        <v>71</v>
      </c>
      <c r="AY1564" s="166" t="s">
        <v>293</v>
      </c>
    </row>
    <row r="1565" spans="2:65" s="13" customFormat="1">
      <c r="B1565" s="170"/>
      <c r="D1565" s="157" t="s">
        <v>387</v>
      </c>
      <c r="E1565" s="171" t="s">
        <v>3</v>
      </c>
      <c r="F1565" s="368" t="s">
        <v>407</v>
      </c>
      <c r="H1565" s="369">
        <v>52.6</v>
      </c>
      <c r="I1565" s="172"/>
      <c r="L1565" s="170"/>
      <c r="M1565" s="173"/>
      <c r="T1565" s="174"/>
      <c r="AT1565" s="171" t="s">
        <v>387</v>
      </c>
      <c r="AU1565" s="171" t="s">
        <v>81</v>
      </c>
      <c r="AV1565" s="13" t="s">
        <v>308</v>
      </c>
      <c r="AW1565" s="13" t="s">
        <v>33</v>
      </c>
      <c r="AX1565" s="13" t="s">
        <v>79</v>
      </c>
      <c r="AY1565" s="171" t="s">
        <v>293</v>
      </c>
    </row>
    <row r="1566" spans="2:65" s="1" customFormat="1" ht="24.2" customHeight="1">
      <c r="B1566" s="132"/>
      <c r="C1566" s="358" t="s">
        <v>2364</v>
      </c>
      <c r="D1566" s="358" t="s">
        <v>309</v>
      </c>
      <c r="E1566" s="359" t="s">
        <v>2365</v>
      </c>
      <c r="F1566" s="360" t="s">
        <v>2366</v>
      </c>
      <c r="G1566" s="361" t="s">
        <v>451</v>
      </c>
      <c r="H1566" s="362">
        <v>91.57</v>
      </c>
      <c r="I1566" s="148"/>
      <c r="J1566" s="149">
        <f>ROUND(I1566*H1566,2)</f>
        <v>0</v>
      </c>
      <c r="K1566" s="145" t="s">
        <v>383</v>
      </c>
      <c r="L1566" s="33"/>
      <c r="M1566" s="150" t="s">
        <v>3</v>
      </c>
      <c r="N1566" s="151" t="s">
        <v>42</v>
      </c>
      <c r="P1566" s="139">
        <f>O1566*H1566</f>
        <v>0</v>
      </c>
      <c r="Q1566" s="139">
        <v>1.4245E-3</v>
      </c>
      <c r="R1566" s="139">
        <f>Q1566*H1566</f>
        <v>0.13044146499999998</v>
      </c>
      <c r="S1566" s="139">
        <v>0</v>
      </c>
      <c r="T1566" s="140">
        <f>S1566*H1566</f>
        <v>0</v>
      </c>
      <c r="AR1566" s="141" t="s">
        <v>472</v>
      </c>
      <c r="AT1566" s="141" t="s">
        <v>309</v>
      </c>
      <c r="AU1566" s="141" t="s">
        <v>81</v>
      </c>
      <c r="AY1566" s="18" t="s">
        <v>293</v>
      </c>
      <c r="BE1566" s="142">
        <f>IF(N1566="základní",J1566,0)</f>
        <v>0</v>
      </c>
      <c r="BF1566" s="142">
        <f>IF(N1566="snížená",J1566,0)</f>
        <v>0</v>
      </c>
      <c r="BG1566" s="142">
        <f>IF(N1566="zákl. přenesená",J1566,0)</f>
        <v>0</v>
      </c>
      <c r="BH1566" s="142">
        <f>IF(N1566="sníž. přenesená",J1566,0)</f>
        <v>0</v>
      </c>
      <c r="BI1566" s="142">
        <f>IF(N1566="nulová",J1566,0)</f>
        <v>0</v>
      </c>
      <c r="BJ1566" s="18" t="s">
        <v>79</v>
      </c>
      <c r="BK1566" s="142">
        <f>ROUND(I1566*H1566,2)</f>
        <v>0</v>
      </c>
      <c r="BL1566" s="18" t="s">
        <v>472</v>
      </c>
      <c r="BM1566" s="141" t="s">
        <v>2367</v>
      </c>
    </row>
    <row r="1567" spans="2:65" s="1" customFormat="1">
      <c r="B1567" s="33"/>
      <c r="D1567" s="162" t="s">
        <v>385</v>
      </c>
      <c r="F1567" s="365" t="s">
        <v>2368</v>
      </c>
      <c r="I1567" s="159"/>
      <c r="L1567" s="33"/>
      <c r="M1567" s="164"/>
      <c r="T1567" s="54"/>
      <c r="AT1567" s="18" t="s">
        <v>385</v>
      </c>
      <c r="AU1567" s="18" t="s">
        <v>81</v>
      </c>
    </row>
    <row r="1568" spans="2:65" s="12" customFormat="1">
      <c r="B1568" s="165"/>
      <c r="D1568" s="157" t="s">
        <v>387</v>
      </c>
      <c r="E1568" s="166" t="s">
        <v>3</v>
      </c>
      <c r="F1568" s="366" t="s">
        <v>2369</v>
      </c>
      <c r="H1568" s="367">
        <v>5.55</v>
      </c>
      <c r="I1568" s="167"/>
      <c r="L1568" s="165"/>
      <c r="M1568" s="168"/>
      <c r="T1568" s="169"/>
      <c r="AT1568" s="166" t="s">
        <v>387</v>
      </c>
      <c r="AU1568" s="166" t="s">
        <v>81</v>
      </c>
      <c r="AV1568" s="12" t="s">
        <v>81</v>
      </c>
      <c r="AW1568" s="12" t="s">
        <v>33</v>
      </c>
      <c r="AX1568" s="12" t="s">
        <v>71</v>
      </c>
      <c r="AY1568" s="166" t="s">
        <v>293</v>
      </c>
    </row>
    <row r="1569" spans="2:65" s="12" customFormat="1">
      <c r="B1569" s="165"/>
      <c r="D1569" s="157" t="s">
        <v>387</v>
      </c>
      <c r="E1569" s="166" t="s">
        <v>3</v>
      </c>
      <c r="F1569" s="366" t="s">
        <v>2370</v>
      </c>
      <c r="H1569" s="367">
        <v>8.8699999999999992</v>
      </c>
      <c r="I1569" s="167"/>
      <c r="L1569" s="165"/>
      <c r="M1569" s="168"/>
      <c r="T1569" s="169"/>
      <c r="AT1569" s="166" t="s">
        <v>387</v>
      </c>
      <c r="AU1569" s="166" t="s">
        <v>81</v>
      </c>
      <c r="AV1569" s="12" t="s">
        <v>81</v>
      </c>
      <c r="AW1569" s="12" t="s">
        <v>33</v>
      </c>
      <c r="AX1569" s="12" t="s">
        <v>71</v>
      </c>
      <c r="AY1569" s="166" t="s">
        <v>293</v>
      </c>
    </row>
    <row r="1570" spans="2:65" s="12" customFormat="1">
      <c r="B1570" s="165"/>
      <c r="D1570" s="157" t="s">
        <v>387</v>
      </c>
      <c r="E1570" s="166" t="s">
        <v>3</v>
      </c>
      <c r="F1570" s="366" t="s">
        <v>2371</v>
      </c>
      <c r="H1570" s="367">
        <v>7.65</v>
      </c>
      <c r="I1570" s="167"/>
      <c r="L1570" s="165"/>
      <c r="M1570" s="168"/>
      <c r="T1570" s="169"/>
      <c r="AT1570" s="166" t="s">
        <v>387</v>
      </c>
      <c r="AU1570" s="166" t="s">
        <v>81</v>
      </c>
      <c r="AV1570" s="12" t="s">
        <v>81</v>
      </c>
      <c r="AW1570" s="12" t="s">
        <v>33</v>
      </c>
      <c r="AX1570" s="12" t="s">
        <v>71</v>
      </c>
      <c r="AY1570" s="166" t="s">
        <v>293</v>
      </c>
    </row>
    <row r="1571" spans="2:65" s="12" customFormat="1">
      <c r="B1571" s="165"/>
      <c r="D1571" s="157" t="s">
        <v>387</v>
      </c>
      <c r="E1571" s="166" t="s">
        <v>3</v>
      </c>
      <c r="F1571" s="366" t="s">
        <v>2372</v>
      </c>
      <c r="H1571" s="367">
        <v>14.55</v>
      </c>
      <c r="I1571" s="167"/>
      <c r="L1571" s="165"/>
      <c r="M1571" s="168"/>
      <c r="T1571" s="169"/>
      <c r="AT1571" s="166" t="s">
        <v>387</v>
      </c>
      <c r="AU1571" s="166" t="s">
        <v>81</v>
      </c>
      <c r="AV1571" s="12" t="s">
        <v>81</v>
      </c>
      <c r="AW1571" s="12" t="s">
        <v>33</v>
      </c>
      <c r="AX1571" s="12" t="s">
        <v>71</v>
      </c>
      <c r="AY1571" s="166" t="s">
        <v>293</v>
      </c>
    </row>
    <row r="1572" spans="2:65" s="12" customFormat="1">
      <c r="B1572" s="165"/>
      <c r="D1572" s="157" t="s">
        <v>387</v>
      </c>
      <c r="E1572" s="166" t="s">
        <v>3</v>
      </c>
      <c r="F1572" s="366" t="s">
        <v>2373</v>
      </c>
      <c r="H1572" s="367">
        <v>11.85</v>
      </c>
      <c r="I1572" s="167"/>
      <c r="L1572" s="165"/>
      <c r="M1572" s="168"/>
      <c r="T1572" s="169"/>
      <c r="AT1572" s="166" t="s">
        <v>387</v>
      </c>
      <c r="AU1572" s="166" t="s">
        <v>81</v>
      </c>
      <c r="AV1572" s="12" t="s">
        <v>81</v>
      </c>
      <c r="AW1572" s="12" t="s">
        <v>33</v>
      </c>
      <c r="AX1572" s="12" t="s">
        <v>71</v>
      </c>
      <c r="AY1572" s="166" t="s">
        <v>293</v>
      </c>
    </row>
    <row r="1573" spans="2:65" s="12" customFormat="1">
      <c r="B1573" s="165"/>
      <c r="D1573" s="157" t="s">
        <v>387</v>
      </c>
      <c r="E1573" s="166" t="s">
        <v>3</v>
      </c>
      <c r="F1573" s="366" t="s">
        <v>2374</v>
      </c>
      <c r="H1573" s="367">
        <v>6.3</v>
      </c>
      <c r="I1573" s="167"/>
      <c r="L1573" s="165"/>
      <c r="M1573" s="168"/>
      <c r="T1573" s="169"/>
      <c r="AT1573" s="166" t="s">
        <v>387</v>
      </c>
      <c r="AU1573" s="166" t="s">
        <v>81</v>
      </c>
      <c r="AV1573" s="12" t="s">
        <v>81</v>
      </c>
      <c r="AW1573" s="12" t="s">
        <v>33</v>
      </c>
      <c r="AX1573" s="12" t="s">
        <v>71</v>
      </c>
      <c r="AY1573" s="166" t="s">
        <v>293</v>
      </c>
    </row>
    <row r="1574" spans="2:65" s="12" customFormat="1">
      <c r="B1574" s="165"/>
      <c r="D1574" s="157" t="s">
        <v>387</v>
      </c>
      <c r="E1574" s="166" t="s">
        <v>3</v>
      </c>
      <c r="F1574" s="366" t="s">
        <v>2375</v>
      </c>
      <c r="H1574" s="367">
        <v>7.65</v>
      </c>
      <c r="I1574" s="167"/>
      <c r="L1574" s="165"/>
      <c r="M1574" s="168"/>
      <c r="T1574" s="169"/>
      <c r="AT1574" s="166" t="s">
        <v>387</v>
      </c>
      <c r="AU1574" s="166" t="s">
        <v>81</v>
      </c>
      <c r="AV1574" s="12" t="s">
        <v>81</v>
      </c>
      <c r="AW1574" s="12" t="s">
        <v>33</v>
      </c>
      <c r="AX1574" s="12" t="s">
        <v>71</v>
      </c>
      <c r="AY1574" s="166" t="s">
        <v>293</v>
      </c>
    </row>
    <row r="1575" spans="2:65" s="12" customFormat="1" ht="22.5">
      <c r="B1575" s="165"/>
      <c r="D1575" s="157" t="s">
        <v>387</v>
      </c>
      <c r="E1575" s="166" t="s">
        <v>3</v>
      </c>
      <c r="F1575" s="366" t="s">
        <v>2376</v>
      </c>
      <c r="H1575" s="367">
        <v>17.45</v>
      </c>
      <c r="I1575" s="167"/>
      <c r="L1575" s="165"/>
      <c r="M1575" s="168"/>
      <c r="T1575" s="169"/>
      <c r="AT1575" s="166" t="s">
        <v>387</v>
      </c>
      <c r="AU1575" s="166" t="s">
        <v>81</v>
      </c>
      <c r="AV1575" s="12" t="s">
        <v>81</v>
      </c>
      <c r="AW1575" s="12" t="s">
        <v>33</v>
      </c>
      <c r="AX1575" s="12" t="s">
        <v>71</v>
      </c>
      <c r="AY1575" s="166" t="s">
        <v>293</v>
      </c>
    </row>
    <row r="1576" spans="2:65" s="12" customFormat="1">
      <c r="B1576" s="165"/>
      <c r="D1576" s="157" t="s">
        <v>387</v>
      </c>
      <c r="E1576" s="166" t="s">
        <v>3</v>
      </c>
      <c r="F1576" s="366" t="s">
        <v>2377</v>
      </c>
      <c r="H1576" s="367">
        <v>11.7</v>
      </c>
      <c r="I1576" s="167"/>
      <c r="L1576" s="165"/>
      <c r="M1576" s="168"/>
      <c r="T1576" s="169"/>
      <c r="AT1576" s="166" t="s">
        <v>387</v>
      </c>
      <c r="AU1576" s="166" t="s">
        <v>81</v>
      </c>
      <c r="AV1576" s="12" t="s">
        <v>81</v>
      </c>
      <c r="AW1576" s="12" t="s">
        <v>33</v>
      </c>
      <c r="AX1576" s="12" t="s">
        <v>71</v>
      </c>
      <c r="AY1576" s="166" t="s">
        <v>293</v>
      </c>
    </row>
    <row r="1577" spans="2:65" s="13" customFormat="1">
      <c r="B1577" s="170"/>
      <c r="D1577" s="157" t="s">
        <v>387</v>
      </c>
      <c r="E1577" s="171" t="s">
        <v>3</v>
      </c>
      <c r="F1577" s="368" t="s">
        <v>407</v>
      </c>
      <c r="H1577" s="369">
        <v>91.57</v>
      </c>
      <c r="I1577" s="172"/>
      <c r="L1577" s="170"/>
      <c r="M1577" s="173"/>
      <c r="T1577" s="174"/>
      <c r="AT1577" s="171" t="s">
        <v>387</v>
      </c>
      <c r="AU1577" s="171" t="s">
        <v>81</v>
      </c>
      <c r="AV1577" s="13" t="s">
        <v>308</v>
      </c>
      <c r="AW1577" s="13" t="s">
        <v>33</v>
      </c>
      <c r="AX1577" s="13" t="s">
        <v>79</v>
      </c>
      <c r="AY1577" s="171" t="s">
        <v>293</v>
      </c>
    </row>
    <row r="1578" spans="2:65" s="1" customFormat="1" ht="24.2" customHeight="1">
      <c r="B1578" s="132"/>
      <c r="C1578" s="358" t="s">
        <v>2378</v>
      </c>
      <c r="D1578" s="358" t="s">
        <v>309</v>
      </c>
      <c r="E1578" s="359" t="s">
        <v>2379</v>
      </c>
      <c r="F1578" s="360" t="s">
        <v>2380</v>
      </c>
      <c r="G1578" s="361" t="s">
        <v>493</v>
      </c>
      <c r="H1578" s="362">
        <v>322.98</v>
      </c>
      <c r="I1578" s="148"/>
      <c r="J1578" s="149">
        <f>ROUND(I1578*H1578,2)</f>
        <v>0</v>
      </c>
      <c r="K1578" s="145" t="s">
        <v>383</v>
      </c>
      <c r="L1578" s="33"/>
      <c r="M1578" s="150" t="s">
        <v>3</v>
      </c>
      <c r="N1578" s="151" t="s">
        <v>42</v>
      </c>
      <c r="P1578" s="139">
        <f>O1578*H1578</f>
        <v>0</v>
      </c>
      <c r="Q1578" s="139">
        <v>4.5000000000000003E-5</v>
      </c>
      <c r="R1578" s="139">
        <f>Q1578*H1578</f>
        <v>1.4534100000000001E-2</v>
      </c>
      <c r="S1578" s="139">
        <v>0</v>
      </c>
      <c r="T1578" s="140">
        <f>S1578*H1578</f>
        <v>0</v>
      </c>
      <c r="AR1578" s="141" t="s">
        <v>472</v>
      </c>
      <c r="AT1578" s="141" t="s">
        <v>309</v>
      </c>
      <c r="AU1578" s="141" t="s">
        <v>81</v>
      </c>
      <c r="AY1578" s="18" t="s">
        <v>293</v>
      </c>
      <c r="BE1578" s="142">
        <f>IF(N1578="základní",J1578,0)</f>
        <v>0</v>
      </c>
      <c r="BF1578" s="142">
        <f>IF(N1578="snížená",J1578,0)</f>
        <v>0</v>
      </c>
      <c r="BG1578" s="142">
        <f>IF(N1578="zákl. přenesená",J1578,0)</f>
        <v>0</v>
      </c>
      <c r="BH1578" s="142">
        <f>IF(N1578="sníž. přenesená",J1578,0)</f>
        <v>0</v>
      </c>
      <c r="BI1578" s="142">
        <f>IF(N1578="nulová",J1578,0)</f>
        <v>0</v>
      </c>
      <c r="BJ1578" s="18" t="s">
        <v>79</v>
      </c>
      <c r="BK1578" s="142">
        <f>ROUND(I1578*H1578,2)</f>
        <v>0</v>
      </c>
      <c r="BL1578" s="18" t="s">
        <v>472</v>
      </c>
      <c r="BM1578" s="141" t="s">
        <v>2381</v>
      </c>
    </row>
    <row r="1579" spans="2:65" s="1" customFormat="1">
      <c r="B1579" s="33"/>
      <c r="D1579" s="162" t="s">
        <v>385</v>
      </c>
      <c r="F1579" s="365" t="s">
        <v>2382</v>
      </c>
      <c r="I1579" s="159"/>
      <c r="L1579" s="33"/>
      <c r="M1579" s="164"/>
      <c r="T1579" s="54"/>
      <c r="AT1579" s="18" t="s">
        <v>385</v>
      </c>
      <c r="AU1579" s="18" t="s">
        <v>81</v>
      </c>
    </row>
    <row r="1580" spans="2:65" s="12" customFormat="1" ht="22.5">
      <c r="B1580" s="165"/>
      <c r="D1580" s="157" t="s">
        <v>387</v>
      </c>
      <c r="E1580" s="166" t="s">
        <v>3</v>
      </c>
      <c r="F1580" s="366" t="s">
        <v>1100</v>
      </c>
      <c r="H1580" s="367">
        <v>33.659999999999997</v>
      </c>
      <c r="I1580" s="167"/>
      <c r="L1580" s="165"/>
      <c r="M1580" s="168"/>
      <c r="T1580" s="169"/>
      <c r="AT1580" s="166" t="s">
        <v>387</v>
      </c>
      <c r="AU1580" s="166" t="s">
        <v>81</v>
      </c>
      <c r="AV1580" s="12" t="s">
        <v>81</v>
      </c>
      <c r="AW1580" s="12" t="s">
        <v>33</v>
      </c>
      <c r="AX1580" s="12" t="s">
        <v>71</v>
      </c>
      <c r="AY1580" s="166" t="s">
        <v>293</v>
      </c>
    </row>
    <row r="1581" spans="2:65" s="12" customFormat="1">
      <c r="B1581" s="165"/>
      <c r="D1581" s="157" t="s">
        <v>387</v>
      </c>
      <c r="E1581" s="166" t="s">
        <v>3</v>
      </c>
      <c r="F1581" s="366" t="s">
        <v>1101</v>
      </c>
      <c r="H1581" s="367">
        <v>1.56</v>
      </c>
      <c r="I1581" s="167"/>
      <c r="L1581" s="165"/>
      <c r="M1581" s="168"/>
      <c r="T1581" s="169"/>
      <c r="AT1581" s="166" t="s">
        <v>387</v>
      </c>
      <c r="AU1581" s="166" t="s">
        <v>81</v>
      </c>
      <c r="AV1581" s="12" t="s">
        <v>81</v>
      </c>
      <c r="AW1581" s="12" t="s">
        <v>33</v>
      </c>
      <c r="AX1581" s="12" t="s">
        <v>71</v>
      </c>
      <c r="AY1581" s="166" t="s">
        <v>293</v>
      </c>
    </row>
    <row r="1582" spans="2:65" s="14" customFormat="1">
      <c r="B1582" s="175"/>
      <c r="D1582" s="157" t="s">
        <v>387</v>
      </c>
      <c r="E1582" s="176" t="s">
        <v>3</v>
      </c>
      <c r="F1582" s="370" t="s">
        <v>1102</v>
      </c>
      <c r="H1582" s="371">
        <v>35.22</v>
      </c>
      <c r="I1582" s="177"/>
      <c r="L1582" s="175"/>
      <c r="M1582" s="178"/>
      <c r="T1582" s="179"/>
      <c r="AT1582" s="176" t="s">
        <v>387</v>
      </c>
      <c r="AU1582" s="176" t="s">
        <v>81</v>
      </c>
      <c r="AV1582" s="14" t="s">
        <v>292</v>
      </c>
      <c r="AW1582" s="14" t="s">
        <v>33</v>
      </c>
      <c r="AX1582" s="14" t="s">
        <v>71</v>
      </c>
      <c r="AY1582" s="176" t="s">
        <v>293</v>
      </c>
    </row>
    <row r="1583" spans="2:65" s="12" customFormat="1">
      <c r="B1583" s="165"/>
      <c r="D1583" s="157" t="s">
        <v>387</v>
      </c>
      <c r="E1583" s="166" t="s">
        <v>3</v>
      </c>
      <c r="F1583" s="366" t="s">
        <v>2259</v>
      </c>
      <c r="H1583" s="367">
        <v>10.545</v>
      </c>
      <c r="I1583" s="167"/>
      <c r="L1583" s="165"/>
      <c r="M1583" s="168"/>
      <c r="T1583" s="169"/>
      <c r="AT1583" s="166" t="s">
        <v>387</v>
      </c>
      <c r="AU1583" s="166" t="s">
        <v>81</v>
      </c>
      <c r="AV1583" s="12" t="s">
        <v>81</v>
      </c>
      <c r="AW1583" s="12" t="s">
        <v>33</v>
      </c>
      <c r="AX1583" s="12" t="s">
        <v>71</v>
      </c>
      <c r="AY1583" s="166" t="s">
        <v>293</v>
      </c>
    </row>
    <row r="1584" spans="2:65" s="12" customFormat="1">
      <c r="B1584" s="165"/>
      <c r="D1584" s="157" t="s">
        <v>387</v>
      </c>
      <c r="E1584" s="166" t="s">
        <v>3</v>
      </c>
      <c r="F1584" s="366" t="s">
        <v>2260</v>
      </c>
      <c r="H1584" s="367">
        <v>7.25</v>
      </c>
      <c r="I1584" s="167"/>
      <c r="L1584" s="165"/>
      <c r="M1584" s="168"/>
      <c r="T1584" s="169"/>
      <c r="AT1584" s="166" t="s">
        <v>387</v>
      </c>
      <c r="AU1584" s="166" t="s">
        <v>81</v>
      </c>
      <c r="AV1584" s="12" t="s">
        <v>81</v>
      </c>
      <c r="AW1584" s="12" t="s">
        <v>33</v>
      </c>
      <c r="AX1584" s="12" t="s">
        <v>71</v>
      </c>
      <c r="AY1584" s="166" t="s">
        <v>293</v>
      </c>
    </row>
    <row r="1585" spans="2:65" s="12" customFormat="1">
      <c r="B1585" s="165"/>
      <c r="D1585" s="157" t="s">
        <v>387</v>
      </c>
      <c r="E1585" s="166" t="s">
        <v>3</v>
      </c>
      <c r="F1585" s="366" t="s">
        <v>2261</v>
      </c>
      <c r="H1585" s="367">
        <v>10.545</v>
      </c>
      <c r="I1585" s="167"/>
      <c r="L1585" s="165"/>
      <c r="M1585" s="168"/>
      <c r="T1585" s="169"/>
      <c r="AT1585" s="166" t="s">
        <v>387</v>
      </c>
      <c r="AU1585" s="166" t="s">
        <v>81</v>
      </c>
      <c r="AV1585" s="12" t="s">
        <v>81</v>
      </c>
      <c r="AW1585" s="12" t="s">
        <v>33</v>
      </c>
      <c r="AX1585" s="12" t="s">
        <v>71</v>
      </c>
      <c r="AY1585" s="166" t="s">
        <v>293</v>
      </c>
    </row>
    <row r="1586" spans="2:65" s="12" customFormat="1">
      <c r="B1586" s="165"/>
      <c r="D1586" s="157" t="s">
        <v>387</v>
      </c>
      <c r="E1586" s="166" t="s">
        <v>3</v>
      </c>
      <c r="F1586" s="366" t="s">
        <v>2262</v>
      </c>
      <c r="H1586" s="367">
        <v>8.9049999999999994</v>
      </c>
      <c r="I1586" s="167"/>
      <c r="L1586" s="165"/>
      <c r="M1586" s="168"/>
      <c r="T1586" s="169"/>
      <c r="AT1586" s="166" t="s">
        <v>387</v>
      </c>
      <c r="AU1586" s="166" t="s">
        <v>81</v>
      </c>
      <c r="AV1586" s="12" t="s">
        <v>81</v>
      </c>
      <c r="AW1586" s="12" t="s">
        <v>33</v>
      </c>
      <c r="AX1586" s="12" t="s">
        <v>71</v>
      </c>
      <c r="AY1586" s="166" t="s">
        <v>293</v>
      </c>
    </row>
    <row r="1587" spans="2:65" s="14" customFormat="1">
      <c r="B1587" s="175"/>
      <c r="D1587" s="157" t="s">
        <v>387</v>
      </c>
      <c r="E1587" s="176" t="s">
        <v>3</v>
      </c>
      <c r="F1587" s="370" t="s">
        <v>2268</v>
      </c>
      <c r="H1587" s="371">
        <v>37.244999999999997</v>
      </c>
      <c r="I1587" s="177"/>
      <c r="L1587" s="175"/>
      <c r="M1587" s="178"/>
      <c r="T1587" s="179"/>
      <c r="AT1587" s="176" t="s">
        <v>387</v>
      </c>
      <c r="AU1587" s="176" t="s">
        <v>81</v>
      </c>
      <c r="AV1587" s="14" t="s">
        <v>292</v>
      </c>
      <c r="AW1587" s="14" t="s">
        <v>33</v>
      </c>
      <c r="AX1587" s="14" t="s">
        <v>71</v>
      </c>
      <c r="AY1587" s="176" t="s">
        <v>293</v>
      </c>
    </row>
    <row r="1588" spans="2:65" s="12" customFormat="1">
      <c r="B1588" s="165"/>
      <c r="D1588" s="157" t="s">
        <v>387</v>
      </c>
      <c r="E1588" s="166" t="s">
        <v>3</v>
      </c>
      <c r="F1588" s="366" t="s">
        <v>1054</v>
      </c>
      <c r="H1588" s="367">
        <v>3.7250000000000001</v>
      </c>
      <c r="I1588" s="167"/>
      <c r="L1588" s="165"/>
      <c r="M1588" s="168"/>
      <c r="T1588" s="169"/>
      <c r="AT1588" s="166" t="s">
        <v>387</v>
      </c>
      <c r="AU1588" s="166" t="s">
        <v>81</v>
      </c>
      <c r="AV1588" s="12" t="s">
        <v>81</v>
      </c>
      <c r="AW1588" s="12" t="s">
        <v>33</v>
      </c>
      <c r="AX1588" s="12" t="s">
        <v>71</v>
      </c>
      <c r="AY1588" s="166" t="s">
        <v>293</v>
      </c>
    </row>
    <row r="1589" spans="2:65" s="12" customFormat="1" ht="33.75">
      <c r="B1589" s="165"/>
      <c r="D1589" s="157" t="s">
        <v>387</v>
      </c>
      <c r="E1589" s="166" t="s">
        <v>3</v>
      </c>
      <c r="F1589" s="366" t="s">
        <v>1106</v>
      </c>
      <c r="H1589" s="367">
        <v>246.79</v>
      </c>
      <c r="I1589" s="167"/>
      <c r="L1589" s="165"/>
      <c r="M1589" s="168"/>
      <c r="T1589" s="169"/>
      <c r="AT1589" s="166" t="s">
        <v>387</v>
      </c>
      <c r="AU1589" s="166" t="s">
        <v>81</v>
      </c>
      <c r="AV1589" s="12" t="s">
        <v>81</v>
      </c>
      <c r="AW1589" s="12" t="s">
        <v>33</v>
      </c>
      <c r="AX1589" s="12" t="s">
        <v>71</v>
      </c>
      <c r="AY1589" s="166" t="s">
        <v>293</v>
      </c>
    </row>
    <row r="1590" spans="2:65" s="14" customFormat="1">
      <c r="B1590" s="175"/>
      <c r="D1590" s="157" t="s">
        <v>387</v>
      </c>
      <c r="E1590" s="176" t="s">
        <v>3</v>
      </c>
      <c r="F1590" s="370" t="s">
        <v>1056</v>
      </c>
      <c r="H1590" s="371">
        <v>250.51499999999999</v>
      </c>
      <c r="I1590" s="177"/>
      <c r="L1590" s="175"/>
      <c r="M1590" s="178"/>
      <c r="T1590" s="179"/>
      <c r="AT1590" s="176" t="s">
        <v>387</v>
      </c>
      <c r="AU1590" s="176" t="s">
        <v>81</v>
      </c>
      <c r="AV1590" s="14" t="s">
        <v>292</v>
      </c>
      <c r="AW1590" s="14" t="s">
        <v>33</v>
      </c>
      <c r="AX1590" s="14" t="s">
        <v>71</v>
      </c>
      <c r="AY1590" s="176" t="s">
        <v>293</v>
      </c>
    </row>
    <row r="1591" spans="2:65" s="13" customFormat="1">
      <c r="B1591" s="170"/>
      <c r="D1591" s="157" t="s">
        <v>387</v>
      </c>
      <c r="E1591" s="171" t="s">
        <v>3</v>
      </c>
      <c r="F1591" s="368" t="s">
        <v>407</v>
      </c>
      <c r="H1591" s="369">
        <v>322.98</v>
      </c>
      <c r="I1591" s="172"/>
      <c r="L1591" s="170"/>
      <c r="M1591" s="173"/>
      <c r="T1591" s="174"/>
      <c r="AT1591" s="171" t="s">
        <v>387</v>
      </c>
      <c r="AU1591" s="171" t="s">
        <v>81</v>
      </c>
      <c r="AV1591" s="13" t="s">
        <v>308</v>
      </c>
      <c r="AW1591" s="13" t="s">
        <v>33</v>
      </c>
      <c r="AX1591" s="13" t="s">
        <v>79</v>
      </c>
      <c r="AY1591" s="171" t="s">
        <v>293</v>
      </c>
    </row>
    <row r="1592" spans="2:65" s="1" customFormat="1" ht="55.5" customHeight="1">
      <c r="B1592" s="132"/>
      <c r="C1592" s="358" t="s">
        <v>2383</v>
      </c>
      <c r="D1592" s="358" t="s">
        <v>309</v>
      </c>
      <c r="E1592" s="359" t="s">
        <v>2384</v>
      </c>
      <c r="F1592" s="360" t="s">
        <v>2385</v>
      </c>
      <c r="G1592" s="361" t="s">
        <v>431</v>
      </c>
      <c r="H1592" s="362">
        <v>11.968999999999999</v>
      </c>
      <c r="I1592" s="148"/>
      <c r="J1592" s="149">
        <f>ROUND(I1592*H1592,2)</f>
        <v>0</v>
      </c>
      <c r="K1592" s="145" t="s">
        <v>383</v>
      </c>
      <c r="L1592" s="33"/>
      <c r="M1592" s="150" t="s">
        <v>3</v>
      </c>
      <c r="N1592" s="151" t="s">
        <v>42</v>
      </c>
      <c r="P1592" s="139">
        <f>O1592*H1592</f>
        <v>0</v>
      </c>
      <c r="Q1592" s="139">
        <v>0</v>
      </c>
      <c r="R1592" s="139">
        <f>Q1592*H1592</f>
        <v>0</v>
      </c>
      <c r="S1592" s="139">
        <v>0</v>
      </c>
      <c r="T1592" s="140">
        <f>S1592*H1592</f>
        <v>0</v>
      </c>
      <c r="AR1592" s="141" t="s">
        <v>472</v>
      </c>
      <c r="AT1592" s="141" t="s">
        <v>309</v>
      </c>
      <c r="AU1592" s="141" t="s">
        <v>81</v>
      </c>
      <c r="AY1592" s="18" t="s">
        <v>293</v>
      </c>
      <c r="BE1592" s="142">
        <f>IF(N1592="základní",J1592,0)</f>
        <v>0</v>
      </c>
      <c r="BF1592" s="142">
        <f>IF(N1592="snížená",J1592,0)</f>
        <v>0</v>
      </c>
      <c r="BG1592" s="142">
        <f>IF(N1592="zákl. přenesená",J1592,0)</f>
        <v>0</v>
      </c>
      <c r="BH1592" s="142">
        <f>IF(N1592="sníž. přenesená",J1592,0)</f>
        <v>0</v>
      </c>
      <c r="BI1592" s="142">
        <f>IF(N1592="nulová",J1592,0)</f>
        <v>0</v>
      </c>
      <c r="BJ1592" s="18" t="s">
        <v>79</v>
      </c>
      <c r="BK1592" s="142">
        <f>ROUND(I1592*H1592,2)</f>
        <v>0</v>
      </c>
      <c r="BL1592" s="18" t="s">
        <v>472</v>
      </c>
      <c r="BM1592" s="141" t="s">
        <v>2386</v>
      </c>
    </row>
    <row r="1593" spans="2:65" s="1" customFormat="1">
      <c r="B1593" s="33"/>
      <c r="D1593" s="162" t="s">
        <v>385</v>
      </c>
      <c r="F1593" s="365" t="s">
        <v>2387</v>
      </c>
      <c r="I1593" s="159"/>
      <c r="L1593" s="33"/>
      <c r="M1593" s="164"/>
      <c r="T1593" s="54"/>
      <c r="AT1593" s="18" t="s">
        <v>385</v>
      </c>
      <c r="AU1593" s="18" t="s">
        <v>81</v>
      </c>
    </row>
    <row r="1594" spans="2:65" s="1" customFormat="1" ht="62.65" customHeight="1">
      <c r="B1594" s="132"/>
      <c r="C1594" s="358" t="s">
        <v>2388</v>
      </c>
      <c r="D1594" s="358" t="s">
        <v>309</v>
      </c>
      <c r="E1594" s="359" t="s">
        <v>2389</v>
      </c>
      <c r="F1594" s="360" t="s">
        <v>2390</v>
      </c>
      <c r="G1594" s="361" t="s">
        <v>431</v>
      </c>
      <c r="H1594" s="362">
        <v>11.968999999999999</v>
      </c>
      <c r="I1594" s="148"/>
      <c r="J1594" s="149">
        <f>ROUND(I1594*H1594,2)</f>
        <v>0</v>
      </c>
      <c r="K1594" s="145" t="s">
        <v>383</v>
      </c>
      <c r="L1594" s="33"/>
      <c r="M1594" s="150" t="s">
        <v>3</v>
      </c>
      <c r="N1594" s="151" t="s">
        <v>42</v>
      </c>
      <c r="P1594" s="139">
        <f>O1594*H1594</f>
        <v>0</v>
      </c>
      <c r="Q1594" s="139">
        <v>0</v>
      </c>
      <c r="R1594" s="139">
        <f>Q1594*H1594</f>
        <v>0</v>
      </c>
      <c r="S1594" s="139">
        <v>0</v>
      </c>
      <c r="T1594" s="140">
        <f>S1594*H1594</f>
        <v>0</v>
      </c>
      <c r="AR1594" s="141" t="s">
        <v>472</v>
      </c>
      <c r="AT1594" s="141" t="s">
        <v>309</v>
      </c>
      <c r="AU1594" s="141" t="s">
        <v>81</v>
      </c>
      <c r="AY1594" s="18" t="s">
        <v>293</v>
      </c>
      <c r="BE1594" s="142">
        <f>IF(N1594="základní",J1594,0)</f>
        <v>0</v>
      </c>
      <c r="BF1594" s="142">
        <f>IF(N1594="snížená",J1594,0)</f>
        <v>0</v>
      </c>
      <c r="BG1594" s="142">
        <f>IF(N1594="zákl. přenesená",J1594,0)</f>
        <v>0</v>
      </c>
      <c r="BH1594" s="142">
        <f>IF(N1594="sníž. přenesená",J1594,0)</f>
        <v>0</v>
      </c>
      <c r="BI1594" s="142">
        <f>IF(N1594="nulová",J1594,0)</f>
        <v>0</v>
      </c>
      <c r="BJ1594" s="18" t="s">
        <v>79</v>
      </c>
      <c r="BK1594" s="142">
        <f>ROUND(I1594*H1594,2)</f>
        <v>0</v>
      </c>
      <c r="BL1594" s="18" t="s">
        <v>472</v>
      </c>
      <c r="BM1594" s="141" t="s">
        <v>2391</v>
      </c>
    </row>
    <row r="1595" spans="2:65" s="1" customFormat="1">
      <c r="B1595" s="33"/>
      <c r="D1595" s="162" t="s">
        <v>385</v>
      </c>
      <c r="F1595" s="365" t="s">
        <v>2392</v>
      </c>
      <c r="I1595" s="159"/>
      <c r="L1595" s="33"/>
      <c r="M1595" s="164"/>
      <c r="T1595" s="54"/>
      <c r="AT1595" s="18" t="s">
        <v>385</v>
      </c>
      <c r="AU1595" s="18" t="s">
        <v>81</v>
      </c>
    </row>
    <row r="1596" spans="2:65" s="11" customFormat="1" ht="22.9" customHeight="1">
      <c r="B1596" s="120"/>
      <c r="D1596" s="121" t="s">
        <v>70</v>
      </c>
      <c r="E1596" s="130" t="s">
        <v>2393</v>
      </c>
      <c r="F1596" s="130" t="s">
        <v>2394</v>
      </c>
      <c r="I1596" s="123"/>
      <c r="J1596" s="131">
        <f>BK1596</f>
        <v>0</v>
      </c>
      <c r="L1596" s="120"/>
      <c r="M1596" s="125"/>
      <c r="P1596" s="126">
        <f>SUM(P1597:P1638)</f>
        <v>0</v>
      </c>
      <c r="R1596" s="126">
        <f>SUM(R1597:R1638)</f>
        <v>14.562255538663999</v>
      </c>
      <c r="T1596" s="127">
        <f>SUM(T1597:T1638)</f>
        <v>0</v>
      </c>
      <c r="AR1596" s="121" t="s">
        <v>81</v>
      </c>
      <c r="AT1596" s="128" t="s">
        <v>70</v>
      </c>
      <c r="AU1596" s="128" t="s">
        <v>79</v>
      </c>
      <c r="AY1596" s="121" t="s">
        <v>293</v>
      </c>
      <c r="BK1596" s="129">
        <f>SUM(BK1597:BK1638)</f>
        <v>0</v>
      </c>
    </row>
    <row r="1597" spans="2:65" s="1" customFormat="1" ht="37.9" customHeight="1">
      <c r="B1597" s="132"/>
      <c r="C1597" s="358" t="s">
        <v>2395</v>
      </c>
      <c r="D1597" s="358" t="s">
        <v>309</v>
      </c>
      <c r="E1597" s="359" t="s">
        <v>2396</v>
      </c>
      <c r="F1597" s="360" t="s">
        <v>2397</v>
      </c>
      <c r="G1597" s="361" t="s">
        <v>451</v>
      </c>
      <c r="H1597" s="362">
        <v>214.25899999999999</v>
      </c>
      <c r="I1597" s="148"/>
      <c r="J1597" s="149">
        <f>ROUND(I1597*H1597,2)</f>
        <v>0</v>
      </c>
      <c r="K1597" s="145" t="s">
        <v>383</v>
      </c>
      <c r="L1597" s="33"/>
      <c r="M1597" s="150" t="s">
        <v>3</v>
      </c>
      <c r="N1597" s="151" t="s">
        <v>42</v>
      </c>
      <c r="P1597" s="139">
        <f>O1597*H1597</f>
        <v>0</v>
      </c>
      <c r="Q1597" s="139">
        <v>2.200231E-3</v>
      </c>
      <c r="R1597" s="139">
        <f>Q1597*H1597</f>
        <v>0.47141929382899994</v>
      </c>
      <c r="S1597" s="139">
        <v>0</v>
      </c>
      <c r="T1597" s="140">
        <f>S1597*H1597</f>
        <v>0</v>
      </c>
      <c r="AR1597" s="141" t="s">
        <v>472</v>
      </c>
      <c r="AT1597" s="141" t="s">
        <v>309</v>
      </c>
      <c r="AU1597" s="141" t="s">
        <v>81</v>
      </c>
      <c r="AY1597" s="18" t="s">
        <v>293</v>
      </c>
      <c r="BE1597" s="142">
        <f>IF(N1597="základní",J1597,0)</f>
        <v>0</v>
      </c>
      <c r="BF1597" s="142">
        <f>IF(N1597="snížená",J1597,0)</f>
        <v>0</v>
      </c>
      <c r="BG1597" s="142">
        <f>IF(N1597="zákl. přenesená",J1597,0)</f>
        <v>0</v>
      </c>
      <c r="BH1597" s="142">
        <f>IF(N1597="sníž. přenesená",J1597,0)</f>
        <v>0</v>
      </c>
      <c r="BI1597" s="142">
        <f>IF(N1597="nulová",J1597,0)</f>
        <v>0</v>
      </c>
      <c r="BJ1597" s="18" t="s">
        <v>79</v>
      </c>
      <c r="BK1597" s="142">
        <f>ROUND(I1597*H1597,2)</f>
        <v>0</v>
      </c>
      <c r="BL1597" s="18" t="s">
        <v>472</v>
      </c>
      <c r="BM1597" s="141" t="s">
        <v>2398</v>
      </c>
    </row>
    <row r="1598" spans="2:65" s="1" customFormat="1">
      <c r="B1598" s="33"/>
      <c r="D1598" s="162" t="s">
        <v>385</v>
      </c>
      <c r="F1598" s="365" t="s">
        <v>2399</v>
      </c>
      <c r="I1598" s="159"/>
      <c r="L1598" s="33"/>
      <c r="M1598" s="164"/>
      <c r="T1598" s="54"/>
      <c r="AT1598" s="18" t="s">
        <v>385</v>
      </c>
      <c r="AU1598" s="18" t="s">
        <v>81</v>
      </c>
    </row>
    <row r="1599" spans="2:65" s="12" customFormat="1" ht="22.5">
      <c r="B1599" s="165"/>
      <c r="D1599" s="157" t="s">
        <v>387</v>
      </c>
      <c r="E1599" s="166" t="s">
        <v>3</v>
      </c>
      <c r="F1599" s="366" t="s">
        <v>2400</v>
      </c>
      <c r="H1599" s="367">
        <v>218.69399999999999</v>
      </c>
      <c r="I1599" s="167"/>
      <c r="L1599" s="165"/>
      <c r="M1599" s="168"/>
      <c r="T1599" s="169"/>
      <c r="AT1599" s="166" t="s">
        <v>387</v>
      </c>
      <c r="AU1599" s="166" t="s">
        <v>81</v>
      </c>
      <c r="AV1599" s="12" t="s">
        <v>81</v>
      </c>
      <c r="AW1599" s="12" t="s">
        <v>33</v>
      </c>
      <c r="AX1599" s="12" t="s">
        <v>71</v>
      </c>
      <c r="AY1599" s="166" t="s">
        <v>293</v>
      </c>
    </row>
    <row r="1600" spans="2:65" s="12" customFormat="1" ht="33.75">
      <c r="B1600" s="165"/>
      <c r="D1600" s="157" t="s">
        <v>387</v>
      </c>
      <c r="E1600" s="166" t="s">
        <v>3</v>
      </c>
      <c r="F1600" s="366" t="s">
        <v>2401</v>
      </c>
      <c r="H1600" s="367">
        <v>-18.8</v>
      </c>
      <c r="I1600" s="167"/>
      <c r="L1600" s="165"/>
      <c r="M1600" s="168"/>
      <c r="T1600" s="169"/>
      <c r="AT1600" s="166" t="s">
        <v>387</v>
      </c>
      <c r="AU1600" s="166" t="s">
        <v>81</v>
      </c>
      <c r="AV1600" s="12" t="s">
        <v>81</v>
      </c>
      <c r="AW1600" s="12" t="s">
        <v>33</v>
      </c>
      <c r="AX1600" s="12" t="s">
        <v>71</v>
      </c>
      <c r="AY1600" s="166" t="s">
        <v>293</v>
      </c>
    </row>
    <row r="1601" spans="2:65" s="12" customFormat="1">
      <c r="B1601" s="165"/>
      <c r="D1601" s="157" t="s">
        <v>387</v>
      </c>
      <c r="E1601" s="166" t="s">
        <v>3</v>
      </c>
      <c r="F1601" s="366" t="s">
        <v>2402</v>
      </c>
      <c r="H1601" s="367">
        <v>-1.9</v>
      </c>
      <c r="I1601" s="167"/>
      <c r="L1601" s="165"/>
      <c r="M1601" s="168"/>
      <c r="T1601" s="169"/>
      <c r="AT1601" s="166" t="s">
        <v>387</v>
      </c>
      <c r="AU1601" s="166" t="s">
        <v>81</v>
      </c>
      <c r="AV1601" s="12" t="s">
        <v>81</v>
      </c>
      <c r="AW1601" s="12" t="s">
        <v>33</v>
      </c>
      <c r="AX1601" s="12" t="s">
        <v>71</v>
      </c>
      <c r="AY1601" s="166" t="s">
        <v>293</v>
      </c>
    </row>
    <row r="1602" spans="2:65" s="12" customFormat="1">
      <c r="B1602" s="165"/>
      <c r="D1602" s="157" t="s">
        <v>387</v>
      </c>
      <c r="E1602" s="166" t="s">
        <v>3</v>
      </c>
      <c r="F1602" s="366" t="s">
        <v>2403</v>
      </c>
      <c r="H1602" s="367">
        <v>16.265000000000001</v>
      </c>
      <c r="I1602" s="167"/>
      <c r="L1602" s="165"/>
      <c r="M1602" s="168"/>
      <c r="T1602" s="169"/>
      <c r="AT1602" s="166" t="s">
        <v>387</v>
      </c>
      <c r="AU1602" s="166" t="s">
        <v>81</v>
      </c>
      <c r="AV1602" s="12" t="s">
        <v>81</v>
      </c>
      <c r="AW1602" s="12" t="s">
        <v>33</v>
      </c>
      <c r="AX1602" s="12" t="s">
        <v>71</v>
      </c>
      <c r="AY1602" s="166" t="s">
        <v>293</v>
      </c>
    </row>
    <row r="1603" spans="2:65" s="13" customFormat="1">
      <c r="B1603" s="170"/>
      <c r="D1603" s="157" t="s">
        <v>387</v>
      </c>
      <c r="E1603" s="171" t="s">
        <v>3</v>
      </c>
      <c r="F1603" s="368" t="s">
        <v>407</v>
      </c>
      <c r="H1603" s="369">
        <v>214.25899999999999</v>
      </c>
      <c r="I1603" s="172"/>
      <c r="L1603" s="170"/>
      <c r="M1603" s="173"/>
      <c r="T1603" s="174"/>
      <c r="AT1603" s="171" t="s">
        <v>387</v>
      </c>
      <c r="AU1603" s="171" t="s">
        <v>81</v>
      </c>
      <c r="AV1603" s="13" t="s">
        <v>308</v>
      </c>
      <c r="AW1603" s="13" t="s">
        <v>33</v>
      </c>
      <c r="AX1603" s="13" t="s">
        <v>79</v>
      </c>
      <c r="AY1603" s="171" t="s">
        <v>293</v>
      </c>
    </row>
    <row r="1604" spans="2:65" s="1" customFormat="1" ht="21.75" customHeight="1">
      <c r="B1604" s="132"/>
      <c r="C1604" s="353" t="s">
        <v>2404</v>
      </c>
      <c r="D1604" s="353" t="s">
        <v>290</v>
      </c>
      <c r="E1604" s="354" t="s">
        <v>2405</v>
      </c>
      <c r="F1604" s="355" t="s">
        <v>2406</v>
      </c>
      <c r="G1604" s="356" t="s">
        <v>493</v>
      </c>
      <c r="H1604" s="357">
        <v>17.248000000000001</v>
      </c>
      <c r="I1604" s="134"/>
      <c r="J1604" s="135">
        <f>ROUND(I1604*H1604,2)</f>
        <v>0</v>
      </c>
      <c r="K1604" s="133" t="s">
        <v>383</v>
      </c>
      <c r="L1604" s="136"/>
      <c r="M1604" s="137" t="s">
        <v>3</v>
      </c>
      <c r="N1604" s="138" t="s">
        <v>42</v>
      </c>
      <c r="P1604" s="139">
        <f>O1604*H1604</f>
        <v>0</v>
      </c>
      <c r="Q1604" s="139">
        <v>5.3999999999999999E-2</v>
      </c>
      <c r="R1604" s="139">
        <f>Q1604*H1604</f>
        <v>0.931392</v>
      </c>
      <c r="S1604" s="139">
        <v>0</v>
      </c>
      <c r="T1604" s="140">
        <f>S1604*H1604</f>
        <v>0</v>
      </c>
      <c r="AR1604" s="141" t="s">
        <v>591</v>
      </c>
      <c r="AT1604" s="141" t="s">
        <v>290</v>
      </c>
      <c r="AU1604" s="141" t="s">
        <v>81</v>
      </c>
      <c r="AY1604" s="18" t="s">
        <v>293</v>
      </c>
      <c r="BE1604" s="142">
        <f>IF(N1604="základní",J1604,0)</f>
        <v>0</v>
      </c>
      <c r="BF1604" s="142">
        <f>IF(N1604="snížená",J1604,0)</f>
        <v>0</v>
      </c>
      <c r="BG1604" s="142">
        <f>IF(N1604="zákl. přenesená",J1604,0)</f>
        <v>0</v>
      </c>
      <c r="BH1604" s="142">
        <f>IF(N1604="sníž. přenesená",J1604,0)</f>
        <v>0</v>
      </c>
      <c r="BI1604" s="142">
        <f>IF(N1604="nulová",J1604,0)</f>
        <v>0</v>
      </c>
      <c r="BJ1604" s="18" t="s">
        <v>79</v>
      </c>
      <c r="BK1604" s="142">
        <f>ROUND(I1604*H1604,2)</f>
        <v>0</v>
      </c>
      <c r="BL1604" s="18" t="s">
        <v>472</v>
      </c>
      <c r="BM1604" s="141" t="s">
        <v>2407</v>
      </c>
    </row>
    <row r="1605" spans="2:65" s="12" customFormat="1">
      <c r="B1605" s="165"/>
      <c r="D1605" s="157" t="s">
        <v>387</v>
      </c>
      <c r="F1605" s="366" t="s">
        <v>2408</v>
      </c>
      <c r="H1605" s="367">
        <v>17.248000000000001</v>
      </c>
      <c r="I1605" s="167"/>
      <c r="L1605" s="165"/>
      <c r="M1605" s="168"/>
      <c r="T1605" s="169"/>
      <c r="AT1605" s="166" t="s">
        <v>387</v>
      </c>
      <c r="AU1605" s="166" t="s">
        <v>81</v>
      </c>
      <c r="AV1605" s="12" t="s">
        <v>81</v>
      </c>
      <c r="AW1605" s="12" t="s">
        <v>4</v>
      </c>
      <c r="AX1605" s="12" t="s">
        <v>79</v>
      </c>
      <c r="AY1605" s="166" t="s">
        <v>293</v>
      </c>
    </row>
    <row r="1606" spans="2:65" s="1" customFormat="1" ht="49.15" customHeight="1">
      <c r="B1606" s="132"/>
      <c r="C1606" s="358" t="s">
        <v>2409</v>
      </c>
      <c r="D1606" s="358" t="s">
        <v>309</v>
      </c>
      <c r="E1606" s="359" t="s">
        <v>2410</v>
      </c>
      <c r="F1606" s="360" t="s">
        <v>2411</v>
      </c>
      <c r="G1606" s="361" t="s">
        <v>493</v>
      </c>
      <c r="H1606" s="362">
        <v>197.54499999999999</v>
      </c>
      <c r="I1606" s="148"/>
      <c r="J1606" s="149">
        <f>ROUND(I1606*H1606,2)</f>
        <v>0</v>
      </c>
      <c r="K1606" s="145" t="s">
        <v>383</v>
      </c>
      <c r="L1606" s="33"/>
      <c r="M1606" s="150" t="s">
        <v>3</v>
      </c>
      <c r="N1606" s="151" t="s">
        <v>42</v>
      </c>
      <c r="P1606" s="139">
        <f>O1606*H1606</f>
        <v>0</v>
      </c>
      <c r="Q1606" s="139">
        <v>9.5009589999999998E-3</v>
      </c>
      <c r="R1606" s="139">
        <f>Q1606*H1606</f>
        <v>1.8768669456549998</v>
      </c>
      <c r="S1606" s="139">
        <v>0</v>
      </c>
      <c r="T1606" s="140">
        <f>S1606*H1606</f>
        <v>0</v>
      </c>
      <c r="AR1606" s="141" t="s">
        <v>472</v>
      </c>
      <c r="AT1606" s="141" t="s">
        <v>309</v>
      </c>
      <c r="AU1606" s="141" t="s">
        <v>81</v>
      </c>
      <c r="AY1606" s="18" t="s">
        <v>293</v>
      </c>
      <c r="BE1606" s="142">
        <f>IF(N1606="základní",J1606,0)</f>
        <v>0</v>
      </c>
      <c r="BF1606" s="142">
        <f>IF(N1606="snížená",J1606,0)</f>
        <v>0</v>
      </c>
      <c r="BG1606" s="142">
        <f>IF(N1606="zákl. přenesená",J1606,0)</f>
        <v>0</v>
      </c>
      <c r="BH1606" s="142">
        <f>IF(N1606="sníž. přenesená",J1606,0)</f>
        <v>0</v>
      </c>
      <c r="BI1606" s="142">
        <f>IF(N1606="nulová",J1606,0)</f>
        <v>0</v>
      </c>
      <c r="BJ1606" s="18" t="s">
        <v>79</v>
      </c>
      <c r="BK1606" s="142">
        <f>ROUND(I1606*H1606,2)</f>
        <v>0</v>
      </c>
      <c r="BL1606" s="18" t="s">
        <v>472</v>
      </c>
      <c r="BM1606" s="141" t="s">
        <v>2412</v>
      </c>
    </row>
    <row r="1607" spans="2:65" s="1" customFormat="1">
      <c r="B1607" s="33"/>
      <c r="D1607" s="162" t="s">
        <v>385</v>
      </c>
      <c r="F1607" s="365" t="s">
        <v>2413</v>
      </c>
      <c r="I1607" s="159"/>
      <c r="L1607" s="33"/>
      <c r="M1607" s="164"/>
      <c r="T1607" s="54"/>
      <c r="AT1607" s="18" t="s">
        <v>385</v>
      </c>
      <c r="AU1607" s="18" t="s">
        <v>81</v>
      </c>
    </row>
    <row r="1608" spans="2:65" s="12" customFormat="1">
      <c r="B1608" s="165"/>
      <c r="D1608" s="157" t="s">
        <v>387</v>
      </c>
      <c r="E1608" s="166" t="s">
        <v>3</v>
      </c>
      <c r="F1608" s="366" t="s">
        <v>1096</v>
      </c>
      <c r="H1608" s="367">
        <v>128.9</v>
      </c>
      <c r="I1608" s="167"/>
      <c r="L1608" s="165"/>
      <c r="M1608" s="168"/>
      <c r="T1608" s="169"/>
      <c r="AT1608" s="166" t="s">
        <v>387</v>
      </c>
      <c r="AU1608" s="166" t="s">
        <v>81</v>
      </c>
      <c r="AV1608" s="12" t="s">
        <v>81</v>
      </c>
      <c r="AW1608" s="12" t="s">
        <v>33</v>
      </c>
      <c r="AX1608" s="12" t="s">
        <v>71</v>
      </c>
      <c r="AY1608" s="166" t="s">
        <v>293</v>
      </c>
    </row>
    <row r="1609" spans="2:65" s="12" customFormat="1">
      <c r="B1609" s="165"/>
      <c r="D1609" s="157" t="s">
        <v>387</v>
      </c>
      <c r="E1609" s="166" t="s">
        <v>3</v>
      </c>
      <c r="F1609" s="366" t="s">
        <v>1097</v>
      </c>
      <c r="H1609" s="367">
        <v>11.45</v>
      </c>
      <c r="I1609" s="167"/>
      <c r="L1609" s="165"/>
      <c r="M1609" s="168"/>
      <c r="T1609" s="169"/>
      <c r="AT1609" s="166" t="s">
        <v>387</v>
      </c>
      <c r="AU1609" s="166" t="s">
        <v>81</v>
      </c>
      <c r="AV1609" s="12" t="s">
        <v>81</v>
      </c>
      <c r="AW1609" s="12" t="s">
        <v>33</v>
      </c>
      <c r="AX1609" s="12" t="s">
        <v>71</v>
      </c>
      <c r="AY1609" s="166" t="s">
        <v>293</v>
      </c>
    </row>
    <row r="1610" spans="2:65" s="12" customFormat="1" ht="22.5">
      <c r="B1610" s="165"/>
      <c r="D1610" s="157" t="s">
        <v>387</v>
      </c>
      <c r="E1610" s="166" t="s">
        <v>3</v>
      </c>
      <c r="F1610" s="366" t="s">
        <v>1098</v>
      </c>
      <c r="H1610" s="367">
        <v>35.69</v>
      </c>
      <c r="I1610" s="167"/>
      <c r="L1610" s="165"/>
      <c r="M1610" s="168"/>
      <c r="T1610" s="169"/>
      <c r="AT1610" s="166" t="s">
        <v>387</v>
      </c>
      <c r="AU1610" s="166" t="s">
        <v>81</v>
      </c>
      <c r="AV1610" s="12" t="s">
        <v>81</v>
      </c>
      <c r="AW1610" s="12" t="s">
        <v>33</v>
      </c>
      <c r="AX1610" s="12" t="s">
        <v>71</v>
      </c>
      <c r="AY1610" s="166" t="s">
        <v>293</v>
      </c>
    </row>
    <row r="1611" spans="2:65" s="12" customFormat="1">
      <c r="B1611" s="165"/>
      <c r="D1611" s="157" t="s">
        <v>387</v>
      </c>
      <c r="E1611" s="166" t="s">
        <v>3</v>
      </c>
      <c r="F1611" s="366" t="s">
        <v>1109</v>
      </c>
      <c r="H1611" s="367">
        <v>21.504999999999999</v>
      </c>
      <c r="I1611" s="167"/>
      <c r="L1611" s="165"/>
      <c r="M1611" s="168"/>
      <c r="T1611" s="169"/>
      <c r="AT1611" s="166" t="s">
        <v>387</v>
      </c>
      <c r="AU1611" s="166" t="s">
        <v>81</v>
      </c>
      <c r="AV1611" s="12" t="s">
        <v>81</v>
      </c>
      <c r="AW1611" s="12" t="s">
        <v>33</v>
      </c>
      <c r="AX1611" s="12" t="s">
        <v>71</v>
      </c>
      <c r="AY1611" s="166" t="s">
        <v>293</v>
      </c>
    </row>
    <row r="1612" spans="2:65" s="13" customFormat="1">
      <c r="B1612" s="170"/>
      <c r="D1612" s="157" t="s">
        <v>387</v>
      </c>
      <c r="E1612" s="171" t="s">
        <v>3</v>
      </c>
      <c r="F1612" s="368" t="s">
        <v>407</v>
      </c>
      <c r="H1612" s="369">
        <v>197.54499999999999</v>
      </c>
      <c r="I1612" s="172"/>
      <c r="L1612" s="170"/>
      <c r="M1612" s="173"/>
      <c r="T1612" s="174"/>
      <c r="AT1612" s="171" t="s">
        <v>387</v>
      </c>
      <c r="AU1612" s="171" t="s">
        <v>81</v>
      </c>
      <c r="AV1612" s="13" t="s">
        <v>308</v>
      </c>
      <c r="AW1612" s="13" t="s">
        <v>33</v>
      </c>
      <c r="AX1612" s="13" t="s">
        <v>79</v>
      </c>
      <c r="AY1612" s="171" t="s">
        <v>293</v>
      </c>
    </row>
    <row r="1613" spans="2:65" s="1" customFormat="1" ht="21.75" customHeight="1">
      <c r="B1613" s="132"/>
      <c r="C1613" s="353" t="s">
        <v>2414</v>
      </c>
      <c r="D1613" s="353" t="s">
        <v>290</v>
      </c>
      <c r="E1613" s="354" t="s">
        <v>2405</v>
      </c>
      <c r="F1613" s="355" t="s">
        <v>2406</v>
      </c>
      <c r="G1613" s="356" t="s">
        <v>493</v>
      </c>
      <c r="H1613" s="357">
        <v>205.447</v>
      </c>
      <c r="I1613" s="134"/>
      <c r="J1613" s="135">
        <f>ROUND(I1613*H1613,2)</f>
        <v>0</v>
      </c>
      <c r="K1613" s="133" t="s">
        <v>383</v>
      </c>
      <c r="L1613" s="136"/>
      <c r="M1613" s="137" t="s">
        <v>3</v>
      </c>
      <c r="N1613" s="138" t="s">
        <v>42</v>
      </c>
      <c r="P1613" s="139">
        <f>O1613*H1613</f>
        <v>0</v>
      </c>
      <c r="Q1613" s="139">
        <v>5.3999999999999999E-2</v>
      </c>
      <c r="R1613" s="139">
        <f>Q1613*H1613</f>
        <v>11.094137999999999</v>
      </c>
      <c r="S1613" s="139">
        <v>0</v>
      </c>
      <c r="T1613" s="140">
        <f>S1613*H1613</f>
        <v>0</v>
      </c>
      <c r="AR1613" s="141" t="s">
        <v>591</v>
      </c>
      <c r="AT1613" s="141" t="s">
        <v>290</v>
      </c>
      <c r="AU1613" s="141" t="s">
        <v>81</v>
      </c>
      <c r="AY1613" s="18" t="s">
        <v>293</v>
      </c>
      <c r="BE1613" s="142">
        <f>IF(N1613="základní",J1613,0)</f>
        <v>0</v>
      </c>
      <c r="BF1613" s="142">
        <f>IF(N1613="snížená",J1613,0)</f>
        <v>0</v>
      </c>
      <c r="BG1613" s="142">
        <f>IF(N1613="zákl. přenesená",J1613,0)</f>
        <v>0</v>
      </c>
      <c r="BH1613" s="142">
        <f>IF(N1613="sníž. přenesená",J1613,0)</f>
        <v>0</v>
      </c>
      <c r="BI1613" s="142">
        <f>IF(N1613="nulová",J1613,0)</f>
        <v>0</v>
      </c>
      <c r="BJ1613" s="18" t="s">
        <v>79</v>
      </c>
      <c r="BK1613" s="142">
        <f>ROUND(I1613*H1613,2)</f>
        <v>0</v>
      </c>
      <c r="BL1613" s="18" t="s">
        <v>472</v>
      </c>
      <c r="BM1613" s="141" t="s">
        <v>2415</v>
      </c>
    </row>
    <row r="1614" spans="2:65" s="12" customFormat="1">
      <c r="B1614" s="165"/>
      <c r="D1614" s="157" t="s">
        <v>387</v>
      </c>
      <c r="F1614" s="366" t="s">
        <v>2416</v>
      </c>
      <c r="H1614" s="367">
        <v>205.447</v>
      </c>
      <c r="I1614" s="167"/>
      <c r="L1614" s="165"/>
      <c r="M1614" s="168"/>
      <c r="T1614" s="169"/>
      <c r="AT1614" s="166" t="s">
        <v>387</v>
      </c>
      <c r="AU1614" s="166" t="s">
        <v>81</v>
      </c>
      <c r="AV1614" s="12" t="s">
        <v>81</v>
      </c>
      <c r="AW1614" s="12" t="s">
        <v>4</v>
      </c>
      <c r="AX1614" s="12" t="s">
        <v>79</v>
      </c>
      <c r="AY1614" s="166" t="s">
        <v>293</v>
      </c>
    </row>
    <row r="1615" spans="2:65" s="1" customFormat="1" ht="21.75" customHeight="1">
      <c r="B1615" s="132"/>
      <c r="C1615" s="358" t="s">
        <v>2417</v>
      </c>
      <c r="D1615" s="358" t="s">
        <v>309</v>
      </c>
      <c r="E1615" s="359" t="s">
        <v>2418</v>
      </c>
      <c r="F1615" s="360" t="s">
        <v>2419</v>
      </c>
      <c r="G1615" s="361" t="s">
        <v>493</v>
      </c>
      <c r="H1615" s="362">
        <v>197.54499999999999</v>
      </c>
      <c r="I1615" s="148"/>
      <c r="J1615" s="149">
        <f>ROUND(I1615*H1615,2)</f>
        <v>0</v>
      </c>
      <c r="K1615" s="145" t="s">
        <v>383</v>
      </c>
      <c r="L1615" s="33"/>
      <c r="M1615" s="150" t="s">
        <v>3</v>
      </c>
      <c r="N1615" s="151" t="s">
        <v>42</v>
      </c>
      <c r="P1615" s="139">
        <f>O1615*H1615</f>
        <v>0</v>
      </c>
      <c r="Q1615" s="139">
        <v>2.9999999999999997E-4</v>
      </c>
      <c r="R1615" s="139">
        <f>Q1615*H1615</f>
        <v>5.926349999999999E-2</v>
      </c>
      <c r="S1615" s="139">
        <v>0</v>
      </c>
      <c r="T1615" s="140">
        <f>S1615*H1615</f>
        <v>0</v>
      </c>
      <c r="AR1615" s="141" t="s">
        <v>472</v>
      </c>
      <c r="AT1615" s="141" t="s">
        <v>309</v>
      </c>
      <c r="AU1615" s="141" t="s">
        <v>81</v>
      </c>
      <c r="AY1615" s="18" t="s">
        <v>293</v>
      </c>
      <c r="BE1615" s="142">
        <f>IF(N1615="základní",J1615,0)</f>
        <v>0</v>
      </c>
      <c r="BF1615" s="142">
        <f>IF(N1615="snížená",J1615,0)</f>
        <v>0</v>
      </c>
      <c r="BG1615" s="142">
        <f>IF(N1615="zákl. přenesená",J1615,0)</f>
        <v>0</v>
      </c>
      <c r="BH1615" s="142">
        <f>IF(N1615="sníž. přenesená",J1615,0)</f>
        <v>0</v>
      </c>
      <c r="BI1615" s="142">
        <f>IF(N1615="nulová",J1615,0)</f>
        <v>0</v>
      </c>
      <c r="BJ1615" s="18" t="s">
        <v>79</v>
      </c>
      <c r="BK1615" s="142">
        <f>ROUND(I1615*H1615,2)</f>
        <v>0</v>
      </c>
      <c r="BL1615" s="18" t="s">
        <v>472</v>
      </c>
      <c r="BM1615" s="141" t="s">
        <v>2420</v>
      </c>
    </row>
    <row r="1616" spans="2:65" s="1" customFormat="1">
      <c r="B1616" s="33"/>
      <c r="D1616" s="162" t="s">
        <v>385</v>
      </c>
      <c r="F1616" s="365" t="s">
        <v>2421</v>
      </c>
      <c r="I1616" s="159"/>
      <c r="L1616" s="33"/>
      <c r="M1616" s="164"/>
      <c r="T1616" s="54"/>
      <c r="AT1616" s="18" t="s">
        <v>385</v>
      </c>
      <c r="AU1616" s="18" t="s">
        <v>81</v>
      </c>
    </row>
    <row r="1617" spans="2:65" s="12" customFormat="1">
      <c r="B1617" s="165"/>
      <c r="D1617" s="157" t="s">
        <v>387</v>
      </c>
      <c r="E1617" s="166" t="s">
        <v>3</v>
      </c>
      <c r="F1617" s="366" t="s">
        <v>1096</v>
      </c>
      <c r="H1617" s="367">
        <v>128.9</v>
      </c>
      <c r="I1617" s="167"/>
      <c r="L1617" s="165"/>
      <c r="M1617" s="168"/>
      <c r="T1617" s="169"/>
      <c r="AT1617" s="166" t="s">
        <v>387</v>
      </c>
      <c r="AU1617" s="166" t="s">
        <v>81</v>
      </c>
      <c r="AV1617" s="12" t="s">
        <v>81</v>
      </c>
      <c r="AW1617" s="12" t="s">
        <v>33</v>
      </c>
      <c r="AX1617" s="12" t="s">
        <v>71</v>
      </c>
      <c r="AY1617" s="166" t="s">
        <v>293</v>
      </c>
    </row>
    <row r="1618" spans="2:65" s="12" customFormat="1">
      <c r="B1618" s="165"/>
      <c r="D1618" s="157" t="s">
        <v>387</v>
      </c>
      <c r="E1618" s="166" t="s">
        <v>3</v>
      </c>
      <c r="F1618" s="366" t="s">
        <v>1097</v>
      </c>
      <c r="H1618" s="367">
        <v>11.45</v>
      </c>
      <c r="I1618" s="167"/>
      <c r="L1618" s="165"/>
      <c r="M1618" s="168"/>
      <c r="T1618" s="169"/>
      <c r="AT1618" s="166" t="s">
        <v>387</v>
      </c>
      <c r="AU1618" s="166" t="s">
        <v>81</v>
      </c>
      <c r="AV1618" s="12" t="s">
        <v>81</v>
      </c>
      <c r="AW1618" s="12" t="s">
        <v>33</v>
      </c>
      <c r="AX1618" s="12" t="s">
        <v>71</v>
      </c>
      <c r="AY1618" s="166" t="s">
        <v>293</v>
      </c>
    </row>
    <row r="1619" spans="2:65" s="12" customFormat="1" ht="22.5">
      <c r="B1619" s="165"/>
      <c r="D1619" s="157" t="s">
        <v>387</v>
      </c>
      <c r="E1619" s="166" t="s">
        <v>3</v>
      </c>
      <c r="F1619" s="366" t="s">
        <v>1098</v>
      </c>
      <c r="H1619" s="367">
        <v>35.69</v>
      </c>
      <c r="I1619" s="167"/>
      <c r="L1619" s="165"/>
      <c r="M1619" s="168"/>
      <c r="T1619" s="169"/>
      <c r="AT1619" s="166" t="s">
        <v>387</v>
      </c>
      <c r="AU1619" s="166" t="s">
        <v>81</v>
      </c>
      <c r="AV1619" s="12" t="s">
        <v>81</v>
      </c>
      <c r="AW1619" s="12" t="s">
        <v>33</v>
      </c>
      <c r="AX1619" s="12" t="s">
        <v>71</v>
      </c>
      <c r="AY1619" s="166" t="s">
        <v>293</v>
      </c>
    </row>
    <row r="1620" spans="2:65" s="12" customFormat="1">
      <c r="B1620" s="165"/>
      <c r="D1620" s="157" t="s">
        <v>387</v>
      </c>
      <c r="E1620" s="166" t="s">
        <v>3</v>
      </c>
      <c r="F1620" s="366" t="s">
        <v>1109</v>
      </c>
      <c r="H1620" s="367">
        <v>21.504999999999999</v>
      </c>
      <c r="I1620" s="167"/>
      <c r="L1620" s="165"/>
      <c r="M1620" s="168"/>
      <c r="T1620" s="169"/>
      <c r="AT1620" s="166" t="s">
        <v>387</v>
      </c>
      <c r="AU1620" s="166" t="s">
        <v>81</v>
      </c>
      <c r="AV1620" s="12" t="s">
        <v>81</v>
      </c>
      <c r="AW1620" s="12" t="s">
        <v>33</v>
      </c>
      <c r="AX1620" s="12" t="s">
        <v>71</v>
      </c>
      <c r="AY1620" s="166" t="s">
        <v>293</v>
      </c>
    </row>
    <row r="1621" spans="2:65" s="13" customFormat="1">
      <c r="B1621" s="170"/>
      <c r="D1621" s="157" t="s">
        <v>387</v>
      </c>
      <c r="E1621" s="171" t="s">
        <v>3</v>
      </c>
      <c r="F1621" s="368" t="s">
        <v>407</v>
      </c>
      <c r="H1621" s="369">
        <v>197.54499999999999</v>
      </c>
      <c r="I1621" s="172"/>
      <c r="L1621" s="170"/>
      <c r="M1621" s="173"/>
      <c r="T1621" s="174"/>
      <c r="AT1621" s="171" t="s">
        <v>387</v>
      </c>
      <c r="AU1621" s="171" t="s">
        <v>81</v>
      </c>
      <c r="AV1621" s="13" t="s">
        <v>308</v>
      </c>
      <c r="AW1621" s="13" t="s">
        <v>33</v>
      </c>
      <c r="AX1621" s="13" t="s">
        <v>79</v>
      </c>
      <c r="AY1621" s="171" t="s">
        <v>293</v>
      </c>
    </row>
    <row r="1622" spans="2:65" s="1" customFormat="1" ht="21.75" customHeight="1">
      <c r="B1622" s="132"/>
      <c r="C1622" s="358" t="s">
        <v>2422</v>
      </c>
      <c r="D1622" s="358" t="s">
        <v>309</v>
      </c>
      <c r="E1622" s="359" t="s">
        <v>2423</v>
      </c>
      <c r="F1622" s="360" t="s">
        <v>2424</v>
      </c>
      <c r="G1622" s="361" t="s">
        <v>451</v>
      </c>
      <c r="H1622" s="362">
        <v>314.25900000000001</v>
      </c>
      <c r="I1622" s="148"/>
      <c r="J1622" s="149">
        <f>ROUND(I1622*H1622,2)</f>
        <v>0</v>
      </c>
      <c r="K1622" s="145" t="s">
        <v>383</v>
      </c>
      <c r="L1622" s="33"/>
      <c r="M1622" s="150" t="s">
        <v>3</v>
      </c>
      <c r="N1622" s="151" t="s">
        <v>42</v>
      </c>
      <c r="P1622" s="139">
        <f>O1622*H1622</f>
        <v>0</v>
      </c>
      <c r="Q1622" s="139">
        <v>4.0601999999999999E-4</v>
      </c>
      <c r="R1622" s="139">
        <f>Q1622*H1622</f>
        <v>0.12759543917999999</v>
      </c>
      <c r="S1622" s="139">
        <v>0</v>
      </c>
      <c r="T1622" s="140">
        <f>S1622*H1622</f>
        <v>0</v>
      </c>
      <c r="AR1622" s="141" t="s">
        <v>472</v>
      </c>
      <c r="AT1622" s="141" t="s">
        <v>309</v>
      </c>
      <c r="AU1622" s="141" t="s">
        <v>81</v>
      </c>
      <c r="AY1622" s="18" t="s">
        <v>293</v>
      </c>
      <c r="BE1622" s="142">
        <f>IF(N1622="základní",J1622,0)</f>
        <v>0</v>
      </c>
      <c r="BF1622" s="142">
        <f>IF(N1622="snížená",J1622,0)</f>
        <v>0</v>
      </c>
      <c r="BG1622" s="142">
        <f>IF(N1622="zákl. přenesená",J1622,0)</f>
        <v>0</v>
      </c>
      <c r="BH1622" s="142">
        <f>IF(N1622="sníž. přenesená",J1622,0)</f>
        <v>0</v>
      </c>
      <c r="BI1622" s="142">
        <f>IF(N1622="nulová",J1622,0)</f>
        <v>0</v>
      </c>
      <c r="BJ1622" s="18" t="s">
        <v>79</v>
      </c>
      <c r="BK1622" s="142">
        <f>ROUND(I1622*H1622,2)</f>
        <v>0</v>
      </c>
      <c r="BL1622" s="18" t="s">
        <v>472</v>
      </c>
      <c r="BM1622" s="141" t="s">
        <v>2425</v>
      </c>
    </row>
    <row r="1623" spans="2:65" s="1" customFormat="1">
      <c r="B1623" s="33"/>
      <c r="D1623" s="162" t="s">
        <v>385</v>
      </c>
      <c r="F1623" s="365" t="s">
        <v>2426</v>
      </c>
      <c r="I1623" s="159"/>
      <c r="L1623" s="33"/>
      <c r="M1623" s="164"/>
      <c r="T1623" s="54"/>
      <c r="AT1623" s="18" t="s">
        <v>385</v>
      </c>
      <c r="AU1623" s="18" t="s">
        <v>81</v>
      </c>
    </row>
    <row r="1624" spans="2:65" s="12" customFormat="1">
      <c r="B1624" s="165"/>
      <c r="D1624" s="157" t="s">
        <v>387</v>
      </c>
      <c r="E1624" s="166" t="s">
        <v>3</v>
      </c>
      <c r="F1624" s="366" t="s">
        <v>2427</v>
      </c>
      <c r="H1624" s="367">
        <v>197.994</v>
      </c>
      <c r="I1624" s="167"/>
      <c r="L1624" s="165"/>
      <c r="M1624" s="168"/>
      <c r="T1624" s="169"/>
      <c r="AT1624" s="166" t="s">
        <v>387</v>
      </c>
      <c r="AU1624" s="166" t="s">
        <v>81</v>
      </c>
      <c r="AV1624" s="12" t="s">
        <v>81</v>
      </c>
      <c r="AW1624" s="12" t="s">
        <v>33</v>
      </c>
      <c r="AX1624" s="12" t="s">
        <v>71</v>
      </c>
      <c r="AY1624" s="166" t="s">
        <v>293</v>
      </c>
    </row>
    <row r="1625" spans="2:65" s="12" customFormat="1" ht="22.5">
      <c r="B1625" s="165"/>
      <c r="D1625" s="157" t="s">
        <v>387</v>
      </c>
      <c r="E1625" s="166" t="s">
        <v>3</v>
      </c>
      <c r="F1625" s="366" t="s">
        <v>2428</v>
      </c>
      <c r="H1625" s="367">
        <v>100</v>
      </c>
      <c r="I1625" s="167"/>
      <c r="L1625" s="165"/>
      <c r="M1625" s="168"/>
      <c r="T1625" s="169"/>
      <c r="AT1625" s="166" t="s">
        <v>387</v>
      </c>
      <c r="AU1625" s="166" t="s">
        <v>81</v>
      </c>
      <c r="AV1625" s="12" t="s">
        <v>81</v>
      </c>
      <c r="AW1625" s="12" t="s">
        <v>33</v>
      </c>
      <c r="AX1625" s="12" t="s">
        <v>71</v>
      </c>
      <c r="AY1625" s="166" t="s">
        <v>293</v>
      </c>
    </row>
    <row r="1626" spans="2:65" s="12" customFormat="1">
      <c r="B1626" s="165"/>
      <c r="D1626" s="157" t="s">
        <v>387</v>
      </c>
      <c r="E1626" s="166" t="s">
        <v>3</v>
      </c>
      <c r="F1626" s="366" t="s">
        <v>2403</v>
      </c>
      <c r="H1626" s="367">
        <v>16.265000000000001</v>
      </c>
      <c r="I1626" s="167"/>
      <c r="L1626" s="165"/>
      <c r="M1626" s="168"/>
      <c r="T1626" s="169"/>
      <c r="AT1626" s="166" t="s">
        <v>387</v>
      </c>
      <c r="AU1626" s="166" t="s">
        <v>81</v>
      </c>
      <c r="AV1626" s="12" t="s">
        <v>81</v>
      </c>
      <c r="AW1626" s="12" t="s">
        <v>33</v>
      </c>
      <c r="AX1626" s="12" t="s">
        <v>71</v>
      </c>
      <c r="AY1626" s="166" t="s">
        <v>293</v>
      </c>
    </row>
    <row r="1627" spans="2:65" s="13" customFormat="1">
      <c r="B1627" s="170"/>
      <c r="D1627" s="157" t="s">
        <v>387</v>
      </c>
      <c r="E1627" s="171" t="s">
        <v>3</v>
      </c>
      <c r="F1627" s="368" t="s">
        <v>407</v>
      </c>
      <c r="H1627" s="369">
        <v>314.25900000000001</v>
      </c>
      <c r="I1627" s="172"/>
      <c r="L1627" s="170"/>
      <c r="M1627" s="173"/>
      <c r="T1627" s="174"/>
      <c r="AT1627" s="171" t="s">
        <v>387</v>
      </c>
      <c r="AU1627" s="171" t="s">
        <v>81</v>
      </c>
      <c r="AV1627" s="13" t="s">
        <v>308</v>
      </c>
      <c r="AW1627" s="13" t="s">
        <v>33</v>
      </c>
      <c r="AX1627" s="13" t="s">
        <v>79</v>
      </c>
      <c r="AY1627" s="171" t="s">
        <v>293</v>
      </c>
    </row>
    <row r="1628" spans="2:65" s="1" customFormat="1" ht="24.2" customHeight="1">
      <c r="B1628" s="132"/>
      <c r="C1628" s="358" t="s">
        <v>2429</v>
      </c>
      <c r="D1628" s="358" t="s">
        <v>309</v>
      </c>
      <c r="E1628" s="359" t="s">
        <v>2430</v>
      </c>
      <c r="F1628" s="360" t="s">
        <v>2431</v>
      </c>
      <c r="G1628" s="361" t="s">
        <v>493</v>
      </c>
      <c r="H1628" s="362">
        <v>197.54499999999999</v>
      </c>
      <c r="I1628" s="148"/>
      <c r="J1628" s="149">
        <f>ROUND(I1628*H1628,2)</f>
        <v>0</v>
      </c>
      <c r="K1628" s="145" t="s">
        <v>383</v>
      </c>
      <c r="L1628" s="33"/>
      <c r="M1628" s="150" t="s">
        <v>3</v>
      </c>
      <c r="N1628" s="151" t="s">
        <v>42</v>
      </c>
      <c r="P1628" s="139">
        <f>O1628*H1628</f>
        <v>0</v>
      </c>
      <c r="Q1628" s="139">
        <v>7.9999999999999996E-6</v>
      </c>
      <c r="R1628" s="139">
        <f>Q1628*H1628</f>
        <v>1.5803599999999998E-3</v>
      </c>
      <c r="S1628" s="139">
        <v>0</v>
      </c>
      <c r="T1628" s="140">
        <f>S1628*H1628</f>
        <v>0</v>
      </c>
      <c r="AR1628" s="141" t="s">
        <v>472</v>
      </c>
      <c r="AT1628" s="141" t="s">
        <v>309</v>
      </c>
      <c r="AU1628" s="141" t="s">
        <v>81</v>
      </c>
      <c r="AY1628" s="18" t="s">
        <v>293</v>
      </c>
      <c r="BE1628" s="142">
        <f>IF(N1628="základní",J1628,0)</f>
        <v>0</v>
      </c>
      <c r="BF1628" s="142">
        <f>IF(N1628="snížená",J1628,0)</f>
        <v>0</v>
      </c>
      <c r="BG1628" s="142">
        <f>IF(N1628="zákl. přenesená",J1628,0)</f>
        <v>0</v>
      </c>
      <c r="BH1628" s="142">
        <f>IF(N1628="sníž. přenesená",J1628,0)</f>
        <v>0</v>
      </c>
      <c r="BI1628" s="142">
        <f>IF(N1628="nulová",J1628,0)</f>
        <v>0</v>
      </c>
      <c r="BJ1628" s="18" t="s">
        <v>79</v>
      </c>
      <c r="BK1628" s="142">
        <f>ROUND(I1628*H1628,2)</f>
        <v>0</v>
      </c>
      <c r="BL1628" s="18" t="s">
        <v>472</v>
      </c>
      <c r="BM1628" s="141" t="s">
        <v>2432</v>
      </c>
    </row>
    <row r="1629" spans="2:65" s="1" customFormat="1">
      <c r="B1629" s="33"/>
      <c r="D1629" s="162" t="s">
        <v>385</v>
      </c>
      <c r="F1629" s="365" t="s">
        <v>2433</v>
      </c>
      <c r="I1629" s="159"/>
      <c r="L1629" s="33"/>
      <c r="M1629" s="164"/>
      <c r="T1629" s="54"/>
      <c r="AT1629" s="18" t="s">
        <v>385</v>
      </c>
      <c r="AU1629" s="18" t="s">
        <v>81</v>
      </c>
    </row>
    <row r="1630" spans="2:65" s="12" customFormat="1">
      <c r="B1630" s="165"/>
      <c r="D1630" s="157" t="s">
        <v>387</v>
      </c>
      <c r="E1630" s="166" t="s">
        <v>3</v>
      </c>
      <c r="F1630" s="366" t="s">
        <v>1096</v>
      </c>
      <c r="H1630" s="367">
        <v>128.9</v>
      </c>
      <c r="I1630" s="167"/>
      <c r="L1630" s="165"/>
      <c r="M1630" s="168"/>
      <c r="T1630" s="169"/>
      <c r="AT1630" s="166" t="s">
        <v>387</v>
      </c>
      <c r="AU1630" s="166" t="s">
        <v>81</v>
      </c>
      <c r="AV1630" s="12" t="s">
        <v>81</v>
      </c>
      <c r="AW1630" s="12" t="s">
        <v>33</v>
      </c>
      <c r="AX1630" s="12" t="s">
        <v>71</v>
      </c>
      <c r="AY1630" s="166" t="s">
        <v>293</v>
      </c>
    </row>
    <row r="1631" spans="2:65" s="12" customFormat="1">
      <c r="B1631" s="165"/>
      <c r="D1631" s="157" t="s">
        <v>387</v>
      </c>
      <c r="E1631" s="166" t="s">
        <v>3</v>
      </c>
      <c r="F1631" s="366" t="s">
        <v>1097</v>
      </c>
      <c r="H1631" s="367">
        <v>11.45</v>
      </c>
      <c r="I1631" s="167"/>
      <c r="L1631" s="165"/>
      <c r="M1631" s="168"/>
      <c r="T1631" s="169"/>
      <c r="AT1631" s="166" t="s">
        <v>387</v>
      </c>
      <c r="AU1631" s="166" t="s">
        <v>81</v>
      </c>
      <c r="AV1631" s="12" t="s">
        <v>81</v>
      </c>
      <c r="AW1631" s="12" t="s">
        <v>33</v>
      </c>
      <c r="AX1631" s="12" t="s">
        <v>71</v>
      </c>
      <c r="AY1631" s="166" t="s">
        <v>293</v>
      </c>
    </row>
    <row r="1632" spans="2:65" s="12" customFormat="1" ht="22.5">
      <c r="B1632" s="165"/>
      <c r="D1632" s="157" t="s">
        <v>387</v>
      </c>
      <c r="E1632" s="166" t="s">
        <v>3</v>
      </c>
      <c r="F1632" s="366" t="s">
        <v>1098</v>
      </c>
      <c r="H1632" s="367">
        <v>35.69</v>
      </c>
      <c r="I1632" s="167"/>
      <c r="L1632" s="165"/>
      <c r="M1632" s="168"/>
      <c r="T1632" s="169"/>
      <c r="AT1632" s="166" t="s">
        <v>387</v>
      </c>
      <c r="AU1632" s="166" t="s">
        <v>81</v>
      </c>
      <c r="AV1632" s="12" t="s">
        <v>81</v>
      </c>
      <c r="AW1632" s="12" t="s">
        <v>33</v>
      </c>
      <c r="AX1632" s="12" t="s">
        <v>71</v>
      </c>
      <c r="AY1632" s="166" t="s">
        <v>293</v>
      </c>
    </row>
    <row r="1633" spans="2:65" s="12" customFormat="1">
      <c r="B1633" s="165"/>
      <c r="D1633" s="157" t="s">
        <v>387</v>
      </c>
      <c r="E1633" s="166" t="s">
        <v>3</v>
      </c>
      <c r="F1633" s="366" t="s">
        <v>1109</v>
      </c>
      <c r="H1633" s="367">
        <v>21.504999999999999</v>
      </c>
      <c r="I1633" s="167"/>
      <c r="L1633" s="165"/>
      <c r="M1633" s="168"/>
      <c r="T1633" s="169"/>
      <c r="AT1633" s="166" t="s">
        <v>387</v>
      </c>
      <c r="AU1633" s="166" t="s">
        <v>81</v>
      </c>
      <c r="AV1633" s="12" t="s">
        <v>81</v>
      </c>
      <c r="AW1633" s="12" t="s">
        <v>33</v>
      </c>
      <c r="AX1633" s="12" t="s">
        <v>71</v>
      </c>
      <c r="AY1633" s="166" t="s">
        <v>293</v>
      </c>
    </row>
    <row r="1634" spans="2:65" s="13" customFormat="1">
      <c r="B1634" s="170"/>
      <c r="D1634" s="157" t="s">
        <v>387</v>
      </c>
      <c r="E1634" s="171" t="s">
        <v>3</v>
      </c>
      <c r="F1634" s="368" t="s">
        <v>407</v>
      </c>
      <c r="H1634" s="369">
        <v>197.54499999999999</v>
      </c>
      <c r="I1634" s="172"/>
      <c r="L1634" s="170"/>
      <c r="M1634" s="173"/>
      <c r="T1634" s="174"/>
      <c r="AT1634" s="171" t="s">
        <v>387</v>
      </c>
      <c r="AU1634" s="171" t="s">
        <v>81</v>
      </c>
      <c r="AV1634" s="13" t="s">
        <v>308</v>
      </c>
      <c r="AW1634" s="13" t="s">
        <v>33</v>
      </c>
      <c r="AX1634" s="13" t="s">
        <v>79</v>
      </c>
      <c r="AY1634" s="171" t="s">
        <v>293</v>
      </c>
    </row>
    <row r="1635" spans="2:65" s="1" customFormat="1" ht="66.75" customHeight="1">
      <c r="B1635" s="132"/>
      <c r="C1635" s="358" t="s">
        <v>2434</v>
      </c>
      <c r="D1635" s="358" t="s">
        <v>309</v>
      </c>
      <c r="E1635" s="359" t="s">
        <v>2435</v>
      </c>
      <c r="F1635" s="360" t="s">
        <v>2436</v>
      </c>
      <c r="G1635" s="361" t="s">
        <v>431</v>
      </c>
      <c r="H1635" s="362">
        <v>14.561999999999999</v>
      </c>
      <c r="I1635" s="148"/>
      <c r="J1635" s="149">
        <f>ROUND(I1635*H1635,2)</f>
        <v>0</v>
      </c>
      <c r="K1635" s="145" t="s">
        <v>383</v>
      </c>
      <c r="L1635" s="33"/>
      <c r="M1635" s="150" t="s">
        <v>3</v>
      </c>
      <c r="N1635" s="151" t="s">
        <v>42</v>
      </c>
      <c r="P1635" s="139">
        <f>O1635*H1635</f>
        <v>0</v>
      </c>
      <c r="Q1635" s="139">
        <v>0</v>
      </c>
      <c r="R1635" s="139">
        <f>Q1635*H1635</f>
        <v>0</v>
      </c>
      <c r="S1635" s="139">
        <v>0</v>
      </c>
      <c r="T1635" s="140">
        <f>S1635*H1635</f>
        <v>0</v>
      </c>
      <c r="AR1635" s="141" t="s">
        <v>472</v>
      </c>
      <c r="AT1635" s="141" t="s">
        <v>309</v>
      </c>
      <c r="AU1635" s="141" t="s">
        <v>81</v>
      </c>
      <c r="AY1635" s="18" t="s">
        <v>293</v>
      </c>
      <c r="BE1635" s="142">
        <f>IF(N1635="základní",J1635,0)</f>
        <v>0</v>
      </c>
      <c r="BF1635" s="142">
        <f>IF(N1635="snížená",J1635,0)</f>
        <v>0</v>
      </c>
      <c r="BG1635" s="142">
        <f>IF(N1635="zákl. přenesená",J1635,0)</f>
        <v>0</v>
      </c>
      <c r="BH1635" s="142">
        <f>IF(N1635="sníž. přenesená",J1635,0)</f>
        <v>0</v>
      </c>
      <c r="BI1635" s="142">
        <f>IF(N1635="nulová",J1635,0)</f>
        <v>0</v>
      </c>
      <c r="BJ1635" s="18" t="s">
        <v>79</v>
      </c>
      <c r="BK1635" s="142">
        <f>ROUND(I1635*H1635,2)</f>
        <v>0</v>
      </c>
      <c r="BL1635" s="18" t="s">
        <v>472</v>
      </c>
      <c r="BM1635" s="141" t="s">
        <v>2437</v>
      </c>
    </row>
    <row r="1636" spans="2:65" s="1" customFormat="1">
      <c r="B1636" s="33"/>
      <c r="D1636" s="162" t="s">
        <v>385</v>
      </c>
      <c r="F1636" s="365" t="s">
        <v>2438</v>
      </c>
      <c r="I1636" s="159"/>
      <c r="L1636" s="33"/>
      <c r="M1636" s="164"/>
      <c r="T1636" s="54"/>
      <c r="AT1636" s="18" t="s">
        <v>385</v>
      </c>
      <c r="AU1636" s="18" t="s">
        <v>81</v>
      </c>
    </row>
    <row r="1637" spans="2:65" s="1" customFormat="1" ht="76.349999999999994" customHeight="1">
      <c r="B1637" s="132"/>
      <c r="C1637" s="358" t="s">
        <v>2439</v>
      </c>
      <c r="D1637" s="358" t="s">
        <v>309</v>
      </c>
      <c r="E1637" s="359" t="s">
        <v>2440</v>
      </c>
      <c r="F1637" s="360" t="s">
        <v>2441</v>
      </c>
      <c r="G1637" s="361" t="s">
        <v>431</v>
      </c>
      <c r="H1637" s="362">
        <v>14.561999999999999</v>
      </c>
      <c r="I1637" s="148"/>
      <c r="J1637" s="149">
        <f>ROUND(I1637*H1637,2)</f>
        <v>0</v>
      </c>
      <c r="K1637" s="145" t="s">
        <v>383</v>
      </c>
      <c r="L1637" s="33"/>
      <c r="M1637" s="150" t="s">
        <v>3</v>
      </c>
      <c r="N1637" s="151" t="s">
        <v>42</v>
      </c>
      <c r="P1637" s="139">
        <f>O1637*H1637</f>
        <v>0</v>
      </c>
      <c r="Q1637" s="139">
        <v>0</v>
      </c>
      <c r="R1637" s="139">
        <f>Q1637*H1637</f>
        <v>0</v>
      </c>
      <c r="S1637" s="139">
        <v>0</v>
      </c>
      <c r="T1637" s="140">
        <f>S1637*H1637</f>
        <v>0</v>
      </c>
      <c r="AR1637" s="141" t="s">
        <v>472</v>
      </c>
      <c r="AT1637" s="141" t="s">
        <v>309</v>
      </c>
      <c r="AU1637" s="141" t="s">
        <v>81</v>
      </c>
      <c r="AY1637" s="18" t="s">
        <v>293</v>
      </c>
      <c r="BE1637" s="142">
        <f>IF(N1637="základní",J1637,0)</f>
        <v>0</v>
      </c>
      <c r="BF1637" s="142">
        <f>IF(N1637="snížená",J1637,0)</f>
        <v>0</v>
      </c>
      <c r="BG1637" s="142">
        <f>IF(N1637="zákl. přenesená",J1637,0)</f>
        <v>0</v>
      </c>
      <c r="BH1637" s="142">
        <f>IF(N1637="sníž. přenesená",J1637,0)</f>
        <v>0</v>
      </c>
      <c r="BI1637" s="142">
        <f>IF(N1637="nulová",J1637,0)</f>
        <v>0</v>
      </c>
      <c r="BJ1637" s="18" t="s">
        <v>79</v>
      </c>
      <c r="BK1637" s="142">
        <f>ROUND(I1637*H1637,2)</f>
        <v>0</v>
      </c>
      <c r="BL1637" s="18" t="s">
        <v>472</v>
      </c>
      <c r="BM1637" s="141" t="s">
        <v>2442</v>
      </c>
    </row>
    <row r="1638" spans="2:65" s="1" customFormat="1">
      <c r="B1638" s="33"/>
      <c r="D1638" s="162" t="s">
        <v>385</v>
      </c>
      <c r="F1638" s="365" t="s">
        <v>2443</v>
      </c>
      <c r="I1638" s="159"/>
      <c r="L1638" s="33"/>
      <c r="M1638" s="164"/>
      <c r="T1638" s="54"/>
      <c r="AT1638" s="18" t="s">
        <v>385</v>
      </c>
      <c r="AU1638" s="18" t="s">
        <v>81</v>
      </c>
    </row>
    <row r="1639" spans="2:65" s="11" customFormat="1" ht="22.9" customHeight="1">
      <c r="B1639" s="120"/>
      <c r="D1639" s="121" t="s">
        <v>70</v>
      </c>
      <c r="E1639" s="130" t="s">
        <v>2444</v>
      </c>
      <c r="F1639" s="130" t="s">
        <v>2445</v>
      </c>
      <c r="I1639" s="123"/>
      <c r="J1639" s="131">
        <f>BK1639</f>
        <v>0</v>
      </c>
      <c r="L1639" s="120"/>
      <c r="M1639" s="125"/>
      <c r="P1639" s="126">
        <f>SUM(P1640:P1848)</f>
        <v>0</v>
      </c>
      <c r="R1639" s="126">
        <f>SUM(R1640:R1848)</f>
        <v>30.577558528000004</v>
      </c>
      <c r="T1639" s="127">
        <f>SUM(T1640:T1848)</f>
        <v>0</v>
      </c>
      <c r="AR1639" s="121" t="s">
        <v>81</v>
      </c>
      <c r="AT1639" s="128" t="s">
        <v>70</v>
      </c>
      <c r="AU1639" s="128" t="s">
        <v>79</v>
      </c>
      <c r="AY1639" s="121" t="s">
        <v>293</v>
      </c>
      <c r="BK1639" s="129">
        <f>SUM(BK1640:BK1848)</f>
        <v>0</v>
      </c>
    </row>
    <row r="1640" spans="2:65" s="1" customFormat="1" ht="24.2" customHeight="1">
      <c r="B1640" s="132"/>
      <c r="C1640" s="358" t="s">
        <v>2446</v>
      </c>
      <c r="D1640" s="358" t="s">
        <v>309</v>
      </c>
      <c r="E1640" s="359" t="s">
        <v>2447</v>
      </c>
      <c r="F1640" s="360" t="s">
        <v>2448</v>
      </c>
      <c r="G1640" s="361" t="s">
        <v>493</v>
      </c>
      <c r="H1640" s="362">
        <v>284.18099999999998</v>
      </c>
      <c r="I1640" s="148"/>
      <c r="J1640" s="149">
        <f>ROUND(I1640*H1640,2)</f>
        <v>0</v>
      </c>
      <c r="K1640" s="145" t="s">
        <v>383</v>
      </c>
      <c r="L1640" s="33"/>
      <c r="M1640" s="150" t="s">
        <v>3</v>
      </c>
      <c r="N1640" s="151" t="s">
        <v>42</v>
      </c>
      <c r="P1640" s="139">
        <f>O1640*H1640</f>
        <v>0</v>
      </c>
      <c r="Q1640" s="139">
        <v>2.9999999999999997E-4</v>
      </c>
      <c r="R1640" s="139">
        <f>Q1640*H1640</f>
        <v>8.5254299999999991E-2</v>
      </c>
      <c r="S1640" s="139">
        <v>0</v>
      </c>
      <c r="T1640" s="140">
        <f>S1640*H1640</f>
        <v>0</v>
      </c>
      <c r="AR1640" s="141" t="s">
        <v>472</v>
      </c>
      <c r="AT1640" s="141" t="s">
        <v>309</v>
      </c>
      <c r="AU1640" s="141" t="s">
        <v>81</v>
      </c>
      <c r="AY1640" s="18" t="s">
        <v>293</v>
      </c>
      <c r="BE1640" s="142">
        <f>IF(N1640="základní",J1640,0)</f>
        <v>0</v>
      </c>
      <c r="BF1640" s="142">
        <f>IF(N1640="snížená",J1640,0)</f>
        <v>0</v>
      </c>
      <c r="BG1640" s="142">
        <f>IF(N1640="zákl. přenesená",J1640,0)</f>
        <v>0</v>
      </c>
      <c r="BH1640" s="142">
        <f>IF(N1640="sníž. přenesená",J1640,0)</f>
        <v>0</v>
      </c>
      <c r="BI1640" s="142">
        <f>IF(N1640="nulová",J1640,0)</f>
        <v>0</v>
      </c>
      <c r="BJ1640" s="18" t="s">
        <v>79</v>
      </c>
      <c r="BK1640" s="142">
        <f>ROUND(I1640*H1640,2)</f>
        <v>0</v>
      </c>
      <c r="BL1640" s="18" t="s">
        <v>472</v>
      </c>
      <c r="BM1640" s="141" t="s">
        <v>2449</v>
      </c>
    </row>
    <row r="1641" spans="2:65" s="1" customFormat="1">
      <c r="B1641" s="33"/>
      <c r="D1641" s="162" t="s">
        <v>385</v>
      </c>
      <c r="F1641" s="365" t="s">
        <v>2450</v>
      </c>
      <c r="I1641" s="159"/>
      <c r="L1641" s="33"/>
      <c r="M1641" s="164"/>
      <c r="T1641" s="54"/>
      <c r="AT1641" s="18" t="s">
        <v>385</v>
      </c>
      <c r="AU1641" s="18" t="s">
        <v>81</v>
      </c>
    </row>
    <row r="1642" spans="2:65" s="12" customFormat="1">
      <c r="B1642" s="165"/>
      <c r="D1642" s="157" t="s">
        <v>387</v>
      </c>
      <c r="E1642" s="166" t="s">
        <v>3</v>
      </c>
      <c r="F1642" s="366" t="s">
        <v>2451</v>
      </c>
      <c r="H1642" s="367">
        <v>2.6850000000000001</v>
      </c>
      <c r="I1642" s="167"/>
      <c r="L1642" s="165"/>
      <c r="M1642" s="168"/>
      <c r="T1642" s="169"/>
      <c r="AT1642" s="166" t="s">
        <v>387</v>
      </c>
      <c r="AU1642" s="166" t="s">
        <v>81</v>
      </c>
      <c r="AV1642" s="12" t="s">
        <v>81</v>
      </c>
      <c r="AW1642" s="12" t="s">
        <v>33</v>
      </c>
      <c r="AX1642" s="12" t="s">
        <v>71</v>
      </c>
      <c r="AY1642" s="166" t="s">
        <v>293</v>
      </c>
    </row>
    <row r="1643" spans="2:65" s="12" customFormat="1">
      <c r="B1643" s="165"/>
      <c r="D1643" s="157" t="s">
        <v>387</v>
      </c>
      <c r="E1643" s="166" t="s">
        <v>3</v>
      </c>
      <c r="F1643" s="366" t="s">
        <v>2452</v>
      </c>
      <c r="H1643" s="367">
        <v>16.239999999999998</v>
      </c>
      <c r="I1643" s="167"/>
      <c r="L1643" s="165"/>
      <c r="M1643" s="168"/>
      <c r="T1643" s="169"/>
      <c r="AT1643" s="166" t="s">
        <v>387</v>
      </c>
      <c r="AU1643" s="166" t="s">
        <v>81</v>
      </c>
      <c r="AV1643" s="12" t="s">
        <v>81</v>
      </c>
      <c r="AW1643" s="12" t="s">
        <v>33</v>
      </c>
      <c r="AX1643" s="12" t="s">
        <v>71</v>
      </c>
      <c r="AY1643" s="166" t="s">
        <v>293</v>
      </c>
    </row>
    <row r="1644" spans="2:65" s="12" customFormat="1">
      <c r="B1644" s="165"/>
      <c r="D1644" s="157" t="s">
        <v>387</v>
      </c>
      <c r="E1644" s="166" t="s">
        <v>3</v>
      </c>
      <c r="F1644" s="366" t="s">
        <v>2453</v>
      </c>
      <c r="H1644" s="367">
        <v>9.5</v>
      </c>
      <c r="I1644" s="167"/>
      <c r="L1644" s="165"/>
      <c r="M1644" s="168"/>
      <c r="T1644" s="169"/>
      <c r="AT1644" s="166" t="s">
        <v>387</v>
      </c>
      <c r="AU1644" s="166" t="s">
        <v>81</v>
      </c>
      <c r="AV1644" s="12" t="s">
        <v>81</v>
      </c>
      <c r="AW1644" s="12" t="s">
        <v>33</v>
      </c>
      <c r="AX1644" s="12" t="s">
        <v>71</v>
      </c>
      <c r="AY1644" s="166" t="s">
        <v>293</v>
      </c>
    </row>
    <row r="1645" spans="2:65" s="12" customFormat="1">
      <c r="B1645" s="165"/>
      <c r="D1645" s="157" t="s">
        <v>387</v>
      </c>
      <c r="E1645" s="166" t="s">
        <v>3</v>
      </c>
      <c r="F1645" s="366" t="s">
        <v>2454</v>
      </c>
      <c r="H1645" s="367">
        <v>10.84</v>
      </c>
      <c r="I1645" s="167"/>
      <c r="L1645" s="165"/>
      <c r="M1645" s="168"/>
      <c r="T1645" s="169"/>
      <c r="AT1645" s="166" t="s">
        <v>387</v>
      </c>
      <c r="AU1645" s="166" t="s">
        <v>81</v>
      </c>
      <c r="AV1645" s="12" t="s">
        <v>81</v>
      </c>
      <c r="AW1645" s="12" t="s">
        <v>33</v>
      </c>
      <c r="AX1645" s="12" t="s">
        <v>71</v>
      </c>
      <c r="AY1645" s="166" t="s">
        <v>293</v>
      </c>
    </row>
    <row r="1646" spans="2:65" s="12" customFormat="1">
      <c r="B1646" s="165"/>
      <c r="D1646" s="157" t="s">
        <v>387</v>
      </c>
      <c r="E1646" s="166" t="s">
        <v>3</v>
      </c>
      <c r="F1646" s="366" t="s">
        <v>2455</v>
      </c>
      <c r="H1646" s="367">
        <v>15</v>
      </c>
      <c r="I1646" s="167"/>
      <c r="L1646" s="165"/>
      <c r="M1646" s="168"/>
      <c r="T1646" s="169"/>
      <c r="AT1646" s="166" t="s">
        <v>387</v>
      </c>
      <c r="AU1646" s="166" t="s">
        <v>81</v>
      </c>
      <c r="AV1646" s="12" t="s">
        <v>81</v>
      </c>
      <c r="AW1646" s="12" t="s">
        <v>33</v>
      </c>
      <c r="AX1646" s="12" t="s">
        <v>71</v>
      </c>
      <c r="AY1646" s="166" t="s">
        <v>293</v>
      </c>
    </row>
    <row r="1647" spans="2:65" s="12" customFormat="1">
      <c r="B1647" s="165"/>
      <c r="D1647" s="157" t="s">
        <v>387</v>
      </c>
      <c r="E1647" s="166" t="s">
        <v>3</v>
      </c>
      <c r="F1647" s="366" t="s">
        <v>2456</v>
      </c>
      <c r="H1647" s="367">
        <v>9.8000000000000007</v>
      </c>
      <c r="I1647" s="167"/>
      <c r="L1647" s="165"/>
      <c r="M1647" s="168"/>
      <c r="T1647" s="169"/>
      <c r="AT1647" s="166" t="s">
        <v>387</v>
      </c>
      <c r="AU1647" s="166" t="s">
        <v>81</v>
      </c>
      <c r="AV1647" s="12" t="s">
        <v>81</v>
      </c>
      <c r="AW1647" s="12" t="s">
        <v>33</v>
      </c>
      <c r="AX1647" s="12" t="s">
        <v>71</v>
      </c>
      <c r="AY1647" s="166" t="s">
        <v>293</v>
      </c>
    </row>
    <row r="1648" spans="2:65" s="12" customFormat="1">
      <c r="B1648" s="165"/>
      <c r="D1648" s="157" t="s">
        <v>387</v>
      </c>
      <c r="E1648" s="166" t="s">
        <v>3</v>
      </c>
      <c r="F1648" s="366" t="s">
        <v>2457</v>
      </c>
      <c r="H1648" s="367">
        <v>14.5</v>
      </c>
      <c r="I1648" s="167"/>
      <c r="L1648" s="165"/>
      <c r="M1648" s="168"/>
      <c r="T1648" s="169"/>
      <c r="AT1648" s="166" t="s">
        <v>387</v>
      </c>
      <c r="AU1648" s="166" t="s">
        <v>81</v>
      </c>
      <c r="AV1648" s="12" t="s">
        <v>81</v>
      </c>
      <c r="AW1648" s="12" t="s">
        <v>33</v>
      </c>
      <c r="AX1648" s="12" t="s">
        <v>71</v>
      </c>
      <c r="AY1648" s="166" t="s">
        <v>293</v>
      </c>
    </row>
    <row r="1649" spans="2:51" s="12" customFormat="1">
      <c r="B1649" s="165"/>
      <c r="D1649" s="157" t="s">
        <v>387</v>
      </c>
      <c r="E1649" s="166" t="s">
        <v>3</v>
      </c>
      <c r="F1649" s="366" t="s">
        <v>2458</v>
      </c>
      <c r="H1649" s="367">
        <v>10.4</v>
      </c>
      <c r="I1649" s="167"/>
      <c r="L1649" s="165"/>
      <c r="M1649" s="168"/>
      <c r="T1649" s="169"/>
      <c r="AT1649" s="166" t="s">
        <v>387</v>
      </c>
      <c r="AU1649" s="166" t="s">
        <v>81</v>
      </c>
      <c r="AV1649" s="12" t="s">
        <v>81</v>
      </c>
      <c r="AW1649" s="12" t="s">
        <v>33</v>
      </c>
      <c r="AX1649" s="12" t="s">
        <v>71</v>
      </c>
      <c r="AY1649" s="166" t="s">
        <v>293</v>
      </c>
    </row>
    <row r="1650" spans="2:51" s="12" customFormat="1">
      <c r="B1650" s="165"/>
      <c r="D1650" s="157" t="s">
        <v>387</v>
      </c>
      <c r="E1650" s="166" t="s">
        <v>3</v>
      </c>
      <c r="F1650" s="366" t="s">
        <v>2459</v>
      </c>
      <c r="H1650" s="367">
        <v>10.84</v>
      </c>
      <c r="I1650" s="167"/>
      <c r="L1650" s="165"/>
      <c r="M1650" s="168"/>
      <c r="T1650" s="169"/>
      <c r="AT1650" s="166" t="s">
        <v>387</v>
      </c>
      <c r="AU1650" s="166" t="s">
        <v>81</v>
      </c>
      <c r="AV1650" s="12" t="s">
        <v>81</v>
      </c>
      <c r="AW1650" s="12" t="s">
        <v>33</v>
      </c>
      <c r="AX1650" s="12" t="s">
        <v>71</v>
      </c>
      <c r="AY1650" s="166" t="s">
        <v>293</v>
      </c>
    </row>
    <row r="1651" spans="2:51" s="12" customFormat="1">
      <c r="B1651" s="165"/>
      <c r="D1651" s="157" t="s">
        <v>387</v>
      </c>
      <c r="E1651" s="166" t="s">
        <v>3</v>
      </c>
      <c r="F1651" s="366" t="s">
        <v>2460</v>
      </c>
      <c r="H1651" s="367">
        <v>10.4</v>
      </c>
      <c r="I1651" s="167"/>
      <c r="L1651" s="165"/>
      <c r="M1651" s="168"/>
      <c r="T1651" s="169"/>
      <c r="AT1651" s="166" t="s">
        <v>387</v>
      </c>
      <c r="AU1651" s="166" t="s">
        <v>81</v>
      </c>
      <c r="AV1651" s="12" t="s">
        <v>81</v>
      </c>
      <c r="AW1651" s="12" t="s">
        <v>33</v>
      </c>
      <c r="AX1651" s="12" t="s">
        <v>71</v>
      </c>
      <c r="AY1651" s="166" t="s">
        <v>293</v>
      </c>
    </row>
    <row r="1652" spans="2:51" s="12" customFormat="1">
      <c r="B1652" s="165"/>
      <c r="D1652" s="157" t="s">
        <v>387</v>
      </c>
      <c r="E1652" s="166" t="s">
        <v>3</v>
      </c>
      <c r="F1652" s="366" t="s">
        <v>2461</v>
      </c>
      <c r="H1652" s="367">
        <v>13.3</v>
      </c>
      <c r="I1652" s="167"/>
      <c r="L1652" s="165"/>
      <c r="M1652" s="168"/>
      <c r="T1652" s="169"/>
      <c r="AT1652" s="166" t="s">
        <v>387</v>
      </c>
      <c r="AU1652" s="166" t="s">
        <v>81</v>
      </c>
      <c r="AV1652" s="12" t="s">
        <v>81</v>
      </c>
      <c r="AW1652" s="12" t="s">
        <v>33</v>
      </c>
      <c r="AX1652" s="12" t="s">
        <v>71</v>
      </c>
      <c r="AY1652" s="166" t="s">
        <v>293</v>
      </c>
    </row>
    <row r="1653" spans="2:51" s="12" customFormat="1">
      <c r="B1653" s="165"/>
      <c r="D1653" s="157" t="s">
        <v>387</v>
      </c>
      <c r="E1653" s="166" t="s">
        <v>3</v>
      </c>
      <c r="F1653" s="366" t="s">
        <v>2462</v>
      </c>
      <c r="H1653" s="367">
        <v>14.8</v>
      </c>
      <c r="I1653" s="167"/>
      <c r="L1653" s="165"/>
      <c r="M1653" s="168"/>
      <c r="T1653" s="169"/>
      <c r="AT1653" s="166" t="s">
        <v>387</v>
      </c>
      <c r="AU1653" s="166" t="s">
        <v>81</v>
      </c>
      <c r="AV1653" s="12" t="s">
        <v>81</v>
      </c>
      <c r="AW1653" s="12" t="s">
        <v>33</v>
      </c>
      <c r="AX1653" s="12" t="s">
        <v>71</v>
      </c>
      <c r="AY1653" s="166" t="s">
        <v>293</v>
      </c>
    </row>
    <row r="1654" spans="2:51" s="12" customFormat="1">
      <c r="B1654" s="165"/>
      <c r="D1654" s="157" t="s">
        <v>387</v>
      </c>
      <c r="E1654" s="166" t="s">
        <v>3</v>
      </c>
      <c r="F1654" s="366" t="s">
        <v>2463</v>
      </c>
      <c r="H1654" s="367">
        <v>9.56</v>
      </c>
      <c r="I1654" s="167"/>
      <c r="L1654" s="165"/>
      <c r="M1654" s="168"/>
      <c r="T1654" s="169"/>
      <c r="AT1654" s="166" t="s">
        <v>387</v>
      </c>
      <c r="AU1654" s="166" t="s">
        <v>81</v>
      </c>
      <c r="AV1654" s="12" t="s">
        <v>81</v>
      </c>
      <c r="AW1654" s="12" t="s">
        <v>33</v>
      </c>
      <c r="AX1654" s="12" t="s">
        <v>71</v>
      </c>
      <c r="AY1654" s="166" t="s">
        <v>293</v>
      </c>
    </row>
    <row r="1655" spans="2:51" s="14" customFormat="1">
      <c r="B1655" s="175"/>
      <c r="D1655" s="157" t="s">
        <v>387</v>
      </c>
      <c r="E1655" s="176" t="s">
        <v>3</v>
      </c>
      <c r="F1655" s="370" t="s">
        <v>2464</v>
      </c>
      <c r="H1655" s="371">
        <v>147.86500000000001</v>
      </c>
      <c r="I1655" s="177"/>
      <c r="L1655" s="175"/>
      <c r="M1655" s="178"/>
      <c r="T1655" s="179"/>
      <c r="AT1655" s="176" t="s">
        <v>387</v>
      </c>
      <c r="AU1655" s="176" t="s">
        <v>81</v>
      </c>
      <c r="AV1655" s="14" t="s">
        <v>292</v>
      </c>
      <c r="AW1655" s="14" t="s">
        <v>33</v>
      </c>
      <c r="AX1655" s="14" t="s">
        <v>71</v>
      </c>
      <c r="AY1655" s="176" t="s">
        <v>293</v>
      </c>
    </row>
    <row r="1656" spans="2:51" s="12" customFormat="1">
      <c r="B1656" s="165"/>
      <c r="D1656" s="157" t="s">
        <v>387</v>
      </c>
      <c r="E1656" s="166" t="s">
        <v>3</v>
      </c>
      <c r="F1656" s="366" t="s">
        <v>2465</v>
      </c>
      <c r="H1656" s="367">
        <v>0</v>
      </c>
      <c r="I1656" s="167"/>
      <c r="L1656" s="165"/>
      <c r="M1656" s="168"/>
      <c r="T1656" s="169"/>
      <c r="AT1656" s="166" t="s">
        <v>387</v>
      </c>
      <c r="AU1656" s="166" t="s">
        <v>81</v>
      </c>
      <c r="AV1656" s="12" t="s">
        <v>81</v>
      </c>
      <c r="AW1656" s="12" t="s">
        <v>33</v>
      </c>
      <c r="AX1656" s="12" t="s">
        <v>71</v>
      </c>
      <c r="AY1656" s="166" t="s">
        <v>293</v>
      </c>
    </row>
    <row r="1657" spans="2:51" s="14" customFormat="1">
      <c r="B1657" s="175"/>
      <c r="D1657" s="157" t="s">
        <v>387</v>
      </c>
      <c r="E1657" s="176" t="s">
        <v>3</v>
      </c>
      <c r="F1657" s="370" t="s">
        <v>2466</v>
      </c>
      <c r="H1657" s="371">
        <v>0</v>
      </c>
      <c r="I1657" s="177"/>
      <c r="L1657" s="175"/>
      <c r="M1657" s="178"/>
      <c r="T1657" s="179"/>
      <c r="AT1657" s="176" t="s">
        <v>387</v>
      </c>
      <c r="AU1657" s="176" t="s">
        <v>81</v>
      </c>
      <c r="AV1657" s="14" t="s">
        <v>292</v>
      </c>
      <c r="AW1657" s="14" t="s">
        <v>33</v>
      </c>
      <c r="AX1657" s="14" t="s">
        <v>71</v>
      </c>
      <c r="AY1657" s="176" t="s">
        <v>293</v>
      </c>
    </row>
    <row r="1658" spans="2:51" s="12" customFormat="1">
      <c r="B1658" s="165"/>
      <c r="D1658" s="157" t="s">
        <v>387</v>
      </c>
      <c r="E1658" s="166" t="s">
        <v>3</v>
      </c>
      <c r="F1658" s="366" t="s">
        <v>2467</v>
      </c>
      <c r="H1658" s="367">
        <v>2.4929999999999999</v>
      </c>
      <c r="I1658" s="167"/>
      <c r="L1658" s="165"/>
      <c r="M1658" s="168"/>
      <c r="T1658" s="169"/>
      <c r="AT1658" s="166" t="s">
        <v>387</v>
      </c>
      <c r="AU1658" s="166" t="s">
        <v>81</v>
      </c>
      <c r="AV1658" s="12" t="s">
        <v>81</v>
      </c>
      <c r="AW1658" s="12" t="s">
        <v>33</v>
      </c>
      <c r="AX1658" s="12" t="s">
        <v>71</v>
      </c>
      <c r="AY1658" s="166" t="s">
        <v>293</v>
      </c>
    </row>
    <row r="1659" spans="2:51" s="12" customFormat="1">
      <c r="B1659" s="165"/>
      <c r="D1659" s="157" t="s">
        <v>387</v>
      </c>
      <c r="E1659" s="166" t="s">
        <v>3</v>
      </c>
      <c r="F1659" s="366" t="s">
        <v>2468</v>
      </c>
      <c r="H1659" s="367">
        <v>17.739999999999998</v>
      </c>
      <c r="I1659" s="167"/>
      <c r="L1659" s="165"/>
      <c r="M1659" s="168"/>
      <c r="T1659" s="169"/>
      <c r="AT1659" s="166" t="s">
        <v>387</v>
      </c>
      <c r="AU1659" s="166" t="s">
        <v>81</v>
      </c>
      <c r="AV1659" s="12" t="s">
        <v>81</v>
      </c>
      <c r="AW1659" s="12" t="s">
        <v>33</v>
      </c>
      <c r="AX1659" s="12" t="s">
        <v>71</v>
      </c>
      <c r="AY1659" s="166" t="s">
        <v>293</v>
      </c>
    </row>
    <row r="1660" spans="2:51" s="12" customFormat="1">
      <c r="B1660" s="165"/>
      <c r="D1660" s="157" t="s">
        <v>387</v>
      </c>
      <c r="E1660" s="166" t="s">
        <v>3</v>
      </c>
      <c r="F1660" s="366" t="s">
        <v>2469</v>
      </c>
      <c r="H1660" s="367">
        <v>1.1930000000000001</v>
      </c>
      <c r="I1660" s="167"/>
      <c r="L1660" s="165"/>
      <c r="M1660" s="168"/>
      <c r="T1660" s="169"/>
      <c r="AT1660" s="166" t="s">
        <v>387</v>
      </c>
      <c r="AU1660" s="166" t="s">
        <v>81</v>
      </c>
      <c r="AV1660" s="12" t="s">
        <v>81</v>
      </c>
      <c r="AW1660" s="12" t="s">
        <v>33</v>
      </c>
      <c r="AX1660" s="12" t="s">
        <v>71</v>
      </c>
      <c r="AY1660" s="166" t="s">
        <v>293</v>
      </c>
    </row>
    <row r="1661" spans="2:51" s="12" customFormat="1">
      <c r="B1661" s="165"/>
      <c r="D1661" s="157" t="s">
        <v>387</v>
      </c>
      <c r="E1661" s="166" t="s">
        <v>3</v>
      </c>
      <c r="F1661" s="366" t="s">
        <v>2470</v>
      </c>
      <c r="H1661" s="367">
        <v>10.23</v>
      </c>
      <c r="I1661" s="167"/>
      <c r="L1661" s="165"/>
      <c r="M1661" s="168"/>
      <c r="T1661" s="169"/>
      <c r="AT1661" s="166" t="s">
        <v>387</v>
      </c>
      <c r="AU1661" s="166" t="s">
        <v>81</v>
      </c>
      <c r="AV1661" s="12" t="s">
        <v>81</v>
      </c>
      <c r="AW1661" s="12" t="s">
        <v>33</v>
      </c>
      <c r="AX1661" s="12" t="s">
        <v>71</v>
      </c>
      <c r="AY1661" s="166" t="s">
        <v>293</v>
      </c>
    </row>
    <row r="1662" spans="2:51" s="12" customFormat="1" ht="22.5">
      <c r="B1662" s="165"/>
      <c r="D1662" s="157" t="s">
        <v>387</v>
      </c>
      <c r="E1662" s="166" t="s">
        <v>3</v>
      </c>
      <c r="F1662" s="366" t="s">
        <v>2471</v>
      </c>
      <c r="H1662" s="367">
        <v>14.87</v>
      </c>
      <c r="I1662" s="167"/>
      <c r="L1662" s="165"/>
      <c r="M1662" s="168"/>
      <c r="T1662" s="169"/>
      <c r="AT1662" s="166" t="s">
        <v>387</v>
      </c>
      <c r="AU1662" s="166" t="s">
        <v>81</v>
      </c>
      <c r="AV1662" s="12" t="s">
        <v>81</v>
      </c>
      <c r="AW1662" s="12" t="s">
        <v>33</v>
      </c>
      <c r="AX1662" s="12" t="s">
        <v>71</v>
      </c>
      <c r="AY1662" s="166" t="s">
        <v>293</v>
      </c>
    </row>
    <row r="1663" spans="2:51" s="12" customFormat="1">
      <c r="B1663" s="165"/>
      <c r="D1663" s="157" t="s">
        <v>387</v>
      </c>
      <c r="E1663" s="166" t="s">
        <v>3</v>
      </c>
      <c r="F1663" s="366" t="s">
        <v>2472</v>
      </c>
      <c r="H1663" s="367">
        <v>22.58</v>
      </c>
      <c r="I1663" s="167"/>
      <c r="L1663" s="165"/>
      <c r="M1663" s="168"/>
      <c r="T1663" s="169"/>
      <c r="AT1663" s="166" t="s">
        <v>387</v>
      </c>
      <c r="AU1663" s="166" t="s">
        <v>81</v>
      </c>
      <c r="AV1663" s="12" t="s">
        <v>81</v>
      </c>
      <c r="AW1663" s="12" t="s">
        <v>33</v>
      </c>
      <c r="AX1663" s="12" t="s">
        <v>71</v>
      </c>
      <c r="AY1663" s="166" t="s">
        <v>293</v>
      </c>
    </row>
    <row r="1664" spans="2:51" s="12" customFormat="1">
      <c r="B1664" s="165"/>
      <c r="D1664" s="157" t="s">
        <v>387</v>
      </c>
      <c r="E1664" s="166" t="s">
        <v>3</v>
      </c>
      <c r="F1664" s="366" t="s">
        <v>2473</v>
      </c>
      <c r="H1664" s="367">
        <v>12.6</v>
      </c>
      <c r="I1664" s="167"/>
      <c r="L1664" s="165"/>
      <c r="M1664" s="168"/>
      <c r="T1664" s="169"/>
      <c r="AT1664" s="166" t="s">
        <v>387</v>
      </c>
      <c r="AU1664" s="166" t="s">
        <v>81</v>
      </c>
      <c r="AV1664" s="12" t="s">
        <v>81</v>
      </c>
      <c r="AW1664" s="12" t="s">
        <v>33</v>
      </c>
      <c r="AX1664" s="12" t="s">
        <v>71</v>
      </c>
      <c r="AY1664" s="166" t="s">
        <v>293</v>
      </c>
    </row>
    <row r="1665" spans="2:65" s="12" customFormat="1">
      <c r="B1665" s="165"/>
      <c r="D1665" s="157" t="s">
        <v>387</v>
      </c>
      <c r="E1665" s="166" t="s">
        <v>3</v>
      </c>
      <c r="F1665" s="366" t="s">
        <v>2474</v>
      </c>
      <c r="H1665" s="367">
        <v>10.23</v>
      </c>
      <c r="I1665" s="167"/>
      <c r="L1665" s="165"/>
      <c r="M1665" s="168"/>
      <c r="T1665" s="169"/>
      <c r="AT1665" s="166" t="s">
        <v>387</v>
      </c>
      <c r="AU1665" s="166" t="s">
        <v>81</v>
      </c>
      <c r="AV1665" s="12" t="s">
        <v>81</v>
      </c>
      <c r="AW1665" s="12" t="s">
        <v>33</v>
      </c>
      <c r="AX1665" s="12" t="s">
        <v>71</v>
      </c>
      <c r="AY1665" s="166" t="s">
        <v>293</v>
      </c>
    </row>
    <row r="1666" spans="2:65" s="12" customFormat="1">
      <c r="B1666" s="165"/>
      <c r="D1666" s="157" t="s">
        <v>387</v>
      </c>
      <c r="E1666" s="166" t="s">
        <v>3</v>
      </c>
      <c r="F1666" s="366" t="s">
        <v>2475</v>
      </c>
      <c r="H1666" s="367">
        <v>21.8</v>
      </c>
      <c r="I1666" s="167"/>
      <c r="L1666" s="165"/>
      <c r="M1666" s="168"/>
      <c r="T1666" s="169"/>
      <c r="AT1666" s="166" t="s">
        <v>387</v>
      </c>
      <c r="AU1666" s="166" t="s">
        <v>81</v>
      </c>
      <c r="AV1666" s="12" t="s">
        <v>81</v>
      </c>
      <c r="AW1666" s="12" t="s">
        <v>33</v>
      </c>
      <c r="AX1666" s="12" t="s">
        <v>71</v>
      </c>
      <c r="AY1666" s="166" t="s">
        <v>293</v>
      </c>
    </row>
    <row r="1667" spans="2:65" s="12" customFormat="1">
      <c r="B1667" s="165"/>
      <c r="D1667" s="157" t="s">
        <v>387</v>
      </c>
      <c r="E1667" s="166" t="s">
        <v>3</v>
      </c>
      <c r="F1667" s="366" t="s">
        <v>2476</v>
      </c>
      <c r="H1667" s="367">
        <v>22.58</v>
      </c>
      <c r="I1667" s="167"/>
      <c r="L1667" s="165"/>
      <c r="M1667" s="168"/>
      <c r="T1667" s="169"/>
      <c r="AT1667" s="166" t="s">
        <v>387</v>
      </c>
      <c r="AU1667" s="166" t="s">
        <v>81</v>
      </c>
      <c r="AV1667" s="12" t="s">
        <v>81</v>
      </c>
      <c r="AW1667" s="12" t="s">
        <v>33</v>
      </c>
      <c r="AX1667" s="12" t="s">
        <v>71</v>
      </c>
      <c r="AY1667" s="166" t="s">
        <v>293</v>
      </c>
    </row>
    <row r="1668" spans="2:65" s="14" customFormat="1">
      <c r="B1668" s="175"/>
      <c r="D1668" s="157" t="s">
        <v>387</v>
      </c>
      <c r="E1668" s="176" t="s">
        <v>3</v>
      </c>
      <c r="F1668" s="370" t="s">
        <v>2477</v>
      </c>
      <c r="H1668" s="371">
        <v>136.316</v>
      </c>
      <c r="I1668" s="177"/>
      <c r="L1668" s="175"/>
      <c r="M1668" s="178"/>
      <c r="T1668" s="179"/>
      <c r="AT1668" s="176" t="s">
        <v>387</v>
      </c>
      <c r="AU1668" s="176" t="s">
        <v>81</v>
      </c>
      <c r="AV1668" s="14" t="s">
        <v>292</v>
      </c>
      <c r="AW1668" s="14" t="s">
        <v>33</v>
      </c>
      <c r="AX1668" s="14" t="s">
        <v>71</v>
      </c>
      <c r="AY1668" s="176" t="s">
        <v>293</v>
      </c>
    </row>
    <row r="1669" spans="2:65" s="13" customFormat="1">
      <c r="B1669" s="170"/>
      <c r="D1669" s="157" t="s">
        <v>387</v>
      </c>
      <c r="E1669" s="171" t="s">
        <v>3</v>
      </c>
      <c r="F1669" s="368" t="s">
        <v>407</v>
      </c>
      <c r="H1669" s="369">
        <v>284.18099999999998</v>
      </c>
      <c r="I1669" s="172"/>
      <c r="L1669" s="170"/>
      <c r="M1669" s="173"/>
      <c r="T1669" s="174"/>
      <c r="AT1669" s="171" t="s">
        <v>387</v>
      </c>
      <c r="AU1669" s="171" t="s">
        <v>81</v>
      </c>
      <c r="AV1669" s="13" t="s">
        <v>308</v>
      </c>
      <c r="AW1669" s="13" t="s">
        <v>33</v>
      </c>
      <c r="AX1669" s="13" t="s">
        <v>79</v>
      </c>
      <c r="AY1669" s="171" t="s">
        <v>293</v>
      </c>
    </row>
    <row r="1670" spans="2:65" s="1" customFormat="1" ht="24.2" customHeight="1">
      <c r="B1670" s="132"/>
      <c r="C1670" s="358" t="s">
        <v>2478</v>
      </c>
      <c r="D1670" s="358" t="s">
        <v>309</v>
      </c>
      <c r="E1670" s="359" t="s">
        <v>2479</v>
      </c>
      <c r="F1670" s="360" t="s">
        <v>2480</v>
      </c>
      <c r="G1670" s="361" t="s">
        <v>493</v>
      </c>
      <c r="H1670" s="362">
        <v>24</v>
      </c>
      <c r="I1670" s="148"/>
      <c r="J1670" s="149">
        <f>ROUND(I1670*H1670,2)</f>
        <v>0</v>
      </c>
      <c r="K1670" s="145" t="s">
        <v>383</v>
      </c>
      <c r="L1670" s="33"/>
      <c r="M1670" s="150" t="s">
        <v>3</v>
      </c>
      <c r="N1670" s="151" t="s">
        <v>42</v>
      </c>
      <c r="P1670" s="139">
        <f>O1670*H1670</f>
        <v>0</v>
      </c>
      <c r="Q1670" s="139">
        <v>1.5E-3</v>
      </c>
      <c r="R1670" s="139">
        <f>Q1670*H1670</f>
        <v>3.6000000000000004E-2</v>
      </c>
      <c r="S1670" s="139">
        <v>0</v>
      </c>
      <c r="T1670" s="140">
        <f>S1670*H1670</f>
        <v>0</v>
      </c>
      <c r="AR1670" s="141" t="s">
        <v>472</v>
      </c>
      <c r="AT1670" s="141" t="s">
        <v>309</v>
      </c>
      <c r="AU1670" s="141" t="s">
        <v>81</v>
      </c>
      <c r="AY1670" s="18" t="s">
        <v>293</v>
      </c>
      <c r="BE1670" s="142">
        <f>IF(N1670="základní",J1670,0)</f>
        <v>0</v>
      </c>
      <c r="BF1670" s="142">
        <f>IF(N1670="snížená",J1670,0)</f>
        <v>0</v>
      </c>
      <c r="BG1670" s="142">
        <f>IF(N1670="zákl. přenesená",J1670,0)</f>
        <v>0</v>
      </c>
      <c r="BH1670" s="142">
        <f>IF(N1670="sníž. přenesená",J1670,0)</f>
        <v>0</v>
      </c>
      <c r="BI1670" s="142">
        <f>IF(N1670="nulová",J1670,0)</f>
        <v>0</v>
      </c>
      <c r="BJ1670" s="18" t="s">
        <v>79</v>
      </c>
      <c r="BK1670" s="142">
        <f>ROUND(I1670*H1670,2)</f>
        <v>0</v>
      </c>
      <c r="BL1670" s="18" t="s">
        <v>472</v>
      </c>
      <c r="BM1670" s="141" t="s">
        <v>2481</v>
      </c>
    </row>
    <row r="1671" spans="2:65" s="1" customFormat="1">
      <c r="B1671" s="33"/>
      <c r="D1671" s="162" t="s">
        <v>385</v>
      </c>
      <c r="F1671" s="365" t="s">
        <v>2482</v>
      </c>
      <c r="I1671" s="159"/>
      <c r="L1671" s="33"/>
      <c r="M1671" s="164"/>
      <c r="T1671" s="54"/>
      <c r="AT1671" s="18" t="s">
        <v>385</v>
      </c>
      <c r="AU1671" s="18" t="s">
        <v>81</v>
      </c>
    </row>
    <row r="1672" spans="2:65" s="12" customFormat="1">
      <c r="B1672" s="165"/>
      <c r="D1672" s="157" t="s">
        <v>387</v>
      </c>
      <c r="E1672" s="166" t="s">
        <v>3</v>
      </c>
      <c r="F1672" s="366" t="s">
        <v>2483</v>
      </c>
      <c r="H1672" s="367">
        <v>12</v>
      </c>
      <c r="I1672" s="167"/>
      <c r="L1672" s="165"/>
      <c r="M1672" s="168"/>
      <c r="T1672" s="169"/>
      <c r="AT1672" s="166" t="s">
        <v>387</v>
      </c>
      <c r="AU1672" s="166" t="s">
        <v>81</v>
      </c>
      <c r="AV1672" s="12" t="s">
        <v>81</v>
      </c>
      <c r="AW1672" s="12" t="s">
        <v>33</v>
      </c>
      <c r="AX1672" s="12" t="s">
        <v>71</v>
      </c>
      <c r="AY1672" s="166" t="s">
        <v>293</v>
      </c>
    </row>
    <row r="1673" spans="2:65" s="12" customFormat="1">
      <c r="B1673" s="165"/>
      <c r="D1673" s="157" t="s">
        <v>387</v>
      </c>
      <c r="E1673" s="166" t="s">
        <v>3</v>
      </c>
      <c r="F1673" s="366" t="s">
        <v>2484</v>
      </c>
      <c r="H1673" s="367">
        <v>12</v>
      </c>
      <c r="I1673" s="167"/>
      <c r="L1673" s="165"/>
      <c r="M1673" s="168"/>
      <c r="T1673" s="169"/>
      <c r="AT1673" s="166" t="s">
        <v>387</v>
      </c>
      <c r="AU1673" s="166" t="s">
        <v>81</v>
      </c>
      <c r="AV1673" s="12" t="s">
        <v>81</v>
      </c>
      <c r="AW1673" s="12" t="s">
        <v>33</v>
      </c>
      <c r="AX1673" s="12" t="s">
        <v>71</v>
      </c>
      <c r="AY1673" s="166" t="s">
        <v>293</v>
      </c>
    </row>
    <row r="1674" spans="2:65" s="13" customFormat="1">
      <c r="B1674" s="170"/>
      <c r="D1674" s="157" t="s">
        <v>387</v>
      </c>
      <c r="E1674" s="171" t="s">
        <v>3</v>
      </c>
      <c r="F1674" s="368" t="s">
        <v>407</v>
      </c>
      <c r="H1674" s="369">
        <v>24</v>
      </c>
      <c r="I1674" s="172"/>
      <c r="L1674" s="170"/>
      <c r="M1674" s="173"/>
      <c r="T1674" s="174"/>
      <c r="AT1674" s="171" t="s">
        <v>387</v>
      </c>
      <c r="AU1674" s="171" t="s">
        <v>81</v>
      </c>
      <c r="AV1674" s="13" t="s">
        <v>308</v>
      </c>
      <c r="AW1674" s="13" t="s">
        <v>33</v>
      </c>
      <c r="AX1674" s="13" t="s">
        <v>79</v>
      </c>
      <c r="AY1674" s="171" t="s">
        <v>293</v>
      </c>
    </row>
    <row r="1675" spans="2:65" s="1" customFormat="1" ht="24.2" customHeight="1">
      <c r="B1675" s="132"/>
      <c r="C1675" s="358" t="s">
        <v>2485</v>
      </c>
      <c r="D1675" s="358" t="s">
        <v>309</v>
      </c>
      <c r="E1675" s="359" t="s">
        <v>2486</v>
      </c>
      <c r="F1675" s="360" t="s">
        <v>2487</v>
      </c>
      <c r="G1675" s="361" t="s">
        <v>451</v>
      </c>
      <c r="H1675" s="362">
        <v>8</v>
      </c>
      <c r="I1675" s="148"/>
      <c r="J1675" s="149">
        <f>ROUND(I1675*H1675,2)</f>
        <v>0</v>
      </c>
      <c r="K1675" s="145" t="s">
        <v>383</v>
      </c>
      <c r="L1675" s="33"/>
      <c r="M1675" s="150" t="s">
        <v>3</v>
      </c>
      <c r="N1675" s="151" t="s">
        <v>42</v>
      </c>
      <c r="P1675" s="139">
        <f>O1675*H1675</f>
        <v>0</v>
      </c>
      <c r="Q1675" s="139">
        <v>1.4245E-3</v>
      </c>
      <c r="R1675" s="139">
        <f>Q1675*H1675</f>
        <v>1.1396E-2</v>
      </c>
      <c r="S1675" s="139">
        <v>0</v>
      </c>
      <c r="T1675" s="140">
        <f>S1675*H1675</f>
        <v>0</v>
      </c>
      <c r="AR1675" s="141" t="s">
        <v>472</v>
      </c>
      <c r="AT1675" s="141" t="s">
        <v>309</v>
      </c>
      <c r="AU1675" s="141" t="s">
        <v>81</v>
      </c>
      <c r="AY1675" s="18" t="s">
        <v>293</v>
      </c>
      <c r="BE1675" s="142">
        <f>IF(N1675="základní",J1675,0)</f>
        <v>0</v>
      </c>
      <c r="BF1675" s="142">
        <f>IF(N1675="snížená",J1675,0)</f>
        <v>0</v>
      </c>
      <c r="BG1675" s="142">
        <f>IF(N1675="zákl. přenesená",J1675,0)</f>
        <v>0</v>
      </c>
      <c r="BH1675" s="142">
        <f>IF(N1675="sníž. přenesená",J1675,0)</f>
        <v>0</v>
      </c>
      <c r="BI1675" s="142">
        <f>IF(N1675="nulová",J1675,0)</f>
        <v>0</v>
      </c>
      <c r="BJ1675" s="18" t="s">
        <v>79</v>
      </c>
      <c r="BK1675" s="142">
        <f>ROUND(I1675*H1675,2)</f>
        <v>0</v>
      </c>
      <c r="BL1675" s="18" t="s">
        <v>472</v>
      </c>
      <c r="BM1675" s="141" t="s">
        <v>2488</v>
      </c>
    </row>
    <row r="1676" spans="2:65" s="1" customFormat="1">
      <c r="B1676" s="33"/>
      <c r="D1676" s="162" t="s">
        <v>385</v>
      </c>
      <c r="F1676" s="365" t="s">
        <v>2489</v>
      </c>
      <c r="I1676" s="159"/>
      <c r="L1676" s="33"/>
      <c r="M1676" s="164"/>
      <c r="T1676" s="54"/>
      <c r="AT1676" s="18" t="s">
        <v>385</v>
      </c>
      <c r="AU1676" s="18" t="s">
        <v>81</v>
      </c>
    </row>
    <row r="1677" spans="2:65" s="12" customFormat="1">
      <c r="B1677" s="165"/>
      <c r="D1677" s="157" t="s">
        <v>387</v>
      </c>
      <c r="E1677" s="166" t="s">
        <v>3</v>
      </c>
      <c r="F1677" s="366" t="s">
        <v>2490</v>
      </c>
      <c r="H1677" s="367">
        <v>4</v>
      </c>
      <c r="I1677" s="167"/>
      <c r="L1677" s="165"/>
      <c r="M1677" s="168"/>
      <c r="T1677" s="169"/>
      <c r="AT1677" s="166" t="s">
        <v>387</v>
      </c>
      <c r="AU1677" s="166" t="s">
        <v>81</v>
      </c>
      <c r="AV1677" s="12" t="s">
        <v>81</v>
      </c>
      <c r="AW1677" s="12" t="s">
        <v>33</v>
      </c>
      <c r="AX1677" s="12" t="s">
        <v>71</v>
      </c>
      <c r="AY1677" s="166" t="s">
        <v>293</v>
      </c>
    </row>
    <row r="1678" spans="2:65" s="12" customFormat="1">
      <c r="B1678" s="165"/>
      <c r="D1678" s="157" t="s">
        <v>387</v>
      </c>
      <c r="E1678" s="166" t="s">
        <v>3</v>
      </c>
      <c r="F1678" s="366" t="s">
        <v>2491</v>
      </c>
      <c r="H1678" s="367">
        <v>4</v>
      </c>
      <c r="I1678" s="167"/>
      <c r="L1678" s="165"/>
      <c r="M1678" s="168"/>
      <c r="T1678" s="169"/>
      <c r="AT1678" s="166" t="s">
        <v>387</v>
      </c>
      <c r="AU1678" s="166" t="s">
        <v>81</v>
      </c>
      <c r="AV1678" s="12" t="s">
        <v>81</v>
      </c>
      <c r="AW1678" s="12" t="s">
        <v>33</v>
      </c>
      <c r="AX1678" s="12" t="s">
        <v>71</v>
      </c>
      <c r="AY1678" s="166" t="s">
        <v>293</v>
      </c>
    </row>
    <row r="1679" spans="2:65" s="13" customFormat="1">
      <c r="B1679" s="170"/>
      <c r="D1679" s="157" t="s">
        <v>387</v>
      </c>
      <c r="E1679" s="171" t="s">
        <v>3</v>
      </c>
      <c r="F1679" s="368" t="s">
        <v>407</v>
      </c>
      <c r="H1679" s="369">
        <v>8</v>
      </c>
      <c r="I1679" s="172"/>
      <c r="L1679" s="170"/>
      <c r="M1679" s="173"/>
      <c r="T1679" s="174"/>
      <c r="AT1679" s="171" t="s">
        <v>387</v>
      </c>
      <c r="AU1679" s="171" t="s">
        <v>81</v>
      </c>
      <c r="AV1679" s="13" t="s">
        <v>308</v>
      </c>
      <c r="AW1679" s="13" t="s">
        <v>33</v>
      </c>
      <c r="AX1679" s="13" t="s">
        <v>79</v>
      </c>
      <c r="AY1679" s="171" t="s">
        <v>293</v>
      </c>
    </row>
    <row r="1680" spans="2:65" s="1" customFormat="1" ht="37.9" customHeight="1">
      <c r="B1680" s="132"/>
      <c r="C1680" s="358" t="s">
        <v>2492</v>
      </c>
      <c r="D1680" s="358" t="s">
        <v>309</v>
      </c>
      <c r="E1680" s="359" t="s">
        <v>2493</v>
      </c>
      <c r="F1680" s="360" t="s">
        <v>2494</v>
      </c>
      <c r="G1680" s="361" t="s">
        <v>493</v>
      </c>
      <c r="H1680" s="362">
        <v>284.18099999999998</v>
      </c>
      <c r="I1680" s="148"/>
      <c r="J1680" s="149">
        <f>ROUND(I1680*H1680,2)</f>
        <v>0</v>
      </c>
      <c r="K1680" s="145" t="s">
        <v>383</v>
      </c>
      <c r="L1680" s="33"/>
      <c r="M1680" s="150" t="s">
        <v>3</v>
      </c>
      <c r="N1680" s="151" t="s">
        <v>42</v>
      </c>
      <c r="P1680" s="139">
        <f>O1680*H1680</f>
        <v>0</v>
      </c>
      <c r="Q1680" s="139">
        <v>9.0880000000000006E-3</v>
      </c>
      <c r="R1680" s="139">
        <f>Q1680*H1680</f>
        <v>2.5826369279999999</v>
      </c>
      <c r="S1680" s="139">
        <v>0</v>
      </c>
      <c r="T1680" s="140">
        <f>S1680*H1680</f>
        <v>0</v>
      </c>
      <c r="AR1680" s="141" t="s">
        <v>472</v>
      </c>
      <c r="AT1680" s="141" t="s">
        <v>309</v>
      </c>
      <c r="AU1680" s="141" t="s">
        <v>81</v>
      </c>
      <c r="AY1680" s="18" t="s">
        <v>293</v>
      </c>
      <c r="BE1680" s="142">
        <f>IF(N1680="základní",J1680,0)</f>
        <v>0</v>
      </c>
      <c r="BF1680" s="142">
        <f>IF(N1680="snížená",J1680,0)</f>
        <v>0</v>
      </c>
      <c r="BG1680" s="142">
        <f>IF(N1680="zákl. přenesená",J1680,0)</f>
        <v>0</v>
      </c>
      <c r="BH1680" s="142">
        <f>IF(N1680="sníž. přenesená",J1680,0)</f>
        <v>0</v>
      </c>
      <c r="BI1680" s="142">
        <f>IF(N1680="nulová",J1680,0)</f>
        <v>0</v>
      </c>
      <c r="BJ1680" s="18" t="s">
        <v>79</v>
      </c>
      <c r="BK1680" s="142">
        <f>ROUND(I1680*H1680,2)</f>
        <v>0</v>
      </c>
      <c r="BL1680" s="18" t="s">
        <v>472</v>
      </c>
      <c r="BM1680" s="141" t="s">
        <v>2495</v>
      </c>
    </row>
    <row r="1681" spans="2:51" s="1" customFormat="1">
      <c r="B1681" s="33"/>
      <c r="D1681" s="162" t="s">
        <v>385</v>
      </c>
      <c r="F1681" s="365" t="s">
        <v>2496</v>
      </c>
      <c r="I1681" s="159"/>
      <c r="L1681" s="33"/>
      <c r="M1681" s="164"/>
      <c r="T1681" s="54"/>
      <c r="AT1681" s="18" t="s">
        <v>385</v>
      </c>
      <c r="AU1681" s="18" t="s">
        <v>81</v>
      </c>
    </row>
    <row r="1682" spans="2:51" s="12" customFormat="1">
      <c r="B1682" s="165"/>
      <c r="D1682" s="157" t="s">
        <v>387</v>
      </c>
      <c r="E1682" s="166" t="s">
        <v>3</v>
      </c>
      <c r="F1682" s="366" t="s">
        <v>2451</v>
      </c>
      <c r="H1682" s="367">
        <v>2.6850000000000001</v>
      </c>
      <c r="I1682" s="167"/>
      <c r="L1682" s="165"/>
      <c r="M1682" s="168"/>
      <c r="T1682" s="169"/>
      <c r="AT1682" s="166" t="s">
        <v>387</v>
      </c>
      <c r="AU1682" s="166" t="s">
        <v>81</v>
      </c>
      <c r="AV1682" s="12" t="s">
        <v>81</v>
      </c>
      <c r="AW1682" s="12" t="s">
        <v>33</v>
      </c>
      <c r="AX1682" s="12" t="s">
        <v>71</v>
      </c>
      <c r="AY1682" s="166" t="s">
        <v>293</v>
      </c>
    </row>
    <row r="1683" spans="2:51" s="12" customFormat="1">
      <c r="B1683" s="165"/>
      <c r="D1683" s="157" t="s">
        <v>387</v>
      </c>
      <c r="E1683" s="166" t="s">
        <v>3</v>
      </c>
      <c r="F1683" s="366" t="s">
        <v>2452</v>
      </c>
      <c r="H1683" s="367">
        <v>16.239999999999998</v>
      </c>
      <c r="I1683" s="167"/>
      <c r="L1683" s="165"/>
      <c r="M1683" s="168"/>
      <c r="T1683" s="169"/>
      <c r="AT1683" s="166" t="s">
        <v>387</v>
      </c>
      <c r="AU1683" s="166" t="s">
        <v>81</v>
      </c>
      <c r="AV1683" s="12" t="s">
        <v>81</v>
      </c>
      <c r="AW1683" s="12" t="s">
        <v>33</v>
      </c>
      <c r="AX1683" s="12" t="s">
        <v>71</v>
      </c>
      <c r="AY1683" s="166" t="s">
        <v>293</v>
      </c>
    </row>
    <row r="1684" spans="2:51" s="12" customFormat="1">
      <c r="B1684" s="165"/>
      <c r="D1684" s="157" t="s">
        <v>387</v>
      </c>
      <c r="E1684" s="166" t="s">
        <v>3</v>
      </c>
      <c r="F1684" s="366" t="s">
        <v>2453</v>
      </c>
      <c r="H1684" s="367">
        <v>9.5</v>
      </c>
      <c r="I1684" s="167"/>
      <c r="L1684" s="165"/>
      <c r="M1684" s="168"/>
      <c r="T1684" s="169"/>
      <c r="AT1684" s="166" t="s">
        <v>387</v>
      </c>
      <c r="AU1684" s="166" t="s">
        <v>81</v>
      </c>
      <c r="AV1684" s="12" t="s">
        <v>81</v>
      </c>
      <c r="AW1684" s="12" t="s">
        <v>33</v>
      </c>
      <c r="AX1684" s="12" t="s">
        <v>71</v>
      </c>
      <c r="AY1684" s="166" t="s">
        <v>293</v>
      </c>
    </row>
    <row r="1685" spans="2:51" s="12" customFormat="1">
      <c r="B1685" s="165"/>
      <c r="D1685" s="157" t="s">
        <v>387</v>
      </c>
      <c r="E1685" s="166" t="s">
        <v>3</v>
      </c>
      <c r="F1685" s="366" t="s">
        <v>2454</v>
      </c>
      <c r="H1685" s="367">
        <v>10.84</v>
      </c>
      <c r="I1685" s="167"/>
      <c r="L1685" s="165"/>
      <c r="M1685" s="168"/>
      <c r="T1685" s="169"/>
      <c r="AT1685" s="166" t="s">
        <v>387</v>
      </c>
      <c r="AU1685" s="166" t="s">
        <v>81</v>
      </c>
      <c r="AV1685" s="12" t="s">
        <v>81</v>
      </c>
      <c r="AW1685" s="12" t="s">
        <v>33</v>
      </c>
      <c r="AX1685" s="12" t="s">
        <v>71</v>
      </c>
      <c r="AY1685" s="166" t="s">
        <v>293</v>
      </c>
    </row>
    <row r="1686" spans="2:51" s="12" customFormat="1">
      <c r="B1686" s="165"/>
      <c r="D1686" s="157" t="s">
        <v>387</v>
      </c>
      <c r="E1686" s="166" t="s">
        <v>3</v>
      </c>
      <c r="F1686" s="366" t="s">
        <v>2455</v>
      </c>
      <c r="H1686" s="367">
        <v>15</v>
      </c>
      <c r="I1686" s="167"/>
      <c r="L1686" s="165"/>
      <c r="M1686" s="168"/>
      <c r="T1686" s="169"/>
      <c r="AT1686" s="166" t="s">
        <v>387</v>
      </c>
      <c r="AU1686" s="166" t="s">
        <v>81</v>
      </c>
      <c r="AV1686" s="12" t="s">
        <v>81</v>
      </c>
      <c r="AW1686" s="12" t="s">
        <v>33</v>
      </c>
      <c r="AX1686" s="12" t="s">
        <v>71</v>
      </c>
      <c r="AY1686" s="166" t="s">
        <v>293</v>
      </c>
    </row>
    <row r="1687" spans="2:51" s="12" customFormat="1">
      <c r="B1687" s="165"/>
      <c r="D1687" s="157" t="s">
        <v>387</v>
      </c>
      <c r="E1687" s="166" t="s">
        <v>3</v>
      </c>
      <c r="F1687" s="366" t="s">
        <v>2456</v>
      </c>
      <c r="H1687" s="367">
        <v>9.8000000000000007</v>
      </c>
      <c r="I1687" s="167"/>
      <c r="L1687" s="165"/>
      <c r="M1687" s="168"/>
      <c r="T1687" s="169"/>
      <c r="AT1687" s="166" t="s">
        <v>387</v>
      </c>
      <c r="AU1687" s="166" t="s">
        <v>81</v>
      </c>
      <c r="AV1687" s="12" t="s">
        <v>81</v>
      </c>
      <c r="AW1687" s="12" t="s">
        <v>33</v>
      </c>
      <c r="AX1687" s="12" t="s">
        <v>71</v>
      </c>
      <c r="AY1687" s="166" t="s">
        <v>293</v>
      </c>
    </row>
    <row r="1688" spans="2:51" s="12" customFormat="1">
      <c r="B1688" s="165"/>
      <c r="D1688" s="157" t="s">
        <v>387</v>
      </c>
      <c r="E1688" s="166" t="s">
        <v>3</v>
      </c>
      <c r="F1688" s="366" t="s">
        <v>2457</v>
      </c>
      <c r="H1688" s="367">
        <v>14.5</v>
      </c>
      <c r="I1688" s="167"/>
      <c r="L1688" s="165"/>
      <c r="M1688" s="168"/>
      <c r="T1688" s="169"/>
      <c r="AT1688" s="166" t="s">
        <v>387</v>
      </c>
      <c r="AU1688" s="166" t="s">
        <v>81</v>
      </c>
      <c r="AV1688" s="12" t="s">
        <v>81</v>
      </c>
      <c r="AW1688" s="12" t="s">
        <v>33</v>
      </c>
      <c r="AX1688" s="12" t="s">
        <v>71</v>
      </c>
      <c r="AY1688" s="166" t="s">
        <v>293</v>
      </c>
    </row>
    <row r="1689" spans="2:51" s="12" customFormat="1">
      <c r="B1689" s="165"/>
      <c r="D1689" s="157" t="s">
        <v>387</v>
      </c>
      <c r="E1689" s="166" t="s">
        <v>3</v>
      </c>
      <c r="F1689" s="366" t="s">
        <v>2458</v>
      </c>
      <c r="H1689" s="367">
        <v>10.4</v>
      </c>
      <c r="I1689" s="167"/>
      <c r="L1689" s="165"/>
      <c r="M1689" s="168"/>
      <c r="T1689" s="169"/>
      <c r="AT1689" s="166" t="s">
        <v>387</v>
      </c>
      <c r="AU1689" s="166" t="s">
        <v>81</v>
      </c>
      <c r="AV1689" s="12" t="s">
        <v>81</v>
      </c>
      <c r="AW1689" s="12" t="s">
        <v>33</v>
      </c>
      <c r="AX1689" s="12" t="s">
        <v>71</v>
      </c>
      <c r="AY1689" s="166" t="s">
        <v>293</v>
      </c>
    </row>
    <row r="1690" spans="2:51" s="12" customFormat="1">
      <c r="B1690" s="165"/>
      <c r="D1690" s="157" t="s">
        <v>387</v>
      </c>
      <c r="E1690" s="166" t="s">
        <v>3</v>
      </c>
      <c r="F1690" s="366" t="s">
        <v>2459</v>
      </c>
      <c r="H1690" s="367">
        <v>10.84</v>
      </c>
      <c r="I1690" s="167"/>
      <c r="L1690" s="165"/>
      <c r="M1690" s="168"/>
      <c r="T1690" s="169"/>
      <c r="AT1690" s="166" t="s">
        <v>387</v>
      </c>
      <c r="AU1690" s="166" t="s">
        <v>81</v>
      </c>
      <c r="AV1690" s="12" t="s">
        <v>81</v>
      </c>
      <c r="AW1690" s="12" t="s">
        <v>33</v>
      </c>
      <c r="AX1690" s="12" t="s">
        <v>71</v>
      </c>
      <c r="AY1690" s="166" t="s">
        <v>293</v>
      </c>
    </row>
    <row r="1691" spans="2:51" s="12" customFormat="1">
      <c r="B1691" s="165"/>
      <c r="D1691" s="157" t="s">
        <v>387</v>
      </c>
      <c r="E1691" s="166" t="s">
        <v>3</v>
      </c>
      <c r="F1691" s="366" t="s">
        <v>2460</v>
      </c>
      <c r="H1691" s="367">
        <v>10.4</v>
      </c>
      <c r="I1691" s="167"/>
      <c r="L1691" s="165"/>
      <c r="M1691" s="168"/>
      <c r="T1691" s="169"/>
      <c r="AT1691" s="166" t="s">
        <v>387</v>
      </c>
      <c r="AU1691" s="166" t="s">
        <v>81</v>
      </c>
      <c r="AV1691" s="12" t="s">
        <v>81</v>
      </c>
      <c r="AW1691" s="12" t="s">
        <v>33</v>
      </c>
      <c r="AX1691" s="12" t="s">
        <v>71</v>
      </c>
      <c r="AY1691" s="166" t="s">
        <v>293</v>
      </c>
    </row>
    <row r="1692" spans="2:51" s="12" customFormat="1">
      <c r="B1692" s="165"/>
      <c r="D1692" s="157" t="s">
        <v>387</v>
      </c>
      <c r="E1692" s="166" t="s">
        <v>3</v>
      </c>
      <c r="F1692" s="366" t="s">
        <v>2461</v>
      </c>
      <c r="H1692" s="367">
        <v>13.3</v>
      </c>
      <c r="I1692" s="167"/>
      <c r="L1692" s="165"/>
      <c r="M1692" s="168"/>
      <c r="T1692" s="169"/>
      <c r="AT1692" s="166" t="s">
        <v>387</v>
      </c>
      <c r="AU1692" s="166" t="s">
        <v>81</v>
      </c>
      <c r="AV1692" s="12" t="s">
        <v>81</v>
      </c>
      <c r="AW1692" s="12" t="s">
        <v>33</v>
      </c>
      <c r="AX1692" s="12" t="s">
        <v>71</v>
      </c>
      <c r="AY1692" s="166" t="s">
        <v>293</v>
      </c>
    </row>
    <row r="1693" spans="2:51" s="12" customFormat="1">
      <c r="B1693" s="165"/>
      <c r="D1693" s="157" t="s">
        <v>387</v>
      </c>
      <c r="E1693" s="166" t="s">
        <v>3</v>
      </c>
      <c r="F1693" s="366" t="s">
        <v>2462</v>
      </c>
      <c r="H1693" s="367">
        <v>14.8</v>
      </c>
      <c r="I1693" s="167"/>
      <c r="L1693" s="165"/>
      <c r="M1693" s="168"/>
      <c r="T1693" s="169"/>
      <c r="AT1693" s="166" t="s">
        <v>387</v>
      </c>
      <c r="AU1693" s="166" t="s">
        <v>81</v>
      </c>
      <c r="AV1693" s="12" t="s">
        <v>81</v>
      </c>
      <c r="AW1693" s="12" t="s">
        <v>33</v>
      </c>
      <c r="AX1693" s="12" t="s">
        <v>71</v>
      </c>
      <c r="AY1693" s="166" t="s">
        <v>293</v>
      </c>
    </row>
    <row r="1694" spans="2:51" s="12" customFormat="1">
      <c r="B1694" s="165"/>
      <c r="D1694" s="157" t="s">
        <v>387</v>
      </c>
      <c r="E1694" s="166" t="s">
        <v>3</v>
      </c>
      <c r="F1694" s="366" t="s">
        <v>2463</v>
      </c>
      <c r="H1694" s="367">
        <v>9.56</v>
      </c>
      <c r="I1694" s="167"/>
      <c r="L1694" s="165"/>
      <c r="M1694" s="168"/>
      <c r="T1694" s="169"/>
      <c r="AT1694" s="166" t="s">
        <v>387</v>
      </c>
      <c r="AU1694" s="166" t="s">
        <v>81</v>
      </c>
      <c r="AV1694" s="12" t="s">
        <v>81</v>
      </c>
      <c r="AW1694" s="12" t="s">
        <v>33</v>
      </c>
      <c r="AX1694" s="12" t="s">
        <v>71</v>
      </c>
      <c r="AY1694" s="166" t="s">
        <v>293</v>
      </c>
    </row>
    <row r="1695" spans="2:51" s="14" customFormat="1">
      <c r="B1695" s="175"/>
      <c r="D1695" s="157" t="s">
        <v>387</v>
      </c>
      <c r="E1695" s="176" t="s">
        <v>3</v>
      </c>
      <c r="F1695" s="370" t="s">
        <v>2464</v>
      </c>
      <c r="H1695" s="371">
        <v>147.86500000000001</v>
      </c>
      <c r="I1695" s="177"/>
      <c r="L1695" s="175"/>
      <c r="M1695" s="178"/>
      <c r="T1695" s="179"/>
      <c r="AT1695" s="176" t="s">
        <v>387</v>
      </c>
      <c r="AU1695" s="176" t="s">
        <v>81</v>
      </c>
      <c r="AV1695" s="14" t="s">
        <v>292</v>
      </c>
      <c r="AW1695" s="14" t="s">
        <v>33</v>
      </c>
      <c r="AX1695" s="14" t="s">
        <v>71</v>
      </c>
      <c r="AY1695" s="176" t="s">
        <v>293</v>
      </c>
    </row>
    <row r="1696" spans="2:51" s="12" customFormat="1">
      <c r="B1696" s="165"/>
      <c r="D1696" s="157" t="s">
        <v>387</v>
      </c>
      <c r="E1696" s="166" t="s">
        <v>3</v>
      </c>
      <c r="F1696" s="366" t="s">
        <v>2465</v>
      </c>
      <c r="H1696" s="367">
        <v>0</v>
      </c>
      <c r="I1696" s="167"/>
      <c r="L1696" s="165"/>
      <c r="M1696" s="168"/>
      <c r="T1696" s="169"/>
      <c r="AT1696" s="166" t="s">
        <v>387</v>
      </c>
      <c r="AU1696" s="166" t="s">
        <v>81</v>
      </c>
      <c r="AV1696" s="12" t="s">
        <v>81</v>
      </c>
      <c r="AW1696" s="12" t="s">
        <v>33</v>
      </c>
      <c r="AX1696" s="12" t="s">
        <v>71</v>
      </c>
      <c r="AY1696" s="166" t="s">
        <v>293</v>
      </c>
    </row>
    <row r="1697" spans="2:65" s="14" customFormat="1">
      <c r="B1697" s="175"/>
      <c r="D1697" s="157" t="s">
        <v>387</v>
      </c>
      <c r="E1697" s="176" t="s">
        <v>3</v>
      </c>
      <c r="F1697" s="370" t="s">
        <v>2466</v>
      </c>
      <c r="H1697" s="371">
        <v>0</v>
      </c>
      <c r="I1697" s="177"/>
      <c r="L1697" s="175"/>
      <c r="M1697" s="178"/>
      <c r="T1697" s="179"/>
      <c r="AT1697" s="176" t="s">
        <v>387</v>
      </c>
      <c r="AU1697" s="176" t="s">
        <v>81</v>
      </c>
      <c r="AV1697" s="14" t="s">
        <v>292</v>
      </c>
      <c r="AW1697" s="14" t="s">
        <v>33</v>
      </c>
      <c r="AX1697" s="14" t="s">
        <v>71</v>
      </c>
      <c r="AY1697" s="176" t="s">
        <v>293</v>
      </c>
    </row>
    <row r="1698" spans="2:65" s="12" customFormat="1">
      <c r="B1698" s="165"/>
      <c r="D1698" s="157" t="s">
        <v>387</v>
      </c>
      <c r="E1698" s="166" t="s">
        <v>3</v>
      </c>
      <c r="F1698" s="366" t="s">
        <v>2467</v>
      </c>
      <c r="H1698" s="367">
        <v>2.4929999999999999</v>
      </c>
      <c r="I1698" s="167"/>
      <c r="L1698" s="165"/>
      <c r="M1698" s="168"/>
      <c r="T1698" s="169"/>
      <c r="AT1698" s="166" t="s">
        <v>387</v>
      </c>
      <c r="AU1698" s="166" t="s">
        <v>81</v>
      </c>
      <c r="AV1698" s="12" t="s">
        <v>81</v>
      </c>
      <c r="AW1698" s="12" t="s">
        <v>33</v>
      </c>
      <c r="AX1698" s="12" t="s">
        <v>71</v>
      </c>
      <c r="AY1698" s="166" t="s">
        <v>293</v>
      </c>
    </row>
    <row r="1699" spans="2:65" s="12" customFormat="1">
      <c r="B1699" s="165"/>
      <c r="D1699" s="157" t="s">
        <v>387</v>
      </c>
      <c r="E1699" s="166" t="s">
        <v>3</v>
      </c>
      <c r="F1699" s="366" t="s">
        <v>2468</v>
      </c>
      <c r="H1699" s="367">
        <v>17.739999999999998</v>
      </c>
      <c r="I1699" s="167"/>
      <c r="L1699" s="165"/>
      <c r="M1699" s="168"/>
      <c r="T1699" s="169"/>
      <c r="AT1699" s="166" t="s">
        <v>387</v>
      </c>
      <c r="AU1699" s="166" t="s">
        <v>81</v>
      </c>
      <c r="AV1699" s="12" t="s">
        <v>81</v>
      </c>
      <c r="AW1699" s="12" t="s">
        <v>33</v>
      </c>
      <c r="AX1699" s="12" t="s">
        <v>71</v>
      </c>
      <c r="AY1699" s="166" t="s">
        <v>293</v>
      </c>
    </row>
    <row r="1700" spans="2:65" s="12" customFormat="1">
      <c r="B1700" s="165"/>
      <c r="D1700" s="157" t="s">
        <v>387</v>
      </c>
      <c r="E1700" s="166" t="s">
        <v>3</v>
      </c>
      <c r="F1700" s="366" t="s">
        <v>2469</v>
      </c>
      <c r="H1700" s="367">
        <v>1.1930000000000001</v>
      </c>
      <c r="I1700" s="167"/>
      <c r="L1700" s="165"/>
      <c r="M1700" s="168"/>
      <c r="T1700" s="169"/>
      <c r="AT1700" s="166" t="s">
        <v>387</v>
      </c>
      <c r="AU1700" s="166" t="s">
        <v>81</v>
      </c>
      <c r="AV1700" s="12" t="s">
        <v>81</v>
      </c>
      <c r="AW1700" s="12" t="s">
        <v>33</v>
      </c>
      <c r="AX1700" s="12" t="s">
        <v>71</v>
      </c>
      <c r="AY1700" s="166" t="s">
        <v>293</v>
      </c>
    </row>
    <row r="1701" spans="2:65" s="12" customFormat="1">
      <c r="B1701" s="165"/>
      <c r="D1701" s="157" t="s">
        <v>387</v>
      </c>
      <c r="E1701" s="166" t="s">
        <v>3</v>
      </c>
      <c r="F1701" s="366" t="s">
        <v>2470</v>
      </c>
      <c r="H1701" s="367">
        <v>10.23</v>
      </c>
      <c r="I1701" s="167"/>
      <c r="L1701" s="165"/>
      <c r="M1701" s="168"/>
      <c r="T1701" s="169"/>
      <c r="AT1701" s="166" t="s">
        <v>387</v>
      </c>
      <c r="AU1701" s="166" t="s">
        <v>81</v>
      </c>
      <c r="AV1701" s="12" t="s">
        <v>81</v>
      </c>
      <c r="AW1701" s="12" t="s">
        <v>33</v>
      </c>
      <c r="AX1701" s="12" t="s">
        <v>71</v>
      </c>
      <c r="AY1701" s="166" t="s">
        <v>293</v>
      </c>
    </row>
    <row r="1702" spans="2:65" s="12" customFormat="1" ht="22.5">
      <c r="B1702" s="165"/>
      <c r="D1702" s="157" t="s">
        <v>387</v>
      </c>
      <c r="E1702" s="166" t="s">
        <v>3</v>
      </c>
      <c r="F1702" s="366" t="s">
        <v>2471</v>
      </c>
      <c r="H1702" s="367">
        <v>14.87</v>
      </c>
      <c r="I1702" s="167"/>
      <c r="L1702" s="165"/>
      <c r="M1702" s="168"/>
      <c r="T1702" s="169"/>
      <c r="AT1702" s="166" t="s">
        <v>387</v>
      </c>
      <c r="AU1702" s="166" t="s">
        <v>81</v>
      </c>
      <c r="AV1702" s="12" t="s">
        <v>81</v>
      </c>
      <c r="AW1702" s="12" t="s">
        <v>33</v>
      </c>
      <c r="AX1702" s="12" t="s">
        <v>71</v>
      </c>
      <c r="AY1702" s="166" t="s">
        <v>293</v>
      </c>
    </row>
    <row r="1703" spans="2:65" s="12" customFormat="1">
      <c r="B1703" s="165"/>
      <c r="D1703" s="157" t="s">
        <v>387</v>
      </c>
      <c r="E1703" s="166" t="s">
        <v>3</v>
      </c>
      <c r="F1703" s="366" t="s">
        <v>2472</v>
      </c>
      <c r="H1703" s="367">
        <v>22.58</v>
      </c>
      <c r="I1703" s="167"/>
      <c r="L1703" s="165"/>
      <c r="M1703" s="168"/>
      <c r="T1703" s="169"/>
      <c r="AT1703" s="166" t="s">
        <v>387</v>
      </c>
      <c r="AU1703" s="166" t="s">
        <v>81</v>
      </c>
      <c r="AV1703" s="12" t="s">
        <v>81</v>
      </c>
      <c r="AW1703" s="12" t="s">
        <v>33</v>
      </c>
      <c r="AX1703" s="12" t="s">
        <v>71</v>
      </c>
      <c r="AY1703" s="166" t="s">
        <v>293</v>
      </c>
    </row>
    <row r="1704" spans="2:65" s="12" customFormat="1">
      <c r="B1704" s="165"/>
      <c r="D1704" s="157" t="s">
        <v>387</v>
      </c>
      <c r="E1704" s="166" t="s">
        <v>3</v>
      </c>
      <c r="F1704" s="366" t="s">
        <v>2473</v>
      </c>
      <c r="H1704" s="367">
        <v>12.6</v>
      </c>
      <c r="I1704" s="167"/>
      <c r="L1704" s="165"/>
      <c r="M1704" s="168"/>
      <c r="T1704" s="169"/>
      <c r="AT1704" s="166" t="s">
        <v>387</v>
      </c>
      <c r="AU1704" s="166" t="s">
        <v>81</v>
      </c>
      <c r="AV1704" s="12" t="s">
        <v>81</v>
      </c>
      <c r="AW1704" s="12" t="s">
        <v>33</v>
      </c>
      <c r="AX1704" s="12" t="s">
        <v>71</v>
      </c>
      <c r="AY1704" s="166" t="s">
        <v>293</v>
      </c>
    </row>
    <row r="1705" spans="2:65" s="12" customFormat="1">
      <c r="B1705" s="165"/>
      <c r="D1705" s="157" t="s">
        <v>387</v>
      </c>
      <c r="E1705" s="166" t="s">
        <v>3</v>
      </c>
      <c r="F1705" s="366" t="s">
        <v>2474</v>
      </c>
      <c r="H1705" s="367">
        <v>10.23</v>
      </c>
      <c r="I1705" s="167"/>
      <c r="L1705" s="165"/>
      <c r="M1705" s="168"/>
      <c r="T1705" s="169"/>
      <c r="AT1705" s="166" t="s">
        <v>387</v>
      </c>
      <c r="AU1705" s="166" t="s">
        <v>81</v>
      </c>
      <c r="AV1705" s="12" t="s">
        <v>81</v>
      </c>
      <c r="AW1705" s="12" t="s">
        <v>33</v>
      </c>
      <c r="AX1705" s="12" t="s">
        <v>71</v>
      </c>
      <c r="AY1705" s="166" t="s">
        <v>293</v>
      </c>
    </row>
    <row r="1706" spans="2:65" s="12" customFormat="1">
      <c r="B1706" s="165"/>
      <c r="D1706" s="157" t="s">
        <v>387</v>
      </c>
      <c r="E1706" s="166" t="s">
        <v>3</v>
      </c>
      <c r="F1706" s="366" t="s">
        <v>2475</v>
      </c>
      <c r="H1706" s="367">
        <v>21.8</v>
      </c>
      <c r="I1706" s="167"/>
      <c r="L1706" s="165"/>
      <c r="M1706" s="168"/>
      <c r="T1706" s="169"/>
      <c r="AT1706" s="166" t="s">
        <v>387</v>
      </c>
      <c r="AU1706" s="166" t="s">
        <v>81</v>
      </c>
      <c r="AV1706" s="12" t="s">
        <v>81</v>
      </c>
      <c r="AW1706" s="12" t="s">
        <v>33</v>
      </c>
      <c r="AX1706" s="12" t="s">
        <v>71</v>
      </c>
      <c r="AY1706" s="166" t="s">
        <v>293</v>
      </c>
    </row>
    <row r="1707" spans="2:65" s="12" customFormat="1">
      <c r="B1707" s="165"/>
      <c r="D1707" s="157" t="s">
        <v>387</v>
      </c>
      <c r="E1707" s="166" t="s">
        <v>3</v>
      </c>
      <c r="F1707" s="366" t="s">
        <v>2476</v>
      </c>
      <c r="H1707" s="367">
        <v>22.58</v>
      </c>
      <c r="I1707" s="167"/>
      <c r="L1707" s="165"/>
      <c r="M1707" s="168"/>
      <c r="T1707" s="169"/>
      <c r="AT1707" s="166" t="s">
        <v>387</v>
      </c>
      <c r="AU1707" s="166" t="s">
        <v>81</v>
      </c>
      <c r="AV1707" s="12" t="s">
        <v>81</v>
      </c>
      <c r="AW1707" s="12" t="s">
        <v>33</v>
      </c>
      <c r="AX1707" s="12" t="s">
        <v>71</v>
      </c>
      <c r="AY1707" s="166" t="s">
        <v>293</v>
      </c>
    </row>
    <row r="1708" spans="2:65" s="14" customFormat="1">
      <c r="B1708" s="175"/>
      <c r="D1708" s="157" t="s">
        <v>387</v>
      </c>
      <c r="E1708" s="176" t="s">
        <v>3</v>
      </c>
      <c r="F1708" s="370" t="s">
        <v>2477</v>
      </c>
      <c r="H1708" s="371">
        <v>136.316</v>
      </c>
      <c r="I1708" s="177"/>
      <c r="L1708" s="175"/>
      <c r="M1708" s="178"/>
      <c r="T1708" s="179"/>
      <c r="AT1708" s="176" t="s">
        <v>387</v>
      </c>
      <c r="AU1708" s="176" t="s">
        <v>81</v>
      </c>
      <c r="AV1708" s="14" t="s">
        <v>292</v>
      </c>
      <c r="AW1708" s="14" t="s">
        <v>33</v>
      </c>
      <c r="AX1708" s="14" t="s">
        <v>71</v>
      </c>
      <c r="AY1708" s="176" t="s">
        <v>293</v>
      </c>
    </row>
    <row r="1709" spans="2:65" s="13" customFormat="1">
      <c r="B1709" s="170"/>
      <c r="D1709" s="157" t="s">
        <v>387</v>
      </c>
      <c r="E1709" s="171" t="s">
        <v>3</v>
      </c>
      <c r="F1709" s="368" t="s">
        <v>407</v>
      </c>
      <c r="H1709" s="369">
        <v>284.18099999999998</v>
      </c>
      <c r="I1709" s="172"/>
      <c r="L1709" s="170"/>
      <c r="M1709" s="173"/>
      <c r="T1709" s="174"/>
      <c r="AT1709" s="171" t="s">
        <v>387</v>
      </c>
      <c r="AU1709" s="171" t="s">
        <v>81</v>
      </c>
      <c r="AV1709" s="13" t="s">
        <v>308</v>
      </c>
      <c r="AW1709" s="13" t="s">
        <v>33</v>
      </c>
      <c r="AX1709" s="13" t="s">
        <v>79</v>
      </c>
      <c r="AY1709" s="171" t="s">
        <v>293</v>
      </c>
    </row>
    <row r="1710" spans="2:65" s="1" customFormat="1" ht="24.2" customHeight="1">
      <c r="B1710" s="132"/>
      <c r="C1710" s="353" t="s">
        <v>2497</v>
      </c>
      <c r="D1710" s="353" t="s">
        <v>290</v>
      </c>
      <c r="E1710" s="354" t="s">
        <v>2498</v>
      </c>
      <c r="F1710" s="355" t="s">
        <v>2499</v>
      </c>
      <c r="G1710" s="356" t="s">
        <v>493</v>
      </c>
      <c r="H1710" s="357">
        <v>326.80799999999999</v>
      </c>
      <c r="I1710" s="134"/>
      <c r="J1710" s="135">
        <f>ROUND(I1710*H1710,2)</f>
        <v>0</v>
      </c>
      <c r="K1710" s="133" t="s">
        <v>383</v>
      </c>
      <c r="L1710" s="136"/>
      <c r="M1710" s="137" t="s">
        <v>3</v>
      </c>
      <c r="N1710" s="138" t="s">
        <v>42</v>
      </c>
      <c r="P1710" s="139">
        <f>O1710*H1710</f>
        <v>0</v>
      </c>
      <c r="Q1710" s="139">
        <v>1.9E-2</v>
      </c>
      <c r="R1710" s="139">
        <f>Q1710*H1710</f>
        <v>6.209352</v>
      </c>
      <c r="S1710" s="139">
        <v>0</v>
      </c>
      <c r="T1710" s="140">
        <f>S1710*H1710</f>
        <v>0</v>
      </c>
      <c r="AR1710" s="141" t="s">
        <v>591</v>
      </c>
      <c r="AT1710" s="141" t="s">
        <v>290</v>
      </c>
      <c r="AU1710" s="141" t="s">
        <v>81</v>
      </c>
      <c r="AY1710" s="18" t="s">
        <v>293</v>
      </c>
      <c r="BE1710" s="142">
        <f>IF(N1710="základní",J1710,0)</f>
        <v>0</v>
      </c>
      <c r="BF1710" s="142">
        <f>IF(N1710="snížená",J1710,0)</f>
        <v>0</v>
      </c>
      <c r="BG1710" s="142">
        <f>IF(N1710="zákl. přenesená",J1710,0)</f>
        <v>0</v>
      </c>
      <c r="BH1710" s="142">
        <f>IF(N1710="sníž. přenesená",J1710,0)</f>
        <v>0</v>
      </c>
      <c r="BI1710" s="142">
        <f>IF(N1710="nulová",J1710,0)</f>
        <v>0</v>
      </c>
      <c r="BJ1710" s="18" t="s">
        <v>79</v>
      </c>
      <c r="BK1710" s="142">
        <f>ROUND(I1710*H1710,2)</f>
        <v>0</v>
      </c>
      <c r="BL1710" s="18" t="s">
        <v>472</v>
      </c>
      <c r="BM1710" s="141" t="s">
        <v>2500</v>
      </c>
    </row>
    <row r="1711" spans="2:65" s="12" customFormat="1">
      <c r="B1711" s="165"/>
      <c r="D1711" s="157" t="s">
        <v>387</v>
      </c>
      <c r="F1711" s="366" t="s">
        <v>2501</v>
      </c>
      <c r="H1711" s="367">
        <v>326.80799999999999</v>
      </c>
      <c r="I1711" s="167"/>
      <c r="L1711" s="165"/>
      <c r="M1711" s="168"/>
      <c r="T1711" s="169"/>
      <c r="AT1711" s="166" t="s">
        <v>387</v>
      </c>
      <c r="AU1711" s="166" t="s">
        <v>81</v>
      </c>
      <c r="AV1711" s="12" t="s">
        <v>81</v>
      </c>
      <c r="AW1711" s="12" t="s">
        <v>4</v>
      </c>
      <c r="AX1711" s="12" t="s">
        <v>79</v>
      </c>
      <c r="AY1711" s="166" t="s">
        <v>293</v>
      </c>
    </row>
    <row r="1712" spans="2:65" s="1" customFormat="1" ht="24.2" customHeight="1">
      <c r="B1712" s="132"/>
      <c r="C1712" s="358" t="s">
        <v>2502</v>
      </c>
      <c r="D1712" s="358" t="s">
        <v>309</v>
      </c>
      <c r="E1712" s="359" t="s">
        <v>2503</v>
      </c>
      <c r="F1712" s="360" t="s">
        <v>2504</v>
      </c>
      <c r="G1712" s="361" t="s">
        <v>493</v>
      </c>
      <c r="H1712" s="362">
        <v>15</v>
      </c>
      <c r="I1712" s="148"/>
      <c r="J1712" s="149">
        <f>ROUND(I1712*H1712,2)</f>
        <v>0</v>
      </c>
      <c r="K1712" s="145" t="s">
        <v>383</v>
      </c>
      <c r="L1712" s="33"/>
      <c r="M1712" s="150" t="s">
        <v>3</v>
      </c>
      <c r="N1712" s="151" t="s">
        <v>42</v>
      </c>
      <c r="P1712" s="139">
        <f>O1712*H1712</f>
        <v>0</v>
      </c>
      <c r="Q1712" s="139">
        <v>1.4164399999999999E-3</v>
      </c>
      <c r="R1712" s="139">
        <f>Q1712*H1712</f>
        <v>2.1246599999999997E-2</v>
      </c>
      <c r="S1712" s="139">
        <v>0</v>
      </c>
      <c r="T1712" s="140">
        <f>S1712*H1712</f>
        <v>0</v>
      </c>
      <c r="AR1712" s="141" t="s">
        <v>472</v>
      </c>
      <c r="AT1712" s="141" t="s">
        <v>309</v>
      </c>
      <c r="AU1712" s="141" t="s">
        <v>81</v>
      </c>
      <c r="AY1712" s="18" t="s">
        <v>293</v>
      </c>
      <c r="BE1712" s="142">
        <f>IF(N1712="základní",J1712,0)</f>
        <v>0</v>
      </c>
      <c r="BF1712" s="142">
        <f>IF(N1712="snížená",J1712,0)</f>
        <v>0</v>
      </c>
      <c r="BG1712" s="142">
        <f>IF(N1712="zákl. přenesená",J1712,0)</f>
        <v>0</v>
      </c>
      <c r="BH1712" s="142">
        <f>IF(N1712="sníž. přenesená",J1712,0)</f>
        <v>0</v>
      </c>
      <c r="BI1712" s="142">
        <f>IF(N1712="nulová",J1712,0)</f>
        <v>0</v>
      </c>
      <c r="BJ1712" s="18" t="s">
        <v>79</v>
      </c>
      <c r="BK1712" s="142">
        <f>ROUND(I1712*H1712,2)</f>
        <v>0</v>
      </c>
      <c r="BL1712" s="18" t="s">
        <v>472</v>
      </c>
      <c r="BM1712" s="141" t="s">
        <v>2505</v>
      </c>
    </row>
    <row r="1713" spans="2:65" s="1" customFormat="1">
      <c r="B1713" s="33"/>
      <c r="D1713" s="162" t="s">
        <v>385</v>
      </c>
      <c r="F1713" s="365" t="s">
        <v>2506</v>
      </c>
      <c r="I1713" s="159"/>
      <c r="L1713" s="33"/>
      <c r="M1713" s="164"/>
      <c r="T1713" s="54"/>
      <c r="AT1713" s="18" t="s">
        <v>385</v>
      </c>
      <c r="AU1713" s="18" t="s">
        <v>81</v>
      </c>
    </row>
    <row r="1714" spans="2:65" s="12" customFormat="1">
      <c r="B1714" s="165"/>
      <c r="D1714" s="157" t="s">
        <v>387</v>
      </c>
      <c r="E1714" s="166" t="s">
        <v>3</v>
      </c>
      <c r="F1714" s="366" t="s">
        <v>2507</v>
      </c>
      <c r="H1714" s="367">
        <v>15</v>
      </c>
      <c r="I1714" s="167"/>
      <c r="L1714" s="165"/>
      <c r="M1714" s="168"/>
      <c r="T1714" s="169"/>
      <c r="AT1714" s="166" t="s">
        <v>387</v>
      </c>
      <c r="AU1714" s="166" t="s">
        <v>81</v>
      </c>
      <c r="AV1714" s="12" t="s">
        <v>81</v>
      </c>
      <c r="AW1714" s="12" t="s">
        <v>33</v>
      </c>
      <c r="AX1714" s="12" t="s">
        <v>79</v>
      </c>
      <c r="AY1714" s="166" t="s">
        <v>293</v>
      </c>
    </row>
    <row r="1715" spans="2:65" s="1" customFormat="1" ht="24.2" customHeight="1">
      <c r="B1715" s="132"/>
      <c r="C1715" s="353" t="s">
        <v>2508</v>
      </c>
      <c r="D1715" s="353" t="s">
        <v>290</v>
      </c>
      <c r="E1715" s="354" t="s">
        <v>2509</v>
      </c>
      <c r="F1715" s="355" t="s">
        <v>2510</v>
      </c>
      <c r="G1715" s="356" t="s">
        <v>493</v>
      </c>
      <c r="H1715" s="357">
        <v>16.5</v>
      </c>
      <c r="I1715" s="134"/>
      <c r="J1715" s="135">
        <f>ROUND(I1715*H1715,2)</f>
        <v>0</v>
      </c>
      <c r="K1715" s="133" t="s">
        <v>383</v>
      </c>
      <c r="L1715" s="136"/>
      <c r="M1715" s="137" t="s">
        <v>3</v>
      </c>
      <c r="N1715" s="138" t="s">
        <v>42</v>
      </c>
      <c r="P1715" s="139">
        <f>O1715*H1715</f>
        <v>0</v>
      </c>
      <c r="Q1715" s="139">
        <v>7.4999999999999997E-3</v>
      </c>
      <c r="R1715" s="139">
        <f>Q1715*H1715</f>
        <v>0.12375</v>
      </c>
      <c r="S1715" s="139">
        <v>0</v>
      </c>
      <c r="T1715" s="140">
        <f>S1715*H1715</f>
        <v>0</v>
      </c>
      <c r="AR1715" s="141" t="s">
        <v>591</v>
      </c>
      <c r="AT1715" s="141" t="s">
        <v>290</v>
      </c>
      <c r="AU1715" s="141" t="s">
        <v>81</v>
      </c>
      <c r="AY1715" s="18" t="s">
        <v>293</v>
      </c>
      <c r="BE1715" s="142">
        <f>IF(N1715="základní",J1715,0)</f>
        <v>0</v>
      </c>
      <c r="BF1715" s="142">
        <f>IF(N1715="snížená",J1715,0)</f>
        <v>0</v>
      </c>
      <c r="BG1715" s="142">
        <f>IF(N1715="zákl. přenesená",J1715,0)</f>
        <v>0</v>
      </c>
      <c r="BH1715" s="142">
        <f>IF(N1715="sníž. přenesená",J1715,0)</f>
        <v>0</v>
      </c>
      <c r="BI1715" s="142">
        <f>IF(N1715="nulová",J1715,0)</f>
        <v>0</v>
      </c>
      <c r="BJ1715" s="18" t="s">
        <v>79</v>
      </c>
      <c r="BK1715" s="142">
        <f>ROUND(I1715*H1715,2)</f>
        <v>0</v>
      </c>
      <c r="BL1715" s="18" t="s">
        <v>472</v>
      </c>
      <c r="BM1715" s="141" t="s">
        <v>2511</v>
      </c>
    </row>
    <row r="1716" spans="2:65" s="12" customFormat="1">
      <c r="B1716" s="165"/>
      <c r="D1716" s="157" t="s">
        <v>387</v>
      </c>
      <c r="F1716" s="366" t="s">
        <v>2512</v>
      </c>
      <c r="H1716" s="367">
        <v>16.5</v>
      </c>
      <c r="I1716" s="167"/>
      <c r="L1716" s="165"/>
      <c r="M1716" s="168"/>
      <c r="T1716" s="169"/>
      <c r="AT1716" s="166" t="s">
        <v>387</v>
      </c>
      <c r="AU1716" s="166" t="s">
        <v>81</v>
      </c>
      <c r="AV1716" s="12" t="s">
        <v>81</v>
      </c>
      <c r="AW1716" s="12" t="s">
        <v>4</v>
      </c>
      <c r="AX1716" s="12" t="s">
        <v>79</v>
      </c>
      <c r="AY1716" s="166" t="s">
        <v>293</v>
      </c>
    </row>
    <row r="1717" spans="2:65" s="1" customFormat="1" ht="33" customHeight="1">
      <c r="B1717" s="132"/>
      <c r="C1717" s="358" t="s">
        <v>2513</v>
      </c>
      <c r="D1717" s="358" t="s">
        <v>309</v>
      </c>
      <c r="E1717" s="359" t="s">
        <v>2514</v>
      </c>
      <c r="F1717" s="360" t="s">
        <v>2515</v>
      </c>
      <c r="G1717" s="361" t="s">
        <v>451</v>
      </c>
      <c r="H1717" s="362">
        <v>41.05</v>
      </c>
      <c r="I1717" s="148"/>
      <c r="J1717" s="149">
        <f>ROUND(I1717*H1717,2)</f>
        <v>0</v>
      </c>
      <c r="K1717" s="145" t="s">
        <v>383</v>
      </c>
      <c r="L1717" s="33"/>
      <c r="M1717" s="150" t="s">
        <v>3</v>
      </c>
      <c r="N1717" s="151" t="s">
        <v>42</v>
      </c>
      <c r="P1717" s="139">
        <f>O1717*H1717</f>
        <v>0</v>
      </c>
      <c r="Q1717" s="139">
        <v>2.0000000000000001E-4</v>
      </c>
      <c r="R1717" s="139">
        <f>Q1717*H1717</f>
        <v>8.2100000000000003E-3</v>
      </c>
      <c r="S1717" s="139">
        <v>0</v>
      </c>
      <c r="T1717" s="140">
        <f>S1717*H1717</f>
        <v>0</v>
      </c>
      <c r="AR1717" s="141" t="s">
        <v>472</v>
      </c>
      <c r="AT1717" s="141" t="s">
        <v>309</v>
      </c>
      <c r="AU1717" s="141" t="s">
        <v>81</v>
      </c>
      <c r="AY1717" s="18" t="s">
        <v>293</v>
      </c>
      <c r="BE1717" s="142">
        <f>IF(N1717="základní",J1717,0)</f>
        <v>0</v>
      </c>
      <c r="BF1717" s="142">
        <f>IF(N1717="snížená",J1717,0)</f>
        <v>0</v>
      </c>
      <c r="BG1717" s="142">
        <f>IF(N1717="zákl. přenesená",J1717,0)</f>
        <v>0</v>
      </c>
      <c r="BH1717" s="142">
        <f>IF(N1717="sníž. přenesená",J1717,0)</f>
        <v>0</v>
      </c>
      <c r="BI1717" s="142">
        <f>IF(N1717="nulová",J1717,0)</f>
        <v>0</v>
      </c>
      <c r="BJ1717" s="18" t="s">
        <v>79</v>
      </c>
      <c r="BK1717" s="142">
        <f>ROUND(I1717*H1717,2)</f>
        <v>0</v>
      </c>
      <c r="BL1717" s="18" t="s">
        <v>472</v>
      </c>
      <c r="BM1717" s="141" t="s">
        <v>2516</v>
      </c>
    </row>
    <row r="1718" spans="2:65" s="1" customFormat="1">
      <c r="B1718" s="33"/>
      <c r="D1718" s="162" t="s">
        <v>385</v>
      </c>
      <c r="F1718" s="365" t="s">
        <v>2517</v>
      </c>
      <c r="I1718" s="159"/>
      <c r="L1718" s="33"/>
      <c r="M1718" s="164"/>
      <c r="T1718" s="54"/>
      <c r="AT1718" s="18" t="s">
        <v>385</v>
      </c>
      <c r="AU1718" s="18" t="s">
        <v>81</v>
      </c>
    </row>
    <row r="1719" spans="2:65" s="12" customFormat="1">
      <c r="B1719" s="165"/>
      <c r="D1719" s="157" t="s">
        <v>387</v>
      </c>
      <c r="E1719" s="166" t="s">
        <v>3</v>
      </c>
      <c r="F1719" s="366" t="s">
        <v>2518</v>
      </c>
      <c r="H1719" s="367">
        <v>1.1499999999999999</v>
      </c>
      <c r="I1719" s="167"/>
      <c r="L1719" s="165"/>
      <c r="M1719" s="168"/>
      <c r="T1719" s="169"/>
      <c r="AT1719" s="166" t="s">
        <v>387</v>
      </c>
      <c r="AU1719" s="166" t="s">
        <v>81</v>
      </c>
      <c r="AV1719" s="12" t="s">
        <v>81</v>
      </c>
      <c r="AW1719" s="12" t="s">
        <v>33</v>
      </c>
      <c r="AX1719" s="12" t="s">
        <v>71</v>
      </c>
      <c r="AY1719" s="166" t="s">
        <v>293</v>
      </c>
    </row>
    <row r="1720" spans="2:65" s="12" customFormat="1">
      <c r="B1720" s="165"/>
      <c r="D1720" s="157" t="s">
        <v>387</v>
      </c>
      <c r="E1720" s="166" t="s">
        <v>3</v>
      </c>
      <c r="F1720" s="366" t="s">
        <v>2519</v>
      </c>
      <c r="H1720" s="367">
        <v>3.35</v>
      </c>
      <c r="I1720" s="167"/>
      <c r="L1720" s="165"/>
      <c r="M1720" s="168"/>
      <c r="T1720" s="169"/>
      <c r="AT1720" s="166" t="s">
        <v>387</v>
      </c>
      <c r="AU1720" s="166" t="s">
        <v>81</v>
      </c>
      <c r="AV1720" s="12" t="s">
        <v>81</v>
      </c>
      <c r="AW1720" s="12" t="s">
        <v>33</v>
      </c>
      <c r="AX1720" s="12" t="s">
        <v>71</v>
      </c>
      <c r="AY1720" s="166" t="s">
        <v>293</v>
      </c>
    </row>
    <row r="1721" spans="2:65" s="12" customFormat="1">
      <c r="B1721" s="165"/>
      <c r="D1721" s="157" t="s">
        <v>387</v>
      </c>
      <c r="E1721" s="166" t="s">
        <v>3</v>
      </c>
      <c r="F1721" s="366" t="s">
        <v>2520</v>
      </c>
      <c r="H1721" s="367">
        <v>1.05</v>
      </c>
      <c r="I1721" s="167"/>
      <c r="L1721" s="165"/>
      <c r="M1721" s="168"/>
      <c r="T1721" s="169"/>
      <c r="AT1721" s="166" t="s">
        <v>387</v>
      </c>
      <c r="AU1721" s="166" t="s">
        <v>81</v>
      </c>
      <c r="AV1721" s="12" t="s">
        <v>81</v>
      </c>
      <c r="AW1721" s="12" t="s">
        <v>33</v>
      </c>
      <c r="AX1721" s="12" t="s">
        <v>71</v>
      </c>
      <c r="AY1721" s="166" t="s">
        <v>293</v>
      </c>
    </row>
    <row r="1722" spans="2:65" s="12" customFormat="1">
      <c r="B1722" s="165"/>
      <c r="D1722" s="157" t="s">
        <v>387</v>
      </c>
      <c r="E1722" s="166" t="s">
        <v>3</v>
      </c>
      <c r="F1722" s="366" t="s">
        <v>2521</v>
      </c>
      <c r="H1722" s="367">
        <v>2.2250000000000001</v>
      </c>
      <c r="I1722" s="167"/>
      <c r="L1722" s="165"/>
      <c r="M1722" s="168"/>
      <c r="T1722" s="169"/>
      <c r="AT1722" s="166" t="s">
        <v>387</v>
      </c>
      <c r="AU1722" s="166" t="s">
        <v>81</v>
      </c>
      <c r="AV1722" s="12" t="s">
        <v>81</v>
      </c>
      <c r="AW1722" s="12" t="s">
        <v>33</v>
      </c>
      <c r="AX1722" s="12" t="s">
        <v>71</v>
      </c>
      <c r="AY1722" s="166" t="s">
        <v>293</v>
      </c>
    </row>
    <row r="1723" spans="2:65" s="12" customFormat="1">
      <c r="B1723" s="165"/>
      <c r="D1723" s="157" t="s">
        <v>387</v>
      </c>
      <c r="E1723" s="166" t="s">
        <v>3</v>
      </c>
      <c r="F1723" s="366" t="s">
        <v>2522</v>
      </c>
      <c r="H1723" s="367">
        <v>1.1000000000000001</v>
      </c>
      <c r="I1723" s="167"/>
      <c r="L1723" s="165"/>
      <c r="M1723" s="168"/>
      <c r="T1723" s="169"/>
      <c r="AT1723" s="166" t="s">
        <v>387</v>
      </c>
      <c r="AU1723" s="166" t="s">
        <v>81</v>
      </c>
      <c r="AV1723" s="12" t="s">
        <v>81</v>
      </c>
      <c r="AW1723" s="12" t="s">
        <v>33</v>
      </c>
      <c r="AX1723" s="12" t="s">
        <v>71</v>
      </c>
      <c r="AY1723" s="166" t="s">
        <v>293</v>
      </c>
    </row>
    <row r="1724" spans="2:65" s="12" customFormat="1">
      <c r="B1724" s="165"/>
      <c r="D1724" s="157" t="s">
        <v>387</v>
      </c>
      <c r="E1724" s="166" t="s">
        <v>3</v>
      </c>
      <c r="F1724" s="366" t="s">
        <v>2523</v>
      </c>
      <c r="H1724" s="367">
        <v>1.1000000000000001</v>
      </c>
      <c r="I1724" s="167"/>
      <c r="L1724" s="165"/>
      <c r="M1724" s="168"/>
      <c r="T1724" s="169"/>
      <c r="AT1724" s="166" t="s">
        <v>387</v>
      </c>
      <c r="AU1724" s="166" t="s">
        <v>81</v>
      </c>
      <c r="AV1724" s="12" t="s">
        <v>81</v>
      </c>
      <c r="AW1724" s="12" t="s">
        <v>33</v>
      </c>
      <c r="AX1724" s="12" t="s">
        <v>71</v>
      </c>
      <c r="AY1724" s="166" t="s">
        <v>293</v>
      </c>
    </row>
    <row r="1725" spans="2:65" s="12" customFormat="1">
      <c r="B1725" s="165"/>
      <c r="D1725" s="157" t="s">
        <v>387</v>
      </c>
      <c r="E1725" s="166" t="s">
        <v>3</v>
      </c>
      <c r="F1725" s="366" t="s">
        <v>2524</v>
      </c>
      <c r="H1725" s="367">
        <v>2.375</v>
      </c>
      <c r="I1725" s="167"/>
      <c r="L1725" s="165"/>
      <c r="M1725" s="168"/>
      <c r="T1725" s="169"/>
      <c r="AT1725" s="166" t="s">
        <v>387</v>
      </c>
      <c r="AU1725" s="166" t="s">
        <v>81</v>
      </c>
      <c r="AV1725" s="12" t="s">
        <v>81</v>
      </c>
      <c r="AW1725" s="12" t="s">
        <v>33</v>
      </c>
      <c r="AX1725" s="12" t="s">
        <v>71</v>
      </c>
      <c r="AY1725" s="166" t="s">
        <v>293</v>
      </c>
    </row>
    <row r="1726" spans="2:65" s="12" customFormat="1">
      <c r="B1726" s="165"/>
      <c r="D1726" s="157" t="s">
        <v>387</v>
      </c>
      <c r="E1726" s="166" t="s">
        <v>3</v>
      </c>
      <c r="F1726" s="366" t="s">
        <v>2525</v>
      </c>
      <c r="H1726" s="367">
        <v>2.0499999999999998</v>
      </c>
      <c r="I1726" s="167"/>
      <c r="L1726" s="165"/>
      <c r="M1726" s="168"/>
      <c r="T1726" s="169"/>
      <c r="AT1726" s="166" t="s">
        <v>387</v>
      </c>
      <c r="AU1726" s="166" t="s">
        <v>81</v>
      </c>
      <c r="AV1726" s="12" t="s">
        <v>81</v>
      </c>
      <c r="AW1726" s="12" t="s">
        <v>33</v>
      </c>
      <c r="AX1726" s="12" t="s">
        <v>71</v>
      </c>
      <c r="AY1726" s="166" t="s">
        <v>293</v>
      </c>
    </row>
    <row r="1727" spans="2:65" s="12" customFormat="1">
      <c r="B1727" s="165"/>
      <c r="D1727" s="157" t="s">
        <v>387</v>
      </c>
      <c r="E1727" s="166" t="s">
        <v>3</v>
      </c>
      <c r="F1727" s="366" t="s">
        <v>2526</v>
      </c>
      <c r="H1727" s="367">
        <v>0.94</v>
      </c>
      <c r="I1727" s="167"/>
      <c r="L1727" s="165"/>
      <c r="M1727" s="168"/>
      <c r="T1727" s="169"/>
      <c r="AT1727" s="166" t="s">
        <v>387</v>
      </c>
      <c r="AU1727" s="166" t="s">
        <v>81</v>
      </c>
      <c r="AV1727" s="12" t="s">
        <v>81</v>
      </c>
      <c r="AW1727" s="12" t="s">
        <v>33</v>
      </c>
      <c r="AX1727" s="12" t="s">
        <v>71</v>
      </c>
      <c r="AY1727" s="166" t="s">
        <v>293</v>
      </c>
    </row>
    <row r="1728" spans="2:65" s="14" customFormat="1">
      <c r="B1728" s="175"/>
      <c r="D1728" s="157" t="s">
        <v>387</v>
      </c>
      <c r="E1728" s="176" t="s">
        <v>3</v>
      </c>
      <c r="F1728" s="370" t="s">
        <v>2464</v>
      </c>
      <c r="H1728" s="371">
        <v>15.34</v>
      </c>
      <c r="I1728" s="177"/>
      <c r="L1728" s="175"/>
      <c r="M1728" s="178"/>
      <c r="T1728" s="179"/>
      <c r="AT1728" s="176" t="s">
        <v>387</v>
      </c>
      <c r="AU1728" s="176" t="s">
        <v>81</v>
      </c>
      <c r="AV1728" s="14" t="s">
        <v>292</v>
      </c>
      <c r="AW1728" s="14" t="s">
        <v>33</v>
      </c>
      <c r="AX1728" s="14" t="s">
        <v>71</v>
      </c>
      <c r="AY1728" s="176" t="s">
        <v>293</v>
      </c>
    </row>
    <row r="1729" spans="2:65" s="12" customFormat="1">
      <c r="B1729" s="165"/>
      <c r="D1729" s="157" t="s">
        <v>387</v>
      </c>
      <c r="E1729" s="166" t="s">
        <v>3</v>
      </c>
      <c r="F1729" s="366" t="s">
        <v>2465</v>
      </c>
      <c r="H1729" s="367">
        <v>0</v>
      </c>
      <c r="I1729" s="167"/>
      <c r="L1729" s="165"/>
      <c r="M1729" s="168"/>
      <c r="T1729" s="169"/>
      <c r="AT1729" s="166" t="s">
        <v>387</v>
      </c>
      <c r="AU1729" s="166" t="s">
        <v>81</v>
      </c>
      <c r="AV1729" s="12" t="s">
        <v>81</v>
      </c>
      <c r="AW1729" s="12" t="s">
        <v>33</v>
      </c>
      <c r="AX1729" s="12" t="s">
        <v>71</v>
      </c>
      <c r="AY1729" s="166" t="s">
        <v>293</v>
      </c>
    </row>
    <row r="1730" spans="2:65" s="14" customFormat="1">
      <c r="B1730" s="175"/>
      <c r="D1730" s="157" t="s">
        <v>387</v>
      </c>
      <c r="E1730" s="176" t="s">
        <v>3</v>
      </c>
      <c r="F1730" s="370" t="s">
        <v>2466</v>
      </c>
      <c r="H1730" s="371">
        <v>0</v>
      </c>
      <c r="I1730" s="177"/>
      <c r="L1730" s="175"/>
      <c r="M1730" s="178"/>
      <c r="T1730" s="179"/>
      <c r="AT1730" s="176" t="s">
        <v>387</v>
      </c>
      <c r="AU1730" s="176" t="s">
        <v>81</v>
      </c>
      <c r="AV1730" s="14" t="s">
        <v>292</v>
      </c>
      <c r="AW1730" s="14" t="s">
        <v>33</v>
      </c>
      <c r="AX1730" s="14" t="s">
        <v>71</v>
      </c>
      <c r="AY1730" s="176" t="s">
        <v>293</v>
      </c>
    </row>
    <row r="1731" spans="2:65" s="12" customFormat="1">
      <c r="B1731" s="165"/>
      <c r="D1731" s="157" t="s">
        <v>387</v>
      </c>
      <c r="E1731" s="166" t="s">
        <v>3</v>
      </c>
      <c r="F1731" s="366" t="s">
        <v>2527</v>
      </c>
      <c r="H1731" s="367">
        <v>4.085</v>
      </c>
      <c r="I1731" s="167"/>
      <c r="L1731" s="165"/>
      <c r="M1731" s="168"/>
      <c r="T1731" s="169"/>
      <c r="AT1731" s="166" t="s">
        <v>387</v>
      </c>
      <c r="AU1731" s="166" t="s">
        <v>81</v>
      </c>
      <c r="AV1731" s="12" t="s">
        <v>81</v>
      </c>
      <c r="AW1731" s="12" t="s">
        <v>33</v>
      </c>
      <c r="AX1731" s="12" t="s">
        <v>71</v>
      </c>
      <c r="AY1731" s="166" t="s">
        <v>293</v>
      </c>
    </row>
    <row r="1732" spans="2:65" s="12" customFormat="1">
      <c r="B1732" s="165"/>
      <c r="D1732" s="157" t="s">
        <v>387</v>
      </c>
      <c r="E1732" s="166" t="s">
        <v>3</v>
      </c>
      <c r="F1732" s="366" t="s">
        <v>2528</v>
      </c>
      <c r="H1732" s="367">
        <v>2.375</v>
      </c>
      <c r="I1732" s="167"/>
      <c r="L1732" s="165"/>
      <c r="M1732" s="168"/>
      <c r="T1732" s="169"/>
      <c r="AT1732" s="166" t="s">
        <v>387</v>
      </c>
      <c r="AU1732" s="166" t="s">
        <v>81</v>
      </c>
      <c r="AV1732" s="12" t="s">
        <v>81</v>
      </c>
      <c r="AW1732" s="12" t="s">
        <v>33</v>
      </c>
      <c r="AX1732" s="12" t="s">
        <v>71</v>
      </c>
      <c r="AY1732" s="166" t="s">
        <v>293</v>
      </c>
    </row>
    <row r="1733" spans="2:65" s="12" customFormat="1">
      <c r="B1733" s="165"/>
      <c r="D1733" s="157" t="s">
        <v>387</v>
      </c>
      <c r="E1733" s="166" t="s">
        <v>3</v>
      </c>
      <c r="F1733" s="366" t="s">
        <v>2529</v>
      </c>
      <c r="H1733" s="367">
        <v>4.8499999999999996</v>
      </c>
      <c r="I1733" s="167"/>
      <c r="L1733" s="165"/>
      <c r="M1733" s="168"/>
      <c r="T1733" s="169"/>
      <c r="AT1733" s="166" t="s">
        <v>387</v>
      </c>
      <c r="AU1733" s="166" t="s">
        <v>81</v>
      </c>
      <c r="AV1733" s="12" t="s">
        <v>81</v>
      </c>
      <c r="AW1733" s="12" t="s">
        <v>33</v>
      </c>
      <c r="AX1733" s="12" t="s">
        <v>71</v>
      </c>
      <c r="AY1733" s="166" t="s">
        <v>293</v>
      </c>
    </row>
    <row r="1734" spans="2:65" s="12" customFormat="1">
      <c r="B1734" s="165"/>
      <c r="D1734" s="157" t="s">
        <v>387</v>
      </c>
      <c r="E1734" s="166" t="s">
        <v>3</v>
      </c>
      <c r="F1734" s="366" t="s">
        <v>2530</v>
      </c>
      <c r="H1734" s="367">
        <v>4</v>
      </c>
      <c r="I1734" s="167"/>
      <c r="L1734" s="165"/>
      <c r="M1734" s="168"/>
      <c r="T1734" s="169"/>
      <c r="AT1734" s="166" t="s">
        <v>387</v>
      </c>
      <c r="AU1734" s="166" t="s">
        <v>81</v>
      </c>
      <c r="AV1734" s="12" t="s">
        <v>81</v>
      </c>
      <c r="AW1734" s="12" t="s">
        <v>33</v>
      </c>
      <c r="AX1734" s="12" t="s">
        <v>71</v>
      </c>
      <c r="AY1734" s="166" t="s">
        <v>293</v>
      </c>
    </row>
    <row r="1735" spans="2:65" s="12" customFormat="1">
      <c r="B1735" s="165"/>
      <c r="D1735" s="157" t="s">
        <v>387</v>
      </c>
      <c r="E1735" s="166" t="s">
        <v>3</v>
      </c>
      <c r="F1735" s="366" t="s">
        <v>2531</v>
      </c>
      <c r="H1735" s="367">
        <v>1.175</v>
      </c>
      <c r="I1735" s="167"/>
      <c r="L1735" s="165"/>
      <c r="M1735" s="168"/>
      <c r="T1735" s="169"/>
      <c r="AT1735" s="166" t="s">
        <v>387</v>
      </c>
      <c r="AU1735" s="166" t="s">
        <v>81</v>
      </c>
      <c r="AV1735" s="12" t="s">
        <v>81</v>
      </c>
      <c r="AW1735" s="12" t="s">
        <v>33</v>
      </c>
      <c r="AX1735" s="12" t="s">
        <v>71</v>
      </c>
      <c r="AY1735" s="166" t="s">
        <v>293</v>
      </c>
    </row>
    <row r="1736" spans="2:65" s="12" customFormat="1">
      <c r="B1736" s="165"/>
      <c r="D1736" s="157" t="s">
        <v>387</v>
      </c>
      <c r="E1736" s="166" t="s">
        <v>3</v>
      </c>
      <c r="F1736" s="366" t="s">
        <v>2532</v>
      </c>
      <c r="H1736" s="367">
        <v>2.375</v>
      </c>
      <c r="I1736" s="167"/>
      <c r="L1736" s="165"/>
      <c r="M1736" s="168"/>
      <c r="T1736" s="169"/>
      <c r="AT1736" s="166" t="s">
        <v>387</v>
      </c>
      <c r="AU1736" s="166" t="s">
        <v>81</v>
      </c>
      <c r="AV1736" s="12" t="s">
        <v>81</v>
      </c>
      <c r="AW1736" s="12" t="s">
        <v>33</v>
      </c>
      <c r="AX1736" s="12" t="s">
        <v>71</v>
      </c>
      <c r="AY1736" s="166" t="s">
        <v>293</v>
      </c>
    </row>
    <row r="1737" spans="2:65" s="12" customFormat="1">
      <c r="B1737" s="165"/>
      <c r="D1737" s="157" t="s">
        <v>387</v>
      </c>
      <c r="E1737" s="166" t="s">
        <v>3</v>
      </c>
      <c r="F1737" s="366" t="s">
        <v>2533</v>
      </c>
      <c r="H1737" s="367">
        <v>2.85</v>
      </c>
      <c r="I1737" s="167"/>
      <c r="L1737" s="165"/>
      <c r="M1737" s="168"/>
      <c r="T1737" s="169"/>
      <c r="AT1737" s="166" t="s">
        <v>387</v>
      </c>
      <c r="AU1737" s="166" t="s">
        <v>81</v>
      </c>
      <c r="AV1737" s="12" t="s">
        <v>81</v>
      </c>
      <c r="AW1737" s="12" t="s">
        <v>33</v>
      </c>
      <c r="AX1737" s="12" t="s">
        <v>71</v>
      </c>
      <c r="AY1737" s="166" t="s">
        <v>293</v>
      </c>
    </row>
    <row r="1738" spans="2:65" s="12" customFormat="1">
      <c r="B1738" s="165"/>
      <c r="D1738" s="157" t="s">
        <v>387</v>
      </c>
      <c r="E1738" s="166" t="s">
        <v>3</v>
      </c>
      <c r="F1738" s="366" t="s">
        <v>2534</v>
      </c>
      <c r="H1738" s="367">
        <v>4</v>
      </c>
      <c r="I1738" s="167"/>
      <c r="L1738" s="165"/>
      <c r="M1738" s="168"/>
      <c r="T1738" s="169"/>
      <c r="AT1738" s="166" t="s">
        <v>387</v>
      </c>
      <c r="AU1738" s="166" t="s">
        <v>81</v>
      </c>
      <c r="AV1738" s="12" t="s">
        <v>81</v>
      </c>
      <c r="AW1738" s="12" t="s">
        <v>33</v>
      </c>
      <c r="AX1738" s="12" t="s">
        <v>71</v>
      </c>
      <c r="AY1738" s="166" t="s">
        <v>293</v>
      </c>
    </row>
    <row r="1739" spans="2:65" s="14" customFormat="1">
      <c r="B1739" s="175"/>
      <c r="D1739" s="157" t="s">
        <v>387</v>
      </c>
      <c r="E1739" s="176" t="s">
        <v>3</v>
      </c>
      <c r="F1739" s="370" t="s">
        <v>2477</v>
      </c>
      <c r="H1739" s="371">
        <v>25.71</v>
      </c>
      <c r="I1739" s="177"/>
      <c r="L1739" s="175"/>
      <c r="M1739" s="178"/>
      <c r="T1739" s="179"/>
      <c r="AT1739" s="176" t="s">
        <v>387</v>
      </c>
      <c r="AU1739" s="176" t="s">
        <v>81</v>
      </c>
      <c r="AV1739" s="14" t="s">
        <v>292</v>
      </c>
      <c r="AW1739" s="14" t="s">
        <v>33</v>
      </c>
      <c r="AX1739" s="14" t="s">
        <v>71</v>
      </c>
      <c r="AY1739" s="176" t="s">
        <v>293</v>
      </c>
    </row>
    <row r="1740" spans="2:65" s="13" customFormat="1">
      <c r="B1740" s="170"/>
      <c r="D1740" s="157" t="s">
        <v>387</v>
      </c>
      <c r="E1740" s="171" t="s">
        <v>3</v>
      </c>
      <c r="F1740" s="368" t="s">
        <v>407</v>
      </c>
      <c r="H1740" s="369">
        <v>41.05</v>
      </c>
      <c r="I1740" s="172"/>
      <c r="L1740" s="170"/>
      <c r="M1740" s="173"/>
      <c r="T1740" s="174"/>
      <c r="AT1740" s="171" t="s">
        <v>387</v>
      </c>
      <c r="AU1740" s="171" t="s">
        <v>81</v>
      </c>
      <c r="AV1740" s="13" t="s">
        <v>308</v>
      </c>
      <c r="AW1740" s="13" t="s">
        <v>33</v>
      </c>
      <c r="AX1740" s="13" t="s">
        <v>79</v>
      </c>
      <c r="AY1740" s="171" t="s">
        <v>293</v>
      </c>
    </row>
    <row r="1741" spans="2:65" s="1" customFormat="1" ht="16.5" customHeight="1">
      <c r="B1741" s="132"/>
      <c r="C1741" s="353" t="s">
        <v>2535</v>
      </c>
      <c r="D1741" s="353" t="s">
        <v>290</v>
      </c>
      <c r="E1741" s="354" t="s">
        <v>2536</v>
      </c>
      <c r="F1741" s="355" t="s">
        <v>2537</v>
      </c>
      <c r="G1741" s="356" t="s">
        <v>451</v>
      </c>
      <c r="H1741" s="357">
        <v>43.103000000000002</v>
      </c>
      <c r="I1741" s="134"/>
      <c r="J1741" s="135">
        <f>ROUND(I1741*H1741,2)</f>
        <v>0</v>
      </c>
      <c r="K1741" s="133" t="s">
        <v>383</v>
      </c>
      <c r="L1741" s="136"/>
      <c r="M1741" s="137" t="s">
        <v>3</v>
      </c>
      <c r="N1741" s="138" t="s">
        <v>42</v>
      </c>
      <c r="P1741" s="139">
        <f>O1741*H1741</f>
        <v>0</v>
      </c>
      <c r="Q1741" s="139">
        <v>2.9999999999999997E-4</v>
      </c>
      <c r="R1741" s="139">
        <f>Q1741*H1741</f>
        <v>1.2930899999999999E-2</v>
      </c>
      <c r="S1741" s="139">
        <v>0</v>
      </c>
      <c r="T1741" s="140">
        <f>S1741*H1741</f>
        <v>0</v>
      </c>
      <c r="AR1741" s="141" t="s">
        <v>591</v>
      </c>
      <c r="AT1741" s="141" t="s">
        <v>290</v>
      </c>
      <c r="AU1741" s="141" t="s">
        <v>81</v>
      </c>
      <c r="AY1741" s="18" t="s">
        <v>293</v>
      </c>
      <c r="BE1741" s="142">
        <f>IF(N1741="základní",J1741,0)</f>
        <v>0</v>
      </c>
      <c r="BF1741" s="142">
        <f>IF(N1741="snížená",J1741,0)</f>
        <v>0</v>
      </c>
      <c r="BG1741" s="142">
        <f>IF(N1741="zákl. přenesená",J1741,0)</f>
        <v>0</v>
      </c>
      <c r="BH1741" s="142">
        <f>IF(N1741="sníž. přenesená",J1741,0)</f>
        <v>0</v>
      </c>
      <c r="BI1741" s="142">
        <f>IF(N1741="nulová",J1741,0)</f>
        <v>0</v>
      </c>
      <c r="BJ1741" s="18" t="s">
        <v>79</v>
      </c>
      <c r="BK1741" s="142">
        <f>ROUND(I1741*H1741,2)</f>
        <v>0</v>
      </c>
      <c r="BL1741" s="18" t="s">
        <v>472</v>
      </c>
      <c r="BM1741" s="141" t="s">
        <v>2538</v>
      </c>
    </row>
    <row r="1742" spans="2:65" s="12" customFormat="1">
      <c r="B1742" s="165"/>
      <c r="D1742" s="157" t="s">
        <v>387</v>
      </c>
      <c r="F1742" s="366" t="s">
        <v>2539</v>
      </c>
      <c r="H1742" s="367">
        <v>43.103000000000002</v>
      </c>
      <c r="I1742" s="167"/>
      <c r="L1742" s="165"/>
      <c r="M1742" s="168"/>
      <c r="T1742" s="169"/>
      <c r="AT1742" s="166" t="s">
        <v>387</v>
      </c>
      <c r="AU1742" s="166" t="s">
        <v>81</v>
      </c>
      <c r="AV1742" s="12" t="s">
        <v>81</v>
      </c>
      <c r="AW1742" s="12" t="s">
        <v>4</v>
      </c>
      <c r="AX1742" s="12" t="s">
        <v>79</v>
      </c>
      <c r="AY1742" s="166" t="s">
        <v>293</v>
      </c>
    </row>
    <row r="1743" spans="2:65" s="1" customFormat="1" ht="33" customHeight="1">
      <c r="B1743" s="132"/>
      <c r="C1743" s="358" t="s">
        <v>2540</v>
      </c>
      <c r="D1743" s="358" t="s">
        <v>309</v>
      </c>
      <c r="E1743" s="359" t="s">
        <v>2541</v>
      </c>
      <c r="F1743" s="360" t="s">
        <v>2542</v>
      </c>
      <c r="G1743" s="361" t="s">
        <v>451</v>
      </c>
      <c r="H1743" s="362">
        <v>162.63499999999999</v>
      </c>
      <c r="I1743" s="148"/>
      <c r="J1743" s="149">
        <f>ROUND(I1743*H1743,2)</f>
        <v>0</v>
      </c>
      <c r="K1743" s="145" t="s">
        <v>383</v>
      </c>
      <c r="L1743" s="33"/>
      <c r="M1743" s="150" t="s">
        <v>3</v>
      </c>
      <c r="N1743" s="151" t="s">
        <v>42</v>
      </c>
      <c r="P1743" s="139">
        <f>O1743*H1743</f>
        <v>0</v>
      </c>
      <c r="Q1743" s="139">
        <v>1.8000000000000001E-4</v>
      </c>
      <c r="R1743" s="139">
        <f>Q1743*H1743</f>
        <v>2.92743E-2</v>
      </c>
      <c r="S1743" s="139">
        <v>0</v>
      </c>
      <c r="T1743" s="140">
        <f>S1743*H1743</f>
        <v>0</v>
      </c>
      <c r="AR1743" s="141" t="s">
        <v>472</v>
      </c>
      <c r="AT1743" s="141" t="s">
        <v>309</v>
      </c>
      <c r="AU1743" s="141" t="s">
        <v>81</v>
      </c>
      <c r="AY1743" s="18" t="s">
        <v>293</v>
      </c>
      <c r="BE1743" s="142">
        <f>IF(N1743="základní",J1743,0)</f>
        <v>0</v>
      </c>
      <c r="BF1743" s="142">
        <f>IF(N1743="snížená",J1743,0)</f>
        <v>0</v>
      </c>
      <c r="BG1743" s="142">
        <f>IF(N1743="zákl. přenesená",J1743,0)</f>
        <v>0</v>
      </c>
      <c r="BH1743" s="142">
        <f>IF(N1743="sníž. přenesená",J1743,0)</f>
        <v>0</v>
      </c>
      <c r="BI1743" s="142">
        <f>IF(N1743="nulová",J1743,0)</f>
        <v>0</v>
      </c>
      <c r="BJ1743" s="18" t="s">
        <v>79</v>
      </c>
      <c r="BK1743" s="142">
        <f>ROUND(I1743*H1743,2)</f>
        <v>0</v>
      </c>
      <c r="BL1743" s="18" t="s">
        <v>472</v>
      </c>
      <c r="BM1743" s="141" t="s">
        <v>2543</v>
      </c>
    </row>
    <row r="1744" spans="2:65" s="1" customFormat="1">
      <c r="B1744" s="33"/>
      <c r="D1744" s="162" t="s">
        <v>385</v>
      </c>
      <c r="F1744" s="365" t="s">
        <v>2544</v>
      </c>
      <c r="I1744" s="159"/>
      <c r="L1744" s="33"/>
      <c r="M1744" s="164"/>
      <c r="T1744" s="54"/>
      <c r="AT1744" s="18" t="s">
        <v>385</v>
      </c>
      <c r="AU1744" s="18" t="s">
        <v>81</v>
      </c>
    </row>
    <row r="1745" spans="2:51" s="12" customFormat="1">
      <c r="B1745" s="165"/>
      <c r="D1745" s="157" t="s">
        <v>387</v>
      </c>
      <c r="E1745" s="166" t="s">
        <v>3</v>
      </c>
      <c r="F1745" s="366" t="s">
        <v>2545</v>
      </c>
      <c r="H1745" s="367">
        <v>0.6</v>
      </c>
      <c r="I1745" s="167"/>
      <c r="L1745" s="165"/>
      <c r="M1745" s="168"/>
      <c r="T1745" s="169"/>
      <c r="AT1745" s="166" t="s">
        <v>387</v>
      </c>
      <c r="AU1745" s="166" t="s">
        <v>81</v>
      </c>
      <c r="AV1745" s="12" t="s">
        <v>81</v>
      </c>
      <c r="AW1745" s="12" t="s">
        <v>33</v>
      </c>
      <c r="AX1745" s="12" t="s">
        <v>71</v>
      </c>
      <c r="AY1745" s="166" t="s">
        <v>293</v>
      </c>
    </row>
    <row r="1746" spans="2:51" s="12" customFormat="1">
      <c r="B1746" s="165"/>
      <c r="D1746" s="157" t="s">
        <v>387</v>
      </c>
      <c r="E1746" s="166" t="s">
        <v>3</v>
      </c>
      <c r="F1746" s="366" t="s">
        <v>2546</v>
      </c>
      <c r="H1746" s="367">
        <v>8.1199999999999992</v>
      </c>
      <c r="I1746" s="167"/>
      <c r="L1746" s="165"/>
      <c r="M1746" s="168"/>
      <c r="T1746" s="169"/>
      <c r="AT1746" s="166" t="s">
        <v>387</v>
      </c>
      <c r="AU1746" s="166" t="s">
        <v>81</v>
      </c>
      <c r="AV1746" s="12" t="s">
        <v>81</v>
      </c>
      <c r="AW1746" s="12" t="s">
        <v>33</v>
      </c>
      <c r="AX1746" s="12" t="s">
        <v>71</v>
      </c>
      <c r="AY1746" s="166" t="s">
        <v>293</v>
      </c>
    </row>
    <row r="1747" spans="2:51" s="12" customFormat="1">
      <c r="B1747" s="165"/>
      <c r="D1747" s="157" t="s">
        <v>387</v>
      </c>
      <c r="E1747" s="166" t="s">
        <v>3</v>
      </c>
      <c r="F1747" s="366" t="s">
        <v>2547</v>
      </c>
      <c r="H1747" s="367">
        <v>4.75</v>
      </c>
      <c r="I1747" s="167"/>
      <c r="L1747" s="165"/>
      <c r="M1747" s="168"/>
      <c r="T1747" s="169"/>
      <c r="AT1747" s="166" t="s">
        <v>387</v>
      </c>
      <c r="AU1747" s="166" t="s">
        <v>81</v>
      </c>
      <c r="AV1747" s="12" t="s">
        <v>81</v>
      </c>
      <c r="AW1747" s="12" t="s">
        <v>33</v>
      </c>
      <c r="AX1747" s="12" t="s">
        <v>71</v>
      </c>
      <c r="AY1747" s="166" t="s">
        <v>293</v>
      </c>
    </row>
    <row r="1748" spans="2:51" s="12" customFormat="1">
      <c r="B1748" s="165"/>
      <c r="D1748" s="157" t="s">
        <v>387</v>
      </c>
      <c r="E1748" s="166" t="s">
        <v>3</v>
      </c>
      <c r="F1748" s="366" t="s">
        <v>2548</v>
      </c>
      <c r="H1748" s="367">
        <v>6.62</v>
      </c>
      <c r="I1748" s="167"/>
      <c r="L1748" s="165"/>
      <c r="M1748" s="168"/>
      <c r="T1748" s="169"/>
      <c r="AT1748" s="166" t="s">
        <v>387</v>
      </c>
      <c r="AU1748" s="166" t="s">
        <v>81</v>
      </c>
      <c r="AV1748" s="12" t="s">
        <v>81</v>
      </c>
      <c r="AW1748" s="12" t="s">
        <v>33</v>
      </c>
      <c r="AX1748" s="12" t="s">
        <v>71</v>
      </c>
      <c r="AY1748" s="166" t="s">
        <v>293</v>
      </c>
    </row>
    <row r="1749" spans="2:51" s="12" customFormat="1">
      <c r="B1749" s="165"/>
      <c r="D1749" s="157" t="s">
        <v>387</v>
      </c>
      <c r="E1749" s="166" t="s">
        <v>3</v>
      </c>
      <c r="F1749" s="366" t="s">
        <v>2549</v>
      </c>
      <c r="H1749" s="367">
        <v>7.5</v>
      </c>
      <c r="I1749" s="167"/>
      <c r="L1749" s="165"/>
      <c r="M1749" s="168"/>
      <c r="T1749" s="169"/>
      <c r="AT1749" s="166" t="s">
        <v>387</v>
      </c>
      <c r="AU1749" s="166" t="s">
        <v>81</v>
      </c>
      <c r="AV1749" s="12" t="s">
        <v>81</v>
      </c>
      <c r="AW1749" s="12" t="s">
        <v>33</v>
      </c>
      <c r="AX1749" s="12" t="s">
        <v>71</v>
      </c>
      <c r="AY1749" s="166" t="s">
        <v>293</v>
      </c>
    </row>
    <row r="1750" spans="2:51" s="12" customFormat="1">
      <c r="B1750" s="165"/>
      <c r="D1750" s="157" t="s">
        <v>387</v>
      </c>
      <c r="E1750" s="166" t="s">
        <v>3</v>
      </c>
      <c r="F1750" s="366" t="s">
        <v>2550</v>
      </c>
      <c r="H1750" s="367">
        <v>4.9000000000000004</v>
      </c>
      <c r="I1750" s="167"/>
      <c r="L1750" s="165"/>
      <c r="M1750" s="168"/>
      <c r="T1750" s="169"/>
      <c r="AT1750" s="166" t="s">
        <v>387</v>
      </c>
      <c r="AU1750" s="166" t="s">
        <v>81</v>
      </c>
      <c r="AV1750" s="12" t="s">
        <v>81</v>
      </c>
      <c r="AW1750" s="12" t="s">
        <v>33</v>
      </c>
      <c r="AX1750" s="12" t="s">
        <v>71</v>
      </c>
      <c r="AY1750" s="166" t="s">
        <v>293</v>
      </c>
    </row>
    <row r="1751" spans="2:51" s="12" customFormat="1">
      <c r="B1751" s="165"/>
      <c r="D1751" s="157" t="s">
        <v>387</v>
      </c>
      <c r="E1751" s="166" t="s">
        <v>3</v>
      </c>
      <c r="F1751" s="366" t="s">
        <v>2551</v>
      </c>
      <c r="H1751" s="367">
        <v>7.25</v>
      </c>
      <c r="I1751" s="167"/>
      <c r="L1751" s="165"/>
      <c r="M1751" s="168"/>
      <c r="T1751" s="169"/>
      <c r="AT1751" s="166" t="s">
        <v>387</v>
      </c>
      <c r="AU1751" s="166" t="s">
        <v>81</v>
      </c>
      <c r="AV1751" s="12" t="s">
        <v>81</v>
      </c>
      <c r="AW1751" s="12" t="s">
        <v>33</v>
      </c>
      <c r="AX1751" s="12" t="s">
        <v>71</v>
      </c>
      <c r="AY1751" s="166" t="s">
        <v>293</v>
      </c>
    </row>
    <row r="1752" spans="2:51" s="12" customFormat="1">
      <c r="B1752" s="165"/>
      <c r="D1752" s="157" t="s">
        <v>387</v>
      </c>
      <c r="E1752" s="166" t="s">
        <v>3</v>
      </c>
      <c r="F1752" s="366" t="s">
        <v>2552</v>
      </c>
      <c r="H1752" s="367">
        <v>5.2</v>
      </c>
      <c r="I1752" s="167"/>
      <c r="L1752" s="165"/>
      <c r="M1752" s="168"/>
      <c r="T1752" s="169"/>
      <c r="AT1752" s="166" t="s">
        <v>387</v>
      </c>
      <c r="AU1752" s="166" t="s">
        <v>81</v>
      </c>
      <c r="AV1752" s="12" t="s">
        <v>81</v>
      </c>
      <c r="AW1752" s="12" t="s">
        <v>33</v>
      </c>
      <c r="AX1752" s="12" t="s">
        <v>71</v>
      </c>
      <c r="AY1752" s="166" t="s">
        <v>293</v>
      </c>
    </row>
    <row r="1753" spans="2:51" s="12" customFormat="1">
      <c r="B1753" s="165"/>
      <c r="D1753" s="157" t="s">
        <v>387</v>
      </c>
      <c r="E1753" s="166" t="s">
        <v>3</v>
      </c>
      <c r="F1753" s="366" t="s">
        <v>2553</v>
      </c>
      <c r="H1753" s="367">
        <v>6.62</v>
      </c>
      <c r="I1753" s="167"/>
      <c r="L1753" s="165"/>
      <c r="M1753" s="168"/>
      <c r="T1753" s="169"/>
      <c r="AT1753" s="166" t="s">
        <v>387</v>
      </c>
      <c r="AU1753" s="166" t="s">
        <v>81</v>
      </c>
      <c r="AV1753" s="12" t="s">
        <v>81</v>
      </c>
      <c r="AW1753" s="12" t="s">
        <v>33</v>
      </c>
      <c r="AX1753" s="12" t="s">
        <v>71</v>
      </c>
      <c r="AY1753" s="166" t="s">
        <v>293</v>
      </c>
    </row>
    <row r="1754" spans="2:51" s="12" customFormat="1">
      <c r="B1754" s="165"/>
      <c r="D1754" s="157" t="s">
        <v>387</v>
      </c>
      <c r="E1754" s="166" t="s">
        <v>3</v>
      </c>
      <c r="F1754" s="366" t="s">
        <v>2554</v>
      </c>
      <c r="H1754" s="367">
        <v>5.2</v>
      </c>
      <c r="I1754" s="167"/>
      <c r="L1754" s="165"/>
      <c r="M1754" s="168"/>
      <c r="T1754" s="169"/>
      <c r="AT1754" s="166" t="s">
        <v>387</v>
      </c>
      <c r="AU1754" s="166" t="s">
        <v>81</v>
      </c>
      <c r="AV1754" s="12" t="s">
        <v>81</v>
      </c>
      <c r="AW1754" s="12" t="s">
        <v>33</v>
      </c>
      <c r="AX1754" s="12" t="s">
        <v>71</v>
      </c>
      <c r="AY1754" s="166" t="s">
        <v>293</v>
      </c>
    </row>
    <row r="1755" spans="2:51" s="12" customFormat="1">
      <c r="B1755" s="165"/>
      <c r="D1755" s="157" t="s">
        <v>387</v>
      </c>
      <c r="E1755" s="166" t="s">
        <v>3</v>
      </c>
      <c r="F1755" s="366" t="s">
        <v>2555</v>
      </c>
      <c r="H1755" s="367">
        <v>6.65</v>
      </c>
      <c r="I1755" s="167"/>
      <c r="L1755" s="165"/>
      <c r="M1755" s="168"/>
      <c r="T1755" s="169"/>
      <c r="AT1755" s="166" t="s">
        <v>387</v>
      </c>
      <c r="AU1755" s="166" t="s">
        <v>81</v>
      </c>
      <c r="AV1755" s="12" t="s">
        <v>81</v>
      </c>
      <c r="AW1755" s="12" t="s">
        <v>33</v>
      </c>
      <c r="AX1755" s="12" t="s">
        <v>71</v>
      </c>
      <c r="AY1755" s="166" t="s">
        <v>293</v>
      </c>
    </row>
    <row r="1756" spans="2:51" s="12" customFormat="1">
      <c r="B1756" s="165"/>
      <c r="D1756" s="157" t="s">
        <v>387</v>
      </c>
      <c r="E1756" s="166" t="s">
        <v>3</v>
      </c>
      <c r="F1756" s="366" t="s">
        <v>2556</v>
      </c>
      <c r="H1756" s="367">
        <v>7.4</v>
      </c>
      <c r="I1756" s="167"/>
      <c r="L1756" s="165"/>
      <c r="M1756" s="168"/>
      <c r="T1756" s="169"/>
      <c r="AT1756" s="166" t="s">
        <v>387</v>
      </c>
      <c r="AU1756" s="166" t="s">
        <v>81</v>
      </c>
      <c r="AV1756" s="12" t="s">
        <v>81</v>
      </c>
      <c r="AW1756" s="12" t="s">
        <v>33</v>
      </c>
      <c r="AX1756" s="12" t="s">
        <v>71</v>
      </c>
      <c r="AY1756" s="166" t="s">
        <v>293</v>
      </c>
    </row>
    <row r="1757" spans="2:51" s="12" customFormat="1">
      <c r="B1757" s="165"/>
      <c r="D1757" s="157" t="s">
        <v>387</v>
      </c>
      <c r="E1757" s="166" t="s">
        <v>3</v>
      </c>
      <c r="F1757" s="366" t="s">
        <v>2557</v>
      </c>
      <c r="H1757" s="367">
        <v>4.78</v>
      </c>
      <c r="I1757" s="167"/>
      <c r="L1757" s="165"/>
      <c r="M1757" s="168"/>
      <c r="T1757" s="169"/>
      <c r="AT1757" s="166" t="s">
        <v>387</v>
      </c>
      <c r="AU1757" s="166" t="s">
        <v>81</v>
      </c>
      <c r="AV1757" s="12" t="s">
        <v>81</v>
      </c>
      <c r="AW1757" s="12" t="s">
        <v>33</v>
      </c>
      <c r="AX1757" s="12" t="s">
        <v>71</v>
      </c>
      <c r="AY1757" s="166" t="s">
        <v>293</v>
      </c>
    </row>
    <row r="1758" spans="2:51" s="14" customFormat="1">
      <c r="B1758" s="175"/>
      <c r="D1758" s="157" t="s">
        <v>387</v>
      </c>
      <c r="E1758" s="176" t="s">
        <v>3</v>
      </c>
      <c r="F1758" s="370" t="s">
        <v>2464</v>
      </c>
      <c r="H1758" s="371">
        <v>75.59</v>
      </c>
      <c r="I1758" s="177"/>
      <c r="L1758" s="175"/>
      <c r="M1758" s="178"/>
      <c r="T1758" s="179"/>
      <c r="AT1758" s="176" t="s">
        <v>387</v>
      </c>
      <c r="AU1758" s="176" t="s">
        <v>81</v>
      </c>
      <c r="AV1758" s="14" t="s">
        <v>292</v>
      </c>
      <c r="AW1758" s="14" t="s">
        <v>33</v>
      </c>
      <c r="AX1758" s="14" t="s">
        <v>71</v>
      </c>
      <c r="AY1758" s="176" t="s">
        <v>293</v>
      </c>
    </row>
    <row r="1759" spans="2:51" s="12" customFormat="1">
      <c r="B1759" s="165"/>
      <c r="D1759" s="157" t="s">
        <v>387</v>
      </c>
      <c r="E1759" s="166" t="s">
        <v>3</v>
      </c>
      <c r="F1759" s="366" t="s">
        <v>2465</v>
      </c>
      <c r="H1759" s="367">
        <v>0</v>
      </c>
      <c r="I1759" s="167"/>
      <c r="L1759" s="165"/>
      <c r="M1759" s="168"/>
      <c r="T1759" s="169"/>
      <c r="AT1759" s="166" t="s">
        <v>387</v>
      </c>
      <c r="AU1759" s="166" t="s">
        <v>81</v>
      </c>
      <c r="AV1759" s="12" t="s">
        <v>81</v>
      </c>
      <c r="AW1759" s="12" t="s">
        <v>33</v>
      </c>
      <c r="AX1759" s="12" t="s">
        <v>71</v>
      </c>
      <c r="AY1759" s="166" t="s">
        <v>293</v>
      </c>
    </row>
    <row r="1760" spans="2:51" s="14" customFormat="1">
      <c r="B1760" s="175"/>
      <c r="D1760" s="157" t="s">
        <v>387</v>
      </c>
      <c r="E1760" s="176" t="s">
        <v>3</v>
      </c>
      <c r="F1760" s="370" t="s">
        <v>2466</v>
      </c>
      <c r="H1760" s="371">
        <v>0</v>
      </c>
      <c r="I1760" s="177"/>
      <c r="L1760" s="175"/>
      <c r="M1760" s="178"/>
      <c r="T1760" s="179"/>
      <c r="AT1760" s="176" t="s">
        <v>387</v>
      </c>
      <c r="AU1760" s="176" t="s">
        <v>81</v>
      </c>
      <c r="AV1760" s="14" t="s">
        <v>292</v>
      </c>
      <c r="AW1760" s="14" t="s">
        <v>33</v>
      </c>
      <c r="AX1760" s="14" t="s">
        <v>71</v>
      </c>
      <c r="AY1760" s="176" t="s">
        <v>293</v>
      </c>
    </row>
    <row r="1761" spans="2:65" s="12" customFormat="1">
      <c r="B1761" s="165"/>
      <c r="D1761" s="157" t="s">
        <v>387</v>
      </c>
      <c r="E1761" s="166" t="s">
        <v>3</v>
      </c>
      <c r="F1761" s="366" t="s">
        <v>2558</v>
      </c>
      <c r="H1761" s="367">
        <v>4.1550000000000002</v>
      </c>
      <c r="I1761" s="167"/>
      <c r="L1761" s="165"/>
      <c r="M1761" s="168"/>
      <c r="T1761" s="169"/>
      <c r="AT1761" s="166" t="s">
        <v>387</v>
      </c>
      <c r="AU1761" s="166" t="s">
        <v>81</v>
      </c>
      <c r="AV1761" s="12" t="s">
        <v>81</v>
      </c>
      <c r="AW1761" s="12" t="s">
        <v>33</v>
      </c>
      <c r="AX1761" s="12" t="s">
        <v>71</v>
      </c>
      <c r="AY1761" s="166" t="s">
        <v>293</v>
      </c>
    </row>
    <row r="1762" spans="2:65" s="12" customFormat="1">
      <c r="B1762" s="165"/>
      <c r="D1762" s="157" t="s">
        <v>387</v>
      </c>
      <c r="E1762" s="166" t="s">
        <v>3</v>
      </c>
      <c r="F1762" s="366" t="s">
        <v>2559</v>
      </c>
      <c r="H1762" s="367">
        <v>8.8699999999999992</v>
      </c>
      <c r="I1762" s="167"/>
      <c r="L1762" s="165"/>
      <c r="M1762" s="168"/>
      <c r="T1762" s="169"/>
      <c r="AT1762" s="166" t="s">
        <v>387</v>
      </c>
      <c r="AU1762" s="166" t="s">
        <v>81</v>
      </c>
      <c r="AV1762" s="12" t="s">
        <v>81</v>
      </c>
      <c r="AW1762" s="12" t="s">
        <v>33</v>
      </c>
      <c r="AX1762" s="12" t="s">
        <v>71</v>
      </c>
      <c r="AY1762" s="166" t="s">
        <v>293</v>
      </c>
    </row>
    <row r="1763" spans="2:65" s="12" customFormat="1">
      <c r="B1763" s="165"/>
      <c r="D1763" s="157" t="s">
        <v>387</v>
      </c>
      <c r="E1763" s="166" t="s">
        <v>3</v>
      </c>
      <c r="F1763" s="366" t="s">
        <v>2560</v>
      </c>
      <c r="H1763" s="367">
        <v>1.2</v>
      </c>
      <c r="I1763" s="167"/>
      <c r="L1763" s="165"/>
      <c r="M1763" s="168"/>
      <c r="T1763" s="169"/>
      <c r="AT1763" s="166" t="s">
        <v>387</v>
      </c>
      <c r="AU1763" s="166" t="s">
        <v>81</v>
      </c>
      <c r="AV1763" s="12" t="s">
        <v>81</v>
      </c>
      <c r="AW1763" s="12" t="s">
        <v>33</v>
      </c>
      <c r="AX1763" s="12" t="s">
        <v>71</v>
      </c>
      <c r="AY1763" s="166" t="s">
        <v>293</v>
      </c>
    </row>
    <row r="1764" spans="2:65" s="12" customFormat="1">
      <c r="B1764" s="165"/>
      <c r="D1764" s="157" t="s">
        <v>387</v>
      </c>
      <c r="E1764" s="166" t="s">
        <v>3</v>
      </c>
      <c r="F1764" s="366" t="s">
        <v>2470</v>
      </c>
      <c r="H1764" s="367">
        <v>10.23</v>
      </c>
      <c r="I1764" s="167"/>
      <c r="L1764" s="165"/>
      <c r="M1764" s="168"/>
      <c r="T1764" s="169"/>
      <c r="AT1764" s="166" t="s">
        <v>387</v>
      </c>
      <c r="AU1764" s="166" t="s">
        <v>81</v>
      </c>
      <c r="AV1764" s="12" t="s">
        <v>81</v>
      </c>
      <c r="AW1764" s="12" t="s">
        <v>33</v>
      </c>
      <c r="AX1764" s="12" t="s">
        <v>71</v>
      </c>
      <c r="AY1764" s="166" t="s">
        <v>293</v>
      </c>
    </row>
    <row r="1765" spans="2:65" s="12" customFormat="1">
      <c r="B1765" s="165"/>
      <c r="D1765" s="157" t="s">
        <v>387</v>
      </c>
      <c r="E1765" s="166" t="s">
        <v>3</v>
      </c>
      <c r="F1765" s="366" t="s">
        <v>2561</v>
      </c>
      <c r="H1765" s="367">
        <v>10.095000000000001</v>
      </c>
      <c r="I1765" s="167"/>
      <c r="L1765" s="165"/>
      <c r="M1765" s="168"/>
      <c r="T1765" s="169"/>
      <c r="AT1765" s="166" t="s">
        <v>387</v>
      </c>
      <c r="AU1765" s="166" t="s">
        <v>81</v>
      </c>
      <c r="AV1765" s="12" t="s">
        <v>81</v>
      </c>
      <c r="AW1765" s="12" t="s">
        <v>33</v>
      </c>
      <c r="AX1765" s="12" t="s">
        <v>71</v>
      </c>
      <c r="AY1765" s="166" t="s">
        <v>293</v>
      </c>
    </row>
    <row r="1766" spans="2:65" s="12" customFormat="1">
      <c r="B1766" s="165"/>
      <c r="D1766" s="157" t="s">
        <v>387</v>
      </c>
      <c r="E1766" s="166" t="s">
        <v>3</v>
      </c>
      <c r="F1766" s="366" t="s">
        <v>2562</v>
      </c>
      <c r="H1766" s="367">
        <v>13.09</v>
      </c>
      <c r="I1766" s="167"/>
      <c r="L1766" s="165"/>
      <c r="M1766" s="168"/>
      <c r="T1766" s="169"/>
      <c r="AT1766" s="166" t="s">
        <v>387</v>
      </c>
      <c r="AU1766" s="166" t="s">
        <v>81</v>
      </c>
      <c r="AV1766" s="12" t="s">
        <v>81</v>
      </c>
      <c r="AW1766" s="12" t="s">
        <v>33</v>
      </c>
      <c r="AX1766" s="12" t="s">
        <v>71</v>
      </c>
      <c r="AY1766" s="166" t="s">
        <v>293</v>
      </c>
    </row>
    <row r="1767" spans="2:65" s="12" customFormat="1">
      <c r="B1767" s="165"/>
      <c r="D1767" s="157" t="s">
        <v>387</v>
      </c>
      <c r="E1767" s="166" t="s">
        <v>3</v>
      </c>
      <c r="F1767" s="366" t="s">
        <v>2374</v>
      </c>
      <c r="H1767" s="367">
        <v>6.3</v>
      </c>
      <c r="I1767" s="167"/>
      <c r="L1767" s="165"/>
      <c r="M1767" s="168"/>
      <c r="T1767" s="169"/>
      <c r="AT1767" s="166" t="s">
        <v>387</v>
      </c>
      <c r="AU1767" s="166" t="s">
        <v>81</v>
      </c>
      <c r="AV1767" s="12" t="s">
        <v>81</v>
      </c>
      <c r="AW1767" s="12" t="s">
        <v>33</v>
      </c>
      <c r="AX1767" s="12" t="s">
        <v>71</v>
      </c>
      <c r="AY1767" s="166" t="s">
        <v>293</v>
      </c>
    </row>
    <row r="1768" spans="2:65" s="12" customFormat="1">
      <c r="B1768" s="165"/>
      <c r="D1768" s="157" t="s">
        <v>387</v>
      </c>
      <c r="E1768" s="166" t="s">
        <v>3</v>
      </c>
      <c r="F1768" s="366" t="s">
        <v>2563</v>
      </c>
      <c r="H1768" s="367">
        <v>9.1150000000000002</v>
      </c>
      <c r="I1768" s="167"/>
      <c r="L1768" s="165"/>
      <c r="M1768" s="168"/>
      <c r="T1768" s="169"/>
      <c r="AT1768" s="166" t="s">
        <v>387</v>
      </c>
      <c r="AU1768" s="166" t="s">
        <v>81</v>
      </c>
      <c r="AV1768" s="12" t="s">
        <v>81</v>
      </c>
      <c r="AW1768" s="12" t="s">
        <v>33</v>
      </c>
      <c r="AX1768" s="12" t="s">
        <v>71</v>
      </c>
      <c r="AY1768" s="166" t="s">
        <v>293</v>
      </c>
    </row>
    <row r="1769" spans="2:65" s="12" customFormat="1">
      <c r="B1769" s="165"/>
      <c r="D1769" s="157" t="s">
        <v>387</v>
      </c>
      <c r="E1769" s="166" t="s">
        <v>3</v>
      </c>
      <c r="F1769" s="366" t="s">
        <v>2564</v>
      </c>
      <c r="H1769" s="367">
        <v>10.9</v>
      </c>
      <c r="I1769" s="167"/>
      <c r="L1769" s="165"/>
      <c r="M1769" s="168"/>
      <c r="T1769" s="169"/>
      <c r="AT1769" s="166" t="s">
        <v>387</v>
      </c>
      <c r="AU1769" s="166" t="s">
        <v>81</v>
      </c>
      <c r="AV1769" s="12" t="s">
        <v>81</v>
      </c>
      <c r="AW1769" s="12" t="s">
        <v>33</v>
      </c>
      <c r="AX1769" s="12" t="s">
        <v>71</v>
      </c>
      <c r="AY1769" s="166" t="s">
        <v>293</v>
      </c>
    </row>
    <row r="1770" spans="2:65" s="12" customFormat="1">
      <c r="B1770" s="165"/>
      <c r="D1770" s="157" t="s">
        <v>387</v>
      </c>
      <c r="E1770" s="166" t="s">
        <v>3</v>
      </c>
      <c r="F1770" s="366" t="s">
        <v>2565</v>
      </c>
      <c r="H1770" s="367">
        <v>13.09</v>
      </c>
      <c r="I1770" s="167"/>
      <c r="L1770" s="165"/>
      <c r="M1770" s="168"/>
      <c r="T1770" s="169"/>
      <c r="AT1770" s="166" t="s">
        <v>387</v>
      </c>
      <c r="AU1770" s="166" t="s">
        <v>81</v>
      </c>
      <c r="AV1770" s="12" t="s">
        <v>81</v>
      </c>
      <c r="AW1770" s="12" t="s">
        <v>33</v>
      </c>
      <c r="AX1770" s="12" t="s">
        <v>71</v>
      </c>
      <c r="AY1770" s="166" t="s">
        <v>293</v>
      </c>
    </row>
    <row r="1771" spans="2:65" s="14" customFormat="1">
      <c r="B1771" s="175"/>
      <c r="D1771" s="157" t="s">
        <v>387</v>
      </c>
      <c r="E1771" s="176" t="s">
        <v>3</v>
      </c>
      <c r="F1771" s="370" t="s">
        <v>2477</v>
      </c>
      <c r="H1771" s="371">
        <v>87.045000000000002</v>
      </c>
      <c r="I1771" s="177"/>
      <c r="L1771" s="175"/>
      <c r="M1771" s="178"/>
      <c r="T1771" s="179"/>
      <c r="AT1771" s="176" t="s">
        <v>387</v>
      </c>
      <c r="AU1771" s="176" t="s">
        <v>81</v>
      </c>
      <c r="AV1771" s="14" t="s">
        <v>292</v>
      </c>
      <c r="AW1771" s="14" t="s">
        <v>33</v>
      </c>
      <c r="AX1771" s="14" t="s">
        <v>71</v>
      </c>
      <c r="AY1771" s="176" t="s">
        <v>293</v>
      </c>
    </row>
    <row r="1772" spans="2:65" s="13" customFormat="1">
      <c r="B1772" s="170"/>
      <c r="D1772" s="157" t="s">
        <v>387</v>
      </c>
      <c r="E1772" s="171" t="s">
        <v>3</v>
      </c>
      <c r="F1772" s="368" t="s">
        <v>407</v>
      </c>
      <c r="H1772" s="369">
        <v>162.63499999999999</v>
      </c>
      <c r="I1772" s="172"/>
      <c r="L1772" s="170"/>
      <c r="M1772" s="173"/>
      <c r="T1772" s="174"/>
      <c r="AT1772" s="171" t="s">
        <v>387</v>
      </c>
      <c r="AU1772" s="171" t="s">
        <v>81</v>
      </c>
      <c r="AV1772" s="13" t="s">
        <v>308</v>
      </c>
      <c r="AW1772" s="13" t="s">
        <v>33</v>
      </c>
      <c r="AX1772" s="13" t="s">
        <v>79</v>
      </c>
      <c r="AY1772" s="171" t="s">
        <v>293</v>
      </c>
    </row>
    <row r="1773" spans="2:65" s="1" customFormat="1" ht="16.5" customHeight="1">
      <c r="B1773" s="132"/>
      <c r="C1773" s="353" t="s">
        <v>2566</v>
      </c>
      <c r="D1773" s="353" t="s">
        <v>290</v>
      </c>
      <c r="E1773" s="354" t="s">
        <v>2536</v>
      </c>
      <c r="F1773" s="355" t="s">
        <v>2537</v>
      </c>
      <c r="G1773" s="356" t="s">
        <v>451</v>
      </c>
      <c r="H1773" s="357">
        <v>170.767</v>
      </c>
      <c r="I1773" s="134"/>
      <c r="J1773" s="135">
        <f>ROUND(I1773*H1773,2)</f>
        <v>0</v>
      </c>
      <c r="K1773" s="133" t="s">
        <v>383</v>
      </c>
      <c r="L1773" s="136"/>
      <c r="M1773" s="137" t="s">
        <v>3</v>
      </c>
      <c r="N1773" s="138" t="s">
        <v>42</v>
      </c>
      <c r="P1773" s="139">
        <f>O1773*H1773</f>
        <v>0</v>
      </c>
      <c r="Q1773" s="139">
        <v>2.9999999999999997E-4</v>
      </c>
      <c r="R1773" s="139">
        <f>Q1773*H1773</f>
        <v>5.1230099999999994E-2</v>
      </c>
      <c r="S1773" s="139">
        <v>0</v>
      </c>
      <c r="T1773" s="140">
        <f>S1773*H1773</f>
        <v>0</v>
      </c>
      <c r="AR1773" s="141" t="s">
        <v>591</v>
      </c>
      <c r="AT1773" s="141" t="s">
        <v>290</v>
      </c>
      <c r="AU1773" s="141" t="s">
        <v>81</v>
      </c>
      <c r="AY1773" s="18" t="s">
        <v>293</v>
      </c>
      <c r="BE1773" s="142">
        <f>IF(N1773="základní",J1773,0)</f>
        <v>0</v>
      </c>
      <c r="BF1773" s="142">
        <f>IF(N1773="snížená",J1773,0)</f>
        <v>0</v>
      </c>
      <c r="BG1773" s="142">
        <f>IF(N1773="zákl. přenesená",J1773,0)</f>
        <v>0</v>
      </c>
      <c r="BH1773" s="142">
        <f>IF(N1773="sníž. přenesená",J1773,0)</f>
        <v>0</v>
      </c>
      <c r="BI1773" s="142">
        <f>IF(N1773="nulová",J1773,0)</f>
        <v>0</v>
      </c>
      <c r="BJ1773" s="18" t="s">
        <v>79</v>
      </c>
      <c r="BK1773" s="142">
        <f>ROUND(I1773*H1773,2)</f>
        <v>0</v>
      </c>
      <c r="BL1773" s="18" t="s">
        <v>472</v>
      </c>
      <c r="BM1773" s="141" t="s">
        <v>2567</v>
      </c>
    </row>
    <row r="1774" spans="2:65" s="12" customFormat="1">
      <c r="B1774" s="165"/>
      <c r="D1774" s="157" t="s">
        <v>387</v>
      </c>
      <c r="F1774" s="366" t="s">
        <v>2568</v>
      </c>
      <c r="H1774" s="367">
        <v>170.767</v>
      </c>
      <c r="I1774" s="167"/>
      <c r="L1774" s="165"/>
      <c r="M1774" s="168"/>
      <c r="T1774" s="169"/>
      <c r="AT1774" s="166" t="s">
        <v>387</v>
      </c>
      <c r="AU1774" s="166" t="s">
        <v>81</v>
      </c>
      <c r="AV1774" s="12" t="s">
        <v>81</v>
      </c>
      <c r="AW1774" s="12" t="s">
        <v>4</v>
      </c>
      <c r="AX1774" s="12" t="s">
        <v>79</v>
      </c>
      <c r="AY1774" s="166" t="s">
        <v>293</v>
      </c>
    </row>
    <row r="1775" spans="2:65" s="1" customFormat="1" ht="24.2" customHeight="1">
      <c r="B1775" s="132"/>
      <c r="C1775" s="358" t="s">
        <v>2569</v>
      </c>
      <c r="D1775" s="358" t="s">
        <v>309</v>
      </c>
      <c r="E1775" s="359" t="s">
        <v>2570</v>
      </c>
      <c r="F1775" s="360" t="s">
        <v>2571</v>
      </c>
      <c r="G1775" s="361" t="s">
        <v>451</v>
      </c>
      <c r="H1775" s="362">
        <v>144.84</v>
      </c>
      <c r="I1775" s="148"/>
      <c r="J1775" s="149">
        <f>ROUND(I1775*H1775,2)</f>
        <v>0</v>
      </c>
      <c r="K1775" s="145" t="s">
        <v>383</v>
      </c>
      <c r="L1775" s="33"/>
      <c r="M1775" s="150" t="s">
        <v>3</v>
      </c>
      <c r="N1775" s="151" t="s">
        <v>42</v>
      </c>
      <c r="P1775" s="139">
        <f>O1775*H1775</f>
        <v>0</v>
      </c>
      <c r="Q1775" s="139">
        <v>9.0000000000000006E-5</v>
      </c>
      <c r="R1775" s="139">
        <f>Q1775*H1775</f>
        <v>1.3035600000000001E-2</v>
      </c>
      <c r="S1775" s="139">
        <v>0</v>
      </c>
      <c r="T1775" s="140">
        <f>S1775*H1775</f>
        <v>0</v>
      </c>
      <c r="AR1775" s="141" t="s">
        <v>472</v>
      </c>
      <c r="AT1775" s="141" t="s">
        <v>309</v>
      </c>
      <c r="AU1775" s="141" t="s">
        <v>81</v>
      </c>
      <c r="AY1775" s="18" t="s">
        <v>293</v>
      </c>
      <c r="BE1775" s="142">
        <f>IF(N1775="základní",J1775,0)</f>
        <v>0</v>
      </c>
      <c r="BF1775" s="142">
        <f>IF(N1775="snížená",J1775,0)</f>
        <v>0</v>
      </c>
      <c r="BG1775" s="142">
        <f>IF(N1775="zákl. přenesená",J1775,0)</f>
        <v>0</v>
      </c>
      <c r="BH1775" s="142">
        <f>IF(N1775="sníž. přenesená",J1775,0)</f>
        <v>0</v>
      </c>
      <c r="BI1775" s="142">
        <f>IF(N1775="nulová",J1775,0)</f>
        <v>0</v>
      </c>
      <c r="BJ1775" s="18" t="s">
        <v>79</v>
      </c>
      <c r="BK1775" s="142">
        <f>ROUND(I1775*H1775,2)</f>
        <v>0</v>
      </c>
      <c r="BL1775" s="18" t="s">
        <v>472</v>
      </c>
      <c r="BM1775" s="141" t="s">
        <v>2572</v>
      </c>
    </row>
    <row r="1776" spans="2:65" s="1" customFormat="1">
      <c r="B1776" s="33"/>
      <c r="D1776" s="162" t="s">
        <v>385</v>
      </c>
      <c r="F1776" s="365" t="s">
        <v>2573</v>
      </c>
      <c r="I1776" s="159"/>
      <c r="L1776" s="33"/>
      <c r="M1776" s="164"/>
      <c r="T1776" s="54"/>
      <c r="AT1776" s="18" t="s">
        <v>385</v>
      </c>
      <c r="AU1776" s="18" t="s">
        <v>81</v>
      </c>
    </row>
    <row r="1777" spans="2:51" s="12" customFormat="1">
      <c r="B1777" s="165"/>
      <c r="D1777" s="157" t="s">
        <v>387</v>
      </c>
      <c r="E1777" s="166" t="s">
        <v>3</v>
      </c>
      <c r="F1777" s="366" t="s">
        <v>2574</v>
      </c>
      <c r="H1777" s="367">
        <v>3.16</v>
      </c>
      <c r="I1777" s="167"/>
      <c r="L1777" s="165"/>
      <c r="M1777" s="168"/>
      <c r="T1777" s="169"/>
      <c r="AT1777" s="166" t="s">
        <v>387</v>
      </c>
      <c r="AU1777" s="166" t="s">
        <v>81</v>
      </c>
      <c r="AV1777" s="12" t="s">
        <v>81</v>
      </c>
      <c r="AW1777" s="12" t="s">
        <v>33</v>
      </c>
      <c r="AX1777" s="12" t="s">
        <v>71</v>
      </c>
      <c r="AY1777" s="166" t="s">
        <v>293</v>
      </c>
    </row>
    <row r="1778" spans="2:51" s="12" customFormat="1">
      <c r="B1778" s="165"/>
      <c r="D1778" s="157" t="s">
        <v>387</v>
      </c>
      <c r="E1778" s="166" t="s">
        <v>3</v>
      </c>
      <c r="F1778" s="366" t="s">
        <v>2547</v>
      </c>
      <c r="H1778" s="367">
        <v>4.75</v>
      </c>
      <c r="I1778" s="167"/>
      <c r="L1778" s="165"/>
      <c r="M1778" s="168"/>
      <c r="T1778" s="169"/>
      <c r="AT1778" s="166" t="s">
        <v>387</v>
      </c>
      <c r="AU1778" s="166" t="s">
        <v>81</v>
      </c>
      <c r="AV1778" s="12" t="s">
        <v>81</v>
      </c>
      <c r="AW1778" s="12" t="s">
        <v>33</v>
      </c>
      <c r="AX1778" s="12" t="s">
        <v>71</v>
      </c>
      <c r="AY1778" s="166" t="s">
        <v>293</v>
      </c>
    </row>
    <row r="1779" spans="2:51" s="12" customFormat="1">
      <c r="B1779" s="165"/>
      <c r="D1779" s="157" t="s">
        <v>387</v>
      </c>
      <c r="E1779" s="166" t="s">
        <v>3</v>
      </c>
      <c r="F1779" s="366" t="s">
        <v>2575</v>
      </c>
      <c r="H1779" s="367">
        <v>5.42</v>
      </c>
      <c r="I1779" s="167"/>
      <c r="L1779" s="165"/>
      <c r="M1779" s="168"/>
      <c r="T1779" s="169"/>
      <c r="AT1779" s="166" t="s">
        <v>387</v>
      </c>
      <c r="AU1779" s="166" t="s">
        <v>81</v>
      </c>
      <c r="AV1779" s="12" t="s">
        <v>81</v>
      </c>
      <c r="AW1779" s="12" t="s">
        <v>33</v>
      </c>
      <c r="AX1779" s="12" t="s">
        <v>71</v>
      </c>
      <c r="AY1779" s="166" t="s">
        <v>293</v>
      </c>
    </row>
    <row r="1780" spans="2:51" s="12" customFormat="1">
      <c r="B1780" s="165"/>
      <c r="D1780" s="157" t="s">
        <v>387</v>
      </c>
      <c r="E1780" s="166" t="s">
        <v>3</v>
      </c>
      <c r="F1780" s="366" t="s">
        <v>2549</v>
      </c>
      <c r="H1780" s="367">
        <v>7.5</v>
      </c>
      <c r="I1780" s="167"/>
      <c r="L1780" s="165"/>
      <c r="M1780" s="168"/>
      <c r="T1780" s="169"/>
      <c r="AT1780" s="166" t="s">
        <v>387</v>
      </c>
      <c r="AU1780" s="166" t="s">
        <v>81</v>
      </c>
      <c r="AV1780" s="12" t="s">
        <v>81</v>
      </c>
      <c r="AW1780" s="12" t="s">
        <v>33</v>
      </c>
      <c r="AX1780" s="12" t="s">
        <v>71</v>
      </c>
      <c r="AY1780" s="166" t="s">
        <v>293</v>
      </c>
    </row>
    <row r="1781" spans="2:51" s="12" customFormat="1">
      <c r="B1781" s="165"/>
      <c r="D1781" s="157" t="s">
        <v>387</v>
      </c>
      <c r="E1781" s="166" t="s">
        <v>3</v>
      </c>
      <c r="F1781" s="366" t="s">
        <v>2550</v>
      </c>
      <c r="H1781" s="367">
        <v>4.9000000000000004</v>
      </c>
      <c r="I1781" s="167"/>
      <c r="L1781" s="165"/>
      <c r="M1781" s="168"/>
      <c r="T1781" s="169"/>
      <c r="AT1781" s="166" t="s">
        <v>387</v>
      </c>
      <c r="AU1781" s="166" t="s">
        <v>81</v>
      </c>
      <c r="AV1781" s="12" t="s">
        <v>81</v>
      </c>
      <c r="AW1781" s="12" t="s">
        <v>33</v>
      </c>
      <c r="AX1781" s="12" t="s">
        <v>71</v>
      </c>
      <c r="AY1781" s="166" t="s">
        <v>293</v>
      </c>
    </row>
    <row r="1782" spans="2:51" s="12" customFormat="1">
      <c r="B1782" s="165"/>
      <c r="D1782" s="157" t="s">
        <v>387</v>
      </c>
      <c r="E1782" s="166" t="s">
        <v>3</v>
      </c>
      <c r="F1782" s="366" t="s">
        <v>2551</v>
      </c>
      <c r="H1782" s="367">
        <v>7.25</v>
      </c>
      <c r="I1782" s="167"/>
      <c r="L1782" s="165"/>
      <c r="M1782" s="168"/>
      <c r="T1782" s="169"/>
      <c r="AT1782" s="166" t="s">
        <v>387</v>
      </c>
      <c r="AU1782" s="166" t="s">
        <v>81</v>
      </c>
      <c r="AV1782" s="12" t="s">
        <v>81</v>
      </c>
      <c r="AW1782" s="12" t="s">
        <v>33</v>
      </c>
      <c r="AX1782" s="12" t="s">
        <v>71</v>
      </c>
      <c r="AY1782" s="166" t="s">
        <v>293</v>
      </c>
    </row>
    <row r="1783" spans="2:51" s="12" customFormat="1">
      <c r="B1783" s="165"/>
      <c r="D1783" s="157" t="s">
        <v>387</v>
      </c>
      <c r="E1783" s="166" t="s">
        <v>3</v>
      </c>
      <c r="F1783" s="366" t="s">
        <v>2552</v>
      </c>
      <c r="H1783" s="367">
        <v>5.2</v>
      </c>
      <c r="I1783" s="167"/>
      <c r="L1783" s="165"/>
      <c r="M1783" s="168"/>
      <c r="T1783" s="169"/>
      <c r="AT1783" s="166" t="s">
        <v>387</v>
      </c>
      <c r="AU1783" s="166" t="s">
        <v>81</v>
      </c>
      <c r="AV1783" s="12" t="s">
        <v>81</v>
      </c>
      <c r="AW1783" s="12" t="s">
        <v>33</v>
      </c>
      <c r="AX1783" s="12" t="s">
        <v>71</v>
      </c>
      <c r="AY1783" s="166" t="s">
        <v>293</v>
      </c>
    </row>
    <row r="1784" spans="2:51" s="12" customFormat="1">
      <c r="B1784" s="165"/>
      <c r="D1784" s="157" t="s">
        <v>387</v>
      </c>
      <c r="E1784" s="166" t="s">
        <v>3</v>
      </c>
      <c r="F1784" s="366" t="s">
        <v>2576</v>
      </c>
      <c r="H1784" s="367">
        <v>5.42</v>
      </c>
      <c r="I1784" s="167"/>
      <c r="L1784" s="165"/>
      <c r="M1784" s="168"/>
      <c r="T1784" s="169"/>
      <c r="AT1784" s="166" t="s">
        <v>387</v>
      </c>
      <c r="AU1784" s="166" t="s">
        <v>81</v>
      </c>
      <c r="AV1784" s="12" t="s">
        <v>81</v>
      </c>
      <c r="AW1784" s="12" t="s">
        <v>33</v>
      </c>
      <c r="AX1784" s="12" t="s">
        <v>71</v>
      </c>
      <c r="AY1784" s="166" t="s">
        <v>293</v>
      </c>
    </row>
    <row r="1785" spans="2:51" s="12" customFormat="1">
      <c r="B1785" s="165"/>
      <c r="D1785" s="157" t="s">
        <v>387</v>
      </c>
      <c r="E1785" s="166" t="s">
        <v>3</v>
      </c>
      <c r="F1785" s="366" t="s">
        <v>2554</v>
      </c>
      <c r="H1785" s="367">
        <v>5.2</v>
      </c>
      <c r="I1785" s="167"/>
      <c r="L1785" s="165"/>
      <c r="M1785" s="168"/>
      <c r="T1785" s="169"/>
      <c r="AT1785" s="166" t="s">
        <v>387</v>
      </c>
      <c r="AU1785" s="166" t="s">
        <v>81</v>
      </c>
      <c r="AV1785" s="12" t="s">
        <v>81</v>
      </c>
      <c r="AW1785" s="12" t="s">
        <v>33</v>
      </c>
      <c r="AX1785" s="12" t="s">
        <v>71</v>
      </c>
      <c r="AY1785" s="166" t="s">
        <v>293</v>
      </c>
    </row>
    <row r="1786" spans="2:51" s="12" customFormat="1">
      <c r="B1786" s="165"/>
      <c r="D1786" s="157" t="s">
        <v>387</v>
      </c>
      <c r="E1786" s="166" t="s">
        <v>3</v>
      </c>
      <c r="F1786" s="366" t="s">
        <v>2555</v>
      </c>
      <c r="H1786" s="367">
        <v>6.65</v>
      </c>
      <c r="I1786" s="167"/>
      <c r="L1786" s="165"/>
      <c r="M1786" s="168"/>
      <c r="T1786" s="169"/>
      <c r="AT1786" s="166" t="s">
        <v>387</v>
      </c>
      <c r="AU1786" s="166" t="s">
        <v>81</v>
      </c>
      <c r="AV1786" s="12" t="s">
        <v>81</v>
      </c>
      <c r="AW1786" s="12" t="s">
        <v>33</v>
      </c>
      <c r="AX1786" s="12" t="s">
        <v>71</v>
      </c>
      <c r="AY1786" s="166" t="s">
        <v>293</v>
      </c>
    </row>
    <row r="1787" spans="2:51" s="12" customFormat="1">
      <c r="B1787" s="165"/>
      <c r="D1787" s="157" t="s">
        <v>387</v>
      </c>
      <c r="E1787" s="166" t="s">
        <v>3</v>
      </c>
      <c r="F1787" s="366" t="s">
        <v>2556</v>
      </c>
      <c r="H1787" s="367">
        <v>7.4</v>
      </c>
      <c r="I1787" s="167"/>
      <c r="L1787" s="165"/>
      <c r="M1787" s="168"/>
      <c r="T1787" s="169"/>
      <c r="AT1787" s="166" t="s">
        <v>387</v>
      </c>
      <c r="AU1787" s="166" t="s">
        <v>81</v>
      </c>
      <c r="AV1787" s="12" t="s">
        <v>81</v>
      </c>
      <c r="AW1787" s="12" t="s">
        <v>33</v>
      </c>
      <c r="AX1787" s="12" t="s">
        <v>71</v>
      </c>
      <c r="AY1787" s="166" t="s">
        <v>293</v>
      </c>
    </row>
    <row r="1788" spans="2:51" s="12" customFormat="1">
      <c r="B1788" s="165"/>
      <c r="D1788" s="157" t="s">
        <v>387</v>
      </c>
      <c r="E1788" s="166" t="s">
        <v>3</v>
      </c>
      <c r="F1788" s="366" t="s">
        <v>2557</v>
      </c>
      <c r="H1788" s="367">
        <v>4.78</v>
      </c>
      <c r="I1788" s="167"/>
      <c r="L1788" s="165"/>
      <c r="M1788" s="168"/>
      <c r="T1788" s="169"/>
      <c r="AT1788" s="166" t="s">
        <v>387</v>
      </c>
      <c r="AU1788" s="166" t="s">
        <v>81</v>
      </c>
      <c r="AV1788" s="12" t="s">
        <v>81</v>
      </c>
      <c r="AW1788" s="12" t="s">
        <v>33</v>
      </c>
      <c r="AX1788" s="12" t="s">
        <v>71</v>
      </c>
      <c r="AY1788" s="166" t="s">
        <v>293</v>
      </c>
    </row>
    <row r="1789" spans="2:51" s="14" customFormat="1">
      <c r="B1789" s="175"/>
      <c r="D1789" s="157" t="s">
        <v>387</v>
      </c>
      <c r="E1789" s="176" t="s">
        <v>3</v>
      </c>
      <c r="F1789" s="370" t="s">
        <v>2464</v>
      </c>
      <c r="H1789" s="371">
        <v>67.63</v>
      </c>
      <c r="I1789" s="177"/>
      <c r="L1789" s="175"/>
      <c r="M1789" s="178"/>
      <c r="T1789" s="179"/>
      <c r="AT1789" s="176" t="s">
        <v>387</v>
      </c>
      <c r="AU1789" s="176" t="s">
        <v>81</v>
      </c>
      <c r="AV1789" s="14" t="s">
        <v>292</v>
      </c>
      <c r="AW1789" s="14" t="s">
        <v>33</v>
      </c>
      <c r="AX1789" s="14" t="s">
        <v>71</v>
      </c>
      <c r="AY1789" s="176" t="s">
        <v>293</v>
      </c>
    </row>
    <row r="1790" spans="2:51" s="12" customFormat="1">
      <c r="B1790" s="165"/>
      <c r="D1790" s="157" t="s">
        <v>387</v>
      </c>
      <c r="E1790" s="166" t="s">
        <v>3</v>
      </c>
      <c r="F1790" s="366" t="s">
        <v>2465</v>
      </c>
      <c r="H1790" s="367">
        <v>0</v>
      </c>
      <c r="I1790" s="167"/>
      <c r="L1790" s="165"/>
      <c r="M1790" s="168"/>
      <c r="T1790" s="169"/>
      <c r="AT1790" s="166" t="s">
        <v>387</v>
      </c>
      <c r="AU1790" s="166" t="s">
        <v>81</v>
      </c>
      <c r="AV1790" s="12" t="s">
        <v>81</v>
      </c>
      <c r="AW1790" s="12" t="s">
        <v>33</v>
      </c>
      <c r="AX1790" s="12" t="s">
        <v>71</v>
      </c>
      <c r="AY1790" s="166" t="s">
        <v>293</v>
      </c>
    </row>
    <row r="1791" spans="2:51" s="14" customFormat="1">
      <c r="B1791" s="175"/>
      <c r="D1791" s="157" t="s">
        <v>387</v>
      </c>
      <c r="E1791" s="176" t="s">
        <v>3</v>
      </c>
      <c r="F1791" s="370" t="s">
        <v>2466</v>
      </c>
      <c r="H1791" s="371">
        <v>0</v>
      </c>
      <c r="I1791" s="177"/>
      <c r="L1791" s="175"/>
      <c r="M1791" s="178"/>
      <c r="T1791" s="179"/>
      <c r="AT1791" s="176" t="s">
        <v>387</v>
      </c>
      <c r="AU1791" s="176" t="s">
        <v>81</v>
      </c>
      <c r="AV1791" s="14" t="s">
        <v>292</v>
      </c>
      <c r="AW1791" s="14" t="s">
        <v>33</v>
      </c>
      <c r="AX1791" s="14" t="s">
        <v>71</v>
      </c>
      <c r="AY1791" s="176" t="s">
        <v>293</v>
      </c>
    </row>
    <row r="1792" spans="2:51" s="12" customFormat="1">
      <c r="B1792" s="165"/>
      <c r="D1792" s="157" t="s">
        <v>387</v>
      </c>
      <c r="E1792" s="166" t="s">
        <v>3</v>
      </c>
      <c r="F1792" s="366" t="s">
        <v>2559</v>
      </c>
      <c r="H1792" s="367">
        <v>8.8699999999999992</v>
      </c>
      <c r="I1792" s="167"/>
      <c r="L1792" s="165"/>
      <c r="M1792" s="168"/>
      <c r="T1792" s="169"/>
      <c r="AT1792" s="166" t="s">
        <v>387</v>
      </c>
      <c r="AU1792" s="166" t="s">
        <v>81</v>
      </c>
      <c r="AV1792" s="12" t="s">
        <v>81</v>
      </c>
      <c r="AW1792" s="12" t="s">
        <v>33</v>
      </c>
      <c r="AX1792" s="12" t="s">
        <v>71</v>
      </c>
      <c r="AY1792" s="166" t="s">
        <v>293</v>
      </c>
    </row>
    <row r="1793" spans="2:65" s="12" customFormat="1">
      <c r="B1793" s="165"/>
      <c r="D1793" s="157" t="s">
        <v>387</v>
      </c>
      <c r="E1793" s="166" t="s">
        <v>3</v>
      </c>
      <c r="F1793" s="366" t="s">
        <v>2470</v>
      </c>
      <c r="H1793" s="367">
        <v>10.23</v>
      </c>
      <c r="I1793" s="167"/>
      <c r="L1793" s="165"/>
      <c r="M1793" s="168"/>
      <c r="T1793" s="169"/>
      <c r="AT1793" s="166" t="s">
        <v>387</v>
      </c>
      <c r="AU1793" s="166" t="s">
        <v>81</v>
      </c>
      <c r="AV1793" s="12" t="s">
        <v>81</v>
      </c>
      <c r="AW1793" s="12" t="s">
        <v>33</v>
      </c>
      <c r="AX1793" s="12" t="s">
        <v>71</v>
      </c>
      <c r="AY1793" s="166" t="s">
        <v>293</v>
      </c>
    </row>
    <row r="1794" spans="2:65" s="12" customFormat="1">
      <c r="B1794" s="165"/>
      <c r="D1794" s="157" t="s">
        <v>387</v>
      </c>
      <c r="E1794" s="166" t="s">
        <v>3</v>
      </c>
      <c r="F1794" s="366" t="s">
        <v>2561</v>
      </c>
      <c r="H1794" s="367">
        <v>10.095000000000001</v>
      </c>
      <c r="I1794" s="167"/>
      <c r="L1794" s="165"/>
      <c r="M1794" s="168"/>
      <c r="T1794" s="169"/>
      <c r="AT1794" s="166" t="s">
        <v>387</v>
      </c>
      <c r="AU1794" s="166" t="s">
        <v>81</v>
      </c>
      <c r="AV1794" s="12" t="s">
        <v>81</v>
      </c>
      <c r="AW1794" s="12" t="s">
        <v>33</v>
      </c>
      <c r="AX1794" s="12" t="s">
        <v>71</v>
      </c>
      <c r="AY1794" s="166" t="s">
        <v>293</v>
      </c>
    </row>
    <row r="1795" spans="2:65" s="12" customFormat="1">
      <c r="B1795" s="165"/>
      <c r="D1795" s="157" t="s">
        <v>387</v>
      </c>
      <c r="E1795" s="166" t="s">
        <v>3</v>
      </c>
      <c r="F1795" s="366" t="s">
        <v>2577</v>
      </c>
      <c r="H1795" s="367">
        <v>10.85</v>
      </c>
      <c r="I1795" s="167"/>
      <c r="L1795" s="165"/>
      <c r="M1795" s="168"/>
      <c r="T1795" s="169"/>
      <c r="AT1795" s="166" t="s">
        <v>387</v>
      </c>
      <c r="AU1795" s="166" t="s">
        <v>81</v>
      </c>
      <c r="AV1795" s="12" t="s">
        <v>81</v>
      </c>
      <c r="AW1795" s="12" t="s">
        <v>33</v>
      </c>
      <c r="AX1795" s="12" t="s">
        <v>71</v>
      </c>
      <c r="AY1795" s="166" t="s">
        <v>293</v>
      </c>
    </row>
    <row r="1796" spans="2:65" s="12" customFormat="1">
      <c r="B1796" s="165"/>
      <c r="D1796" s="157" t="s">
        <v>387</v>
      </c>
      <c r="E1796" s="166" t="s">
        <v>3</v>
      </c>
      <c r="F1796" s="366" t="s">
        <v>2374</v>
      </c>
      <c r="H1796" s="367">
        <v>6.3</v>
      </c>
      <c r="I1796" s="167"/>
      <c r="L1796" s="165"/>
      <c r="M1796" s="168"/>
      <c r="T1796" s="169"/>
      <c r="AT1796" s="166" t="s">
        <v>387</v>
      </c>
      <c r="AU1796" s="166" t="s">
        <v>81</v>
      </c>
      <c r="AV1796" s="12" t="s">
        <v>81</v>
      </c>
      <c r="AW1796" s="12" t="s">
        <v>33</v>
      </c>
      <c r="AX1796" s="12" t="s">
        <v>71</v>
      </c>
      <c r="AY1796" s="166" t="s">
        <v>293</v>
      </c>
    </row>
    <row r="1797" spans="2:65" s="12" customFormat="1">
      <c r="B1797" s="165"/>
      <c r="D1797" s="157" t="s">
        <v>387</v>
      </c>
      <c r="E1797" s="166" t="s">
        <v>3</v>
      </c>
      <c r="F1797" s="366" t="s">
        <v>2563</v>
      </c>
      <c r="H1797" s="367">
        <v>9.1150000000000002</v>
      </c>
      <c r="I1797" s="167"/>
      <c r="L1797" s="165"/>
      <c r="M1797" s="168"/>
      <c r="T1797" s="169"/>
      <c r="AT1797" s="166" t="s">
        <v>387</v>
      </c>
      <c r="AU1797" s="166" t="s">
        <v>81</v>
      </c>
      <c r="AV1797" s="12" t="s">
        <v>81</v>
      </c>
      <c r="AW1797" s="12" t="s">
        <v>33</v>
      </c>
      <c r="AX1797" s="12" t="s">
        <v>71</v>
      </c>
      <c r="AY1797" s="166" t="s">
        <v>293</v>
      </c>
    </row>
    <row r="1798" spans="2:65" s="12" customFormat="1">
      <c r="B1798" s="165"/>
      <c r="D1798" s="157" t="s">
        <v>387</v>
      </c>
      <c r="E1798" s="166" t="s">
        <v>3</v>
      </c>
      <c r="F1798" s="366" t="s">
        <v>2564</v>
      </c>
      <c r="H1798" s="367">
        <v>10.9</v>
      </c>
      <c r="I1798" s="167"/>
      <c r="L1798" s="165"/>
      <c r="M1798" s="168"/>
      <c r="T1798" s="169"/>
      <c r="AT1798" s="166" t="s">
        <v>387</v>
      </c>
      <c r="AU1798" s="166" t="s">
        <v>81</v>
      </c>
      <c r="AV1798" s="12" t="s">
        <v>81</v>
      </c>
      <c r="AW1798" s="12" t="s">
        <v>33</v>
      </c>
      <c r="AX1798" s="12" t="s">
        <v>71</v>
      </c>
      <c r="AY1798" s="166" t="s">
        <v>293</v>
      </c>
    </row>
    <row r="1799" spans="2:65" s="12" customFormat="1">
      <c r="B1799" s="165"/>
      <c r="D1799" s="157" t="s">
        <v>387</v>
      </c>
      <c r="E1799" s="166" t="s">
        <v>3</v>
      </c>
      <c r="F1799" s="366" t="s">
        <v>2578</v>
      </c>
      <c r="H1799" s="367">
        <v>10.85</v>
      </c>
      <c r="I1799" s="167"/>
      <c r="L1799" s="165"/>
      <c r="M1799" s="168"/>
      <c r="T1799" s="169"/>
      <c r="AT1799" s="166" t="s">
        <v>387</v>
      </c>
      <c r="AU1799" s="166" t="s">
        <v>81</v>
      </c>
      <c r="AV1799" s="12" t="s">
        <v>81</v>
      </c>
      <c r="AW1799" s="12" t="s">
        <v>33</v>
      </c>
      <c r="AX1799" s="12" t="s">
        <v>71</v>
      </c>
      <c r="AY1799" s="166" t="s">
        <v>293</v>
      </c>
    </row>
    <row r="1800" spans="2:65" s="14" customFormat="1">
      <c r="B1800" s="175"/>
      <c r="D1800" s="157" t="s">
        <v>387</v>
      </c>
      <c r="E1800" s="176" t="s">
        <v>3</v>
      </c>
      <c r="F1800" s="370" t="s">
        <v>2477</v>
      </c>
      <c r="H1800" s="371">
        <v>77.209999999999994</v>
      </c>
      <c r="I1800" s="177"/>
      <c r="L1800" s="175"/>
      <c r="M1800" s="178"/>
      <c r="T1800" s="179"/>
      <c r="AT1800" s="176" t="s">
        <v>387</v>
      </c>
      <c r="AU1800" s="176" t="s">
        <v>81</v>
      </c>
      <c r="AV1800" s="14" t="s">
        <v>292</v>
      </c>
      <c r="AW1800" s="14" t="s">
        <v>33</v>
      </c>
      <c r="AX1800" s="14" t="s">
        <v>71</v>
      </c>
      <c r="AY1800" s="176" t="s">
        <v>293</v>
      </c>
    </row>
    <row r="1801" spans="2:65" s="13" customFormat="1">
      <c r="B1801" s="170"/>
      <c r="D1801" s="157" t="s">
        <v>387</v>
      </c>
      <c r="E1801" s="171" t="s">
        <v>3</v>
      </c>
      <c r="F1801" s="368" t="s">
        <v>407</v>
      </c>
      <c r="H1801" s="369">
        <v>144.84</v>
      </c>
      <c r="I1801" s="172"/>
      <c r="L1801" s="170"/>
      <c r="M1801" s="173"/>
      <c r="T1801" s="174"/>
      <c r="AT1801" s="171" t="s">
        <v>387</v>
      </c>
      <c r="AU1801" s="171" t="s">
        <v>81</v>
      </c>
      <c r="AV1801" s="13" t="s">
        <v>308</v>
      </c>
      <c r="AW1801" s="13" t="s">
        <v>33</v>
      </c>
      <c r="AX1801" s="13" t="s">
        <v>79</v>
      </c>
      <c r="AY1801" s="171" t="s">
        <v>293</v>
      </c>
    </row>
    <row r="1802" spans="2:65" s="1" customFormat="1" ht="24.2" customHeight="1">
      <c r="B1802" s="132"/>
      <c r="C1802" s="358" t="s">
        <v>2579</v>
      </c>
      <c r="D1802" s="358" t="s">
        <v>309</v>
      </c>
      <c r="E1802" s="359" t="s">
        <v>2580</v>
      </c>
      <c r="F1802" s="360" t="s">
        <v>2581</v>
      </c>
      <c r="G1802" s="361" t="s">
        <v>298</v>
      </c>
      <c r="H1802" s="362">
        <v>100</v>
      </c>
      <c r="I1802" s="148"/>
      <c r="J1802" s="149">
        <f>ROUND(I1802*H1802,2)</f>
        <v>0</v>
      </c>
      <c r="K1802" s="145" t="s">
        <v>383</v>
      </c>
      <c r="L1802" s="33"/>
      <c r="M1802" s="150" t="s">
        <v>3</v>
      </c>
      <c r="N1802" s="151" t="s">
        <v>42</v>
      </c>
      <c r="P1802" s="139">
        <f>O1802*H1802</f>
        <v>0</v>
      </c>
      <c r="Q1802" s="139">
        <v>0</v>
      </c>
      <c r="R1802" s="139">
        <f>Q1802*H1802</f>
        <v>0</v>
      </c>
      <c r="S1802" s="139">
        <v>0</v>
      </c>
      <c r="T1802" s="140">
        <f>S1802*H1802</f>
        <v>0</v>
      </c>
      <c r="AR1802" s="141" t="s">
        <v>472</v>
      </c>
      <c r="AT1802" s="141" t="s">
        <v>309</v>
      </c>
      <c r="AU1802" s="141" t="s">
        <v>81</v>
      </c>
      <c r="AY1802" s="18" t="s">
        <v>293</v>
      </c>
      <c r="BE1802" s="142">
        <f>IF(N1802="základní",J1802,0)</f>
        <v>0</v>
      </c>
      <c r="BF1802" s="142">
        <f>IF(N1802="snížená",J1802,0)</f>
        <v>0</v>
      </c>
      <c r="BG1802" s="142">
        <f>IF(N1802="zákl. přenesená",J1802,0)</f>
        <v>0</v>
      </c>
      <c r="BH1802" s="142">
        <f>IF(N1802="sníž. přenesená",J1802,0)</f>
        <v>0</v>
      </c>
      <c r="BI1802" s="142">
        <f>IF(N1802="nulová",J1802,0)</f>
        <v>0</v>
      </c>
      <c r="BJ1802" s="18" t="s">
        <v>79</v>
      </c>
      <c r="BK1802" s="142">
        <f>ROUND(I1802*H1802,2)</f>
        <v>0</v>
      </c>
      <c r="BL1802" s="18" t="s">
        <v>472</v>
      </c>
      <c r="BM1802" s="141" t="s">
        <v>2582</v>
      </c>
    </row>
    <row r="1803" spans="2:65" s="1" customFormat="1">
      <c r="B1803" s="33"/>
      <c r="D1803" s="162" t="s">
        <v>385</v>
      </c>
      <c r="F1803" s="365" t="s">
        <v>2583</v>
      </c>
      <c r="I1803" s="159"/>
      <c r="L1803" s="33"/>
      <c r="M1803" s="164"/>
      <c r="T1803" s="54"/>
      <c r="AT1803" s="18" t="s">
        <v>385</v>
      </c>
      <c r="AU1803" s="18" t="s">
        <v>81</v>
      </c>
    </row>
    <row r="1804" spans="2:65" s="12" customFormat="1">
      <c r="B1804" s="165"/>
      <c r="D1804" s="157" t="s">
        <v>387</v>
      </c>
      <c r="E1804" s="166" t="s">
        <v>3</v>
      </c>
      <c r="F1804" s="366" t="s">
        <v>2584</v>
      </c>
      <c r="H1804" s="367">
        <v>100</v>
      </c>
      <c r="I1804" s="167"/>
      <c r="L1804" s="165"/>
      <c r="M1804" s="168"/>
      <c r="T1804" s="169"/>
      <c r="AT1804" s="166" t="s">
        <v>387</v>
      </c>
      <c r="AU1804" s="166" t="s">
        <v>81</v>
      </c>
      <c r="AV1804" s="12" t="s">
        <v>81</v>
      </c>
      <c r="AW1804" s="12" t="s">
        <v>33</v>
      </c>
      <c r="AX1804" s="12" t="s">
        <v>79</v>
      </c>
      <c r="AY1804" s="166" t="s">
        <v>293</v>
      </c>
    </row>
    <row r="1805" spans="2:65" s="1" customFormat="1" ht="24.2" customHeight="1">
      <c r="B1805" s="132"/>
      <c r="C1805" s="358" t="s">
        <v>2585</v>
      </c>
      <c r="D1805" s="358" t="s">
        <v>309</v>
      </c>
      <c r="E1805" s="359" t="s">
        <v>2586</v>
      </c>
      <c r="F1805" s="360" t="s">
        <v>2587</v>
      </c>
      <c r="G1805" s="361" t="s">
        <v>298</v>
      </c>
      <c r="H1805" s="362">
        <v>40</v>
      </c>
      <c r="I1805" s="148"/>
      <c r="J1805" s="149">
        <f>ROUND(I1805*H1805,2)</f>
        <v>0</v>
      </c>
      <c r="K1805" s="145" t="s">
        <v>383</v>
      </c>
      <c r="L1805" s="33"/>
      <c r="M1805" s="150" t="s">
        <v>3</v>
      </c>
      <c r="N1805" s="151" t="s">
        <v>42</v>
      </c>
      <c r="P1805" s="139">
        <f>O1805*H1805</f>
        <v>0</v>
      </c>
      <c r="Q1805" s="139">
        <v>0</v>
      </c>
      <c r="R1805" s="139">
        <f>Q1805*H1805</f>
        <v>0</v>
      </c>
      <c r="S1805" s="139">
        <v>0</v>
      </c>
      <c r="T1805" s="140">
        <f>S1805*H1805</f>
        <v>0</v>
      </c>
      <c r="AR1805" s="141" t="s">
        <v>472</v>
      </c>
      <c r="AT1805" s="141" t="s">
        <v>309</v>
      </c>
      <c r="AU1805" s="141" t="s">
        <v>81</v>
      </c>
      <c r="AY1805" s="18" t="s">
        <v>293</v>
      </c>
      <c r="BE1805" s="142">
        <f>IF(N1805="základní",J1805,0)</f>
        <v>0</v>
      </c>
      <c r="BF1805" s="142">
        <f>IF(N1805="snížená",J1805,0)</f>
        <v>0</v>
      </c>
      <c r="BG1805" s="142">
        <f>IF(N1805="zákl. přenesená",J1805,0)</f>
        <v>0</v>
      </c>
      <c r="BH1805" s="142">
        <f>IF(N1805="sníž. přenesená",J1805,0)</f>
        <v>0</v>
      </c>
      <c r="BI1805" s="142">
        <f>IF(N1805="nulová",J1805,0)</f>
        <v>0</v>
      </c>
      <c r="BJ1805" s="18" t="s">
        <v>79</v>
      </c>
      <c r="BK1805" s="142">
        <f>ROUND(I1805*H1805,2)</f>
        <v>0</v>
      </c>
      <c r="BL1805" s="18" t="s">
        <v>472</v>
      </c>
      <c r="BM1805" s="141" t="s">
        <v>2588</v>
      </c>
    </row>
    <row r="1806" spans="2:65" s="1" customFormat="1">
      <c r="B1806" s="33"/>
      <c r="D1806" s="162" t="s">
        <v>385</v>
      </c>
      <c r="F1806" s="365" t="s">
        <v>2589</v>
      </c>
      <c r="I1806" s="159"/>
      <c r="L1806" s="33"/>
      <c r="M1806" s="164"/>
      <c r="T1806" s="54"/>
      <c r="AT1806" s="18" t="s">
        <v>385</v>
      </c>
      <c r="AU1806" s="18" t="s">
        <v>81</v>
      </c>
    </row>
    <row r="1807" spans="2:65" s="12" customFormat="1">
      <c r="B1807" s="165"/>
      <c r="D1807" s="157" t="s">
        <v>387</v>
      </c>
      <c r="E1807" s="166" t="s">
        <v>3</v>
      </c>
      <c r="F1807" s="366" t="s">
        <v>2590</v>
      </c>
      <c r="H1807" s="367">
        <v>40</v>
      </c>
      <c r="I1807" s="167"/>
      <c r="L1807" s="165"/>
      <c r="M1807" s="168"/>
      <c r="T1807" s="169"/>
      <c r="AT1807" s="166" t="s">
        <v>387</v>
      </c>
      <c r="AU1807" s="166" t="s">
        <v>81</v>
      </c>
      <c r="AV1807" s="12" t="s">
        <v>81</v>
      </c>
      <c r="AW1807" s="12" t="s">
        <v>33</v>
      </c>
      <c r="AX1807" s="12" t="s">
        <v>79</v>
      </c>
      <c r="AY1807" s="166" t="s">
        <v>293</v>
      </c>
    </row>
    <row r="1808" spans="2:65" s="1" customFormat="1" ht="37.9" customHeight="1">
      <c r="B1808" s="132"/>
      <c r="C1808" s="358" t="s">
        <v>2591</v>
      </c>
      <c r="D1808" s="358" t="s">
        <v>309</v>
      </c>
      <c r="E1808" s="359" t="s">
        <v>2592</v>
      </c>
      <c r="F1808" s="360" t="s">
        <v>2593</v>
      </c>
      <c r="G1808" s="361" t="s">
        <v>451</v>
      </c>
      <c r="H1808" s="362">
        <v>24.385000000000002</v>
      </c>
      <c r="I1808" s="148"/>
      <c r="J1808" s="149">
        <f>ROUND(I1808*H1808,2)</f>
        <v>0</v>
      </c>
      <c r="K1808" s="145" t="s">
        <v>383</v>
      </c>
      <c r="L1808" s="33"/>
      <c r="M1808" s="150" t="s">
        <v>3</v>
      </c>
      <c r="N1808" s="151" t="s">
        <v>42</v>
      </c>
      <c r="P1808" s="139">
        <f>O1808*H1808</f>
        <v>0</v>
      </c>
      <c r="Q1808" s="139">
        <v>9.7999999999999997E-4</v>
      </c>
      <c r="R1808" s="139">
        <f>Q1808*H1808</f>
        <v>2.38973E-2</v>
      </c>
      <c r="S1808" s="139">
        <v>0</v>
      </c>
      <c r="T1808" s="140">
        <f>S1808*H1808</f>
        <v>0</v>
      </c>
      <c r="AR1808" s="141" t="s">
        <v>472</v>
      </c>
      <c r="AT1808" s="141" t="s">
        <v>309</v>
      </c>
      <c r="AU1808" s="141" t="s">
        <v>81</v>
      </c>
      <c r="AY1808" s="18" t="s">
        <v>293</v>
      </c>
      <c r="BE1808" s="142">
        <f>IF(N1808="základní",J1808,0)</f>
        <v>0</v>
      </c>
      <c r="BF1808" s="142">
        <f>IF(N1808="snížená",J1808,0)</f>
        <v>0</v>
      </c>
      <c r="BG1808" s="142">
        <f>IF(N1808="zákl. přenesená",J1808,0)</f>
        <v>0</v>
      </c>
      <c r="BH1808" s="142">
        <f>IF(N1808="sníž. přenesená",J1808,0)</f>
        <v>0</v>
      </c>
      <c r="BI1808" s="142">
        <f>IF(N1808="nulová",J1808,0)</f>
        <v>0</v>
      </c>
      <c r="BJ1808" s="18" t="s">
        <v>79</v>
      </c>
      <c r="BK1808" s="142">
        <f>ROUND(I1808*H1808,2)</f>
        <v>0</v>
      </c>
      <c r="BL1808" s="18" t="s">
        <v>472</v>
      </c>
      <c r="BM1808" s="141" t="s">
        <v>2594</v>
      </c>
    </row>
    <row r="1809" spans="2:65" s="1" customFormat="1">
      <c r="B1809" s="33"/>
      <c r="D1809" s="162" t="s">
        <v>385</v>
      </c>
      <c r="F1809" s="365" t="s">
        <v>2595</v>
      </c>
      <c r="I1809" s="159"/>
      <c r="L1809" s="33"/>
      <c r="M1809" s="164"/>
      <c r="T1809" s="54"/>
      <c r="AT1809" s="18" t="s">
        <v>385</v>
      </c>
      <c r="AU1809" s="18" t="s">
        <v>81</v>
      </c>
    </row>
    <row r="1810" spans="2:65" s="12" customFormat="1" ht="22.5">
      <c r="B1810" s="165"/>
      <c r="D1810" s="157" t="s">
        <v>387</v>
      </c>
      <c r="E1810" s="166" t="s">
        <v>3</v>
      </c>
      <c r="F1810" s="366" t="s">
        <v>2596</v>
      </c>
      <c r="H1810" s="367">
        <v>9.2650000000000006</v>
      </c>
      <c r="I1810" s="167"/>
      <c r="L1810" s="165"/>
      <c r="M1810" s="168"/>
      <c r="T1810" s="169"/>
      <c r="AT1810" s="166" t="s">
        <v>387</v>
      </c>
      <c r="AU1810" s="166" t="s">
        <v>81</v>
      </c>
      <c r="AV1810" s="12" t="s">
        <v>81</v>
      </c>
      <c r="AW1810" s="12" t="s">
        <v>33</v>
      </c>
      <c r="AX1810" s="12" t="s">
        <v>71</v>
      </c>
      <c r="AY1810" s="166" t="s">
        <v>293</v>
      </c>
    </row>
    <row r="1811" spans="2:65" s="12" customFormat="1">
      <c r="B1811" s="165"/>
      <c r="D1811" s="157" t="s">
        <v>387</v>
      </c>
      <c r="E1811" s="166" t="s">
        <v>3</v>
      </c>
      <c r="F1811" s="366" t="s">
        <v>2597</v>
      </c>
      <c r="H1811" s="367">
        <v>6.875</v>
      </c>
      <c r="I1811" s="167"/>
      <c r="L1811" s="165"/>
      <c r="M1811" s="168"/>
      <c r="T1811" s="169"/>
      <c r="AT1811" s="166" t="s">
        <v>387</v>
      </c>
      <c r="AU1811" s="166" t="s">
        <v>81</v>
      </c>
      <c r="AV1811" s="12" t="s">
        <v>81</v>
      </c>
      <c r="AW1811" s="12" t="s">
        <v>33</v>
      </c>
      <c r="AX1811" s="12" t="s">
        <v>71</v>
      </c>
      <c r="AY1811" s="166" t="s">
        <v>293</v>
      </c>
    </row>
    <row r="1812" spans="2:65" s="14" customFormat="1">
      <c r="B1812" s="175"/>
      <c r="D1812" s="157" t="s">
        <v>387</v>
      </c>
      <c r="E1812" s="176" t="s">
        <v>3</v>
      </c>
      <c r="F1812" s="370" t="s">
        <v>1015</v>
      </c>
      <c r="H1812" s="371">
        <v>16.14</v>
      </c>
      <c r="I1812" s="177"/>
      <c r="L1812" s="175"/>
      <c r="M1812" s="178"/>
      <c r="T1812" s="179"/>
      <c r="AT1812" s="176" t="s">
        <v>387</v>
      </c>
      <c r="AU1812" s="176" t="s">
        <v>81</v>
      </c>
      <c r="AV1812" s="14" t="s">
        <v>292</v>
      </c>
      <c r="AW1812" s="14" t="s">
        <v>33</v>
      </c>
      <c r="AX1812" s="14" t="s">
        <v>71</v>
      </c>
      <c r="AY1812" s="176" t="s">
        <v>293</v>
      </c>
    </row>
    <row r="1813" spans="2:65" s="12" customFormat="1">
      <c r="B1813" s="165"/>
      <c r="D1813" s="157" t="s">
        <v>387</v>
      </c>
      <c r="E1813" s="166" t="s">
        <v>3</v>
      </c>
      <c r="F1813" s="366" t="s">
        <v>2598</v>
      </c>
      <c r="H1813" s="367">
        <v>8.2449999999999992</v>
      </c>
      <c r="I1813" s="167"/>
      <c r="L1813" s="165"/>
      <c r="M1813" s="168"/>
      <c r="T1813" s="169"/>
      <c r="AT1813" s="166" t="s">
        <v>387</v>
      </c>
      <c r="AU1813" s="166" t="s">
        <v>81</v>
      </c>
      <c r="AV1813" s="12" t="s">
        <v>81</v>
      </c>
      <c r="AW1813" s="12" t="s">
        <v>33</v>
      </c>
      <c r="AX1813" s="12" t="s">
        <v>71</v>
      </c>
      <c r="AY1813" s="166" t="s">
        <v>293</v>
      </c>
    </row>
    <row r="1814" spans="2:65" s="14" customFormat="1">
      <c r="B1814" s="175"/>
      <c r="D1814" s="157" t="s">
        <v>387</v>
      </c>
      <c r="E1814" s="176" t="s">
        <v>3</v>
      </c>
      <c r="F1814" s="370" t="s">
        <v>1015</v>
      </c>
      <c r="H1814" s="371">
        <v>8.2449999999999992</v>
      </c>
      <c r="I1814" s="177"/>
      <c r="L1814" s="175"/>
      <c r="M1814" s="178"/>
      <c r="T1814" s="179"/>
      <c r="AT1814" s="176" t="s">
        <v>387</v>
      </c>
      <c r="AU1814" s="176" t="s">
        <v>81</v>
      </c>
      <c r="AV1814" s="14" t="s">
        <v>292</v>
      </c>
      <c r="AW1814" s="14" t="s">
        <v>33</v>
      </c>
      <c r="AX1814" s="14" t="s">
        <v>71</v>
      </c>
      <c r="AY1814" s="176" t="s">
        <v>293</v>
      </c>
    </row>
    <row r="1815" spans="2:65" s="13" customFormat="1">
      <c r="B1815" s="170"/>
      <c r="D1815" s="157" t="s">
        <v>387</v>
      </c>
      <c r="E1815" s="171" t="s">
        <v>3</v>
      </c>
      <c r="F1815" s="368" t="s">
        <v>407</v>
      </c>
      <c r="H1815" s="369">
        <v>24.385000000000002</v>
      </c>
      <c r="I1815" s="172"/>
      <c r="L1815" s="170"/>
      <c r="M1815" s="173"/>
      <c r="T1815" s="174"/>
      <c r="AT1815" s="171" t="s">
        <v>387</v>
      </c>
      <c r="AU1815" s="171" t="s">
        <v>81</v>
      </c>
      <c r="AV1815" s="13" t="s">
        <v>308</v>
      </c>
      <c r="AW1815" s="13" t="s">
        <v>33</v>
      </c>
      <c r="AX1815" s="13" t="s">
        <v>79</v>
      </c>
      <c r="AY1815" s="171" t="s">
        <v>293</v>
      </c>
    </row>
    <row r="1816" spans="2:65" s="1" customFormat="1" ht="24.2" customHeight="1">
      <c r="B1816" s="132"/>
      <c r="C1816" s="353" t="s">
        <v>2599</v>
      </c>
      <c r="D1816" s="353" t="s">
        <v>290</v>
      </c>
      <c r="E1816" s="354" t="s">
        <v>2498</v>
      </c>
      <c r="F1816" s="355" t="s">
        <v>2499</v>
      </c>
      <c r="G1816" s="356" t="s">
        <v>493</v>
      </c>
      <c r="H1816" s="357">
        <v>5.3650000000000002</v>
      </c>
      <c r="I1816" s="134"/>
      <c r="J1816" s="135">
        <f>ROUND(I1816*H1816,2)</f>
        <v>0</v>
      </c>
      <c r="K1816" s="133" t="s">
        <v>383</v>
      </c>
      <c r="L1816" s="136"/>
      <c r="M1816" s="137" t="s">
        <v>3</v>
      </c>
      <c r="N1816" s="138" t="s">
        <v>42</v>
      </c>
      <c r="P1816" s="139">
        <f>O1816*H1816</f>
        <v>0</v>
      </c>
      <c r="Q1816" s="139">
        <v>1.9E-2</v>
      </c>
      <c r="R1816" s="139">
        <f>Q1816*H1816</f>
        <v>0.101935</v>
      </c>
      <c r="S1816" s="139">
        <v>0</v>
      </c>
      <c r="T1816" s="140">
        <f>S1816*H1816</f>
        <v>0</v>
      </c>
      <c r="AR1816" s="141" t="s">
        <v>591</v>
      </c>
      <c r="AT1816" s="141" t="s">
        <v>290</v>
      </c>
      <c r="AU1816" s="141" t="s">
        <v>81</v>
      </c>
      <c r="AY1816" s="18" t="s">
        <v>293</v>
      </c>
      <c r="BE1816" s="142">
        <f>IF(N1816="základní",J1816,0)</f>
        <v>0</v>
      </c>
      <c r="BF1816" s="142">
        <f>IF(N1816="snížená",J1816,0)</f>
        <v>0</v>
      </c>
      <c r="BG1816" s="142">
        <f>IF(N1816="zákl. přenesená",J1816,0)</f>
        <v>0</v>
      </c>
      <c r="BH1816" s="142">
        <f>IF(N1816="sníž. přenesená",J1816,0)</f>
        <v>0</v>
      </c>
      <c r="BI1816" s="142">
        <f>IF(N1816="nulová",J1816,0)</f>
        <v>0</v>
      </c>
      <c r="BJ1816" s="18" t="s">
        <v>79</v>
      </c>
      <c r="BK1816" s="142">
        <f>ROUND(I1816*H1816,2)</f>
        <v>0</v>
      </c>
      <c r="BL1816" s="18" t="s">
        <v>472</v>
      </c>
      <c r="BM1816" s="141" t="s">
        <v>2600</v>
      </c>
    </row>
    <row r="1817" spans="2:65" s="12" customFormat="1">
      <c r="B1817" s="165"/>
      <c r="D1817" s="157" t="s">
        <v>387</v>
      </c>
      <c r="F1817" s="366" t="s">
        <v>2601</v>
      </c>
      <c r="H1817" s="367">
        <v>5.3650000000000002</v>
      </c>
      <c r="I1817" s="167"/>
      <c r="L1817" s="165"/>
      <c r="M1817" s="168"/>
      <c r="T1817" s="169"/>
      <c r="AT1817" s="166" t="s">
        <v>387</v>
      </c>
      <c r="AU1817" s="166" t="s">
        <v>81</v>
      </c>
      <c r="AV1817" s="12" t="s">
        <v>81</v>
      </c>
      <c r="AW1817" s="12" t="s">
        <v>4</v>
      </c>
      <c r="AX1817" s="12" t="s">
        <v>79</v>
      </c>
      <c r="AY1817" s="166" t="s">
        <v>293</v>
      </c>
    </row>
    <row r="1818" spans="2:65" s="1" customFormat="1" ht="37.9" customHeight="1">
      <c r="B1818" s="132"/>
      <c r="C1818" s="358" t="s">
        <v>2602</v>
      </c>
      <c r="D1818" s="358" t="s">
        <v>309</v>
      </c>
      <c r="E1818" s="359" t="s">
        <v>2603</v>
      </c>
      <c r="F1818" s="360" t="s">
        <v>2604</v>
      </c>
      <c r="G1818" s="361" t="s">
        <v>493</v>
      </c>
      <c r="H1818" s="362">
        <v>659.25099999999998</v>
      </c>
      <c r="I1818" s="148"/>
      <c r="J1818" s="149">
        <f>ROUND(I1818*H1818,2)</f>
        <v>0</v>
      </c>
      <c r="K1818" s="145" t="s">
        <v>383</v>
      </c>
      <c r="L1818" s="33"/>
      <c r="M1818" s="150" t="s">
        <v>3</v>
      </c>
      <c r="N1818" s="151" t="s">
        <v>42</v>
      </c>
      <c r="P1818" s="139">
        <f>O1818*H1818</f>
        <v>0</v>
      </c>
      <c r="Q1818" s="139">
        <v>5.0000000000000001E-3</v>
      </c>
      <c r="R1818" s="139">
        <f>Q1818*H1818</f>
        <v>3.2962549999999999</v>
      </c>
      <c r="S1818" s="139">
        <v>0</v>
      </c>
      <c r="T1818" s="140">
        <f>S1818*H1818</f>
        <v>0</v>
      </c>
      <c r="AR1818" s="141" t="s">
        <v>472</v>
      </c>
      <c r="AT1818" s="141" t="s">
        <v>309</v>
      </c>
      <c r="AU1818" s="141" t="s">
        <v>81</v>
      </c>
      <c r="AY1818" s="18" t="s">
        <v>293</v>
      </c>
      <c r="BE1818" s="142">
        <f>IF(N1818="základní",J1818,0)</f>
        <v>0</v>
      </c>
      <c r="BF1818" s="142">
        <f>IF(N1818="snížená",J1818,0)</f>
        <v>0</v>
      </c>
      <c r="BG1818" s="142">
        <f>IF(N1818="zákl. přenesená",J1818,0)</f>
        <v>0</v>
      </c>
      <c r="BH1818" s="142">
        <f>IF(N1818="sníž. přenesená",J1818,0)</f>
        <v>0</v>
      </c>
      <c r="BI1818" s="142">
        <f>IF(N1818="nulová",J1818,0)</f>
        <v>0</v>
      </c>
      <c r="BJ1818" s="18" t="s">
        <v>79</v>
      </c>
      <c r="BK1818" s="142">
        <f>ROUND(I1818*H1818,2)</f>
        <v>0</v>
      </c>
      <c r="BL1818" s="18" t="s">
        <v>472</v>
      </c>
      <c r="BM1818" s="141" t="s">
        <v>2605</v>
      </c>
    </row>
    <row r="1819" spans="2:65" s="1" customFormat="1">
      <c r="B1819" s="33"/>
      <c r="D1819" s="162" t="s">
        <v>385</v>
      </c>
      <c r="F1819" s="365" t="s">
        <v>2606</v>
      </c>
      <c r="I1819" s="159"/>
      <c r="L1819" s="33"/>
      <c r="M1819" s="164"/>
      <c r="T1819" s="54"/>
      <c r="AT1819" s="18" t="s">
        <v>385</v>
      </c>
      <c r="AU1819" s="18" t="s">
        <v>81</v>
      </c>
    </row>
    <row r="1820" spans="2:65" s="12" customFormat="1" ht="22.5">
      <c r="B1820" s="165"/>
      <c r="D1820" s="157" t="s">
        <v>387</v>
      </c>
      <c r="E1820" s="166" t="s">
        <v>3</v>
      </c>
      <c r="F1820" s="366" t="s">
        <v>2607</v>
      </c>
      <c r="H1820" s="367">
        <v>246.66</v>
      </c>
      <c r="I1820" s="167"/>
      <c r="L1820" s="165"/>
      <c r="M1820" s="168"/>
      <c r="T1820" s="169"/>
      <c r="AT1820" s="166" t="s">
        <v>387</v>
      </c>
      <c r="AU1820" s="166" t="s">
        <v>81</v>
      </c>
      <c r="AV1820" s="12" t="s">
        <v>81</v>
      </c>
      <c r="AW1820" s="12" t="s">
        <v>33</v>
      </c>
      <c r="AX1820" s="12" t="s">
        <v>71</v>
      </c>
      <c r="AY1820" s="166" t="s">
        <v>293</v>
      </c>
    </row>
    <row r="1821" spans="2:65" s="12" customFormat="1" ht="22.5">
      <c r="B1821" s="165"/>
      <c r="D1821" s="157" t="s">
        <v>387</v>
      </c>
      <c r="E1821" s="166" t="s">
        <v>3</v>
      </c>
      <c r="F1821" s="366" t="s">
        <v>2608</v>
      </c>
      <c r="H1821" s="367">
        <v>83.74</v>
      </c>
      <c r="I1821" s="167"/>
      <c r="L1821" s="165"/>
      <c r="M1821" s="168"/>
      <c r="T1821" s="169"/>
      <c r="AT1821" s="166" t="s">
        <v>387</v>
      </c>
      <c r="AU1821" s="166" t="s">
        <v>81</v>
      </c>
      <c r="AV1821" s="12" t="s">
        <v>81</v>
      </c>
      <c r="AW1821" s="12" t="s">
        <v>33</v>
      </c>
      <c r="AX1821" s="12" t="s">
        <v>71</v>
      </c>
      <c r="AY1821" s="166" t="s">
        <v>293</v>
      </c>
    </row>
    <row r="1822" spans="2:65" s="12" customFormat="1" ht="22.5">
      <c r="B1822" s="165"/>
      <c r="D1822" s="157" t="s">
        <v>387</v>
      </c>
      <c r="E1822" s="166" t="s">
        <v>3</v>
      </c>
      <c r="F1822" s="366" t="s">
        <v>2609</v>
      </c>
      <c r="H1822" s="367">
        <v>217.09100000000001</v>
      </c>
      <c r="I1822" s="167"/>
      <c r="L1822" s="165"/>
      <c r="M1822" s="168"/>
      <c r="T1822" s="169"/>
      <c r="AT1822" s="166" t="s">
        <v>387</v>
      </c>
      <c r="AU1822" s="166" t="s">
        <v>81</v>
      </c>
      <c r="AV1822" s="12" t="s">
        <v>81</v>
      </c>
      <c r="AW1822" s="12" t="s">
        <v>33</v>
      </c>
      <c r="AX1822" s="12" t="s">
        <v>71</v>
      </c>
      <c r="AY1822" s="166" t="s">
        <v>293</v>
      </c>
    </row>
    <row r="1823" spans="2:65" s="12" customFormat="1" ht="22.5">
      <c r="B1823" s="165"/>
      <c r="D1823" s="157" t="s">
        <v>387</v>
      </c>
      <c r="E1823" s="166" t="s">
        <v>3</v>
      </c>
      <c r="F1823" s="366" t="s">
        <v>2610</v>
      </c>
      <c r="H1823" s="367">
        <v>78.28</v>
      </c>
      <c r="I1823" s="167"/>
      <c r="L1823" s="165"/>
      <c r="M1823" s="168"/>
      <c r="T1823" s="169"/>
      <c r="AT1823" s="166" t="s">
        <v>387</v>
      </c>
      <c r="AU1823" s="166" t="s">
        <v>81</v>
      </c>
      <c r="AV1823" s="12" t="s">
        <v>81</v>
      </c>
      <c r="AW1823" s="12" t="s">
        <v>33</v>
      </c>
      <c r="AX1823" s="12" t="s">
        <v>71</v>
      </c>
      <c r="AY1823" s="166" t="s">
        <v>293</v>
      </c>
    </row>
    <row r="1824" spans="2:65" s="14" customFormat="1">
      <c r="B1824" s="175"/>
      <c r="D1824" s="157" t="s">
        <v>387</v>
      </c>
      <c r="E1824" s="176" t="s">
        <v>3</v>
      </c>
      <c r="F1824" s="370" t="s">
        <v>2611</v>
      </c>
      <c r="H1824" s="371">
        <v>625.77099999999996</v>
      </c>
      <c r="I1824" s="177"/>
      <c r="L1824" s="175"/>
      <c r="M1824" s="178"/>
      <c r="T1824" s="179"/>
      <c r="AT1824" s="176" t="s">
        <v>387</v>
      </c>
      <c r="AU1824" s="176" t="s">
        <v>81</v>
      </c>
      <c r="AV1824" s="14" t="s">
        <v>292</v>
      </c>
      <c r="AW1824" s="14" t="s">
        <v>33</v>
      </c>
      <c r="AX1824" s="14" t="s">
        <v>71</v>
      </c>
      <c r="AY1824" s="176" t="s">
        <v>293</v>
      </c>
    </row>
    <row r="1825" spans="2:65" s="12" customFormat="1" ht="33.75">
      <c r="B1825" s="165"/>
      <c r="D1825" s="157" t="s">
        <v>387</v>
      </c>
      <c r="E1825" s="166" t="s">
        <v>3</v>
      </c>
      <c r="F1825" s="366" t="s">
        <v>2612</v>
      </c>
      <c r="H1825" s="367">
        <v>8.2029999999999994</v>
      </c>
      <c r="I1825" s="167"/>
      <c r="L1825" s="165"/>
      <c r="M1825" s="168"/>
      <c r="T1825" s="169"/>
      <c r="AT1825" s="166" t="s">
        <v>387</v>
      </c>
      <c r="AU1825" s="166" t="s">
        <v>81</v>
      </c>
      <c r="AV1825" s="12" t="s">
        <v>81</v>
      </c>
      <c r="AW1825" s="12" t="s">
        <v>33</v>
      </c>
      <c r="AX1825" s="12" t="s">
        <v>71</v>
      </c>
      <c r="AY1825" s="166" t="s">
        <v>293</v>
      </c>
    </row>
    <row r="1826" spans="2:65" s="12" customFormat="1" ht="22.5">
      <c r="B1826" s="165"/>
      <c r="D1826" s="157" t="s">
        <v>387</v>
      </c>
      <c r="E1826" s="166" t="s">
        <v>3</v>
      </c>
      <c r="F1826" s="366" t="s">
        <v>2613</v>
      </c>
      <c r="H1826" s="367">
        <v>1.8049999999999999</v>
      </c>
      <c r="I1826" s="167"/>
      <c r="L1826" s="165"/>
      <c r="M1826" s="168"/>
      <c r="T1826" s="169"/>
      <c r="AT1826" s="166" t="s">
        <v>387</v>
      </c>
      <c r="AU1826" s="166" t="s">
        <v>81</v>
      </c>
      <c r="AV1826" s="12" t="s">
        <v>81</v>
      </c>
      <c r="AW1826" s="12" t="s">
        <v>33</v>
      </c>
      <c r="AX1826" s="12" t="s">
        <v>71</v>
      </c>
      <c r="AY1826" s="166" t="s">
        <v>293</v>
      </c>
    </row>
    <row r="1827" spans="2:65" s="12" customFormat="1" ht="33.75">
      <c r="B1827" s="165"/>
      <c r="D1827" s="157" t="s">
        <v>387</v>
      </c>
      <c r="E1827" s="166" t="s">
        <v>3</v>
      </c>
      <c r="F1827" s="366" t="s">
        <v>2614</v>
      </c>
      <c r="H1827" s="367">
        <v>19.565000000000001</v>
      </c>
      <c r="I1827" s="167"/>
      <c r="L1827" s="165"/>
      <c r="M1827" s="168"/>
      <c r="T1827" s="169"/>
      <c r="AT1827" s="166" t="s">
        <v>387</v>
      </c>
      <c r="AU1827" s="166" t="s">
        <v>81</v>
      </c>
      <c r="AV1827" s="12" t="s">
        <v>81</v>
      </c>
      <c r="AW1827" s="12" t="s">
        <v>33</v>
      </c>
      <c r="AX1827" s="12" t="s">
        <v>71</v>
      </c>
      <c r="AY1827" s="166" t="s">
        <v>293</v>
      </c>
    </row>
    <row r="1828" spans="2:65" s="12" customFormat="1" ht="22.5">
      <c r="B1828" s="165"/>
      <c r="D1828" s="157" t="s">
        <v>387</v>
      </c>
      <c r="E1828" s="166" t="s">
        <v>3</v>
      </c>
      <c r="F1828" s="366" t="s">
        <v>2615</v>
      </c>
      <c r="H1828" s="367">
        <v>3.907</v>
      </c>
      <c r="I1828" s="167"/>
      <c r="L1828" s="165"/>
      <c r="M1828" s="168"/>
      <c r="T1828" s="169"/>
      <c r="AT1828" s="166" t="s">
        <v>387</v>
      </c>
      <c r="AU1828" s="166" t="s">
        <v>81</v>
      </c>
      <c r="AV1828" s="12" t="s">
        <v>81</v>
      </c>
      <c r="AW1828" s="12" t="s">
        <v>33</v>
      </c>
      <c r="AX1828" s="12" t="s">
        <v>71</v>
      </c>
      <c r="AY1828" s="166" t="s">
        <v>293</v>
      </c>
    </row>
    <row r="1829" spans="2:65" s="14" customFormat="1">
      <c r="B1829" s="175"/>
      <c r="D1829" s="157" t="s">
        <v>387</v>
      </c>
      <c r="E1829" s="176" t="s">
        <v>3</v>
      </c>
      <c r="F1829" s="370" t="s">
        <v>2616</v>
      </c>
      <c r="H1829" s="371">
        <v>33.479999999999997</v>
      </c>
      <c r="I1829" s="177"/>
      <c r="L1829" s="175"/>
      <c r="M1829" s="178"/>
      <c r="T1829" s="179"/>
      <c r="AT1829" s="176" t="s">
        <v>387</v>
      </c>
      <c r="AU1829" s="176" t="s">
        <v>81</v>
      </c>
      <c r="AV1829" s="14" t="s">
        <v>292</v>
      </c>
      <c r="AW1829" s="14" t="s">
        <v>33</v>
      </c>
      <c r="AX1829" s="14" t="s">
        <v>71</v>
      </c>
      <c r="AY1829" s="176" t="s">
        <v>293</v>
      </c>
    </row>
    <row r="1830" spans="2:65" s="13" customFormat="1">
      <c r="B1830" s="170"/>
      <c r="D1830" s="157" t="s">
        <v>387</v>
      </c>
      <c r="E1830" s="171" t="s">
        <v>3</v>
      </c>
      <c r="F1830" s="368" t="s">
        <v>407</v>
      </c>
      <c r="H1830" s="369">
        <v>659.25099999999998</v>
      </c>
      <c r="I1830" s="172"/>
      <c r="L1830" s="170"/>
      <c r="M1830" s="173"/>
      <c r="T1830" s="174"/>
      <c r="AT1830" s="171" t="s">
        <v>387</v>
      </c>
      <c r="AU1830" s="171" t="s">
        <v>81</v>
      </c>
      <c r="AV1830" s="13" t="s">
        <v>308</v>
      </c>
      <c r="AW1830" s="13" t="s">
        <v>33</v>
      </c>
      <c r="AX1830" s="13" t="s">
        <v>79</v>
      </c>
      <c r="AY1830" s="171" t="s">
        <v>293</v>
      </c>
    </row>
    <row r="1831" spans="2:65" s="1" customFormat="1" ht="21.75" customHeight="1">
      <c r="B1831" s="132"/>
      <c r="C1831" s="353" t="s">
        <v>2617</v>
      </c>
      <c r="D1831" s="353" t="s">
        <v>290</v>
      </c>
      <c r="E1831" s="354" t="s">
        <v>2618</v>
      </c>
      <c r="F1831" s="355" t="s">
        <v>2619</v>
      </c>
      <c r="G1831" s="356" t="s">
        <v>298</v>
      </c>
      <c r="H1831" s="357">
        <v>33040.709000000003</v>
      </c>
      <c r="I1831" s="134"/>
      <c r="J1831" s="135">
        <f>ROUND(I1831*H1831,2)</f>
        <v>0</v>
      </c>
      <c r="K1831" s="133" t="s">
        <v>383</v>
      </c>
      <c r="L1831" s="136"/>
      <c r="M1831" s="137" t="s">
        <v>3</v>
      </c>
      <c r="N1831" s="138" t="s">
        <v>42</v>
      </c>
      <c r="P1831" s="139">
        <f>O1831*H1831</f>
        <v>0</v>
      </c>
      <c r="Q1831" s="139">
        <v>5.0000000000000001E-4</v>
      </c>
      <c r="R1831" s="139">
        <f>Q1831*H1831</f>
        <v>16.520354500000003</v>
      </c>
      <c r="S1831" s="139">
        <v>0</v>
      </c>
      <c r="T1831" s="140">
        <f>S1831*H1831</f>
        <v>0</v>
      </c>
      <c r="AR1831" s="141" t="s">
        <v>591</v>
      </c>
      <c r="AT1831" s="141" t="s">
        <v>290</v>
      </c>
      <c r="AU1831" s="141" t="s">
        <v>81</v>
      </c>
      <c r="AY1831" s="18" t="s">
        <v>293</v>
      </c>
      <c r="BE1831" s="142">
        <f>IF(N1831="základní",J1831,0)</f>
        <v>0</v>
      </c>
      <c r="BF1831" s="142">
        <f>IF(N1831="snížená",J1831,0)</f>
        <v>0</v>
      </c>
      <c r="BG1831" s="142">
        <f>IF(N1831="zákl. přenesená",J1831,0)</f>
        <v>0</v>
      </c>
      <c r="BH1831" s="142">
        <f>IF(N1831="sníž. přenesená",J1831,0)</f>
        <v>0</v>
      </c>
      <c r="BI1831" s="142">
        <f>IF(N1831="nulová",J1831,0)</f>
        <v>0</v>
      </c>
      <c r="BJ1831" s="18" t="s">
        <v>79</v>
      </c>
      <c r="BK1831" s="142">
        <f>ROUND(I1831*H1831,2)</f>
        <v>0</v>
      </c>
      <c r="BL1831" s="18" t="s">
        <v>472</v>
      </c>
      <c r="BM1831" s="141" t="s">
        <v>2620</v>
      </c>
    </row>
    <row r="1832" spans="2:65" s="12" customFormat="1" ht="22.5">
      <c r="B1832" s="165"/>
      <c r="D1832" s="157" t="s">
        <v>387</v>
      </c>
      <c r="E1832" s="166" t="s">
        <v>3</v>
      </c>
      <c r="F1832" s="366" t="s">
        <v>2607</v>
      </c>
      <c r="H1832" s="367">
        <v>246.66</v>
      </c>
      <c r="I1832" s="167"/>
      <c r="L1832" s="165"/>
      <c r="M1832" s="168"/>
      <c r="T1832" s="169"/>
      <c r="AT1832" s="166" t="s">
        <v>387</v>
      </c>
      <c r="AU1832" s="166" t="s">
        <v>81</v>
      </c>
      <c r="AV1832" s="12" t="s">
        <v>81</v>
      </c>
      <c r="AW1832" s="12" t="s">
        <v>33</v>
      </c>
      <c r="AX1832" s="12" t="s">
        <v>71</v>
      </c>
      <c r="AY1832" s="166" t="s">
        <v>293</v>
      </c>
    </row>
    <row r="1833" spans="2:65" s="12" customFormat="1" ht="22.5">
      <c r="B1833" s="165"/>
      <c r="D1833" s="157" t="s">
        <v>387</v>
      </c>
      <c r="E1833" s="166" t="s">
        <v>3</v>
      </c>
      <c r="F1833" s="366" t="s">
        <v>2608</v>
      </c>
      <c r="H1833" s="367">
        <v>83.74</v>
      </c>
      <c r="I1833" s="167"/>
      <c r="L1833" s="165"/>
      <c r="M1833" s="168"/>
      <c r="T1833" s="169"/>
      <c r="AT1833" s="166" t="s">
        <v>387</v>
      </c>
      <c r="AU1833" s="166" t="s">
        <v>81</v>
      </c>
      <c r="AV1833" s="12" t="s">
        <v>81</v>
      </c>
      <c r="AW1833" s="12" t="s">
        <v>33</v>
      </c>
      <c r="AX1833" s="12" t="s">
        <v>71</v>
      </c>
      <c r="AY1833" s="166" t="s">
        <v>293</v>
      </c>
    </row>
    <row r="1834" spans="2:65" s="12" customFormat="1" ht="22.5">
      <c r="B1834" s="165"/>
      <c r="D1834" s="157" t="s">
        <v>387</v>
      </c>
      <c r="E1834" s="166" t="s">
        <v>3</v>
      </c>
      <c r="F1834" s="366" t="s">
        <v>2609</v>
      </c>
      <c r="H1834" s="367">
        <v>217.09100000000001</v>
      </c>
      <c r="I1834" s="167"/>
      <c r="L1834" s="165"/>
      <c r="M1834" s="168"/>
      <c r="T1834" s="169"/>
      <c r="AT1834" s="166" t="s">
        <v>387</v>
      </c>
      <c r="AU1834" s="166" t="s">
        <v>81</v>
      </c>
      <c r="AV1834" s="12" t="s">
        <v>81</v>
      </c>
      <c r="AW1834" s="12" t="s">
        <v>33</v>
      </c>
      <c r="AX1834" s="12" t="s">
        <v>71</v>
      </c>
      <c r="AY1834" s="166" t="s">
        <v>293</v>
      </c>
    </row>
    <row r="1835" spans="2:65" s="12" customFormat="1" ht="22.5">
      <c r="B1835" s="165"/>
      <c r="D1835" s="157" t="s">
        <v>387</v>
      </c>
      <c r="E1835" s="166" t="s">
        <v>3</v>
      </c>
      <c r="F1835" s="366" t="s">
        <v>2610</v>
      </c>
      <c r="H1835" s="367">
        <v>78.28</v>
      </c>
      <c r="I1835" s="167"/>
      <c r="L1835" s="165"/>
      <c r="M1835" s="168"/>
      <c r="T1835" s="169"/>
      <c r="AT1835" s="166" t="s">
        <v>387</v>
      </c>
      <c r="AU1835" s="166" t="s">
        <v>81</v>
      </c>
      <c r="AV1835" s="12" t="s">
        <v>81</v>
      </c>
      <c r="AW1835" s="12" t="s">
        <v>33</v>
      </c>
      <c r="AX1835" s="12" t="s">
        <v>71</v>
      </c>
      <c r="AY1835" s="166" t="s">
        <v>293</v>
      </c>
    </row>
    <row r="1836" spans="2:65" s="14" customFormat="1">
      <c r="B1836" s="175"/>
      <c r="D1836" s="157" t="s">
        <v>387</v>
      </c>
      <c r="E1836" s="176" t="s">
        <v>3</v>
      </c>
      <c r="F1836" s="370" t="s">
        <v>2611</v>
      </c>
      <c r="H1836" s="371">
        <v>625.77099999999996</v>
      </c>
      <c r="I1836" s="177"/>
      <c r="L1836" s="175"/>
      <c r="M1836" s="178"/>
      <c r="T1836" s="179"/>
      <c r="AT1836" s="176" t="s">
        <v>387</v>
      </c>
      <c r="AU1836" s="176" t="s">
        <v>81</v>
      </c>
      <c r="AV1836" s="14" t="s">
        <v>292</v>
      </c>
      <c r="AW1836" s="14" t="s">
        <v>33</v>
      </c>
      <c r="AX1836" s="14" t="s">
        <v>79</v>
      </c>
      <c r="AY1836" s="176" t="s">
        <v>293</v>
      </c>
    </row>
    <row r="1837" spans="2:65" s="12" customFormat="1">
      <c r="B1837" s="165"/>
      <c r="D1837" s="157" t="s">
        <v>387</v>
      </c>
      <c r="F1837" s="366" t="s">
        <v>2621</v>
      </c>
      <c r="H1837" s="367">
        <v>33040.709000000003</v>
      </c>
      <c r="I1837" s="167"/>
      <c r="L1837" s="165"/>
      <c r="M1837" s="168"/>
      <c r="T1837" s="169"/>
      <c r="AT1837" s="166" t="s">
        <v>387</v>
      </c>
      <c r="AU1837" s="166" t="s">
        <v>81</v>
      </c>
      <c r="AV1837" s="12" t="s">
        <v>81</v>
      </c>
      <c r="AW1837" s="12" t="s">
        <v>4</v>
      </c>
      <c r="AX1837" s="12" t="s">
        <v>79</v>
      </c>
      <c r="AY1837" s="166" t="s">
        <v>293</v>
      </c>
    </row>
    <row r="1838" spans="2:65" s="1" customFormat="1" ht="24.2" customHeight="1">
      <c r="B1838" s="132"/>
      <c r="C1838" s="353" t="s">
        <v>2622</v>
      </c>
      <c r="D1838" s="353" t="s">
        <v>290</v>
      </c>
      <c r="E1838" s="354" t="s">
        <v>2623</v>
      </c>
      <c r="F1838" s="355" t="s">
        <v>2624</v>
      </c>
      <c r="G1838" s="356" t="s">
        <v>298</v>
      </c>
      <c r="H1838" s="357">
        <v>1813.5</v>
      </c>
      <c r="I1838" s="134"/>
      <c r="J1838" s="135">
        <f>ROUND(I1838*H1838,2)</f>
        <v>0</v>
      </c>
      <c r="K1838" s="133" t="s">
        <v>383</v>
      </c>
      <c r="L1838" s="136"/>
      <c r="M1838" s="137" t="s">
        <v>3</v>
      </c>
      <c r="N1838" s="138" t="s">
        <v>42</v>
      </c>
      <c r="P1838" s="139">
        <f>O1838*H1838</f>
        <v>0</v>
      </c>
      <c r="Q1838" s="139">
        <v>8.0000000000000004E-4</v>
      </c>
      <c r="R1838" s="139">
        <f>Q1838*H1838</f>
        <v>1.4508000000000001</v>
      </c>
      <c r="S1838" s="139">
        <v>0</v>
      </c>
      <c r="T1838" s="140">
        <f>S1838*H1838</f>
        <v>0</v>
      </c>
      <c r="AR1838" s="141" t="s">
        <v>591</v>
      </c>
      <c r="AT1838" s="141" t="s">
        <v>290</v>
      </c>
      <c r="AU1838" s="141" t="s">
        <v>81</v>
      </c>
      <c r="AY1838" s="18" t="s">
        <v>293</v>
      </c>
      <c r="BE1838" s="142">
        <f>IF(N1838="základní",J1838,0)</f>
        <v>0</v>
      </c>
      <c r="BF1838" s="142">
        <f>IF(N1838="snížená",J1838,0)</f>
        <v>0</v>
      </c>
      <c r="BG1838" s="142">
        <f>IF(N1838="zákl. přenesená",J1838,0)</f>
        <v>0</v>
      </c>
      <c r="BH1838" s="142">
        <f>IF(N1838="sníž. přenesená",J1838,0)</f>
        <v>0</v>
      </c>
      <c r="BI1838" s="142">
        <f>IF(N1838="nulová",J1838,0)</f>
        <v>0</v>
      </c>
      <c r="BJ1838" s="18" t="s">
        <v>79</v>
      </c>
      <c r="BK1838" s="142">
        <f>ROUND(I1838*H1838,2)</f>
        <v>0</v>
      </c>
      <c r="BL1838" s="18" t="s">
        <v>472</v>
      </c>
      <c r="BM1838" s="141" t="s">
        <v>2625</v>
      </c>
    </row>
    <row r="1839" spans="2:65" s="12" customFormat="1" ht="22.5">
      <c r="B1839" s="165"/>
      <c r="D1839" s="157" t="s">
        <v>387</v>
      </c>
      <c r="E1839" s="166" t="s">
        <v>3</v>
      </c>
      <c r="F1839" s="366" t="s">
        <v>2626</v>
      </c>
      <c r="H1839" s="367">
        <v>34.18</v>
      </c>
      <c r="I1839" s="167"/>
      <c r="L1839" s="165"/>
      <c r="M1839" s="168"/>
      <c r="T1839" s="169"/>
      <c r="AT1839" s="166" t="s">
        <v>387</v>
      </c>
      <c r="AU1839" s="166" t="s">
        <v>81</v>
      </c>
      <c r="AV1839" s="12" t="s">
        <v>81</v>
      </c>
      <c r="AW1839" s="12" t="s">
        <v>33</v>
      </c>
      <c r="AX1839" s="12" t="s">
        <v>71</v>
      </c>
      <c r="AY1839" s="166" t="s">
        <v>293</v>
      </c>
    </row>
    <row r="1840" spans="2:65" s="12" customFormat="1" ht="22.5">
      <c r="B1840" s="165"/>
      <c r="D1840" s="157" t="s">
        <v>387</v>
      </c>
      <c r="E1840" s="166" t="s">
        <v>3</v>
      </c>
      <c r="F1840" s="366" t="s">
        <v>2627</v>
      </c>
      <c r="H1840" s="367">
        <v>7.52</v>
      </c>
      <c r="I1840" s="167"/>
      <c r="L1840" s="165"/>
      <c r="M1840" s="168"/>
      <c r="T1840" s="169"/>
      <c r="AT1840" s="166" t="s">
        <v>387</v>
      </c>
      <c r="AU1840" s="166" t="s">
        <v>81</v>
      </c>
      <c r="AV1840" s="12" t="s">
        <v>81</v>
      </c>
      <c r="AW1840" s="12" t="s">
        <v>33</v>
      </c>
      <c r="AX1840" s="12" t="s">
        <v>71</v>
      </c>
      <c r="AY1840" s="166" t="s">
        <v>293</v>
      </c>
    </row>
    <row r="1841" spans="2:65" s="12" customFormat="1" ht="33.75">
      <c r="B1841" s="165"/>
      <c r="D1841" s="157" t="s">
        <v>387</v>
      </c>
      <c r="E1841" s="166" t="s">
        <v>3</v>
      </c>
      <c r="F1841" s="366" t="s">
        <v>2628</v>
      </c>
      <c r="H1841" s="367">
        <v>81.52</v>
      </c>
      <c r="I1841" s="167"/>
      <c r="L1841" s="165"/>
      <c r="M1841" s="168"/>
      <c r="T1841" s="169"/>
      <c r="AT1841" s="166" t="s">
        <v>387</v>
      </c>
      <c r="AU1841" s="166" t="s">
        <v>81</v>
      </c>
      <c r="AV1841" s="12" t="s">
        <v>81</v>
      </c>
      <c r="AW1841" s="12" t="s">
        <v>33</v>
      </c>
      <c r="AX1841" s="12" t="s">
        <v>71</v>
      </c>
      <c r="AY1841" s="166" t="s">
        <v>293</v>
      </c>
    </row>
    <row r="1842" spans="2:65" s="12" customFormat="1" ht="22.5">
      <c r="B1842" s="165"/>
      <c r="D1842" s="157" t="s">
        <v>387</v>
      </c>
      <c r="E1842" s="166" t="s">
        <v>3</v>
      </c>
      <c r="F1842" s="366" t="s">
        <v>2629</v>
      </c>
      <c r="H1842" s="367">
        <v>16.28</v>
      </c>
      <c r="I1842" s="167"/>
      <c r="L1842" s="165"/>
      <c r="M1842" s="168"/>
      <c r="T1842" s="169"/>
      <c r="AT1842" s="166" t="s">
        <v>387</v>
      </c>
      <c r="AU1842" s="166" t="s">
        <v>81</v>
      </c>
      <c r="AV1842" s="12" t="s">
        <v>81</v>
      </c>
      <c r="AW1842" s="12" t="s">
        <v>33</v>
      </c>
      <c r="AX1842" s="12" t="s">
        <v>71</v>
      </c>
      <c r="AY1842" s="166" t="s">
        <v>293</v>
      </c>
    </row>
    <row r="1843" spans="2:65" s="14" customFormat="1">
      <c r="B1843" s="175"/>
      <c r="D1843" s="157" t="s">
        <v>387</v>
      </c>
      <c r="E1843" s="176" t="s">
        <v>3</v>
      </c>
      <c r="F1843" s="370" t="s">
        <v>2616</v>
      </c>
      <c r="H1843" s="371">
        <v>139.5</v>
      </c>
      <c r="I1843" s="177"/>
      <c r="L1843" s="175"/>
      <c r="M1843" s="178"/>
      <c r="T1843" s="179"/>
      <c r="AT1843" s="176" t="s">
        <v>387</v>
      </c>
      <c r="AU1843" s="176" t="s">
        <v>81</v>
      </c>
      <c r="AV1843" s="14" t="s">
        <v>292</v>
      </c>
      <c r="AW1843" s="14" t="s">
        <v>33</v>
      </c>
      <c r="AX1843" s="14" t="s">
        <v>71</v>
      </c>
      <c r="AY1843" s="176" t="s">
        <v>293</v>
      </c>
    </row>
    <row r="1844" spans="2:65" s="12" customFormat="1">
      <c r="B1844" s="165"/>
      <c r="D1844" s="157" t="s">
        <v>387</v>
      </c>
      <c r="E1844" s="166" t="s">
        <v>3</v>
      </c>
      <c r="F1844" s="366" t="s">
        <v>2630</v>
      </c>
      <c r="H1844" s="367">
        <v>1813.5</v>
      </c>
      <c r="I1844" s="167"/>
      <c r="L1844" s="165"/>
      <c r="M1844" s="168"/>
      <c r="T1844" s="169"/>
      <c r="AT1844" s="166" t="s">
        <v>387</v>
      </c>
      <c r="AU1844" s="166" t="s">
        <v>81</v>
      </c>
      <c r="AV1844" s="12" t="s">
        <v>81</v>
      </c>
      <c r="AW1844" s="12" t="s">
        <v>33</v>
      </c>
      <c r="AX1844" s="12" t="s">
        <v>79</v>
      </c>
      <c r="AY1844" s="166" t="s">
        <v>293</v>
      </c>
    </row>
    <row r="1845" spans="2:65" s="1" customFormat="1" ht="55.5" customHeight="1">
      <c r="B1845" s="132"/>
      <c r="C1845" s="358" t="s">
        <v>2631</v>
      </c>
      <c r="D1845" s="358" t="s">
        <v>309</v>
      </c>
      <c r="E1845" s="359" t="s">
        <v>2632</v>
      </c>
      <c r="F1845" s="360" t="s">
        <v>2633</v>
      </c>
      <c r="G1845" s="361" t="s">
        <v>431</v>
      </c>
      <c r="H1845" s="362">
        <v>30.577999999999999</v>
      </c>
      <c r="I1845" s="148"/>
      <c r="J1845" s="149">
        <f>ROUND(I1845*H1845,2)</f>
        <v>0</v>
      </c>
      <c r="K1845" s="145" t="s">
        <v>383</v>
      </c>
      <c r="L1845" s="33"/>
      <c r="M1845" s="150" t="s">
        <v>3</v>
      </c>
      <c r="N1845" s="151" t="s">
        <v>42</v>
      </c>
      <c r="P1845" s="139">
        <f>O1845*H1845</f>
        <v>0</v>
      </c>
      <c r="Q1845" s="139">
        <v>0</v>
      </c>
      <c r="R1845" s="139">
        <f>Q1845*H1845</f>
        <v>0</v>
      </c>
      <c r="S1845" s="139">
        <v>0</v>
      </c>
      <c r="T1845" s="140">
        <f>S1845*H1845</f>
        <v>0</v>
      </c>
      <c r="AR1845" s="141" t="s">
        <v>472</v>
      </c>
      <c r="AT1845" s="141" t="s">
        <v>309</v>
      </c>
      <c r="AU1845" s="141" t="s">
        <v>81</v>
      </c>
      <c r="AY1845" s="18" t="s">
        <v>293</v>
      </c>
      <c r="BE1845" s="142">
        <f>IF(N1845="základní",J1845,0)</f>
        <v>0</v>
      </c>
      <c r="BF1845" s="142">
        <f>IF(N1845="snížená",J1845,0)</f>
        <v>0</v>
      </c>
      <c r="BG1845" s="142">
        <f>IF(N1845="zákl. přenesená",J1845,0)</f>
        <v>0</v>
      </c>
      <c r="BH1845" s="142">
        <f>IF(N1845="sníž. přenesená",J1845,0)</f>
        <v>0</v>
      </c>
      <c r="BI1845" s="142">
        <f>IF(N1845="nulová",J1845,0)</f>
        <v>0</v>
      </c>
      <c r="BJ1845" s="18" t="s">
        <v>79</v>
      </c>
      <c r="BK1845" s="142">
        <f>ROUND(I1845*H1845,2)</f>
        <v>0</v>
      </c>
      <c r="BL1845" s="18" t="s">
        <v>472</v>
      </c>
      <c r="BM1845" s="141" t="s">
        <v>2634</v>
      </c>
    </row>
    <row r="1846" spans="2:65" s="1" customFormat="1">
      <c r="B1846" s="33"/>
      <c r="D1846" s="162" t="s">
        <v>385</v>
      </c>
      <c r="F1846" s="365" t="s">
        <v>2635</v>
      </c>
      <c r="I1846" s="159"/>
      <c r="L1846" s="33"/>
      <c r="M1846" s="164"/>
      <c r="T1846" s="54"/>
      <c r="AT1846" s="18" t="s">
        <v>385</v>
      </c>
      <c r="AU1846" s="18" t="s">
        <v>81</v>
      </c>
    </row>
    <row r="1847" spans="2:65" s="1" customFormat="1" ht="62.65" customHeight="1">
      <c r="B1847" s="132"/>
      <c r="C1847" s="358" t="s">
        <v>2636</v>
      </c>
      <c r="D1847" s="358" t="s">
        <v>309</v>
      </c>
      <c r="E1847" s="359" t="s">
        <v>2637</v>
      </c>
      <c r="F1847" s="360" t="s">
        <v>2638</v>
      </c>
      <c r="G1847" s="361" t="s">
        <v>431</v>
      </c>
      <c r="H1847" s="362">
        <v>30.577999999999999</v>
      </c>
      <c r="I1847" s="148"/>
      <c r="J1847" s="149">
        <f>ROUND(I1847*H1847,2)</f>
        <v>0</v>
      </c>
      <c r="K1847" s="145" t="s">
        <v>383</v>
      </c>
      <c r="L1847" s="33"/>
      <c r="M1847" s="150" t="s">
        <v>3</v>
      </c>
      <c r="N1847" s="151" t="s">
        <v>42</v>
      </c>
      <c r="P1847" s="139">
        <f>O1847*H1847</f>
        <v>0</v>
      </c>
      <c r="Q1847" s="139">
        <v>0</v>
      </c>
      <c r="R1847" s="139">
        <f>Q1847*H1847</f>
        <v>0</v>
      </c>
      <c r="S1847" s="139">
        <v>0</v>
      </c>
      <c r="T1847" s="140">
        <f>S1847*H1847</f>
        <v>0</v>
      </c>
      <c r="AR1847" s="141" t="s">
        <v>472</v>
      </c>
      <c r="AT1847" s="141" t="s">
        <v>309</v>
      </c>
      <c r="AU1847" s="141" t="s">
        <v>81</v>
      </c>
      <c r="AY1847" s="18" t="s">
        <v>293</v>
      </c>
      <c r="BE1847" s="142">
        <f>IF(N1847="základní",J1847,0)</f>
        <v>0</v>
      </c>
      <c r="BF1847" s="142">
        <f>IF(N1847="snížená",J1847,0)</f>
        <v>0</v>
      </c>
      <c r="BG1847" s="142">
        <f>IF(N1847="zákl. přenesená",J1847,0)</f>
        <v>0</v>
      </c>
      <c r="BH1847" s="142">
        <f>IF(N1847="sníž. přenesená",J1847,0)</f>
        <v>0</v>
      </c>
      <c r="BI1847" s="142">
        <f>IF(N1847="nulová",J1847,0)</f>
        <v>0</v>
      </c>
      <c r="BJ1847" s="18" t="s">
        <v>79</v>
      </c>
      <c r="BK1847" s="142">
        <f>ROUND(I1847*H1847,2)</f>
        <v>0</v>
      </c>
      <c r="BL1847" s="18" t="s">
        <v>472</v>
      </c>
      <c r="BM1847" s="141" t="s">
        <v>2639</v>
      </c>
    </row>
    <row r="1848" spans="2:65" s="1" customFormat="1">
      <c r="B1848" s="33"/>
      <c r="D1848" s="162" t="s">
        <v>385</v>
      </c>
      <c r="F1848" s="365" t="s">
        <v>2640</v>
      </c>
      <c r="I1848" s="159"/>
      <c r="L1848" s="33"/>
      <c r="M1848" s="164"/>
      <c r="T1848" s="54"/>
      <c r="AT1848" s="18" t="s">
        <v>385</v>
      </c>
      <c r="AU1848" s="18" t="s">
        <v>81</v>
      </c>
    </row>
    <row r="1849" spans="2:65" s="11" customFormat="1" ht="22.9" customHeight="1">
      <c r="B1849" s="120"/>
      <c r="D1849" s="121" t="s">
        <v>70</v>
      </c>
      <c r="E1849" s="130" t="s">
        <v>2641</v>
      </c>
      <c r="F1849" s="130" t="s">
        <v>2642</v>
      </c>
      <c r="I1849" s="123"/>
      <c r="J1849" s="131">
        <f>BK1849</f>
        <v>0</v>
      </c>
      <c r="L1849" s="120"/>
      <c r="M1849" s="125"/>
      <c r="P1849" s="126">
        <f>SUM(P1850:P1906)</f>
        <v>0</v>
      </c>
      <c r="R1849" s="126">
        <f>SUM(R1850:R1906)</f>
        <v>8.0979949959999992E-2</v>
      </c>
      <c r="T1849" s="127">
        <f>SUM(T1850:T1906)</f>
        <v>0</v>
      </c>
      <c r="AR1849" s="121" t="s">
        <v>81</v>
      </c>
      <c r="AT1849" s="128" t="s">
        <v>70</v>
      </c>
      <c r="AU1849" s="128" t="s">
        <v>79</v>
      </c>
      <c r="AY1849" s="121" t="s">
        <v>293</v>
      </c>
      <c r="BK1849" s="129">
        <f>SUM(BK1850:BK1906)</f>
        <v>0</v>
      </c>
    </row>
    <row r="1850" spans="2:65" s="1" customFormat="1" ht="37.9" customHeight="1">
      <c r="B1850" s="132"/>
      <c r="C1850" s="358" t="s">
        <v>2643</v>
      </c>
      <c r="D1850" s="358" t="s">
        <v>309</v>
      </c>
      <c r="E1850" s="359" t="s">
        <v>2644</v>
      </c>
      <c r="F1850" s="360" t="s">
        <v>2645</v>
      </c>
      <c r="G1850" s="361" t="s">
        <v>493</v>
      </c>
      <c r="H1850" s="362">
        <v>10.295999999999999</v>
      </c>
      <c r="I1850" s="148"/>
      <c r="J1850" s="149">
        <f>ROUND(I1850*H1850,2)</f>
        <v>0</v>
      </c>
      <c r="K1850" s="145" t="s">
        <v>383</v>
      </c>
      <c r="L1850" s="33"/>
      <c r="M1850" s="150" t="s">
        <v>3</v>
      </c>
      <c r="N1850" s="151" t="s">
        <v>42</v>
      </c>
      <c r="P1850" s="139">
        <f>O1850*H1850</f>
        <v>0</v>
      </c>
      <c r="Q1850" s="139">
        <v>2.2785E-5</v>
      </c>
      <c r="R1850" s="139">
        <f>Q1850*H1850</f>
        <v>2.3459435999999997E-4</v>
      </c>
      <c r="S1850" s="139">
        <v>0</v>
      </c>
      <c r="T1850" s="140">
        <f>S1850*H1850</f>
        <v>0</v>
      </c>
      <c r="AR1850" s="141" t="s">
        <v>472</v>
      </c>
      <c r="AT1850" s="141" t="s">
        <v>309</v>
      </c>
      <c r="AU1850" s="141" t="s">
        <v>81</v>
      </c>
      <c r="AY1850" s="18" t="s">
        <v>293</v>
      </c>
      <c r="BE1850" s="142">
        <f>IF(N1850="základní",J1850,0)</f>
        <v>0</v>
      </c>
      <c r="BF1850" s="142">
        <f>IF(N1850="snížená",J1850,0)</f>
        <v>0</v>
      </c>
      <c r="BG1850" s="142">
        <f>IF(N1850="zákl. přenesená",J1850,0)</f>
        <v>0</v>
      </c>
      <c r="BH1850" s="142">
        <f>IF(N1850="sníž. přenesená",J1850,0)</f>
        <v>0</v>
      </c>
      <c r="BI1850" s="142">
        <f>IF(N1850="nulová",J1850,0)</f>
        <v>0</v>
      </c>
      <c r="BJ1850" s="18" t="s">
        <v>79</v>
      </c>
      <c r="BK1850" s="142">
        <f>ROUND(I1850*H1850,2)</f>
        <v>0</v>
      </c>
      <c r="BL1850" s="18" t="s">
        <v>472</v>
      </c>
      <c r="BM1850" s="141" t="s">
        <v>2646</v>
      </c>
    </row>
    <row r="1851" spans="2:65" s="1" customFormat="1">
      <c r="B1851" s="33"/>
      <c r="D1851" s="162" t="s">
        <v>385</v>
      </c>
      <c r="F1851" s="365" t="s">
        <v>2647</v>
      </c>
      <c r="I1851" s="159"/>
      <c r="L1851" s="33"/>
      <c r="M1851" s="164"/>
      <c r="T1851" s="54"/>
      <c r="AT1851" s="18" t="s">
        <v>385</v>
      </c>
      <c r="AU1851" s="18" t="s">
        <v>81</v>
      </c>
    </row>
    <row r="1852" spans="2:65" s="12" customFormat="1">
      <c r="B1852" s="165"/>
      <c r="D1852" s="157" t="s">
        <v>387</v>
      </c>
      <c r="E1852" s="166" t="s">
        <v>3</v>
      </c>
      <c r="F1852" s="366" t="s">
        <v>2033</v>
      </c>
      <c r="H1852" s="367">
        <v>3.2</v>
      </c>
      <c r="I1852" s="167"/>
      <c r="L1852" s="165"/>
      <c r="M1852" s="168"/>
      <c r="T1852" s="169"/>
      <c r="AT1852" s="166" t="s">
        <v>387</v>
      </c>
      <c r="AU1852" s="166" t="s">
        <v>81</v>
      </c>
      <c r="AV1852" s="12" t="s">
        <v>81</v>
      </c>
      <c r="AW1852" s="12" t="s">
        <v>33</v>
      </c>
      <c r="AX1852" s="12" t="s">
        <v>71</v>
      </c>
      <c r="AY1852" s="166" t="s">
        <v>293</v>
      </c>
    </row>
    <row r="1853" spans="2:65" s="12" customFormat="1">
      <c r="B1853" s="165"/>
      <c r="D1853" s="157" t="s">
        <v>387</v>
      </c>
      <c r="E1853" s="166" t="s">
        <v>3</v>
      </c>
      <c r="F1853" s="366" t="s">
        <v>2034</v>
      </c>
      <c r="H1853" s="367">
        <v>1.224</v>
      </c>
      <c r="I1853" s="167"/>
      <c r="L1853" s="165"/>
      <c r="M1853" s="168"/>
      <c r="T1853" s="169"/>
      <c r="AT1853" s="166" t="s">
        <v>387</v>
      </c>
      <c r="AU1853" s="166" t="s">
        <v>81</v>
      </c>
      <c r="AV1853" s="12" t="s">
        <v>81</v>
      </c>
      <c r="AW1853" s="12" t="s">
        <v>33</v>
      </c>
      <c r="AX1853" s="12" t="s">
        <v>71</v>
      </c>
      <c r="AY1853" s="166" t="s">
        <v>293</v>
      </c>
    </row>
    <row r="1854" spans="2:65" s="12" customFormat="1">
      <c r="B1854" s="165"/>
      <c r="D1854" s="157" t="s">
        <v>387</v>
      </c>
      <c r="E1854" s="166" t="s">
        <v>3</v>
      </c>
      <c r="F1854" s="366" t="s">
        <v>2035</v>
      </c>
      <c r="H1854" s="367">
        <v>0.4</v>
      </c>
      <c r="I1854" s="167"/>
      <c r="L1854" s="165"/>
      <c r="M1854" s="168"/>
      <c r="T1854" s="169"/>
      <c r="AT1854" s="166" t="s">
        <v>387</v>
      </c>
      <c r="AU1854" s="166" t="s">
        <v>81</v>
      </c>
      <c r="AV1854" s="12" t="s">
        <v>81</v>
      </c>
      <c r="AW1854" s="12" t="s">
        <v>33</v>
      </c>
      <c r="AX1854" s="12" t="s">
        <v>71</v>
      </c>
      <c r="AY1854" s="166" t="s">
        <v>293</v>
      </c>
    </row>
    <row r="1855" spans="2:65" s="12" customFormat="1">
      <c r="B1855" s="165"/>
      <c r="D1855" s="157" t="s">
        <v>387</v>
      </c>
      <c r="E1855" s="166" t="s">
        <v>3</v>
      </c>
      <c r="F1855" s="366" t="s">
        <v>2036</v>
      </c>
      <c r="H1855" s="367">
        <v>0.32400000000000001</v>
      </c>
      <c r="I1855" s="167"/>
      <c r="L1855" s="165"/>
      <c r="M1855" s="168"/>
      <c r="T1855" s="169"/>
      <c r="AT1855" s="166" t="s">
        <v>387</v>
      </c>
      <c r="AU1855" s="166" t="s">
        <v>81</v>
      </c>
      <c r="AV1855" s="12" t="s">
        <v>81</v>
      </c>
      <c r="AW1855" s="12" t="s">
        <v>33</v>
      </c>
      <c r="AX1855" s="12" t="s">
        <v>71</v>
      </c>
      <c r="AY1855" s="166" t="s">
        <v>293</v>
      </c>
    </row>
    <row r="1856" spans="2:65" s="14" customFormat="1">
      <c r="B1856" s="175"/>
      <c r="D1856" s="157" t="s">
        <v>387</v>
      </c>
      <c r="E1856" s="176" t="s">
        <v>3</v>
      </c>
      <c r="F1856" s="370" t="s">
        <v>1015</v>
      </c>
      <c r="H1856" s="371">
        <v>5.1479999999999997</v>
      </c>
      <c r="I1856" s="177"/>
      <c r="L1856" s="175"/>
      <c r="M1856" s="178"/>
      <c r="T1856" s="179"/>
      <c r="AT1856" s="176" t="s">
        <v>387</v>
      </c>
      <c r="AU1856" s="176" t="s">
        <v>81</v>
      </c>
      <c r="AV1856" s="14" t="s">
        <v>292</v>
      </c>
      <c r="AW1856" s="14" t="s">
        <v>33</v>
      </c>
      <c r="AX1856" s="14" t="s">
        <v>71</v>
      </c>
      <c r="AY1856" s="176" t="s">
        <v>293</v>
      </c>
    </row>
    <row r="1857" spans="2:65" s="12" customFormat="1" ht="22.5">
      <c r="B1857" s="165"/>
      <c r="D1857" s="157" t="s">
        <v>387</v>
      </c>
      <c r="E1857" s="166" t="s">
        <v>3</v>
      </c>
      <c r="F1857" s="366" t="s">
        <v>2648</v>
      </c>
      <c r="H1857" s="367">
        <v>10.295999999999999</v>
      </c>
      <c r="I1857" s="167"/>
      <c r="L1857" s="165"/>
      <c r="M1857" s="168"/>
      <c r="T1857" s="169"/>
      <c r="AT1857" s="166" t="s">
        <v>387</v>
      </c>
      <c r="AU1857" s="166" t="s">
        <v>81</v>
      </c>
      <c r="AV1857" s="12" t="s">
        <v>81</v>
      </c>
      <c r="AW1857" s="12" t="s">
        <v>33</v>
      </c>
      <c r="AX1857" s="12" t="s">
        <v>79</v>
      </c>
      <c r="AY1857" s="166" t="s">
        <v>293</v>
      </c>
    </row>
    <row r="1858" spans="2:65" s="1" customFormat="1" ht="24.2" customHeight="1">
      <c r="B1858" s="132"/>
      <c r="C1858" s="358" t="s">
        <v>2649</v>
      </c>
      <c r="D1858" s="358" t="s">
        <v>309</v>
      </c>
      <c r="E1858" s="359" t="s">
        <v>2650</v>
      </c>
      <c r="F1858" s="360" t="s">
        <v>2651</v>
      </c>
      <c r="G1858" s="361" t="s">
        <v>493</v>
      </c>
      <c r="H1858" s="362">
        <v>5.1479999999999997</v>
      </c>
      <c r="I1858" s="148"/>
      <c r="J1858" s="149">
        <f>ROUND(I1858*H1858,2)</f>
        <v>0</v>
      </c>
      <c r="K1858" s="145" t="s">
        <v>383</v>
      </c>
      <c r="L1858" s="33"/>
      <c r="M1858" s="150" t="s">
        <v>3</v>
      </c>
      <c r="N1858" s="151" t="s">
        <v>42</v>
      </c>
      <c r="P1858" s="139">
        <f>O1858*H1858</f>
        <v>0</v>
      </c>
      <c r="Q1858" s="139">
        <v>1.4200000000000001E-4</v>
      </c>
      <c r="R1858" s="139">
        <f>Q1858*H1858</f>
        <v>7.3101600000000002E-4</v>
      </c>
      <c r="S1858" s="139">
        <v>0</v>
      </c>
      <c r="T1858" s="140">
        <f>S1858*H1858</f>
        <v>0</v>
      </c>
      <c r="AR1858" s="141" t="s">
        <v>472</v>
      </c>
      <c r="AT1858" s="141" t="s">
        <v>309</v>
      </c>
      <c r="AU1858" s="141" t="s">
        <v>81</v>
      </c>
      <c r="AY1858" s="18" t="s">
        <v>293</v>
      </c>
      <c r="BE1858" s="142">
        <f>IF(N1858="základní",J1858,0)</f>
        <v>0</v>
      </c>
      <c r="BF1858" s="142">
        <f>IF(N1858="snížená",J1858,0)</f>
        <v>0</v>
      </c>
      <c r="BG1858" s="142">
        <f>IF(N1858="zákl. přenesená",J1858,0)</f>
        <v>0</v>
      </c>
      <c r="BH1858" s="142">
        <f>IF(N1858="sníž. přenesená",J1858,0)</f>
        <v>0</v>
      </c>
      <c r="BI1858" s="142">
        <f>IF(N1858="nulová",J1858,0)</f>
        <v>0</v>
      </c>
      <c r="BJ1858" s="18" t="s">
        <v>79</v>
      </c>
      <c r="BK1858" s="142">
        <f>ROUND(I1858*H1858,2)</f>
        <v>0</v>
      </c>
      <c r="BL1858" s="18" t="s">
        <v>472</v>
      </c>
      <c r="BM1858" s="141" t="s">
        <v>2652</v>
      </c>
    </row>
    <row r="1859" spans="2:65" s="1" customFormat="1">
      <c r="B1859" s="33"/>
      <c r="D1859" s="162" t="s">
        <v>385</v>
      </c>
      <c r="F1859" s="365" t="s">
        <v>2653</v>
      </c>
      <c r="I1859" s="159"/>
      <c r="L1859" s="33"/>
      <c r="M1859" s="164"/>
      <c r="T1859" s="54"/>
      <c r="AT1859" s="18" t="s">
        <v>385</v>
      </c>
      <c r="AU1859" s="18" t="s">
        <v>81</v>
      </c>
    </row>
    <row r="1860" spans="2:65" s="12" customFormat="1">
      <c r="B1860" s="165"/>
      <c r="D1860" s="157" t="s">
        <v>387</v>
      </c>
      <c r="E1860" s="166" t="s">
        <v>3</v>
      </c>
      <c r="F1860" s="366" t="s">
        <v>2033</v>
      </c>
      <c r="H1860" s="367">
        <v>3.2</v>
      </c>
      <c r="I1860" s="167"/>
      <c r="L1860" s="165"/>
      <c r="M1860" s="168"/>
      <c r="T1860" s="169"/>
      <c r="AT1860" s="166" t="s">
        <v>387</v>
      </c>
      <c r="AU1860" s="166" t="s">
        <v>81</v>
      </c>
      <c r="AV1860" s="12" t="s">
        <v>81</v>
      </c>
      <c r="AW1860" s="12" t="s">
        <v>33</v>
      </c>
      <c r="AX1860" s="12" t="s">
        <v>71</v>
      </c>
      <c r="AY1860" s="166" t="s">
        <v>293</v>
      </c>
    </row>
    <row r="1861" spans="2:65" s="12" customFormat="1">
      <c r="B1861" s="165"/>
      <c r="D1861" s="157" t="s">
        <v>387</v>
      </c>
      <c r="E1861" s="166" t="s">
        <v>3</v>
      </c>
      <c r="F1861" s="366" t="s">
        <v>2034</v>
      </c>
      <c r="H1861" s="367">
        <v>1.224</v>
      </c>
      <c r="I1861" s="167"/>
      <c r="L1861" s="165"/>
      <c r="M1861" s="168"/>
      <c r="T1861" s="169"/>
      <c r="AT1861" s="166" t="s">
        <v>387</v>
      </c>
      <c r="AU1861" s="166" t="s">
        <v>81</v>
      </c>
      <c r="AV1861" s="12" t="s">
        <v>81</v>
      </c>
      <c r="AW1861" s="12" t="s">
        <v>33</v>
      </c>
      <c r="AX1861" s="12" t="s">
        <v>71</v>
      </c>
      <c r="AY1861" s="166" t="s">
        <v>293</v>
      </c>
    </row>
    <row r="1862" spans="2:65" s="12" customFormat="1">
      <c r="B1862" s="165"/>
      <c r="D1862" s="157" t="s">
        <v>387</v>
      </c>
      <c r="E1862" s="166" t="s">
        <v>3</v>
      </c>
      <c r="F1862" s="366" t="s">
        <v>2035</v>
      </c>
      <c r="H1862" s="367">
        <v>0.4</v>
      </c>
      <c r="I1862" s="167"/>
      <c r="L1862" s="165"/>
      <c r="M1862" s="168"/>
      <c r="T1862" s="169"/>
      <c r="AT1862" s="166" t="s">
        <v>387</v>
      </c>
      <c r="AU1862" s="166" t="s">
        <v>81</v>
      </c>
      <c r="AV1862" s="12" t="s">
        <v>81</v>
      </c>
      <c r="AW1862" s="12" t="s">
        <v>33</v>
      </c>
      <c r="AX1862" s="12" t="s">
        <v>71</v>
      </c>
      <c r="AY1862" s="166" t="s">
        <v>293</v>
      </c>
    </row>
    <row r="1863" spans="2:65" s="12" customFormat="1">
      <c r="B1863" s="165"/>
      <c r="D1863" s="157" t="s">
        <v>387</v>
      </c>
      <c r="E1863" s="166" t="s">
        <v>3</v>
      </c>
      <c r="F1863" s="366" t="s">
        <v>2036</v>
      </c>
      <c r="H1863" s="367">
        <v>0.32400000000000001</v>
      </c>
      <c r="I1863" s="167"/>
      <c r="L1863" s="165"/>
      <c r="M1863" s="168"/>
      <c r="T1863" s="169"/>
      <c r="AT1863" s="166" t="s">
        <v>387</v>
      </c>
      <c r="AU1863" s="166" t="s">
        <v>81</v>
      </c>
      <c r="AV1863" s="12" t="s">
        <v>81</v>
      </c>
      <c r="AW1863" s="12" t="s">
        <v>33</v>
      </c>
      <c r="AX1863" s="12" t="s">
        <v>71</v>
      </c>
      <c r="AY1863" s="166" t="s">
        <v>293</v>
      </c>
    </row>
    <row r="1864" spans="2:65" s="13" customFormat="1">
      <c r="B1864" s="170"/>
      <c r="D1864" s="157" t="s">
        <v>387</v>
      </c>
      <c r="E1864" s="171" t="s">
        <v>3</v>
      </c>
      <c r="F1864" s="368" t="s">
        <v>407</v>
      </c>
      <c r="H1864" s="369">
        <v>5.1479999999999997</v>
      </c>
      <c r="I1864" s="172"/>
      <c r="L1864" s="170"/>
      <c r="M1864" s="173"/>
      <c r="T1864" s="174"/>
      <c r="AT1864" s="171" t="s">
        <v>387</v>
      </c>
      <c r="AU1864" s="171" t="s">
        <v>81</v>
      </c>
      <c r="AV1864" s="13" t="s">
        <v>308</v>
      </c>
      <c r="AW1864" s="13" t="s">
        <v>33</v>
      </c>
      <c r="AX1864" s="13" t="s">
        <v>79</v>
      </c>
      <c r="AY1864" s="171" t="s">
        <v>293</v>
      </c>
    </row>
    <row r="1865" spans="2:65" s="1" customFormat="1" ht="24.2" customHeight="1">
      <c r="B1865" s="132"/>
      <c r="C1865" s="358" t="s">
        <v>2654</v>
      </c>
      <c r="D1865" s="358" t="s">
        <v>309</v>
      </c>
      <c r="E1865" s="359" t="s">
        <v>2655</v>
      </c>
      <c r="F1865" s="360" t="s">
        <v>2656</v>
      </c>
      <c r="G1865" s="361" t="s">
        <v>493</v>
      </c>
      <c r="H1865" s="362">
        <v>5.1479999999999997</v>
      </c>
      <c r="I1865" s="148"/>
      <c r="J1865" s="149">
        <f>ROUND(I1865*H1865,2)</f>
        <v>0</v>
      </c>
      <c r="K1865" s="145" t="s">
        <v>383</v>
      </c>
      <c r="L1865" s="33"/>
      <c r="M1865" s="150" t="s">
        <v>3</v>
      </c>
      <c r="N1865" s="151" t="s">
        <v>42</v>
      </c>
      <c r="P1865" s="139">
        <f>O1865*H1865</f>
        <v>0</v>
      </c>
      <c r="Q1865" s="139">
        <v>3.725E-4</v>
      </c>
      <c r="R1865" s="139">
        <f>Q1865*H1865</f>
        <v>1.9176299999999998E-3</v>
      </c>
      <c r="S1865" s="139">
        <v>0</v>
      </c>
      <c r="T1865" s="140">
        <f>S1865*H1865</f>
        <v>0</v>
      </c>
      <c r="AR1865" s="141" t="s">
        <v>472</v>
      </c>
      <c r="AT1865" s="141" t="s">
        <v>309</v>
      </c>
      <c r="AU1865" s="141" t="s">
        <v>81</v>
      </c>
      <c r="AY1865" s="18" t="s">
        <v>293</v>
      </c>
      <c r="BE1865" s="142">
        <f>IF(N1865="základní",J1865,0)</f>
        <v>0</v>
      </c>
      <c r="BF1865" s="142">
        <f>IF(N1865="snížená",J1865,0)</f>
        <v>0</v>
      </c>
      <c r="BG1865" s="142">
        <f>IF(N1865="zákl. přenesená",J1865,0)</f>
        <v>0</v>
      </c>
      <c r="BH1865" s="142">
        <f>IF(N1865="sníž. přenesená",J1865,0)</f>
        <v>0</v>
      </c>
      <c r="BI1865" s="142">
        <f>IF(N1865="nulová",J1865,0)</f>
        <v>0</v>
      </c>
      <c r="BJ1865" s="18" t="s">
        <v>79</v>
      </c>
      <c r="BK1865" s="142">
        <f>ROUND(I1865*H1865,2)</f>
        <v>0</v>
      </c>
      <c r="BL1865" s="18" t="s">
        <v>472</v>
      </c>
      <c r="BM1865" s="141" t="s">
        <v>2657</v>
      </c>
    </row>
    <row r="1866" spans="2:65" s="1" customFormat="1">
      <c r="B1866" s="33"/>
      <c r="D1866" s="162" t="s">
        <v>385</v>
      </c>
      <c r="F1866" s="365" t="s">
        <v>2658</v>
      </c>
      <c r="I1866" s="159"/>
      <c r="L1866" s="33"/>
      <c r="M1866" s="164"/>
      <c r="T1866" s="54"/>
      <c r="AT1866" s="18" t="s">
        <v>385</v>
      </c>
      <c r="AU1866" s="18" t="s">
        <v>81</v>
      </c>
    </row>
    <row r="1867" spans="2:65" s="12" customFormat="1">
      <c r="B1867" s="165"/>
      <c r="D1867" s="157" t="s">
        <v>387</v>
      </c>
      <c r="E1867" s="166" t="s">
        <v>3</v>
      </c>
      <c r="F1867" s="366" t="s">
        <v>2033</v>
      </c>
      <c r="H1867" s="367">
        <v>3.2</v>
      </c>
      <c r="I1867" s="167"/>
      <c r="L1867" s="165"/>
      <c r="M1867" s="168"/>
      <c r="T1867" s="169"/>
      <c r="AT1867" s="166" t="s">
        <v>387</v>
      </c>
      <c r="AU1867" s="166" t="s">
        <v>81</v>
      </c>
      <c r="AV1867" s="12" t="s">
        <v>81</v>
      </c>
      <c r="AW1867" s="12" t="s">
        <v>33</v>
      </c>
      <c r="AX1867" s="12" t="s">
        <v>71</v>
      </c>
      <c r="AY1867" s="166" t="s">
        <v>293</v>
      </c>
    </row>
    <row r="1868" spans="2:65" s="12" customFormat="1">
      <c r="B1868" s="165"/>
      <c r="D1868" s="157" t="s">
        <v>387</v>
      </c>
      <c r="E1868" s="166" t="s">
        <v>3</v>
      </c>
      <c r="F1868" s="366" t="s">
        <v>2034</v>
      </c>
      <c r="H1868" s="367">
        <v>1.224</v>
      </c>
      <c r="I1868" s="167"/>
      <c r="L1868" s="165"/>
      <c r="M1868" s="168"/>
      <c r="T1868" s="169"/>
      <c r="AT1868" s="166" t="s">
        <v>387</v>
      </c>
      <c r="AU1868" s="166" t="s">
        <v>81</v>
      </c>
      <c r="AV1868" s="12" t="s">
        <v>81</v>
      </c>
      <c r="AW1868" s="12" t="s">
        <v>33</v>
      </c>
      <c r="AX1868" s="12" t="s">
        <v>71</v>
      </c>
      <c r="AY1868" s="166" t="s">
        <v>293</v>
      </c>
    </row>
    <row r="1869" spans="2:65" s="12" customFormat="1">
      <c r="B1869" s="165"/>
      <c r="D1869" s="157" t="s">
        <v>387</v>
      </c>
      <c r="E1869" s="166" t="s">
        <v>3</v>
      </c>
      <c r="F1869" s="366" t="s">
        <v>2035</v>
      </c>
      <c r="H1869" s="367">
        <v>0.4</v>
      </c>
      <c r="I1869" s="167"/>
      <c r="L1869" s="165"/>
      <c r="M1869" s="168"/>
      <c r="T1869" s="169"/>
      <c r="AT1869" s="166" t="s">
        <v>387</v>
      </c>
      <c r="AU1869" s="166" t="s">
        <v>81</v>
      </c>
      <c r="AV1869" s="12" t="s">
        <v>81</v>
      </c>
      <c r="AW1869" s="12" t="s">
        <v>33</v>
      </c>
      <c r="AX1869" s="12" t="s">
        <v>71</v>
      </c>
      <c r="AY1869" s="166" t="s">
        <v>293</v>
      </c>
    </row>
    <row r="1870" spans="2:65" s="12" customFormat="1">
      <c r="B1870" s="165"/>
      <c r="D1870" s="157" t="s">
        <v>387</v>
      </c>
      <c r="E1870" s="166" t="s">
        <v>3</v>
      </c>
      <c r="F1870" s="366" t="s">
        <v>2036</v>
      </c>
      <c r="H1870" s="367">
        <v>0.32400000000000001</v>
      </c>
      <c r="I1870" s="167"/>
      <c r="L1870" s="165"/>
      <c r="M1870" s="168"/>
      <c r="T1870" s="169"/>
      <c r="AT1870" s="166" t="s">
        <v>387</v>
      </c>
      <c r="AU1870" s="166" t="s">
        <v>81</v>
      </c>
      <c r="AV1870" s="12" t="s">
        <v>81</v>
      </c>
      <c r="AW1870" s="12" t="s">
        <v>33</v>
      </c>
      <c r="AX1870" s="12" t="s">
        <v>71</v>
      </c>
      <c r="AY1870" s="166" t="s">
        <v>293</v>
      </c>
    </row>
    <row r="1871" spans="2:65" s="13" customFormat="1">
      <c r="B1871" s="170"/>
      <c r="D1871" s="157" t="s">
        <v>387</v>
      </c>
      <c r="E1871" s="171" t="s">
        <v>3</v>
      </c>
      <c r="F1871" s="368" t="s">
        <v>407</v>
      </c>
      <c r="H1871" s="369">
        <v>5.1479999999999997</v>
      </c>
      <c r="I1871" s="172"/>
      <c r="L1871" s="170"/>
      <c r="M1871" s="173"/>
      <c r="T1871" s="174"/>
      <c r="AT1871" s="171" t="s">
        <v>387</v>
      </c>
      <c r="AU1871" s="171" t="s">
        <v>81</v>
      </c>
      <c r="AV1871" s="13" t="s">
        <v>308</v>
      </c>
      <c r="AW1871" s="13" t="s">
        <v>33</v>
      </c>
      <c r="AX1871" s="13" t="s">
        <v>79</v>
      </c>
      <c r="AY1871" s="171" t="s">
        <v>293</v>
      </c>
    </row>
    <row r="1872" spans="2:65" s="1" customFormat="1" ht="49.15" customHeight="1">
      <c r="B1872" s="132"/>
      <c r="C1872" s="358" t="s">
        <v>2659</v>
      </c>
      <c r="D1872" s="358" t="s">
        <v>309</v>
      </c>
      <c r="E1872" s="359" t="s">
        <v>2660</v>
      </c>
      <c r="F1872" s="360" t="s">
        <v>2661</v>
      </c>
      <c r="G1872" s="361" t="s">
        <v>493</v>
      </c>
      <c r="H1872" s="362">
        <v>310.916</v>
      </c>
      <c r="I1872" s="148"/>
      <c r="J1872" s="149">
        <f>ROUND(I1872*H1872,2)</f>
        <v>0</v>
      </c>
      <c r="K1872" s="145" t="s">
        <v>383</v>
      </c>
      <c r="L1872" s="33"/>
      <c r="M1872" s="150" t="s">
        <v>3</v>
      </c>
      <c r="N1872" s="151" t="s">
        <v>42</v>
      </c>
      <c r="P1872" s="139">
        <f>O1872*H1872</f>
        <v>0</v>
      </c>
      <c r="Q1872" s="139">
        <v>2.198E-4</v>
      </c>
      <c r="R1872" s="139">
        <f>Q1872*H1872</f>
        <v>6.8339336799999997E-2</v>
      </c>
      <c r="S1872" s="139">
        <v>0</v>
      </c>
      <c r="T1872" s="140">
        <f>S1872*H1872</f>
        <v>0</v>
      </c>
      <c r="AR1872" s="141" t="s">
        <v>472</v>
      </c>
      <c r="AT1872" s="141" t="s">
        <v>309</v>
      </c>
      <c r="AU1872" s="141" t="s">
        <v>81</v>
      </c>
      <c r="AY1872" s="18" t="s">
        <v>293</v>
      </c>
      <c r="BE1872" s="142">
        <f>IF(N1872="základní",J1872,0)</f>
        <v>0</v>
      </c>
      <c r="BF1872" s="142">
        <f>IF(N1872="snížená",J1872,0)</f>
        <v>0</v>
      </c>
      <c r="BG1872" s="142">
        <f>IF(N1872="zákl. přenesená",J1872,0)</f>
        <v>0</v>
      </c>
      <c r="BH1872" s="142">
        <f>IF(N1872="sníž. přenesená",J1872,0)</f>
        <v>0</v>
      </c>
      <c r="BI1872" s="142">
        <f>IF(N1872="nulová",J1872,0)</f>
        <v>0</v>
      </c>
      <c r="BJ1872" s="18" t="s">
        <v>79</v>
      </c>
      <c r="BK1872" s="142">
        <f>ROUND(I1872*H1872,2)</f>
        <v>0</v>
      </c>
      <c r="BL1872" s="18" t="s">
        <v>472</v>
      </c>
      <c r="BM1872" s="141" t="s">
        <v>2662</v>
      </c>
    </row>
    <row r="1873" spans="2:65" s="1" customFormat="1">
      <c r="B1873" s="33"/>
      <c r="D1873" s="162" t="s">
        <v>385</v>
      </c>
      <c r="F1873" s="365" t="s">
        <v>2663</v>
      </c>
      <c r="I1873" s="159"/>
      <c r="L1873" s="33"/>
      <c r="M1873" s="164"/>
      <c r="T1873" s="54"/>
      <c r="AT1873" s="18" t="s">
        <v>385</v>
      </c>
      <c r="AU1873" s="18" t="s">
        <v>81</v>
      </c>
    </row>
    <row r="1874" spans="2:65" s="12" customFormat="1">
      <c r="B1874" s="165"/>
      <c r="D1874" s="157" t="s">
        <v>387</v>
      </c>
      <c r="E1874" s="166" t="s">
        <v>3</v>
      </c>
      <c r="F1874" s="366" t="s">
        <v>2664</v>
      </c>
      <c r="H1874" s="367">
        <v>6.5469999999999997</v>
      </c>
      <c r="I1874" s="167"/>
      <c r="L1874" s="165"/>
      <c r="M1874" s="168"/>
      <c r="T1874" s="169"/>
      <c r="AT1874" s="166" t="s">
        <v>387</v>
      </c>
      <c r="AU1874" s="166" t="s">
        <v>81</v>
      </c>
      <c r="AV1874" s="12" t="s">
        <v>81</v>
      </c>
      <c r="AW1874" s="12" t="s">
        <v>33</v>
      </c>
      <c r="AX1874" s="12" t="s">
        <v>71</v>
      </c>
      <c r="AY1874" s="166" t="s">
        <v>293</v>
      </c>
    </row>
    <row r="1875" spans="2:65" s="12" customFormat="1">
      <c r="B1875" s="165"/>
      <c r="D1875" s="157" t="s">
        <v>387</v>
      </c>
      <c r="E1875" s="166" t="s">
        <v>3</v>
      </c>
      <c r="F1875" s="366" t="s">
        <v>2665</v>
      </c>
      <c r="H1875" s="367">
        <v>9.7919999999999998</v>
      </c>
      <c r="I1875" s="167"/>
      <c r="L1875" s="165"/>
      <c r="M1875" s="168"/>
      <c r="T1875" s="169"/>
      <c r="AT1875" s="166" t="s">
        <v>387</v>
      </c>
      <c r="AU1875" s="166" t="s">
        <v>81</v>
      </c>
      <c r="AV1875" s="12" t="s">
        <v>81</v>
      </c>
      <c r="AW1875" s="12" t="s">
        <v>33</v>
      </c>
      <c r="AX1875" s="12" t="s">
        <v>71</v>
      </c>
      <c r="AY1875" s="166" t="s">
        <v>293</v>
      </c>
    </row>
    <row r="1876" spans="2:65" s="12" customFormat="1">
      <c r="B1876" s="165"/>
      <c r="D1876" s="157" t="s">
        <v>387</v>
      </c>
      <c r="E1876" s="166" t="s">
        <v>3</v>
      </c>
      <c r="F1876" s="366" t="s">
        <v>2666</v>
      </c>
      <c r="H1876" s="367">
        <v>8.9280000000000008</v>
      </c>
      <c r="I1876" s="167"/>
      <c r="L1876" s="165"/>
      <c r="M1876" s="168"/>
      <c r="T1876" s="169"/>
      <c r="AT1876" s="166" t="s">
        <v>387</v>
      </c>
      <c r="AU1876" s="166" t="s">
        <v>81</v>
      </c>
      <c r="AV1876" s="12" t="s">
        <v>81</v>
      </c>
      <c r="AW1876" s="12" t="s">
        <v>33</v>
      </c>
      <c r="AX1876" s="12" t="s">
        <v>71</v>
      </c>
      <c r="AY1876" s="166" t="s">
        <v>293</v>
      </c>
    </row>
    <row r="1877" spans="2:65" s="12" customFormat="1">
      <c r="B1877" s="165"/>
      <c r="D1877" s="157" t="s">
        <v>387</v>
      </c>
      <c r="E1877" s="166" t="s">
        <v>3</v>
      </c>
      <c r="F1877" s="366" t="s">
        <v>2667</v>
      </c>
      <c r="H1877" s="367">
        <v>6.2210000000000001</v>
      </c>
      <c r="I1877" s="167"/>
      <c r="L1877" s="165"/>
      <c r="M1877" s="168"/>
      <c r="T1877" s="169"/>
      <c r="AT1877" s="166" t="s">
        <v>387</v>
      </c>
      <c r="AU1877" s="166" t="s">
        <v>81</v>
      </c>
      <c r="AV1877" s="12" t="s">
        <v>81</v>
      </c>
      <c r="AW1877" s="12" t="s">
        <v>33</v>
      </c>
      <c r="AX1877" s="12" t="s">
        <v>71</v>
      </c>
      <c r="AY1877" s="166" t="s">
        <v>293</v>
      </c>
    </row>
    <row r="1878" spans="2:65" s="12" customFormat="1" ht="22.5">
      <c r="B1878" s="165"/>
      <c r="D1878" s="157" t="s">
        <v>387</v>
      </c>
      <c r="E1878" s="166" t="s">
        <v>3</v>
      </c>
      <c r="F1878" s="366" t="s">
        <v>2668</v>
      </c>
      <c r="H1878" s="367">
        <v>92.361999999999995</v>
      </c>
      <c r="I1878" s="167"/>
      <c r="L1878" s="165"/>
      <c r="M1878" s="168"/>
      <c r="T1878" s="169"/>
      <c r="AT1878" s="166" t="s">
        <v>387</v>
      </c>
      <c r="AU1878" s="166" t="s">
        <v>81</v>
      </c>
      <c r="AV1878" s="12" t="s">
        <v>81</v>
      </c>
      <c r="AW1878" s="12" t="s">
        <v>33</v>
      </c>
      <c r="AX1878" s="12" t="s">
        <v>71</v>
      </c>
      <c r="AY1878" s="166" t="s">
        <v>293</v>
      </c>
    </row>
    <row r="1879" spans="2:65" s="12" customFormat="1" ht="22.5">
      <c r="B1879" s="165"/>
      <c r="D1879" s="157" t="s">
        <v>387</v>
      </c>
      <c r="E1879" s="166" t="s">
        <v>3</v>
      </c>
      <c r="F1879" s="366" t="s">
        <v>2669</v>
      </c>
      <c r="H1879" s="367">
        <v>101.31399999999999</v>
      </c>
      <c r="I1879" s="167"/>
      <c r="L1879" s="165"/>
      <c r="M1879" s="168"/>
      <c r="T1879" s="169"/>
      <c r="AT1879" s="166" t="s">
        <v>387</v>
      </c>
      <c r="AU1879" s="166" t="s">
        <v>81</v>
      </c>
      <c r="AV1879" s="12" t="s">
        <v>81</v>
      </c>
      <c r="AW1879" s="12" t="s">
        <v>33</v>
      </c>
      <c r="AX1879" s="12" t="s">
        <v>71</v>
      </c>
      <c r="AY1879" s="166" t="s">
        <v>293</v>
      </c>
    </row>
    <row r="1880" spans="2:65" s="12" customFormat="1" ht="22.5">
      <c r="B1880" s="165"/>
      <c r="D1880" s="157" t="s">
        <v>387</v>
      </c>
      <c r="E1880" s="166" t="s">
        <v>3</v>
      </c>
      <c r="F1880" s="366" t="s">
        <v>2670</v>
      </c>
      <c r="H1880" s="367">
        <v>67.031999999999996</v>
      </c>
      <c r="I1880" s="167"/>
      <c r="L1880" s="165"/>
      <c r="M1880" s="168"/>
      <c r="T1880" s="169"/>
      <c r="AT1880" s="166" t="s">
        <v>387</v>
      </c>
      <c r="AU1880" s="166" t="s">
        <v>81</v>
      </c>
      <c r="AV1880" s="12" t="s">
        <v>81</v>
      </c>
      <c r="AW1880" s="12" t="s">
        <v>33</v>
      </c>
      <c r="AX1880" s="12" t="s">
        <v>71</v>
      </c>
      <c r="AY1880" s="166" t="s">
        <v>293</v>
      </c>
    </row>
    <row r="1881" spans="2:65" s="12" customFormat="1">
      <c r="B1881" s="165"/>
      <c r="D1881" s="157" t="s">
        <v>387</v>
      </c>
      <c r="E1881" s="166" t="s">
        <v>3</v>
      </c>
      <c r="F1881" s="366" t="s">
        <v>2671</v>
      </c>
      <c r="H1881" s="367">
        <v>18.72</v>
      </c>
      <c r="I1881" s="167"/>
      <c r="L1881" s="165"/>
      <c r="M1881" s="168"/>
      <c r="T1881" s="169"/>
      <c r="AT1881" s="166" t="s">
        <v>387</v>
      </c>
      <c r="AU1881" s="166" t="s">
        <v>81</v>
      </c>
      <c r="AV1881" s="12" t="s">
        <v>81</v>
      </c>
      <c r="AW1881" s="12" t="s">
        <v>33</v>
      </c>
      <c r="AX1881" s="12" t="s">
        <v>71</v>
      </c>
      <c r="AY1881" s="166" t="s">
        <v>293</v>
      </c>
    </row>
    <row r="1882" spans="2:65" s="13" customFormat="1">
      <c r="B1882" s="170"/>
      <c r="D1882" s="157" t="s">
        <v>387</v>
      </c>
      <c r="E1882" s="171" t="s">
        <v>3</v>
      </c>
      <c r="F1882" s="368" t="s">
        <v>407</v>
      </c>
      <c r="H1882" s="369">
        <v>310.916</v>
      </c>
      <c r="I1882" s="172"/>
      <c r="L1882" s="170"/>
      <c r="M1882" s="173"/>
      <c r="T1882" s="174"/>
      <c r="AT1882" s="171" t="s">
        <v>387</v>
      </c>
      <c r="AU1882" s="171" t="s">
        <v>81</v>
      </c>
      <c r="AV1882" s="13" t="s">
        <v>308</v>
      </c>
      <c r="AW1882" s="13" t="s">
        <v>33</v>
      </c>
      <c r="AX1882" s="13" t="s">
        <v>79</v>
      </c>
      <c r="AY1882" s="171" t="s">
        <v>293</v>
      </c>
    </row>
    <row r="1883" spans="2:65" s="1" customFormat="1" ht="24.2" customHeight="1">
      <c r="B1883" s="132"/>
      <c r="C1883" s="358" t="s">
        <v>2672</v>
      </c>
      <c r="D1883" s="358" t="s">
        <v>309</v>
      </c>
      <c r="E1883" s="359" t="s">
        <v>2673</v>
      </c>
      <c r="F1883" s="360" t="s">
        <v>2674</v>
      </c>
      <c r="G1883" s="361" t="s">
        <v>493</v>
      </c>
      <c r="H1883" s="362">
        <v>39.648000000000003</v>
      </c>
      <c r="I1883" s="148"/>
      <c r="J1883" s="149">
        <f>ROUND(I1883*H1883,2)</f>
        <v>0</v>
      </c>
      <c r="K1883" s="145" t="s">
        <v>383</v>
      </c>
      <c r="L1883" s="33"/>
      <c r="M1883" s="150" t="s">
        <v>3</v>
      </c>
      <c r="N1883" s="151" t="s">
        <v>42</v>
      </c>
      <c r="P1883" s="139">
        <f>O1883*H1883</f>
        <v>0</v>
      </c>
      <c r="Q1883" s="139">
        <v>0</v>
      </c>
      <c r="R1883" s="139">
        <f>Q1883*H1883</f>
        <v>0</v>
      </c>
      <c r="S1883" s="139">
        <v>0</v>
      </c>
      <c r="T1883" s="140">
        <f>S1883*H1883</f>
        <v>0</v>
      </c>
      <c r="AR1883" s="141" t="s">
        <v>472</v>
      </c>
      <c r="AT1883" s="141" t="s">
        <v>309</v>
      </c>
      <c r="AU1883" s="141" t="s">
        <v>81</v>
      </c>
      <c r="AY1883" s="18" t="s">
        <v>293</v>
      </c>
      <c r="BE1883" s="142">
        <f>IF(N1883="základní",J1883,0)</f>
        <v>0</v>
      </c>
      <c r="BF1883" s="142">
        <f>IF(N1883="snížená",J1883,0)</f>
        <v>0</v>
      </c>
      <c r="BG1883" s="142">
        <f>IF(N1883="zákl. přenesená",J1883,0)</f>
        <v>0</v>
      </c>
      <c r="BH1883" s="142">
        <f>IF(N1883="sníž. přenesená",J1883,0)</f>
        <v>0</v>
      </c>
      <c r="BI1883" s="142">
        <f>IF(N1883="nulová",J1883,0)</f>
        <v>0</v>
      </c>
      <c r="BJ1883" s="18" t="s">
        <v>79</v>
      </c>
      <c r="BK1883" s="142">
        <f>ROUND(I1883*H1883,2)</f>
        <v>0</v>
      </c>
      <c r="BL1883" s="18" t="s">
        <v>472</v>
      </c>
      <c r="BM1883" s="141" t="s">
        <v>2675</v>
      </c>
    </row>
    <row r="1884" spans="2:65" s="1" customFormat="1">
      <c r="B1884" s="33"/>
      <c r="D1884" s="162" t="s">
        <v>385</v>
      </c>
      <c r="F1884" s="365" t="s">
        <v>2676</v>
      </c>
      <c r="I1884" s="159"/>
      <c r="L1884" s="33"/>
      <c r="M1884" s="164"/>
      <c r="T1884" s="54"/>
      <c r="AT1884" s="18" t="s">
        <v>385</v>
      </c>
      <c r="AU1884" s="18" t="s">
        <v>81</v>
      </c>
    </row>
    <row r="1885" spans="2:65" s="12" customFormat="1">
      <c r="B1885" s="165"/>
      <c r="D1885" s="157" t="s">
        <v>387</v>
      </c>
      <c r="E1885" s="166" t="s">
        <v>3</v>
      </c>
      <c r="F1885" s="366" t="s">
        <v>2677</v>
      </c>
      <c r="H1885" s="367">
        <v>15.912000000000001</v>
      </c>
      <c r="I1885" s="167"/>
      <c r="L1885" s="165"/>
      <c r="M1885" s="168"/>
      <c r="T1885" s="169"/>
      <c r="AT1885" s="166" t="s">
        <v>387</v>
      </c>
      <c r="AU1885" s="166" t="s">
        <v>81</v>
      </c>
      <c r="AV1885" s="12" t="s">
        <v>81</v>
      </c>
      <c r="AW1885" s="12" t="s">
        <v>33</v>
      </c>
      <c r="AX1885" s="12" t="s">
        <v>71</v>
      </c>
      <c r="AY1885" s="166" t="s">
        <v>293</v>
      </c>
    </row>
    <row r="1886" spans="2:65" s="12" customFormat="1">
      <c r="B1886" s="165"/>
      <c r="D1886" s="157" t="s">
        <v>387</v>
      </c>
      <c r="E1886" s="166" t="s">
        <v>3</v>
      </c>
      <c r="F1886" s="366" t="s">
        <v>2678</v>
      </c>
      <c r="H1886" s="367">
        <v>17.472000000000001</v>
      </c>
      <c r="I1886" s="167"/>
      <c r="L1886" s="165"/>
      <c r="M1886" s="168"/>
      <c r="T1886" s="169"/>
      <c r="AT1886" s="166" t="s">
        <v>387</v>
      </c>
      <c r="AU1886" s="166" t="s">
        <v>81</v>
      </c>
      <c r="AV1886" s="12" t="s">
        <v>81</v>
      </c>
      <c r="AW1886" s="12" t="s">
        <v>33</v>
      </c>
      <c r="AX1886" s="12" t="s">
        <v>71</v>
      </c>
      <c r="AY1886" s="166" t="s">
        <v>293</v>
      </c>
    </row>
    <row r="1887" spans="2:65" s="12" customFormat="1">
      <c r="B1887" s="165"/>
      <c r="D1887" s="157" t="s">
        <v>387</v>
      </c>
      <c r="E1887" s="166" t="s">
        <v>3</v>
      </c>
      <c r="F1887" s="366" t="s">
        <v>2679</v>
      </c>
      <c r="H1887" s="367">
        <v>1.248</v>
      </c>
      <c r="I1887" s="167"/>
      <c r="L1887" s="165"/>
      <c r="M1887" s="168"/>
      <c r="T1887" s="169"/>
      <c r="AT1887" s="166" t="s">
        <v>387</v>
      </c>
      <c r="AU1887" s="166" t="s">
        <v>81</v>
      </c>
      <c r="AV1887" s="12" t="s">
        <v>81</v>
      </c>
      <c r="AW1887" s="12" t="s">
        <v>33</v>
      </c>
      <c r="AX1887" s="12" t="s">
        <v>71</v>
      </c>
      <c r="AY1887" s="166" t="s">
        <v>293</v>
      </c>
    </row>
    <row r="1888" spans="2:65" s="12" customFormat="1">
      <c r="B1888" s="165"/>
      <c r="D1888" s="157" t="s">
        <v>387</v>
      </c>
      <c r="E1888" s="166" t="s">
        <v>3</v>
      </c>
      <c r="F1888" s="366" t="s">
        <v>2680</v>
      </c>
      <c r="H1888" s="367">
        <v>3.7440000000000002</v>
      </c>
      <c r="I1888" s="167"/>
      <c r="L1888" s="165"/>
      <c r="M1888" s="168"/>
      <c r="T1888" s="169"/>
      <c r="AT1888" s="166" t="s">
        <v>387</v>
      </c>
      <c r="AU1888" s="166" t="s">
        <v>81</v>
      </c>
      <c r="AV1888" s="12" t="s">
        <v>81</v>
      </c>
      <c r="AW1888" s="12" t="s">
        <v>33</v>
      </c>
      <c r="AX1888" s="12" t="s">
        <v>71</v>
      </c>
      <c r="AY1888" s="166" t="s">
        <v>293</v>
      </c>
    </row>
    <row r="1889" spans="2:65" s="12" customFormat="1">
      <c r="B1889" s="165"/>
      <c r="D1889" s="157" t="s">
        <v>387</v>
      </c>
      <c r="E1889" s="166" t="s">
        <v>3</v>
      </c>
      <c r="F1889" s="366" t="s">
        <v>2681</v>
      </c>
      <c r="H1889" s="367">
        <v>1.272</v>
      </c>
      <c r="I1889" s="167"/>
      <c r="L1889" s="165"/>
      <c r="M1889" s="168"/>
      <c r="T1889" s="169"/>
      <c r="AT1889" s="166" t="s">
        <v>387</v>
      </c>
      <c r="AU1889" s="166" t="s">
        <v>81</v>
      </c>
      <c r="AV1889" s="12" t="s">
        <v>81</v>
      </c>
      <c r="AW1889" s="12" t="s">
        <v>33</v>
      </c>
      <c r="AX1889" s="12" t="s">
        <v>71</v>
      </c>
      <c r="AY1889" s="166" t="s">
        <v>293</v>
      </c>
    </row>
    <row r="1890" spans="2:65" s="13" customFormat="1">
      <c r="B1890" s="170"/>
      <c r="D1890" s="157" t="s">
        <v>387</v>
      </c>
      <c r="E1890" s="171" t="s">
        <v>3</v>
      </c>
      <c r="F1890" s="368" t="s">
        <v>407</v>
      </c>
      <c r="H1890" s="369">
        <v>39.648000000000003</v>
      </c>
      <c r="I1890" s="172"/>
      <c r="L1890" s="170"/>
      <c r="M1890" s="173"/>
      <c r="T1890" s="174"/>
      <c r="AT1890" s="171" t="s">
        <v>387</v>
      </c>
      <c r="AU1890" s="171" t="s">
        <v>81</v>
      </c>
      <c r="AV1890" s="13" t="s">
        <v>308</v>
      </c>
      <c r="AW1890" s="13" t="s">
        <v>33</v>
      </c>
      <c r="AX1890" s="13" t="s">
        <v>79</v>
      </c>
      <c r="AY1890" s="171" t="s">
        <v>293</v>
      </c>
    </row>
    <row r="1891" spans="2:65" s="1" customFormat="1" ht="24.2" customHeight="1">
      <c r="B1891" s="132"/>
      <c r="C1891" s="358" t="s">
        <v>2682</v>
      </c>
      <c r="D1891" s="358" t="s">
        <v>309</v>
      </c>
      <c r="E1891" s="359" t="s">
        <v>2683</v>
      </c>
      <c r="F1891" s="360" t="s">
        <v>2684</v>
      </c>
      <c r="G1891" s="361" t="s">
        <v>493</v>
      </c>
      <c r="H1891" s="362">
        <v>39.648000000000003</v>
      </c>
      <c r="I1891" s="148"/>
      <c r="J1891" s="149">
        <f>ROUND(I1891*H1891,2)</f>
        <v>0</v>
      </c>
      <c r="K1891" s="145" t="s">
        <v>383</v>
      </c>
      <c r="L1891" s="33"/>
      <c r="M1891" s="150" t="s">
        <v>3</v>
      </c>
      <c r="N1891" s="151" t="s">
        <v>42</v>
      </c>
      <c r="P1891" s="139">
        <f>O1891*H1891</f>
        <v>0</v>
      </c>
      <c r="Q1891" s="139">
        <v>1.2305000000000001E-4</v>
      </c>
      <c r="R1891" s="139">
        <f>Q1891*H1891</f>
        <v>4.8786864000000011E-3</v>
      </c>
      <c r="S1891" s="139">
        <v>0</v>
      </c>
      <c r="T1891" s="140">
        <f>S1891*H1891</f>
        <v>0</v>
      </c>
      <c r="AR1891" s="141" t="s">
        <v>472</v>
      </c>
      <c r="AT1891" s="141" t="s">
        <v>309</v>
      </c>
      <c r="AU1891" s="141" t="s">
        <v>81</v>
      </c>
      <c r="AY1891" s="18" t="s">
        <v>293</v>
      </c>
      <c r="BE1891" s="142">
        <f>IF(N1891="základní",J1891,0)</f>
        <v>0</v>
      </c>
      <c r="BF1891" s="142">
        <f>IF(N1891="snížená",J1891,0)</f>
        <v>0</v>
      </c>
      <c r="BG1891" s="142">
        <f>IF(N1891="zákl. přenesená",J1891,0)</f>
        <v>0</v>
      </c>
      <c r="BH1891" s="142">
        <f>IF(N1891="sníž. přenesená",J1891,0)</f>
        <v>0</v>
      </c>
      <c r="BI1891" s="142">
        <f>IF(N1891="nulová",J1891,0)</f>
        <v>0</v>
      </c>
      <c r="BJ1891" s="18" t="s">
        <v>79</v>
      </c>
      <c r="BK1891" s="142">
        <f>ROUND(I1891*H1891,2)</f>
        <v>0</v>
      </c>
      <c r="BL1891" s="18" t="s">
        <v>472</v>
      </c>
      <c r="BM1891" s="141" t="s">
        <v>2685</v>
      </c>
    </row>
    <row r="1892" spans="2:65" s="1" customFormat="1">
      <c r="B1892" s="33"/>
      <c r="D1892" s="162" t="s">
        <v>385</v>
      </c>
      <c r="F1892" s="365" t="s">
        <v>2686</v>
      </c>
      <c r="I1892" s="159"/>
      <c r="L1892" s="33"/>
      <c r="M1892" s="164"/>
      <c r="T1892" s="54"/>
      <c r="AT1892" s="18" t="s">
        <v>385</v>
      </c>
      <c r="AU1892" s="18" t="s">
        <v>81</v>
      </c>
    </row>
    <row r="1893" spans="2:65" s="12" customFormat="1">
      <c r="B1893" s="165"/>
      <c r="D1893" s="157" t="s">
        <v>387</v>
      </c>
      <c r="E1893" s="166" t="s">
        <v>3</v>
      </c>
      <c r="F1893" s="366" t="s">
        <v>2677</v>
      </c>
      <c r="H1893" s="367">
        <v>15.912000000000001</v>
      </c>
      <c r="I1893" s="167"/>
      <c r="L1893" s="165"/>
      <c r="M1893" s="168"/>
      <c r="T1893" s="169"/>
      <c r="AT1893" s="166" t="s">
        <v>387</v>
      </c>
      <c r="AU1893" s="166" t="s">
        <v>81</v>
      </c>
      <c r="AV1893" s="12" t="s">
        <v>81</v>
      </c>
      <c r="AW1893" s="12" t="s">
        <v>33</v>
      </c>
      <c r="AX1893" s="12" t="s">
        <v>71</v>
      </c>
      <c r="AY1893" s="166" t="s">
        <v>293</v>
      </c>
    </row>
    <row r="1894" spans="2:65" s="12" customFormat="1">
      <c r="B1894" s="165"/>
      <c r="D1894" s="157" t="s">
        <v>387</v>
      </c>
      <c r="E1894" s="166" t="s">
        <v>3</v>
      </c>
      <c r="F1894" s="366" t="s">
        <v>2678</v>
      </c>
      <c r="H1894" s="367">
        <v>17.472000000000001</v>
      </c>
      <c r="I1894" s="167"/>
      <c r="L1894" s="165"/>
      <c r="M1894" s="168"/>
      <c r="T1894" s="169"/>
      <c r="AT1894" s="166" t="s">
        <v>387</v>
      </c>
      <c r="AU1894" s="166" t="s">
        <v>81</v>
      </c>
      <c r="AV1894" s="12" t="s">
        <v>81</v>
      </c>
      <c r="AW1894" s="12" t="s">
        <v>33</v>
      </c>
      <c r="AX1894" s="12" t="s">
        <v>71</v>
      </c>
      <c r="AY1894" s="166" t="s">
        <v>293</v>
      </c>
    </row>
    <row r="1895" spans="2:65" s="12" customFormat="1">
      <c r="B1895" s="165"/>
      <c r="D1895" s="157" t="s">
        <v>387</v>
      </c>
      <c r="E1895" s="166" t="s">
        <v>3</v>
      </c>
      <c r="F1895" s="366" t="s">
        <v>2679</v>
      </c>
      <c r="H1895" s="367">
        <v>1.248</v>
      </c>
      <c r="I1895" s="167"/>
      <c r="L1895" s="165"/>
      <c r="M1895" s="168"/>
      <c r="T1895" s="169"/>
      <c r="AT1895" s="166" t="s">
        <v>387</v>
      </c>
      <c r="AU1895" s="166" t="s">
        <v>81</v>
      </c>
      <c r="AV1895" s="12" t="s">
        <v>81</v>
      </c>
      <c r="AW1895" s="12" t="s">
        <v>33</v>
      </c>
      <c r="AX1895" s="12" t="s">
        <v>71</v>
      </c>
      <c r="AY1895" s="166" t="s">
        <v>293</v>
      </c>
    </row>
    <row r="1896" spans="2:65" s="12" customFormat="1">
      <c r="B1896" s="165"/>
      <c r="D1896" s="157" t="s">
        <v>387</v>
      </c>
      <c r="E1896" s="166" t="s">
        <v>3</v>
      </c>
      <c r="F1896" s="366" t="s">
        <v>2680</v>
      </c>
      <c r="H1896" s="367">
        <v>3.7440000000000002</v>
      </c>
      <c r="I1896" s="167"/>
      <c r="L1896" s="165"/>
      <c r="M1896" s="168"/>
      <c r="T1896" s="169"/>
      <c r="AT1896" s="166" t="s">
        <v>387</v>
      </c>
      <c r="AU1896" s="166" t="s">
        <v>81</v>
      </c>
      <c r="AV1896" s="12" t="s">
        <v>81</v>
      </c>
      <c r="AW1896" s="12" t="s">
        <v>33</v>
      </c>
      <c r="AX1896" s="12" t="s">
        <v>71</v>
      </c>
      <c r="AY1896" s="166" t="s">
        <v>293</v>
      </c>
    </row>
    <row r="1897" spans="2:65" s="12" customFormat="1">
      <c r="B1897" s="165"/>
      <c r="D1897" s="157" t="s">
        <v>387</v>
      </c>
      <c r="E1897" s="166" t="s">
        <v>3</v>
      </c>
      <c r="F1897" s="366" t="s">
        <v>2681</v>
      </c>
      <c r="H1897" s="367">
        <v>1.272</v>
      </c>
      <c r="I1897" s="167"/>
      <c r="L1897" s="165"/>
      <c r="M1897" s="168"/>
      <c r="T1897" s="169"/>
      <c r="AT1897" s="166" t="s">
        <v>387</v>
      </c>
      <c r="AU1897" s="166" t="s">
        <v>81</v>
      </c>
      <c r="AV1897" s="12" t="s">
        <v>81</v>
      </c>
      <c r="AW1897" s="12" t="s">
        <v>33</v>
      </c>
      <c r="AX1897" s="12" t="s">
        <v>71</v>
      </c>
      <c r="AY1897" s="166" t="s">
        <v>293</v>
      </c>
    </row>
    <row r="1898" spans="2:65" s="13" customFormat="1">
      <c r="B1898" s="170"/>
      <c r="D1898" s="157" t="s">
        <v>387</v>
      </c>
      <c r="E1898" s="171" t="s">
        <v>3</v>
      </c>
      <c r="F1898" s="368" t="s">
        <v>407</v>
      </c>
      <c r="H1898" s="369">
        <v>39.648000000000003</v>
      </c>
      <c r="I1898" s="172"/>
      <c r="L1898" s="170"/>
      <c r="M1898" s="173"/>
      <c r="T1898" s="174"/>
      <c r="AT1898" s="171" t="s">
        <v>387</v>
      </c>
      <c r="AU1898" s="171" t="s">
        <v>81</v>
      </c>
      <c r="AV1898" s="13" t="s">
        <v>308</v>
      </c>
      <c r="AW1898" s="13" t="s">
        <v>33</v>
      </c>
      <c r="AX1898" s="13" t="s">
        <v>79</v>
      </c>
      <c r="AY1898" s="171" t="s">
        <v>293</v>
      </c>
    </row>
    <row r="1899" spans="2:65" s="1" customFormat="1" ht="24.2" customHeight="1">
      <c r="B1899" s="132"/>
      <c r="C1899" s="358" t="s">
        <v>2687</v>
      </c>
      <c r="D1899" s="358" t="s">
        <v>309</v>
      </c>
      <c r="E1899" s="359" t="s">
        <v>2688</v>
      </c>
      <c r="F1899" s="360" t="s">
        <v>2689</v>
      </c>
      <c r="G1899" s="361" t="s">
        <v>493</v>
      </c>
      <c r="H1899" s="362">
        <v>39.648000000000003</v>
      </c>
      <c r="I1899" s="148"/>
      <c r="J1899" s="149">
        <f>ROUND(I1899*H1899,2)</f>
        <v>0</v>
      </c>
      <c r="K1899" s="145" t="s">
        <v>383</v>
      </c>
      <c r="L1899" s="33"/>
      <c r="M1899" s="150" t="s">
        <v>3</v>
      </c>
      <c r="N1899" s="151" t="s">
        <v>42</v>
      </c>
      <c r="P1899" s="139">
        <f>O1899*H1899</f>
        <v>0</v>
      </c>
      <c r="Q1899" s="139">
        <v>1.2305000000000001E-4</v>
      </c>
      <c r="R1899" s="139">
        <f>Q1899*H1899</f>
        <v>4.8786864000000011E-3</v>
      </c>
      <c r="S1899" s="139">
        <v>0</v>
      </c>
      <c r="T1899" s="140">
        <f>S1899*H1899</f>
        <v>0</v>
      </c>
      <c r="AR1899" s="141" t="s">
        <v>472</v>
      </c>
      <c r="AT1899" s="141" t="s">
        <v>309</v>
      </c>
      <c r="AU1899" s="141" t="s">
        <v>81</v>
      </c>
      <c r="AY1899" s="18" t="s">
        <v>293</v>
      </c>
      <c r="BE1899" s="142">
        <f>IF(N1899="základní",J1899,0)</f>
        <v>0</v>
      </c>
      <c r="BF1899" s="142">
        <f>IF(N1899="snížená",J1899,0)</f>
        <v>0</v>
      </c>
      <c r="BG1899" s="142">
        <f>IF(N1899="zákl. přenesená",J1899,0)</f>
        <v>0</v>
      </c>
      <c r="BH1899" s="142">
        <f>IF(N1899="sníž. přenesená",J1899,0)</f>
        <v>0</v>
      </c>
      <c r="BI1899" s="142">
        <f>IF(N1899="nulová",J1899,0)</f>
        <v>0</v>
      </c>
      <c r="BJ1899" s="18" t="s">
        <v>79</v>
      </c>
      <c r="BK1899" s="142">
        <f>ROUND(I1899*H1899,2)</f>
        <v>0</v>
      </c>
      <c r="BL1899" s="18" t="s">
        <v>472</v>
      </c>
      <c r="BM1899" s="141" t="s">
        <v>2690</v>
      </c>
    </row>
    <row r="1900" spans="2:65" s="1" customFormat="1">
      <c r="B1900" s="33"/>
      <c r="D1900" s="162" t="s">
        <v>385</v>
      </c>
      <c r="F1900" s="365" t="s">
        <v>2691</v>
      </c>
      <c r="I1900" s="159"/>
      <c r="L1900" s="33"/>
      <c r="M1900" s="164"/>
      <c r="T1900" s="54"/>
      <c r="AT1900" s="18" t="s">
        <v>385</v>
      </c>
      <c r="AU1900" s="18" t="s">
        <v>81</v>
      </c>
    </row>
    <row r="1901" spans="2:65" s="12" customFormat="1">
      <c r="B1901" s="165"/>
      <c r="D1901" s="157" t="s">
        <v>387</v>
      </c>
      <c r="E1901" s="166" t="s">
        <v>3</v>
      </c>
      <c r="F1901" s="366" t="s">
        <v>2677</v>
      </c>
      <c r="H1901" s="367">
        <v>15.912000000000001</v>
      </c>
      <c r="I1901" s="167"/>
      <c r="L1901" s="165"/>
      <c r="M1901" s="168"/>
      <c r="T1901" s="169"/>
      <c r="AT1901" s="166" t="s">
        <v>387</v>
      </c>
      <c r="AU1901" s="166" t="s">
        <v>81</v>
      </c>
      <c r="AV1901" s="12" t="s">
        <v>81</v>
      </c>
      <c r="AW1901" s="12" t="s">
        <v>33</v>
      </c>
      <c r="AX1901" s="12" t="s">
        <v>71</v>
      </c>
      <c r="AY1901" s="166" t="s">
        <v>293</v>
      </c>
    </row>
    <row r="1902" spans="2:65" s="12" customFormat="1">
      <c r="B1902" s="165"/>
      <c r="D1902" s="157" t="s">
        <v>387</v>
      </c>
      <c r="E1902" s="166" t="s">
        <v>3</v>
      </c>
      <c r="F1902" s="366" t="s">
        <v>2678</v>
      </c>
      <c r="H1902" s="367">
        <v>17.472000000000001</v>
      </c>
      <c r="I1902" s="167"/>
      <c r="L1902" s="165"/>
      <c r="M1902" s="168"/>
      <c r="T1902" s="169"/>
      <c r="AT1902" s="166" t="s">
        <v>387</v>
      </c>
      <c r="AU1902" s="166" t="s">
        <v>81</v>
      </c>
      <c r="AV1902" s="12" t="s">
        <v>81</v>
      </c>
      <c r="AW1902" s="12" t="s">
        <v>33</v>
      </c>
      <c r="AX1902" s="12" t="s">
        <v>71</v>
      </c>
      <c r="AY1902" s="166" t="s">
        <v>293</v>
      </c>
    </row>
    <row r="1903" spans="2:65" s="12" customFormat="1">
      <c r="B1903" s="165"/>
      <c r="D1903" s="157" t="s">
        <v>387</v>
      </c>
      <c r="E1903" s="166" t="s">
        <v>3</v>
      </c>
      <c r="F1903" s="366" t="s">
        <v>2679</v>
      </c>
      <c r="H1903" s="367">
        <v>1.248</v>
      </c>
      <c r="I1903" s="167"/>
      <c r="L1903" s="165"/>
      <c r="M1903" s="168"/>
      <c r="T1903" s="169"/>
      <c r="AT1903" s="166" t="s">
        <v>387</v>
      </c>
      <c r="AU1903" s="166" t="s">
        <v>81</v>
      </c>
      <c r="AV1903" s="12" t="s">
        <v>81</v>
      </c>
      <c r="AW1903" s="12" t="s">
        <v>33</v>
      </c>
      <c r="AX1903" s="12" t="s">
        <v>71</v>
      </c>
      <c r="AY1903" s="166" t="s">
        <v>293</v>
      </c>
    </row>
    <row r="1904" spans="2:65" s="12" customFormat="1">
      <c r="B1904" s="165"/>
      <c r="D1904" s="157" t="s">
        <v>387</v>
      </c>
      <c r="E1904" s="166" t="s">
        <v>3</v>
      </c>
      <c r="F1904" s="366" t="s">
        <v>2680</v>
      </c>
      <c r="H1904" s="367">
        <v>3.7440000000000002</v>
      </c>
      <c r="I1904" s="167"/>
      <c r="L1904" s="165"/>
      <c r="M1904" s="168"/>
      <c r="T1904" s="169"/>
      <c r="AT1904" s="166" t="s">
        <v>387</v>
      </c>
      <c r="AU1904" s="166" t="s">
        <v>81</v>
      </c>
      <c r="AV1904" s="12" t="s">
        <v>81</v>
      </c>
      <c r="AW1904" s="12" t="s">
        <v>33</v>
      </c>
      <c r="AX1904" s="12" t="s">
        <v>71</v>
      </c>
      <c r="AY1904" s="166" t="s">
        <v>293</v>
      </c>
    </row>
    <row r="1905" spans="2:65" s="12" customFormat="1">
      <c r="B1905" s="165"/>
      <c r="D1905" s="157" t="s">
        <v>387</v>
      </c>
      <c r="E1905" s="166" t="s">
        <v>3</v>
      </c>
      <c r="F1905" s="366" t="s">
        <v>2681</v>
      </c>
      <c r="H1905" s="367">
        <v>1.272</v>
      </c>
      <c r="I1905" s="167"/>
      <c r="L1905" s="165"/>
      <c r="M1905" s="168"/>
      <c r="T1905" s="169"/>
      <c r="AT1905" s="166" t="s">
        <v>387</v>
      </c>
      <c r="AU1905" s="166" t="s">
        <v>81</v>
      </c>
      <c r="AV1905" s="12" t="s">
        <v>81</v>
      </c>
      <c r="AW1905" s="12" t="s">
        <v>33</v>
      </c>
      <c r="AX1905" s="12" t="s">
        <v>71</v>
      </c>
      <c r="AY1905" s="166" t="s">
        <v>293</v>
      </c>
    </row>
    <row r="1906" spans="2:65" s="13" customFormat="1">
      <c r="B1906" s="170"/>
      <c r="D1906" s="157" t="s">
        <v>387</v>
      </c>
      <c r="E1906" s="171" t="s">
        <v>3</v>
      </c>
      <c r="F1906" s="368" t="s">
        <v>407</v>
      </c>
      <c r="H1906" s="369">
        <v>39.648000000000003</v>
      </c>
      <c r="I1906" s="172"/>
      <c r="L1906" s="170"/>
      <c r="M1906" s="173"/>
      <c r="T1906" s="174"/>
      <c r="AT1906" s="171" t="s">
        <v>387</v>
      </c>
      <c r="AU1906" s="171" t="s">
        <v>81</v>
      </c>
      <c r="AV1906" s="13" t="s">
        <v>308</v>
      </c>
      <c r="AW1906" s="13" t="s">
        <v>33</v>
      </c>
      <c r="AX1906" s="13" t="s">
        <v>79</v>
      </c>
      <c r="AY1906" s="171" t="s">
        <v>293</v>
      </c>
    </row>
    <row r="1907" spans="2:65" s="11" customFormat="1" ht="22.9" customHeight="1">
      <c r="B1907" s="120"/>
      <c r="D1907" s="121" t="s">
        <v>70</v>
      </c>
      <c r="E1907" s="130" t="s">
        <v>2692</v>
      </c>
      <c r="F1907" s="130" t="s">
        <v>2693</v>
      </c>
      <c r="I1907" s="123"/>
      <c r="J1907" s="131">
        <f>BK1907</f>
        <v>0</v>
      </c>
      <c r="L1907" s="120"/>
      <c r="M1907" s="125"/>
      <c r="P1907" s="126">
        <f>SUM(P1908:P1934)</f>
        <v>0</v>
      </c>
      <c r="R1907" s="126">
        <f>SUM(R1908:R1934)</f>
        <v>0.68436575399999988</v>
      </c>
      <c r="T1907" s="127">
        <f>SUM(T1908:T1934)</f>
        <v>2.271E-3</v>
      </c>
      <c r="AR1907" s="121" t="s">
        <v>81</v>
      </c>
      <c r="AT1907" s="128" t="s">
        <v>70</v>
      </c>
      <c r="AU1907" s="128" t="s">
        <v>79</v>
      </c>
      <c r="AY1907" s="121" t="s">
        <v>293</v>
      </c>
      <c r="BK1907" s="129">
        <f>SUM(BK1908:BK1934)</f>
        <v>0</v>
      </c>
    </row>
    <row r="1908" spans="2:65" s="1" customFormat="1" ht="44.25" customHeight="1">
      <c r="B1908" s="132"/>
      <c r="C1908" s="358" t="s">
        <v>2694</v>
      </c>
      <c r="D1908" s="358" t="s">
        <v>309</v>
      </c>
      <c r="E1908" s="359" t="s">
        <v>2695</v>
      </c>
      <c r="F1908" s="360" t="s">
        <v>2696</v>
      </c>
      <c r="G1908" s="361" t="s">
        <v>493</v>
      </c>
      <c r="H1908" s="362">
        <v>75.7</v>
      </c>
      <c r="I1908" s="148"/>
      <c r="J1908" s="149">
        <f>ROUND(I1908*H1908,2)</f>
        <v>0</v>
      </c>
      <c r="K1908" s="145" t="s">
        <v>383</v>
      </c>
      <c r="L1908" s="33"/>
      <c r="M1908" s="150" t="s">
        <v>3</v>
      </c>
      <c r="N1908" s="151" t="s">
        <v>42</v>
      </c>
      <c r="P1908" s="139">
        <f>O1908*H1908</f>
        <v>0</v>
      </c>
      <c r="Q1908" s="139">
        <v>0</v>
      </c>
      <c r="R1908" s="139">
        <f>Q1908*H1908</f>
        <v>0</v>
      </c>
      <c r="S1908" s="139">
        <v>3.0000000000000001E-5</v>
      </c>
      <c r="T1908" s="140">
        <f>S1908*H1908</f>
        <v>2.271E-3</v>
      </c>
      <c r="AR1908" s="141" t="s">
        <v>472</v>
      </c>
      <c r="AT1908" s="141" t="s">
        <v>309</v>
      </c>
      <c r="AU1908" s="141" t="s">
        <v>81</v>
      </c>
      <c r="AY1908" s="18" t="s">
        <v>293</v>
      </c>
      <c r="BE1908" s="142">
        <f>IF(N1908="základní",J1908,0)</f>
        <v>0</v>
      </c>
      <c r="BF1908" s="142">
        <f>IF(N1908="snížená",J1908,0)</f>
        <v>0</v>
      </c>
      <c r="BG1908" s="142">
        <f>IF(N1908="zákl. přenesená",J1908,0)</f>
        <v>0</v>
      </c>
      <c r="BH1908" s="142">
        <f>IF(N1908="sníž. přenesená",J1908,0)</f>
        <v>0</v>
      </c>
      <c r="BI1908" s="142">
        <f>IF(N1908="nulová",J1908,0)</f>
        <v>0</v>
      </c>
      <c r="BJ1908" s="18" t="s">
        <v>79</v>
      </c>
      <c r="BK1908" s="142">
        <f>ROUND(I1908*H1908,2)</f>
        <v>0</v>
      </c>
      <c r="BL1908" s="18" t="s">
        <v>472</v>
      </c>
      <c r="BM1908" s="141" t="s">
        <v>2697</v>
      </c>
    </row>
    <row r="1909" spans="2:65" s="1" customFormat="1">
      <c r="B1909" s="33"/>
      <c r="D1909" s="162" t="s">
        <v>385</v>
      </c>
      <c r="F1909" s="365" t="s">
        <v>2698</v>
      </c>
      <c r="I1909" s="159"/>
      <c r="L1909" s="33"/>
      <c r="M1909" s="164"/>
      <c r="T1909" s="54"/>
      <c r="AT1909" s="18" t="s">
        <v>385</v>
      </c>
      <c r="AU1909" s="18" t="s">
        <v>81</v>
      </c>
    </row>
    <row r="1910" spans="2:65" s="12" customFormat="1" ht="22.5">
      <c r="B1910" s="165"/>
      <c r="D1910" s="157" t="s">
        <v>387</v>
      </c>
      <c r="E1910" s="166" t="s">
        <v>3</v>
      </c>
      <c r="F1910" s="366" t="s">
        <v>1038</v>
      </c>
      <c r="H1910" s="367">
        <v>61.42</v>
      </c>
      <c r="I1910" s="167"/>
      <c r="L1910" s="165"/>
      <c r="M1910" s="168"/>
      <c r="T1910" s="169"/>
      <c r="AT1910" s="166" t="s">
        <v>387</v>
      </c>
      <c r="AU1910" s="166" t="s">
        <v>81</v>
      </c>
      <c r="AV1910" s="12" t="s">
        <v>81</v>
      </c>
      <c r="AW1910" s="12" t="s">
        <v>33</v>
      </c>
      <c r="AX1910" s="12" t="s">
        <v>71</v>
      </c>
      <c r="AY1910" s="166" t="s">
        <v>293</v>
      </c>
    </row>
    <row r="1911" spans="2:65" s="12" customFormat="1">
      <c r="B1911" s="165"/>
      <c r="D1911" s="157" t="s">
        <v>387</v>
      </c>
      <c r="E1911" s="166" t="s">
        <v>3</v>
      </c>
      <c r="F1911" s="366" t="s">
        <v>1039</v>
      </c>
      <c r="H1911" s="367">
        <v>14.28</v>
      </c>
      <c r="I1911" s="167"/>
      <c r="L1911" s="165"/>
      <c r="M1911" s="168"/>
      <c r="T1911" s="169"/>
      <c r="AT1911" s="166" t="s">
        <v>387</v>
      </c>
      <c r="AU1911" s="166" t="s">
        <v>81</v>
      </c>
      <c r="AV1911" s="12" t="s">
        <v>81</v>
      </c>
      <c r="AW1911" s="12" t="s">
        <v>33</v>
      </c>
      <c r="AX1911" s="12" t="s">
        <v>71</v>
      </c>
      <c r="AY1911" s="166" t="s">
        <v>293</v>
      </c>
    </row>
    <row r="1912" spans="2:65" s="13" customFormat="1">
      <c r="B1912" s="170"/>
      <c r="D1912" s="157" t="s">
        <v>387</v>
      </c>
      <c r="E1912" s="171" t="s">
        <v>3</v>
      </c>
      <c r="F1912" s="368" t="s">
        <v>407</v>
      </c>
      <c r="H1912" s="369">
        <v>75.7</v>
      </c>
      <c r="I1912" s="172"/>
      <c r="L1912" s="170"/>
      <c r="M1912" s="173"/>
      <c r="T1912" s="174"/>
      <c r="AT1912" s="171" t="s">
        <v>387</v>
      </c>
      <c r="AU1912" s="171" t="s">
        <v>81</v>
      </c>
      <c r="AV1912" s="13" t="s">
        <v>308</v>
      </c>
      <c r="AW1912" s="13" t="s">
        <v>33</v>
      </c>
      <c r="AX1912" s="13" t="s">
        <v>79</v>
      </c>
      <c r="AY1912" s="171" t="s">
        <v>293</v>
      </c>
    </row>
    <row r="1913" spans="2:65" s="1" customFormat="1" ht="16.5" customHeight="1">
      <c r="B1913" s="132"/>
      <c r="C1913" s="353" t="s">
        <v>2699</v>
      </c>
      <c r="D1913" s="353" t="s">
        <v>290</v>
      </c>
      <c r="E1913" s="354" t="s">
        <v>2700</v>
      </c>
      <c r="F1913" s="355" t="s">
        <v>2701</v>
      </c>
      <c r="G1913" s="356" t="s">
        <v>493</v>
      </c>
      <c r="H1913" s="357">
        <v>79.484999999999999</v>
      </c>
      <c r="I1913" s="134"/>
      <c r="J1913" s="135">
        <f>ROUND(I1913*H1913,2)</f>
        <v>0</v>
      </c>
      <c r="K1913" s="133" t="s">
        <v>383</v>
      </c>
      <c r="L1913" s="136"/>
      <c r="M1913" s="137" t="s">
        <v>3</v>
      </c>
      <c r="N1913" s="138" t="s">
        <v>42</v>
      </c>
      <c r="P1913" s="139">
        <f>O1913*H1913</f>
        <v>0</v>
      </c>
      <c r="Q1913" s="139">
        <v>2.5000000000000001E-4</v>
      </c>
      <c r="R1913" s="139">
        <f>Q1913*H1913</f>
        <v>1.987125E-2</v>
      </c>
      <c r="S1913" s="139">
        <v>0</v>
      </c>
      <c r="T1913" s="140">
        <f>S1913*H1913</f>
        <v>0</v>
      </c>
      <c r="AR1913" s="141" t="s">
        <v>591</v>
      </c>
      <c r="AT1913" s="141" t="s">
        <v>290</v>
      </c>
      <c r="AU1913" s="141" t="s">
        <v>81</v>
      </c>
      <c r="AY1913" s="18" t="s">
        <v>293</v>
      </c>
      <c r="BE1913" s="142">
        <f>IF(N1913="základní",J1913,0)</f>
        <v>0</v>
      </c>
      <c r="BF1913" s="142">
        <f>IF(N1913="snížená",J1913,0)</f>
        <v>0</v>
      </c>
      <c r="BG1913" s="142">
        <f>IF(N1913="zákl. přenesená",J1913,0)</f>
        <v>0</v>
      </c>
      <c r="BH1913" s="142">
        <f>IF(N1913="sníž. přenesená",J1913,0)</f>
        <v>0</v>
      </c>
      <c r="BI1913" s="142">
        <f>IF(N1913="nulová",J1913,0)</f>
        <v>0</v>
      </c>
      <c r="BJ1913" s="18" t="s">
        <v>79</v>
      </c>
      <c r="BK1913" s="142">
        <f>ROUND(I1913*H1913,2)</f>
        <v>0</v>
      </c>
      <c r="BL1913" s="18" t="s">
        <v>472</v>
      </c>
      <c r="BM1913" s="141" t="s">
        <v>2702</v>
      </c>
    </row>
    <row r="1914" spans="2:65" s="12" customFormat="1">
      <c r="B1914" s="165"/>
      <c r="D1914" s="157" t="s">
        <v>387</v>
      </c>
      <c r="F1914" s="366" t="s">
        <v>2703</v>
      </c>
      <c r="H1914" s="367">
        <v>79.484999999999999</v>
      </c>
      <c r="I1914" s="167"/>
      <c r="L1914" s="165"/>
      <c r="M1914" s="168"/>
      <c r="T1914" s="169"/>
      <c r="AT1914" s="166" t="s">
        <v>387</v>
      </c>
      <c r="AU1914" s="166" t="s">
        <v>81</v>
      </c>
      <c r="AV1914" s="12" t="s">
        <v>81</v>
      </c>
      <c r="AW1914" s="12" t="s">
        <v>4</v>
      </c>
      <c r="AX1914" s="12" t="s">
        <v>79</v>
      </c>
      <c r="AY1914" s="166" t="s">
        <v>293</v>
      </c>
    </row>
    <row r="1915" spans="2:65" s="1" customFormat="1" ht="33" customHeight="1">
      <c r="B1915" s="132"/>
      <c r="C1915" s="358" t="s">
        <v>2704</v>
      </c>
      <c r="D1915" s="358" t="s">
        <v>309</v>
      </c>
      <c r="E1915" s="359" t="s">
        <v>2705</v>
      </c>
      <c r="F1915" s="360" t="s">
        <v>2706</v>
      </c>
      <c r="G1915" s="361" t="s">
        <v>493</v>
      </c>
      <c r="H1915" s="362">
        <v>1463.1849999999999</v>
      </c>
      <c r="I1915" s="148"/>
      <c r="J1915" s="149">
        <f>ROUND(I1915*H1915,2)</f>
        <v>0</v>
      </c>
      <c r="K1915" s="145" t="s">
        <v>383</v>
      </c>
      <c r="L1915" s="33"/>
      <c r="M1915" s="150" t="s">
        <v>3</v>
      </c>
      <c r="N1915" s="151" t="s">
        <v>42</v>
      </c>
      <c r="P1915" s="139">
        <f>O1915*H1915</f>
        <v>0</v>
      </c>
      <c r="Q1915" s="139">
        <v>2.0799999999999999E-4</v>
      </c>
      <c r="R1915" s="139">
        <f>Q1915*H1915</f>
        <v>0.30434247999999997</v>
      </c>
      <c r="S1915" s="139">
        <v>0</v>
      </c>
      <c r="T1915" s="140">
        <f>S1915*H1915</f>
        <v>0</v>
      </c>
      <c r="AR1915" s="141" t="s">
        <v>472</v>
      </c>
      <c r="AT1915" s="141" t="s">
        <v>309</v>
      </c>
      <c r="AU1915" s="141" t="s">
        <v>81</v>
      </c>
      <c r="AY1915" s="18" t="s">
        <v>293</v>
      </c>
      <c r="BE1915" s="142">
        <f>IF(N1915="základní",J1915,0)</f>
        <v>0</v>
      </c>
      <c r="BF1915" s="142">
        <f>IF(N1915="snížená",J1915,0)</f>
        <v>0</v>
      </c>
      <c r="BG1915" s="142">
        <f>IF(N1915="zákl. přenesená",J1915,0)</f>
        <v>0</v>
      </c>
      <c r="BH1915" s="142">
        <f>IF(N1915="sníž. přenesená",J1915,0)</f>
        <v>0</v>
      </c>
      <c r="BI1915" s="142">
        <f>IF(N1915="nulová",J1915,0)</f>
        <v>0</v>
      </c>
      <c r="BJ1915" s="18" t="s">
        <v>79</v>
      </c>
      <c r="BK1915" s="142">
        <f>ROUND(I1915*H1915,2)</f>
        <v>0</v>
      </c>
      <c r="BL1915" s="18" t="s">
        <v>472</v>
      </c>
      <c r="BM1915" s="141" t="s">
        <v>2707</v>
      </c>
    </row>
    <row r="1916" spans="2:65" s="1" customFormat="1">
      <c r="B1916" s="33"/>
      <c r="D1916" s="162" t="s">
        <v>385</v>
      </c>
      <c r="F1916" s="365" t="s">
        <v>2708</v>
      </c>
      <c r="I1916" s="159"/>
      <c r="L1916" s="33"/>
      <c r="M1916" s="164"/>
      <c r="T1916" s="54"/>
      <c r="AT1916" s="18" t="s">
        <v>385</v>
      </c>
      <c r="AU1916" s="18" t="s">
        <v>81</v>
      </c>
    </row>
    <row r="1917" spans="2:65" s="12" customFormat="1">
      <c r="B1917" s="165"/>
      <c r="D1917" s="157" t="s">
        <v>387</v>
      </c>
      <c r="E1917" s="166" t="s">
        <v>3</v>
      </c>
      <c r="F1917" s="366" t="s">
        <v>2709</v>
      </c>
      <c r="H1917" s="367">
        <v>288.88</v>
      </c>
      <c r="I1917" s="167"/>
      <c r="L1917" s="165"/>
      <c r="M1917" s="168"/>
      <c r="T1917" s="169"/>
      <c r="AT1917" s="166" t="s">
        <v>387</v>
      </c>
      <c r="AU1917" s="166" t="s">
        <v>81</v>
      </c>
      <c r="AV1917" s="12" t="s">
        <v>81</v>
      </c>
      <c r="AW1917" s="12" t="s">
        <v>33</v>
      </c>
      <c r="AX1917" s="12" t="s">
        <v>71</v>
      </c>
      <c r="AY1917" s="166" t="s">
        <v>293</v>
      </c>
    </row>
    <row r="1918" spans="2:65" s="12" customFormat="1">
      <c r="B1918" s="165"/>
      <c r="D1918" s="157" t="s">
        <v>387</v>
      </c>
      <c r="E1918" s="166" t="s">
        <v>3</v>
      </c>
      <c r="F1918" s="366" t="s">
        <v>2710</v>
      </c>
      <c r="H1918" s="367">
        <v>991.61699999999996</v>
      </c>
      <c r="I1918" s="167"/>
      <c r="L1918" s="165"/>
      <c r="M1918" s="168"/>
      <c r="T1918" s="169"/>
      <c r="AT1918" s="166" t="s">
        <v>387</v>
      </c>
      <c r="AU1918" s="166" t="s">
        <v>81</v>
      </c>
      <c r="AV1918" s="12" t="s">
        <v>81</v>
      </c>
      <c r="AW1918" s="12" t="s">
        <v>33</v>
      </c>
      <c r="AX1918" s="12" t="s">
        <v>71</v>
      </c>
      <c r="AY1918" s="166" t="s">
        <v>293</v>
      </c>
    </row>
    <row r="1919" spans="2:65" s="12" customFormat="1">
      <c r="B1919" s="165"/>
      <c r="D1919" s="157" t="s">
        <v>387</v>
      </c>
      <c r="E1919" s="166" t="s">
        <v>3</v>
      </c>
      <c r="F1919" s="366" t="s">
        <v>2711</v>
      </c>
      <c r="H1919" s="367">
        <v>33.548000000000002</v>
      </c>
      <c r="I1919" s="167"/>
      <c r="L1919" s="165"/>
      <c r="M1919" s="168"/>
      <c r="T1919" s="169"/>
      <c r="AT1919" s="166" t="s">
        <v>387</v>
      </c>
      <c r="AU1919" s="166" t="s">
        <v>81</v>
      </c>
      <c r="AV1919" s="12" t="s">
        <v>81</v>
      </c>
      <c r="AW1919" s="12" t="s">
        <v>33</v>
      </c>
      <c r="AX1919" s="12" t="s">
        <v>71</v>
      </c>
      <c r="AY1919" s="166" t="s">
        <v>293</v>
      </c>
    </row>
    <row r="1920" spans="2:65" s="12" customFormat="1">
      <c r="B1920" s="165"/>
      <c r="D1920" s="157" t="s">
        <v>387</v>
      </c>
      <c r="E1920" s="166" t="s">
        <v>3</v>
      </c>
      <c r="F1920" s="366" t="s">
        <v>2712</v>
      </c>
      <c r="H1920" s="367">
        <v>149.13999999999999</v>
      </c>
      <c r="I1920" s="167"/>
      <c r="L1920" s="165"/>
      <c r="M1920" s="168"/>
      <c r="T1920" s="169"/>
      <c r="AT1920" s="166" t="s">
        <v>387</v>
      </c>
      <c r="AU1920" s="166" t="s">
        <v>81</v>
      </c>
      <c r="AV1920" s="12" t="s">
        <v>81</v>
      </c>
      <c r="AW1920" s="12" t="s">
        <v>33</v>
      </c>
      <c r="AX1920" s="12" t="s">
        <v>71</v>
      </c>
      <c r="AY1920" s="166" t="s">
        <v>293</v>
      </c>
    </row>
    <row r="1921" spans="2:65" s="13" customFormat="1">
      <c r="B1921" s="170"/>
      <c r="D1921" s="157" t="s">
        <v>387</v>
      </c>
      <c r="E1921" s="171" t="s">
        <v>3</v>
      </c>
      <c r="F1921" s="368" t="s">
        <v>407</v>
      </c>
      <c r="H1921" s="369">
        <v>1463.1849999999999</v>
      </c>
      <c r="I1921" s="172"/>
      <c r="L1921" s="170"/>
      <c r="M1921" s="173"/>
      <c r="T1921" s="174"/>
      <c r="AT1921" s="171" t="s">
        <v>387</v>
      </c>
      <c r="AU1921" s="171" t="s">
        <v>81</v>
      </c>
      <c r="AV1921" s="13" t="s">
        <v>308</v>
      </c>
      <c r="AW1921" s="13" t="s">
        <v>33</v>
      </c>
      <c r="AX1921" s="13" t="s">
        <v>79</v>
      </c>
      <c r="AY1921" s="171" t="s">
        <v>293</v>
      </c>
    </row>
    <row r="1922" spans="2:65" s="1" customFormat="1" ht="33" customHeight="1">
      <c r="B1922" s="132"/>
      <c r="C1922" s="358" t="s">
        <v>2713</v>
      </c>
      <c r="D1922" s="358" t="s">
        <v>309</v>
      </c>
      <c r="E1922" s="359" t="s">
        <v>2714</v>
      </c>
      <c r="F1922" s="360" t="s">
        <v>2715</v>
      </c>
      <c r="G1922" s="361" t="s">
        <v>493</v>
      </c>
      <c r="H1922" s="362">
        <v>165.47800000000001</v>
      </c>
      <c r="I1922" s="148"/>
      <c r="J1922" s="149">
        <f>ROUND(I1922*H1922,2)</f>
        <v>0</v>
      </c>
      <c r="K1922" s="145" t="s">
        <v>383</v>
      </c>
      <c r="L1922" s="33"/>
      <c r="M1922" s="150" t="s">
        <v>3</v>
      </c>
      <c r="N1922" s="151" t="s">
        <v>42</v>
      </c>
      <c r="P1922" s="139">
        <f>O1922*H1922</f>
        <v>0</v>
      </c>
      <c r="Q1922" s="139">
        <v>2.0799999999999999E-4</v>
      </c>
      <c r="R1922" s="139">
        <f>Q1922*H1922</f>
        <v>3.4419423999999997E-2</v>
      </c>
      <c r="S1922" s="139">
        <v>0</v>
      </c>
      <c r="T1922" s="140">
        <f>S1922*H1922</f>
        <v>0</v>
      </c>
      <c r="AR1922" s="141" t="s">
        <v>472</v>
      </c>
      <c r="AT1922" s="141" t="s">
        <v>309</v>
      </c>
      <c r="AU1922" s="141" t="s">
        <v>81</v>
      </c>
      <c r="AY1922" s="18" t="s">
        <v>293</v>
      </c>
      <c r="BE1922" s="142">
        <f>IF(N1922="základní",J1922,0)</f>
        <v>0</v>
      </c>
      <c r="BF1922" s="142">
        <f>IF(N1922="snížená",J1922,0)</f>
        <v>0</v>
      </c>
      <c r="BG1922" s="142">
        <f>IF(N1922="zákl. přenesená",J1922,0)</f>
        <v>0</v>
      </c>
      <c r="BH1922" s="142">
        <f>IF(N1922="sníž. přenesená",J1922,0)</f>
        <v>0</v>
      </c>
      <c r="BI1922" s="142">
        <f>IF(N1922="nulová",J1922,0)</f>
        <v>0</v>
      </c>
      <c r="BJ1922" s="18" t="s">
        <v>79</v>
      </c>
      <c r="BK1922" s="142">
        <f>ROUND(I1922*H1922,2)</f>
        <v>0</v>
      </c>
      <c r="BL1922" s="18" t="s">
        <v>472</v>
      </c>
      <c r="BM1922" s="141" t="s">
        <v>2716</v>
      </c>
    </row>
    <row r="1923" spans="2:65" s="1" customFormat="1">
      <c r="B1923" s="33"/>
      <c r="D1923" s="162" t="s">
        <v>385</v>
      </c>
      <c r="F1923" s="365" t="s">
        <v>2717</v>
      </c>
      <c r="I1923" s="159"/>
      <c r="L1923" s="33"/>
      <c r="M1923" s="164"/>
      <c r="T1923" s="54"/>
      <c r="AT1923" s="18" t="s">
        <v>385</v>
      </c>
      <c r="AU1923" s="18" t="s">
        <v>81</v>
      </c>
    </row>
    <row r="1924" spans="2:65" s="12" customFormat="1" ht="22.5">
      <c r="B1924" s="165"/>
      <c r="D1924" s="157" t="s">
        <v>387</v>
      </c>
      <c r="E1924" s="166" t="s">
        <v>3</v>
      </c>
      <c r="F1924" s="366" t="s">
        <v>2718</v>
      </c>
      <c r="H1924" s="367">
        <v>165.47800000000001</v>
      </c>
      <c r="I1924" s="167"/>
      <c r="L1924" s="165"/>
      <c r="M1924" s="168"/>
      <c r="T1924" s="169"/>
      <c r="AT1924" s="166" t="s">
        <v>387</v>
      </c>
      <c r="AU1924" s="166" t="s">
        <v>81</v>
      </c>
      <c r="AV1924" s="12" t="s">
        <v>81</v>
      </c>
      <c r="AW1924" s="12" t="s">
        <v>33</v>
      </c>
      <c r="AX1924" s="12" t="s">
        <v>79</v>
      </c>
      <c r="AY1924" s="166" t="s">
        <v>293</v>
      </c>
    </row>
    <row r="1925" spans="2:65" s="1" customFormat="1" ht="37.9" customHeight="1">
      <c r="B1925" s="132"/>
      <c r="C1925" s="358" t="s">
        <v>2719</v>
      </c>
      <c r="D1925" s="358" t="s">
        <v>309</v>
      </c>
      <c r="E1925" s="359" t="s">
        <v>2720</v>
      </c>
      <c r="F1925" s="360" t="s">
        <v>2721</v>
      </c>
      <c r="G1925" s="361" t="s">
        <v>493</v>
      </c>
      <c r="H1925" s="362">
        <v>1463.1849999999999</v>
      </c>
      <c r="I1925" s="148"/>
      <c r="J1925" s="149">
        <f>ROUND(I1925*H1925,2)</f>
        <v>0</v>
      </c>
      <c r="K1925" s="145" t="s">
        <v>383</v>
      </c>
      <c r="L1925" s="33"/>
      <c r="M1925" s="150" t="s">
        <v>3</v>
      </c>
      <c r="N1925" s="151" t="s">
        <v>42</v>
      </c>
      <c r="P1925" s="139">
        <f>O1925*H1925</f>
        <v>0</v>
      </c>
      <c r="Q1925" s="139">
        <v>2.0000000000000001E-4</v>
      </c>
      <c r="R1925" s="139">
        <f>Q1925*H1925</f>
        <v>0.29263699999999998</v>
      </c>
      <c r="S1925" s="139">
        <v>0</v>
      </c>
      <c r="T1925" s="140">
        <f>S1925*H1925</f>
        <v>0</v>
      </c>
      <c r="AR1925" s="141" t="s">
        <v>472</v>
      </c>
      <c r="AT1925" s="141" t="s">
        <v>309</v>
      </c>
      <c r="AU1925" s="141" t="s">
        <v>81</v>
      </c>
      <c r="AY1925" s="18" t="s">
        <v>293</v>
      </c>
      <c r="BE1925" s="142">
        <f>IF(N1925="základní",J1925,0)</f>
        <v>0</v>
      </c>
      <c r="BF1925" s="142">
        <f>IF(N1925="snížená",J1925,0)</f>
        <v>0</v>
      </c>
      <c r="BG1925" s="142">
        <f>IF(N1925="zákl. přenesená",J1925,0)</f>
        <v>0</v>
      </c>
      <c r="BH1925" s="142">
        <f>IF(N1925="sníž. přenesená",J1925,0)</f>
        <v>0</v>
      </c>
      <c r="BI1925" s="142">
        <f>IF(N1925="nulová",J1925,0)</f>
        <v>0</v>
      </c>
      <c r="BJ1925" s="18" t="s">
        <v>79</v>
      </c>
      <c r="BK1925" s="142">
        <f>ROUND(I1925*H1925,2)</f>
        <v>0</v>
      </c>
      <c r="BL1925" s="18" t="s">
        <v>472</v>
      </c>
      <c r="BM1925" s="141" t="s">
        <v>2722</v>
      </c>
    </row>
    <row r="1926" spans="2:65" s="1" customFormat="1">
      <c r="B1926" s="33"/>
      <c r="D1926" s="162" t="s">
        <v>385</v>
      </c>
      <c r="F1926" s="365" t="s">
        <v>2723</v>
      </c>
      <c r="I1926" s="159"/>
      <c r="L1926" s="33"/>
      <c r="M1926" s="164"/>
      <c r="T1926" s="54"/>
      <c r="AT1926" s="18" t="s">
        <v>385</v>
      </c>
      <c r="AU1926" s="18" t="s">
        <v>81</v>
      </c>
    </row>
    <row r="1927" spans="2:65" s="12" customFormat="1">
      <c r="B1927" s="165"/>
      <c r="D1927" s="157" t="s">
        <v>387</v>
      </c>
      <c r="E1927" s="166" t="s">
        <v>3</v>
      </c>
      <c r="F1927" s="366" t="s">
        <v>2709</v>
      </c>
      <c r="H1927" s="367">
        <v>288.88</v>
      </c>
      <c r="I1927" s="167"/>
      <c r="L1927" s="165"/>
      <c r="M1927" s="168"/>
      <c r="T1927" s="169"/>
      <c r="AT1927" s="166" t="s">
        <v>387</v>
      </c>
      <c r="AU1927" s="166" t="s">
        <v>81</v>
      </c>
      <c r="AV1927" s="12" t="s">
        <v>81</v>
      </c>
      <c r="AW1927" s="12" t="s">
        <v>33</v>
      </c>
      <c r="AX1927" s="12" t="s">
        <v>71</v>
      </c>
      <c r="AY1927" s="166" t="s">
        <v>293</v>
      </c>
    </row>
    <row r="1928" spans="2:65" s="12" customFormat="1">
      <c r="B1928" s="165"/>
      <c r="D1928" s="157" t="s">
        <v>387</v>
      </c>
      <c r="E1928" s="166" t="s">
        <v>3</v>
      </c>
      <c r="F1928" s="366" t="s">
        <v>2710</v>
      </c>
      <c r="H1928" s="367">
        <v>991.61699999999996</v>
      </c>
      <c r="I1928" s="167"/>
      <c r="L1928" s="165"/>
      <c r="M1928" s="168"/>
      <c r="T1928" s="169"/>
      <c r="AT1928" s="166" t="s">
        <v>387</v>
      </c>
      <c r="AU1928" s="166" t="s">
        <v>81</v>
      </c>
      <c r="AV1928" s="12" t="s">
        <v>81</v>
      </c>
      <c r="AW1928" s="12" t="s">
        <v>33</v>
      </c>
      <c r="AX1928" s="12" t="s">
        <v>71</v>
      </c>
      <c r="AY1928" s="166" t="s">
        <v>293</v>
      </c>
    </row>
    <row r="1929" spans="2:65" s="12" customFormat="1">
      <c r="B1929" s="165"/>
      <c r="D1929" s="157" t="s">
        <v>387</v>
      </c>
      <c r="E1929" s="166" t="s">
        <v>3</v>
      </c>
      <c r="F1929" s="366" t="s">
        <v>2711</v>
      </c>
      <c r="H1929" s="367">
        <v>33.548000000000002</v>
      </c>
      <c r="I1929" s="167"/>
      <c r="L1929" s="165"/>
      <c r="M1929" s="168"/>
      <c r="T1929" s="169"/>
      <c r="AT1929" s="166" t="s">
        <v>387</v>
      </c>
      <c r="AU1929" s="166" t="s">
        <v>81</v>
      </c>
      <c r="AV1929" s="12" t="s">
        <v>81</v>
      </c>
      <c r="AW1929" s="12" t="s">
        <v>33</v>
      </c>
      <c r="AX1929" s="12" t="s">
        <v>71</v>
      </c>
      <c r="AY1929" s="166" t="s">
        <v>293</v>
      </c>
    </row>
    <row r="1930" spans="2:65" s="12" customFormat="1">
      <c r="B1930" s="165"/>
      <c r="D1930" s="157" t="s">
        <v>387</v>
      </c>
      <c r="E1930" s="166" t="s">
        <v>3</v>
      </c>
      <c r="F1930" s="366" t="s">
        <v>2712</v>
      </c>
      <c r="H1930" s="367">
        <v>149.13999999999999</v>
      </c>
      <c r="I1930" s="167"/>
      <c r="L1930" s="165"/>
      <c r="M1930" s="168"/>
      <c r="T1930" s="169"/>
      <c r="AT1930" s="166" t="s">
        <v>387</v>
      </c>
      <c r="AU1930" s="166" t="s">
        <v>81</v>
      </c>
      <c r="AV1930" s="12" t="s">
        <v>81</v>
      </c>
      <c r="AW1930" s="12" t="s">
        <v>33</v>
      </c>
      <c r="AX1930" s="12" t="s">
        <v>71</v>
      </c>
      <c r="AY1930" s="166" t="s">
        <v>293</v>
      </c>
    </row>
    <row r="1931" spans="2:65" s="13" customFormat="1">
      <c r="B1931" s="170"/>
      <c r="D1931" s="157" t="s">
        <v>387</v>
      </c>
      <c r="E1931" s="171" t="s">
        <v>3</v>
      </c>
      <c r="F1931" s="368" t="s">
        <v>407</v>
      </c>
      <c r="H1931" s="369">
        <v>1463.1849999999999</v>
      </c>
      <c r="I1931" s="172"/>
      <c r="L1931" s="170"/>
      <c r="M1931" s="173"/>
      <c r="T1931" s="174"/>
      <c r="AT1931" s="171" t="s">
        <v>387</v>
      </c>
      <c r="AU1931" s="171" t="s">
        <v>81</v>
      </c>
      <c r="AV1931" s="13" t="s">
        <v>308</v>
      </c>
      <c r="AW1931" s="13" t="s">
        <v>33</v>
      </c>
      <c r="AX1931" s="13" t="s">
        <v>79</v>
      </c>
      <c r="AY1931" s="171" t="s">
        <v>293</v>
      </c>
    </row>
    <row r="1932" spans="2:65" s="1" customFormat="1" ht="37.9" customHeight="1">
      <c r="B1932" s="132"/>
      <c r="C1932" s="358" t="s">
        <v>2724</v>
      </c>
      <c r="D1932" s="358" t="s">
        <v>309</v>
      </c>
      <c r="E1932" s="359" t="s">
        <v>2725</v>
      </c>
      <c r="F1932" s="360" t="s">
        <v>2726</v>
      </c>
      <c r="G1932" s="361" t="s">
        <v>493</v>
      </c>
      <c r="H1932" s="362">
        <v>165.47800000000001</v>
      </c>
      <c r="I1932" s="148"/>
      <c r="J1932" s="149">
        <f>ROUND(I1932*H1932,2)</f>
        <v>0</v>
      </c>
      <c r="K1932" s="145" t="s">
        <v>383</v>
      </c>
      <c r="L1932" s="33"/>
      <c r="M1932" s="150" t="s">
        <v>3</v>
      </c>
      <c r="N1932" s="151" t="s">
        <v>42</v>
      </c>
      <c r="P1932" s="139">
        <f>O1932*H1932</f>
        <v>0</v>
      </c>
      <c r="Q1932" s="139">
        <v>2.0000000000000001E-4</v>
      </c>
      <c r="R1932" s="139">
        <f>Q1932*H1932</f>
        <v>3.3095600000000003E-2</v>
      </c>
      <c r="S1932" s="139">
        <v>0</v>
      </c>
      <c r="T1932" s="140">
        <f>S1932*H1932</f>
        <v>0</v>
      </c>
      <c r="AR1932" s="141" t="s">
        <v>472</v>
      </c>
      <c r="AT1932" s="141" t="s">
        <v>309</v>
      </c>
      <c r="AU1932" s="141" t="s">
        <v>81</v>
      </c>
      <c r="AY1932" s="18" t="s">
        <v>293</v>
      </c>
      <c r="BE1932" s="142">
        <f>IF(N1932="základní",J1932,0)</f>
        <v>0</v>
      </c>
      <c r="BF1932" s="142">
        <f>IF(N1932="snížená",J1932,0)</f>
        <v>0</v>
      </c>
      <c r="BG1932" s="142">
        <f>IF(N1932="zákl. přenesená",J1932,0)</f>
        <v>0</v>
      </c>
      <c r="BH1932" s="142">
        <f>IF(N1932="sníž. přenesená",J1932,0)</f>
        <v>0</v>
      </c>
      <c r="BI1932" s="142">
        <f>IF(N1932="nulová",J1932,0)</f>
        <v>0</v>
      </c>
      <c r="BJ1932" s="18" t="s">
        <v>79</v>
      </c>
      <c r="BK1932" s="142">
        <f>ROUND(I1932*H1932,2)</f>
        <v>0</v>
      </c>
      <c r="BL1932" s="18" t="s">
        <v>472</v>
      </c>
      <c r="BM1932" s="141" t="s">
        <v>2727</v>
      </c>
    </row>
    <row r="1933" spans="2:65" s="1" customFormat="1">
      <c r="B1933" s="33"/>
      <c r="D1933" s="162" t="s">
        <v>385</v>
      </c>
      <c r="F1933" s="365" t="s">
        <v>2728</v>
      </c>
      <c r="I1933" s="159"/>
      <c r="L1933" s="33"/>
      <c r="M1933" s="164"/>
      <c r="T1933" s="54"/>
      <c r="AT1933" s="18" t="s">
        <v>385</v>
      </c>
      <c r="AU1933" s="18" t="s">
        <v>81</v>
      </c>
    </row>
    <row r="1934" spans="2:65" s="12" customFormat="1" ht="22.5">
      <c r="B1934" s="165"/>
      <c r="D1934" s="157" t="s">
        <v>387</v>
      </c>
      <c r="E1934" s="166" t="s">
        <v>3</v>
      </c>
      <c r="F1934" s="366" t="s">
        <v>2718</v>
      </c>
      <c r="H1934" s="367">
        <v>165.47800000000001</v>
      </c>
      <c r="I1934" s="167"/>
      <c r="L1934" s="165"/>
      <c r="M1934" s="168"/>
      <c r="T1934" s="169"/>
      <c r="AT1934" s="166" t="s">
        <v>387</v>
      </c>
      <c r="AU1934" s="166" t="s">
        <v>81</v>
      </c>
      <c r="AV1934" s="12" t="s">
        <v>81</v>
      </c>
      <c r="AW1934" s="12" t="s">
        <v>33</v>
      </c>
      <c r="AX1934" s="12" t="s">
        <v>79</v>
      </c>
      <c r="AY1934" s="166" t="s">
        <v>293</v>
      </c>
    </row>
    <row r="1935" spans="2:65" s="11" customFormat="1" ht="22.9" customHeight="1">
      <c r="B1935" s="120"/>
      <c r="D1935" s="121" t="s">
        <v>70</v>
      </c>
      <c r="E1935" s="130" t="s">
        <v>2729</v>
      </c>
      <c r="F1935" s="130" t="s">
        <v>2730</v>
      </c>
      <c r="I1935" s="123"/>
      <c r="J1935" s="131">
        <f>BK1935</f>
        <v>0</v>
      </c>
      <c r="L1935" s="120"/>
      <c r="M1935" s="125"/>
      <c r="P1935" s="126">
        <f>SUM(P1936:P1939)</f>
        <v>0</v>
      </c>
      <c r="R1935" s="126">
        <f>SUM(R1936:R1939)</f>
        <v>4.4999999999999998E-2</v>
      </c>
      <c r="T1935" s="127">
        <f>SUM(T1936:T1939)</f>
        <v>0</v>
      </c>
      <c r="AR1935" s="121" t="s">
        <v>81</v>
      </c>
      <c r="AT1935" s="128" t="s">
        <v>70</v>
      </c>
      <c r="AU1935" s="128" t="s">
        <v>79</v>
      </c>
      <c r="AY1935" s="121" t="s">
        <v>293</v>
      </c>
      <c r="BK1935" s="129">
        <f>SUM(BK1936:BK1939)</f>
        <v>0</v>
      </c>
    </row>
    <row r="1936" spans="2:65" s="1" customFormat="1" ht="24.2" customHeight="1">
      <c r="B1936" s="132"/>
      <c r="C1936" s="358" t="s">
        <v>2731</v>
      </c>
      <c r="D1936" s="358" t="s">
        <v>309</v>
      </c>
      <c r="E1936" s="359" t="s">
        <v>2732</v>
      </c>
      <c r="F1936" s="360" t="s">
        <v>2733</v>
      </c>
      <c r="G1936" s="361" t="s">
        <v>298</v>
      </c>
      <c r="H1936" s="362">
        <v>3</v>
      </c>
      <c r="I1936" s="148"/>
      <c r="J1936" s="149">
        <f>ROUND(I1936*H1936,2)</f>
        <v>0</v>
      </c>
      <c r="K1936" s="145" t="s">
        <v>3</v>
      </c>
      <c r="L1936" s="33"/>
      <c r="M1936" s="150" t="s">
        <v>3</v>
      </c>
      <c r="N1936" s="151" t="s">
        <v>42</v>
      </c>
      <c r="P1936" s="139">
        <f>O1936*H1936</f>
        <v>0</v>
      </c>
      <c r="Q1936" s="139">
        <v>0.01</v>
      </c>
      <c r="R1936" s="139">
        <f>Q1936*H1936</f>
        <v>0.03</v>
      </c>
      <c r="S1936" s="139">
        <v>0</v>
      </c>
      <c r="T1936" s="140">
        <f>S1936*H1936</f>
        <v>0</v>
      </c>
      <c r="AR1936" s="141" t="s">
        <v>472</v>
      </c>
      <c r="AT1936" s="141" t="s">
        <v>309</v>
      </c>
      <c r="AU1936" s="141" t="s">
        <v>81</v>
      </c>
      <c r="AY1936" s="18" t="s">
        <v>293</v>
      </c>
      <c r="BE1936" s="142">
        <f>IF(N1936="základní",J1936,0)</f>
        <v>0</v>
      </c>
      <c r="BF1936" s="142">
        <f>IF(N1936="snížená",J1936,0)</f>
        <v>0</v>
      </c>
      <c r="BG1936" s="142">
        <f>IF(N1936="zákl. přenesená",J1936,0)</f>
        <v>0</v>
      </c>
      <c r="BH1936" s="142">
        <f>IF(N1936="sníž. přenesená",J1936,0)</f>
        <v>0</v>
      </c>
      <c r="BI1936" s="142">
        <f>IF(N1936="nulová",J1936,0)</f>
        <v>0</v>
      </c>
      <c r="BJ1936" s="18" t="s">
        <v>79</v>
      </c>
      <c r="BK1936" s="142">
        <f>ROUND(I1936*H1936,2)</f>
        <v>0</v>
      </c>
      <c r="BL1936" s="18" t="s">
        <v>472</v>
      </c>
      <c r="BM1936" s="141" t="s">
        <v>2734</v>
      </c>
    </row>
    <row r="1937" spans="2:65" s="1" customFormat="1" ht="24.2" customHeight="1">
      <c r="B1937" s="132"/>
      <c r="C1937" s="358" t="s">
        <v>2735</v>
      </c>
      <c r="D1937" s="358" t="s">
        <v>309</v>
      </c>
      <c r="E1937" s="359" t="s">
        <v>2736</v>
      </c>
      <c r="F1937" s="360" t="s">
        <v>2737</v>
      </c>
      <c r="G1937" s="361" t="s">
        <v>298</v>
      </c>
      <c r="H1937" s="362">
        <v>2</v>
      </c>
      <c r="I1937" s="148"/>
      <c r="J1937" s="149">
        <f>ROUND(I1937*H1937,2)</f>
        <v>0</v>
      </c>
      <c r="K1937" s="145" t="s">
        <v>3</v>
      </c>
      <c r="L1937" s="33"/>
      <c r="M1937" s="150" t="s">
        <v>3</v>
      </c>
      <c r="N1937" s="151" t="s">
        <v>42</v>
      </c>
      <c r="P1937" s="139">
        <f>O1937*H1937</f>
        <v>0</v>
      </c>
      <c r="Q1937" s="139">
        <v>7.4999999999999997E-3</v>
      </c>
      <c r="R1937" s="139">
        <f>Q1937*H1937</f>
        <v>1.4999999999999999E-2</v>
      </c>
      <c r="S1937" s="139">
        <v>0</v>
      </c>
      <c r="T1937" s="140">
        <f>S1937*H1937</f>
        <v>0</v>
      </c>
      <c r="AR1937" s="141" t="s">
        <v>472</v>
      </c>
      <c r="AT1937" s="141" t="s">
        <v>309</v>
      </c>
      <c r="AU1937" s="141" t="s">
        <v>81</v>
      </c>
      <c r="AY1937" s="18" t="s">
        <v>293</v>
      </c>
      <c r="BE1937" s="142">
        <f>IF(N1937="základní",J1937,0)</f>
        <v>0</v>
      </c>
      <c r="BF1937" s="142">
        <f>IF(N1937="snížená",J1937,0)</f>
        <v>0</v>
      </c>
      <c r="BG1937" s="142">
        <f>IF(N1937="zákl. přenesená",J1937,0)</f>
        <v>0</v>
      </c>
      <c r="BH1937" s="142">
        <f>IF(N1937="sníž. přenesená",J1937,0)</f>
        <v>0</v>
      </c>
      <c r="BI1937" s="142">
        <f>IF(N1937="nulová",J1937,0)</f>
        <v>0</v>
      </c>
      <c r="BJ1937" s="18" t="s">
        <v>79</v>
      </c>
      <c r="BK1937" s="142">
        <f>ROUND(I1937*H1937,2)</f>
        <v>0</v>
      </c>
      <c r="BL1937" s="18" t="s">
        <v>472</v>
      </c>
      <c r="BM1937" s="141" t="s">
        <v>2738</v>
      </c>
    </row>
    <row r="1938" spans="2:65" s="1" customFormat="1" ht="49.15" customHeight="1">
      <c r="B1938" s="132"/>
      <c r="C1938" s="358" t="s">
        <v>2739</v>
      </c>
      <c r="D1938" s="358" t="s">
        <v>309</v>
      </c>
      <c r="E1938" s="359" t="s">
        <v>2740</v>
      </c>
      <c r="F1938" s="360" t="s">
        <v>2741</v>
      </c>
      <c r="G1938" s="361" t="s">
        <v>431</v>
      </c>
      <c r="H1938" s="362">
        <v>4.4999999999999998E-2</v>
      </c>
      <c r="I1938" s="148"/>
      <c r="J1938" s="149">
        <f>ROUND(I1938*H1938,2)</f>
        <v>0</v>
      </c>
      <c r="K1938" s="145" t="s">
        <v>2742</v>
      </c>
      <c r="L1938" s="33"/>
      <c r="M1938" s="150" t="s">
        <v>3</v>
      </c>
      <c r="N1938" s="151" t="s">
        <v>42</v>
      </c>
      <c r="P1938" s="139">
        <f>O1938*H1938</f>
        <v>0</v>
      </c>
      <c r="Q1938" s="139">
        <v>0</v>
      </c>
      <c r="R1938" s="139">
        <f>Q1938*H1938</f>
        <v>0</v>
      </c>
      <c r="S1938" s="139">
        <v>0</v>
      </c>
      <c r="T1938" s="140">
        <f>S1938*H1938</f>
        <v>0</v>
      </c>
      <c r="AR1938" s="141" t="s">
        <v>472</v>
      </c>
      <c r="AT1938" s="141" t="s">
        <v>309</v>
      </c>
      <c r="AU1938" s="141" t="s">
        <v>81</v>
      </c>
      <c r="AY1938" s="18" t="s">
        <v>293</v>
      </c>
      <c r="BE1938" s="142">
        <f>IF(N1938="základní",J1938,0)</f>
        <v>0</v>
      </c>
      <c r="BF1938" s="142">
        <f>IF(N1938="snížená",J1938,0)</f>
        <v>0</v>
      </c>
      <c r="BG1938" s="142">
        <f>IF(N1938="zákl. přenesená",J1938,0)</f>
        <v>0</v>
      </c>
      <c r="BH1938" s="142">
        <f>IF(N1938="sníž. přenesená",J1938,0)</f>
        <v>0</v>
      </c>
      <c r="BI1938" s="142">
        <f>IF(N1938="nulová",J1938,0)</f>
        <v>0</v>
      </c>
      <c r="BJ1938" s="18" t="s">
        <v>79</v>
      </c>
      <c r="BK1938" s="142">
        <f>ROUND(I1938*H1938,2)</f>
        <v>0</v>
      </c>
      <c r="BL1938" s="18" t="s">
        <v>472</v>
      </c>
      <c r="BM1938" s="141" t="s">
        <v>2743</v>
      </c>
    </row>
    <row r="1939" spans="2:65" s="1" customFormat="1">
      <c r="B1939" s="33"/>
      <c r="D1939" s="162" t="s">
        <v>385</v>
      </c>
      <c r="F1939" s="163" t="s">
        <v>2744</v>
      </c>
      <c r="I1939" s="159"/>
      <c r="L1939" s="33"/>
      <c r="M1939" s="160"/>
      <c r="N1939" s="154"/>
      <c r="O1939" s="154"/>
      <c r="P1939" s="154"/>
      <c r="Q1939" s="154"/>
      <c r="R1939" s="154"/>
      <c r="S1939" s="154"/>
      <c r="T1939" s="161"/>
      <c r="AT1939" s="18" t="s">
        <v>385</v>
      </c>
      <c r="AU1939" s="18" t="s">
        <v>81</v>
      </c>
    </row>
    <row r="1940" spans="2:65" s="1" customFormat="1" ht="6.95" customHeight="1">
      <c r="B1940" s="42"/>
      <c r="C1940" s="43"/>
      <c r="D1940" s="43"/>
      <c r="E1940" s="43"/>
      <c r="F1940" s="43"/>
      <c r="G1940" s="43"/>
      <c r="H1940" s="43"/>
      <c r="I1940" s="43"/>
      <c r="J1940" s="43"/>
      <c r="K1940" s="43"/>
      <c r="L1940" s="33"/>
    </row>
  </sheetData>
  <sheetProtection algorithmName="SHA-512" hashValue="sjNGwPHTB98b4ih6pcnmGQiXevY82VCivmVrfWAkg/7vDKO2/sLsf52sDIw1snO3Oi5T0cvzO2hXs0Q4saSJ2g==" saltValue="HHW3j9dtIlWfVa3YhnDHLw==" spinCount="100000" sheet="1" objects="1" scenarios="1"/>
  <autoFilter ref="C103:K1939" xr:uid="{00000000-0009-0000-0000-000004000000}"/>
  <mergeCells count="10">
    <mergeCell ref="E50:H50"/>
    <mergeCell ref="E94:H94"/>
    <mergeCell ref="E96:H96"/>
    <mergeCell ref="L2:V2"/>
    <mergeCell ref="D34:J34"/>
    <mergeCell ref="E7:H7"/>
    <mergeCell ref="E9:H9"/>
    <mergeCell ref="E18:H18"/>
    <mergeCell ref="E27:H27"/>
    <mergeCell ref="E48:H48"/>
  </mergeCells>
  <hyperlinks>
    <hyperlink ref="F108" r:id="rId1" xr:uid="{00000000-0004-0000-0400-000000000000}"/>
    <hyperlink ref="F111" r:id="rId2" xr:uid="{00000000-0004-0000-0400-000001000000}"/>
    <hyperlink ref="F114" r:id="rId3" xr:uid="{00000000-0004-0000-0400-000002000000}"/>
    <hyperlink ref="F117" r:id="rId4" xr:uid="{00000000-0004-0000-0400-000003000000}"/>
    <hyperlink ref="F122" r:id="rId5" xr:uid="{00000000-0004-0000-0400-000004000000}"/>
    <hyperlink ref="F128" r:id="rId6" xr:uid="{00000000-0004-0000-0400-000005000000}"/>
    <hyperlink ref="F131" r:id="rId7" xr:uid="{00000000-0004-0000-0400-000006000000}"/>
    <hyperlink ref="F134" r:id="rId8" xr:uid="{00000000-0004-0000-0400-000007000000}"/>
    <hyperlink ref="F137" r:id="rId9" xr:uid="{00000000-0004-0000-0400-000008000000}"/>
    <hyperlink ref="F143" r:id="rId10" xr:uid="{00000000-0004-0000-0400-000009000000}"/>
    <hyperlink ref="F149" r:id="rId11" xr:uid="{00000000-0004-0000-0400-00000A000000}"/>
    <hyperlink ref="F155" r:id="rId12" xr:uid="{00000000-0004-0000-0400-00000B000000}"/>
    <hyperlink ref="F158" r:id="rId13" xr:uid="{00000000-0004-0000-0400-00000C000000}"/>
    <hyperlink ref="F161" r:id="rId14" xr:uid="{00000000-0004-0000-0400-00000D000000}"/>
    <hyperlink ref="F166" r:id="rId15" xr:uid="{00000000-0004-0000-0400-00000E000000}"/>
    <hyperlink ref="F169" r:id="rId16" xr:uid="{00000000-0004-0000-0400-00000F000000}"/>
    <hyperlink ref="F172" r:id="rId17" xr:uid="{00000000-0004-0000-0400-000010000000}"/>
    <hyperlink ref="F175" r:id="rId18" xr:uid="{00000000-0004-0000-0400-000011000000}"/>
    <hyperlink ref="F178" r:id="rId19" xr:uid="{00000000-0004-0000-0400-000012000000}"/>
    <hyperlink ref="F181" r:id="rId20" xr:uid="{00000000-0004-0000-0400-000013000000}"/>
    <hyperlink ref="F184" r:id="rId21" xr:uid="{00000000-0004-0000-0400-000014000000}"/>
    <hyperlink ref="F187" r:id="rId22" xr:uid="{00000000-0004-0000-0400-000015000000}"/>
    <hyperlink ref="F191" r:id="rId23" xr:uid="{00000000-0004-0000-0400-000016000000}"/>
    <hyperlink ref="F197" r:id="rId24" xr:uid="{00000000-0004-0000-0400-000017000000}"/>
    <hyperlink ref="F203" r:id="rId25" xr:uid="{00000000-0004-0000-0400-000018000000}"/>
    <hyperlink ref="F207" r:id="rId26" xr:uid="{00000000-0004-0000-0400-000019000000}"/>
    <hyperlink ref="F219" r:id="rId27" xr:uid="{00000000-0004-0000-0400-00001A000000}"/>
    <hyperlink ref="F239" r:id="rId28" xr:uid="{00000000-0004-0000-0400-00001B000000}"/>
    <hyperlink ref="F242" r:id="rId29" xr:uid="{00000000-0004-0000-0400-00001C000000}"/>
    <hyperlink ref="F247" r:id="rId30" xr:uid="{00000000-0004-0000-0400-00001D000000}"/>
    <hyperlink ref="F250" r:id="rId31" xr:uid="{00000000-0004-0000-0400-00001E000000}"/>
    <hyperlink ref="F253" r:id="rId32" xr:uid="{00000000-0004-0000-0400-00001F000000}"/>
    <hyperlink ref="F260" r:id="rId33" xr:uid="{00000000-0004-0000-0400-000020000000}"/>
    <hyperlink ref="F267" r:id="rId34" xr:uid="{00000000-0004-0000-0400-000021000000}"/>
    <hyperlink ref="F274" r:id="rId35" xr:uid="{00000000-0004-0000-0400-000022000000}"/>
    <hyperlink ref="F287" r:id="rId36" xr:uid="{00000000-0004-0000-0400-000023000000}"/>
    <hyperlink ref="F300" r:id="rId37" xr:uid="{00000000-0004-0000-0400-000024000000}"/>
    <hyperlink ref="F313" r:id="rId38" xr:uid="{00000000-0004-0000-0400-000025000000}"/>
    <hyperlink ref="F324" r:id="rId39" xr:uid="{00000000-0004-0000-0400-000026000000}"/>
    <hyperlink ref="F335" r:id="rId40" xr:uid="{00000000-0004-0000-0400-000027000000}"/>
    <hyperlink ref="F341" r:id="rId41" xr:uid="{00000000-0004-0000-0400-000028000000}"/>
    <hyperlink ref="F356" r:id="rId42" xr:uid="{00000000-0004-0000-0400-000029000000}"/>
    <hyperlink ref="F373" r:id="rId43" xr:uid="{00000000-0004-0000-0400-00002A000000}"/>
    <hyperlink ref="F390" r:id="rId44" xr:uid="{00000000-0004-0000-0400-00002B000000}"/>
    <hyperlink ref="F397" r:id="rId45" xr:uid="{00000000-0004-0000-0400-00002C000000}"/>
    <hyperlink ref="F404" r:id="rId46" xr:uid="{00000000-0004-0000-0400-00002D000000}"/>
    <hyperlink ref="F410" r:id="rId47" xr:uid="{00000000-0004-0000-0400-00002E000000}"/>
    <hyperlink ref="F416" r:id="rId48" xr:uid="{00000000-0004-0000-0400-00002F000000}"/>
    <hyperlink ref="F423" r:id="rId49" xr:uid="{00000000-0004-0000-0400-000030000000}"/>
    <hyperlink ref="F429" r:id="rId50" xr:uid="{00000000-0004-0000-0400-000031000000}"/>
    <hyperlink ref="F435" r:id="rId51" xr:uid="{00000000-0004-0000-0400-000032000000}"/>
    <hyperlink ref="F438" r:id="rId52" xr:uid="{00000000-0004-0000-0400-000033000000}"/>
    <hyperlink ref="F441" r:id="rId53" xr:uid="{00000000-0004-0000-0400-000034000000}"/>
    <hyperlink ref="F444" r:id="rId54" xr:uid="{00000000-0004-0000-0400-000035000000}"/>
    <hyperlink ref="F447" r:id="rId55" xr:uid="{00000000-0004-0000-0400-000036000000}"/>
    <hyperlink ref="F450" r:id="rId56" xr:uid="{00000000-0004-0000-0400-000037000000}"/>
    <hyperlink ref="F453" r:id="rId57" xr:uid="{00000000-0004-0000-0400-000038000000}"/>
    <hyperlink ref="F459" r:id="rId58" xr:uid="{00000000-0004-0000-0400-000039000000}"/>
    <hyperlink ref="F469" r:id="rId59" xr:uid="{00000000-0004-0000-0400-00003A000000}"/>
    <hyperlink ref="F474" r:id="rId60" xr:uid="{00000000-0004-0000-0400-00003B000000}"/>
    <hyperlink ref="F479" r:id="rId61" xr:uid="{00000000-0004-0000-0400-00003C000000}"/>
    <hyperlink ref="F486" r:id="rId62" xr:uid="{00000000-0004-0000-0400-00003D000000}"/>
    <hyperlink ref="F494" r:id="rId63" xr:uid="{00000000-0004-0000-0400-00003E000000}"/>
    <hyperlink ref="F500" r:id="rId64" xr:uid="{00000000-0004-0000-0400-00003F000000}"/>
    <hyperlink ref="F507" r:id="rId65" xr:uid="{00000000-0004-0000-0400-000040000000}"/>
    <hyperlink ref="F513" r:id="rId66" xr:uid="{00000000-0004-0000-0400-000041000000}"/>
    <hyperlink ref="F520" r:id="rId67" xr:uid="{00000000-0004-0000-0400-000042000000}"/>
    <hyperlink ref="F526" r:id="rId68" xr:uid="{00000000-0004-0000-0400-000043000000}"/>
    <hyperlink ref="F533" r:id="rId69" xr:uid="{00000000-0004-0000-0400-000044000000}"/>
    <hyperlink ref="F540" r:id="rId70" xr:uid="{00000000-0004-0000-0400-000045000000}"/>
    <hyperlink ref="F547" r:id="rId71" xr:uid="{00000000-0004-0000-0400-000046000000}"/>
    <hyperlink ref="F554" r:id="rId72" xr:uid="{00000000-0004-0000-0400-000047000000}"/>
    <hyperlink ref="F569" r:id="rId73" xr:uid="{00000000-0004-0000-0400-000048000000}"/>
    <hyperlink ref="F576" r:id="rId74" xr:uid="{00000000-0004-0000-0400-000049000000}"/>
    <hyperlink ref="F583" r:id="rId75" xr:uid="{00000000-0004-0000-0400-00004A000000}"/>
    <hyperlink ref="F588" r:id="rId76" xr:uid="{00000000-0004-0000-0400-00004B000000}"/>
    <hyperlink ref="F593" r:id="rId77" xr:uid="{00000000-0004-0000-0400-00004C000000}"/>
    <hyperlink ref="F598" r:id="rId78" xr:uid="{00000000-0004-0000-0400-00004D000000}"/>
    <hyperlink ref="F601" r:id="rId79" xr:uid="{00000000-0004-0000-0400-00004E000000}"/>
    <hyperlink ref="F617" r:id="rId80" xr:uid="{00000000-0004-0000-0400-00004F000000}"/>
    <hyperlink ref="F622" r:id="rId81" xr:uid="{00000000-0004-0000-0400-000050000000}"/>
    <hyperlink ref="F627" r:id="rId82" xr:uid="{00000000-0004-0000-0400-000051000000}"/>
    <hyperlink ref="F637" r:id="rId83" xr:uid="{00000000-0004-0000-0400-000052000000}"/>
    <hyperlink ref="F649" r:id="rId84" xr:uid="{00000000-0004-0000-0400-000053000000}"/>
    <hyperlink ref="F652" r:id="rId85" xr:uid="{00000000-0004-0000-0400-000054000000}"/>
    <hyperlink ref="F657" r:id="rId86" xr:uid="{00000000-0004-0000-0400-000055000000}"/>
    <hyperlink ref="F662" r:id="rId87" xr:uid="{00000000-0004-0000-0400-000056000000}"/>
    <hyperlink ref="F679" r:id="rId88" xr:uid="{00000000-0004-0000-0400-000057000000}"/>
    <hyperlink ref="F684" r:id="rId89" xr:uid="{00000000-0004-0000-0400-000058000000}"/>
    <hyperlink ref="F687" r:id="rId90" xr:uid="{00000000-0004-0000-0400-000059000000}"/>
    <hyperlink ref="F690" r:id="rId91" xr:uid="{00000000-0004-0000-0400-00005A000000}"/>
    <hyperlink ref="F695" r:id="rId92" xr:uid="{00000000-0004-0000-0400-00005B000000}"/>
    <hyperlink ref="F700" r:id="rId93" xr:uid="{00000000-0004-0000-0400-00005C000000}"/>
    <hyperlink ref="F720" r:id="rId94" xr:uid="{00000000-0004-0000-0400-00005D000000}"/>
    <hyperlink ref="F769" r:id="rId95" xr:uid="{00000000-0004-0000-0400-00005E000000}"/>
    <hyperlink ref="F774" r:id="rId96" xr:uid="{00000000-0004-0000-0400-00005F000000}"/>
    <hyperlink ref="F780" r:id="rId97" xr:uid="{00000000-0004-0000-0400-000060000000}"/>
    <hyperlink ref="F793" r:id="rId98" xr:uid="{00000000-0004-0000-0400-000061000000}"/>
    <hyperlink ref="F800" r:id="rId99" xr:uid="{00000000-0004-0000-0400-000062000000}"/>
    <hyperlink ref="F806" r:id="rId100" xr:uid="{00000000-0004-0000-0400-000063000000}"/>
    <hyperlink ref="F813" r:id="rId101" xr:uid="{00000000-0004-0000-0400-000064000000}"/>
    <hyperlink ref="F819" r:id="rId102" xr:uid="{00000000-0004-0000-0400-000065000000}"/>
    <hyperlink ref="F822" r:id="rId103" xr:uid="{00000000-0004-0000-0400-000066000000}"/>
    <hyperlink ref="F825" r:id="rId104" xr:uid="{00000000-0004-0000-0400-000067000000}"/>
    <hyperlink ref="F828" r:id="rId105" xr:uid="{00000000-0004-0000-0400-000068000000}"/>
    <hyperlink ref="F834" r:id="rId106" xr:uid="{00000000-0004-0000-0400-000069000000}"/>
    <hyperlink ref="F841" r:id="rId107" xr:uid="{00000000-0004-0000-0400-00006A000000}"/>
    <hyperlink ref="F847" r:id="rId108" xr:uid="{00000000-0004-0000-0400-00006B000000}"/>
    <hyperlink ref="F854" r:id="rId109" xr:uid="{00000000-0004-0000-0400-00006C000000}"/>
    <hyperlink ref="F861" r:id="rId110" xr:uid="{00000000-0004-0000-0400-00006D000000}"/>
    <hyperlink ref="F864" r:id="rId111" xr:uid="{00000000-0004-0000-0400-00006E000000}"/>
    <hyperlink ref="F867" r:id="rId112" xr:uid="{00000000-0004-0000-0400-00006F000000}"/>
    <hyperlink ref="F874" r:id="rId113" xr:uid="{00000000-0004-0000-0400-000070000000}"/>
    <hyperlink ref="F877" r:id="rId114" xr:uid="{00000000-0004-0000-0400-000071000000}"/>
    <hyperlink ref="F880" r:id="rId115" xr:uid="{00000000-0004-0000-0400-000072000000}"/>
    <hyperlink ref="F884" r:id="rId116" xr:uid="{00000000-0004-0000-0400-000073000000}"/>
    <hyperlink ref="F886" r:id="rId117" xr:uid="{00000000-0004-0000-0400-000074000000}"/>
    <hyperlink ref="F890" r:id="rId118" xr:uid="{00000000-0004-0000-0400-000075000000}"/>
    <hyperlink ref="F895" r:id="rId119" xr:uid="{00000000-0004-0000-0400-000076000000}"/>
    <hyperlink ref="F900" r:id="rId120" xr:uid="{00000000-0004-0000-0400-000077000000}"/>
    <hyperlink ref="F905" r:id="rId121" xr:uid="{00000000-0004-0000-0400-000078000000}"/>
    <hyperlink ref="F910" r:id="rId122" xr:uid="{00000000-0004-0000-0400-000079000000}"/>
    <hyperlink ref="F915" r:id="rId123" xr:uid="{00000000-0004-0000-0400-00007A000000}"/>
    <hyperlink ref="F917" r:id="rId124" xr:uid="{00000000-0004-0000-0400-00007B000000}"/>
    <hyperlink ref="F920" r:id="rId125" xr:uid="{00000000-0004-0000-0400-00007C000000}"/>
    <hyperlink ref="F928" r:id="rId126" xr:uid="{00000000-0004-0000-0400-00007D000000}"/>
    <hyperlink ref="F930" r:id="rId127" xr:uid="{00000000-0004-0000-0400-00007E000000}"/>
    <hyperlink ref="F933" r:id="rId128" xr:uid="{00000000-0004-0000-0400-00007F000000}"/>
    <hyperlink ref="F938" r:id="rId129" xr:uid="{00000000-0004-0000-0400-000080000000}"/>
    <hyperlink ref="F985" r:id="rId130" xr:uid="{00000000-0004-0000-0400-000081000000}"/>
    <hyperlink ref="F995" r:id="rId131" xr:uid="{00000000-0004-0000-0400-000082000000}"/>
    <hyperlink ref="F1012" r:id="rId132" xr:uid="{00000000-0004-0000-0400-000083000000}"/>
    <hyperlink ref="F1019" r:id="rId133" xr:uid="{00000000-0004-0000-0400-000084000000}"/>
    <hyperlink ref="F1021" r:id="rId134" xr:uid="{00000000-0004-0000-0400-000085000000}"/>
    <hyperlink ref="F1026" r:id="rId135" xr:uid="{00000000-0004-0000-0400-000086000000}"/>
    <hyperlink ref="F1030" r:id="rId136" xr:uid="{00000000-0004-0000-0400-000087000000}"/>
    <hyperlink ref="F1034" r:id="rId137" xr:uid="{00000000-0004-0000-0400-000088000000}"/>
    <hyperlink ref="F1038" r:id="rId138" xr:uid="{00000000-0004-0000-0400-000089000000}"/>
    <hyperlink ref="F1044" r:id="rId139" xr:uid="{00000000-0004-0000-0400-00008A000000}"/>
    <hyperlink ref="F1048" r:id="rId140" xr:uid="{00000000-0004-0000-0400-00008B000000}"/>
    <hyperlink ref="F1052" r:id="rId141" xr:uid="{00000000-0004-0000-0400-00008C000000}"/>
    <hyperlink ref="F1056" r:id="rId142" xr:uid="{00000000-0004-0000-0400-00008D000000}"/>
    <hyperlink ref="F1058" r:id="rId143" xr:uid="{00000000-0004-0000-0400-00008E000000}"/>
    <hyperlink ref="F1061" r:id="rId144" xr:uid="{00000000-0004-0000-0400-00008F000000}"/>
    <hyperlink ref="F1067" r:id="rId145" xr:uid="{00000000-0004-0000-0400-000090000000}"/>
    <hyperlink ref="F1083" r:id="rId146" xr:uid="{00000000-0004-0000-0400-000091000000}"/>
    <hyperlink ref="F1089" r:id="rId147" xr:uid="{00000000-0004-0000-0400-000092000000}"/>
    <hyperlink ref="F1101" r:id="rId148" xr:uid="{00000000-0004-0000-0400-000093000000}"/>
    <hyperlink ref="F1104" r:id="rId149" xr:uid="{00000000-0004-0000-0400-000094000000}"/>
    <hyperlink ref="F1109" r:id="rId150" xr:uid="{00000000-0004-0000-0400-000095000000}"/>
    <hyperlink ref="F1120" r:id="rId151" xr:uid="{00000000-0004-0000-0400-000096000000}"/>
    <hyperlink ref="F1125" r:id="rId152" xr:uid="{00000000-0004-0000-0400-000097000000}"/>
    <hyperlink ref="F1127" r:id="rId153" xr:uid="{00000000-0004-0000-0400-000098000000}"/>
    <hyperlink ref="F1130" r:id="rId154" xr:uid="{00000000-0004-0000-0400-000099000000}"/>
    <hyperlink ref="F1135" r:id="rId155" xr:uid="{00000000-0004-0000-0400-00009A000000}"/>
    <hyperlink ref="F1140" r:id="rId156" xr:uid="{00000000-0004-0000-0400-00009B000000}"/>
    <hyperlink ref="F1165" r:id="rId157" xr:uid="{00000000-0004-0000-0400-00009C000000}"/>
    <hyperlink ref="F1175" r:id="rId158" xr:uid="{00000000-0004-0000-0400-00009D000000}"/>
    <hyperlink ref="F1182" r:id="rId159" xr:uid="{00000000-0004-0000-0400-00009E000000}"/>
    <hyperlink ref="F1189" r:id="rId160" xr:uid="{00000000-0004-0000-0400-00009F000000}"/>
    <hyperlink ref="F1196" r:id="rId161" xr:uid="{00000000-0004-0000-0400-0000A0000000}"/>
    <hyperlink ref="F1199" r:id="rId162" xr:uid="{00000000-0004-0000-0400-0000A1000000}"/>
    <hyperlink ref="F1208" r:id="rId163" xr:uid="{00000000-0004-0000-0400-0000A2000000}"/>
    <hyperlink ref="F1215" r:id="rId164" xr:uid="{00000000-0004-0000-0400-0000A3000000}"/>
    <hyperlink ref="F1222" r:id="rId165" xr:uid="{00000000-0004-0000-0400-0000A4000000}"/>
    <hyperlink ref="F1224" r:id="rId166" xr:uid="{00000000-0004-0000-0400-0000A5000000}"/>
    <hyperlink ref="F1227" r:id="rId167" xr:uid="{00000000-0004-0000-0400-0000A6000000}"/>
    <hyperlink ref="F1230" r:id="rId168" xr:uid="{00000000-0004-0000-0400-0000A7000000}"/>
    <hyperlink ref="F1235" r:id="rId169" xr:uid="{00000000-0004-0000-0400-0000A8000000}"/>
    <hyperlink ref="F1238" r:id="rId170" xr:uid="{00000000-0004-0000-0400-0000A9000000}"/>
    <hyperlink ref="F1245" r:id="rId171" xr:uid="{00000000-0004-0000-0400-0000AA000000}"/>
    <hyperlink ref="F1250" r:id="rId172" xr:uid="{00000000-0004-0000-0400-0000AB000000}"/>
    <hyperlink ref="F1257" r:id="rId173" xr:uid="{00000000-0004-0000-0400-0000AC000000}"/>
    <hyperlink ref="F1259" r:id="rId174" xr:uid="{00000000-0004-0000-0400-0000AD000000}"/>
    <hyperlink ref="F1262" r:id="rId175" xr:uid="{00000000-0004-0000-0400-0000AE000000}"/>
    <hyperlink ref="F1266" r:id="rId176" xr:uid="{00000000-0004-0000-0400-0000AF000000}"/>
    <hyperlink ref="F1268" r:id="rId177" xr:uid="{00000000-0004-0000-0400-0000B0000000}"/>
    <hyperlink ref="F1277" r:id="rId178" xr:uid="{00000000-0004-0000-0400-0000B1000000}"/>
    <hyperlink ref="F1281" r:id="rId179" xr:uid="{00000000-0004-0000-0400-0000B2000000}"/>
    <hyperlink ref="F1290" r:id="rId180" xr:uid="{00000000-0004-0000-0400-0000B3000000}"/>
    <hyperlink ref="F1296" r:id="rId181" xr:uid="{00000000-0004-0000-0400-0000B4000000}"/>
    <hyperlink ref="F1300" r:id="rId182" xr:uid="{00000000-0004-0000-0400-0000B5000000}"/>
    <hyperlink ref="F1307" r:id="rId183" xr:uid="{00000000-0004-0000-0400-0000B6000000}"/>
    <hyperlink ref="F1326" r:id="rId184" xr:uid="{00000000-0004-0000-0400-0000B7000000}"/>
    <hyperlink ref="F1335" r:id="rId185" xr:uid="{00000000-0004-0000-0400-0000B8000000}"/>
    <hyperlink ref="F1348" r:id="rId186" xr:uid="{00000000-0004-0000-0400-0000B9000000}"/>
    <hyperlink ref="F1350" r:id="rId187" xr:uid="{00000000-0004-0000-0400-0000BA000000}"/>
    <hyperlink ref="F1361" r:id="rId188" xr:uid="{00000000-0004-0000-0400-0000BB000000}"/>
    <hyperlink ref="F1367" r:id="rId189" xr:uid="{00000000-0004-0000-0400-0000BC000000}"/>
    <hyperlink ref="F1380" r:id="rId190" xr:uid="{00000000-0004-0000-0400-0000BD000000}"/>
    <hyperlink ref="F1384" r:id="rId191" xr:uid="{00000000-0004-0000-0400-0000BE000000}"/>
    <hyperlink ref="F1389" r:id="rId192" xr:uid="{00000000-0004-0000-0400-0000BF000000}"/>
    <hyperlink ref="F1394" r:id="rId193" xr:uid="{00000000-0004-0000-0400-0000C0000000}"/>
    <hyperlink ref="F1398" r:id="rId194" xr:uid="{00000000-0004-0000-0400-0000C1000000}"/>
    <hyperlink ref="F1402" r:id="rId195" xr:uid="{00000000-0004-0000-0400-0000C2000000}"/>
    <hyperlink ref="F1406" r:id="rId196" xr:uid="{00000000-0004-0000-0400-0000C3000000}"/>
    <hyperlink ref="F1410" r:id="rId197" xr:uid="{00000000-0004-0000-0400-0000C4000000}"/>
    <hyperlink ref="F1417" r:id="rId198" xr:uid="{00000000-0004-0000-0400-0000C5000000}"/>
    <hyperlink ref="F1421" r:id="rId199" xr:uid="{00000000-0004-0000-0400-0000C6000000}"/>
    <hyperlink ref="F1430" r:id="rId200" xr:uid="{00000000-0004-0000-0400-0000C7000000}"/>
    <hyperlink ref="F1435" r:id="rId201" xr:uid="{00000000-0004-0000-0400-0000C8000000}"/>
    <hyperlink ref="F1442" r:id="rId202" xr:uid="{00000000-0004-0000-0400-0000C9000000}"/>
    <hyperlink ref="F1447" r:id="rId203" xr:uid="{00000000-0004-0000-0400-0000CA000000}"/>
    <hyperlink ref="F1454" r:id="rId204" xr:uid="{00000000-0004-0000-0400-0000CB000000}"/>
    <hyperlink ref="F1456" r:id="rId205" xr:uid="{00000000-0004-0000-0400-0000CC000000}"/>
    <hyperlink ref="F1459" r:id="rId206" xr:uid="{00000000-0004-0000-0400-0000CD000000}"/>
    <hyperlink ref="F1468" r:id="rId207" xr:uid="{00000000-0004-0000-0400-0000CE000000}"/>
    <hyperlink ref="F1475" r:id="rId208" xr:uid="{00000000-0004-0000-0400-0000CF000000}"/>
    <hyperlink ref="F1489" r:id="rId209" xr:uid="{00000000-0004-0000-0400-0000D0000000}"/>
    <hyperlink ref="F1498" r:id="rId210" xr:uid="{00000000-0004-0000-0400-0000D1000000}"/>
    <hyperlink ref="F1503" r:id="rId211" xr:uid="{00000000-0004-0000-0400-0000D2000000}"/>
    <hyperlink ref="F1517" r:id="rId212" xr:uid="{00000000-0004-0000-0400-0000D3000000}"/>
    <hyperlink ref="F1526" r:id="rId213" xr:uid="{00000000-0004-0000-0400-0000D4000000}"/>
    <hyperlink ref="F1542" r:id="rId214" xr:uid="{00000000-0004-0000-0400-0000D5000000}"/>
    <hyperlink ref="F1548" r:id="rId215" xr:uid="{00000000-0004-0000-0400-0000D6000000}"/>
    <hyperlink ref="F1555" r:id="rId216" xr:uid="{00000000-0004-0000-0400-0000D7000000}"/>
    <hyperlink ref="F1567" r:id="rId217" xr:uid="{00000000-0004-0000-0400-0000D8000000}"/>
    <hyperlink ref="F1579" r:id="rId218" xr:uid="{00000000-0004-0000-0400-0000D9000000}"/>
    <hyperlink ref="F1593" r:id="rId219" xr:uid="{00000000-0004-0000-0400-0000DA000000}"/>
    <hyperlink ref="F1595" r:id="rId220" xr:uid="{00000000-0004-0000-0400-0000DB000000}"/>
    <hyperlink ref="F1598" r:id="rId221" xr:uid="{00000000-0004-0000-0400-0000DC000000}"/>
    <hyperlink ref="F1607" r:id="rId222" xr:uid="{00000000-0004-0000-0400-0000DD000000}"/>
    <hyperlink ref="F1616" r:id="rId223" xr:uid="{00000000-0004-0000-0400-0000DE000000}"/>
    <hyperlink ref="F1623" r:id="rId224" xr:uid="{00000000-0004-0000-0400-0000DF000000}"/>
    <hyperlink ref="F1629" r:id="rId225" xr:uid="{00000000-0004-0000-0400-0000E0000000}"/>
    <hyperlink ref="F1636" r:id="rId226" xr:uid="{00000000-0004-0000-0400-0000E1000000}"/>
    <hyperlink ref="F1638" r:id="rId227" xr:uid="{00000000-0004-0000-0400-0000E2000000}"/>
    <hyperlink ref="F1641" r:id="rId228" xr:uid="{00000000-0004-0000-0400-0000E3000000}"/>
    <hyperlink ref="F1671" r:id="rId229" xr:uid="{00000000-0004-0000-0400-0000E4000000}"/>
    <hyperlink ref="F1676" r:id="rId230" xr:uid="{00000000-0004-0000-0400-0000E5000000}"/>
    <hyperlink ref="F1681" r:id="rId231" xr:uid="{00000000-0004-0000-0400-0000E6000000}"/>
    <hyperlink ref="F1713" r:id="rId232" xr:uid="{00000000-0004-0000-0400-0000E7000000}"/>
    <hyperlink ref="F1718" r:id="rId233" xr:uid="{00000000-0004-0000-0400-0000E8000000}"/>
    <hyperlink ref="F1744" r:id="rId234" xr:uid="{00000000-0004-0000-0400-0000E9000000}"/>
    <hyperlink ref="F1776" r:id="rId235" xr:uid="{00000000-0004-0000-0400-0000EA000000}"/>
    <hyperlink ref="F1803" r:id="rId236" xr:uid="{00000000-0004-0000-0400-0000EB000000}"/>
    <hyperlink ref="F1806" r:id="rId237" xr:uid="{00000000-0004-0000-0400-0000EC000000}"/>
    <hyperlink ref="F1809" r:id="rId238" xr:uid="{00000000-0004-0000-0400-0000ED000000}"/>
    <hyperlink ref="F1819" r:id="rId239" xr:uid="{00000000-0004-0000-0400-0000EE000000}"/>
    <hyperlink ref="F1846" r:id="rId240" xr:uid="{00000000-0004-0000-0400-0000EF000000}"/>
    <hyperlink ref="F1848" r:id="rId241" xr:uid="{00000000-0004-0000-0400-0000F0000000}"/>
    <hyperlink ref="F1851" r:id="rId242" xr:uid="{00000000-0004-0000-0400-0000F1000000}"/>
    <hyperlink ref="F1859" r:id="rId243" xr:uid="{00000000-0004-0000-0400-0000F2000000}"/>
    <hyperlink ref="F1866" r:id="rId244" xr:uid="{00000000-0004-0000-0400-0000F3000000}"/>
    <hyperlink ref="F1873" r:id="rId245" xr:uid="{00000000-0004-0000-0400-0000F4000000}"/>
    <hyperlink ref="F1884" r:id="rId246" xr:uid="{00000000-0004-0000-0400-0000F5000000}"/>
    <hyperlink ref="F1892" r:id="rId247" xr:uid="{00000000-0004-0000-0400-0000F6000000}"/>
    <hyperlink ref="F1900" r:id="rId248" xr:uid="{00000000-0004-0000-0400-0000F7000000}"/>
    <hyperlink ref="F1909" r:id="rId249" xr:uid="{00000000-0004-0000-0400-0000F8000000}"/>
    <hyperlink ref="F1916" r:id="rId250" xr:uid="{00000000-0004-0000-0400-0000F9000000}"/>
    <hyperlink ref="F1923" r:id="rId251" xr:uid="{00000000-0004-0000-0400-0000FA000000}"/>
    <hyperlink ref="F1926" r:id="rId252" xr:uid="{00000000-0004-0000-0400-0000FB000000}"/>
    <hyperlink ref="F1933" r:id="rId253" xr:uid="{00000000-0004-0000-0400-0000FC000000}"/>
    <hyperlink ref="F1939" r:id="rId254" xr:uid="{00000000-0004-0000-0400-0000F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5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337"/>
  <sheetViews>
    <sheetView showGridLines="0" topLeftCell="A69" workbookViewId="0">
      <selection activeCell="H96" sqref="H9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95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351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2746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ROUND(J93,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ROUND((SUM(BE93:BE336)),  2)</f>
        <v>0</v>
      </c>
      <c r="I35" s="94">
        <v>0.21</v>
      </c>
      <c r="J35" s="84">
        <f>ROUND(((SUM(BE93:BE336))*I35),  2)</f>
        <v>0</v>
      </c>
      <c r="L35" s="33"/>
    </row>
    <row r="36" spans="2:12" s="1" customFormat="1" ht="14.45" customHeight="1">
      <c r="B36" s="33"/>
      <c r="D36" s="421" t="s">
        <v>12485</v>
      </c>
      <c r="E36" s="421"/>
      <c r="F36" s="421"/>
      <c r="G36" s="421"/>
      <c r="H36" s="421"/>
      <c r="I36" s="421"/>
      <c r="J36" s="421"/>
      <c r="L36" s="33"/>
    </row>
    <row r="37" spans="2:12" s="1" customFormat="1" ht="14.45" hidden="1" customHeight="1">
      <c r="B37" s="33"/>
      <c r="E37" s="28" t="s">
        <v>44</v>
      </c>
      <c r="F37" s="84">
        <f>ROUND((SUM(BG93:BG336)),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ROUND((SUM(BH93:BH336)),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ROUND((SUM(BI93:BI336)),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351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SO01.05 - Vzduchotechnika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J93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J94</f>
        <v>0</v>
      </c>
      <c r="L64" s="104"/>
    </row>
    <row r="65" spans="2:12" s="9" customFormat="1" ht="19.899999999999999" customHeight="1">
      <c r="B65" s="108"/>
      <c r="D65" s="109" t="s">
        <v>2747</v>
      </c>
      <c r="E65" s="110"/>
      <c r="F65" s="110"/>
      <c r="G65" s="110"/>
      <c r="H65" s="110"/>
      <c r="I65" s="110"/>
      <c r="J65" s="111">
        <f>J95</f>
        <v>0</v>
      </c>
      <c r="L65" s="108"/>
    </row>
    <row r="66" spans="2:12" s="9" customFormat="1" ht="19.899999999999999" customHeight="1">
      <c r="B66" s="108"/>
      <c r="D66" s="109" t="s">
        <v>363</v>
      </c>
      <c r="E66" s="110"/>
      <c r="F66" s="110"/>
      <c r="G66" s="110"/>
      <c r="H66" s="110"/>
      <c r="I66" s="110"/>
      <c r="J66" s="111">
        <f>J104</f>
        <v>0</v>
      </c>
      <c r="L66" s="108"/>
    </row>
    <row r="67" spans="2:12" s="9" customFormat="1" ht="19.899999999999999" customHeight="1">
      <c r="B67" s="108"/>
      <c r="D67" s="109" t="s">
        <v>2748</v>
      </c>
      <c r="E67" s="110"/>
      <c r="F67" s="110"/>
      <c r="G67" s="110"/>
      <c r="H67" s="110"/>
      <c r="I67" s="110"/>
      <c r="J67" s="111">
        <f>J123</f>
        <v>0</v>
      </c>
      <c r="L67" s="108"/>
    </row>
    <row r="68" spans="2:12" s="9" customFormat="1" ht="19.899999999999999" customHeight="1">
      <c r="B68" s="108"/>
      <c r="D68" s="109" t="s">
        <v>2749</v>
      </c>
      <c r="E68" s="110"/>
      <c r="F68" s="110"/>
      <c r="G68" s="110"/>
      <c r="H68" s="110"/>
      <c r="I68" s="110"/>
      <c r="J68" s="111">
        <f>J128</f>
        <v>0</v>
      </c>
      <c r="L68" s="108"/>
    </row>
    <row r="69" spans="2:12" s="9" customFormat="1" ht="19.899999999999999" customHeight="1">
      <c r="B69" s="108"/>
      <c r="D69" s="109" t="s">
        <v>2750</v>
      </c>
      <c r="E69" s="110"/>
      <c r="F69" s="110"/>
      <c r="G69" s="110"/>
      <c r="H69" s="110"/>
      <c r="I69" s="110"/>
      <c r="J69" s="111">
        <f>J238</f>
        <v>0</v>
      </c>
      <c r="L69" s="108"/>
    </row>
    <row r="70" spans="2:12" s="9" customFormat="1" ht="19.899999999999999" customHeight="1">
      <c r="B70" s="108"/>
      <c r="D70" s="109" t="s">
        <v>2751</v>
      </c>
      <c r="E70" s="110"/>
      <c r="F70" s="110"/>
      <c r="G70" s="110"/>
      <c r="H70" s="110"/>
      <c r="I70" s="110"/>
      <c r="J70" s="111">
        <f>J312</f>
        <v>0</v>
      </c>
      <c r="L70" s="108"/>
    </row>
    <row r="71" spans="2:12" s="9" customFormat="1" ht="19.899999999999999" customHeight="1">
      <c r="B71" s="108"/>
      <c r="D71" s="109" t="s">
        <v>2752</v>
      </c>
      <c r="E71" s="110"/>
      <c r="F71" s="110"/>
      <c r="G71" s="110"/>
      <c r="H71" s="110"/>
      <c r="I71" s="110"/>
      <c r="J71" s="111">
        <f>J324</f>
        <v>0</v>
      </c>
      <c r="L71" s="108"/>
    </row>
    <row r="72" spans="2:12" s="1" customFormat="1" ht="21.75" customHeight="1">
      <c r="B72" s="33"/>
      <c r="L72" s="33"/>
    </row>
    <row r="73" spans="2:12" s="1" customFormat="1" ht="6.95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12" s="1" customFormat="1" ht="6.9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12" s="1" customFormat="1" ht="24.95" customHeight="1">
      <c r="B78" s="33"/>
      <c r="C78" s="22" t="s">
        <v>277</v>
      </c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17</v>
      </c>
      <c r="L80" s="33"/>
    </row>
    <row r="81" spans="2:65" s="1" customFormat="1" ht="16.5" customHeight="1">
      <c r="B81" s="33"/>
      <c r="E81" s="418" t="str">
        <f>E7</f>
        <v>Areál železničního depa v Dolní Lipce</v>
      </c>
      <c r="F81" s="419"/>
      <c r="G81" s="419"/>
      <c r="H81" s="419"/>
      <c r="L81" s="33"/>
    </row>
    <row r="82" spans="2:65" ht="12" customHeight="1">
      <c r="B82" s="21"/>
      <c r="C82" s="28" t="s">
        <v>269</v>
      </c>
      <c r="L82" s="21"/>
    </row>
    <row r="83" spans="2:65" s="1" customFormat="1" ht="16.5" customHeight="1">
      <c r="B83" s="33"/>
      <c r="E83" s="418" t="s">
        <v>351</v>
      </c>
      <c r="F83" s="417"/>
      <c r="G83" s="417"/>
      <c r="H83" s="417"/>
      <c r="L83" s="33"/>
    </row>
    <row r="84" spans="2:65" s="1" customFormat="1" ht="12" customHeight="1">
      <c r="B84" s="33"/>
      <c r="C84" s="28" t="s">
        <v>2745</v>
      </c>
      <c r="L84" s="33"/>
    </row>
    <row r="85" spans="2:65" s="1" customFormat="1" ht="16.5" customHeight="1">
      <c r="B85" s="33"/>
      <c r="E85" s="401" t="str">
        <f>E11</f>
        <v>SO01.05 - Vzduchotechnika</v>
      </c>
      <c r="F85" s="417"/>
      <c r="G85" s="417"/>
      <c r="H85" s="417"/>
      <c r="L85" s="33"/>
    </row>
    <row r="86" spans="2:65" s="1" customFormat="1" ht="6.95" customHeight="1">
      <c r="B86" s="33"/>
      <c r="L86" s="33"/>
    </row>
    <row r="87" spans="2:65" s="1" customFormat="1" ht="12" customHeight="1">
      <c r="B87" s="33"/>
      <c r="C87" s="28" t="s">
        <v>21</v>
      </c>
      <c r="F87" s="26" t="str">
        <f>F14</f>
        <v>obec Dolní Lipka</v>
      </c>
      <c r="I87" s="28" t="s">
        <v>23</v>
      </c>
      <c r="J87" s="50" t="str">
        <f>IF(J14="","",J14)</f>
        <v>12. 5. 2025</v>
      </c>
      <c r="L87" s="33"/>
    </row>
    <row r="88" spans="2:65" s="1" customFormat="1" ht="6.95" customHeight="1">
      <c r="B88" s="33"/>
      <c r="L88" s="33"/>
    </row>
    <row r="89" spans="2:65" s="1" customFormat="1" ht="15.2" customHeight="1">
      <c r="B89" s="33"/>
      <c r="C89" s="28" t="s">
        <v>25</v>
      </c>
      <c r="F89" s="26" t="str">
        <f>E17</f>
        <v xml:space="preserve"> </v>
      </c>
      <c r="I89" s="28" t="s">
        <v>31</v>
      </c>
      <c r="J89" s="31" t="str">
        <f>E23</f>
        <v>PRODIN a. s.</v>
      </c>
      <c r="L89" s="33"/>
    </row>
    <row r="90" spans="2:65" s="1" customFormat="1" ht="15.2" customHeight="1">
      <c r="B90" s="33"/>
      <c r="C90" s="28" t="s">
        <v>29</v>
      </c>
      <c r="F90" s="26" t="str">
        <f>IF(E20="","",E20)</f>
        <v>Vyplň údaj</v>
      </c>
      <c r="I90" s="28" t="s">
        <v>34</v>
      </c>
      <c r="J90" s="31" t="str">
        <f>E26</f>
        <v>PRODIN a. s.</v>
      </c>
      <c r="L90" s="33"/>
    </row>
    <row r="91" spans="2:65" s="1" customFormat="1" ht="10.35" customHeight="1">
      <c r="B91" s="33"/>
      <c r="L91" s="33"/>
    </row>
    <row r="92" spans="2:65" s="10" customFormat="1" ht="29.25" customHeight="1">
      <c r="B92" s="112"/>
      <c r="C92" s="113" t="s">
        <v>278</v>
      </c>
      <c r="D92" s="114" t="s">
        <v>56</v>
      </c>
      <c r="E92" s="114" t="s">
        <v>52</v>
      </c>
      <c r="F92" s="114" t="s">
        <v>53</v>
      </c>
      <c r="G92" s="114" t="s">
        <v>279</v>
      </c>
      <c r="H92" s="114" t="s">
        <v>280</v>
      </c>
      <c r="I92" s="114" t="s">
        <v>281</v>
      </c>
      <c r="J92" s="114" t="s">
        <v>273</v>
      </c>
      <c r="K92" s="115" t="s">
        <v>282</v>
      </c>
      <c r="L92" s="112"/>
      <c r="M92" s="57" t="s">
        <v>3</v>
      </c>
      <c r="N92" s="58" t="s">
        <v>41</v>
      </c>
      <c r="O92" s="58" t="s">
        <v>283</v>
      </c>
      <c r="P92" s="58" t="s">
        <v>284</v>
      </c>
      <c r="Q92" s="58" t="s">
        <v>285</v>
      </c>
      <c r="R92" s="58" t="s">
        <v>286</v>
      </c>
      <c r="S92" s="58" t="s">
        <v>287</v>
      </c>
      <c r="T92" s="59" t="s">
        <v>288</v>
      </c>
    </row>
    <row r="93" spans="2:65" s="1" customFormat="1" ht="22.9" customHeight="1">
      <c r="B93" s="33"/>
      <c r="C93" s="62" t="s">
        <v>289</v>
      </c>
      <c r="J93" s="116">
        <f>BK93</f>
        <v>0</v>
      </c>
      <c r="L93" s="33"/>
      <c r="M93" s="60"/>
      <c r="N93" s="51"/>
      <c r="O93" s="51"/>
      <c r="P93" s="117">
        <f>P94</f>
        <v>0</v>
      </c>
      <c r="Q93" s="51"/>
      <c r="R93" s="117">
        <f>R94</f>
        <v>3.4725125848</v>
      </c>
      <c r="S93" s="51"/>
      <c r="T93" s="118">
        <f>T94</f>
        <v>0</v>
      </c>
      <c r="AT93" s="18" t="s">
        <v>70</v>
      </c>
      <c r="AU93" s="18" t="s">
        <v>274</v>
      </c>
      <c r="BK93" s="119">
        <f>BK94</f>
        <v>0</v>
      </c>
    </row>
    <row r="94" spans="2:65" s="11" customFormat="1" ht="25.9" customHeight="1">
      <c r="B94" s="120"/>
      <c r="D94" s="121" t="s">
        <v>70</v>
      </c>
      <c r="E94" s="122" t="s">
        <v>1326</v>
      </c>
      <c r="F94" s="122" t="s">
        <v>1327</v>
      </c>
      <c r="I94" s="123"/>
      <c r="J94" s="124">
        <f>BK94</f>
        <v>0</v>
      </c>
      <c r="L94" s="120"/>
      <c r="M94" s="125"/>
      <c r="P94" s="126">
        <f>P95+P104+P123+P128+P238+P312+P324</f>
        <v>0</v>
      </c>
      <c r="R94" s="126">
        <f>R95+R104+R123+R128+R238+R312+R324</f>
        <v>3.4725125848</v>
      </c>
      <c r="T94" s="127">
        <f>T95+T104+T123+T128+T238+T312+T324</f>
        <v>0</v>
      </c>
      <c r="AR94" s="121" t="s">
        <v>79</v>
      </c>
      <c r="AT94" s="128" t="s">
        <v>70</v>
      </c>
      <c r="AU94" s="128" t="s">
        <v>71</v>
      </c>
      <c r="AY94" s="121" t="s">
        <v>293</v>
      </c>
      <c r="BK94" s="129">
        <f>BK95+BK104+BK123+BK128+BK238+BK312+BK324</f>
        <v>0</v>
      </c>
    </row>
    <row r="95" spans="2:65" s="11" customFormat="1" ht="22.9" customHeight="1">
      <c r="B95" s="120"/>
      <c r="D95" s="121" t="s">
        <v>70</v>
      </c>
      <c r="E95" s="130" t="s">
        <v>2753</v>
      </c>
      <c r="F95" s="130" t="s">
        <v>2754</v>
      </c>
      <c r="I95" s="123"/>
      <c r="J95" s="131">
        <f>BK95</f>
        <v>0</v>
      </c>
      <c r="L95" s="120"/>
      <c r="M95" s="125"/>
      <c r="P95" s="126">
        <f>SUM(P96:P103)</f>
        <v>0</v>
      </c>
      <c r="R95" s="126">
        <f>SUM(R96:R103)</f>
        <v>0</v>
      </c>
      <c r="T95" s="127">
        <f>SUM(T96:T103)</f>
        <v>0</v>
      </c>
      <c r="AR95" s="121" t="s">
        <v>79</v>
      </c>
      <c r="AT95" s="128" t="s">
        <v>70</v>
      </c>
      <c r="AU95" s="128" t="s">
        <v>79</v>
      </c>
      <c r="AY95" s="121" t="s">
        <v>293</v>
      </c>
      <c r="BK95" s="129">
        <f>SUM(BK96:BK103)</f>
        <v>0</v>
      </c>
    </row>
    <row r="96" spans="2:65" s="1" customFormat="1" ht="24.2" customHeight="1">
      <c r="B96" s="132"/>
      <c r="C96" s="358" t="s">
        <v>79</v>
      </c>
      <c r="D96" s="358" t="s">
        <v>309</v>
      </c>
      <c r="E96" s="359" t="s">
        <v>2755</v>
      </c>
      <c r="F96" s="360" t="s">
        <v>2756</v>
      </c>
      <c r="G96" s="361" t="s">
        <v>298</v>
      </c>
      <c r="H96" s="362">
        <v>2</v>
      </c>
      <c r="I96" s="148"/>
      <c r="J96" s="149">
        <f t="shared" ref="J96:J103" si="0">ROUND(I96*H96,2)</f>
        <v>0</v>
      </c>
      <c r="K96" s="145" t="s">
        <v>3</v>
      </c>
      <c r="L96" s="33"/>
      <c r="M96" s="150" t="s">
        <v>3</v>
      </c>
      <c r="N96" s="151" t="s">
        <v>42</v>
      </c>
      <c r="P96" s="139">
        <f t="shared" ref="P96:P103" si="1">O96*H96</f>
        <v>0</v>
      </c>
      <c r="Q96" s="139">
        <v>0</v>
      </c>
      <c r="R96" s="139">
        <f t="shared" ref="R96:R103" si="2">Q96*H96</f>
        <v>0</v>
      </c>
      <c r="S96" s="139">
        <v>0</v>
      </c>
      <c r="T96" s="140">
        <f t="shared" ref="T96:T103" si="3">S96*H96</f>
        <v>0</v>
      </c>
      <c r="AR96" s="141" t="s">
        <v>472</v>
      </c>
      <c r="AT96" s="141" t="s">
        <v>309</v>
      </c>
      <c r="AU96" s="141" t="s">
        <v>81</v>
      </c>
      <c r="AY96" s="18" t="s">
        <v>293</v>
      </c>
      <c r="BE96" s="142">
        <f t="shared" ref="BE96:BE103" si="4">IF(N96="základní",J96,0)</f>
        <v>0</v>
      </c>
      <c r="BF96" s="142">
        <f t="shared" ref="BF96:BF103" si="5">IF(N96="snížená",J96,0)</f>
        <v>0</v>
      </c>
      <c r="BG96" s="142">
        <f t="shared" ref="BG96:BG103" si="6">IF(N96="zákl. přenesená",J96,0)</f>
        <v>0</v>
      </c>
      <c r="BH96" s="142">
        <f t="shared" ref="BH96:BH103" si="7">IF(N96="sníž. přenesená",J96,0)</f>
        <v>0</v>
      </c>
      <c r="BI96" s="142">
        <f t="shared" ref="BI96:BI103" si="8">IF(N96="nulová",J96,0)</f>
        <v>0</v>
      </c>
      <c r="BJ96" s="18" t="s">
        <v>79</v>
      </c>
      <c r="BK96" s="142">
        <f t="shared" ref="BK96:BK103" si="9">ROUND(I96*H96,2)</f>
        <v>0</v>
      </c>
      <c r="BL96" s="18" t="s">
        <v>472</v>
      </c>
      <c r="BM96" s="141" t="s">
        <v>2757</v>
      </c>
    </row>
    <row r="97" spans="2:65" s="1" customFormat="1" ht="33" customHeight="1">
      <c r="B97" s="132"/>
      <c r="C97" s="358" t="s">
        <v>81</v>
      </c>
      <c r="D97" s="358" t="s">
        <v>309</v>
      </c>
      <c r="E97" s="359" t="s">
        <v>2758</v>
      </c>
      <c r="F97" s="360" t="s">
        <v>2759</v>
      </c>
      <c r="G97" s="361" t="s">
        <v>298</v>
      </c>
      <c r="H97" s="362">
        <v>2</v>
      </c>
      <c r="I97" s="148"/>
      <c r="J97" s="149">
        <f t="shared" si="0"/>
        <v>0</v>
      </c>
      <c r="K97" s="145" t="s">
        <v>3</v>
      </c>
      <c r="L97" s="33"/>
      <c r="M97" s="150" t="s">
        <v>3</v>
      </c>
      <c r="N97" s="151" t="s">
        <v>42</v>
      </c>
      <c r="P97" s="139">
        <f t="shared" si="1"/>
        <v>0</v>
      </c>
      <c r="Q97" s="139">
        <v>0</v>
      </c>
      <c r="R97" s="139">
        <f t="shared" si="2"/>
        <v>0</v>
      </c>
      <c r="S97" s="139">
        <v>0</v>
      </c>
      <c r="T97" s="140">
        <f t="shared" si="3"/>
        <v>0</v>
      </c>
      <c r="AR97" s="141" t="s">
        <v>472</v>
      </c>
      <c r="AT97" s="141" t="s">
        <v>309</v>
      </c>
      <c r="AU97" s="141" t="s">
        <v>81</v>
      </c>
      <c r="AY97" s="18" t="s">
        <v>293</v>
      </c>
      <c r="BE97" s="142">
        <f t="shared" si="4"/>
        <v>0</v>
      </c>
      <c r="BF97" s="142">
        <f t="shared" si="5"/>
        <v>0</v>
      </c>
      <c r="BG97" s="142">
        <f t="shared" si="6"/>
        <v>0</v>
      </c>
      <c r="BH97" s="142">
        <f t="shared" si="7"/>
        <v>0</v>
      </c>
      <c r="BI97" s="142">
        <f t="shared" si="8"/>
        <v>0</v>
      </c>
      <c r="BJ97" s="18" t="s">
        <v>79</v>
      </c>
      <c r="BK97" s="142">
        <f t="shared" si="9"/>
        <v>0</v>
      </c>
      <c r="BL97" s="18" t="s">
        <v>472</v>
      </c>
      <c r="BM97" s="141" t="s">
        <v>2760</v>
      </c>
    </row>
    <row r="98" spans="2:65" s="1" customFormat="1" ht="16.5" customHeight="1">
      <c r="B98" s="132"/>
      <c r="C98" s="358" t="s">
        <v>292</v>
      </c>
      <c r="D98" s="358" t="s">
        <v>309</v>
      </c>
      <c r="E98" s="359" t="s">
        <v>2761</v>
      </c>
      <c r="F98" s="360" t="s">
        <v>2762</v>
      </c>
      <c r="G98" s="361" t="s">
        <v>298</v>
      </c>
      <c r="H98" s="362">
        <v>4</v>
      </c>
      <c r="I98" s="148"/>
      <c r="J98" s="149">
        <f t="shared" si="0"/>
        <v>0</v>
      </c>
      <c r="K98" s="145" t="s">
        <v>3</v>
      </c>
      <c r="L98" s="33"/>
      <c r="M98" s="150" t="s">
        <v>3</v>
      </c>
      <c r="N98" s="151" t="s">
        <v>42</v>
      </c>
      <c r="P98" s="139">
        <f t="shared" si="1"/>
        <v>0</v>
      </c>
      <c r="Q98" s="139">
        <v>0</v>
      </c>
      <c r="R98" s="139">
        <f t="shared" si="2"/>
        <v>0</v>
      </c>
      <c r="S98" s="139">
        <v>0</v>
      </c>
      <c r="T98" s="140">
        <f t="shared" si="3"/>
        <v>0</v>
      </c>
      <c r="AR98" s="141" t="s">
        <v>472</v>
      </c>
      <c r="AT98" s="141" t="s">
        <v>309</v>
      </c>
      <c r="AU98" s="141" t="s">
        <v>81</v>
      </c>
      <c r="AY98" s="18" t="s">
        <v>293</v>
      </c>
      <c r="BE98" s="142">
        <f t="shared" si="4"/>
        <v>0</v>
      </c>
      <c r="BF98" s="142">
        <f t="shared" si="5"/>
        <v>0</v>
      </c>
      <c r="BG98" s="142">
        <f t="shared" si="6"/>
        <v>0</v>
      </c>
      <c r="BH98" s="142">
        <f t="shared" si="7"/>
        <v>0</v>
      </c>
      <c r="BI98" s="142">
        <f t="shared" si="8"/>
        <v>0</v>
      </c>
      <c r="BJ98" s="18" t="s">
        <v>79</v>
      </c>
      <c r="BK98" s="142">
        <f t="shared" si="9"/>
        <v>0</v>
      </c>
      <c r="BL98" s="18" t="s">
        <v>472</v>
      </c>
      <c r="BM98" s="141" t="s">
        <v>2763</v>
      </c>
    </row>
    <row r="99" spans="2:65" s="1" customFormat="1" ht="16.5" customHeight="1">
      <c r="B99" s="132"/>
      <c r="C99" s="358" t="s">
        <v>308</v>
      </c>
      <c r="D99" s="358" t="s">
        <v>309</v>
      </c>
      <c r="E99" s="359" t="s">
        <v>2764</v>
      </c>
      <c r="F99" s="360" t="s">
        <v>2765</v>
      </c>
      <c r="G99" s="361" t="s">
        <v>298</v>
      </c>
      <c r="H99" s="362">
        <v>1</v>
      </c>
      <c r="I99" s="148"/>
      <c r="J99" s="149">
        <f t="shared" si="0"/>
        <v>0</v>
      </c>
      <c r="K99" s="145" t="s">
        <v>3</v>
      </c>
      <c r="L99" s="33"/>
      <c r="M99" s="150" t="s">
        <v>3</v>
      </c>
      <c r="N99" s="151" t="s">
        <v>42</v>
      </c>
      <c r="P99" s="139">
        <f t="shared" si="1"/>
        <v>0</v>
      </c>
      <c r="Q99" s="139">
        <v>0</v>
      </c>
      <c r="R99" s="139">
        <f t="shared" si="2"/>
        <v>0</v>
      </c>
      <c r="S99" s="139">
        <v>0</v>
      </c>
      <c r="T99" s="140">
        <f t="shared" si="3"/>
        <v>0</v>
      </c>
      <c r="AR99" s="141" t="s">
        <v>472</v>
      </c>
      <c r="AT99" s="141" t="s">
        <v>309</v>
      </c>
      <c r="AU99" s="141" t="s">
        <v>81</v>
      </c>
      <c r="AY99" s="18" t="s">
        <v>293</v>
      </c>
      <c r="BE99" s="142">
        <f t="shared" si="4"/>
        <v>0</v>
      </c>
      <c r="BF99" s="142">
        <f t="shared" si="5"/>
        <v>0</v>
      </c>
      <c r="BG99" s="142">
        <f t="shared" si="6"/>
        <v>0</v>
      </c>
      <c r="BH99" s="142">
        <f t="shared" si="7"/>
        <v>0</v>
      </c>
      <c r="BI99" s="142">
        <f t="shared" si="8"/>
        <v>0</v>
      </c>
      <c r="BJ99" s="18" t="s">
        <v>79</v>
      </c>
      <c r="BK99" s="142">
        <f t="shared" si="9"/>
        <v>0</v>
      </c>
      <c r="BL99" s="18" t="s">
        <v>472</v>
      </c>
      <c r="BM99" s="141" t="s">
        <v>2766</v>
      </c>
    </row>
    <row r="100" spans="2:65" s="1" customFormat="1" ht="24.2" customHeight="1">
      <c r="B100" s="132"/>
      <c r="C100" s="358" t="s">
        <v>313</v>
      </c>
      <c r="D100" s="358" t="s">
        <v>309</v>
      </c>
      <c r="E100" s="359" t="s">
        <v>2767</v>
      </c>
      <c r="F100" s="360" t="s">
        <v>2768</v>
      </c>
      <c r="G100" s="361" t="s">
        <v>298</v>
      </c>
      <c r="H100" s="362">
        <v>1</v>
      </c>
      <c r="I100" s="148"/>
      <c r="J100" s="149">
        <f t="shared" si="0"/>
        <v>0</v>
      </c>
      <c r="K100" s="145" t="s">
        <v>3</v>
      </c>
      <c r="L100" s="33"/>
      <c r="M100" s="150" t="s">
        <v>3</v>
      </c>
      <c r="N100" s="151" t="s">
        <v>42</v>
      </c>
      <c r="P100" s="139">
        <f t="shared" si="1"/>
        <v>0</v>
      </c>
      <c r="Q100" s="139">
        <v>0</v>
      </c>
      <c r="R100" s="139">
        <f t="shared" si="2"/>
        <v>0</v>
      </c>
      <c r="S100" s="139">
        <v>0</v>
      </c>
      <c r="T100" s="140">
        <f t="shared" si="3"/>
        <v>0</v>
      </c>
      <c r="AR100" s="141" t="s">
        <v>472</v>
      </c>
      <c r="AT100" s="141" t="s">
        <v>309</v>
      </c>
      <c r="AU100" s="141" t="s">
        <v>81</v>
      </c>
      <c r="AY100" s="18" t="s">
        <v>293</v>
      </c>
      <c r="BE100" s="142">
        <f t="shared" si="4"/>
        <v>0</v>
      </c>
      <c r="BF100" s="142">
        <f t="shared" si="5"/>
        <v>0</v>
      </c>
      <c r="BG100" s="142">
        <f t="shared" si="6"/>
        <v>0</v>
      </c>
      <c r="BH100" s="142">
        <f t="shared" si="7"/>
        <v>0</v>
      </c>
      <c r="BI100" s="142">
        <f t="shared" si="8"/>
        <v>0</v>
      </c>
      <c r="BJ100" s="18" t="s">
        <v>79</v>
      </c>
      <c r="BK100" s="142">
        <f t="shared" si="9"/>
        <v>0</v>
      </c>
      <c r="BL100" s="18" t="s">
        <v>472</v>
      </c>
      <c r="BM100" s="141" t="s">
        <v>2769</v>
      </c>
    </row>
    <row r="101" spans="2:65" s="1" customFormat="1" ht="24.2" customHeight="1">
      <c r="B101" s="132"/>
      <c r="C101" s="358" t="s">
        <v>317</v>
      </c>
      <c r="D101" s="358" t="s">
        <v>309</v>
      </c>
      <c r="E101" s="359" t="s">
        <v>2770</v>
      </c>
      <c r="F101" s="360" t="s">
        <v>2771</v>
      </c>
      <c r="G101" s="361" t="s">
        <v>298</v>
      </c>
      <c r="H101" s="362">
        <v>2</v>
      </c>
      <c r="I101" s="148"/>
      <c r="J101" s="149">
        <f t="shared" si="0"/>
        <v>0</v>
      </c>
      <c r="K101" s="145" t="s">
        <v>3</v>
      </c>
      <c r="L101" s="33"/>
      <c r="M101" s="150" t="s">
        <v>3</v>
      </c>
      <c r="N101" s="151" t="s">
        <v>42</v>
      </c>
      <c r="P101" s="139">
        <f t="shared" si="1"/>
        <v>0</v>
      </c>
      <c r="Q101" s="139">
        <v>0</v>
      </c>
      <c r="R101" s="139">
        <f t="shared" si="2"/>
        <v>0</v>
      </c>
      <c r="S101" s="139">
        <v>0</v>
      </c>
      <c r="T101" s="140">
        <f t="shared" si="3"/>
        <v>0</v>
      </c>
      <c r="AR101" s="141" t="s">
        <v>472</v>
      </c>
      <c r="AT101" s="141" t="s">
        <v>309</v>
      </c>
      <c r="AU101" s="141" t="s">
        <v>81</v>
      </c>
      <c r="AY101" s="18" t="s">
        <v>293</v>
      </c>
      <c r="BE101" s="142">
        <f t="shared" si="4"/>
        <v>0</v>
      </c>
      <c r="BF101" s="142">
        <f t="shared" si="5"/>
        <v>0</v>
      </c>
      <c r="BG101" s="142">
        <f t="shared" si="6"/>
        <v>0</v>
      </c>
      <c r="BH101" s="142">
        <f t="shared" si="7"/>
        <v>0</v>
      </c>
      <c r="BI101" s="142">
        <f t="shared" si="8"/>
        <v>0</v>
      </c>
      <c r="BJ101" s="18" t="s">
        <v>79</v>
      </c>
      <c r="BK101" s="142">
        <f t="shared" si="9"/>
        <v>0</v>
      </c>
      <c r="BL101" s="18" t="s">
        <v>472</v>
      </c>
      <c r="BM101" s="141" t="s">
        <v>2772</v>
      </c>
    </row>
    <row r="102" spans="2:65" s="1" customFormat="1" ht="24.2" customHeight="1">
      <c r="B102" s="132"/>
      <c r="C102" s="358" t="s">
        <v>321</v>
      </c>
      <c r="D102" s="358" t="s">
        <v>309</v>
      </c>
      <c r="E102" s="359" t="s">
        <v>2773</v>
      </c>
      <c r="F102" s="360" t="s">
        <v>2774</v>
      </c>
      <c r="G102" s="361" t="s">
        <v>298</v>
      </c>
      <c r="H102" s="362">
        <v>2</v>
      </c>
      <c r="I102" s="148"/>
      <c r="J102" s="149">
        <f t="shared" si="0"/>
        <v>0</v>
      </c>
      <c r="K102" s="145" t="s">
        <v>3</v>
      </c>
      <c r="L102" s="33"/>
      <c r="M102" s="150" t="s">
        <v>3</v>
      </c>
      <c r="N102" s="151" t="s">
        <v>42</v>
      </c>
      <c r="P102" s="139">
        <f t="shared" si="1"/>
        <v>0</v>
      </c>
      <c r="Q102" s="139">
        <v>0</v>
      </c>
      <c r="R102" s="139">
        <f t="shared" si="2"/>
        <v>0</v>
      </c>
      <c r="S102" s="139">
        <v>0</v>
      </c>
      <c r="T102" s="140">
        <f t="shared" si="3"/>
        <v>0</v>
      </c>
      <c r="AR102" s="141" t="s">
        <v>472</v>
      </c>
      <c r="AT102" s="141" t="s">
        <v>309</v>
      </c>
      <c r="AU102" s="141" t="s">
        <v>81</v>
      </c>
      <c r="AY102" s="18" t="s">
        <v>293</v>
      </c>
      <c r="BE102" s="142">
        <f t="shared" si="4"/>
        <v>0</v>
      </c>
      <c r="BF102" s="142">
        <f t="shared" si="5"/>
        <v>0</v>
      </c>
      <c r="BG102" s="142">
        <f t="shared" si="6"/>
        <v>0</v>
      </c>
      <c r="BH102" s="142">
        <f t="shared" si="7"/>
        <v>0</v>
      </c>
      <c r="BI102" s="142">
        <f t="shared" si="8"/>
        <v>0</v>
      </c>
      <c r="BJ102" s="18" t="s">
        <v>79</v>
      </c>
      <c r="BK102" s="142">
        <f t="shared" si="9"/>
        <v>0</v>
      </c>
      <c r="BL102" s="18" t="s">
        <v>472</v>
      </c>
      <c r="BM102" s="141" t="s">
        <v>2775</v>
      </c>
    </row>
    <row r="103" spans="2:65" s="1" customFormat="1" ht="24.2" customHeight="1">
      <c r="B103" s="132"/>
      <c r="C103" s="358" t="s">
        <v>325</v>
      </c>
      <c r="D103" s="358" t="s">
        <v>309</v>
      </c>
      <c r="E103" s="359" t="s">
        <v>2776</v>
      </c>
      <c r="F103" s="360" t="s">
        <v>2777</v>
      </c>
      <c r="G103" s="361" t="s">
        <v>298</v>
      </c>
      <c r="H103" s="362">
        <v>4</v>
      </c>
      <c r="I103" s="148"/>
      <c r="J103" s="149">
        <f t="shared" si="0"/>
        <v>0</v>
      </c>
      <c r="K103" s="145" t="s">
        <v>3</v>
      </c>
      <c r="L103" s="33"/>
      <c r="M103" s="150" t="s">
        <v>3</v>
      </c>
      <c r="N103" s="151" t="s">
        <v>42</v>
      </c>
      <c r="P103" s="139">
        <f t="shared" si="1"/>
        <v>0</v>
      </c>
      <c r="Q103" s="139">
        <v>0</v>
      </c>
      <c r="R103" s="139">
        <f t="shared" si="2"/>
        <v>0</v>
      </c>
      <c r="S103" s="139">
        <v>0</v>
      </c>
      <c r="T103" s="140">
        <f t="shared" si="3"/>
        <v>0</v>
      </c>
      <c r="AR103" s="141" t="s">
        <v>343</v>
      </c>
      <c r="AT103" s="141" t="s">
        <v>309</v>
      </c>
      <c r="AU103" s="141" t="s">
        <v>81</v>
      </c>
      <c r="AY103" s="18" t="s">
        <v>293</v>
      </c>
      <c r="BE103" s="142">
        <f t="shared" si="4"/>
        <v>0</v>
      </c>
      <c r="BF103" s="142">
        <f t="shared" si="5"/>
        <v>0</v>
      </c>
      <c r="BG103" s="142">
        <f t="shared" si="6"/>
        <v>0</v>
      </c>
      <c r="BH103" s="142">
        <f t="shared" si="7"/>
        <v>0</v>
      </c>
      <c r="BI103" s="142">
        <f t="shared" si="8"/>
        <v>0</v>
      </c>
      <c r="BJ103" s="18" t="s">
        <v>79</v>
      </c>
      <c r="BK103" s="142">
        <f t="shared" si="9"/>
        <v>0</v>
      </c>
      <c r="BL103" s="18" t="s">
        <v>343</v>
      </c>
      <c r="BM103" s="141" t="s">
        <v>2778</v>
      </c>
    </row>
    <row r="104" spans="2:65" s="11" customFormat="1" ht="22.9" customHeight="1">
      <c r="B104" s="120"/>
      <c r="D104" s="121" t="s">
        <v>70</v>
      </c>
      <c r="E104" s="130" t="s">
        <v>1414</v>
      </c>
      <c r="F104" s="130" t="s">
        <v>1415</v>
      </c>
      <c r="I104" s="123"/>
      <c r="J104" s="131">
        <f>BK104</f>
        <v>0</v>
      </c>
      <c r="L104" s="120"/>
      <c r="M104" s="125"/>
      <c r="P104" s="126">
        <f>SUM(P105:P122)</f>
        <v>0</v>
      </c>
      <c r="R104" s="126">
        <f>SUM(R105:R122)</f>
        <v>0.25846392000000001</v>
      </c>
      <c r="T104" s="127">
        <f>SUM(T105:T122)</f>
        <v>0</v>
      </c>
      <c r="AR104" s="121" t="s">
        <v>81</v>
      </c>
      <c r="AT104" s="128" t="s">
        <v>70</v>
      </c>
      <c r="AU104" s="128" t="s">
        <v>79</v>
      </c>
      <c r="AY104" s="121" t="s">
        <v>293</v>
      </c>
      <c r="BK104" s="129">
        <f>SUM(BK105:BK122)</f>
        <v>0</v>
      </c>
    </row>
    <row r="105" spans="2:65" s="1" customFormat="1" ht="24.2" customHeight="1">
      <c r="B105" s="132"/>
      <c r="C105" s="358" t="s">
        <v>329</v>
      </c>
      <c r="D105" s="358" t="s">
        <v>309</v>
      </c>
      <c r="E105" s="359" t="s">
        <v>2779</v>
      </c>
      <c r="F105" s="360" t="s">
        <v>2780</v>
      </c>
      <c r="G105" s="361" t="s">
        <v>493</v>
      </c>
      <c r="H105" s="362">
        <v>99.619</v>
      </c>
      <c r="I105" s="148"/>
      <c r="J105" s="149">
        <f>ROUND(I105*H105,2)</f>
        <v>0</v>
      </c>
      <c r="K105" s="145" t="s">
        <v>3</v>
      </c>
      <c r="L105" s="33"/>
      <c r="M105" s="150" t="s">
        <v>3</v>
      </c>
      <c r="N105" s="151" t="s">
        <v>42</v>
      </c>
      <c r="P105" s="139">
        <f>O105*H105</f>
        <v>0</v>
      </c>
      <c r="Q105" s="139">
        <v>1.6800000000000001E-3</v>
      </c>
      <c r="R105" s="139">
        <f>Q105*H105</f>
        <v>0.16735992</v>
      </c>
      <c r="S105" s="139">
        <v>0</v>
      </c>
      <c r="T105" s="140">
        <f>S105*H105</f>
        <v>0</v>
      </c>
      <c r="AR105" s="141" t="s">
        <v>472</v>
      </c>
      <c r="AT105" s="141" t="s">
        <v>309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472</v>
      </c>
      <c r="BM105" s="141" t="s">
        <v>2781</v>
      </c>
    </row>
    <row r="106" spans="2:65" s="12" customFormat="1" ht="22.5">
      <c r="B106" s="165"/>
      <c r="D106" s="157" t="s">
        <v>387</v>
      </c>
      <c r="E106" s="166" t="s">
        <v>3</v>
      </c>
      <c r="F106" s="366" t="s">
        <v>2782</v>
      </c>
      <c r="H106" s="367">
        <v>26.55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71</v>
      </c>
      <c r="AY106" s="166" t="s">
        <v>293</v>
      </c>
    </row>
    <row r="107" spans="2:65" s="12" customFormat="1" ht="33.75">
      <c r="B107" s="165"/>
      <c r="D107" s="157" t="s">
        <v>387</v>
      </c>
      <c r="E107" s="166" t="s">
        <v>3</v>
      </c>
      <c r="F107" s="366" t="s">
        <v>2783</v>
      </c>
      <c r="H107" s="367">
        <v>44.52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71</v>
      </c>
      <c r="AY107" s="166" t="s">
        <v>293</v>
      </c>
    </row>
    <row r="108" spans="2:65" s="12" customFormat="1">
      <c r="B108" s="165"/>
      <c r="D108" s="157" t="s">
        <v>387</v>
      </c>
      <c r="E108" s="166" t="s">
        <v>3</v>
      </c>
      <c r="F108" s="366" t="s">
        <v>2784</v>
      </c>
      <c r="H108" s="367">
        <v>2.59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71</v>
      </c>
      <c r="AY108" s="166" t="s">
        <v>293</v>
      </c>
    </row>
    <row r="109" spans="2:65" s="12" customFormat="1">
      <c r="B109" s="165"/>
      <c r="D109" s="157" t="s">
        <v>387</v>
      </c>
      <c r="E109" s="166" t="s">
        <v>3</v>
      </c>
      <c r="F109" s="366" t="s">
        <v>2785</v>
      </c>
      <c r="H109" s="367">
        <v>2.97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71</v>
      </c>
      <c r="AY109" s="166" t="s">
        <v>293</v>
      </c>
    </row>
    <row r="110" spans="2:65" s="13" customFormat="1">
      <c r="B110" s="170"/>
      <c r="D110" s="157" t="s">
        <v>387</v>
      </c>
      <c r="E110" s="171" t="s">
        <v>3</v>
      </c>
      <c r="F110" s="368" t="s">
        <v>407</v>
      </c>
      <c r="H110" s="369">
        <v>76.63</v>
      </c>
      <c r="I110" s="172"/>
      <c r="L110" s="170"/>
      <c r="M110" s="173"/>
      <c r="T110" s="174"/>
      <c r="AT110" s="171" t="s">
        <v>387</v>
      </c>
      <c r="AU110" s="171" t="s">
        <v>81</v>
      </c>
      <c r="AV110" s="13" t="s">
        <v>308</v>
      </c>
      <c r="AW110" s="13" t="s">
        <v>33</v>
      </c>
      <c r="AX110" s="13" t="s">
        <v>79</v>
      </c>
      <c r="AY110" s="171" t="s">
        <v>293</v>
      </c>
    </row>
    <row r="111" spans="2:65" s="12" customFormat="1">
      <c r="B111" s="165"/>
      <c r="D111" s="157" t="s">
        <v>387</v>
      </c>
      <c r="F111" s="366" t="s">
        <v>2786</v>
      </c>
      <c r="H111" s="367">
        <v>99.619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4</v>
      </c>
      <c r="AX111" s="12" t="s">
        <v>79</v>
      </c>
      <c r="AY111" s="166" t="s">
        <v>293</v>
      </c>
    </row>
    <row r="112" spans="2:65" s="1" customFormat="1" ht="24.2" customHeight="1">
      <c r="B112" s="132"/>
      <c r="C112" s="358" t="s">
        <v>438</v>
      </c>
      <c r="D112" s="358" t="s">
        <v>309</v>
      </c>
      <c r="E112" s="359" t="s">
        <v>2787</v>
      </c>
      <c r="F112" s="360" t="s">
        <v>2788</v>
      </c>
      <c r="G112" s="361" t="s">
        <v>493</v>
      </c>
      <c r="H112" s="362">
        <v>11.388</v>
      </c>
      <c r="I112" s="148"/>
      <c r="J112" s="149">
        <f>ROUND(I112*H112,2)</f>
        <v>0</v>
      </c>
      <c r="K112" s="145" t="s">
        <v>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8.0000000000000002E-3</v>
      </c>
      <c r="R112" s="139">
        <f>Q112*H112</f>
        <v>9.1104000000000004E-2</v>
      </c>
      <c r="S112" s="139">
        <v>0</v>
      </c>
      <c r="T112" s="140">
        <f>S112*H112</f>
        <v>0</v>
      </c>
      <c r="AR112" s="141" t="s">
        <v>472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472</v>
      </c>
      <c r="BM112" s="141" t="s">
        <v>2789</v>
      </c>
    </row>
    <row r="113" spans="2:65" s="12" customFormat="1" ht="22.5">
      <c r="B113" s="165"/>
      <c r="D113" s="157" t="s">
        <v>387</v>
      </c>
      <c r="E113" s="166" t="s">
        <v>3</v>
      </c>
      <c r="F113" s="366" t="s">
        <v>2790</v>
      </c>
      <c r="H113" s="367">
        <v>2.0499999999999998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71</v>
      </c>
      <c r="AY113" s="166" t="s">
        <v>293</v>
      </c>
    </row>
    <row r="114" spans="2:65" s="12" customFormat="1">
      <c r="B114" s="165"/>
      <c r="D114" s="157" t="s">
        <v>387</v>
      </c>
      <c r="E114" s="166" t="s">
        <v>3</v>
      </c>
      <c r="F114" s="366" t="s">
        <v>2791</v>
      </c>
      <c r="H114" s="367">
        <v>4.8099999999999996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71</v>
      </c>
      <c r="AY114" s="166" t="s">
        <v>293</v>
      </c>
    </row>
    <row r="115" spans="2:65" s="12" customFormat="1">
      <c r="B115" s="165"/>
      <c r="D115" s="157" t="s">
        <v>387</v>
      </c>
      <c r="E115" s="166" t="s">
        <v>3</v>
      </c>
      <c r="F115" s="366" t="s">
        <v>2792</v>
      </c>
      <c r="H115" s="367">
        <v>0.73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71</v>
      </c>
      <c r="AY115" s="166" t="s">
        <v>293</v>
      </c>
    </row>
    <row r="116" spans="2:65" s="12" customFormat="1">
      <c r="B116" s="165"/>
      <c r="D116" s="157" t="s">
        <v>387</v>
      </c>
      <c r="E116" s="166" t="s">
        <v>3</v>
      </c>
      <c r="F116" s="366" t="s">
        <v>2793</v>
      </c>
      <c r="H116" s="367">
        <v>1.17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33</v>
      </c>
      <c r="AX116" s="12" t="s">
        <v>71</v>
      </c>
      <c r="AY116" s="166" t="s">
        <v>293</v>
      </c>
    </row>
    <row r="117" spans="2:65" s="13" customFormat="1">
      <c r="B117" s="170"/>
      <c r="D117" s="157" t="s">
        <v>387</v>
      </c>
      <c r="E117" s="171" t="s">
        <v>3</v>
      </c>
      <c r="F117" s="368" t="s">
        <v>407</v>
      </c>
      <c r="H117" s="369">
        <v>8.76</v>
      </c>
      <c r="I117" s="172"/>
      <c r="L117" s="170"/>
      <c r="M117" s="173"/>
      <c r="T117" s="174"/>
      <c r="AT117" s="171" t="s">
        <v>387</v>
      </c>
      <c r="AU117" s="171" t="s">
        <v>81</v>
      </c>
      <c r="AV117" s="13" t="s">
        <v>308</v>
      </c>
      <c r="AW117" s="13" t="s">
        <v>33</v>
      </c>
      <c r="AX117" s="13" t="s">
        <v>79</v>
      </c>
      <c r="AY117" s="171" t="s">
        <v>293</v>
      </c>
    </row>
    <row r="118" spans="2:65" s="12" customFormat="1">
      <c r="B118" s="165"/>
      <c r="D118" s="157" t="s">
        <v>387</v>
      </c>
      <c r="F118" s="366" t="s">
        <v>2794</v>
      </c>
      <c r="H118" s="367">
        <v>11.388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4</v>
      </c>
      <c r="AX118" s="12" t="s">
        <v>79</v>
      </c>
      <c r="AY118" s="166" t="s">
        <v>293</v>
      </c>
    </row>
    <row r="119" spans="2:65" s="1" customFormat="1" ht="55.5" customHeight="1">
      <c r="B119" s="132"/>
      <c r="C119" s="358" t="s">
        <v>443</v>
      </c>
      <c r="D119" s="358" t="s">
        <v>309</v>
      </c>
      <c r="E119" s="359" t="s">
        <v>2795</v>
      </c>
      <c r="F119" s="360" t="s">
        <v>2796</v>
      </c>
      <c r="G119" s="361" t="s">
        <v>431</v>
      </c>
      <c r="H119" s="362">
        <v>0.25800000000000001</v>
      </c>
      <c r="I119" s="148"/>
      <c r="J119" s="149">
        <f>ROUND(I119*H119,2)</f>
        <v>0</v>
      </c>
      <c r="K119" s="145" t="s">
        <v>383</v>
      </c>
      <c r="L119" s="33"/>
      <c r="M119" s="150" t="s">
        <v>3</v>
      </c>
      <c r="N119" s="151" t="s">
        <v>42</v>
      </c>
      <c r="P119" s="139">
        <f>O119*H119</f>
        <v>0</v>
      </c>
      <c r="Q119" s="139">
        <v>0</v>
      </c>
      <c r="R119" s="139">
        <f>Q119*H119</f>
        <v>0</v>
      </c>
      <c r="S119" s="139">
        <v>0</v>
      </c>
      <c r="T119" s="140">
        <f>S119*H119</f>
        <v>0</v>
      </c>
      <c r="AR119" s="141" t="s">
        <v>472</v>
      </c>
      <c r="AT119" s="141" t="s">
        <v>309</v>
      </c>
      <c r="AU119" s="141" t="s">
        <v>81</v>
      </c>
      <c r="AY119" s="18" t="s">
        <v>293</v>
      </c>
      <c r="BE119" s="142">
        <f>IF(N119="základní",J119,0)</f>
        <v>0</v>
      </c>
      <c r="BF119" s="142">
        <f>IF(N119="snížená",J119,0)</f>
        <v>0</v>
      </c>
      <c r="BG119" s="142">
        <f>IF(N119="zákl. přenesená",J119,0)</f>
        <v>0</v>
      </c>
      <c r="BH119" s="142">
        <f>IF(N119="sníž. přenesená",J119,0)</f>
        <v>0</v>
      </c>
      <c r="BI119" s="142">
        <f>IF(N119="nulová",J119,0)</f>
        <v>0</v>
      </c>
      <c r="BJ119" s="18" t="s">
        <v>79</v>
      </c>
      <c r="BK119" s="142">
        <f>ROUND(I119*H119,2)</f>
        <v>0</v>
      </c>
      <c r="BL119" s="18" t="s">
        <v>472</v>
      </c>
      <c r="BM119" s="141" t="s">
        <v>2797</v>
      </c>
    </row>
    <row r="120" spans="2:65" s="1" customFormat="1">
      <c r="B120" s="33"/>
      <c r="D120" s="162" t="s">
        <v>385</v>
      </c>
      <c r="F120" s="365" t="s">
        <v>2798</v>
      </c>
      <c r="I120" s="159"/>
      <c r="L120" s="33"/>
      <c r="M120" s="164"/>
      <c r="T120" s="54"/>
      <c r="AT120" s="18" t="s">
        <v>385</v>
      </c>
      <c r="AU120" s="18" t="s">
        <v>81</v>
      </c>
    </row>
    <row r="121" spans="2:65" s="1" customFormat="1" ht="62.65" customHeight="1">
      <c r="B121" s="132"/>
      <c r="C121" s="358" t="s">
        <v>9</v>
      </c>
      <c r="D121" s="358" t="s">
        <v>309</v>
      </c>
      <c r="E121" s="359" t="s">
        <v>1509</v>
      </c>
      <c r="F121" s="360" t="s">
        <v>1510</v>
      </c>
      <c r="G121" s="361" t="s">
        <v>431</v>
      </c>
      <c r="H121" s="362">
        <v>0.25800000000000001</v>
      </c>
      <c r="I121" s="148"/>
      <c r="J121" s="149">
        <f>ROUND(I121*H121,2)</f>
        <v>0</v>
      </c>
      <c r="K121" s="145" t="s">
        <v>383</v>
      </c>
      <c r="L121" s="33"/>
      <c r="M121" s="150" t="s">
        <v>3</v>
      </c>
      <c r="N121" s="151" t="s">
        <v>42</v>
      </c>
      <c r="P121" s="139">
        <f>O121*H121</f>
        <v>0</v>
      </c>
      <c r="Q121" s="139">
        <v>0</v>
      </c>
      <c r="R121" s="139">
        <f>Q121*H121</f>
        <v>0</v>
      </c>
      <c r="S121" s="139">
        <v>0</v>
      </c>
      <c r="T121" s="140">
        <f>S121*H121</f>
        <v>0</v>
      </c>
      <c r="AR121" s="141" t="s">
        <v>472</v>
      </c>
      <c r="AT121" s="141" t="s">
        <v>309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472</v>
      </c>
      <c r="BM121" s="141" t="s">
        <v>2799</v>
      </c>
    </row>
    <row r="122" spans="2:65" s="1" customFormat="1">
      <c r="B122" s="33"/>
      <c r="D122" s="162" t="s">
        <v>385</v>
      </c>
      <c r="F122" s="365" t="s">
        <v>1512</v>
      </c>
      <c r="I122" s="159"/>
      <c r="L122" s="33"/>
      <c r="M122" s="164"/>
      <c r="T122" s="54"/>
      <c r="AT122" s="18" t="s">
        <v>385</v>
      </c>
      <c r="AU122" s="18" t="s">
        <v>81</v>
      </c>
    </row>
    <row r="123" spans="2:65" s="11" customFormat="1" ht="22.9" customHeight="1">
      <c r="B123" s="120"/>
      <c r="D123" s="121" t="s">
        <v>70</v>
      </c>
      <c r="E123" s="130" t="s">
        <v>2800</v>
      </c>
      <c r="F123" s="130" t="s">
        <v>94</v>
      </c>
      <c r="I123" s="123"/>
      <c r="J123" s="131">
        <f>BK123</f>
        <v>0</v>
      </c>
      <c r="L123" s="120"/>
      <c r="M123" s="125"/>
      <c r="P123" s="126">
        <f>SUM(P124:P127)</f>
        <v>0</v>
      </c>
      <c r="R123" s="126">
        <f>SUM(R124:R127)</f>
        <v>0</v>
      </c>
      <c r="T123" s="127">
        <f>SUM(T124:T127)</f>
        <v>0</v>
      </c>
      <c r="AR123" s="121" t="s">
        <v>81</v>
      </c>
      <c r="AT123" s="128" t="s">
        <v>70</v>
      </c>
      <c r="AU123" s="128" t="s">
        <v>79</v>
      </c>
      <c r="AY123" s="121" t="s">
        <v>293</v>
      </c>
      <c r="BK123" s="129">
        <f>SUM(BK124:BK127)</f>
        <v>0</v>
      </c>
    </row>
    <row r="124" spans="2:65" s="1" customFormat="1" ht="49.15" customHeight="1">
      <c r="B124" s="132"/>
      <c r="C124" s="358" t="s">
        <v>455</v>
      </c>
      <c r="D124" s="358" t="s">
        <v>309</v>
      </c>
      <c r="E124" s="359" t="s">
        <v>2801</v>
      </c>
      <c r="F124" s="360" t="s">
        <v>2802</v>
      </c>
      <c r="G124" s="361" t="s">
        <v>431</v>
      </c>
      <c r="H124" s="362">
        <v>2.6320000000000001</v>
      </c>
      <c r="I124" s="148"/>
      <c r="J124" s="149">
        <f>ROUND(I124*H124,2)</f>
        <v>0</v>
      </c>
      <c r="K124" s="145" t="s">
        <v>383</v>
      </c>
      <c r="L124" s="33"/>
      <c r="M124" s="150" t="s">
        <v>3</v>
      </c>
      <c r="N124" s="151" t="s">
        <v>42</v>
      </c>
      <c r="P124" s="139">
        <f>O124*H124</f>
        <v>0</v>
      </c>
      <c r="Q124" s="139">
        <v>0</v>
      </c>
      <c r="R124" s="139">
        <f>Q124*H124</f>
        <v>0</v>
      </c>
      <c r="S124" s="139">
        <v>0</v>
      </c>
      <c r="T124" s="140">
        <f>S124*H124</f>
        <v>0</v>
      </c>
      <c r="AR124" s="141" t="s">
        <v>472</v>
      </c>
      <c r="AT124" s="141" t="s">
        <v>309</v>
      </c>
      <c r="AU124" s="141" t="s">
        <v>81</v>
      </c>
      <c r="AY124" s="18" t="s">
        <v>293</v>
      </c>
      <c r="BE124" s="142">
        <f>IF(N124="základní",J124,0)</f>
        <v>0</v>
      </c>
      <c r="BF124" s="142">
        <f>IF(N124="snížená",J124,0)</f>
        <v>0</v>
      </c>
      <c r="BG124" s="142">
        <f>IF(N124="zákl. přenesená",J124,0)</f>
        <v>0</v>
      </c>
      <c r="BH124" s="142">
        <f>IF(N124="sníž. přenesená",J124,0)</f>
        <v>0</v>
      </c>
      <c r="BI124" s="142">
        <f>IF(N124="nulová",J124,0)</f>
        <v>0</v>
      </c>
      <c r="BJ124" s="18" t="s">
        <v>79</v>
      </c>
      <c r="BK124" s="142">
        <f>ROUND(I124*H124,2)</f>
        <v>0</v>
      </c>
      <c r="BL124" s="18" t="s">
        <v>472</v>
      </c>
      <c r="BM124" s="141" t="s">
        <v>2803</v>
      </c>
    </row>
    <row r="125" spans="2:65" s="1" customFormat="1">
      <c r="B125" s="33"/>
      <c r="D125" s="162" t="s">
        <v>385</v>
      </c>
      <c r="F125" s="365" t="s">
        <v>2804</v>
      </c>
      <c r="I125" s="159"/>
      <c r="L125" s="33"/>
      <c r="M125" s="164"/>
      <c r="T125" s="54"/>
      <c r="AT125" s="18" t="s">
        <v>385</v>
      </c>
      <c r="AU125" s="18" t="s">
        <v>81</v>
      </c>
    </row>
    <row r="126" spans="2:65" s="1" customFormat="1" ht="62.65" customHeight="1">
      <c r="B126" s="132"/>
      <c r="C126" s="358" t="s">
        <v>461</v>
      </c>
      <c r="D126" s="358" t="s">
        <v>309</v>
      </c>
      <c r="E126" s="359" t="s">
        <v>2805</v>
      </c>
      <c r="F126" s="360" t="s">
        <v>2806</v>
      </c>
      <c r="G126" s="361" t="s">
        <v>431</v>
      </c>
      <c r="H126" s="362">
        <v>2.6320000000000001</v>
      </c>
      <c r="I126" s="148"/>
      <c r="J126" s="149">
        <f>ROUND(I126*H126,2)</f>
        <v>0</v>
      </c>
      <c r="K126" s="145" t="s">
        <v>383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0</v>
      </c>
      <c r="R126" s="139">
        <f>Q126*H126</f>
        <v>0</v>
      </c>
      <c r="S126" s="139">
        <v>0</v>
      </c>
      <c r="T126" s="140">
        <f>S126*H126</f>
        <v>0</v>
      </c>
      <c r="AR126" s="141" t="s">
        <v>472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472</v>
      </c>
      <c r="BM126" s="141" t="s">
        <v>2807</v>
      </c>
    </row>
    <row r="127" spans="2:65" s="1" customFormat="1">
      <c r="B127" s="33"/>
      <c r="D127" s="162" t="s">
        <v>385</v>
      </c>
      <c r="F127" s="365" t="s">
        <v>2808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1" customFormat="1" ht="22.9" customHeight="1">
      <c r="B128" s="120"/>
      <c r="D128" s="121" t="s">
        <v>70</v>
      </c>
      <c r="E128" s="130" t="s">
        <v>2809</v>
      </c>
      <c r="F128" s="130" t="s">
        <v>2810</v>
      </c>
      <c r="I128" s="123"/>
      <c r="J128" s="131">
        <f>BK128</f>
        <v>0</v>
      </c>
      <c r="L128" s="120"/>
      <c r="M128" s="125"/>
      <c r="P128" s="126">
        <f>SUM(P129:P237)</f>
        <v>0</v>
      </c>
      <c r="R128" s="126">
        <f>SUM(R129:R237)</f>
        <v>2.1053772604000001</v>
      </c>
      <c r="T128" s="127">
        <f>SUM(T129:T237)</f>
        <v>0</v>
      </c>
      <c r="AR128" s="121" t="s">
        <v>81</v>
      </c>
      <c r="AT128" s="128" t="s">
        <v>70</v>
      </c>
      <c r="AU128" s="128" t="s">
        <v>79</v>
      </c>
      <c r="AY128" s="121" t="s">
        <v>293</v>
      </c>
      <c r="BK128" s="129">
        <f>SUM(BK129:BK237)</f>
        <v>0</v>
      </c>
    </row>
    <row r="129" spans="2:65" s="1" customFormat="1" ht="24.2" customHeight="1">
      <c r="B129" s="132"/>
      <c r="C129" s="358" t="s">
        <v>467</v>
      </c>
      <c r="D129" s="358" t="s">
        <v>309</v>
      </c>
      <c r="E129" s="359" t="s">
        <v>2811</v>
      </c>
      <c r="F129" s="360" t="s">
        <v>2812</v>
      </c>
      <c r="G129" s="361" t="s">
        <v>298</v>
      </c>
      <c r="H129" s="362">
        <v>1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0</v>
      </c>
      <c r="R129" s="139">
        <f>Q129*H129</f>
        <v>0</v>
      </c>
      <c r="S129" s="139">
        <v>0</v>
      </c>
      <c r="T129" s="140">
        <f>S129*H129</f>
        <v>0</v>
      </c>
      <c r="AR129" s="141" t="s">
        <v>472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472</v>
      </c>
      <c r="BM129" s="141" t="s">
        <v>2813</v>
      </c>
    </row>
    <row r="130" spans="2:65" s="1" customFormat="1">
      <c r="B130" s="33"/>
      <c r="D130" s="162" t="s">
        <v>385</v>
      </c>
      <c r="F130" s="365" t="s">
        <v>2814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" customFormat="1" ht="16.5" customHeight="1">
      <c r="B131" s="132"/>
      <c r="C131" s="353" t="s">
        <v>472</v>
      </c>
      <c r="D131" s="353" t="s">
        <v>290</v>
      </c>
      <c r="E131" s="354" t="s">
        <v>2815</v>
      </c>
      <c r="F131" s="355" t="s">
        <v>2816</v>
      </c>
      <c r="G131" s="356" t="s">
        <v>298</v>
      </c>
      <c r="H131" s="357">
        <v>1</v>
      </c>
      <c r="I131" s="134"/>
      <c r="J131" s="135">
        <f>ROUND(I131*H131,2)</f>
        <v>0</v>
      </c>
      <c r="K131" s="133" t="s">
        <v>383</v>
      </c>
      <c r="L131" s="136"/>
      <c r="M131" s="137" t="s">
        <v>3</v>
      </c>
      <c r="N131" s="138" t="s">
        <v>42</v>
      </c>
      <c r="P131" s="139">
        <f>O131*H131</f>
        <v>0</v>
      </c>
      <c r="Q131" s="139">
        <v>5.0000000000000001E-4</v>
      </c>
      <c r="R131" s="139">
        <f>Q131*H131</f>
        <v>5.0000000000000001E-4</v>
      </c>
      <c r="S131" s="139">
        <v>0</v>
      </c>
      <c r="T131" s="140">
        <f>S131*H131</f>
        <v>0</v>
      </c>
      <c r="AR131" s="141" t="s">
        <v>591</v>
      </c>
      <c r="AT131" s="141" t="s">
        <v>290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472</v>
      </c>
      <c r="BM131" s="141" t="s">
        <v>2817</v>
      </c>
    </row>
    <row r="132" spans="2:65" s="12" customFormat="1">
      <c r="B132" s="165"/>
      <c r="D132" s="157" t="s">
        <v>387</v>
      </c>
      <c r="E132" s="166" t="s">
        <v>3</v>
      </c>
      <c r="F132" s="366" t="s">
        <v>2818</v>
      </c>
      <c r="H132" s="367">
        <v>1</v>
      </c>
      <c r="I132" s="167"/>
      <c r="L132" s="165"/>
      <c r="M132" s="168"/>
      <c r="T132" s="169"/>
      <c r="AT132" s="166" t="s">
        <v>387</v>
      </c>
      <c r="AU132" s="166" t="s">
        <v>81</v>
      </c>
      <c r="AV132" s="12" t="s">
        <v>81</v>
      </c>
      <c r="AW132" s="12" t="s">
        <v>33</v>
      </c>
      <c r="AX132" s="12" t="s">
        <v>79</v>
      </c>
      <c r="AY132" s="166" t="s">
        <v>293</v>
      </c>
    </row>
    <row r="133" spans="2:65" s="1" customFormat="1" ht="24.2" customHeight="1">
      <c r="B133" s="132"/>
      <c r="C133" s="358" t="s">
        <v>478</v>
      </c>
      <c r="D133" s="358" t="s">
        <v>309</v>
      </c>
      <c r="E133" s="359" t="s">
        <v>2819</v>
      </c>
      <c r="F133" s="360" t="s">
        <v>2820</v>
      </c>
      <c r="G133" s="361" t="s">
        <v>298</v>
      </c>
      <c r="H133" s="362">
        <v>9</v>
      </c>
      <c r="I133" s="148"/>
      <c r="J133" s="149">
        <f>ROUND(I133*H133,2)</f>
        <v>0</v>
      </c>
      <c r="K133" s="145" t="s">
        <v>383</v>
      </c>
      <c r="L133" s="33"/>
      <c r="M133" s="150" t="s">
        <v>3</v>
      </c>
      <c r="N133" s="151" t="s">
        <v>42</v>
      </c>
      <c r="P133" s="139">
        <f>O133*H133</f>
        <v>0</v>
      </c>
      <c r="Q133" s="139">
        <v>0</v>
      </c>
      <c r="R133" s="139">
        <f>Q133*H133</f>
        <v>0</v>
      </c>
      <c r="S133" s="139">
        <v>0</v>
      </c>
      <c r="T133" s="140">
        <f>S133*H133</f>
        <v>0</v>
      </c>
      <c r="AR133" s="141" t="s">
        <v>472</v>
      </c>
      <c r="AT133" s="141" t="s">
        <v>309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472</v>
      </c>
      <c r="BM133" s="141" t="s">
        <v>2821</v>
      </c>
    </row>
    <row r="134" spans="2:65" s="1" customFormat="1">
      <c r="B134" s="33"/>
      <c r="D134" s="162" t="s">
        <v>385</v>
      </c>
      <c r="F134" s="365" t="s">
        <v>2822</v>
      </c>
      <c r="I134" s="159"/>
      <c r="L134" s="33"/>
      <c r="M134" s="164"/>
      <c r="T134" s="54"/>
      <c r="AT134" s="18" t="s">
        <v>385</v>
      </c>
      <c r="AU134" s="18" t="s">
        <v>81</v>
      </c>
    </row>
    <row r="135" spans="2:65" s="1" customFormat="1" ht="24.2" customHeight="1">
      <c r="B135" s="132"/>
      <c r="C135" s="353" t="s">
        <v>484</v>
      </c>
      <c r="D135" s="353" t="s">
        <v>290</v>
      </c>
      <c r="E135" s="354" t="s">
        <v>2823</v>
      </c>
      <c r="F135" s="355" t="s">
        <v>2824</v>
      </c>
      <c r="G135" s="356" t="s">
        <v>298</v>
      </c>
      <c r="H135" s="357">
        <v>3</v>
      </c>
      <c r="I135" s="134"/>
      <c r="J135" s="135">
        <f>ROUND(I135*H135,2)</f>
        <v>0</v>
      </c>
      <c r="K135" s="133" t="s">
        <v>3</v>
      </c>
      <c r="L135" s="136"/>
      <c r="M135" s="137" t="s">
        <v>3</v>
      </c>
      <c r="N135" s="138" t="s">
        <v>42</v>
      </c>
      <c r="P135" s="139">
        <f>O135*H135</f>
        <v>0</v>
      </c>
      <c r="Q135" s="139">
        <v>6.9999999999999999E-4</v>
      </c>
      <c r="R135" s="139">
        <f>Q135*H135</f>
        <v>2.0999999999999999E-3</v>
      </c>
      <c r="S135" s="139">
        <v>0</v>
      </c>
      <c r="T135" s="140">
        <f>S135*H135</f>
        <v>0</v>
      </c>
      <c r="AR135" s="141" t="s">
        <v>591</v>
      </c>
      <c r="AT135" s="141" t="s">
        <v>290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472</v>
      </c>
      <c r="BM135" s="141" t="s">
        <v>2825</v>
      </c>
    </row>
    <row r="136" spans="2:65" s="12" customFormat="1">
      <c r="B136" s="165"/>
      <c r="D136" s="157" t="s">
        <v>387</v>
      </c>
      <c r="E136" s="166" t="s">
        <v>3</v>
      </c>
      <c r="F136" s="366" t="s">
        <v>2826</v>
      </c>
      <c r="H136" s="367">
        <v>3</v>
      </c>
      <c r="I136" s="167"/>
      <c r="L136" s="165"/>
      <c r="M136" s="168"/>
      <c r="T136" s="169"/>
      <c r="AT136" s="166" t="s">
        <v>387</v>
      </c>
      <c r="AU136" s="166" t="s">
        <v>81</v>
      </c>
      <c r="AV136" s="12" t="s">
        <v>81</v>
      </c>
      <c r="AW136" s="12" t="s">
        <v>33</v>
      </c>
      <c r="AX136" s="12" t="s">
        <v>79</v>
      </c>
      <c r="AY136" s="166" t="s">
        <v>293</v>
      </c>
    </row>
    <row r="137" spans="2:65" s="1" customFormat="1" ht="24.2" customHeight="1">
      <c r="B137" s="132"/>
      <c r="C137" s="353" t="s">
        <v>490</v>
      </c>
      <c r="D137" s="353" t="s">
        <v>290</v>
      </c>
      <c r="E137" s="354" t="s">
        <v>2827</v>
      </c>
      <c r="F137" s="355" t="s">
        <v>2828</v>
      </c>
      <c r="G137" s="356" t="s">
        <v>298</v>
      </c>
      <c r="H137" s="357">
        <v>6</v>
      </c>
      <c r="I137" s="134"/>
      <c r="J137" s="135">
        <f>ROUND(I137*H137,2)</f>
        <v>0</v>
      </c>
      <c r="K137" s="133" t="s">
        <v>3</v>
      </c>
      <c r="L137" s="136"/>
      <c r="M137" s="137" t="s">
        <v>3</v>
      </c>
      <c r="N137" s="138" t="s">
        <v>42</v>
      </c>
      <c r="P137" s="139">
        <f>O137*H137</f>
        <v>0</v>
      </c>
      <c r="Q137" s="139">
        <v>5.9999999999999995E-4</v>
      </c>
      <c r="R137" s="139">
        <f>Q137*H137</f>
        <v>3.5999999999999999E-3</v>
      </c>
      <c r="S137" s="139">
        <v>0</v>
      </c>
      <c r="T137" s="140">
        <f>S137*H137</f>
        <v>0</v>
      </c>
      <c r="AR137" s="141" t="s">
        <v>591</v>
      </c>
      <c r="AT137" s="141" t="s">
        <v>290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472</v>
      </c>
      <c r="BM137" s="141" t="s">
        <v>2829</v>
      </c>
    </row>
    <row r="138" spans="2:65" s="12" customFormat="1">
      <c r="B138" s="165"/>
      <c r="D138" s="157" t="s">
        <v>387</v>
      </c>
      <c r="E138" s="166" t="s">
        <v>3</v>
      </c>
      <c r="F138" s="366" t="s">
        <v>2830</v>
      </c>
      <c r="H138" s="367">
        <v>6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79</v>
      </c>
      <c r="AY138" s="166" t="s">
        <v>293</v>
      </c>
    </row>
    <row r="139" spans="2:65" s="1" customFormat="1" ht="24.2" customHeight="1">
      <c r="B139" s="132"/>
      <c r="C139" s="358" t="s">
        <v>497</v>
      </c>
      <c r="D139" s="358" t="s">
        <v>309</v>
      </c>
      <c r="E139" s="359" t="s">
        <v>2831</v>
      </c>
      <c r="F139" s="360" t="s">
        <v>2832</v>
      </c>
      <c r="G139" s="361" t="s">
        <v>298</v>
      </c>
      <c r="H139" s="362">
        <v>11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472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472</v>
      </c>
      <c r="BM139" s="141" t="s">
        <v>2833</v>
      </c>
    </row>
    <row r="140" spans="2:65" s="1" customFormat="1">
      <c r="B140" s="33"/>
      <c r="D140" s="162" t="s">
        <v>385</v>
      </c>
      <c r="F140" s="365" t="s">
        <v>2834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" customFormat="1" ht="24.2" customHeight="1">
      <c r="B141" s="132"/>
      <c r="C141" s="353" t="s">
        <v>8</v>
      </c>
      <c r="D141" s="353" t="s">
        <v>290</v>
      </c>
      <c r="E141" s="354" t="s">
        <v>2835</v>
      </c>
      <c r="F141" s="355" t="s">
        <v>2836</v>
      </c>
      <c r="G141" s="356" t="s">
        <v>298</v>
      </c>
      <c r="H141" s="357">
        <v>7</v>
      </c>
      <c r="I141" s="134"/>
      <c r="J141" s="135">
        <f>ROUND(I141*H141,2)</f>
        <v>0</v>
      </c>
      <c r="K141" s="133" t="s">
        <v>3</v>
      </c>
      <c r="L141" s="136"/>
      <c r="M141" s="137" t="s">
        <v>3</v>
      </c>
      <c r="N141" s="138" t="s">
        <v>42</v>
      </c>
      <c r="P141" s="139">
        <f>O141*H141</f>
        <v>0</v>
      </c>
      <c r="Q141" s="139">
        <v>6.9999999999999999E-4</v>
      </c>
      <c r="R141" s="139">
        <f>Q141*H141</f>
        <v>4.8999999999999998E-3</v>
      </c>
      <c r="S141" s="139">
        <v>0</v>
      </c>
      <c r="T141" s="140">
        <f>S141*H141</f>
        <v>0</v>
      </c>
      <c r="AR141" s="141" t="s">
        <v>591</v>
      </c>
      <c r="AT141" s="141" t="s">
        <v>290</v>
      </c>
      <c r="AU141" s="141" t="s">
        <v>81</v>
      </c>
      <c r="AY141" s="18" t="s">
        <v>293</v>
      </c>
      <c r="BE141" s="142">
        <f>IF(N141="základní",J141,0)</f>
        <v>0</v>
      </c>
      <c r="BF141" s="142">
        <f>IF(N141="snížená",J141,0)</f>
        <v>0</v>
      </c>
      <c r="BG141" s="142">
        <f>IF(N141="zákl. přenesená",J141,0)</f>
        <v>0</v>
      </c>
      <c r="BH141" s="142">
        <f>IF(N141="sníž. přenesená",J141,0)</f>
        <v>0</v>
      </c>
      <c r="BI141" s="142">
        <f>IF(N141="nulová",J141,0)</f>
        <v>0</v>
      </c>
      <c r="BJ141" s="18" t="s">
        <v>79</v>
      </c>
      <c r="BK141" s="142">
        <f>ROUND(I141*H141,2)</f>
        <v>0</v>
      </c>
      <c r="BL141" s="18" t="s">
        <v>472</v>
      </c>
      <c r="BM141" s="141" t="s">
        <v>2837</v>
      </c>
    </row>
    <row r="142" spans="2:65" s="12" customFormat="1">
      <c r="B142" s="165"/>
      <c r="D142" s="157" t="s">
        <v>387</v>
      </c>
      <c r="E142" s="166" t="s">
        <v>3</v>
      </c>
      <c r="F142" s="366" t="s">
        <v>2838</v>
      </c>
      <c r="H142" s="367">
        <v>7</v>
      </c>
      <c r="I142" s="167"/>
      <c r="L142" s="165"/>
      <c r="M142" s="168"/>
      <c r="T142" s="169"/>
      <c r="AT142" s="166" t="s">
        <v>387</v>
      </c>
      <c r="AU142" s="166" t="s">
        <v>81</v>
      </c>
      <c r="AV142" s="12" t="s">
        <v>81</v>
      </c>
      <c r="AW142" s="12" t="s">
        <v>33</v>
      </c>
      <c r="AX142" s="12" t="s">
        <v>79</v>
      </c>
      <c r="AY142" s="166" t="s">
        <v>293</v>
      </c>
    </row>
    <row r="143" spans="2:65" s="1" customFormat="1" ht="24.2" customHeight="1">
      <c r="B143" s="132"/>
      <c r="C143" s="353" t="s">
        <v>507</v>
      </c>
      <c r="D143" s="353" t="s">
        <v>290</v>
      </c>
      <c r="E143" s="354" t="s">
        <v>2839</v>
      </c>
      <c r="F143" s="355" t="s">
        <v>2840</v>
      </c>
      <c r="G143" s="356" t="s">
        <v>298</v>
      </c>
      <c r="H143" s="357">
        <v>4</v>
      </c>
      <c r="I143" s="134"/>
      <c r="J143" s="135">
        <f>ROUND(I143*H143,2)</f>
        <v>0</v>
      </c>
      <c r="K143" s="133" t="s">
        <v>383</v>
      </c>
      <c r="L143" s="136"/>
      <c r="M143" s="137" t="s">
        <v>3</v>
      </c>
      <c r="N143" s="138" t="s">
        <v>42</v>
      </c>
      <c r="P143" s="139">
        <f>O143*H143</f>
        <v>0</v>
      </c>
      <c r="Q143" s="139">
        <v>6.9999999999999999E-4</v>
      </c>
      <c r="R143" s="139">
        <f>Q143*H143</f>
        <v>2.8E-3</v>
      </c>
      <c r="S143" s="139">
        <v>0</v>
      </c>
      <c r="T143" s="140">
        <f>S143*H143</f>
        <v>0</v>
      </c>
      <c r="AR143" s="141" t="s">
        <v>591</v>
      </c>
      <c r="AT143" s="141" t="s">
        <v>290</v>
      </c>
      <c r="AU143" s="141" t="s">
        <v>81</v>
      </c>
      <c r="AY143" s="18" t="s">
        <v>293</v>
      </c>
      <c r="BE143" s="142">
        <f>IF(N143="základní",J143,0)</f>
        <v>0</v>
      </c>
      <c r="BF143" s="142">
        <f>IF(N143="snížená",J143,0)</f>
        <v>0</v>
      </c>
      <c r="BG143" s="142">
        <f>IF(N143="zákl. přenesená",J143,0)</f>
        <v>0</v>
      </c>
      <c r="BH143" s="142">
        <f>IF(N143="sníž. přenesená",J143,0)</f>
        <v>0</v>
      </c>
      <c r="BI143" s="142">
        <f>IF(N143="nulová",J143,0)</f>
        <v>0</v>
      </c>
      <c r="BJ143" s="18" t="s">
        <v>79</v>
      </c>
      <c r="BK143" s="142">
        <f>ROUND(I143*H143,2)</f>
        <v>0</v>
      </c>
      <c r="BL143" s="18" t="s">
        <v>472</v>
      </c>
      <c r="BM143" s="141" t="s">
        <v>2841</v>
      </c>
    </row>
    <row r="144" spans="2:65" s="12" customFormat="1">
      <c r="B144" s="165"/>
      <c r="D144" s="157" t="s">
        <v>387</v>
      </c>
      <c r="E144" s="166" t="s">
        <v>3</v>
      </c>
      <c r="F144" s="366" t="s">
        <v>2842</v>
      </c>
      <c r="H144" s="367">
        <v>4</v>
      </c>
      <c r="I144" s="167"/>
      <c r="L144" s="165"/>
      <c r="M144" s="168"/>
      <c r="T144" s="169"/>
      <c r="AT144" s="166" t="s">
        <v>387</v>
      </c>
      <c r="AU144" s="166" t="s">
        <v>81</v>
      </c>
      <c r="AV144" s="12" t="s">
        <v>81</v>
      </c>
      <c r="AW144" s="12" t="s">
        <v>33</v>
      </c>
      <c r="AX144" s="12" t="s">
        <v>79</v>
      </c>
      <c r="AY144" s="166" t="s">
        <v>293</v>
      </c>
    </row>
    <row r="145" spans="2:65" s="1" customFormat="1" ht="33" customHeight="1">
      <c r="B145" s="132"/>
      <c r="C145" s="358" t="s">
        <v>513</v>
      </c>
      <c r="D145" s="358" t="s">
        <v>309</v>
      </c>
      <c r="E145" s="359" t="s">
        <v>2843</v>
      </c>
      <c r="F145" s="360" t="s">
        <v>2844</v>
      </c>
      <c r="G145" s="361" t="s">
        <v>298</v>
      </c>
      <c r="H145" s="362">
        <v>21</v>
      </c>
      <c r="I145" s="148"/>
      <c r="J145" s="149">
        <f>ROUND(I145*H145,2)</f>
        <v>0</v>
      </c>
      <c r="K145" s="145" t="s">
        <v>383</v>
      </c>
      <c r="L145" s="33"/>
      <c r="M145" s="150" t="s">
        <v>3</v>
      </c>
      <c r="N145" s="151" t="s">
        <v>42</v>
      </c>
      <c r="P145" s="139">
        <f>O145*H145</f>
        <v>0</v>
      </c>
      <c r="Q145" s="139">
        <v>0</v>
      </c>
      <c r="R145" s="139">
        <f>Q145*H145</f>
        <v>0</v>
      </c>
      <c r="S145" s="139">
        <v>0</v>
      </c>
      <c r="T145" s="140">
        <f>S145*H145</f>
        <v>0</v>
      </c>
      <c r="AR145" s="141" t="s">
        <v>472</v>
      </c>
      <c r="AT145" s="141" t="s">
        <v>309</v>
      </c>
      <c r="AU145" s="141" t="s">
        <v>81</v>
      </c>
      <c r="AY145" s="18" t="s">
        <v>293</v>
      </c>
      <c r="BE145" s="142">
        <f>IF(N145="základní",J145,0)</f>
        <v>0</v>
      </c>
      <c r="BF145" s="142">
        <f>IF(N145="snížená",J145,0)</f>
        <v>0</v>
      </c>
      <c r="BG145" s="142">
        <f>IF(N145="zákl. přenesená",J145,0)</f>
        <v>0</v>
      </c>
      <c r="BH145" s="142">
        <f>IF(N145="sníž. přenesená",J145,0)</f>
        <v>0</v>
      </c>
      <c r="BI145" s="142">
        <f>IF(N145="nulová",J145,0)</f>
        <v>0</v>
      </c>
      <c r="BJ145" s="18" t="s">
        <v>79</v>
      </c>
      <c r="BK145" s="142">
        <f>ROUND(I145*H145,2)</f>
        <v>0</v>
      </c>
      <c r="BL145" s="18" t="s">
        <v>472</v>
      </c>
      <c r="BM145" s="141" t="s">
        <v>2845</v>
      </c>
    </row>
    <row r="146" spans="2:65" s="1" customFormat="1">
      <c r="B146" s="33"/>
      <c r="D146" s="162" t="s">
        <v>385</v>
      </c>
      <c r="F146" s="365" t="s">
        <v>2846</v>
      </c>
      <c r="I146" s="159"/>
      <c r="L146" s="33"/>
      <c r="M146" s="164"/>
      <c r="T146" s="54"/>
      <c r="AT146" s="18" t="s">
        <v>385</v>
      </c>
      <c r="AU146" s="18" t="s">
        <v>81</v>
      </c>
    </row>
    <row r="147" spans="2:65" s="1" customFormat="1" ht="21.75" customHeight="1">
      <c r="B147" s="132"/>
      <c r="C147" s="353" t="s">
        <v>519</v>
      </c>
      <c r="D147" s="353" t="s">
        <v>290</v>
      </c>
      <c r="E147" s="354" t="s">
        <v>2847</v>
      </c>
      <c r="F147" s="355" t="s">
        <v>2848</v>
      </c>
      <c r="G147" s="356" t="s">
        <v>298</v>
      </c>
      <c r="H147" s="357">
        <v>16</v>
      </c>
      <c r="I147" s="134"/>
      <c r="J147" s="135">
        <f>ROUND(I147*H147,2)</f>
        <v>0</v>
      </c>
      <c r="K147" s="133" t="s">
        <v>383</v>
      </c>
      <c r="L147" s="136"/>
      <c r="M147" s="137" t="s">
        <v>3</v>
      </c>
      <c r="N147" s="138" t="s">
        <v>42</v>
      </c>
      <c r="P147" s="139">
        <f>O147*H147</f>
        <v>0</v>
      </c>
      <c r="Q147" s="139">
        <v>5.0000000000000001E-4</v>
      </c>
      <c r="R147" s="139">
        <f>Q147*H147</f>
        <v>8.0000000000000002E-3</v>
      </c>
      <c r="S147" s="139">
        <v>0</v>
      </c>
      <c r="T147" s="140">
        <f>S147*H147</f>
        <v>0</v>
      </c>
      <c r="AR147" s="141" t="s">
        <v>591</v>
      </c>
      <c r="AT147" s="141" t="s">
        <v>290</v>
      </c>
      <c r="AU147" s="141" t="s">
        <v>81</v>
      </c>
      <c r="AY147" s="18" t="s">
        <v>293</v>
      </c>
      <c r="BE147" s="142">
        <f>IF(N147="základní",J147,0)</f>
        <v>0</v>
      </c>
      <c r="BF147" s="142">
        <f>IF(N147="snížená",J147,0)</f>
        <v>0</v>
      </c>
      <c r="BG147" s="142">
        <f>IF(N147="zákl. přenesená",J147,0)</f>
        <v>0</v>
      </c>
      <c r="BH147" s="142">
        <f>IF(N147="sníž. přenesená",J147,0)</f>
        <v>0</v>
      </c>
      <c r="BI147" s="142">
        <f>IF(N147="nulová",J147,0)</f>
        <v>0</v>
      </c>
      <c r="BJ147" s="18" t="s">
        <v>79</v>
      </c>
      <c r="BK147" s="142">
        <f>ROUND(I147*H147,2)</f>
        <v>0</v>
      </c>
      <c r="BL147" s="18" t="s">
        <v>472</v>
      </c>
      <c r="BM147" s="141" t="s">
        <v>2849</v>
      </c>
    </row>
    <row r="148" spans="2:65" s="12" customFormat="1">
      <c r="B148" s="165"/>
      <c r="D148" s="157" t="s">
        <v>387</v>
      </c>
      <c r="E148" s="166" t="s">
        <v>3</v>
      </c>
      <c r="F148" s="366" t="s">
        <v>2850</v>
      </c>
      <c r="H148" s="367">
        <v>16</v>
      </c>
      <c r="I148" s="167"/>
      <c r="L148" s="165"/>
      <c r="M148" s="168"/>
      <c r="T148" s="169"/>
      <c r="AT148" s="166" t="s">
        <v>387</v>
      </c>
      <c r="AU148" s="166" t="s">
        <v>81</v>
      </c>
      <c r="AV148" s="12" t="s">
        <v>81</v>
      </c>
      <c r="AW148" s="12" t="s">
        <v>33</v>
      </c>
      <c r="AX148" s="12" t="s">
        <v>79</v>
      </c>
      <c r="AY148" s="166" t="s">
        <v>293</v>
      </c>
    </row>
    <row r="149" spans="2:65" s="1" customFormat="1" ht="21.75" customHeight="1">
      <c r="B149" s="132"/>
      <c r="C149" s="353" t="s">
        <v>527</v>
      </c>
      <c r="D149" s="353" t="s">
        <v>290</v>
      </c>
      <c r="E149" s="354" t="s">
        <v>2851</v>
      </c>
      <c r="F149" s="355" t="s">
        <v>2852</v>
      </c>
      <c r="G149" s="356" t="s">
        <v>298</v>
      </c>
      <c r="H149" s="357">
        <v>5</v>
      </c>
      <c r="I149" s="134"/>
      <c r="J149" s="135">
        <f>ROUND(I149*H149,2)</f>
        <v>0</v>
      </c>
      <c r="K149" s="133" t="s">
        <v>383</v>
      </c>
      <c r="L149" s="136"/>
      <c r="M149" s="137" t="s">
        <v>3</v>
      </c>
      <c r="N149" s="138" t="s">
        <v>42</v>
      </c>
      <c r="P149" s="139">
        <f>O149*H149</f>
        <v>0</v>
      </c>
      <c r="Q149" s="139">
        <v>5.9999999999999995E-4</v>
      </c>
      <c r="R149" s="139">
        <f>Q149*H149</f>
        <v>2.9999999999999996E-3</v>
      </c>
      <c r="S149" s="139">
        <v>0</v>
      </c>
      <c r="T149" s="140">
        <f>S149*H149</f>
        <v>0</v>
      </c>
      <c r="AR149" s="141" t="s">
        <v>591</v>
      </c>
      <c r="AT149" s="141" t="s">
        <v>290</v>
      </c>
      <c r="AU149" s="141" t="s">
        <v>81</v>
      </c>
      <c r="AY149" s="18" t="s">
        <v>293</v>
      </c>
      <c r="BE149" s="142">
        <f>IF(N149="základní",J149,0)</f>
        <v>0</v>
      </c>
      <c r="BF149" s="142">
        <f>IF(N149="snížená",J149,0)</f>
        <v>0</v>
      </c>
      <c r="BG149" s="142">
        <f>IF(N149="zákl. přenesená",J149,0)</f>
        <v>0</v>
      </c>
      <c r="BH149" s="142">
        <f>IF(N149="sníž. přenesená",J149,0)</f>
        <v>0</v>
      </c>
      <c r="BI149" s="142">
        <f>IF(N149="nulová",J149,0)</f>
        <v>0</v>
      </c>
      <c r="BJ149" s="18" t="s">
        <v>79</v>
      </c>
      <c r="BK149" s="142">
        <f>ROUND(I149*H149,2)</f>
        <v>0</v>
      </c>
      <c r="BL149" s="18" t="s">
        <v>472</v>
      </c>
      <c r="BM149" s="141" t="s">
        <v>2853</v>
      </c>
    </row>
    <row r="150" spans="2:65" s="12" customFormat="1">
      <c r="B150" s="165"/>
      <c r="D150" s="157" t="s">
        <v>387</v>
      </c>
      <c r="E150" s="166" t="s">
        <v>3</v>
      </c>
      <c r="F150" s="366" t="s">
        <v>2854</v>
      </c>
      <c r="H150" s="367">
        <v>5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79</v>
      </c>
      <c r="AY150" s="166" t="s">
        <v>293</v>
      </c>
    </row>
    <row r="151" spans="2:65" s="1" customFormat="1" ht="24.2" customHeight="1">
      <c r="B151" s="132"/>
      <c r="C151" s="358" t="s">
        <v>532</v>
      </c>
      <c r="D151" s="358" t="s">
        <v>309</v>
      </c>
      <c r="E151" s="359" t="s">
        <v>2855</v>
      </c>
      <c r="F151" s="360" t="s">
        <v>2856</v>
      </c>
      <c r="G151" s="361" t="s">
        <v>298</v>
      </c>
      <c r="H151" s="362">
        <v>2</v>
      </c>
      <c r="I151" s="148"/>
      <c r="J151" s="149">
        <f>ROUND(I151*H151,2)</f>
        <v>0</v>
      </c>
      <c r="K151" s="145" t="s">
        <v>383</v>
      </c>
      <c r="L151" s="33"/>
      <c r="M151" s="150" t="s">
        <v>3</v>
      </c>
      <c r="N151" s="151" t="s">
        <v>42</v>
      </c>
      <c r="P151" s="139">
        <f>O151*H151</f>
        <v>0</v>
      </c>
      <c r="Q151" s="139">
        <v>0</v>
      </c>
      <c r="R151" s="139">
        <f>Q151*H151</f>
        <v>0</v>
      </c>
      <c r="S151" s="139">
        <v>0</v>
      </c>
      <c r="T151" s="140">
        <f>S151*H151</f>
        <v>0</v>
      </c>
      <c r="AR151" s="141" t="s">
        <v>343</v>
      </c>
      <c r="AT151" s="141" t="s">
        <v>309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343</v>
      </c>
      <c r="BM151" s="141" t="s">
        <v>2857</v>
      </c>
    </row>
    <row r="152" spans="2:65" s="1" customFormat="1">
      <c r="B152" s="33"/>
      <c r="D152" s="162" t="s">
        <v>385</v>
      </c>
      <c r="F152" s="365" t="s">
        <v>2858</v>
      </c>
      <c r="I152" s="159"/>
      <c r="L152" s="33"/>
      <c r="M152" s="164"/>
      <c r="T152" s="54"/>
      <c r="AT152" s="18" t="s">
        <v>385</v>
      </c>
      <c r="AU152" s="18" t="s">
        <v>81</v>
      </c>
    </row>
    <row r="153" spans="2:65" s="1" customFormat="1" ht="16.5" customHeight="1">
      <c r="B153" s="132"/>
      <c r="C153" s="353" t="s">
        <v>539</v>
      </c>
      <c r="D153" s="353" t="s">
        <v>290</v>
      </c>
      <c r="E153" s="354" t="s">
        <v>2859</v>
      </c>
      <c r="F153" s="355" t="s">
        <v>2860</v>
      </c>
      <c r="G153" s="356" t="s">
        <v>298</v>
      </c>
      <c r="H153" s="357">
        <v>2</v>
      </c>
      <c r="I153" s="134"/>
      <c r="J153" s="135">
        <f>ROUND(I153*H153,2)</f>
        <v>0</v>
      </c>
      <c r="K153" s="133" t="s">
        <v>383</v>
      </c>
      <c r="L153" s="136"/>
      <c r="M153" s="137" t="s">
        <v>3</v>
      </c>
      <c r="N153" s="138" t="s">
        <v>42</v>
      </c>
      <c r="P153" s="139">
        <f>O153*H153</f>
        <v>0</v>
      </c>
      <c r="Q153" s="139">
        <v>4.5999999999999999E-3</v>
      </c>
      <c r="R153" s="139">
        <f>Q153*H153</f>
        <v>9.1999999999999998E-3</v>
      </c>
      <c r="S153" s="139">
        <v>0</v>
      </c>
      <c r="T153" s="140">
        <f>S153*H153</f>
        <v>0</v>
      </c>
      <c r="AR153" s="141" t="s">
        <v>343</v>
      </c>
      <c r="AT153" s="141" t="s">
        <v>290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343</v>
      </c>
      <c r="BM153" s="141" t="s">
        <v>2861</v>
      </c>
    </row>
    <row r="154" spans="2:65" s="12" customFormat="1">
      <c r="B154" s="165"/>
      <c r="D154" s="157" t="s">
        <v>387</v>
      </c>
      <c r="E154" s="166" t="s">
        <v>3</v>
      </c>
      <c r="F154" s="366" t="s">
        <v>2862</v>
      </c>
      <c r="H154" s="367">
        <v>2</v>
      </c>
      <c r="I154" s="167"/>
      <c r="L154" s="165"/>
      <c r="M154" s="168"/>
      <c r="T154" s="169"/>
      <c r="AT154" s="166" t="s">
        <v>387</v>
      </c>
      <c r="AU154" s="166" t="s">
        <v>81</v>
      </c>
      <c r="AV154" s="12" t="s">
        <v>81</v>
      </c>
      <c r="AW154" s="12" t="s">
        <v>33</v>
      </c>
      <c r="AX154" s="12" t="s">
        <v>79</v>
      </c>
      <c r="AY154" s="166" t="s">
        <v>293</v>
      </c>
    </row>
    <row r="155" spans="2:65" s="1" customFormat="1" ht="16.5" customHeight="1">
      <c r="B155" s="132"/>
      <c r="C155" s="358" t="s">
        <v>553</v>
      </c>
      <c r="D155" s="358" t="s">
        <v>309</v>
      </c>
      <c r="E155" s="359" t="s">
        <v>2863</v>
      </c>
      <c r="F155" s="360" t="s">
        <v>2864</v>
      </c>
      <c r="G155" s="361" t="s">
        <v>298</v>
      </c>
      <c r="H155" s="362">
        <v>6</v>
      </c>
      <c r="I155" s="148"/>
      <c r="J155" s="149">
        <f>ROUND(I155*H155,2)</f>
        <v>0</v>
      </c>
      <c r="K155" s="145" t="s">
        <v>2865</v>
      </c>
      <c r="L155" s="33"/>
      <c r="M155" s="150" t="s">
        <v>3</v>
      </c>
      <c r="N155" s="151" t="s">
        <v>42</v>
      </c>
      <c r="P155" s="139">
        <f>O155*H155</f>
        <v>0</v>
      </c>
      <c r="Q155" s="139">
        <v>0</v>
      </c>
      <c r="R155" s="139">
        <f>Q155*H155</f>
        <v>0</v>
      </c>
      <c r="S155" s="139">
        <v>0</v>
      </c>
      <c r="T155" s="140">
        <f>S155*H155</f>
        <v>0</v>
      </c>
      <c r="AR155" s="141" t="s">
        <v>472</v>
      </c>
      <c r="AT155" s="141" t="s">
        <v>309</v>
      </c>
      <c r="AU155" s="141" t="s">
        <v>81</v>
      </c>
      <c r="AY155" s="18" t="s">
        <v>293</v>
      </c>
      <c r="BE155" s="142">
        <f>IF(N155="základní",J155,0)</f>
        <v>0</v>
      </c>
      <c r="BF155" s="142">
        <f>IF(N155="snížená",J155,0)</f>
        <v>0</v>
      </c>
      <c r="BG155" s="142">
        <f>IF(N155="zákl. přenesená",J155,0)</f>
        <v>0</v>
      </c>
      <c r="BH155" s="142">
        <f>IF(N155="sníž. přenesená",J155,0)</f>
        <v>0</v>
      </c>
      <c r="BI155" s="142">
        <f>IF(N155="nulová",J155,0)</f>
        <v>0</v>
      </c>
      <c r="BJ155" s="18" t="s">
        <v>79</v>
      </c>
      <c r="BK155" s="142">
        <f>ROUND(I155*H155,2)</f>
        <v>0</v>
      </c>
      <c r="BL155" s="18" t="s">
        <v>472</v>
      </c>
      <c r="BM155" s="141" t="s">
        <v>2866</v>
      </c>
    </row>
    <row r="156" spans="2:65" s="1" customFormat="1" ht="24.2" customHeight="1">
      <c r="B156" s="132"/>
      <c r="C156" s="353" t="s">
        <v>572</v>
      </c>
      <c r="D156" s="353" t="s">
        <v>290</v>
      </c>
      <c r="E156" s="354" t="s">
        <v>2867</v>
      </c>
      <c r="F156" s="355" t="s">
        <v>2868</v>
      </c>
      <c r="G156" s="356" t="s">
        <v>298</v>
      </c>
      <c r="H156" s="357">
        <v>2</v>
      </c>
      <c r="I156" s="134"/>
      <c r="J156" s="135">
        <f>ROUND(I156*H156,2)</f>
        <v>0</v>
      </c>
      <c r="K156" s="133" t="s">
        <v>3</v>
      </c>
      <c r="L156" s="136"/>
      <c r="M156" s="137" t="s">
        <v>3</v>
      </c>
      <c r="N156" s="138" t="s">
        <v>42</v>
      </c>
      <c r="P156" s="139">
        <f>O156*H156</f>
        <v>0</v>
      </c>
      <c r="Q156" s="139">
        <v>3.2799999999999999E-3</v>
      </c>
      <c r="R156" s="139">
        <f>Q156*H156</f>
        <v>6.5599999999999999E-3</v>
      </c>
      <c r="S156" s="139">
        <v>0</v>
      </c>
      <c r="T156" s="140">
        <f>S156*H156</f>
        <v>0</v>
      </c>
      <c r="AR156" s="141" t="s">
        <v>591</v>
      </c>
      <c r="AT156" s="141" t="s">
        <v>290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472</v>
      </c>
      <c r="BM156" s="141" t="s">
        <v>2869</v>
      </c>
    </row>
    <row r="157" spans="2:65" s="12" customFormat="1">
      <c r="B157" s="165"/>
      <c r="D157" s="157" t="s">
        <v>387</v>
      </c>
      <c r="E157" s="166" t="s">
        <v>3</v>
      </c>
      <c r="F157" s="366" t="s">
        <v>2870</v>
      </c>
      <c r="H157" s="367">
        <v>2</v>
      </c>
      <c r="I157" s="167"/>
      <c r="L157" s="165"/>
      <c r="M157" s="168"/>
      <c r="T157" s="169"/>
      <c r="AT157" s="166" t="s">
        <v>387</v>
      </c>
      <c r="AU157" s="166" t="s">
        <v>81</v>
      </c>
      <c r="AV157" s="12" t="s">
        <v>81</v>
      </c>
      <c r="AW157" s="12" t="s">
        <v>33</v>
      </c>
      <c r="AX157" s="12" t="s">
        <v>79</v>
      </c>
      <c r="AY157" s="166" t="s">
        <v>293</v>
      </c>
    </row>
    <row r="158" spans="2:65" s="1" customFormat="1" ht="24.2" customHeight="1">
      <c r="B158" s="132"/>
      <c r="C158" s="353" t="s">
        <v>578</v>
      </c>
      <c r="D158" s="353" t="s">
        <v>290</v>
      </c>
      <c r="E158" s="354" t="s">
        <v>2871</v>
      </c>
      <c r="F158" s="355" t="s">
        <v>2872</v>
      </c>
      <c r="G158" s="356" t="s">
        <v>298</v>
      </c>
      <c r="H158" s="357">
        <v>2</v>
      </c>
      <c r="I158" s="134"/>
      <c r="J158" s="135">
        <f>ROUND(I158*H158,2)</f>
        <v>0</v>
      </c>
      <c r="K158" s="133" t="s">
        <v>3</v>
      </c>
      <c r="L158" s="136"/>
      <c r="M158" s="137" t="s">
        <v>3</v>
      </c>
      <c r="N158" s="138" t="s">
        <v>42</v>
      </c>
      <c r="P158" s="139">
        <f>O158*H158</f>
        <v>0</v>
      </c>
      <c r="Q158" s="139">
        <v>6.0000000000000001E-3</v>
      </c>
      <c r="R158" s="139">
        <f>Q158*H158</f>
        <v>1.2E-2</v>
      </c>
      <c r="S158" s="139">
        <v>0</v>
      </c>
      <c r="T158" s="140">
        <f>S158*H158</f>
        <v>0</v>
      </c>
      <c r="AR158" s="141" t="s">
        <v>591</v>
      </c>
      <c r="AT158" s="141" t="s">
        <v>290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472</v>
      </c>
      <c r="BM158" s="141" t="s">
        <v>2873</v>
      </c>
    </row>
    <row r="159" spans="2:65" s="12" customFormat="1">
      <c r="B159" s="165"/>
      <c r="D159" s="157" t="s">
        <v>387</v>
      </c>
      <c r="E159" s="166" t="s">
        <v>3</v>
      </c>
      <c r="F159" s="366" t="s">
        <v>2870</v>
      </c>
      <c r="H159" s="367">
        <v>2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79</v>
      </c>
      <c r="AY159" s="166" t="s">
        <v>293</v>
      </c>
    </row>
    <row r="160" spans="2:65" s="1" customFormat="1" ht="24.2" customHeight="1">
      <c r="B160" s="132"/>
      <c r="C160" s="353" t="s">
        <v>585</v>
      </c>
      <c r="D160" s="353" t="s">
        <v>290</v>
      </c>
      <c r="E160" s="354" t="s">
        <v>2874</v>
      </c>
      <c r="F160" s="355" t="s">
        <v>2875</v>
      </c>
      <c r="G160" s="356" t="s">
        <v>298</v>
      </c>
      <c r="H160" s="357">
        <v>2</v>
      </c>
      <c r="I160" s="134"/>
      <c r="J160" s="135">
        <f>ROUND(I160*H160,2)</f>
        <v>0</v>
      </c>
      <c r="K160" s="133" t="s">
        <v>3</v>
      </c>
      <c r="L160" s="136"/>
      <c r="M160" s="137" t="s">
        <v>3</v>
      </c>
      <c r="N160" s="138" t="s">
        <v>42</v>
      </c>
      <c r="P160" s="139">
        <f>O160*H160</f>
        <v>0</v>
      </c>
      <c r="Q160" s="139">
        <v>8.9999999999999993E-3</v>
      </c>
      <c r="R160" s="139">
        <f>Q160*H160</f>
        <v>1.7999999999999999E-2</v>
      </c>
      <c r="S160" s="139">
        <v>0</v>
      </c>
      <c r="T160" s="140">
        <f>S160*H160</f>
        <v>0</v>
      </c>
      <c r="AR160" s="141" t="s">
        <v>591</v>
      </c>
      <c r="AT160" s="141" t="s">
        <v>290</v>
      </c>
      <c r="AU160" s="141" t="s">
        <v>81</v>
      </c>
      <c r="AY160" s="18" t="s">
        <v>293</v>
      </c>
      <c r="BE160" s="142">
        <f>IF(N160="základní",J160,0)</f>
        <v>0</v>
      </c>
      <c r="BF160" s="142">
        <f>IF(N160="snížená",J160,0)</f>
        <v>0</v>
      </c>
      <c r="BG160" s="142">
        <f>IF(N160="zákl. přenesená",J160,0)</f>
        <v>0</v>
      </c>
      <c r="BH160" s="142">
        <f>IF(N160="sníž. přenesená",J160,0)</f>
        <v>0</v>
      </c>
      <c r="BI160" s="142">
        <f>IF(N160="nulová",J160,0)</f>
        <v>0</v>
      </c>
      <c r="BJ160" s="18" t="s">
        <v>79</v>
      </c>
      <c r="BK160" s="142">
        <f>ROUND(I160*H160,2)</f>
        <v>0</v>
      </c>
      <c r="BL160" s="18" t="s">
        <v>472</v>
      </c>
      <c r="BM160" s="141" t="s">
        <v>2876</v>
      </c>
    </row>
    <row r="161" spans="2:65" s="12" customFormat="1">
      <c r="B161" s="165"/>
      <c r="D161" s="157" t="s">
        <v>387</v>
      </c>
      <c r="E161" s="166" t="s">
        <v>3</v>
      </c>
      <c r="F161" s="366" t="s">
        <v>2870</v>
      </c>
      <c r="H161" s="367">
        <v>2</v>
      </c>
      <c r="I161" s="167"/>
      <c r="L161" s="165"/>
      <c r="M161" s="168"/>
      <c r="T161" s="169"/>
      <c r="AT161" s="166" t="s">
        <v>387</v>
      </c>
      <c r="AU161" s="166" t="s">
        <v>81</v>
      </c>
      <c r="AV161" s="12" t="s">
        <v>81</v>
      </c>
      <c r="AW161" s="12" t="s">
        <v>33</v>
      </c>
      <c r="AX161" s="12" t="s">
        <v>79</v>
      </c>
      <c r="AY161" s="166" t="s">
        <v>293</v>
      </c>
    </row>
    <row r="162" spans="2:65" s="1" customFormat="1" ht="24.2" customHeight="1">
      <c r="B162" s="132"/>
      <c r="C162" s="358" t="s">
        <v>591</v>
      </c>
      <c r="D162" s="358" t="s">
        <v>309</v>
      </c>
      <c r="E162" s="359" t="s">
        <v>2877</v>
      </c>
      <c r="F162" s="360" t="s">
        <v>2878</v>
      </c>
      <c r="G162" s="361" t="s">
        <v>298</v>
      </c>
      <c r="H162" s="362">
        <v>8</v>
      </c>
      <c r="I162" s="148"/>
      <c r="J162" s="149">
        <f>ROUND(I162*H162,2)</f>
        <v>0</v>
      </c>
      <c r="K162" s="145" t="s">
        <v>383</v>
      </c>
      <c r="L162" s="33"/>
      <c r="M162" s="150" t="s">
        <v>3</v>
      </c>
      <c r="N162" s="151" t="s">
        <v>42</v>
      </c>
      <c r="P162" s="139">
        <f>O162*H162</f>
        <v>0</v>
      </c>
      <c r="Q162" s="139">
        <v>0</v>
      </c>
      <c r="R162" s="139">
        <f>Q162*H162</f>
        <v>0</v>
      </c>
      <c r="S162" s="139">
        <v>0</v>
      </c>
      <c r="T162" s="140">
        <f>S162*H162</f>
        <v>0</v>
      </c>
      <c r="AR162" s="141" t="s">
        <v>343</v>
      </c>
      <c r="AT162" s="141" t="s">
        <v>309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343</v>
      </c>
      <c r="BM162" s="141" t="s">
        <v>2879</v>
      </c>
    </row>
    <row r="163" spans="2:65" s="1" customFormat="1">
      <c r="B163" s="33"/>
      <c r="D163" s="162" t="s">
        <v>385</v>
      </c>
      <c r="F163" s="365" t="s">
        <v>2880</v>
      </c>
      <c r="I163" s="159"/>
      <c r="L163" s="33"/>
      <c r="M163" s="164"/>
      <c r="T163" s="54"/>
      <c r="AT163" s="18" t="s">
        <v>385</v>
      </c>
      <c r="AU163" s="18" t="s">
        <v>81</v>
      </c>
    </row>
    <row r="164" spans="2:65" s="1" customFormat="1" ht="16.5" customHeight="1">
      <c r="B164" s="132"/>
      <c r="C164" s="353" t="s">
        <v>597</v>
      </c>
      <c r="D164" s="353" t="s">
        <v>290</v>
      </c>
      <c r="E164" s="354" t="s">
        <v>2881</v>
      </c>
      <c r="F164" s="355" t="s">
        <v>2882</v>
      </c>
      <c r="G164" s="356" t="s">
        <v>298</v>
      </c>
      <c r="H164" s="357">
        <v>8</v>
      </c>
      <c r="I164" s="134"/>
      <c r="J164" s="135">
        <f>ROUND(I164*H164,2)</f>
        <v>0</v>
      </c>
      <c r="K164" s="133" t="s">
        <v>383</v>
      </c>
      <c r="L164" s="136"/>
      <c r="M164" s="137" t="s">
        <v>3</v>
      </c>
      <c r="N164" s="138" t="s">
        <v>42</v>
      </c>
      <c r="P164" s="139">
        <f>O164*H164</f>
        <v>0</v>
      </c>
      <c r="Q164" s="139">
        <v>0.03</v>
      </c>
      <c r="R164" s="139">
        <f>Q164*H164</f>
        <v>0.24</v>
      </c>
      <c r="S164" s="139">
        <v>0</v>
      </c>
      <c r="T164" s="140">
        <f>S164*H164</f>
        <v>0</v>
      </c>
      <c r="AR164" s="141" t="s">
        <v>343</v>
      </c>
      <c r="AT164" s="141" t="s">
        <v>290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343</v>
      </c>
      <c r="BM164" s="141" t="s">
        <v>2883</v>
      </c>
    </row>
    <row r="165" spans="2:65" s="12" customFormat="1">
      <c r="B165" s="165"/>
      <c r="D165" s="157" t="s">
        <v>387</v>
      </c>
      <c r="E165" s="166" t="s">
        <v>3</v>
      </c>
      <c r="F165" s="366" t="s">
        <v>2884</v>
      </c>
      <c r="H165" s="367">
        <v>8</v>
      </c>
      <c r="I165" s="167"/>
      <c r="L165" s="165"/>
      <c r="M165" s="168"/>
      <c r="T165" s="169"/>
      <c r="AT165" s="166" t="s">
        <v>387</v>
      </c>
      <c r="AU165" s="166" t="s">
        <v>81</v>
      </c>
      <c r="AV165" s="12" t="s">
        <v>81</v>
      </c>
      <c r="AW165" s="12" t="s">
        <v>33</v>
      </c>
      <c r="AX165" s="12" t="s">
        <v>79</v>
      </c>
      <c r="AY165" s="166" t="s">
        <v>293</v>
      </c>
    </row>
    <row r="166" spans="2:65" s="1" customFormat="1" ht="24.2" customHeight="1">
      <c r="B166" s="132"/>
      <c r="C166" s="358" t="s">
        <v>606</v>
      </c>
      <c r="D166" s="358" t="s">
        <v>309</v>
      </c>
      <c r="E166" s="359" t="s">
        <v>2885</v>
      </c>
      <c r="F166" s="360" t="s">
        <v>2886</v>
      </c>
      <c r="G166" s="361" t="s">
        <v>298</v>
      </c>
      <c r="H166" s="362">
        <v>2</v>
      </c>
      <c r="I166" s="148"/>
      <c r="J166" s="149">
        <f>ROUND(I166*H166,2)</f>
        <v>0</v>
      </c>
      <c r="K166" s="145" t="s">
        <v>3</v>
      </c>
      <c r="L166" s="33"/>
      <c r="M166" s="150" t="s">
        <v>3</v>
      </c>
      <c r="N166" s="151" t="s">
        <v>42</v>
      </c>
      <c r="P166" s="139">
        <f>O166*H166</f>
        <v>0</v>
      </c>
      <c r="Q166" s="139">
        <v>0</v>
      </c>
      <c r="R166" s="139">
        <f>Q166*H166</f>
        <v>0</v>
      </c>
      <c r="S166" s="139">
        <v>0</v>
      </c>
      <c r="T166" s="140">
        <f>S166*H166</f>
        <v>0</v>
      </c>
      <c r="AR166" s="141" t="s">
        <v>472</v>
      </c>
      <c r="AT166" s="141" t="s">
        <v>309</v>
      </c>
      <c r="AU166" s="141" t="s">
        <v>81</v>
      </c>
      <c r="AY166" s="18" t="s">
        <v>293</v>
      </c>
      <c r="BE166" s="142">
        <f>IF(N166="základní",J166,0)</f>
        <v>0</v>
      </c>
      <c r="BF166" s="142">
        <f>IF(N166="snížená",J166,0)</f>
        <v>0</v>
      </c>
      <c r="BG166" s="142">
        <f>IF(N166="zákl. přenesená",J166,0)</f>
        <v>0</v>
      </c>
      <c r="BH166" s="142">
        <f>IF(N166="sníž. přenesená",J166,0)</f>
        <v>0</v>
      </c>
      <c r="BI166" s="142">
        <f>IF(N166="nulová",J166,0)</f>
        <v>0</v>
      </c>
      <c r="BJ166" s="18" t="s">
        <v>79</v>
      </c>
      <c r="BK166" s="142">
        <f>ROUND(I166*H166,2)</f>
        <v>0</v>
      </c>
      <c r="BL166" s="18" t="s">
        <v>472</v>
      </c>
      <c r="BM166" s="141" t="s">
        <v>2887</v>
      </c>
    </row>
    <row r="167" spans="2:65" s="1" customFormat="1" ht="24.2" customHeight="1">
      <c r="B167" s="132"/>
      <c r="C167" s="353" t="s">
        <v>614</v>
      </c>
      <c r="D167" s="353" t="s">
        <v>290</v>
      </c>
      <c r="E167" s="354" t="s">
        <v>2888</v>
      </c>
      <c r="F167" s="355" t="s">
        <v>2889</v>
      </c>
      <c r="G167" s="356" t="s">
        <v>298</v>
      </c>
      <c r="H167" s="357">
        <v>2</v>
      </c>
      <c r="I167" s="134"/>
      <c r="J167" s="135">
        <f>ROUND(I167*H167,2)</f>
        <v>0</v>
      </c>
      <c r="K167" s="133" t="s">
        <v>3</v>
      </c>
      <c r="L167" s="136"/>
      <c r="M167" s="137" t="s">
        <v>3</v>
      </c>
      <c r="N167" s="138" t="s">
        <v>42</v>
      </c>
      <c r="P167" s="139">
        <f>O167*H167</f>
        <v>0</v>
      </c>
      <c r="Q167" s="139">
        <v>0</v>
      </c>
      <c r="R167" s="139">
        <f>Q167*H167</f>
        <v>0</v>
      </c>
      <c r="S167" s="139">
        <v>0</v>
      </c>
      <c r="T167" s="140">
        <f>S167*H167</f>
        <v>0</v>
      </c>
      <c r="AR167" s="141" t="s">
        <v>591</v>
      </c>
      <c r="AT167" s="141" t="s">
        <v>290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472</v>
      </c>
      <c r="BM167" s="141" t="s">
        <v>2890</v>
      </c>
    </row>
    <row r="168" spans="2:65" s="12" customFormat="1">
      <c r="B168" s="165"/>
      <c r="D168" s="157" t="s">
        <v>387</v>
      </c>
      <c r="E168" s="166" t="s">
        <v>3</v>
      </c>
      <c r="F168" s="366" t="s">
        <v>2862</v>
      </c>
      <c r="H168" s="367">
        <v>2</v>
      </c>
      <c r="I168" s="167"/>
      <c r="L168" s="165"/>
      <c r="M168" s="168"/>
      <c r="T168" s="169"/>
      <c r="AT168" s="166" t="s">
        <v>387</v>
      </c>
      <c r="AU168" s="166" t="s">
        <v>81</v>
      </c>
      <c r="AV168" s="12" t="s">
        <v>81</v>
      </c>
      <c r="AW168" s="12" t="s">
        <v>33</v>
      </c>
      <c r="AX168" s="12" t="s">
        <v>79</v>
      </c>
      <c r="AY168" s="166" t="s">
        <v>293</v>
      </c>
    </row>
    <row r="169" spans="2:65" s="1" customFormat="1" ht="33" customHeight="1">
      <c r="B169" s="132"/>
      <c r="C169" s="358" t="s">
        <v>619</v>
      </c>
      <c r="D169" s="358" t="s">
        <v>309</v>
      </c>
      <c r="E169" s="359" t="s">
        <v>2891</v>
      </c>
      <c r="F169" s="360" t="s">
        <v>2892</v>
      </c>
      <c r="G169" s="361" t="s">
        <v>451</v>
      </c>
      <c r="H169" s="362">
        <v>42.341000000000001</v>
      </c>
      <c r="I169" s="148"/>
      <c r="J169" s="149">
        <f>ROUND(I169*H169,2)</f>
        <v>0</v>
      </c>
      <c r="K169" s="145" t="s">
        <v>383</v>
      </c>
      <c r="L169" s="33"/>
      <c r="M169" s="150" t="s">
        <v>3</v>
      </c>
      <c r="N169" s="151" t="s">
        <v>42</v>
      </c>
      <c r="P169" s="139">
        <f>O169*H169</f>
        <v>0</v>
      </c>
      <c r="Q169" s="139">
        <v>8.3955999999999996E-3</v>
      </c>
      <c r="R169" s="139">
        <f>Q169*H169</f>
        <v>0.35547809959999999</v>
      </c>
      <c r="S169" s="139">
        <v>0</v>
      </c>
      <c r="T169" s="140">
        <f>S169*H169</f>
        <v>0</v>
      </c>
      <c r="AR169" s="141" t="s">
        <v>472</v>
      </c>
      <c r="AT169" s="141" t="s">
        <v>309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472</v>
      </c>
      <c r="BM169" s="141" t="s">
        <v>2893</v>
      </c>
    </row>
    <row r="170" spans="2:65" s="1" customFormat="1">
      <c r="B170" s="33"/>
      <c r="D170" s="162" t="s">
        <v>385</v>
      </c>
      <c r="F170" s="365" t="s">
        <v>2894</v>
      </c>
      <c r="I170" s="159"/>
      <c r="L170" s="33"/>
      <c r="M170" s="164"/>
      <c r="T170" s="54"/>
      <c r="AT170" s="18" t="s">
        <v>385</v>
      </c>
      <c r="AU170" s="18" t="s">
        <v>81</v>
      </c>
    </row>
    <row r="171" spans="2:65" s="12" customFormat="1" ht="33.75">
      <c r="B171" s="165"/>
      <c r="D171" s="157" t="s">
        <v>387</v>
      </c>
      <c r="E171" s="166" t="s">
        <v>3</v>
      </c>
      <c r="F171" s="366" t="s">
        <v>2895</v>
      </c>
      <c r="H171" s="367">
        <v>32.57</v>
      </c>
      <c r="I171" s="167"/>
      <c r="L171" s="165"/>
      <c r="M171" s="168"/>
      <c r="T171" s="169"/>
      <c r="AT171" s="166" t="s">
        <v>387</v>
      </c>
      <c r="AU171" s="166" t="s">
        <v>81</v>
      </c>
      <c r="AV171" s="12" t="s">
        <v>81</v>
      </c>
      <c r="AW171" s="12" t="s">
        <v>33</v>
      </c>
      <c r="AX171" s="12" t="s">
        <v>79</v>
      </c>
      <c r="AY171" s="166" t="s">
        <v>293</v>
      </c>
    </row>
    <row r="172" spans="2:65" s="12" customFormat="1">
      <c r="B172" s="165"/>
      <c r="D172" s="157" t="s">
        <v>387</v>
      </c>
      <c r="F172" s="366" t="s">
        <v>2896</v>
      </c>
      <c r="H172" s="367">
        <v>42.341000000000001</v>
      </c>
      <c r="I172" s="167"/>
      <c r="L172" s="165"/>
      <c r="M172" s="168"/>
      <c r="T172" s="169"/>
      <c r="AT172" s="166" t="s">
        <v>387</v>
      </c>
      <c r="AU172" s="166" t="s">
        <v>81</v>
      </c>
      <c r="AV172" s="12" t="s">
        <v>81</v>
      </c>
      <c r="AW172" s="12" t="s">
        <v>4</v>
      </c>
      <c r="AX172" s="12" t="s">
        <v>79</v>
      </c>
      <c r="AY172" s="166" t="s">
        <v>293</v>
      </c>
    </row>
    <row r="173" spans="2:65" s="1" customFormat="1" ht="33" customHeight="1">
      <c r="B173" s="132"/>
      <c r="C173" s="358" t="s">
        <v>634</v>
      </c>
      <c r="D173" s="358" t="s">
        <v>309</v>
      </c>
      <c r="E173" s="359" t="s">
        <v>2897</v>
      </c>
      <c r="F173" s="360" t="s">
        <v>2898</v>
      </c>
      <c r="G173" s="361" t="s">
        <v>451</v>
      </c>
      <c r="H173" s="362">
        <v>13.845000000000001</v>
      </c>
      <c r="I173" s="148"/>
      <c r="J173" s="149">
        <f>ROUND(I173*H173,2)</f>
        <v>0</v>
      </c>
      <c r="K173" s="145" t="s">
        <v>383</v>
      </c>
      <c r="L173" s="33"/>
      <c r="M173" s="150" t="s">
        <v>3</v>
      </c>
      <c r="N173" s="151" t="s">
        <v>42</v>
      </c>
      <c r="P173" s="139">
        <f>O173*H173</f>
        <v>0</v>
      </c>
      <c r="Q173" s="139">
        <v>1.33632E-2</v>
      </c>
      <c r="R173" s="139">
        <f>Q173*H173</f>
        <v>0.18501350400000002</v>
      </c>
      <c r="S173" s="139">
        <v>0</v>
      </c>
      <c r="T173" s="140">
        <f>S173*H173</f>
        <v>0</v>
      </c>
      <c r="AR173" s="141" t="s">
        <v>472</v>
      </c>
      <c r="AT173" s="141" t="s">
        <v>309</v>
      </c>
      <c r="AU173" s="141" t="s">
        <v>81</v>
      </c>
      <c r="AY173" s="18" t="s">
        <v>293</v>
      </c>
      <c r="BE173" s="142">
        <f>IF(N173="základní",J173,0)</f>
        <v>0</v>
      </c>
      <c r="BF173" s="142">
        <f>IF(N173="snížená",J173,0)</f>
        <v>0</v>
      </c>
      <c r="BG173" s="142">
        <f>IF(N173="zákl. přenesená",J173,0)</f>
        <v>0</v>
      </c>
      <c r="BH173" s="142">
        <f>IF(N173="sníž. přenesená",J173,0)</f>
        <v>0</v>
      </c>
      <c r="BI173" s="142">
        <f>IF(N173="nulová",J173,0)</f>
        <v>0</v>
      </c>
      <c r="BJ173" s="18" t="s">
        <v>79</v>
      </c>
      <c r="BK173" s="142">
        <f>ROUND(I173*H173,2)</f>
        <v>0</v>
      </c>
      <c r="BL173" s="18" t="s">
        <v>472</v>
      </c>
      <c r="BM173" s="141" t="s">
        <v>2899</v>
      </c>
    </row>
    <row r="174" spans="2:65" s="1" customFormat="1">
      <c r="B174" s="33"/>
      <c r="D174" s="162" t="s">
        <v>385</v>
      </c>
      <c r="F174" s="365" t="s">
        <v>2900</v>
      </c>
      <c r="I174" s="159"/>
      <c r="L174" s="33"/>
      <c r="M174" s="164"/>
      <c r="T174" s="54"/>
      <c r="AT174" s="18" t="s">
        <v>385</v>
      </c>
      <c r="AU174" s="18" t="s">
        <v>81</v>
      </c>
    </row>
    <row r="175" spans="2:65" s="12" customFormat="1" ht="22.5">
      <c r="B175" s="165"/>
      <c r="D175" s="157" t="s">
        <v>387</v>
      </c>
      <c r="E175" s="166" t="s">
        <v>3</v>
      </c>
      <c r="F175" s="366" t="s">
        <v>2901</v>
      </c>
      <c r="H175" s="367">
        <v>10.65</v>
      </c>
      <c r="I175" s="167"/>
      <c r="L175" s="165"/>
      <c r="M175" s="168"/>
      <c r="T175" s="169"/>
      <c r="AT175" s="166" t="s">
        <v>387</v>
      </c>
      <c r="AU175" s="166" t="s">
        <v>81</v>
      </c>
      <c r="AV175" s="12" t="s">
        <v>81</v>
      </c>
      <c r="AW175" s="12" t="s">
        <v>33</v>
      </c>
      <c r="AX175" s="12" t="s">
        <v>79</v>
      </c>
      <c r="AY175" s="166" t="s">
        <v>293</v>
      </c>
    </row>
    <row r="176" spans="2:65" s="12" customFormat="1">
      <c r="B176" s="165"/>
      <c r="D176" s="157" t="s">
        <v>387</v>
      </c>
      <c r="F176" s="366" t="s">
        <v>2902</v>
      </c>
      <c r="H176" s="367">
        <v>13.845000000000001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4</v>
      </c>
      <c r="AX176" s="12" t="s">
        <v>79</v>
      </c>
      <c r="AY176" s="166" t="s">
        <v>293</v>
      </c>
    </row>
    <row r="177" spans="2:65" s="1" customFormat="1" ht="33" customHeight="1">
      <c r="B177" s="132"/>
      <c r="C177" s="358" t="s">
        <v>646</v>
      </c>
      <c r="D177" s="358" t="s">
        <v>309</v>
      </c>
      <c r="E177" s="359" t="s">
        <v>2903</v>
      </c>
      <c r="F177" s="360" t="s">
        <v>2904</v>
      </c>
      <c r="G177" s="361" t="s">
        <v>451</v>
      </c>
      <c r="H177" s="362">
        <v>20.553000000000001</v>
      </c>
      <c r="I177" s="148"/>
      <c r="J177" s="149">
        <f>ROUND(I177*H177,2)</f>
        <v>0</v>
      </c>
      <c r="K177" s="145" t="s">
        <v>383</v>
      </c>
      <c r="L177" s="33"/>
      <c r="M177" s="150" t="s">
        <v>3</v>
      </c>
      <c r="N177" s="151" t="s">
        <v>42</v>
      </c>
      <c r="P177" s="139">
        <f>O177*H177</f>
        <v>0</v>
      </c>
      <c r="Q177" s="139">
        <v>1.8423599999999998E-2</v>
      </c>
      <c r="R177" s="139">
        <f>Q177*H177</f>
        <v>0.37866025079999999</v>
      </c>
      <c r="S177" s="139">
        <v>0</v>
      </c>
      <c r="T177" s="140">
        <f>S177*H177</f>
        <v>0</v>
      </c>
      <c r="AR177" s="141" t="s">
        <v>472</v>
      </c>
      <c r="AT177" s="141" t="s">
        <v>309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472</v>
      </c>
      <c r="BM177" s="141" t="s">
        <v>2905</v>
      </c>
    </row>
    <row r="178" spans="2:65" s="1" customFormat="1">
      <c r="B178" s="33"/>
      <c r="D178" s="162" t="s">
        <v>385</v>
      </c>
      <c r="F178" s="365" t="s">
        <v>2906</v>
      </c>
      <c r="I178" s="159"/>
      <c r="L178" s="33"/>
      <c r="M178" s="164"/>
      <c r="T178" s="54"/>
      <c r="AT178" s="18" t="s">
        <v>385</v>
      </c>
      <c r="AU178" s="18" t="s">
        <v>81</v>
      </c>
    </row>
    <row r="179" spans="2:65" s="12" customFormat="1" ht="33.75">
      <c r="B179" s="165"/>
      <c r="D179" s="157" t="s">
        <v>387</v>
      </c>
      <c r="E179" s="166" t="s">
        <v>3</v>
      </c>
      <c r="F179" s="366" t="s">
        <v>2907</v>
      </c>
      <c r="H179" s="367">
        <v>15.81</v>
      </c>
      <c r="I179" s="167"/>
      <c r="L179" s="165"/>
      <c r="M179" s="168"/>
      <c r="T179" s="169"/>
      <c r="AT179" s="166" t="s">
        <v>387</v>
      </c>
      <c r="AU179" s="166" t="s">
        <v>81</v>
      </c>
      <c r="AV179" s="12" t="s">
        <v>81</v>
      </c>
      <c r="AW179" s="12" t="s">
        <v>33</v>
      </c>
      <c r="AX179" s="12" t="s">
        <v>79</v>
      </c>
      <c r="AY179" s="166" t="s">
        <v>293</v>
      </c>
    </row>
    <row r="180" spans="2:65" s="12" customFormat="1">
      <c r="B180" s="165"/>
      <c r="D180" s="157" t="s">
        <v>387</v>
      </c>
      <c r="F180" s="366" t="s">
        <v>2908</v>
      </c>
      <c r="H180" s="367">
        <v>20.553000000000001</v>
      </c>
      <c r="I180" s="167"/>
      <c r="L180" s="165"/>
      <c r="M180" s="168"/>
      <c r="T180" s="169"/>
      <c r="AT180" s="166" t="s">
        <v>387</v>
      </c>
      <c r="AU180" s="166" t="s">
        <v>81</v>
      </c>
      <c r="AV180" s="12" t="s">
        <v>81</v>
      </c>
      <c r="AW180" s="12" t="s">
        <v>4</v>
      </c>
      <c r="AX180" s="12" t="s">
        <v>79</v>
      </c>
      <c r="AY180" s="166" t="s">
        <v>293</v>
      </c>
    </row>
    <row r="181" spans="2:65" s="1" customFormat="1" ht="37.9" customHeight="1">
      <c r="B181" s="132"/>
      <c r="C181" s="358" t="s">
        <v>651</v>
      </c>
      <c r="D181" s="358" t="s">
        <v>309</v>
      </c>
      <c r="E181" s="359" t="s">
        <v>2909</v>
      </c>
      <c r="F181" s="360" t="s">
        <v>2910</v>
      </c>
      <c r="G181" s="361" t="s">
        <v>451</v>
      </c>
      <c r="H181" s="362">
        <v>34.567</v>
      </c>
      <c r="I181" s="148"/>
      <c r="J181" s="149">
        <f>ROUND(I181*H181,2)</f>
        <v>0</v>
      </c>
      <c r="K181" s="145" t="s">
        <v>383</v>
      </c>
      <c r="L181" s="33"/>
      <c r="M181" s="150" t="s">
        <v>3</v>
      </c>
      <c r="N181" s="151" t="s">
        <v>42</v>
      </c>
      <c r="P181" s="139">
        <f>O181*H181</f>
        <v>0</v>
      </c>
      <c r="Q181" s="139">
        <v>3.4499999999999999E-3</v>
      </c>
      <c r="R181" s="139">
        <f>Q181*H181</f>
        <v>0.11925615000000001</v>
      </c>
      <c r="S181" s="139">
        <v>0</v>
      </c>
      <c r="T181" s="140">
        <f>S181*H181</f>
        <v>0</v>
      </c>
      <c r="AR181" s="141" t="s">
        <v>472</v>
      </c>
      <c r="AT181" s="141" t="s">
        <v>309</v>
      </c>
      <c r="AU181" s="141" t="s">
        <v>81</v>
      </c>
      <c r="AY181" s="18" t="s">
        <v>293</v>
      </c>
      <c r="BE181" s="142">
        <f>IF(N181="základní",J181,0)</f>
        <v>0</v>
      </c>
      <c r="BF181" s="142">
        <f>IF(N181="snížená",J181,0)</f>
        <v>0</v>
      </c>
      <c r="BG181" s="142">
        <f>IF(N181="zákl. přenesená",J181,0)</f>
        <v>0</v>
      </c>
      <c r="BH181" s="142">
        <f>IF(N181="sníž. přenesená",J181,0)</f>
        <v>0</v>
      </c>
      <c r="BI181" s="142">
        <f>IF(N181="nulová",J181,0)</f>
        <v>0</v>
      </c>
      <c r="BJ181" s="18" t="s">
        <v>79</v>
      </c>
      <c r="BK181" s="142">
        <f>ROUND(I181*H181,2)</f>
        <v>0</v>
      </c>
      <c r="BL181" s="18" t="s">
        <v>472</v>
      </c>
      <c r="BM181" s="141" t="s">
        <v>2911</v>
      </c>
    </row>
    <row r="182" spans="2:65" s="1" customFormat="1">
      <c r="B182" s="33"/>
      <c r="D182" s="162" t="s">
        <v>385</v>
      </c>
      <c r="F182" s="365" t="s">
        <v>2912</v>
      </c>
      <c r="I182" s="159"/>
      <c r="L182" s="33"/>
      <c r="M182" s="164"/>
      <c r="T182" s="54"/>
      <c r="AT182" s="18" t="s">
        <v>385</v>
      </c>
      <c r="AU182" s="18" t="s">
        <v>81</v>
      </c>
    </row>
    <row r="183" spans="2:65" s="12" customFormat="1" ht="22.5">
      <c r="B183" s="165"/>
      <c r="D183" s="157" t="s">
        <v>387</v>
      </c>
      <c r="E183" s="166" t="s">
        <v>3</v>
      </c>
      <c r="F183" s="366" t="s">
        <v>2913</v>
      </c>
      <c r="H183" s="367">
        <v>24.4</v>
      </c>
      <c r="I183" s="167"/>
      <c r="L183" s="165"/>
      <c r="M183" s="168"/>
      <c r="T183" s="169"/>
      <c r="AT183" s="166" t="s">
        <v>387</v>
      </c>
      <c r="AU183" s="166" t="s">
        <v>81</v>
      </c>
      <c r="AV183" s="12" t="s">
        <v>81</v>
      </c>
      <c r="AW183" s="12" t="s">
        <v>33</v>
      </c>
      <c r="AX183" s="12" t="s">
        <v>71</v>
      </c>
      <c r="AY183" s="166" t="s">
        <v>293</v>
      </c>
    </row>
    <row r="184" spans="2:65" s="12" customFormat="1" ht="22.5">
      <c r="B184" s="165"/>
      <c r="D184" s="157" t="s">
        <v>387</v>
      </c>
      <c r="E184" s="166" t="s">
        <v>3</v>
      </c>
      <c r="F184" s="366" t="s">
        <v>2914</v>
      </c>
      <c r="H184" s="367">
        <v>0.74</v>
      </c>
      <c r="I184" s="167"/>
      <c r="L184" s="165"/>
      <c r="M184" s="168"/>
      <c r="T184" s="169"/>
      <c r="AT184" s="166" t="s">
        <v>387</v>
      </c>
      <c r="AU184" s="166" t="s">
        <v>81</v>
      </c>
      <c r="AV184" s="12" t="s">
        <v>81</v>
      </c>
      <c r="AW184" s="12" t="s">
        <v>33</v>
      </c>
      <c r="AX184" s="12" t="s">
        <v>71</v>
      </c>
      <c r="AY184" s="166" t="s">
        <v>293</v>
      </c>
    </row>
    <row r="185" spans="2:65" s="12" customFormat="1" ht="33.75">
      <c r="B185" s="165"/>
      <c r="D185" s="157" t="s">
        <v>387</v>
      </c>
      <c r="E185" s="166" t="s">
        <v>3</v>
      </c>
      <c r="F185" s="366" t="s">
        <v>2915</v>
      </c>
      <c r="H185" s="367">
        <v>1.45</v>
      </c>
      <c r="I185" s="167"/>
      <c r="L185" s="165"/>
      <c r="M185" s="168"/>
      <c r="T185" s="169"/>
      <c r="AT185" s="166" t="s">
        <v>387</v>
      </c>
      <c r="AU185" s="166" t="s">
        <v>81</v>
      </c>
      <c r="AV185" s="12" t="s">
        <v>81</v>
      </c>
      <c r="AW185" s="12" t="s">
        <v>33</v>
      </c>
      <c r="AX185" s="12" t="s">
        <v>71</v>
      </c>
      <c r="AY185" s="166" t="s">
        <v>293</v>
      </c>
    </row>
    <row r="186" spans="2:65" s="13" customFormat="1">
      <c r="B186" s="170"/>
      <c r="D186" s="157" t="s">
        <v>387</v>
      </c>
      <c r="E186" s="171" t="s">
        <v>3</v>
      </c>
      <c r="F186" s="368" t="s">
        <v>407</v>
      </c>
      <c r="H186" s="369">
        <v>26.59</v>
      </c>
      <c r="I186" s="172"/>
      <c r="L186" s="170"/>
      <c r="M186" s="173"/>
      <c r="T186" s="174"/>
      <c r="AT186" s="171" t="s">
        <v>387</v>
      </c>
      <c r="AU186" s="171" t="s">
        <v>81</v>
      </c>
      <c r="AV186" s="13" t="s">
        <v>308</v>
      </c>
      <c r="AW186" s="13" t="s">
        <v>33</v>
      </c>
      <c r="AX186" s="13" t="s">
        <v>79</v>
      </c>
      <c r="AY186" s="171" t="s">
        <v>293</v>
      </c>
    </row>
    <row r="187" spans="2:65" s="12" customFormat="1">
      <c r="B187" s="165"/>
      <c r="D187" s="157" t="s">
        <v>387</v>
      </c>
      <c r="F187" s="366" t="s">
        <v>2916</v>
      </c>
      <c r="H187" s="367">
        <v>34.567</v>
      </c>
      <c r="I187" s="167"/>
      <c r="L187" s="165"/>
      <c r="M187" s="168"/>
      <c r="T187" s="169"/>
      <c r="AT187" s="166" t="s">
        <v>387</v>
      </c>
      <c r="AU187" s="166" t="s">
        <v>81</v>
      </c>
      <c r="AV187" s="12" t="s">
        <v>81</v>
      </c>
      <c r="AW187" s="12" t="s">
        <v>4</v>
      </c>
      <c r="AX187" s="12" t="s">
        <v>79</v>
      </c>
      <c r="AY187" s="166" t="s">
        <v>293</v>
      </c>
    </row>
    <row r="188" spans="2:65" s="1" customFormat="1" ht="37.9" customHeight="1">
      <c r="B188" s="132"/>
      <c r="C188" s="358" t="s">
        <v>661</v>
      </c>
      <c r="D188" s="358" t="s">
        <v>309</v>
      </c>
      <c r="E188" s="359" t="s">
        <v>2917</v>
      </c>
      <c r="F188" s="360" t="s">
        <v>2918</v>
      </c>
      <c r="G188" s="361" t="s">
        <v>451</v>
      </c>
      <c r="H188" s="362">
        <v>18.538</v>
      </c>
      <c r="I188" s="148"/>
      <c r="J188" s="149">
        <f>ROUND(I188*H188,2)</f>
        <v>0</v>
      </c>
      <c r="K188" s="145" t="s">
        <v>383</v>
      </c>
      <c r="L188" s="33"/>
      <c r="M188" s="150" t="s">
        <v>3</v>
      </c>
      <c r="N188" s="151" t="s">
        <v>42</v>
      </c>
      <c r="P188" s="139">
        <f>O188*H188</f>
        <v>0</v>
      </c>
      <c r="Q188" s="139">
        <v>5.3109999999999997E-3</v>
      </c>
      <c r="R188" s="139">
        <f>Q188*H188</f>
        <v>9.8455318E-2</v>
      </c>
      <c r="S188" s="139">
        <v>0</v>
      </c>
      <c r="T188" s="140">
        <f>S188*H188</f>
        <v>0</v>
      </c>
      <c r="AR188" s="141" t="s">
        <v>472</v>
      </c>
      <c r="AT188" s="141" t="s">
        <v>309</v>
      </c>
      <c r="AU188" s="141" t="s">
        <v>81</v>
      </c>
      <c r="AY188" s="18" t="s">
        <v>293</v>
      </c>
      <c r="BE188" s="142">
        <f>IF(N188="základní",J188,0)</f>
        <v>0</v>
      </c>
      <c r="BF188" s="142">
        <f>IF(N188="snížená",J188,0)</f>
        <v>0</v>
      </c>
      <c r="BG188" s="142">
        <f>IF(N188="zákl. přenesená",J188,0)</f>
        <v>0</v>
      </c>
      <c r="BH188" s="142">
        <f>IF(N188="sníž. přenesená",J188,0)</f>
        <v>0</v>
      </c>
      <c r="BI188" s="142">
        <f>IF(N188="nulová",J188,0)</f>
        <v>0</v>
      </c>
      <c r="BJ188" s="18" t="s">
        <v>79</v>
      </c>
      <c r="BK188" s="142">
        <f>ROUND(I188*H188,2)</f>
        <v>0</v>
      </c>
      <c r="BL188" s="18" t="s">
        <v>472</v>
      </c>
      <c r="BM188" s="141" t="s">
        <v>2919</v>
      </c>
    </row>
    <row r="189" spans="2:65" s="1" customFormat="1">
      <c r="B189" s="33"/>
      <c r="D189" s="162" t="s">
        <v>385</v>
      </c>
      <c r="F189" s="365" t="s">
        <v>2920</v>
      </c>
      <c r="I189" s="159"/>
      <c r="L189" s="33"/>
      <c r="M189" s="164"/>
      <c r="T189" s="54"/>
      <c r="AT189" s="18" t="s">
        <v>385</v>
      </c>
      <c r="AU189" s="18" t="s">
        <v>81</v>
      </c>
    </row>
    <row r="190" spans="2:65" s="12" customFormat="1" ht="22.5">
      <c r="B190" s="165"/>
      <c r="D190" s="157" t="s">
        <v>387</v>
      </c>
      <c r="E190" s="166" t="s">
        <v>3</v>
      </c>
      <c r="F190" s="366" t="s">
        <v>2921</v>
      </c>
      <c r="H190" s="367">
        <v>10.9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33</v>
      </c>
      <c r="AX190" s="12" t="s">
        <v>71</v>
      </c>
      <c r="AY190" s="166" t="s">
        <v>293</v>
      </c>
    </row>
    <row r="191" spans="2:65" s="12" customFormat="1" ht="22.5">
      <c r="B191" s="165"/>
      <c r="D191" s="157" t="s">
        <v>387</v>
      </c>
      <c r="E191" s="166" t="s">
        <v>3</v>
      </c>
      <c r="F191" s="366" t="s">
        <v>2922</v>
      </c>
      <c r="H191" s="367">
        <v>3.36</v>
      </c>
      <c r="I191" s="167"/>
      <c r="L191" s="165"/>
      <c r="M191" s="168"/>
      <c r="T191" s="169"/>
      <c r="AT191" s="166" t="s">
        <v>387</v>
      </c>
      <c r="AU191" s="166" t="s">
        <v>81</v>
      </c>
      <c r="AV191" s="12" t="s">
        <v>81</v>
      </c>
      <c r="AW191" s="12" t="s">
        <v>33</v>
      </c>
      <c r="AX191" s="12" t="s">
        <v>71</v>
      </c>
      <c r="AY191" s="166" t="s">
        <v>293</v>
      </c>
    </row>
    <row r="192" spans="2:65" s="13" customFormat="1">
      <c r="B192" s="170"/>
      <c r="D192" s="157" t="s">
        <v>387</v>
      </c>
      <c r="E192" s="171" t="s">
        <v>3</v>
      </c>
      <c r="F192" s="368" t="s">
        <v>407</v>
      </c>
      <c r="H192" s="369">
        <v>14.26</v>
      </c>
      <c r="I192" s="172"/>
      <c r="L192" s="170"/>
      <c r="M192" s="173"/>
      <c r="T192" s="174"/>
      <c r="AT192" s="171" t="s">
        <v>387</v>
      </c>
      <c r="AU192" s="171" t="s">
        <v>81</v>
      </c>
      <c r="AV192" s="13" t="s">
        <v>308</v>
      </c>
      <c r="AW192" s="13" t="s">
        <v>33</v>
      </c>
      <c r="AX192" s="13" t="s">
        <v>79</v>
      </c>
      <c r="AY192" s="171" t="s">
        <v>293</v>
      </c>
    </row>
    <row r="193" spans="2:65" s="12" customFormat="1">
      <c r="B193" s="165"/>
      <c r="D193" s="157" t="s">
        <v>387</v>
      </c>
      <c r="F193" s="366" t="s">
        <v>2923</v>
      </c>
      <c r="H193" s="367">
        <v>18.538</v>
      </c>
      <c r="I193" s="167"/>
      <c r="L193" s="165"/>
      <c r="M193" s="168"/>
      <c r="T193" s="169"/>
      <c r="AT193" s="166" t="s">
        <v>387</v>
      </c>
      <c r="AU193" s="166" t="s">
        <v>81</v>
      </c>
      <c r="AV193" s="12" t="s">
        <v>81</v>
      </c>
      <c r="AW193" s="12" t="s">
        <v>4</v>
      </c>
      <c r="AX193" s="12" t="s">
        <v>79</v>
      </c>
      <c r="AY193" s="166" t="s">
        <v>293</v>
      </c>
    </row>
    <row r="194" spans="2:65" s="1" customFormat="1" ht="37.9" customHeight="1">
      <c r="B194" s="132"/>
      <c r="C194" s="358" t="s">
        <v>666</v>
      </c>
      <c r="D194" s="358" t="s">
        <v>309</v>
      </c>
      <c r="E194" s="359" t="s">
        <v>2924</v>
      </c>
      <c r="F194" s="360" t="s">
        <v>2925</v>
      </c>
      <c r="G194" s="361" t="s">
        <v>451</v>
      </c>
      <c r="H194" s="362">
        <v>27.286999999999999</v>
      </c>
      <c r="I194" s="148"/>
      <c r="J194" s="149">
        <f>ROUND(I194*H194,2)</f>
        <v>0</v>
      </c>
      <c r="K194" s="145" t="s">
        <v>383</v>
      </c>
      <c r="L194" s="33"/>
      <c r="M194" s="150" t="s">
        <v>3</v>
      </c>
      <c r="N194" s="151" t="s">
        <v>42</v>
      </c>
      <c r="P194" s="139">
        <f>O194*H194</f>
        <v>0</v>
      </c>
      <c r="Q194" s="139">
        <v>8.1740000000000007E-3</v>
      </c>
      <c r="R194" s="139">
        <f>Q194*H194</f>
        <v>0.22304393800000002</v>
      </c>
      <c r="S194" s="139">
        <v>0</v>
      </c>
      <c r="T194" s="140">
        <f>S194*H194</f>
        <v>0</v>
      </c>
      <c r="AR194" s="141" t="s">
        <v>472</v>
      </c>
      <c r="AT194" s="141" t="s">
        <v>309</v>
      </c>
      <c r="AU194" s="141" t="s">
        <v>81</v>
      </c>
      <c r="AY194" s="18" t="s">
        <v>293</v>
      </c>
      <c r="BE194" s="142">
        <f>IF(N194="základní",J194,0)</f>
        <v>0</v>
      </c>
      <c r="BF194" s="142">
        <f>IF(N194="snížená",J194,0)</f>
        <v>0</v>
      </c>
      <c r="BG194" s="142">
        <f>IF(N194="zákl. přenesená",J194,0)</f>
        <v>0</v>
      </c>
      <c r="BH194" s="142">
        <f>IF(N194="sníž. přenesená",J194,0)</f>
        <v>0</v>
      </c>
      <c r="BI194" s="142">
        <f>IF(N194="nulová",J194,0)</f>
        <v>0</v>
      </c>
      <c r="BJ194" s="18" t="s">
        <v>79</v>
      </c>
      <c r="BK194" s="142">
        <f>ROUND(I194*H194,2)</f>
        <v>0</v>
      </c>
      <c r="BL194" s="18" t="s">
        <v>472</v>
      </c>
      <c r="BM194" s="141" t="s">
        <v>2926</v>
      </c>
    </row>
    <row r="195" spans="2:65" s="1" customFormat="1">
      <c r="B195" s="33"/>
      <c r="D195" s="162" t="s">
        <v>385</v>
      </c>
      <c r="F195" s="365" t="s">
        <v>2927</v>
      </c>
      <c r="I195" s="159"/>
      <c r="L195" s="33"/>
      <c r="M195" s="164"/>
      <c r="T195" s="54"/>
      <c r="AT195" s="18" t="s">
        <v>385</v>
      </c>
      <c r="AU195" s="18" t="s">
        <v>81</v>
      </c>
    </row>
    <row r="196" spans="2:65" s="12" customFormat="1" ht="22.5">
      <c r="B196" s="165"/>
      <c r="D196" s="157" t="s">
        <v>387</v>
      </c>
      <c r="E196" s="166" t="s">
        <v>3</v>
      </c>
      <c r="F196" s="366" t="s">
        <v>2928</v>
      </c>
      <c r="H196" s="367">
        <v>20.99</v>
      </c>
      <c r="I196" s="167"/>
      <c r="L196" s="165"/>
      <c r="M196" s="168"/>
      <c r="T196" s="169"/>
      <c r="AT196" s="166" t="s">
        <v>387</v>
      </c>
      <c r="AU196" s="166" t="s">
        <v>81</v>
      </c>
      <c r="AV196" s="12" t="s">
        <v>81</v>
      </c>
      <c r="AW196" s="12" t="s">
        <v>33</v>
      </c>
      <c r="AX196" s="12" t="s">
        <v>79</v>
      </c>
      <c r="AY196" s="166" t="s">
        <v>293</v>
      </c>
    </row>
    <row r="197" spans="2:65" s="12" customFormat="1">
      <c r="B197" s="165"/>
      <c r="D197" s="157" t="s">
        <v>387</v>
      </c>
      <c r="F197" s="366" t="s">
        <v>2929</v>
      </c>
      <c r="H197" s="367">
        <v>27.286999999999999</v>
      </c>
      <c r="I197" s="167"/>
      <c r="L197" s="165"/>
      <c r="M197" s="168"/>
      <c r="T197" s="169"/>
      <c r="AT197" s="166" t="s">
        <v>387</v>
      </c>
      <c r="AU197" s="166" t="s">
        <v>81</v>
      </c>
      <c r="AV197" s="12" t="s">
        <v>81</v>
      </c>
      <c r="AW197" s="12" t="s">
        <v>4</v>
      </c>
      <c r="AX197" s="12" t="s">
        <v>79</v>
      </c>
      <c r="AY197" s="166" t="s">
        <v>293</v>
      </c>
    </row>
    <row r="198" spans="2:65" s="1" customFormat="1" ht="37.9" customHeight="1">
      <c r="B198" s="132"/>
      <c r="C198" s="358" t="s">
        <v>674</v>
      </c>
      <c r="D198" s="358" t="s">
        <v>309</v>
      </c>
      <c r="E198" s="359" t="s">
        <v>2930</v>
      </c>
      <c r="F198" s="360" t="s">
        <v>2931</v>
      </c>
      <c r="G198" s="361" t="s">
        <v>298</v>
      </c>
      <c r="H198" s="362">
        <v>2</v>
      </c>
      <c r="I198" s="148"/>
      <c r="J198" s="149">
        <f>ROUND(I198*H198,2)</f>
        <v>0</v>
      </c>
      <c r="K198" s="145" t="s">
        <v>383</v>
      </c>
      <c r="L198" s="33"/>
      <c r="M198" s="150" t="s">
        <v>3</v>
      </c>
      <c r="N198" s="151" t="s">
        <v>42</v>
      </c>
      <c r="P198" s="139">
        <f>O198*H198</f>
        <v>0</v>
      </c>
      <c r="Q198" s="139">
        <v>0</v>
      </c>
      <c r="R198" s="139">
        <f>Q198*H198</f>
        <v>0</v>
      </c>
      <c r="S198" s="139">
        <v>0</v>
      </c>
      <c r="T198" s="140">
        <f>S198*H198</f>
        <v>0</v>
      </c>
      <c r="AR198" s="141" t="s">
        <v>472</v>
      </c>
      <c r="AT198" s="141" t="s">
        <v>309</v>
      </c>
      <c r="AU198" s="141" t="s">
        <v>81</v>
      </c>
      <c r="AY198" s="18" t="s">
        <v>293</v>
      </c>
      <c r="BE198" s="142">
        <f>IF(N198="základní",J198,0)</f>
        <v>0</v>
      </c>
      <c r="BF198" s="142">
        <f>IF(N198="snížená",J198,0)</f>
        <v>0</v>
      </c>
      <c r="BG198" s="142">
        <f>IF(N198="zákl. přenesená",J198,0)</f>
        <v>0</v>
      </c>
      <c r="BH198" s="142">
        <f>IF(N198="sníž. přenesená",J198,0)</f>
        <v>0</v>
      </c>
      <c r="BI198" s="142">
        <f>IF(N198="nulová",J198,0)</f>
        <v>0</v>
      </c>
      <c r="BJ198" s="18" t="s">
        <v>79</v>
      </c>
      <c r="BK198" s="142">
        <f>ROUND(I198*H198,2)</f>
        <v>0</v>
      </c>
      <c r="BL198" s="18" t="s">
        <v>472</v>
      </c>
      <c r="BM198" s="141" t="s">
        <v>2932</v>
      </c>
    </row>
    <row r="199" spans="2:65" s="1" customFormat="1">
      <c r="B199" s="33"/>
      <c r="D199" s="162" t="s">
        <v>385</v>
      </c>
      <c r="F199" s="365" t="s">
        <v>2933</v>
      </c>
      <c r="I199" s="159"/>
      <c r="L199" s="33"/>
      <c r="M199" s="164"/>
      <c r="T199" s="54"/>
      <c r="AT199" s="18" t="s">
        <v>385</v>
      </c>
      <c r="AU199" s="18" t="s">
        <v>81</v>
      </c>
    </row>
    <row r="200" spans="2:65" s="1" customFormat="1" ht="24.2" customHeight="1">
      <c r="B200" s="132"/>
      <c r="C200" s="353" t="s">
        <v>691</v>
      </c>
      <c r="D200" s="353" t="s">
        <v>290</v>
      </c>
      <c r="E200" s="354" t="s">
        <v>2934</v>
      </c>
      <c r="F200" s="355" t="s">
        <v>2935</v>
      </c>
      <c r="G200" s="356" t="s">
        <v>298</v>
      </c>
      <c r="H200" s="357">
        <v>2</v>
      </c>
      <c r="I200" s="134"/>
      <c r="J200" s="135">
        <f>ROUND(I200*H200,2)</f>
        <v>0</v>
      </c>
      <c r="K200" s="133" t="s">
        <v>3</v>
      </c>
      <c r="L200" s="136"/>
      <c r="M200" s="137" t="s">
        <v>3</v>
      </c>
      <c r="N200" s="138" t="s">
        <v>42</v>
      </c>
      <c r="P200" s="139">
        <f>O200*H200</f>
        <v>0</v>
      </c>
      <c r="Q200" s="139">
        <v>2.23E-2</v>
      </c>
      <c r="R200" s="139">
        <f>Q200*H200</f>
        <v>4.4600000000000001E-2</v>
      </c>
      <c r="S200" s="139">
        <v>0</v>
      </c>
      <c r="T200" s="140">
        <f>S200*H200</f>
        <v>0</v>
      </c>
      <c r="AR200" s="141" t="s">
        <v>591</v>
      </c>
      <c r="AT200" s="141" t="s">
        <v>290</v>
      </c>
      <c r="AU200" s="141" t="s">
        <v>81</v>
      </c>
      <c r="AY200" s="18" t="s">
        <v>293</v>
      </c>
      <c r="BE200" s="142">
        <f>IF(N200="základní",J200,0)</f>
        <v>0</v>
      </c>
      <c r="BF200" s="142">
        <f>IF(N200="snížená",J200,0)</f>
        <v>0</v>
      </c>
      <c r="BG200" s="142">
        <f>IF(N200="zákl. přenesená",J200,0)</f>
        <v>0</v>
      </c>
      <c r="BH200" s="142">
        <f>IF(N200="sníž. přenesená",J200,0)</f>
        <v>0</v>
      </c>
      <c r="BI200" s="142">
        <f>IF(N200="nulová",J200,0)</f>
        <v>0</v>
      </c>
      <c r="BJ200" s="18" t="s">
        <v>79</v>
      </c>
      <c r="BK200" s="142">
        <f>ROUND(I200*H200,2)</f>
        <v>0</v>
      </c>
      <c r="BL200" s="18" t="s">
        <v>472</v>
      </c>
      <c r="BM200" s="141" t="s">
        <v>2936</v>
      </c>
    </row>
    <row r="201" spans="2:65" s="1" customFormat="1" ht="37.9" customHeight="1">
      <c r="B201" s="132"/>
      <c r="C201" s="358" t="s">
        <v>710</v>
      </c>
      <c r="D201" s="358" t="s">
        <v>309</v>
      </c>
      <c r="E201" s="359" t="s">
        <v>2937</v>
      </c>
      <c r="F201" s="360" t="s">
        <v>2938</v>
      </c>
      <c r="G201" s="361" t="s">
        <v>298</v>
      </c>
      <c r="H201" s="362">
        <v>3</v>
      </c>
      <c r="I201" s="148"/>
      <c r="J201" s="149">
        <f>ROUND(I201*H201,2)</f>
        <v>0</v>
      </c>
      <c r="K201" s="145" t="s">
        <v>383</v>
      </c>
      <c r="L201" s="33"/>
      <c r="M201" s="150" t="s">
        <v>3</v>
      </c>
      <c r="N201" s="151" t="s">
        <v>42</v>
      </c>
      <c r="P201" s="139">
        <f>O201*H201</f>
        <v>0</v>
      </c>
      <c r="Q201" s="139">
        <v>0</v>
      </c>
      <c r="R201" s="139">
        <f>Q201*H201</f>
        <v>0</v>
      </c>
      <c r="S201" s="139">
        <v>0</v>
      </c>
      <c r="T201" s="140">
        <f>S201*H201</f>
        <v>0</v>
      </c>
      <c r="AR201" s="141" t="s">
        <v>472</v>
      </c>
      <c r="AT201" s="141" t="s">
        <v>309</v>
      </c>
      <c r="AU201" s="141" t="s">
        <v>81</v>
      </c>
      <c r="AY201" s="18" t="s">
        <v>293</v>
      </c>
      <c r="BE201" s="142">
        <f>IF(N201="základní",J201,0)</f>
        <v>0</v>
      </c>
      <c r="BF201" s="142">
        <f>IF(N201="snížená",J201,0)</f>
        <v>0</v>
      </c>
      <c r="BG201" s="142">
        <f>IF(N201="zákl. přenesená",J201,0)</f>
        <v>0</v>
      </c>
      <c r="BH201" s="142">
        <f>IF(N201="sníž. přenesená",J201,0)</f>
        <v>0</v>
      </c>
      <c r="BI201" s="142">
        <f>IF(N201="nulová",J201,0)</f>
        <v>0</v>
      </c>
      <c r="BJ201" s="18" t="s">
        <v>79</v>
      </c>
      <c r="BK201" s="142">
        <f>ROUND(I201*H201,2)</f>
        <v>0</v>
      </c>
      <c r="BL201" s="18" t="s">
        <v>472</v>
      </c>
      <c r="BM201" s="141" t="s">
        <v>2939</v>
      </c>
    </row>
    <row r="202" spans="2:65" s="1" customFormat="1">
      <c r="B202" s="33"/>
      <c r="D202" s="162" t="s">
        <v>385</v>
      </c>
      <c r="F202" s="365" t="s">
        <v>2940</v>
      </c>
      <c r="I202" s="159"/>
      <c r="L202" s="33"/>
      <c r="M202" s="164"/>
      <c r="T202" s="54"/>
      <c r="AT202" s="18" t="s">
        <v>385</v>
      </c>
      <c r="AU202" s="18" t="s">
        <v>81</v>
      </c>
    </row>
    <row r="203" spans="2:65" s="1" customFormat="1" ht="16.5" customHeight="1">
      <c r="B203" s="132"/>
      <c r="C203" s="353" t="s">
        <v>715</v>
      </c>
      <c r="D203" s="353" t="s">
        <v>290</v>
      </c>
      <c r="E203" s="354" t="s">
        <v>2941</v>
      </c>
      <c r="F203" s="355" t="s">
        <v>2942</v>
      </c>
      <c r="G203" s="356" t="s">
        <v>298</v>
      </c>
      <c r="H203" s="357">
        <v>3</v>
      </c>
      <c r="I203" s="134"/>
      <c r="J203" s="135">
        <f>ROUND(I203*H203,2)</f>
        <v>0</v>
      </c>
      <c r="K203" s="133" t="s">
        <v>383</v>
      </c>
      <c r="L203" s="136"/>
      <c r="M203" s="137" t="s">
        <v>3</v>
      </c>
      <c r="N203" s="138" t="s">
        <v>42</v>
      </c>
      <c r="P203" s="139">
        <f>O203*H203</f>
        <v>0</v>
      </c>
      <c r="Q203" s="139">
        <v>1.4E-3</v>
      </c>
      <c r="R203" s="139">
        <f>Q203*H203</f>
        <v>4.1999999999999997E-3</v>
      </c>
      <c r="S203" s="139">
        <v>0</v>
      </c>
      <c r="T203" s="140">
        <f>S203*H203</f>
        <v>0</v>
      </c>
      <c r="AR203" s="141" t="s">
        <v>591</v>
      </c>
      <c r="AT203" s="141" t="s">
        <v>290</v>
      </c>
      <c r="AU203" s="141" t="s">
        <v>81</v>
      </c>
      <c r="AY203" s="18" t="s">
        <v>293</v>
      </c>
      <c r="BE203" s="142">
        <f>IF(N203="základní",J203,0)</f>
        <v>0</v>
      </c>
      <c r="BF203" s="142">
        <f>IF(N203="snížená",J203,0)</f>
        <v>0</v>
      </c>
      <c r="BG203" s="142">
        <f>IF(N203="zákl. přenesená",J203,0)</f>
        <v>0</v>
      </c>
      <c r="BH203" s="142">
        <f>IF(N203="sníž. přenesená",J203,0)</f>
        <v>0</v>
      </c>
      <c r="BI203" s="142">
        <f>IF(N203="nulová",J203,0)</f>
        <v>0</v>
      </c>
      <c r="BJ203" s="18" t="s">
        <v>79</v>
      </c>
      <c r="BK203" s="142">
        <f>ROUND(I203*H203,2)</f>
        <v>0</v>
      </c>
      <c r="BL203" s="18" t="s">
        <v>472</v>
      </c>
      <c r="BM203" s="141" t="s">
        <v>2943</v>
      </c>
    </row>
    <row r="204" spans="2:65" s="1" customFormat="1" ht="37.9" customHeight="1">
      <c r="B204" s="132"/>
      <c r="C204" s="358" t="s">
        <v>720</v>
      </c>
      <c r="D204" s="358" t="s">
        <v>309</v>
      </c>
      <c r="E204" s="359" t="s">
        <v>2944</v>
      </c>
      <c r="F204" s="360" t="s">
        <v>2945</v>
      </c>
      <c r="G204" s="361" t="s">
        <v>298</v>
      </c>
      <c r="H204" s="362">
        <v>1</v>
      </c>
      <c r="I204" s="148"/>
      <c r="J204" s="149">
        <f>ROUND(I204*H204,2)</f>
        <v>0</v>
      </c>
      <c r="K204" s="145" t="s">
        <v>383</v>
      </c>
      <c r="L204" s="33"/>
      <c r="M204" s="150" t="s">
        <v>3</v>
      </c>
      <c r="N204" s="151" t="s">
        <v>42</v>
      </c>
      <c r="P204" s="139">
        <f>O204*H204</f>
        <v>0</v>
      </c>
      <c r="Q204" s="139">
        <v>0</v>
      </c>
      <c r="R204" s="139">
        <f>Q204*H204</f>
        <v>0</v>
      </c>
      <c r="S204" s="139">
        <v>0</v>
      </c>
      <c r="T204" s="140">
        <f>S204*H204</f>
        <v>0</v>
      </c>
      <c r="AR204" s="141" t="s">
        <v>472</v>
      </c>
      <c r="AT204" s="141" t="s">
        <v>309</v>
      </c>
      <c r="AU204" s="141" t="s">
        <v>81</v>
      </c>
      <c r="AY204" s="18" t="s">
        <v>293</v>
      </c>
      <c r="BE204" s="142">
        <f>IF(N204="základní",J204,0)</f>
        <v>0</v>
      </c>
      <c r="BF204" s="142">
        <f>IF(N204="snížená",J204,0)</f>
        <v>0</v>
      </c>
      <c r="BG204" s="142">
        <f>IF(N204="zákl. přenesená",J204,0)</f>
        <v>0</v>
      </c>
      <c r="BH204" s="142">
        <f>IF(N204="sníž. přenesená",J204,0)</f>
        <v>0</v>
      </c>
      <c r="BI204" s="142">
        <f>IF(N204="nulová",J204,0)</f>
        <v>0</v>
      </c>
      <c r="BJ204" s="18" t="s">
        <v>79</v>
      </c>
      <c r="BK204" s="142">
        <f>ROUND(I204*H204,2)</f>
        <v>0</v>
      </c>
      <c r="BL204" s="18" t="s">
        <v>472</v>
      </c>
      <c r="BM204" s="141" t="s">
        <v>2946</v>
      </c>
    </row>
    <row r="205" spans="2:65" s="1" customFormat="1">
      <c r="B205" s="33"/>
      <c r="D205" s="162" t="s">
        <v>385</v>
      </c>
      <c r="F205" s="365" t="s">
        <v>2947</v>
      </c>
      <c r="I205" s="159"/>
      <c r="L205" s="33"/>
      <c r="M205" s="164"/>
      <c r="T205" s="54"/>
      <c r="AT205" s="18" t="s">
        <v>385</v>
      </c>
      <c r="AU205" s="18" t="s">
        <v>81</v>
      </c>
    </row>
    <row r="206" spans="2:65" s="1" customFormat="1" ht="16.5" customHeight="1">
      <c r="B206" s="132"/>
      <c r="C206" s="353" t="s">
        <v>725</v>
      </c>
      <c r="D206" s="353" t="s">
        <v>290</v>
      </c>
      <c r="E206" s="354" t="s">
        <v>2948</v>
      </c>
      <c r="F206" s="355" t="s">
        <v>2949</v>
      </c>
      <c r="G206" s="356" t="s">
        <v>298</v>
      </c>
      <c r="H206" s="357">
        <v>1</v>
      </c>
      <c r="I206" s="134"/>
      <c r="J206" s="135">
        <f>ROUND(I206*H206,2)</f>
        <v>0</v>
      </c>
      <c r="K206" s="133" t="s">
        <v>383</v>
      </c>
      <c r="L206" s="136"/>
      <c r="M206" s="137" t="s">
        <v>3</v>
      </c>
      <c r="N206" s="138" t="s">
        <v>42</v>
      </c>
      <c r="P206" s="139">
        <f>O206*H206</f>
        <v>0</v>
      </c>
      <c r="Q206" s="139">
        <v>2.0999999999999999E-3</v>
      </c>
      <c r="R206" s="139">
        <f>Q206*H206</f>
        <v>2.0999999999999999E-3</v>
      </c>
      <c r="S206" s="139">
        <v>0</v>
      </c>
      <c r="T206" s="140">
        <f>S206*H206</f>
        <v>0</v>
      </c>
      <c r="AR206" s="141" t="s">
        <v>591</v>
      </c>
      <c r="AT206" s="141" t="s">
        <v>290</v>
      </c>
      <c r="AU206" s="141" t="s">
        <v>81</v>
      </c>
      <c r="AY206" s="18" t="s">
        <v>293</v>
      </c>
      <c r="BE206" s="142">
        <f>IF(N206="základní",J206,0)</f>
        <v>0</v>
      </c>
      <c r="BF206" s="142">
        <f>IF(N206="snížená",J206,0)</f>
        <v>0</v>
      </c>
      <c r="BG206" s="142">
        <f>IF(N206="zákl. přenesená",J206,0)</f>
        <v>0</v>
      </c>
      <c r="BH206" s="142">
        <f>IF(N206="sníž. přenesená",J206,0)</f>
        <v>0</v>
      </c>
      <c r="BI206" s="142">
        <f>IF(N206="nulová",J206,0)</f>
        <v>0</v>
      </c>
      <c r="BJ206" s="18" t="s">
        <v>79</v>
      </c>
      <c r="BK206" s="142">
        <f>ROUND(I206*H206,2)</f>
        <v>0</v>
      </c>
      <c r="BL206" s="18" t="s">
        <v>472</v>
      </c>
      <c r="BM206" s="141" t="s">
        <v>2950</v>
      </c>
    </row>
    <row r="207" spans="2:65" s="1" customFormat="1" ht="24.2" customHeight="1">
      <c r="B207" s="132"/>
      <c r="C207" s="358" t="s">
        <v>733</v>
      </c>
      <c r="D207" s="358" t="s">
        <v>309</v>
      </c>
      <c r="E207" s="359" t="s">
        <v>2951</v>
      </c>
      <c r="F207" s="360" t="s">
        <v>2952</v>
      </c>
      <c r="G207" s="361" t="s">
        <v>298</v>
      </c>
      <c r="H207" s="362">
        <v>2</v>
      </c>
      <c r="I207" s="148"/>
      <c r="J207" s="149">
        <f>ROUND(I207*H207,2)</f>
        <v>0</v>
      </c>
      <c r="K207" s="145" t="s">
        <v>3</v>
      </c>
      <c r="L207" s="33"/>
      <c r="M207" s="150" t="s">
        <v>3</v>
      </c>
      <c r="N207" s="151" t="s">
        <v>42</v>
      </c>
      <c r="P207" s="139">
        <f>O207*H207</f>
        <v>0</v>
      </c>
      <c r="Q207" s="139">
        <v>0</v>
      </c>
      <c r="R207" s="139">
        <f>Q207*H207</f>
        <v>0</v>
      </c>
      <c r="S207" s="139">
        <v>0</v>
      </c>
      <c r="T207" s="140">
        <f>S207*H207</f>
        <v>0</v>
      </c>
      <c r="AR207" s="141" t="s">
        <v>472</v>
      </c>
      <c r="AT207" s="141" t="s">
        <v>309</v>
      </c>
      <c r="AU207" s="141" t="s">
        <v>81</v>
      </c>
      <c r="AY207" s="18" t="s">
        <v>293</v>
      </c>
      <c r="BE207" s="142">
        <f>IF(N207="základní",J207,0)</f>
        <v>0</v>
      </c>
      <c r="BF207" s="142">
        <f>IF(N207="snížená",J207,0)</f>
        <v>0</v>
      </c>
      <c r="BG207" s="142">
        <f>IF(N207="zákl. přenesená",J207,0)</f>
        <v>0</v>
      </c>
      <c r="BH207" s="142">
        <f>IF(N207="sníž. přenesená",J207,0)</f>
        <v>0</v>
      </c>
      <c r="BI207" s="142">
        <f>IF(N207="nulová",J207,0)</f>
        <v>0</v>
      </c>
      <c r="BJ207" s="18" t="s">
        <v>79</v>
      </c>
      <c r="BK207" s="142">
        <f>ROUND(I207*H207,2)</f>
        <v>0</v>
      </c>
      <c r="BL207" s="18" t="s">
        <v>472</v>
      </c>
      <c r="BM207" s="141" t="s">
        <v>2953</v>
      </c>
    </row>
    <row r="208" spans="2:65" s="1" customFormat="1" ht="37.9" customHeight="1">
      <c r="B208" s="132"/>
      <c r="C208" s="353" t="s">
        <v>741</v>
      </c>
      <c r="D208" s="353" t="s">
        <v>290</v>
      </c>
      <c r="E208" s="354" t="s">
        <v>2954</v>
      </c>
      <c r="F208" s="355" t="s">
        <v>2955</v>
      </c>
      <c r="G208" s="356" t="s">
        <v>298</v>
      </c>
      <c r="H208" s="357">
        <v>2</v>
      </c>
      <c r="I208" s="134"/>
      <c r="J208" s="135">
        <f>ROUND(I208*H208,2)</f>
        <v>0</v>
      </c>
      <c r="K208" s="133" t="s">
        <v>3</v>
      </c>
      <c r="L208" s="136"/>
      <c r="M208" s="137" t="s">
        <v>3</v>
      </c>
      <c r="N208" s="138" t="s">
        <v>42</v>
      </c>
      <c r="P208" s="139">
        <f>O208*H208</f>
        <v>0</v>
      </c>
      <c r="Q208" s="139">
        <v>0</v>
      </c>
      <c r="R208" s="139">
        <f>Q208*H208</f>
        <v>0</v>
      </c>
      <c r="S208" s="139">
        <v>0</v>
      </c>
      <c r="T208" s="140">
        <f>S208*H208</f>
        <v>0</v>
      </c>
      <c r="AR208" s="141" t="s">
        <v>591</v>
      </c>
      <c r="AT208" s="141" t="s">
        <v>290</v>
      </c>
      <c r="AU208" s="141" t="s">
        <v>81</v>
      </c>
      <c r="AY208" s="18" t="s">
        <v>293</v>
      </c>
      <c r="BE208" s="142">
        <f>IF(N208="základní",J208,0)</f>
        <v>0</v>
      </c>
      <c r="BF208" s="142">
        <f>IF(N208="snížená",J208,0)</f>
        <v>0</v>
      </c>
      <c r="BG208" s="142">
        <f>IF(N208="zákl. přenesená",J208,0)</f>
        <v>0</v>
      </c>
      <c r="BH208" s="142">
        <f>IF(N208="sníž. přenesená",J208,0)</f>
        <v>0</v>
      </c>
      <c r="BI208" s="142">
        <f>IF(N208="nulová",J208,0)</f>
        <v>0</v>
      </c>
      <c r="BJ208" s="18" t="s">
        <v>79</v>
      </c>
      <c r="BK208" s="142">
        <f>ROUND(I208*H208,2)</f>
        <v>0</v>
      </c>
      <c r="BL208" s="18" t="s">
        <v>472</v>
      </c>
      <c r="BM208" s="141" t="s">
        <v>2956</v>
      </c>
    </row>
    <row r="209" spans="2:65" s="12" customFormat="1">
      <c r="B209" s="165"/>
      <c r="D209" s="157" t="s">
        <v>387</v>
      </c>
      <c r="E209" s="166" t="s">
        <v>3</v>
      </c>
      <c r="F209" s="366" t="s">
        <v>2862</v>
      </c>
      <c r="H209" s="367">
        <v>2</v>
      </c>
      <c r="I209" s="167"/>
      <c r="L209" s="165"/>
      <c r="M209" s="168"/>
      <c r="T209" s="169"/>
      <c r="AT209" s="166" t="s">
        <v>387</v>
      </c>
      <c r="AU209" s="166" t="s">
        <v>81</v>
      </c>
      <c r="AV209" s="12" t="s">
        <v>81</v>
      </c>
      <c r="AW209" s="12" t="s">
        <v>33</v>
      </c>
      <c r="AX209" s="12" t="s">
        <v>79</v>
      </c>
      <c r="AY209" s="166" t="s">
        <v>293</v>
      </c>
    </row>
    <row r="210" spans="2:65" s="1" customFormat="1" ht="37.9" customHeight="1">
      <c r="B210" s="132"/>
      <c r="C210" s="358" t="s">
        <v>750</v>
      </c>
      <c r="D210" s="358" t="s">
        <v>309</v>
      </c>
      <c r="E210" s="359" t="s">
        <v>2957</v>
      </c>
      <c r="F210" s="360" t="s">
        <v>2958</v>
      </c>
      <c r="G210" s="361" t="s">
        <v>451</v>
      </c>
      <c r="H210" s="362">
        <v>22.931999999999999</v>
      </c>
      <c r="I210" s="148"/>
      <c r="J210" s="149">
        <f>ROUND(I210*H210,2)</f>
        <v>0</v>
      </c>
      <c r="K210" s="145" t="s">
        <v>383</v>
      </c>
      <c r="L210" s="33"/>
      <c r="M210" s="150" t="s">
        <v>3</v>
      </c>
      <c r="N210" s="151" t="s">
        <v>42</v>
      </c>
      <c r="P210" s="139">
        <f>O210*H210</f>
        <v>0</v>
      </c>
      <c r="Q210" s="139">
        <v>0</v>
      </c>
      <c r="R210" s="139">
        <f>Q210*H210</f>
        <v>0</v>
      </c>
      <c r="S210" s="139">
        <v>0</v>
      </c>
      <c r="T210" s="140">
        <f>S210*H210</f>
        <v>0</v>
      </c>
      <c r="AR210" s="141" t="s">
        <v>472</v>
      </c>
      <c r="AT210" s="141" t="s">
        <v>309</v>
      </c>
      <c r="AU210" s="141" t="s">
        <v>81</v>
      </c>
      <c r="AY210" s="18" t="s">
        <v>293</v>
      </c>
      <c r="BE210" s="142">
        <f>IF(N210="základní",J210,0)</f>
        <v>0</v>
      </c>
      <c r="BF210" s="142">
        <f>IF(N210="snížená",J210,0)</f>
        <v>0</v>
      </c>
      <c r="BG210" s="142">
        <f>IF(N210="zákl. přenesená",J210,0)</f>
        <v>0</v>
      </c>
      <c r="BH210" s="142">
        <f>IF(N210="sníž. přenesená",J210,0)</f>
        <v>0</v>
      </c>
      <c r="BI210" s="142">
        <f>IF(N210="nulová",J210,0)</f>
        <v>0</v>
      </c>
      <c r="BJ210" s="18" t="s">
        <v>79</v>
      </c>
      <c r="BK210" s="142">
        <f>ROUND(I210*H210,2)</f>
        <v>0</v>
      </c>
      <c r="BL210" s="18" t="s">
        <v>472</v>
      </c>
      <c r="BM210" s="141" t="s">
        <v>2959</v>
      </c>
    </row>
    <row r="211" spans="2:65" s="1" customFormat="1">
      <c r="B211" s="33"/>
      <c r="D211" s="162" t="s">
        <v>385</v>
      </c>
      <c r="F211" s="365" t="s">
        <v>2960</v>
      </c>
      <c r="I211" s="159"/>
      <c r="L211" s="33"/>
      <c r="M211" s="164"/>
      <c r="T211" s="54"/>
      <c r="AT211" s="18" t="s">
        <v>385</v>
      </c>
      <c r="AU211" s="18" t="s">
        <v>81</v>
      </c>
    </row>
    <row r="212" spans="2:65" s="12" customFormat="1">
      <c r="B212" s="165"/>
      <c r="D212" s="157" t="s">
        <v>387</v>
      </c>
      <c r="E212" s="166" t="s">
        <v>3</v>
      </c>
      <c r="F212" s="366" t="s">
        <v>2961</v>
      </c>
      <c r="H212" s="367">
        <v>19.11</v>
      </c>
      <c r="I212" s="167"/>
      <c r="L212" s="165"/>
      <c r="M212" s="168"/>
      <c r="T212" s="169"/>
      <c r="AT212" s="166" t="s">
        <v>387</v>
      </c>
      <c r="AU212" s="166" t="s">
        <v>81</v>
      </c>
      <c r="AV212" s="12" t="s">
        <v>81</v>
      </c>
      <c r="AW212" s="12" t="s">
        <v>33</v>
      </c>
      <c r="AX212" s="12" t="s">
        <v>79</v>
      </c>
      <c r="AY212" s="166" t="s">
        <v>293</v>
      </c>
    </row>
    <row r="213" spans="2:65" s="12" customFormat="1">
      <c r="B213" s="165"/>
      <c r="D213" s="157" t="s">
        <v>387</v>
      </c>
      <c r="F213" s="366" t="s">
        <v>2962</v>
      </c>
      <c r="H213" s="367">
        <v>22.931999999999999</v>
      </c>
      <c r="I213" s="167"/>
      <c r="L213" s="165"/>
      <c r="M213" s="168"/>
      <c r="T213" s="169"/>
      <c r="AT213" s="166" t="s">
        <v>387</v>
      </c>
      <c r="AU213" s="166" t="s">
        <v>81</v>
      </c>
      <c r="AV213" s="12" t="s">
        <v>81</v>
      </c>
      <c r="AW213" s="12" t="s">
        <v>4</v>
      </c>
      <c r="AX213" s="12" t="s">
        <v>79</v>
      </c>
      <c r="AY213" s="166" t="s">
        <v>293</v>
      </c>
    </row>
    <row r="214" spans="2:65" s="1" customFormat="1" ht="24.2" customHeight="1">
      <c r="B214" s="132"/>
      <c r="C214" s="353" t="s">
        <v>758</v>
      </c>
      <c r="D214" s="353" t="s">
        <v>290</v>
      </c>
      <c r="E214" s="354" t="s">
        <v>2963</v>
      </c>
      <c r="F214" s="355" t="s">
        <v>2964</v>
      </c>
      <c r="G214" s="356" t="s">
        <v>298</v>
      </c>
      <c r="H214" s="357">
        <v>3</v>
      </c>
      <c r="I214" s="134"/>
      <c r="J214" s="135">
        <f>ROUND(I214*H214,2)</f>
        <v>0</v>
      </c>
      <c r="K214" s="133" t="s">
        <v>383</v>
      </c>
      <c r="L214" s="136"/>
      <c r="M214" s="137" t="s">
        <v>3</v>
      </c>
      <c r="N214" s="138" t="s">
        <v>42</v>
      </c>
      <c r="P214" s="139">
        <f>O214*H214</f>
        <v>0</v>
      </c>
      <c r="Q214" s="139">
        <v>7.7999999999999996E-3</v>
      </c>
      <c r="R214" s="139">
        <f>Q214*H214</f>
        <v>2.3399999999999997E-2</v>
      </c>
      <c r="S214" s="139">
        <v>0</v>
      </c>
      <c r="T214" s="140">
        <f>S214*H214</f>
        <v>0</v>
      </c>
      <c r="AR214" s="141" t="s">
        <v>591</v>
      </c>
      <c r="AT214" s="141" t="s">
        <v>290</v>
      </c>
      <c r="AU214" s="141" t="s">
        <v>81</v>
      </c>
      <c r="AY214" s="18" t="s">
        <v>293</v>
      </c>
      <c r="BE214" s="142">
        <f>IF(N214="základní",J214,0)</f>
        <v>0</v>
      </c>
      <c r="BF214" s="142">
        <f>IF(N214="snížená",J214,0)</f>
        <v>0</v>
      </c>
      <c r="BG214" s="142">
        <f>IF(N214="zákl. přenesená",J214,0)</f>
        <v>0</v>
      </c>
      <c r="BH214" s="142">
        <f>IF(N214="sníž. přenesená",J214,0)</f>
        <v>0</v>
      </c>
      <c r="BI214" s="142">
        <f>IF(N214="nulová",J214,0)</f>
        <v>0</v>
      </c>
      <c r="BJ214" s="18" t="s">
        <v>79</v>
      </c>
      <c r="BK214" s="142">
        <f>ROUND(I214*H214,2)</f>
        <v>0</v>
      </c>
      <c r="BL214" s="18" t="s">
        <v>472</v>
      </c>
      <c r="BM214" s="141" t="s">
        <v>2965</v>
      </c>
    </row>
    <row r="215" spans="2:65" s="1" customFormat="1" ht="37.9" customHeight="1">
      <c r="B215" s="132"/>
      <c r="C215" s="358" t="s">
        <v>763</v>
      </c>
      <c r="D215" s="358" t="s">
        <v>309</v>
      </c>
      <c r="E215" s="359" t="s">
        <v>2966</v>
      </c>
      <c r="F215" s="360" t="s">
        <v>2967</v>
      </c>
      <c r="G215" s="361" t="s">
        <v>451</v>
      </c>
      <c r="H215" s="362">
        <v>8.5559999999999992</v>
      </c>
      <c r="I215" s="148"/>
      <c r="J215" s="149">
        <f>ROUND(I215*H215,2)</f>
        <v>0</v>
      </c>
      <c r="K215" s="145" t="s">
        <v>383</v>
      </c>
      <c r="L215" s="33"/>
      <c r="M215" s="150" t="s">
        <v>3</v>
      </c>
      <c r="N215" s="151" t="s">
        <v>42</v>
      </c>
      <c r="P215" s="139">
        <f>O215*H215</f>
        <v>0</v>
      </c>
      <c r="Q215" s="139">
        <v>0</v>
      </c>
      <c r="R215" s="139">
        <f>Q215*H215</f>
        <v>0</v>
      </c>
      <c r="S215" s="139">
        <v>0</v>
      </c>
      <c r="T215" s="140">
        <f>S215*H215</f>
        <v>0</v>
      </c>
      <c r="AR215" s="141" t="s">
        <v>472</v>
      </c>
      <c r="AT215" s="141" t="s">
        <v>309</v>
      </c>
      <c r="AU215" s="141" t="s">
        <v>81</v>
      </c>
      <c r="AY215" s="18" t="s">
        <v>293</v>
      </c>
      <c r="BE215" s="142">
        <f>IF(N215="základní",J215,0)</f>
        <v>0</v>
      </c>
      <c r="BF215" s="142">
        <f>IF(N215="snížená",J215,0)</f>
        <v>0</v>
      </c>
      <c r="BG215" s="142">
        <f>IF(N215="zákl. přenesená",J215,0)</f>
        <v>0</v>
      </c>
      <c r="BH215" s="142">
        <f>IF(N215="sníž. přenesená",J215,0)</f>
        <v>0</v>
      </c>
      <c r="BI215" s="142">
        <f>IF(N215="nulová",J215,0)</f>
        <v>0</v>
      </c>
      <c r="BJ215" s="18" t="s">
        <v>79</v>
      </c>
      <c r="BK215" s="142">
        <f>ROUND(I215*H215,2)</f>
        <v>0</v>
      </c>
      <c r="BL215" s="18" t="s">
        <v>472</v>
      </c>
      <c r="BM215" s="141" t="s">
        <v>2968</v>
      </c>
    </row>
    <row r="216" spans="2:65" s="1" customFormat="1">
      <c r="B216" s="33"/>
      <c r="D216" s="162" t="s">
        <v>385</v>
      </c>
      <c r="F216" s="365" t="s">
        <v>2969</v>
      </c>
      <c r="I216" s="159"/>
      <c r="L216" s="33"/>
      <c r="M216" s="164"/>
      <c r="T216" s="54"/>
      <c r="AT216" s="18" t="s">
        <v>385</v>
      </c>
      <c r="AU216" s="18" t="s">
        <v>81</v>
      </c>
    </row>
    <row r="217" spans="2:65" s="12" customFormat="1">
      <c r="B217" s="165"/>
      <c r="D217" s="157" t="s">
        <v>387</v>
      </c>
      <c r="E217" s="166" t="s">
        <v>3</v>
      </c>
      <c r="F217" s="366" t="s">
        <v>2970</v>
      </c>
      <c r="H217" s="367">
        <v>7.13</v>
      </c>
      <c r="I217" s="167"/>
      <c r="L217" s="165"/>
      <c r="M217" s="168"/>
      <c r="T217" s="169"/>
      <c r="AT217" s="166" t="s">
        <v>387</v>
      </c>
      <c r="AU217" s="166" t="s">
        <v>81</v>
      </c>
      <c r="AV217" s="12" t="s">
        <v>81</v>
      </c>
      <c r="AW217" s="12" t="s">
        <v>33</v>
      </c>
      <c r="AX217" s="12" t="s">
        <v>79</v>
      </c>
      <c r="AY217" s="166" t="s">
        <v>293</v>
      </c>
    </row>
    <row r="218" spans="2:65" s="12" customFormat="1">
      <c r="B218" s="165"/>
      <c r="D218" s="157" t="s">
        <v>387</v>
      </c>
      <c r="F218" s="366" t="s">
        <v>2971</v>
      </c>
      <c r="H218" s="367">
        <v>8.5559999999999992</v>
      </c>
      <c r="I218" s="167"/>
      <c r="L218" s="165"/>
      <c r="M218" s="168"/>
      <c r="T218" s="169"/>
      <c r="AT218" s="166" t="s">
        <v>387</v>
      </c>
      <c r="AU218" s="166" t="s">
        <v>81</v>
      </c>
      <c r="AV218" s="12" t="s">
        <v>81</v>
      </c>
      <c r="AW218" s="12" t="s">
        <v>4</v>
      </c>
      <c r="AX218" s="12" t="s">
        <v>79</v>
      </c>
      <c r="AY218" s="166" t="s">
        <v>293</v>
      </c>
    </row>
    <row r="219" spans="2:65" s="1" customFormat="1" ht="24.2" customHeight="1">
      <c r="B219" s="132"/>
      <c r="C219" s="353" t="s">
        <v>769</v>
      </c>
      <c r="D219" s="353" t="s">
        <v>290</v>
      </c>
      <c r="E219" s="354" t="s">
        <v>2972</v>
      </c>
      <c r="F219" s="355" t="s">
        <v>2973</v>
      </c>
      <c r="G219" s="356" t="s">
        <v>298</v>
      </c>
      <c r="H219" s="357">
        <v>1</v>
      </c>
      <c r="I219" s="134"/>
      <c r="J219" s="135">
        <f>ROUND(I219*H219,2)</f>
        <v>0</v>
      </c>
      <c r="K219" s="133" t="s">
        <v>383</v>
      </c>
      <c r="L219" s="136"/>
      <c r="M219" s="137" t="s">
        <v>3</v>
      </c>
      <c r="N219" s="138" t="s">
        <v>42</v>
      </c>
      <c r="P219" s="139">
        <f>O219*H219</f>
        <v>0</v>
      </c>
      <c r="Q219" s="139">
        <v>1.01E-2</v>
      </c>
      <c r="R219" s="139">
        <f>Q219*H219</f>
        <v>1.01E-2</v>
      </c>
      <c r="S219" s="139">
        <v>0</v>
      </c>
      <c r="T219" s="140">
        <f>S219*H219</f>
        <v>0</v>
      </c>
      <c r="AR219" s="141" t="s">
        <v>591</v>
      </c>
      <c r="AT219" s="141" t="s">
        <v>290</v>
      </c>
      <c r="AU219" s="141" t="s">
        <v>81</v>
      </c>
      <c r="AY219" s="18" t="s">
        <v>293</v>
      </c>
      <c r="BE219" s="142">
        <f>IF(N219="základní",J219,0)</f>
        <v>0</v>
      </c>
      <c r="BF219" s="142">
        <f>IF(N219="snížená",J219,0)</f>
        <v>0</v>
      </c>
      <c r="BG219" s="142">
        <f>IF(N219="zákl. přenesená",J219,0)</f>
        <v>0</v>
      </c>
      <c r="BH219" s="142">
        <f>IF(N219="sníž. přenesená",J219,0)</f>
        <v>0</v>
      </c>
      <c r="BI219" s="142">
        <f>IF(N219="nulová",J219,0)</f>
        <v>0</v>
      </c>
      <c r="BJ219" s="18" t="s">
        <v>79</v>
      </c>
      <c r="BK219" s="142">
        <f>ROUND(I219*H219,2)</f>
        <v>0</v>
      </c>
      <c r="BL219" s="18" t="s">
        <v>472</v>
      </c>
      <c r="BM219" s="141" t="s">
        <v>2974</v>
      </c>
    </row>
    <row r="220" spans="2:65" s="1" customFormat="1" ht="37.9" customHeight="1">
      <c r="B220" s="132"/>
      <c r="C220" s="358" t="s">
        <v>775</v>
      </c>
      <c r="D220" s="358" t="s">
        <v>309</v>
      </c>
      <c r="E220" s="359" t="s">
        <v>2975</v>
      </c>
      <c r="F220" s="360" t="s">
        <v>2976</v>
      </c>
      <c r="G220" s="361" t="s">
        <v>298</v>
      </c>
      <c r="H220" s="362">
        <v>1</v>
      </c>
      <c r="I220" s="148"/>
      <c r="J220" s="149">
        <f>ROUND(I220*H220,2)</f>
        <v>0</v>
      </c>
      <c r="K220" s="145" t="s">
        <v>383</v>
      </c>
      <c r="L220" s="33"/>
      <c r="M220" s="150" t="s">
        <v>3</v>
      </c>
      <c r="N220" s="151" t="s">
        <v>42</v>
      </c>
      <c r="P220" s="139">
        <f>O220*H220</f>
        <v>0</v>
      </c>
      <c r="Q220" s="139">
        <v>0</v>
      </c>
      <c r="R220" s="139">
        <f>Q220*H220</f>
        <v>0</v>
      </c>
      <c r="S220" s="139">
        <v>0</v>
      </c>
      <c r="T220" s="140">
        <f>S220*H220</f>
        <v>0</v>
      </c>
      <c r="AR220" s="141" t="s">
        <v>472</v>
      </c>
      <c r="AT220" s="141" t="s">
        <v>309</v>
      </c>
      <c r="AU220" s="141" t="s">
        <v>81</v>
      </c>
      <c r="AY220" s="18" t="s">
        <v>293</v>
      </c>
      <c r="BE220" s="142">
        <f>IF(N220="základní",J220,0)</f>
        <v>0</v>
      </c>
      <c r="BF220" s="142">
        <f>IF(N220="snížená",J220,0)</f>
        <v>0</v>
      </c>
      <c r="BG220" s="142">
        <f>IF(N220="zákl. přenesená",J220,0)</f>
        <v>0</v>
      </c>
      <c r="BH220" s="142">
        <f>IF(N220="sníž. přenesená",J220,0)</f>
        <v>0</v>
      </c>
      <c r="BI220" s="142">
        <f>IF(N220="nulová",J220,0)</f>
        <v>0</v>
      </c>
      <c r="BJ220" s="18" t="s">
        <v>79</v>
      </c>
      <c r="BK220" s="142">
        <f>ROUND(I220*H220,2)</f>
        <v>0</v>
      </c>
      <c r="BL220" s="18" t="s">
        <v>472</v>
      </c>
      <c r="BM220" s="141" t="s">
        <v>2977</v>
      </c>
    </row>
    <row r="221" spans="2:65" s="1" customFormat="1">
      <c r="B221" s="33"/>
      <c r="D221" s="162" t="s">
        <v>385</v>
      </c>
      <c r="F221" s="365" t="s">
        <v>2978</v>
      </c>
      <c r="I221" s="159"/>
      <c r="L221" s="33"/>
      <c r="M221" s="164"/>
      <c r="T221" s="54"/>
      <c r="AT221" s="18" t="s">
        <v>385</v>
      </c>
      <c r="AU221" s="18" t="s">
        <v>81</v>
      </c>
    </row>
    <row r="222" spans="2:65" s="1" customFormat="1" ht="76.349999999999994" customHeight="1">
      <c r="B222" s="132"/>
      <c r="C222" s="353" t="s">
        <v>781</v>
      </c>
      <c r="D222" s="353" t="s">
        <v>290</v>
      </c>
      <c r="E222" s="354" t="s">
        <v>2979</v>
      </c>
      <c r="F222" s="355" t="s">
        <v>2980</v>
      </c>
      <c r="G222" s="356" t="s">
        <v>298</v>
      </c>
      <c r="H222" s="357">
        <v>1</v>
      </c>
      <c r="I222" s="134"/>
      <c r="J222" s="135">
        <f>ROUND(I222*H222,2)</f>
        <v>0</v>
      </c>
      <c r="K222" s="133" t="s">
        <v>2865</v>
      </c>
      <c r="L222" s="136"/>
      <c r="M222" s="137" t="s">
        <v>3</v>
      </c>
      <c r="N222" s="138" t="s">
        <v>42</v>
      </c>
      <c r="P222" s="139">
        <f>O222*H222</f>
        <v>0</v>
      </c>
      <c r="Q222" s="139">
        <v>0.245</v>
      </c>
      <c r="R222" s="139">
        <f>Q222*H222</f>
        <v>0.245</v>
      </c>
      <c r="S222" s="139">
        <v>0</v>
      </c>
      <c r="T222" s="140">
        <f>S222*H222</f>
        <v>0</v>
      </c>
      <c r="AR222" s="141" t="s">
        <v>591</v>
      </c>
      <c r="AT222" s="141" t="s">
        <v>290</v>
      </c>
      <c r="AU222" s="141" t="s">
        <v>81</v>
      </c>
      <c r="AY222" s="18" t="s">
        <v>293</v>
      </c>
      <c r="BE222" s="142">
        <f>IF(N222="základní",J222,0)</f>
        <v>0</v>
      </c>
      <c r="BF222" s="142">
        <f>IF(N222="snížená",J222,0)</f>
        <v>0</v>
      </c>
      <c r="BG222" s="142">
        <f>IF(N222="zákl. přenesená",J222,0)</f>
        <v>0</v>
      </c>
      <c r="BH222" s="142">
        <f>IF(N222="sníž. přenesená",J222,0)</f>
        <v>0</v>
      </c>
      <c r="BI222" s="142">
        <f>IF(N222="nulová",J222,0)</f>
        <v>0</v>
      </c>
      <c r="BJ222" s="18" t="s">
        <v>79</v>
      </c>
      <c r="BK222" s="142">
        <f>ROUND(I222*H222,2)</f>
        <v>0</v>
      </c>
      <c r="BL222" s="18" t="s">
        <v>472</v>
      </c>
      <c r="BM222" s="141" t="s">
        <v>2981</v>
      </c>
    </row>
    <row r="223" spans="2:65" s="1" customFormat="1" ht="24.2" customHeight="1">
      <c r="B223" s="132"/>
      <c r="C223" s="358" t="s">
        <v>787</v>
      </c>
      <c r="D223" s="358" t="s">
        <v>309</v>
      </c>
      <c r="E223" s="359" t="s">
        <v>2982</v>
      </c>
      <c r="F223" s="360" t="s">
        <v>2983</v>
      </c>
      <c r="G223" s="361" t="s">
        <v>298</v>
      </c>
      <c r="H223" s="362">
        <v>1</v>
      </c>
      <c r="I223" s="148"/>
      <c r="J223" s="149">
        <f>ROUND(I223*H223,2)</f>
        <v>0</v>
      </c>
      <c r="K223" s="145" t="s">
        <v>383</v>
      </c>
      <c r="L223" s="33"/>
      <c r="M223" s="150" t="s">
        <v>3</v>
      </c>
      <c r="N223" s="151" t="s">
        <v>42</v>
      </c>
      <c r="P223" s="139">
        <f>O223*H223</f>
        <v>0</v>
      </c>
      <c r="Q223" s="139">
        <v>0</v>
      </c>
      <c r="R223" s="139">
        <f>Q223*H223</f>
        <v>0</v>
      </c>
      <c r="S223" s="139">
        <v>0</v>
      </c>
      <c r="T223" s="140">
        <f>S223*H223</f>
        <v>0</v>
      </c>
      <c r="AR223" s="141" t="s">
        <v>343</v>
      </c>
      <c r="AT223" s="141" t="s">
        <v>309</v>
      </c>
      <c r="AU223" s="141" t="s">
        <v>81</v>
      </c>
      <c r="AY223" s="18" t="s">
        <v>293</v>
      </c>
      <c r="BE223" s="142">
        <f>IF(N223="základní",J223,0)</f>
        <v>0</v>
      </c>
      <c r="BF223" s="142">
        <f>IF(N223="snížená",J223,0)</f>
        <v>0</v>
      </c>
      <c r="BG223" s="142">
        <f>IF(N223="zákl. přenesená",J223,0)</f>
        <v>0</v>
      </c>
      <c r="BH223" s="142">
        <f>IF(N223="sníž. přenesená",J223,0)</f>
        <v>0</v>
      </c>
      <c r="BI223" s="142">
        <f>IF(N223="nulová",J223,0)</f>
        <v>0</v>
      </c>
      <c r="BJ223" s="18" t="s">
        <v>79</v>
      </c>
      <c r="BK223" s="142">
        <f>ROUND(I223*H223,2)</f>
        <v>0</v>
      </c>
      <c r="BL223" s="18" t="s">
        <v>343</v>
      </c>
      <c r="BM223" s="141" t="s">
        <v>2984</v>
      </c>
    </row>
    <row r="224" spans="2:65" s="1" customFormat="1">
      <c r="B224" s="33"/>
      <c r="D224" s="162" t="s">
        <v>385</v>
      </c>
      <c r="F224" s="365" t="s">
        <v>2985</v>
      </c>
      <c r="I224" s="159"/>
      <c r="L224" s="33"/>
      <c r="M224" s="164"/>
      <c r="T224" s="54"/>
      <c r="AT224" s="18" t="s">
        <v>385</v>
      </c>
      <c r="AU224" s="18" t="s">
        <v>81</v>
      </c>
    </row>
    <row r="225" spans="2:65" s="1" customFormat="1" ht="16.5" customHeight="1">
      <c r="B225" s="132"/>
      <c r="C225" s="353" t="s">
        <v>793</v>
      </c>
      <c r="D225" s="353" t="s">
        <v>290</v>
      </c>
      <c r="E225" s="354" t="s">
        <v>2986</v>
      </c>
      <c r="F225" s="355" t="s">
        <v>2987</v>
      </c>
      <c r="G225" s="356" t="s">
        <v>298</v>
      </c>
      <c r="H225" s="357">
        <v>1</v>
      </c>
      <c r="I225" s="134"/>
      <c r="J225" s="135">
        <f>ROUND(I225*H225,2)</f>
        <v>0</v>
      </c>
      <c r="K225" s="133" t="s">
        <v>383</v>
      </c>
      <c r="L225" s="136"/>
      <c r="M225" s="137" t="s">
        <v>3</v>
      </c>
      <c r="N225" s="138" t="s">
        <v>42</v>
      </c>
      <c r="P225" s="139">
        <f>O225*H225</f>
        <v>0</v>
      </c>
      <c r="Q225" s="139">
        <v>2.0000000000000001E-4</v>
      </c>
      <c r="R225" s="139">
        <f>Q225*H225</f>
        <v>2.0000000000000001E-4</v>
      </c>
      <c r="S225" s="139">
        <v>0</v>
      </c>
      <c r="T225" s="140">
        <f>S225*H225</f>
        <v>0</v>
      </c>
      <c r="AR225" s="141" t="s">
        <v>343</v>
      </c>
      <c r="AT225" s="141" t="s">
        <v>290</v>
      </c>
      <c r="AU225" s="141" t="s">
        <v>81</v>
      </c>
      <c r="AY225" s="18" t="s">
        <v>293</v>
      </c>
      <c r="BE225" s="142">
        <f>IF(N225="základní",J225,0)</f>
        <v>0</v>
      </c>
      <c r="BF225" s="142">
        <f>IF(N225="snížená",J225,0)</f>
        <v>0</v>
      </c>
      <c r="BG225" s="142">
        <f>IF(N225="zákl. přenesená",J225,0)</f>
        <v>0</v>
      </c>
      <c r="BH225" s="142">
        <f>IF(N225="sníž. přenesená",J225,0)</f>
        <v>0</v>
      </c>
      <c r="BI225" s="142">
        <f>IF(N225="nulová",J225,0)</f>
        <v>0</v>
      </c>
      <c r="BJ225" s="18" t="s">
        <v>79</v>
      </c>
      <c r="BK225" s="142">
        <f>ROUND(I225*H225,2)</f>
        <v>0</v>
      </c>
      <c r="BL225" s="18" t="s">
        <v>343</v>
      </c>
      <c r="BM225" s="141" t="s">
        <v>2988</v>
      </c>
    </row>
    <row r="226" spans="2:65" s="1" customFormat="1" ht="24.2" customHeight="1">
      <c r="B226" s="132"/>
      <c r="C226" s="358" t="s">
        <v>798</v>
      </c>
      <c r="D226" s="358" t="s">
        <v>309</v>
      </c>
      <c r="E226" s="359" t="s">
        <v>2989</v>
      </c>
      <c r="F226" s="360" t="s">
        <v>2990</v>
      </c>
      <c r="G226" s="361" t="s">
        <v>298</v>
      </c>
      <c r="H226" s="362">
        <v>1</v>
      </c>
      <c r="I226" s="148"/>
      <c r="J226" s="149">
        <f>ROUND(I226*H226,2)</f>
        <v>0</v>
      </c>
      <c r="K226" s="145" t="s">
        <v>383</v>
      </c>
      <c r="L226" s="33"/>
      <c r="M226" s="150" t="s">
        <v>3</v>
      </c>
      <c r="N226" s="151" t="s">
        <v>42</v>
      </c>
      <c r="P226" s="139">
        <f>O226*H226</f>
        <v>0</v>
      </c>
      <c r="Q226" s="139">
        <v>0</v>
      </c>
      <c r="R226" s="139">
        <f>Q226*H226</f>
        <v>0</v>
      </c>
      <c r="S226" s="139">
        <v>0</v>
      </c>
      <c r="T226" s="140">
        <f>S226*H226</f>
        <v>0</v>
      </c>
      <c r="AR226" s="141" t="s">
        <v>343</v>
      </c>
      <c r="AT226" s="141" t="s">
        <v>309</v>
      </c>
      <c r="AU226" s="141" t="s">
        <v>81</v>
      </c>
      <c r="AY226" s="18" t="s">
        <v>293</v>
      </c>
      <c r="BE226" s="142">
        <f>IF(N226="základní",J226,0)</f>
        <v>0</v>
      </c>
      <c r="BF226" s="142">
        <f>IF(N226="snížená",J226,0)</f>
        <v>0</v>
      </c>
      <c r="BG226" s="142">
        <f>IF(N226="zákl. přenesená",J226,0)</f>
        <v>0</v>
      </c>
      <c r="BH226" s="142">
        <f>IF(N226="sníž. přenesená",J226,0)</f>
        <v>0</v>
      </c>
      <c r="BI226" s="142">
        <f>IF(N226="nulová",J226,0)</f>
        <v>0</v>
      </c>
      <c r="BJ226" s="18" t="s">
        <v>79</v>
      </c>
      <c r="BK226" s="142">
        <f>ROUND(I226*H226,2)</f>
        <v>0</v>
      </c>
      <c r="BL226" s="18" t="s">
        <v>343</v>
      </c>
      <c r="BM226" s="141" t="s">
        <v>2991</v>
      </c>
    </row>
    <row r="227" spans="2:65" s="1" customFormat="1">
      <c r="B227" s="33"/>
      <c r="D227" s="162" t="s">
        <v>385</v>
      </c>
      <c r="F227" s="365" t="s">
        <v>2992</v>
      </c>
      <c r="I227" s="159"/>
      <c r="L227" s="33"/>
      <c r="M227" s="164"/>
      <c r="T227" s="54"/>
      <c r="AT227" s="18" t="s">
        <v>385</v>
      </c>
      <c r="AU227" s="18" t="s">
        <v>81</v>
      </c>
    </row>
    <row r="228" spans="2:65" s="1" customFormat="1" ht="24.2" customHeight="1">
      <c r="B228" s="132"/>
      <c r="C228" s="353" t="s">
        <v>806</v>
      </c>
      <c r="D228" s="353" t="s">
        <v>290</v>
      </c>
      <c r="E228" s="354" t="s">
        <v>2993</v>
      </c>
      <c r="F228" s="355" t="s">
        <v>2994</v>
      </c>
      <c r="G228" s="356" t="s">
        <v>298</v>
      </c>
      <c r="H228" s="357">
        <v>1</v>
      </c>
      <c r="I228" s="134"/>
      <c r="J228" s="135">
        <f>ROUND(I228*H228,2)</f>
        <v>0</v>
      </c>
      <c r="K228" s="133" t="s">
        <v>383</v>
      </c>
      <c r="L228" s="136"/>
      <c r="M228" s="137" t="s">
        <v>3</v>
      </c>
      <c r="N228" s="138" t="s">
        <v>42</v>
      </c>
      <c r="P228" s="139">
        <f>O228*H228</f>
        <v>0</v>
      </c>
      <c r="Q228" s="139">
        <v>9.6000000000000002E-2</v>
      </c>
      <c r="R228" s="139">
        <f>Q228*H228</f>
        <v>9.6000000000000002E-2</v>
      </c>
      <c r="S228" s="139">
        <v>0</v>
      </c>
      <c r="T228" s="140">
        <f>S228*H228</f>
        <v>0</v>
      </c>
      <c r="AR228" s="141" t="s">
        <v>343</v>
      </c>
      <c r="AT228" s="141" t="s">
        <v>290</v>
      </c>
      <c r="AU228" s="141" t="s">
        <v>81</v>
      </c>
      <c r="AY228" s="18" t="s">
        <v>293</v>
      </c>
      <c r="BE228" s="142">
        <f>IF(N228="základní",J228,0)</f>
        <v>0</v>
      </c>
      <c r="BF228" s="142">
        <f>IF(N228="snížená",J228,0)</f>
        <v>0</v>
      </c>
      <c r="BG228" s="142">
        <f>IF(N228="zákl. přenesená",J228,0)</f>
        <v>0</v>
      </c>
      <c r="BH228" s="142">
        <f>IF(N228="sníž. přenesená",J228,0)</f>
        <v>0</v>
      </c>
      <c r="BI228" s="142">
        <f>IF(N228="nulová",J228,0)</f>
        <v>0</v>
      </c>
      <c r="BJ228" s="18" t="s">
        <v>79</v>
      </c>
      <c r="BK228" s="142">
        <f>ROUND(I228*H228,2)</f>
        <v>0</v>
      </c>
      <c r="BL228" s="18" t="s">
        <v>343</v>
      </c>
      <c r="BM228" s="141" t="s">
        <v>2995</v>
      </c>
    </row>
    <row r="229" spans="2:65" s="12" customFormat="1">
      <c r="B229" s="165"/>
      <c r="D229" s="157" t="s">
        <v>387</v>
      </c>
      <c r="E229" s="166" t="s">
        <v>3</v>
      </c>
      <c r="F229" s="366" t="s">
        <v>2996</v>
      </c>
      <c r="H229" s="367">
        <v>1</v>
      </c>
      <c r="I229" s="167"/>
      <c r="L229" s="165"/>
      <c r="M229" s="168"/>
      <c r="T229" s="169"/>
      <c r="AT229" s="166" t="s">
        <v>387</v>
      </c>
      <c r="AU229" s="166" t="s">
        <v>81</v>
      </c>
      <c r="AV229" s="12" t="s">
        <v>81</v>
      </c>
      <c r="AW229" s="12" t="s">
        <v>33</v>
      </c>
      <c r="AX229" s="12" t="s">
        <v>79</v>
      </c>
      <c r="AY229" s="166" t="s">
        <v>293</v>
      </c>
    </row>
    <row r="230" spans="2:65" s="1" customFormat="1" ht="24.2" customHeight="1">
      <c r="B230" s="132"/>
      <c r="C230" s="358" t="s">
        <v>811</v>
      </c>
      <c r="D230" s="358" t="s">
        <v>309</v>
      </c>
      <c r="E230" s="359" t="s">
        <v>2997</v>
      </c>
      <c r="F230" s="360" t="s">
        <v>2998</v>
      </c>
      <c r="G230" s="361" t="s">
        <v>451</v>
      </c>
      <c r="H230" s="362">
        <v>5.5</v>
      </c>
      <c r="I230" s="148"/>
      <c r="J230" s="149">
        <f>ROUND(I230*H230,2)</f>
        <v>0</v>
      </c>
      <c r="K230" s="145" t="s">
        <v>3</v>
      </c>
      <c r="L230" s="33"/>
      <c r="M230" s="150" t="s">
        <v>3</v>
      </c>
      <c r="N230" s="151" t="s">
        <v>42</v>
      </c>
      <c r="P230" s="139">
        <f>O230*H230</f>
        <v>0</v>
      </c>
      <c r="Q230" s="139">
        <v>1.6000000000000001E-3</v>
      </c>
      <c r="R230" s="139">
        <f>Q230*H230</f>
        <v>8.8000000000000005E-3</v>
      </c>
      <c r="S230" s="139">
        <v>0</v>
      </c>
      <c r="T230" s="140">
        <f>S230*H230</f>
        <v>0</v>
      </c>
      <c r="AR230" s="141" t="s">
        <v>343</v>
      </c>
      <c r="AT230" s="141" t="s">
        <v>309</v>
      </c>
      <c r="AU230" s="141" t="s">
        <v>81</v>
      </c>
      <c r="AY230" s="18" t="s">
        <v>293</v>
      </c>
      <c r="BE230" s="142">
        <f>IF(N230="základní",J230,0)</f>
        <v>0</v>
      </c>
      <c r="BF230" s="142">
        <f>IF(N230="snížená",J230,0)</f>
        <v>0</v>
      </c>
      <c r="BG230" s="142">
        <f>IF(N230="zákl. přenesená",J230,0)</f>
        <v>0</v>
      </c>
      <c r="BH230" s="142">
        <f>IF(N230="sníž. přenesená",J230,0)</f>
        <v>0</v>
      </c>
      <c r="BI230" s="142">
        <f>IF(N230="nulová",J230,0)</f>
        <v>0</v>
      </c>
      <c r="BJ230" s="18" t="s">
        <v>79</v>
      </c>
      <c r="BK230" s="142">
        <f>ROUND(I230*H230,2)</f>
        <v>0</v>
      </c>
      <c r="BL230" s="18" t="s">
        <v>343</v>
      </c>
      <c r="BM230" s="141" t="s">
        <v>2999</v>
      </c>
    </row>
    <row r="231" spans="2:65" s="12" customFormat="1">
      <c r="B231" s="165"/>
      <c r="D231" s="157" t="s">
        <v>387</v>
      </c>
      <c r="E231" s="166" t="s">
        <v>3</v>
      </c>
      <c r="F231" s="366" t="s">
        <v>2854</v>
      </c>
      <c r="H231" s="367">
        <v>5</v>
      </c>
      <c r="I231" s="167"/>
      <c r="L231" s="165"/>
      <c r="M231" s="168"/>
      <c r="T231" s="169"/>
      <c r="AT231" s="166" t="s">
        <v>387</v>
      </c>
      <c r="AU231" s="166" t="s">
        <v>81</v>
      </c>
      <c r="AV231" s="12" t="s">
        <v>81</v>
      </c>
      <c r="AW231" s="12" t="s">
        <v>33</v>
      </c>
      <c r="AX231" s="12" t="s">
        <v>79</v>
      </c>
      <c r="AY231" s="166" t="s">
        <v>293</v>
      </c>
    </row>
    <row r="232" spans="2:65" s="12" customFormat="1">
      <c r="B232" s="165"/>
      <c r="D232" s="157" t="s">
        <v>387</v>
      </c>
      <c r="F232" s="366" t="s">
        <v>2124</v>
      </c>
      <c r="H232" s="367">
        <v>5.5</v>
      </c>
      <c r="I232" s="167"/>
      <c r="L232" s="165"/>
      <c r="M232" s="168"/>
      <c r="T232" s="169"/>
      <c r="AT232" s="166" t="s">
        <v>387</v>
      </c>
      <c r="AU232" s="166" t="s">
        <v>81</v>
      </c>
      <c r="AV232" s="12" t="s">
        <v>81</v>
      </c>
      <c r="AW232" s="12" t="s">
        <v>4</v>
      </c>
      <c r="AX232" s="12" t="s">
        <v>79</v>
      </c>
      <c r="AY232" s="166" t="s">
        <v>293</v>
      </c>
    </row>
    <row r="233" spans="2:65" s="1" customFormat="1" ht="24.2" customHeight="1">
      <c r="B233" s="132"/>
      <c r="C233" s="358" t="s">
        <v>816</v>
      </c>
      <c r="D233" s="358" t="s">
        <v>309</v>
      </c>
      <c r="E233" s="359" t="s">
        <v>3000</v>
      </c>
      <c r="F233" s="360" t="s">
        <v>3001</v>
      </c>
      <c r="G233" s="361" t="s">
        <v>382</v>
      </c>
      <c r="H233" s="362">
        <v>3</v>
      </c>
      <c r="I233" s="148"/>
      <c r="J233" s="149">
        <f>ROUND(I233*H233,2)</f>
        <v>0</v>
      </c>
      <c r="K233" s="145" t="s">
        <v>383</v>
      </c>
      <c r="L233" s="33"/>
      <c r="M233" s="150" t="s">
        <v>3</v>
      </c>
      <c r="N233" s="151" t="s">
        <v>42</v>
      </c>
      <c r="P233" s="139">
        <f>O233*H233</f>
        <v>0</v>
      </c>
      <c r="Q233" s="139">
        <v>0</v>
      </c>
      <c r="R233" s="139">
        <f>Q233*H233</f>
        <v>0</v>
      </c>
      <c r="S233" s="139">
        <v>0</v>
      </c>
      <c r="T233" s="140">
        <f>S233*H233</f>
        <v>0</v>
      </c>
      <c r="AR233" s="141" t="s">
        <v>343</v>
      </c>
      <c r="AT233" s="141" t="s">
        <v>309</v>
      </c>
      <c r="AU233" s="141" t="s">
        <v>81</v>
      </c>
      <c r="AY233" s="18" t="s">
        <v>293</v>
      </c>
      <c r="BE233" s="142">
        <f>IF(N233="základní",J233,0)</f>
        <v>0</v>
      </c>
      <c r="BF233" s="142">
        <f>IF(N233="snížená",J233,0)</f>
        <v>0</v>
      </c>
      <c r="BG233" s="142">
        <f>IF(N233="zákl. přenesená",J233,0)</f>
        <v>0</v>
      </c>
      <c r="BH233" s="142">
        <f>IF(N233="sníž. přenesená",J233,0)</f>
        <v>0</v>
      </c>
      <c r="BI233" s="142">
        <f>IF(N233="nulová",J233,0)</f>
        <v>0</v>
      </c>
      <c r="BJ233" s="18" t="s">
        <v>79</v>
      </c>
      <c r="BK233" s="142">
        <f>ROUND(I233*H233,2)</f>
        <v>0</v>
      </c>
      <c r="BL233" s="18" t="s">
        <v>343</v>
      </c>
      <c r="BM233" s="141" t="s">
        <v>3002</v>
      </c>
    </row>
    <row r="234" spans="2:65" s="1" customFormat="1">
      <c r="B234" s="33"/>
      <c r="D234" s="162" t="s">
        <v>385</v>
      </c>
      <c r="F234" s="365" t="s">
        <v>3003</v>
      </c>
      <c r="I234" s="159"/>
      <c r="L234" s="33"/>
      <c r="M234" s="164"/>
      <c r="T234" s="54"/>
      <c r="AT234" s="18" t="s">
        <v>385</v>
      </c>
      <c r="AU234" s="18" t="s">
        <v>81</v>
      </c>
    </row>
    <row r="235" spans="2:65" s="1" customFormat="1" ht="24.2" customHeight="1">
      <c r="B235" s="132"/>
      <c r="C235" s="358" t="s">
        <v>822</v>
      </c>
      <c r="D235" s="358" t="s">
        <v>309</v>
      </c>
      <c r="E235" s="359" t="s">
        <v>3004</v>
      </c>
      <c r="F235" s="360" t="s">
        <v>3005</v>
      </c>
      <c r="G235" s="361" t="s">
        <v>298</v>
      </c>
      <c r="H235" s="362">
        <v>1</v>
      </c>
      <c r="I235" s="148"/>
      <c r="J235" s="149">
        <f>ROUND(I235*H235,2)</f>
        <v>0</v>
      </c>
      <c r="K235" s="145" t="s">
        <v>383</v>
      </c>
      <c r="L235" s="33"/>
      <c r="M235" s="150" t="s">
        <v>3</v>
      </c>
      <c r="N235" s="151" t="s">
        <v>42</v>
      </c>
      <c r="P235" s="139">
        <f>O235*H235</f>
        <v>0</v>
      </c>
      <c r="Q235" s="139">
        <v>0</v>
      </c>
      <c r="R235" s="139">
        <f>Q235*H235</f>
        <v>0</v>
      </c>
      <c r="S235" s="139">
        <v>0</v>
      </c>
      <c r="T235" s="140">
        <f>S235*H235</f>
        <v>0</v>
      </c>
      <c r="AR235" s="141" t="s">
        <v>343</v>
      </c>
      <c r="AT235" s="141" t="s">
        <v>309</v>
      </c>
      <c r="AU235" s="141" t="s">
        <v>81</v>
      </c>
      <c r="AY235" s="18" t="s">
        <v>293</v>
      </c>
      <c r="BE235" s="142">
        <f>IF(N235="základní",J235,0)</f>
        <v>0</v>
      </c>
      <c r="BF235" s="142">
        <f>IF(N235="snížená",J235,0)</f>
        <v>0</v>
      </c>
      <c r="BG235" s="142">
        <f>IF(N235="zákl. přenesená",J235,0)</f>
        <v>0</v>
      </c>
      <c r="BH235" s="142">
        <f>IF(N235="sníž. přenesená",J235,0)</f>
        <v>0</v>
      </c>
      <c r="BI235" s="142">
        <f>IF(N235="nulová",J235,0)</f>
        <v>0</v>
      </c>
      <c r="BJ235" s="18" t="s">
        <v>79</v>
      </c>
      <c r="BK235" s="142">
        <f>ROUND(I235*H235,2)</f>
        <v>0</v>
      </c>
      <c r="BL235" s="18" t="s">
        <v>343</v>
      </c>
      <c r="BM235" s="141" t="s">
        <v>3006</v>
      </c>
    </row>
    <row r="236" spans="2:65" s="1" customFormat="1">
      <c r="B236" s="33"/>
      <c r="D236" s="162" t="s">
        <v>385</v>
      </c>
      <c r="F236" s="365" t="s">
        <v>3007</v>
      </c>
      <c r="I236" s="159"/>
      <c r="L236" s="33"/>
      <c r="M236" s="164"/>
      <c r="T236" s="54"/>
      <c r="AT236" s="18" t="s">
        <v>385</v>
      </c>
      <c r="AU236" s="18" t="s">
        <v>81</v>
      </c>
    </row>
    <row r="237" spans="2:65" s="1" customFormat="1" ht="16.5" customHeight="1">
      <c r="B237" s="132"/>
      <c r="C237" s="353" t="s">
        <v>829</v>
      </c>
      <c r="D237" s="353" t="s">
        <v>290</v>
      </c>
      <c r="E237" s="354" t="s">
        <v>3008</v>
      </c>
      <c r="F237" s="355" t="s">
        <v>3009</v>
      </c>
      <c r="G237" s="356" t="s">
        <v>451</v>
      </c>
      <c r="H237" s="357">
        <v>1</v>
      </c>
      <c r="I237" s="134"/>
      <c r="J237" s="135">
        <f>ROUND(I237*H237,2)</f>
        <v>0</v>
      </c>
      <c r="K237" s="133" t="s">
        <v>383</v>
      </c>
      <c r="L237" s="136"/>
      <c r="M237" s="137" t="s">
        <v>3</v>
      </c>
      <c r="N237" s="138" t="s">
        <v>42</v>
      </c>
      <c r="P237" s="139">
        <f>O237*H237</f>
        <v>0</v>
      </c>
      <c r="Q237" s="139">
        <v>4.0999999999999999E-4</v>
      </c>
      <c r="R237" s="139">
        <f>Q237*H237</f>
        <v>4.0999999999999999E-4</v>
      </c>
      <c r="S237" s="139">
        <v>0</v>
      </c>
      <c r="T237" s="140">
        <f>S237*H237</f>
        <v>0</v>
      </c>
      <c r="AR237" s="141" t="s">
        <v>343</v>
      </c>
      <c r="AT237" s="141" t="s">
        <v>290</v>
      </c>
      <c r="AU237" s="141" t="s">
        <v>81</v>
      </c>
      <c r="AY237" s="18" t="s">
        <v>293</v>
      </c>
      <c r="BE237" s="142">
        <f>IF(N237="základní",J237,0)</f>
        <v>0</v>
      </c>
      <c r="BF237" s="142">
        <f>IF(N237="snížená",J237,0)</f>
        <v>0</v>
      </c>
      <c r="BG237" s="142">
        <f>IF(N237="zákl. přenesená",J237,0)</f>
        <v>0</v>
      </c>
      <c r="BH237" s="142">
        <f>IF(N237="sníž. přenesená",J237,0)</f>
        <v>0</v>
      </c>
      <c r="BI237" s="142">
        <f>IF(N237="nulová",J237,0)</f>
        <v>0</v>
      </c>
      <c r="BJ237" s="18" t="s">
        <v>79</v>
      </c>
      <c r="BK237" s="142">
        <f>ROUND(I237*H237,2)</f>
        <v>0</v>
      </c>
      <c r="BL237" s="18" t="s">
        <v>343</v>
      </c>
      <c r="BM237" s="141" t="s">
        <v>3010</v>
      </c>
    </row>
    <row r="238" spans="2:65" s="11" customFormat="1" ht="22.9" customHeight="1">
      <c r="B238" s="120"/>
      <c r="D238" s="121" t="s">
        <v>70</v>
      </c>
      <c r="E238" s="130" t="s">
        <v>3011</v>
      </c>
      <c r="F238" s="130" t="s">
        <v>3012</v>
      </c>
      <c r="I238" s="123"/>
      <c r="J238" s="131">
        <f>BK238</f>
        <v>0</v>
      </c>
      <c r="L238" s="120"/>
      <c r="M238" s="125"/>
      <c r="P238" s="126">
        <f>SUM(P239:P311)</f>
        <v>0</v>
      </c>
      <c r="R238" s="126">
        <f>SUM(R239:R311)</f>
        <v>1.0562665043999999</v>
      </c>
      <c r="T238" s="127">
        <f>SUM(T239:T311)</f>
        <v>0</v>
      </c>
      <c r="AR238" s="121" t="s">
        <v>81</v>
      </c>
      <c r="AT238" s="128" t="s">
        <v>70</v>
      </c>
      <c r="AU238" s="128" t="s">
        <v>79</v>
      </c>
      <c r="AY238" s="121" t="s">
        <v>293</v>
      </c>
      <c r="BK238" s="129">
        <f>SUM(BK239:BK311)</f>
        <v>0</v>
      </c>
    </row>
    <row r="239" spans="2:65" s="1" customFormat="1" ht="24.2" customHeight="1">
      <c r="B239" s="132"/>
      <c r="C239" s="358" t="s">
        <v>300</v>
      </c>
      <c r="D239" s="358" t="s">
        <v>309</v>
      </c>
      <c r="E239" s="359" t="s">
        <v>3013</v>
      </c>
      <c r="F239" s="360" t="s">
        <v>3014</v>
      </c>
      <c r="G239" s="361" t="s">
        <v>298</v>
      </c>
      <c r="H239" s="362">
        <v>5</v>
      </c>
      <c r="I239" s="148"/>
      <c r="J239" s="149">
        <f>ROUND(I239*H239,2)</f>
        <v>0</v>
      </c>
      <c r="K239" s="145" t="s">
        <v>383</v>
      </c>
      <c r="L239" s="33"/>
      <c r="M239" s="150" t="s">
        <v>3</v>
      </c>
      <c r="N239" s="151" t="s">
        <v>42</v>
      </c>
      <c r="P239" s="139">
        <f>O239*H239</f>
        <v>0</v>
      </c>
      <c r="Q239" s="139">
        <v>0</v>
      </c>
      <c r="R239" s="139">
        <f>Q239*H239</f>
        <v>0</v>
      </c>
      <c r="S239" s="139">
        <v>0</v>
      </c>
      <c r="T239" s="140">
        <f>S239*H239</f>
        <v>0</v>
      </c>
      <c r="AR239" s="141" t="s">
        <v>472</v>
      </c>
      <c r="AT239" s="141" t="s">
        <v>309</v>
      </c>
      <c r="AU239" s="141" t="s">
        <v>81</v>
      </c>
      <c r="AY239" s="18" t="s">
        <v>293</v>
      </c>
      <c r="BE239" s="142">
        <f>IF(N239="základní",J239,0)</f>
        <v>0</v>
      </c>
      <c r="BF239" s="142">
        <f>IF(N239="snížená",J239,0)</f>
        <v>0</v>
      </c>
      <c r="BG239" s="142">
        <f>IF(N239="zákl. přenesená",J239,0)</f>
        <v>0</v>
      </c>
      <c r="BH239" s="142">
        <f>IF(N239="sníž. přenesená",J239,0)</f>
        <v>0</v>
      </c>
      <c r="BI239" s="142">
        <f>IF(N239="nulová",J239,0)</f>
        <v>0</v>
      </c>
      <c r="BJ239" s="18" t="s">
        <v>79</v>
      </c>
      <c r="BK239" s="142">
        <f>ROUND(I239*H239,2)</f>
        <v>0</v>
      </c>
      <c r="BL239" s="18" t="s">
        <v>472</v>
      </c>
      <c r="BM239" s="141" t="s">
        <v>3015</v>
      </c>
    </row>
    <row r="240" spans="2:65" s="1" customFormat="1">
      <c r="B240" s="33"/>
      <c r="D240" s="162" t="s">
        <v>385</v>
      </c>
      <c r="F240" s="365" t="s">
        <v>3016</v>
      </c>
      <c r="I240" s="159"/>
      <c r="L240" s="33"/>
      <c r="M240" s="164"/>
      <c r="T240" s="54"/>
      <c r="AT240" s="18" t="s">
        <v>385</v>
      </c>
      <c r="AU240" s="18" t="s">
        <v>81</v>
      </c>
    </row>
    <row r="241" spans="2:65" s="1" customFormat="1" ht="21.75" customHeight="1">
      <c r="B241" s="132"/>
      <c r="C241" s="353" t="s">
        <v>842</v>
      </c>
      <c r="D241" s="353" t="s">
        <v>290</v>
      </c>
      <c r="E241" s="354" t="s">
        <v>3017</v>
      </c>
      <c r="F241" s="355" t="s">
        <v>3018</v>
      </c>
      <c r="G241" s="356" t="s">
        <v>298</v>
      </c>
      <c r="H241" s="357">
        <v>3</v>
      </c>
      <c r="I241" s="134"/>
      <c r="J241" s="135">
        <f>ROUND(I241*H241,2)</f>
        <v>0</v>
      </c>
      <c r="K241" s="133" t="s">
        <v>3</v>
      </c>
      <c r="L241" s="136"/>
      <c r="M241" s="137" t="s">
        <v>3</v>
      </c>
      <c r="N241" s="138" t="s">
        <v>42</v>
      </c>
      <c r="P241" s="139">
        <f>O241*H241</f>
        <v>0</v>
      </c>
      <c r="Q241" s="139">
        <v>7.6000000000000004E-4</v>
      </c>
      <c r="R241" s="139">
        <f>Q241*H241</f>
        <v>2.2799999999999999E-3</v>
      </c>
      <c r="S241" s="139">
        <v>0</v>
      </c>
      <c r="T241" s="140">
        <f>S241*H241</f>
        <v>0</v>
      </c>
      <c r="AR241" s="141" t="s">
        <v>343</v>
      </c>
      <c r="AT241" s="141" t="s">
        <v>290</v>
      </c>
      <c r="AU241" s="141" t="s">
        <v>81</v>
      </c>
      <c r="AY241" s="18" t="s">
        <v>293</v>
      </c>
      <c r="BE241" s="142">
        <f>IF(N241="základní",J241,0)</f>
        <v>0</v>
      </c>
      <c r="BF241" s="142">
        <f>IF(N241="snížená",J241,0)</f>
        <v>0</v>
      </c>
      <c r="BG241" s="142">
        <f>IF(N241="zákl. přenesená",J241,0)</f>
        <v>0</v>
      </c>
      <c r="BH241" s="142">
        <f>IF(N241="sníž. přenesená",J241,0)</f>
        <v>0</v>
      </c>
      <c r="BI241" s="142">
        <f>IF(N241="nulová",J241,0)</f>
        <v>0</v>
      </c>
      <c r="BJ241" s="18" t="s">
        <v>79</v>
      </c>
      <c r="BK241" s="142">
        <f>ROUND(I241*H241,2)</f>
        <v>0</v>
      </c>
      <c r="BL241" s="18" t="s">
        <v>343</v>
      </c>
      <c r="BM241" s="141" t="s">
        <v>3019</v>
      </c>
    </row>
    <row r="242" spans="2:65" s="12" customFormat="1">
      <c r="B242" s="165"/>
      <c r="D242" s="157" t="s">
        <v>387</v>
      </c>
      <c r="E242" s="166" t="s">
        <v>3</v>
      </c>
      <c r="F242" s="366" t="s">
        <v>2826</v>
      </c>
      <c r="H242" s="367">
        <v>3</v>
      </c>
      <c r="I242" s="167"/>
      <c r="L242" s="165"/>
      <c r="M242" s="168"/>
      <c r="T242" s="169"/>
      <c r="AT242" s="166" t="s">
        <v>387</v>
      </c>
      <c r="AU242" s="166" t="s">
        <v>81</v>
      </c>
      <c r="AV242" s="12" t="s">
        <v>81</v>
      </c>
      <c r="AW242" s="12" t="s">
        <v>33</v>
      </c>
      <c r="AX242" s="12" t="s">
        <v>79</v>
      </c>
      <c r="AY242" s="166" t="s">
        <v>293</v>
      </c>
    </row>
    <row r="243" spans="2:65" s="1" customFormat="1" ht="21.75" customHeight="1">
      <c r="B243" s="132"/>
      <c r="C243" s="353" t="s">
        <v>848</v>
      </c>
      <c r="D243" s="353" t="s">
        <v>290</v>
      </c>
      <c r="E243" s="354" t="s">
        <v>3020</v>
      </c>
      <c r="F243" s="355" t="s">
        <v>3021</v>
      </c>
      <c r="G243" s="356" t="s">
        <v>298</v>
      </c>
      <c r="H243" s="357">
        <v>1</v>
      </c>
      <c r="I243" s="134"/>
      <c r="J243" s="135">
        <f>ROUND(I243*H243,2)</f>
        <v>0</v>
      </c>
      <c r="K243" s="133" t="s">
        <v>3</v>
      </c>
      <c r="L243" s="136"/>
      <c r="M243" s="137" t="s">
        <v>3</v>
      </c>
      <c r="N243" s="138" t="s">
        <v>42</v>
      </c>
      <c r="P243" s="139">
        <f>O243*H243</f>
        <v>0</v>
      </c>
      <c r="Q243" s="139">
        <v>7.6000000000000004E-4</v>
      </c>
      <c r="R243" s="139">
        <f>Q243*H243</f>
        <v>7.6000000000000004E-4</v>
      </c>
      <c r="S243" s="139">
        <v>0</v>
      </c>
      <c r="T243" s="140">
        <f>S243*H243</f>
        <v>0</v>
      </c>
      <c r="AR243" s="141" t="s">
        <v>343</v>
      </c>
      <c r="AT243" s="141" t="s">
        <v>290</v>
      </c>
      <c r="AU243" s="141" t="s">
        <v>81</v>
      </c>
      <c r="AY243" s="18" t="s">
        <v>293</v>
      </c>
      <c r="BE243" s="142">
        <f>IF(N243="základní",J243,0)</f>
        <v>0</v>
      </c>
      <c r="BF243" s="142">
        <f>IF(N243="snížená",J243,0)</f>
        <v>0</v>
      </c>
      <c r="BG243" s="142">
        <f>IF(N243="zákl. přenesená",J243,0)</f>
        <v>0</v>
      </c>
      <c r="BH243" s="142">
        <f>IF(N243="sníž. přenesená",J243,0)</f>
        <v>0</v>
      </c>
      <c r="BI243" s="142">
        <f>IF(N243="nulová",J243,0)</f>
        <v>0</v>
      </c>
      <c r="BJ243" s="18" t="s">
        <v>79</v>
      </c>
      <c r="BK243" s="142">
        <f>ROUND(I243*H243,2)</f>
        <v>0</v>
      </c>
      <c r="BL243" s="18" t="s">
        <v>343</v>
      </c>
      <c r="BM243" s="141" t="s">
        <v>3022</v>
      </c>
    </row>
    <row r="244" spans="2:65" s="12" customFormat="1">
      <c r="B244" s="165"/>
      <c r="D244" s="157" t="s">
        <v>387</v>
      </c>
      <c r="E244" s="166" t="s">
        <v>3</v>
      </c>
      <c r="F244" s="366" t="s">
        <v>2818</v>
      </c>
      <c r="H244" s="367">
        <v>1</v>
      </c>
      <c r="I244" s="167"/>
      <c r="L244" s="165"/>
      <c r="M244" s="168"/>
      <c r="T244" s="169"/>
      <c r="AT244" s="166" t="s">
        <v>387</v>
      </c>
      <c r="AU244" s="166" t="s">
        <v>81</v>
      </c>
      <c r="AV244" s="12" t="s">
        <v>81</v>
      </c>
      <c r="AW244" s="12" t="s">
        <v>33</v>
      </c>
      <c r="AX244" s="12" t="s">
        <v>79</v>
      </c>
      <c r="AY244" s="166" t="s">
        <v>293</v>
      </c>
    </row>
    <row r="245" spans="2:65" s="1" customFormat="1" ht="21.75" customHeight="1">
      <c r="B245" s="132"/>
      <c r="C245" s="353" t="s">
        <v>856</v>
      </c>
      <c r="D245" s="353" t="s">
        <v>290</v>
      </c>
      <c r="E245" s="354" t="s">
        <v>3023</v>
      </c>
      <c r="F245" s="355" t="s">
        <v>3024</v>
      </c>
      <c r="G245" s="356" t="s">
        <v>298</v>
      </c>
      <c r="H245" s="357">
        <v>1</v>
      </c>
      <c r="I245" s="134"/>
      <c r="J245" s="135">
        <f>ROUND(I245*H245,2)</f>
        <v>0</v>
      </c>
      <c r="K245" s="133" t="s">
        <v>3</v>
      </c>
      <c r="L245" s="136"/>
      <c r="M245" s="137" t="s">
        <v>3</v>
      </c>
      <c r="N245" s="138" t="s">
        <v>42</v>
      </c>
      <c r="P245" s="139">
        <f>O245*H245</f>
        <v>0</v>
      </c>
      <c r="Q245" s="139">
        <v>7.6000000000000004E-4</v>
      </c>
      <c r="R245" s="139">
        <f>Q245*H245</f>
        <v>7.6000000000000004E-4</v>
      </c>
      <c r="S245" s="139">
        <v>0</v>
      </c>
      <c r="T245" s="140">
        <f>S245*H245</f>
        <v>0</v>
      </c>
      <c r="AR245" s="141" t="s">
        <v>343</v>
      </c>
      <c r="AT245" s="141" t="s">
        <v>290</v>
      </c>
      <c r="AU245" s="141" t="s">
        <v>81</v>
      </c>
      <c r="AY245" s="18" t="s">
        <v>293</v>
      </c>
      <c r="BE245" s="142">
        <f>IF(N245="základní",J245,0)</f>
        <v>0</v>
      </c>
      <c r="BF245" s="142">
        <f>IF(N245="snížená",J245,0)</f>
        <v>0</v>
      </c>
      <c r="BG245" s="142">
        <f>IF(N245="zákl. přenesená",J245,0)</f>
        <v>0</v>
      </c>
      <c r="BH245" s="142">
        <f>IF(N245="sníž. přenesená",J245,0)</f>
        <v>0</v>
      </c>
      <c r="BI245" s="142">
        <f>IF(N245="nulová",J245,0)</f>
        <v>0</v>
      </c>
      <c r="BJ245" s="18" t="s">
        <v>79</v>
      </c>
      <c r="BK245" s="142">
        <f>ROUND(I245*H245,2)</f>
        <v>0</v>
      </c>
      <c r="BL245" s="18" t="s">
        <v>343</v>
      </c>
      <c r="BM245" s="141" t="s">
        <v>3025</v>
      </c>
    </row>
    <row r="246" spans="2:65" s="12" customFormat="1">
      <c r="B246" s="165"/>
      <c r="D246" s="157" t="s">
        <v>387</v>
      </c>
      <c r="E246" s="166" t="s">
        <v>3</v>
      </c>
      <c r="F246" s="366" t="s">
        <v>2818</v>
      </c>
      <c r="H246" s="367">
        <v>1</v>
      </c>
      <c r="I246" s="167"/>
      <c r="L246" s="165"/>
      <c r="M246" s="168"/>
      <c r="T246" s="169"/>
      <c r="AT246" s="166" t="s">
        <v>387</v>
      </c>
      <c r="AU246" s="166" t="s">
        <v>81</v>
      </c>
      <c r="AV246" s="12" t="s">
        <v>81</v>
      </c>
      <c r="AW246" s="12" t="s">
        <v>33</v>
      </c>
      <c r="AX246" s="12" t="s">
        <v>79</v>
      </c>
      <c r="AY246" s="166" t="s">
        <v>293</v>
      </c>
    </row>
    <row r="247" spans="2:65" s="1" customFormat="1" ht="24.2" customHeight="1">
      <c r="B247" s="132"/>
      <c r="C247" s="358" t="s">
        <v>865</v>
      </c>
      <c r="D247" s="358" t="s">
        <v>309</v>
      </c>
      <c r="E247" s="359" t="s">
        <v>2819</v>
      </c>
      <c r="F247" s="360" t="s">
        <v>2820</v>
      </c>
      <c r="G247" s="361" t="s">
        <v>298</v>
      </c>
      <c r="H247" s="362">
        <v>6</v>
      </c>
      <c r="I247" s="148"/>
      <c r="J247" s="149">
        <f>ROUND(I247*H247,2)</f>
        <v>0</v>
      </c>
      <c r="K247" s="145" t="s">
        <v>383</v>
      </c>
      <c r="L247" s="33"/>
      <c r="M247" s="150" t="s">
        <v>3</v>
      </c>
      <c r="N247" s="151" t="s">
        <v>42</v>
      </c>
      <c r="P247" s="139">
        <f>O247*H247</f>
        <v>0</v>
      </c>
      <c r="Q247" s="139">
        <v>0</v>
      </c>
      <c r="R247" s="139">
        <f>Q247*H247</f>
        <v>0</v>
      </c>
      <c r="S247" s="139">
        <v>0</v>
      </c>
      <c r="T247" s="140">
        <f>S247*H247</f>
        <v>0</v>
      </c>
      <c r="AR247" s="141" t="s">
        <v>472</v>
      </c>
      <c r="AT247" s="141" t="s">
        <v>309</v>
      </c>
      <c r="AU247" s="141" t="s">
        <v>81</v>
      </c>
      <c r="AY247" s="18" t="s">
        <v>293</v>
      </c>
      <c r="BE247" s="142">
        <f>IF(N247="základní",J247,0)</f>
        <v>0</v>
      </c>
      <c r="BF247" s="142">
        <f>IF(N247="snížená",J247,0)</f>
        <v>0</v>
      </c>
      <c r="BG247" s="142">
        <f>IF(N247="zákl. přenesená",J247,0)</f>
        <v>0</v>
      </c>
      <c r="BH247" s="142">
        <f>IF(N247="sníž. přenesená",J247,0)</f>
        <v>0</v>
      </c>
      <c r="BI247" s="142">
        <f>IF(N247="nulová",J247,0)</f>
        <v>0</v>
      </c>
      <c r="BJ247" s="18" t="s">
        <v>79</v>
      </c>
      <c r="BK247" s="142">
        <f>ROUND(I247*H247,2)</f>
        <v>0</v>
      </c>
      <c r="BL247" s="18" t="s">
        <v>472</v>
      </c>
      <c r="BM247" s="141" t="s">
        <v>3026</v>
      </c>
    </row>
    <row r="248" spans="2:65" s="1" customFormat="1">
      <c r="B248" s="33"/>
      <c r="D248" s="162" t="s">
        <v>385</v>
      </c>
      <c r="F248" s="365" t="s">
        <v>2822</v>
      </c>
      <c r="I248" s="159"/>
      <c r="L248" s="33"/>
      <c r="M248" s="164"/>
      <c r="T248" s="54"/>
      <c r="AT248" s="18" t="s">
        <v>385</v>
      </c>
      <c r="AU248" s="18" t="s">
        <v>81</v>
      </c>
    </row>
    <row r="249" spans="2:65" s="1" customFormat="1" ht="24.2" customHeight="1">
      <c r="B249" s="132"/>
      <c r="C249" s="353" t="s">
        <v>870</v>
      </c>
      <c r="D249" s="353" t="s">
        <v>290</v>
      </c>
      <c r="E249" s="354" t="s">
        <v>2823</v>
      </c>
      <c r="F249" s="355" t="s">
        <v>2824</v>
      </c>
      <c r="G249" s="356" t="s">
        <v>298</v>
      </c>
      <c r="H249" s="357">
        <v>3</v>
      </c>
      <c r="I249" s="134"/>
      <c r="J249" s="135">
        <f>ROUND(I249*H249,2)</f>
        <v>0</v>
      </c>
      <c r="K249" s="133" t="s">
        <v>3</v>
      </c>
      <c r="L249" s="136"/>
      <c r="M249" s="137" t="s">
        <v>3</v>
      </c>
      <c r="N249" s="138" t="s">
        <v>42</v>
      </c>
      <c r="P249" s="139">
        <f>O249*H249</f>
        <v>0</v>
      </c>
      <c r="Q249" s="139">
        <v>6.9999999999999999E-4</v>
      </c>
      <c r="R249" s="139">
        <f>Q249*H249</f>
        <v>2.0999999999999999E-3</v>
      </c>
      <c r="S249" s="139">
        <v>0</v>
      </c>
      <c r="T249" s="140">
        <f>S249*H249</f>
        <v>0</v>
      </c>
      <c r="AR249" s="141" t="s">
        <v>591</v>
      </c>
      <c r="AT249" s="141" t="s">
        <v>290</v>
      </c>
      <c r="AU249" s="141" t="s">
        <v>81</v>
      </c>
      <c r="AY249" s="18" t="s">
        <v>293</v>
      </c>
      <c r="BE249" s="142">
        <f>IF(N249="základní",J249,0)</f>
        <v>0</v>
      </c>
      <c r="BF249" s="142">
        <f>IF(N249="snížená",J249,0)</f>
        <v>0</v>
      </c>
      <c r="BG249" s="142">
        <f>IF(N249="zákl. přenesená",J249,0)</f>
        <v>0</v>
      </c>
      <c r="BH249" s="142">
        <f>IF(N249="sníž. přenesená",J249,0)</f>
        <v>0</v>
      </c>
      <c r="BI249" s="142">
        <f>IF(N249="nulová",J249,0)</f>
        <v>0</v>
      </c>
      <c r="BJ249" s="18" t="s">
        <v>79</v>
      </c>
      <c r="BK249" s="142">
        <f>ROUND(I249*H249,2)</f>
        <v>0</v>
      </c>
      <c r="BL249" s="18" t="s">
        <v>472</v>
      </c>
      <c r="BM249" s="141" t="s">
        <v>3027</v>
      </c>
    </row>
    <row r="250" spans="2:65" s="12" customFormat="1">
      <c r="B250" s="165"/>
      <c r="D250" s="157" t="s">
        <v>387</v>
      </c>
      <c r="E250" s="166" t="s">
        <v>3</v>
      </c>
      <c r="F250" s="366" t="s">
        <v>2826</v>
      </c>
      <c r="H250" s="367">
        <v>3</v>
      </c>
      <c r="I250" s="167"/>
      <c r="L250" s="165"/>
      <c r="M250" s="168"/>
      <c r="T250" s="169"/>
      <c r="AT250" s="166" t="s">
        <v>387</v>
      </c>
      <c r="AU250" s="166" t="s">
        <v>81</v>
      </c>
      <c r="AV250" s="12" t="s">
        <v>81</v>
      </c>
      <c r="AW250" s="12" t="s">
        <v>33</v>
      </c>
      <c r="AX250" s="12" t="s">
        <v>79</v>
      </c>
      <c r="AY250" s="166" t="s">
        <v>293</v>
      </c>
    </row>
    <row r="251" spans="2:65" s="1" customFormat="1" ht="24.2" customHeight="1">
      <c r="B251" s="132"/>
      <c r="C251" s="353" t="s">
        <v>875</v>
      </c>
      <c r="D251" s="353" t="s">
        <v>290</v>
      </c>
      <c r="E251" s="354" t="s">
        <v>2827</v>
      </c>
      <c r="F251" s="355" t="s">
        <v>2828</v>
      </c>
      <c r="G251" s="356" t="s">
        <v>298</v>
      </c>
      <c r="H251" s="357">
        <v>3</v>
      </c>
      <c r="I251" s="134"/>
      <c r="J251" s="135">
        <f>ROUND(I251*H251,2)</f>
        <v>0</v>
      </c>
      <c r="K251" s="133" t="s">
        <v>3</v>
      </c>
      <c r="L251" s="136"/>
      <c r="M251" s="137" t="s">
        <v>3</v>
      </c>
      <c r="N251" s="138" t="s">
        <v>42</v>
      </c>
      <c r="P251" s="139">
        <f>O251*H251</f>
        <v>0</v>
      </c>
      <c r="Q251" s="139">
        <v>5.9999999999999995E-4</v>
      </c>
      <c r="R251" s="139">
        <f>Q251*H251</f>
        <v>1.8E-3</v>
      </c>
      <c r="S251" s="139">
        <v>0</v>
      </c>
      <c r="T251" s="140">
        <f>S251*H251</f>
        <v>0</v>
      </c>
      <c r="AR251" s="141" t="s">
        <v>591</v>
      </c>
      <c r="AT251" s="141" t="s">
        <v>290</v>
      </c>
      <c r="AU251" s="141" t="s">
        <v>81</v>
      </c>
      <c r="AY251" s="18" t="s">
        <v>293</v>
      </c>
      <c r="BE251" s="142">
        <f>IF(N251="základní",J251,0)</f>
        <v>0</v>
      </c>
      <c r="BF251" s="142">
        <f>IF(N251="snížená",J251,0)</f>
        <v>0</v>
      </c>
      <c r="BG251" s="142">
        <f>IF(N251="zákl. přenesená",J251,0)</f>
        <v>0</v>
      </c>
      <c r="BH251" s="142">
        <f>IF(N251="sníž. přenesená",J251,0)</f>
        <v>0</v>
      </c>
      <c r="BI251" s="142">
        <f>IF(N251="nulová",J251,0)</f>
        <v>0</v>
      </c>
      <c r="BJ251" s="18" t="s">
        <v>79</v>
      </c>
      <c r="BK251" s="142">
        <f>ROUND(I251*H251,2)</f>
        <v>0</v>
      </c>
      <c r="BL251" s="18" t="s">
        <v>472</v>
      </c>
      <c r="BM251" s="141" t="s">
        <v>3028</v>
      </c>
    </row>
    <row r="252" spans="2:65" s="12" customFormat="1">
      <c r="B252" s="165"/>
      <c r="D252" s="157" t="s">
        <v>387</v>
      </c>
      <c r="E252" s="166" t="s">
        <v>3</v>
      </c>
      <c r="F252" s="366" t="s">
        <v>2826</v>
      </c>
      <c r="H252" s="367">
        <v>3</v>
      </c>
      <c r="I252" s="167"/>
      <c r="L252" s="165"/>
      <c r="M252" s="168"/>
      <c r="T252" s="169"/>
      <c r="AT252" s="166" t="s">
        <v>387</v>
      </c>
      <c r="AU252" s="166" t="s">
        <v>81</v>
      </c>
      <c r="AV252" s="12" t="s">
        <v>81</v>
      </c>
      <c r="AW252" s="12" t="s">
        <v>33</v>
      </c>
      <c r="AX252" s="12" t="s">
        <v>79</v>
      </c>
      <c r="AY252" s="166" t="s">
        <v>293</v>
      </c>
    </row>
    <row r="253" spans="2:65" s="1" customFormat="1" ht="33" customHeight="1">
      <c r="B253" s="132"/>
      <c r="C253" s="358" t="s">
        <v>880</v>
      </c>
      <c r="D253" s="358" t="s">
        <v>309</v>
      </c>
      <c r="E253" s="359" t="s">
        <v>2843</v>
      </c>
      <c r="F253" s="360" t="s">
        <v>2844</v>
      </c>
      <c r="G253" s="361" t="s">
        <v>298</v>
      </c>
      <c r="H253" s="362">
        <v>2</v>
      </c>
      <c r="I253" s="148"/>
      <c r="J253" s="149">
        <f>ROUND(I253*H253,2)</f>
        <v>0</v>
      </c>
      <c r="K253" s="145" t="s">
        <v>383</v>
      </c>
      <c r="L253" s="33"/>
      <c r="M253" s="150" t="s">
        <v>3</v>
      </c>
      <c r="N253" s="151" t="s">
        <v>42</v>
      </c>
      <c r="P253" s="139">
        <f>O253*H253</f>
        <v>0</v>
      </c>
      <c r="Q253" s="139">
        <v>0</v>
      </c>
      <c r="R253" s="139">
        <f>Q253*H253</f>
        <v>0</v>
      </c>
      <c r="S253" s="139">
        <v>0</v>
      </c>
      <c r="T253" s="140">
        <f>S253*H253</f>
        <v>0</v>
      </c>
      <c r="AR253" s="141" t="s">
        <v>472</v>
      </c>
      <c r="AT253" s="141" t="s">
        <v>309</v>
      </c>
      <c r="AU253" s="141" t="s">
        <v>81</v>
      </c>
      <c r="AY253" s="18" t="s">
        <v>293</v>
      </c>
      <c r="BE253" s="142">
        <f>IF(N253="základní",J253,0)</f>
        <v>0</v>
      </c>
      <c r="BF253" s="142">
        <f>IF(N253="snížená",J253,0)</f>
        <v>0</v>
      </c>
      <c r="BG253" s="142">
        <f>IF(N253="zákl. přenesená",J253,0)</f>
        <v>0</v>
      </c>
      <c r="BH253" s="142">
        <f>IF(N253="sníž. přenesená",J253,0)</f>
        <v>0</v>
      </c>
      <c r="BI253" s="142">
        <f>IF(N253="nulová",J253,0)</f>
        <v>0</v>
      </c>
      <c r="BJ253" s="18" t="s">
        <v>79</v>
      </c>
      <c r="BK253" s="142">
        <f>ROUND(I253*H253,2)</f>
        <v>0</v>
      </c>
      <c r="BL253" s="18" t="s">
        <v>472</v>
      </c>
      <c r="BM253" s="141" t="s">
        <v>3029</v>
      </c>
    </row>
    <row r="254" spans="2:65" s="1" customFormat="1">
      <c r="B254" s="33"/>
      <c r="D254" s="162" t="s">
        <v>385</v>
      </c>
      <c r="F254" s="365" t="s">
        <v>2846</v>
      </c>
      <c r="I254" s="159"/>
      <c r="L254" s="33"/>
      <c r="M254" s="164"/>
      <c r="T254" s="54"/>
      <c r="AT254" s="18" t="s">
        <v>385</v>
      </c>
      <c r="AU254" s="18" t="s">
        <v>81</v>
      </c>
    </row>
    <row r="255" spans="2:65" s="1" customFormat="1" ht="21.75" customHeight="1">
      <c r="B255" s="132"/>
      <c r="C255" s="353" t="s">
        <v>885</v>
      </c>
      <c r="D255" s="353" t="s">
        <v>290</v>
      </c>
      <c r="E255" s="354" t="s">
        <v>2847</v>
      </c>
      <c r="F255" s="355" t="s">
        <v>2848</v>
      </c>
      <c r="G255" s="356" t="s">
        <v>298</v>
      </c>
      <c r="H255" s="357">
        <v>2</v>
      </c>
      <c r="I255" s="134"/>
      <c r="J255" s="135">
        <f>ROUND(I255*H255,2)</f>
        <v>0</v>
      </c>
      <c r="K255" s="133" t="s">
        <v>383</v>
      </c>
      <c r="L255" s="136"/>
      <c r="M255" s="137" t="s">
        <v>3</v>
      </c>
      <c r="N255" s="138" t="s">
        <v>42</v>
      </c>
      <c r="P255" s="139">
        <f>O255*H255</f>
        <v>0</v>
      </c>
      <c r="Q255" s="139">
        <v>5.0000000000000001E-4</v>
      </c>
      <c r="R255" s="139">
        <f>Q255*H255</f>
        <v>1E-3</v>
      </c>
      <c r="S255" s="139">
        <v>0</v>
      </c>
      <c r="T255" s="140">
        <f>S255*H255</f>
        <v>0</v>
      </c>
      <c r="AR255" s="141" t="s">
        <v>591</v>
      </c>
      <c r="AT255" s="141" t="s">
        <v>290</v>
      </c>
      <c r="AU255" s="141" t="s">
        <v>81</v>
      </c>
      <c r="AY255" s="18" t="s">
        <v>293</v>
      </c>
      <c r="BE255" s="142">
        <f>IF(N255="základní",J255,0)</f>
        <v>0</v>
      </c>
      <c r="BF255" s="142">
        <f>IF(N255="snížená",J255,0)</f>
        <v>0</v>
      </c>
      <c r="BG255" s="142">
        <f>IF(N255="zákl. přenesená",J255,0)</f>
        <v>0</v>
      </c>
      <c r="BH255" s="142">
        <f>IF(N255="sníž. přenesená",J255,0)</f>
        <v>0</v>
      </c>
      <c r="BI255" s="142">
        <f>IF(N255="nulová",J255,0)</f>
        <v>0</v>
      </c>
      <c r="BJ255" s="18" t="s">
        <v>79</v>
      </c>
      <c r="BK255" s="142">
        <f>ROUND(I255*H255,2)</f>
        <v>0</v>
      </c>
      <c r="BL255" s="18" t="s">
        <v>472</v>
      </c>
      <c r="BM255" s="141" t="s">
        <v>3030</v>
      </c>
    </row>
    <row r="256" spans="2:65" s="12" customFormat="1">
      <c r="B256" s="165"/>
      <c r="D256" s="157" t="s">
        <v>387</v>
      </c>
      <c r="E256" s="166" t="s">
        <v>3</v>
      </c>
      <c r="F256" s="366" t="s">
        <v>2870</v>
      </c>
      <c r="H256" s="367">
        <v>2</v>
      </c>
      <c r="I256" s="167"/>
      <c r="L256" s="165"/>
      <c r="M256" s="168"/>
      <c r="T256" s="169"/>
      <c r="AT256" s="166" t="s">
        <v>387</v>
      </c>
      <c r="AU256" s="166" t="s">
        <v>81</v>
      </c>
      <c r="AV256" s="12" t="s">
        <v>81</v>
      </c>
      <c r="AW256" s="12" t="s">
        <v>33</v>
      </c>
      <c r="AX256" s="12" t="s">
        <v>79</v>
      </c>
      <c r="AY256" s="166" t="s">
        <v>293</v>
      </c>
    </row>
    <row r="257" spans="2:65" s="1" customFormat="1" ht="24.2" customHeight="1">
      <c r="B257" s="132"/>
      <c r="C257" s="358" t="s">
        <v>894</v>
      </c>
      <c r="D257" s="358" t="s">
        <v>309</v>
      </c>
      <c r="E257" s="359" t="s">
        <v>3031</v>
      </c>
      <c r="F257" s="360" t="s">
        <v>3032</v>
      </c>
      <c r="G257" s="361" t="s">
        <v>298</v>
      </c>
      <c r="H257" s="362">
        <v>8</v>
      </c>
      <c r="I257" s="148"/>
      <c r="J257" s="149">
        <f>ROUND(I257*H257,2)</f>
        <v>0</v>
      </c>
      <c r="K257" s="145" t="s">
        <v>383</v>
      </c>
      <c r="L257" s="33"/>
      <c r="M257" s="150" t="s">
        <v>3</v>
      </c>
      <c r="N257" s="151" t="s">
        <v>42</v>
      </c>
      <c r="P257" s="139">
        <f>O257*H257</f>
        <v>0</v>
      </c>
      <c r="Q257" s="139">
        <v>0</v>
      </c>
      <c r="R257" s="139">
        <f>Q257*H257</f>
        <v>0</v>
      </c>
      <c r="S257" s="139">
        <v>0</v>
      </c>
      <c r="T257" s="140">
        <f>S257*H257</f>
        <v>0</v>
      </c>
      <c r="AR257" s="141" t="s">
        <v>343</v>
      </c>
      <c r="AT257" s="141" t="s">
        <v>309</v>
      </c>
      <c r="AU257" s="141" t="s">
        <v>81</v>
      </c>
      <c r="AY257" s="18" t="s">
        <v>293</v>
      </c>
      <c r="BE257" s="142">
        <f>IF(N257="základní",J257,0)</f>
        <v>0</v>
      </c>
      <c r="BF257" s="142">
        <f>IF(N257="snížená",J257,0)</f>
        <v>0</v>
      </c>
      <c r="BG257" s="142">
        <f>IF(N257="zákl. přenesená",J257,0)</f>
        <v>0</v>
      </c>
      <c r="BH257" s="142">
        <f>IF(N257="sníž. přenesená",J257,0)</f>
        <v>0</v>
      </c>
      <c r="BI257" s="142">
        <f>IF(N257="nulová",J257,0)</f>
        <v>0</v>
      </c>
      <c r="BJ257" s="18" t="s">
        <v>79</v>
      </c>
      <c r="BK257" s="142">
        <f>ROUND(I257*H257,2)</f>
        <v>0</v>
      </c>
      <c r="BL257" s="18" t="s">
        <v>343</v>
      </c>
      <c r="BM257" s="141" t="s">
        <v>3033</v>
      </c>
    </row>
    <row r="258" spans="2:65" s="1" customFormat="1">
      <c r="B258" s="33"/>
      <c r="D258" s="162" t="s">
        <v>385</v>
      </c>
      <c r="F258" s="365" t="s">
        <v>3034</v>
      </c>
      <c r="I258" s="159"/>
      <c r="L258" s="33"/>
      <c r="M258" s="164"/>
      <c r="T258" s="54"/>
      <c r="AT258" s="18" t="s">
        <v>385</v>
      </c>
      <c r="AU258" s="18" t="s">
        <v>81</v>
      </c>
    </row>
    <row r="259" spans="2:65" s="1" customFormat="1" ht="16.5" customHeight="1">
      <c r="B259" s="132"/>
      <c r="C259" s="353" t="s">
        <v>903</v>
      </c>
      <c r="D259" s="353" t="s">
        <v>290</v>
      </c>
      <c r="E259" s="354" t="s">
        <v>3035</v>
      </c>
      <c r="F259" s="355" t="s">
        <v>3036</v>
      </c>
      <c r="G259" s="356" t="s">
        <v>298</v>
      </c>
      <c r="H259" s="357">
        <v>8</v>
      </c>
      <c r="I259" s="134"/>
      <c r="J259" s="135">
        <f>ROUND(I259*H259,2)</f>
        <v>0</v>
      </c>
      <c r="K259" s="133" t="s">
        <v>383</v>
      </c>
      <c r="L259" s="136"/>
      <c r="M259" s="137" t="s">
        <v>3</v>
      </c>
      <c r="N259" s="138" t="s">
        <v>42</v>
      </c>
      <c r="P259" s="139">
        <f>O259*H259</f>
        <v>0</v>
      </c>
      <c r="Q259" s="139">
        <v>1.8599999999999998E-2</v>
      </c>
      <c r="R259" s="139">
        <f>Q259*H259</f>
        <v>0.14879999999999999</v>
      </c>
      <c r="S259" s="139">
        <v>0</v>
      </c>
      <c r="T259" s="140">
        <f>S259*H259</f>
        <v>0</v>
      </c>
      <c r="AR259" s="141" t="s">
        <v>343</v>
      </c>
      <c r="AT259" s="141" t="s">
        <v>290</v>
      </c>
      <c r="AU259" s="141" t="s">
        <v>81</v>
      </c>
      <c r="AY259" s="18" t="s">
        <v>293</v>
      </c>
      <c r="BE259" s="142">
        <f>IF(N259="základní",J259,0)</f>
        <v>0</v>
      </c>
      <c r="BF259" s="142">
        <f>IF(N259="snížená",J259,0)</f>
        <v>0</v>
      </c>
      <c r="BG259" s="142">
        <f>IF(N259="zákl. přenesená",J259,0)</f>
        <v>0</v>
      </c>
      <c r="BH259" s="142">
        <f>IF(N259="sníž. přenesená",J259,0)</f>
        <v>0</v>
      </c>
      <c r="BI259" s="142">
        <f>IF(N259="nulová",J259,0)</f>
        <v>0</v>
      </c>
      <c r="BJ259" s="18" t="s">
        <v>79</v>
      </c>
      <c r="BK259" s="142">
        <f>ROUND(I259*H259,2)</f>
        <v>0</v>
      </c>
      <c r="BL259" s="18" t="s">
        <v>343</v>
      </c>
      <c r="BM259" s="141" t="s">
        <v>3037</v>
      </c>
    </row>
    <row r="260" spans="2:65" s="12" customFormat="1">
      <c r="B260" s="165"/>
      <c r="D260" s="157" t="s">
        <v>387</v>
      </c>
      <c r="E260" s="166" t="s">
        <v>3</v>
      </c>
      <c r="F260" s="366" t="s">
        <v>3038</v>
      </c>
      <c r="H260" s="367">
        <v>8</v>
      </c>
      <c r="I260" s="167"/>
      <c r="L260" s="165"/>
      <c r="M260" s="168"/>
      <c r="T260" s="169"/>
      <c r="AT260" s="166" t="s">
        <v>387</v>
      </c>
      <c r="AU260" s="166" t="s">
        <v>81</v>
      </c>
      <c r="AV260" s="12" t="s">
        <v>81</v>
      </c>
      <c r="AW260" s="12" t="s">
        <v>33</v>
      </c>
      <c r="AX260" s="12" t="s">
        <v>79</v>
      </c>
      <c r="AY260" s="166" t="s">
        <v>293</v>
      </c>
    </row>
    <row r="261" spans="2:65" s="1" customFormat="1" ht="16.5" customHeight="1">
      <c r="B261" s="132"/>
      <c r="C261" s="358" t="s">
        <v>908</v>
      </c>
      <c r="D261" s="358" t="s">
        <v>309</v>
      </c>
      <c r="E261" s="359" t="s">
        <v>2863</v>
      </c>
      <c r="F261" s="360" t="s">
        <v>2864</v>
      </c>
      <c r="G261" s="361" t="s">
        <v>298</v>
      </c>
      <c r="H261" s="362">
        <v>1</v>
      </c>
      <c r="I261" s="148"/>
      <c r="J261" s="149">
        <f>ROUND(I261*H261,2)</f>
        <v>0</v>
      </c>
      <c r="K261" s="145" t="s">
        <v>2865</v>
      </c>
      <c r="L261" s="33"/>
      <c r="M261" s="150" t="s">
        <v>3</v>
      </c>
      <c r="N261" s="151" t="s">
        <v>42</v>
      </c>
      <c r="P261" s="139">
        <f>O261*H261</f>
        <v>0</v>
      </c>
      <c r="Q261" s="139">
        <v>0</v>
      </c>
      <c r="R261" s="139">
        <f>Q261*H261</f>
        <v>0</v>
      </c>
      <c r="S261" s="139">
        <v>0</v>
      </c>
      <c r="T261" s="140">
        <f>S261*H261</f>
        <v>0</v>
      </c>
      <c r="AR261" s="141" t="s">
        <v>472</v>
      </c>
      <c r="AT261" s="141" t="s">
        <v>309</v>
      </c>
      <c r="AU261" s="141" t="s">
        <v>81</v>
      </c>
      <c r="AY261" s="18" t="s">
        <v>293</v>
      </c>
      <c r="BE261" s="142">
        <f>IF(N261="základní",J261,0)</f>
        <v>0</v>
      </c>
      <c r="BF261" s="142">
        <f>IF(N261="snížená",J261,0)</f>
        <v>0</v>
      </c>
      <c r="BG261" s="142">
        <f>IF(N261="zákl. přenesená",J261,0)</f>
        <v>0</v>
      </c>
      <c r="BH261" s="142">
        <f>IF(N261="sníž. přenesená",J261,0)</f>
        <v>0</v>
      </c>
      <c r="BI261" s="142">
        <f>IF(N261="nulová",J261,0)</f>
        <v>0</v>
      </c>
      <c r="BJ261" s="18" t="s">
        <v>79</v>
      </c>
      <c r="BK261" s="142">
        <f>ROUND(I261*H261,2)</f>
        <v>0</v>
      </c>
      <c r="BL261" s="18" t="s">
        <v>472</v>
      </c>
      <c r="BM261" s="141" t="s">
        <v>3039</v>
      </c>
    </row>
    <row r="262" spans="2:65" s="1" customFormat="1" ht="24.2" customHeight="1">
      <c r="B262" s="132"/>
      <c r="C262" s="353" t="s">
        <v>917</v>
      </c>
      <c r="D262" s="353" t="s">
        <v>290</v>
      </c>
      <c r="E262" s="354" t="s">
        <v>3040</v>
      </c>
      <c r="F262" s="355" t="s">
        <v>3041</v>
      </c>
      <c r="G262" s="356" t="s">
        <v>298</v>
      </c>
      <c r="H262" s="357">
        <v>1</v>
      </c>
      <c r="I262" s="134"/>
      <c r="J262" s="135">
        <f>ROUND(I262*H262,2)</f>
        <v>0</v>
      </c>
      <c r="K262" s="133" t="s">
        <v>3</v>
      </c>
      <c r="L262" s="136"/>
      <c r="M262" s="137" t="s">
        <v>3</v>
      </c>
      <c r="N262" s="138" t="s">
        <v>42</v>
      </c>
      <c r="P262" s="139">
        <f>O262*H262</f>
        <v>0</v>
      </c>
      <c r="Q262" s="139">
        <v>6.0000000000000001E-3</v>
      </c>
      <c r="R262" s="139">
        <f>Q262*H262</f>
        <v>6.0000000000000001E-3</v>
      </c>
      <c r="S262" s="139">
        <v>0</v>
      </c>
      <c r="T262" s="140">
        <f>S262*H262</f>
        <v>0</v>
      </c>
      <c r="AR262" s="141" t="s">
        <v>591</v>
      </c>
      <c r="AT262" s="141" t="s">
        <v>290</v>
      </c>
      <c r="AU262" s="141" t="s">
        <v>81</v>
      </c>
      <c r="AY262" s="18" t="s">
        <v>293</v>
      </c>
      <c r="BE262" s="142">
        <f>IF(N262="základní",J262,0)</f>
        <v>0</v>
      </c>
      <c r="BF262" s="142">
        <f>IF(N262="snížená",J262,0)</f>
        <v>0</v>
      </c>
      <c r="BG262" s="142">
        <f>IF(N262="zákl. přenesená",J262,0)</f>
        <v>0</v>
      </c>
      <c r="BH262" s="142">
        <f>IF(N262="sníž. přenesená",J262,0)</f>
        <v>0</v>
      </c>
      <c r="BI262" s="142">
        <f>IF(N262="nulová",J262,0)</f>
        <v>0</v>
      </c>
      <c r="BJ262" s="18" t="s">
        <v>79</v>
      </c>
      <c r="BK262" s="142">
        <f>ROUND(I262*H262,2)</f>
        <v>0</v>
      </c>
      <c r="BL262" s="18" t="s">
        <v>472</v>
      </c>
      <c r="BM262" s="141" t="s">
        <v>3042</v>
      </c>
    </row>
    <row r="263" spans="2:65" s="12" customFormat="1">
      <c r="B263" s="165"/>
      <c r="D263" s="157" t="s">
        <v>387</v>
      </c>
      <c r="E263" s="166" t="s">
        <v>3</v>
      </c>
      <c r="F263" s="366" t="s">
        <v>2818</v>
      </c>
      <c r="H263" s="367">
        <v>1</v>
      </c>
      <c r="I263" s="167"/>
      <c r="L263" s="165"/>
      <c r="M263" s="168"/>
      <c r="T263" s="169"/>
      <c r="AT263" s="166" t="s">
        <v>387</v>
      </c>
      <c r="AU263" s="166" t="s">
        <v>81</v>
      </c>
      <c r="AV263" s="12" t="s">
        <v>81</v>
      </c>
      <c r="AW263" s="12" t="s">
        <v>33</v>
      </c>
      <c r="AX263" s="12" t="s">
        <v>79</v>
      </c>
      <c r="AY263" s="166" t="s">
        <v>293</v>
      </c>
    </row>
    <row r="264" spans="2:65" s="1" customFormat="1" ht="24.2" customHeight="1">
      <c r="B264" s="132"/>
      <c r="C264" s="358" t="s">
        <v>922</v>
      </c>
      <c r="D264" s="358" t="s">
        <v>309</v>
      </c>
      <c r="E264" s="359" t="s">
        <v>2885</v>
      </c>
      <c r="F264" s="360" t="s">
        <v>2886</v>
      </c>
      <c r="G264" s="361" t="s">
        <v>298</v>
      </c>
      <c r="H264" s="362">
        <v>2</v>
      </c>
      <c r="I264" s="148"/>
      <c r="J264" s="149">
        <f>ROUND(I264*H264,2)</f>
        <v>0</v>
      </c>
      <c r="K264" s="145" t="s">
        <v>3</v>
      </c>
      <c r="L264" s="33"/>
      <c r="M264" s="150" t="s">
        <v>3</v>
      </c>
      <c r="N264" s="151" t="s">
        <v>42</v>
      </c>
      <c r="P264" s="139">
        <f>O264*H264</f>
        <v>0</v>
      </c>
      <c r="Q264" s="139">
        <v>0</v>
      </c>
      <c r="R264" s="139">
        <f>Q264*H264</f>
        <v>0</v>
      </c>
      <c r="S264" s="139">
        <v>0</v>
      </c>
      <c r="T264" s="140">
        <f>S264*H264</f>
        <v>0</v>
      </c>
      <c r="AR264" s="141" t="s">
        <v>472</v>
      </c>
      <c r="AT264" s="141" t="s">
        <v>309</v>
      </c>
      <c r="AU264" s="141" t="s">
        <v>81</v>
      </c>
      <c r="AY264" s="18" t="s">
        <v>293</v>
      </c>
      <c r="BE264" s="142">
        <f>IF(N264="základní",J264,0)</f>
        <v>0</v>
      </c>
      <c r="BF264" s="142">
        <f>IF(N264="snížená",J264,0)</f>
        <v>0</v>
      </c>
      <c r="BG264" s="142">
        <f>IF(N264="zákl. přenesená",J264,0)</f>
        <v>0</v>
      </c>
      <c r="BH264" s="142">
        <f>IF(N264="sníž. přenesená",J264,0)</f>
        <v>0</v>
      </c>
      <c r="BI264" s="142">
        <f>IF(N264="nulová",J264,0)</f>
        <v>0</v>
      </c>
      <c r="BJ264" s="18" t="s">
        <v>79</v>
      </c>
      <c r="BK264" s="142">
        <f>ROUND(I264*H264,2)</f>
        <v>0</v>
      </c>
      <c r="BL264" s="18" t="s">
        <v>472</v>
      </c>
      <c r="BM264" s="141" t="s">
        <v>3043</v>
      </c>
    </row>
    <row r="265" spans="2:65" s="1" customFormat="1" ht="24.2" customHeight="1">
      <c r="B265" s="132"/>
      <c r="C265" s="353" t="s">
        <v>931</v>
      </c>
      <c r="D265" s="353" t="s">
        <v>290</v>
      </c>
      <c r="E265" s="354" t="s">
        <v>3044</v>
      </c>
      <c r="F265" s="355" t="s">
        <v>3045</v>
      </c>
      <c r="G265" s="356" t="s">
        <v>298</v>
      </c>
      <c r="H265" s="357">
        <v>2</v>
      </c>
      <c r="I265" s="134"/>
      <c r="J265" s="135">
        <f>ROUND(I265*H265,2)</f>
        <v>0</v>
      </c>
      <c r="K265" s="133" t="s">
        <v>3</v>
      </c>
      <c r="L265" s="136"/>
      <c r="M265" s="137" t="s">
        <v>3</v>
      </c>
      <c r="N265" s="138" t="s">
        <v>42</v>
      </c>
      <c r="P265" s="139">
        <f>O265*H265</f>
        <v>0</v>
      </c>
      <c r="Q265" s="139">
        <v>0</v>
      </c>
      <c r="R265" s="139">
        <f>Q265*H265</f>
        <v>0</v>
      </c>
      <c r="S265" s="139">
        <v>0</v>
      </c>
      <c r="T265" s="140">
        <f>S265*H265</f>
        <v>0</v>
      </c>
      <c r="AR265" s="141" t="s">
        <v>591</v>
      </c>
      <c r="AT265" s="141" t="s">
        <v>290</v>
      </c>
      <c r="AU265" s="141" t="s">
        <v>81</v>
      </c>
      <c r="AY265" s="18" t="s">
        <v>293</v>
      </c>
      <c r="BE265" s="142">
        <f>IF(N265="základní",J265,0)</f>
        <v>0</v>
      </c>
      <c r="BF265" s="142">
        <f>IF(N265="snížená",J265,0)</f>
        <v>0</v>
      </c>
      <c r="BG265" s="142">
        <f>IF(N265="zákl. přenesená",J265,0)</f>
        <v>0</v>
      </c>
      <c r="BH265" s="142">
        <f>IF(N265="sníž. přenesená",J265,0)</f>
        <v>0</v>
      </c>
      <c r="BI265" s="142">
        <f>IF(N265="nulová",J265,0)</f>
        <v>0</v>
      </c>
      <c r="BJ265" s="18" t="s">
        <v>79</v>
      </c>
      <c r="BK265" s="142">
        <f>ROUND(I265*H265,2)</f>
        <v>0</v>
      </c>
      <c r="BL265" s="18" t="s">
        <v>472</v>
      </c>
      <c r="BM265" s="141" t="s">
        <v>3046</v>
      </c>
    </row>
    <row r="266" spans="2:65" s="12" customFormat="1">
      <c r="B266" s="165"/>
      <c r="D266" s="157" t="s">
        <v>387</v>
      </c>
      <c r="E266" s="166" t="s">
        <v>3</v>
      </c>
      <c r="F266" s="366" t="s">
        <v>2862</v>
      </c>
      <c r="H266" s="367">
        <v>2</v>
      </c>
      <c r="I266" s="167"/>
      <c r="L266" s="165"/>
      <c r="M266" s="168"/>
      <c r="T266" s="169"/>
      <c r="AT266" s="166" t="s">
        <v>387</v>
      </c>
      <c r="AU266" s="166" t="s">
        <v>81</v>
      </c>
      <c r="AV266" s="12" t="s">
        <v>81</v>
      </c>
      <c r="AW266" s="12" t="s">
        <v>33</v>
      </c>
      <c r="AX266" s="12" t="s">
        <v>79</v>
      </c>
      <c r="AY266" s="166" t="s">
        <v>293</v>
      </c>
    </row>
    <row r="267" spans="2:65" s="1" customFormat="1" ht="33" customHeight="1">
      <c r="B267" s="132"/>
      <c r="C267" s="358" t="s">
        <v>938</v>
      </c>
      <c r="D267" s="358" t="s">
        <v>309</v>
      </c>
      <c r="E267" s="359" t="s">
        <v>2891</v>
      </c>
      <c r="F267" s="360" t="s">
        <v>2892</v>
      </c>
      <c r="G267" s="361" t="s">
        <v>451</v>
      </c>
      <c r="H267" s="362">
        <v>64.778999999999996</v>
      </c>
      <c r="I267" s="148"/>
      <c r="J267" s="149">
        <f>ROUND(I267*H267,2)</f>
        <v>0</v>
      </c>
      <c r="K267" s="145" t="s">
        <v>383</v>
      </c>
      <c r="L267" s="33"/>
      <c r="M267" s="150" t="s">
        <v>3</v>
      </c>
      <c r="N267" s="151" t="s">
        <v>42</v>
      </c>
      <c r="P267" s="139">
        <f>O267*H267</f>
        <v>0</v>
      </c>
      <c r="Q267" s="139">
        <v>8.3955999999999996E-3</v>
      </c>
      <c r="R267" s="139">
        <f>Q267*H267</f>
        <v>0.54385857239999991</v>
      </c>
      <c r="S267" s="139">
        <v>0</v>
      </c>
      <c r="T267" s="140">
        <f>S267*H267</f>
        <v>0</v>
      </c>
      <c r="AR267" s="141" t="s">
        <v>472</v>
      </c>
      <c r="AT267" s="141" t="s">
        <v>309</v>
      </c>
      <c r="AU267" s="141" t="s">
        <v>81</v>
      </c>
      <c r="AY267" s="18" t="s">
        <v>293</v>
      </c>
      <c r="BE267" s="142">
        <f>IF(N267="základní",J267,0)</f>
        <v>0</v>
      </c>
      <c r="BF267" s="142">
        <f>IF(N267="snížená",J267,0)</f>
        <v>0</v>
      </c>
      <c r="BG267" s="142">
        <f>IF(N267="zákl. přenesená",J267,0)</f>
        <v>0</v>
      </c>
      <c r="BH267" s="142">
        <f>IF(N267="sníž. přenesená",J267,0)</f>
        <v>0</v>
      </c>
      <c r="BI267" s="142">
        <f>IF(N267="nulová",J267,0)</f>
        <v>0</v>
      </c>
      <c r="BJ267" s="18" t="s">
        <v>79</v>
      </c>
      <c r="BK267" s="142">
        <f>ROUND(I267*H267,2)</f>
        <v>0</v>
      </c>
      <c r="BL267" s="18" t="s">
        <v>472</v>
      </c>
      <c r="BM267" s="141" t="s">
        <v>3047</v>
      </c>
    </row>
    <row r="268" spans="2:65" s="1" customFormat="1">
      <c r="B268" s="33"/>
      <c r="D268" s="162" t="s">
        <v>385</v>
      </c>
      <c r="F268" s="365" t="s">
        <v>2894</v>
      </c>
      <c r="I268" s="159"/>
      <c r="L268" s="33"/>
      <c r="M268" s="164"/>
      <c r="T268" s="54"/>
      <c r="AT268" s="18" t="s">
        <v>385</v>
      </c>
      <c r="AU268" s="18" t="s">
        <v>81</v>
      </c>
    </row>
    <row r="269" spans="2:65" s="12" customFormat="1" ht="22.5">
      <c r="B269" s="165"/>
      <c r="D269" s="157" t="s">
        <v>387</v>
      </c>
      <c r="E269" s="166" t="s">
        <v>3</v>
      </c>
      <c r="F269" s="366" t="s">
        <v>3048</v>
      </c>
      <c r="H269" s="367">
        <v>4.93</v>
      </c>
      <c r="I269" s="167"/>
      <c r="L269" s="165"/>
      <c r="M269" s="168"/>
      <c r="T269" s="169"/>
      <c r="AT269" s="166" t="s">
        <v>387</v>
      </c>
      <c r="AU269" s="166" t="s">
        <v>81</v>
      </c>
      <c r="AV269" s="12" t="s">
        <v>81</v>
      </c>
      <c r="AW269" s="12" t="s">
        <v>33</v>
      </c>
      <c r="AX269" s="12" t="s">
        <v>71</v>
      </c>
      <c r="AY269" s="166" t="s">
        <v>293</v>
      </c>
    </row>
    <row r="270" spans="2:65" s="12" customFormat="1" ht="33.75">
      <c r="B270" s="165"/>
      <c r="D270" s="157" t="s">
        <v>387</v>
      </c>
      <c r="E270" s="166" t="s">
        <v>3</v>
      </c>
      <c r="F270" s="366" t="s">
        <v>3049</v>
      </c>
      <c r="H270" s="367">
        <v>44.9</v>
      </c>
      <c r="I270" s="167"/>
      <c r="L270" s="165"/>
      <c r="M270" s="168"/>
      <c r="T270" s="169"/>
      <c r="AT270" s="166" t="s">
        <v>387</v>
      </c>
      <c r="AU270" s="166" t="s">
        <v>81</v>
      </c>
      <c r="AV270" s="12" t="s">
        <v>81</v>
      </c>
      <c r="AW270" s="12" t="s">
        <v>33</v>
      </c>
      <c r="AX270" s="12" t="s">
        <v>71</v>
      </c>
      <c r="AY270" s="166" t="s">
        <v>293</v>
      </c>
    </row>
    <row r="271" spans="2:65" s="13" customFormat="1">
      <c r="B271" s="170"/>
      <c r="D271" s="157" t="s">
        <v>387</v>
      </c>
      <c r="E271" s="171" t="s">
        <v>3</v>
      </c>
      <c r="F271" s="368" t="s">
        <v>407</v>
      </c>
      <c r="H271" s="369">
        <v>49.83</v>
      </c>
      <c r="I271" s="172"/>
      <c r="L271" s="170"/>
      <c r="M271" s="173"/>
      <c r="T271" s="174"/>
      <c r="AT271" s="171" t="s">
        <v>387</v>
      </c>
      <c r="AU271" s="171" t="s">
        <v>81</v>
      </c>
      <c r="AV271" s="13" t="s">
        <v>308</v>
      </c>
      <c r="AW271" s="13" t="s">
        <v>33</v>
      </c>
      <c r="AX271" s="13" t="s">
        <v>79</v>
      </c>
      <c r="AY271" s="171" t="s">
        <v>293</v>
      </c>
    </row>
    <row r="272" spans="2:65" s="12" customFormat="1">
      <c r="B272" s="165"/>
      <c r="D272" s="157" t="s">
        <v>387</v>
      </c>
      <c r="F272" s="366" t="s">
        <v>3050</v>
      </c>
      <c r="H272" s="367">
        <v>64.778999999999996</v>
      </c>
      <c r="I272" s="167"/>
      <c r="L272" s="165"/>
      <c r="M272" s="168"/>
      <c r="T272" s="169"/>
      <c r="AT272" s="166" t="s">
        <v>387</v>
      </c>
      <c r="AU272" s="166" t="s">
        <v>81</v>
      </c>
      <c r="AV272" s="12" t="s">
        <v>81</v>
      </c>
      <c r="AW272" s="12" t="s">
        <v>4</v>
      </c>
      <c r="AX272" s="12" t="s">
        <v>79</v>
      </c>
      <c r="AY272" s="166" t="s">
        <v>293</v>
      </c>
    </row>
    <row r="273" spans="2:65" s="1" customFormat="1" ht="37.9" customHeight="1">
      <c r="B273" s="132"/>
      <c r="C273" s="358" t="s">
        <v>945</v>
      </c>
      <c r="D273" s="358" t="s">
        <v>309</v>
      </c>
      <c r="E273" s="359" t="s">
        <v>2909</v>
      </c>
      <c r="F273" s="360" t="s">
        <v>2910</v>
      </c>
      <c r="G273" s="361" t="s">
        <v>451</v>
      </c>
      <c r="H273" s="362">
        <v>18.850000000000001</v>
      </c>
      <c r="I273" s="148"/>
      <c r="J273" s="149">
        <f>ROUND(I273*H273,2)</f>
        <v>0</v>
      </c>
      <c r="K273" s="145" t="s">
        <v>383</v>
      </c>
      <c r="L273" s="33"/>
      <c r="M273" s="150" t="s">
        <v>3</v>
      </c>
      <c r="N273" s="151" t="s">
        <v>42</v>
      </c>
      <c r="P273" s="139">
        <f>O273*H273</f>
        <v>0</v>
      </c>
      <c r="Q273" s="139">
        <v>3.4499999999999999E-3</v>
      </c>
      <c r="R273" s="139">
        <f>Q273*H273</f>
        <v>6.5032500000000007E-2</v>
      </c>
      <c r="S273" s="139">
        <v>0</v>
      </c>
      <c r="T273" s="140">
        <f>S273*H273</f>
        <v>0</v>
      </c>
      <c r="AR273" s="141" t="s">
        <v>472</v>
      </c>
      <c r="AT273" s="141" t="s">
        <v>309</v>
      </c>
      <c r="AU273" s="141" t="s">
        <v>81</v>
      </c>
      <c r="AY273" s="18" t="s">
        <v>293</v>
      </c>
      <c r="BE273" s="142">
        <f>IF(N273="základní",J273,0)</f>
        <v>0</v>
      </c>
      <c r="BF273" s="142">
        <f>IF(N273="snížená",J273,0)</f>
        <v>0</v>
      </c>
      <c r="BG273" s="142">
        <f>IF(N273="zákl. přenesená",J273,0)</f>
        <v>0</v>
      </c>
      <c r="BH273" s="142">
        <f>IF(N273="sníž. přenesená",J273,0)</f>
        <v>0</v>
      </c>
      <c r="BI273" s="142">
        <f>IF(N273="nulová",J273,0)</f>
        <v>0</v>
      </c>
      <c r="BJ273" s="18" t="s">
        <v>79</v>
      </c>
      <c r="BK273" s="142">
        <f>ROUND(I273*H273,2)</f>
        <v>0</v>
      </c>
      <c r="BL273" s="18" t="s">
        <v>472</v>
      </c>
      <c r="BM273" s="141" t="s">
        <v>3051</v>
      </c>
    </row>
    <row r="274" spans="2:65" s="1" customFormat="1">
      <c r="B274" s="33"/>
      <c r="D274" s="162" t="s">
        <v>385</v>
      </c>
      <c r="F274" s="365" t="s">
        <v>2912</v>
      </c>
      <c r="I274" s="159"/>
      <c r="L274" s="33"/>
      <c r="M274" s="164"/>
      <c r="T274" s="54"/>
      <c r="AT274" s="18" t="s">
        <v>385</v>
      </c>
      <c r="AU274" s="18" t="s">
        <v>81</v>
      </c>
    </row>
    <row r="275" spans="2:65" s="12" customFormat="1" ht="22.5">
      <c r="B275" s="165"/>
      <c r="D275" s="157" t="s">
        <v>387</v>
      </c>
      <c r="E275" s="166" t="s">
        <v>3</v>
      </c>
      <c r="F275" s="366" t="s">
        <v>3052</v>
      </c>
      <c r="H275" s="367">
        <v>14.46</v>
      </c>
      <c r="I275" s="167"/>
      <c r="L275" s="165"/>
      <c r="M275" s="168"/>
      <c r="T275" s="169"/>
      <c r="AT275" s="166" t="s">
        <v>387</v>
      </c>
      <c r="AU275" s="166" t="s">
        <v>81</v>
      </c>
      <c r="AV275" s="12" t="s">
        <v>81</v>
      </c>
      <c r="AW275" s="12" t="s">
        <v>33</v>
      </c>
      <c r="AX275" s="12" t="s">
        <v>71</v>
      </c>
      <c r="AY275" s="166" t="s">
        <v>293</v>
      </c>
    </row>
    <row r="276" spans="2:65" s="12" customFormat="1" ht="22.5">
      <c r="B276" s="165"/>
      <c r="D276" s="157" t="s">
        <v>387</v>
      </c>
      <c r="E276" s="166" t="s">
        <v>3</v>
      </c>
      <c r="F276" s="366" t="s">
        <v>3053</v>
      </c>
      <c r="H276" s="367">
        <v>0.04</v>
      </c>
      <c r="I276" s="167"/>
      <c r="L276" s="165"/>
      <c r="M276" s="168"/>
      <c r="T276" s="169"/>
      <c r="AT276" s="166" t="s">
        <v>387</v>
      </c>
      <c r="AU276" s="166" t="s">
        <v>81</v>
      </c>
      <c r="AV276" s="12" t="s">
        <v>81</v>
      </c>
      <c r="AW276" s="12" t="s">
        <v>33</v>
      </c>
      <c r="AX276" s="12" t="s">
        <v>71</v>
      </c>
      <c r="AY276" s="166" t="s">
        <v>293</v>
      </c>
    </row>
    <row r="277" spans="2:65" s="13" customFormat="1">
      <c r="B277" s="170"/>
      <c r="D277" s="157" t="s">
        <v>387</v>
      </c>
      <c r="E277" s="171" t="s">
        <v>3</v>
      </c>
      <c r="F277" s="368" t="s">
        <v>407</v>
      </c>
      <c r="H277" s="369">
        <v>14.5</v>
      </c>
      <c r="I277" s="172"/>
      <c r="L277" s="170"/>
      <c r="M277" s="173"/>
      <c r="T277" s="174"/>
      <c r="AT277" s="171" t="s">
        <v>387</v>
      </c>
      <c r="AU277" s="171" t="s">
        <v>81</v>
      </c>
      <c r="AV277" s="13" t="s">
        <v>308</v>
      </c>
      <c r="AW277" s="13" t="s">
        <v>33</v>
      </c>
      <c r="AX277" s="13" t="s">
        <v>79</v>
      </c>
      <c r="AY277" s="171" t="s">
        <v>293</v>
      </c>
    </row>
    <row r="278" spans="2:65" s="12" customFormat="1">
      <c r="B278" s="165"/>
      <c r="D278" s="157" t="s">
        <v>387</v>
      </c>
      <c r="F278" s="366" t="s">
        <v>3054</v>
      </c>
      <c r="H278" s="367">
        <v>18.850000000000001</v>
      </c>
      <c r="I278" s="167"/>
      <c r="L278" s="165"/>
      <c r="M278" s="168"/>
      <c r="T278" s="169"/>
      <c r="AT278" s="166" t="s">
        <v>387</v>
      </c>
      <c r="AU278" s="166" t="s">
        <v>81</v>
      </c>
      <c r="AV278" s="12" t="s">
        <v>81</v>
      </c>
      <c r="AW278" s="12" t="s">
        <v>4</v>
      </c>
      <c r="AX278" s="12" t="s">
        <v>79</v>
      </c>
      <c r="AY278" s="166" t="s">
        <v>293</v>
      </c>
    </row>
    <row r="279" spans="2:65" s="1" customFormat="1" ht="37.9" customHeight="1">
      <c r="B279" s="132"/>
      <c r="C279" s="358" t="s">
        <v>951</v>
      </c>
      <c r="D279" s="358" t="s">
        <v>309</v>
      </c>
      <c r="E279" s="359" t="s">
        <v>2924</v>
      </c>
      <c r="F279" s="360" t="s">
        <v>2925</v>
      </c>
      <c r="G279" s="361" t="s">
        <v>451</v>
      </c>
      <c r="H279" s="362">
        <v>0.46800000000000003</v>
      </c>
      <c r="I279" s="148"/>
      <c r="J279" s="149">
        <f>ROUND(I279*H279,2)</f>
        <v>0</v>
      </c>
      <c r="K279" s="145" t="s">
        <v>383</v>
      </c>
      <c r="L279" s="33"/>
      <c r="M279" s="150" t="s">
        <v>3</v>
      </c>
      <c r="N279" s="151" t="s">
        <v>42</v>
      </c>
      <c r="P279" s="139">
        <f>O279*H279</f>
        <v>0</v>
      </c>
      <c r="Q279" s="139">
        <v>8.1740000000000007E-3</v>
      </c>
      <c r="R279" s="139">
        <f>Q279*H279</f>
        <v>3.8254320000000006E-3</v>
      </c>
      <c r="S279" s="139">
        <v>0</v>
      </c>
      <c r="T279" s="140">
        <f>S279*H279</f>
        <v>0</v>
      </c>
      <c r="AR279" s="141" t="s">
        <v>472</v>
      </c>
      <c r="AT279" s="141" t="s">
        <v>309</v>
      </c>
      <c r="AU279" s="141" t="s">
        <v>81</v>
      </c>
      <c r="AY279" s="18" t="s">
        <v>293</v>
      </c>
      <c r="BE279" s="142">
        <f>IF(N279="základní",J279,0)</f>
        <v>0</v>
      </c>
      <c r="BF279" s="142">
        <f>IF(N279="snížená",J279,0)</f>
        <v>0</v>
      </c>
      <c r="BG279" s="142">
        <f>IF(N279="zákl. přenesená",J279,0)</f>
        <v>0</v>
      </c>
      <c r="BH279" s="142">
        <f>IF(N279="sníž. přenesená",J279,0)</f>
        <v>0</v>
      </c>
      <c r="BI279" s="142">
        <f>IF(N279="nulová",J279,0)</f>
        <v>0</v>
      </c>
      <c r="BJ279" s="18" t="s">
        <v>79</v>
      </c>
      <c r="BK279" s="142">
        <f>ROUND(I279*H279,2)</f>
        <v>0</v>
      </c>
      <c r="BL279" s="18" t="s">
        <v>472</v>
      </c>
      <c r="BM279" s="141" t="s">
        <v>3055</v>
      </c>
    </row>
    <row r="280" spans="2:65" s="1" customFormat="1">
      <c r="B280" s="33"/>
      <c r="D280" s="162" t="s">
        <v>385</v>
      </c>
      <c r="F280" s="365" t="s">
        <v>2927</v>
      </c>
      <c r="I280" s="159"/>
      <c r="L280" s="33"/>
      <c r="M280" s="164"/>
      <c r="T280" s="54"/>
      <c r="AT280" s="18" t="s">
        <v>385</v>
      </c>
      <c r="AU280" s="18" t="s">
        <v>81</v>
      </c>
    </row>
    <row r="281" spans="2:65" s="12" customFormat="1" ht="22.5">
      <c r="B281" s="165"/>
      <c r="D281" s="157" t="s">
        <v>387</v>
      </c>
      <c r="E281" s="166" t="s">
        <v>3</v>
      </c>
      <c r="F281" s="366" t="s">
        <v>3056</v>
      </c>
      <c r="H281" s="367">
        <v>0.36</v>
      </c>
      <c r="I281" s="167"/>
      <c r="L281" s="165"/>
      <c r="M281" s="168"/>
      <c r="T281" s="169"/>
      <c r="AT281" s="166" t="s">
        <v>387</v>
      </c>
      <c r="AU281" s="166" t="s">
        <v>81</v>
      </c>
      <c r="AV281" s="12" t="s">
        <v>81</v>
      </c>
      <c r="AW281" s="12" t="s">
        <v>33</v>
      </c>
      <c r="AX281" s="12" t="s">
        <v>79</v>
      </c>
      <c r="AY281" s="166" t="s">
        <v>293</v>
      </c>
    </row>
    <row r="282" spans="2:65" s="12" customFormat="1">
      <c r="B282" s="165"/>
      <c r="D282" s="157" t="s">
        <v>387</v>
      </c>
      <c r="F282" s="366" t="s">
        <v>3057</v>
      </c>
      <c r="H282" s="367">
        <v>0.46800000000000003</v>
      </c>
      <c r="I282" s="167"/>
      <c r="L282" s="165"/>
      <c r="M282" s="168"/>
      <c r="T282" s="169"/>
      <c r="AT282" s="166" t="s">
        <v>387</v>
      </c>
      <c r="AU282" s="166" t="s">
        <v>81</v>
      </c>
      <c r="AV282" s="12" t="s">
        <v>81</v>
      </c>
      <c r="AW282" s="12" t="s">
        <v>4</v>
      </c>
      <c r="AX282" s="12" t="s">
        <v>79</v>
      </c>
      <c r="AY282" s="166" t="s">
        <v>293</v>
      </c>
    </row>
    <row r="283" spans="2:65" s="1" customFormat="1" ht="37.9" customHeight="1">
      <c r="B283" s="132"/>
      <c r="C283" s="358" t="s">
        <v>956</v>
      </c>
      <c r="D283" s="358" t="s">
        <v>309</v>
      </c>
      <c r="E283" s="359" t="s">
        <v>2937</v>
      </c>
      <c r="F283" s="360" t="s">
        <v>2938</v>
      </c>
      <c r="G283" s="361" t="s">
        <v>298</v>
      </c>
      <c r="H283" s="362">
        <v>2</v>
      </c>
      <c r="I283" s="148"/>
      <c r="J283" s="149">
        <f>ROUND(I283*H283,2)</f>
        <v>0</v>
      </c>
      <c r="K283" s="145" t="s">
        <v>383</v>
      </c>
      <c r="L283" s="33"/>
      <c r="M283" s="150" t="s">
        <v>3</v>
      </c>
      <c r="N283" s="151" t="s">
        <v>42</v>
      </c>
      <c r="P283" s="139">
        <f>O283*H283</f>
        <v>0</v>
      </c>
      <c r="Q283" s="139">
        <v>0</v>
      </c>
      <c r="R283" s="139">
        <f>Q283*H283</f>
        <v>0</v>
      </c>
      <c r="S283" s="139">
        <v>0</v>
      </c>
      <c r="T283" s="140">
        <f>S283*H283</f>
        <v>0</v>
      </c>
      <c r="AR283" s="141" t="s">
        <v>472</v>
      </c>
      <c r="AT283" s="141" t="s">
        <v>309</v>
      </c>
      <c r="AU283" s="141" t="s">
        <v>81</v>
      </c>
      <c r="AY283" s="18" t="s">
        <v>293</v>
      </c>
      <c r="BE283" s="142">
        <f>IF(N283="základní",J283,0)</f>
        <v>0</v>
      </c>
      <c r="BF283" s="142">
        <f>IF(N283="snížená",J283,0)</f>
        <v>0</v>
      </c>
      <c r="BG283" s="142">
        <f>IF(N283="zákl. přenesená",J283,0)</f>
        <v>0</v>
      </c>
      <c r="BH283" s="142">
        <f>IF(N283="sníž. přenesená",J283,0)</f>
        <v>0</v>
      </c>
      <c r="BI283" s="142">
        <f>IF(N283="nulová",J283,0)</f>
        <v>0</v>
      </c>
      <c r="BJ283" s="18" t="s">
        <v>79</v>
      </c>
      <c r="BK283" s="142">
        <f>ROUND(I283*H283,2)</f>
        <v>0</v>
      </c>
      <c r="BL283" s="18" t="s">
        <v>472</v>
      </c>
      <c r="BM283" s="141" t="s">
        <v>3058</v>
      </c>
    </row>
    <row r="284" spans="2:65" s="1" customFormat="1">
      <c r="B284" s="33"/>
      <c r="D284" s="162" t="s">
        <v>385</v>
      </c>
      <c r="F284" s="365" t="s">
        <v>2940</v>
      </c>
      <c r="I284" s="159"/>
      <c r="L284" s="33"/>
      <c r="M284" s="164"/>
      <c r="T284" s="54"/>
      <c r="AT284" s="18" t="s">
        <v>385</v>
      </c>
      <c r="AU284" s="18" t="s">
        <v>81</v>
      </c>
    </row>
    <row r="285" spans="2:65" s="1" customFormat="1" ht="16.5" customHeight="1">
      <c r="B285" s="132"/>
      <c r="C285" s="353" t="s">
        <v>962</v>
      </c>
      <c r="D285" s="353" t="s">
        <v>290</v>
      </c>
      <c r="E285" s="354" t="s">
        <v>3059</v>
      </c>
      <c r="F285" s="355" t="s">
        <v>3060</v>
      </c>
      <c r="G285" s="356" t="s">
        <v>298</v>
      </c>
      <c r="H285" s="357">
        <v>2</v>
      </c>
      <c r="I285" s="134"/>
      <c r="J285" s="135">
        <f>ROUND(I285*H285,2)</f>
        <v>0</v>
      </c>
      <c r="K285" s="133" t="s">
        <v>3061</v>
      </c>
      <c r="L285" s="136"/>
      <c r="M285" s="137" t="s">
        <v>3</v>
      </c>
      <c r="N285" s="138" t="s">
        <v>42</v>
      </c>
      <c r="P285" s="139">
        <f>O285*H285</f>
        <v>0</v>
      </c>
      <c r="Q285" s="139">
        <v>1.4E-3</v>
      </c>
      <c r="R285" s="139">
        <f>Q285*H285</f>
        <v>2.8E-3</v>
      </c>
      <c r="S285" s="139">
        <v>0</v>
      </c>
      <c r="T285" s="140">
        <f>S285*H285</f>
        <v>0</v>
      </c>
      <c r="AR285" s="141" t="s">
        <v>591</v>
      </c>
      <c r="AT285" s="141" t="s">
        <v>290</v>
      </c>
      <c r="AU285" s="141" t="s">
        <v>81</v>
      </c>
      <c r="AY285" s="18" t="s">
        <v>293</v>
      </c>
      <c r="BE285" s="142">
        <f>IF(N285="základní",J285,0)</f>
        <v>0</v>
      </c>
      <c r="BF285" s="142">
        <f>IF(N285="snížená",J285,0)</f>
        <v>0</v>
      </c>
      <c r="BG285" s="142">
        <f>IF(N285="zákl. přenesená",J285,0)</f>
        <v>0</v>
      </c>
      <c r="BH285" s="142">
        <f>IF(N285="sníž. přenesená",J285,0)</f>
        <v>0</v>
      </c>
      <c r="BI285" s="142">
        <f>IF(N285="nulová",J285,0)</f>
        <v>0</v>
      </c>
      <c r="BJ285" s="18" t="s">
        <v>79</v>
      </c>
      <c r="BK285" s="142">
        <f>ROUND(I285*H285,2)</f>
        <v>0</v>
      </c>
      <c r="BL285" s="18" t="s">
        <v>472</v>
      </c>
      <c r="BM285" s="141" t="s">
        <v>3062</v>
      </c>
    </row>
    <row r="286" spans="2:65" s="1" customFormat="1" ht="24.2" customHeight="1">
      <c r="B286" s="132"/>
      <c r="C286" s="358" t="s">
        <v>967</v>
      </c>
      <c r="D286" s="358" t="s">
        <v>309</v>
      </c>
      <c r="E286" s="359" t="s">
        <v>3063</v>
      </c>
      <c r="F286" s="360" t="s">
        <v>3064</v>
      </c>
      <c r="G286" s="361" t="s">
        <v>298</v>
      </c>
      <c r="H286" s="362">
        <v>2</v>
      </c>
      <c r="I286" s="148"/>
      <c r="J286" s="149">
        <f>ROUND(I286*H286,2)</f>
        <v>0</v>
      </c>
      <c r="K286" s="145" t="s">
        <v>3</v>
      </c>
      <c r="L286" s="33"/>
      <c r="M286" s="150" t="s">
        <v>3</v>
      </c>
      <c r="N286" s="151" t="s">
        <v>42</v>
      </c>
      <c r="P286" s="139">
        <f>O286*H286</f>
        <v>0</v>
      </c>
      <c r="Q286" s="139">
        <v>0</v>
      </c>
      <c r="R286" s="139">
        <f>Q286*H286</f>
        <v>0</v>
      </c>
      <c r="S286" s="139">
        <v>0</v>
      </c>
      <c r="T286" s="140">
        <f>S286*H286</f>
        <v>0</v>
      </c>
      <c r="AR286" s="141" t="s">
        <v>472</v>
      </c>
      <c r="AT286" s="141" t="s">
        <v>309</v>
      </c>
      <c r="AU286" s="141" t="s">
        <v>81</v>
      </c>
      <c r="AY286" s="18" t="s">
        <v>293</v>
      </c>
      <c r="BE286" s="142">
        <f>IF(N286="základní",J286,0)</f>
        <v>0</v>
      </c>
      <c r="BF286" s="142">
        <f>IF(N286="snížená",J286,0)</f>
        <v>0</v>
      </c>
      <c r="BG286" s="142">
        <f>IF(N286="zákl. přenesená",J286,0)</f>
        <v>0</v>
      </c>
      <c r="BH286" s="142">
        <f>IF(N286="sníž. přenesená",J286,0)</f>
        <v>0</v>
      </c>
      <c r="BI286" s="142">
        <f>IF(N286="nulová",J286,0)</f>
        <v>0</v>
      </c>
      <c r="BJ286" s="18" t="s">
        <v>79</v>
      </c>
      <c r="BK286" s="142">
        <f>ROUND(I286*H286,2)</f>
        <v>0</v>
      </c>
      <c r="BL286" s="18" t="s">
        <v>472</v>
      </c>
      <c r="BM286" s="141" t="s">
        <v>3065</v>
      </c>
    </row>
    <row r="287" spans="2:65" s="1" customFormat="1" ht="37.9" customHeight="1">
      <c r="B287" s="132"/>
      <c r="C287" s="353" t="s">
        <v>971</v>
      </c>
      <c r="D287" s="353" t="s">
        <v>290</v>
      </c>
      <c r="E287" s="354" t="s">
        <v>3066</v>
      </c>
      <c r="F287" s="355" t="s">
        <v>3067</v>
      </c>
      <c r="G287" s="356" t="s">
        <v>298</v>
      </c>
      <c r="H287" s="357">
        <v>2</v>
      </c>
      <c r="I287" s="134"/>
      <c r="J287" s="135">
        <f>ROUND(I287*H287,2)</f>
        <v>0</v>
      </c>
      <c r="K287" s="133" t="s">
        <v>3</v>
      </c>
      <c r="L287" s="136"/>
      <c r="M287" s="137" t="s">
        <v>3</v>
      </c>
      <c r="N287" s="138" t="s">
        <v>42</v>
      </c>
      <c r="P287" s="139">
        <f>O287*H287</f>
        <v>0</v>
      </c>
      <c r="Q287" s="139">
        <v>4.5999999999999999E-3</v>
      </c>
      <c r="R287" s="139">
        <f>Q287*H287</f>
        <v>9.1999999999999998E-3</v>
      </c>
      <c r="S287" s="139">
        <v>0</v>
      </c>
      <c r="T287" s="140">
        <f>S287*H287</f>
        <v>0</v>
      </c>
      <c r="AR287" s="141" t="s">
        <v>591</v>
      </c>
      <c r="AT287" s="141" t="s">
        <v>290</v>
      </c>
      <c r="AU287" s="141" t="s">
        <v>81</v>
      </c>
      <c r="AY287" s="18" t="s">
        <v>293</v>
      </c>
      <c r="BE287" s="142">
        <f>IF(N287="základní",J287,0)</f>
        <v>0</v>
      </c>
      <c r="BF287" s="142">
        <f>IF(N287="snížená",J287,0)</f>
        <v>0</v>
      </c>
      <c r="BG287" s="142">
        <f>IF(N287="zákl. přenesená",J287,0)</f>
        <v>0</v>
      </c>
      <c r="BH287" s="142">
        <f>IF(N287="sníž. přenesená",J287,0)</f>
        <v>0</v>
      </c>
      <c r="BI287" s="142">
        <f>IF(N287="nulová",J287,0)</f>
        <v>0</v>
      </c>
      <c r="BJ287" s="18" t="s">
        <v>79</v>
      </c>
      <c r="BK287" s="142">
        <f>ROUND(I287*H287,2)</f>
        <v>0</v>
      </c>
      <c r="BL287" s="18" t="s">
        <v>472</v>
      </c>
      <c r="BM287" s="141" t="s">
        <v>3068</v>
      </c>
    </row>
    <row r="288" spans="2:65" s="12" customFormat="1">
      <c r="B288" s="165"/>
      <c r="D288" s="157" t="s">
        <v>387</v>
      </c>
      <c r="E288" s="166" t="s">
        <v>3</v>
      </c>
      <c r="F288" s="366" t="s">
        <v>2862</v>
      </c>
      <c r="H288" s="367">
        <v>2</v>
      </c>
      <c r="I288" s="167"/>
      <c r="L288" s="165"/>
      <c r="M288" s="168"/>
      <c r="T288" s="169"/>
      <c r="AT288" s="166" t="s">
        <v>387</v>
      </c>
      <c r="AU288" s="166" t="s">
        <v>81</v>
      </c>
      <c r="AV288" s="12" t="s">
        <v>81</v>
      </c>
      <c r="AW288" s="12" t="s">
        <v>33</v>
      </c>
      <c r="AX288" s="12" t="s">
        <v>79</v>
      </c>
      <c r="AY288" s="166" t="s">
        <v>293</v>
      </c>
    </row>
    <row r="289" spans="2:65" s="1" customFormat="1" ht="37.9" customHeight="1">
      <c r="B289" s="132"/>
      <c r="C289" s="358" t="s">
        <v>983</v>
      </c>
      <c r="D289" s="358" t="s">
        <v>309</v>
      </c>
      <c r="E289" s="359" t="s">
        <v>2957</v>
      </c>
      <c r="F289" s="360" t="s">
        <v>2958</v>
      </c>
      <c r="G289" s="361" t="s">
        <v>451</v>
      </c>
      <c r="H289" s="362">
        <v>5.3280000000000003</v>
      </c>
      <c r="I289" s="148"/>
      <c r="J289" s="149">
        <f>ROUND(I289*H289,2)</f>
        <v>0</v>
      </c>
      <c r="K289" s="145" t="s">
        <v>383</v>
      </c>
      <c r="L289" s="33"/>
      <c r="M289" s="150" t="s">
        <v>3</v>
      </c>
      <c r="N289" s="151" t="s">
        <v>42</v>
      </c>
      <c r="P289" s="139">
        <f>O289*H289</f>
        <v>0</v>
      </c>
      <c r="Q289" s="139">
        <v>0</v>
      </c>
      <c r="R289" s="139">
        <f>Q289*H289</f>
        <v>0</v>
      </c>
      <c r="S289" s="139">
        <v>0</v>
      </c>
      <c r="T289" s="140">
        <f>S289*H289</f>
        <v>0</v>
      </c>
      <c r="AR289" s="141" t="s">
        <v>472</v>
      </c>
      <c r="AT289" s="141" t="s">
        <v>309</v>
      </c>
      <c r="AU289" s="141" t="s">
        <v>81</v>
      </c>
      <c r="AY289" s="18" t="s">
        <v>293</v>
      </c>
      <c r="BE289" s="142">
        <f>IF(N289="základní",J289,0)</f>
        <v>0</v>
      </c>
      <c r="BF289" s="142">
        <f>IF(N289="snížená",J289,0)</f>
        <v>0</v>
      </c>
      <c r="BG289" s="142">
        <f>IF(N289="zákl. přenesená",J289,0)</f>
        <v>0</v>
      </c>
      <c r="BH289" s="142">
        <f>IF(N289="sníž. přenesená",J289,0)</f>
        <v>0</v>
      </c>
      <c r="BI289" s="142">
        <f>IF(N289="nulová",J289,0)</f>
        <v>0</v>
      </c>
      <c r="BJ289" s="18" t="s">
        <v>79</v>
      </c>
      <c r="BK289" s="142">
        <f>ROUND(I289*H289,2)</f>
        <v>0</v>
      </c>
      <c r="BL289" s="18" t="s">
        <v>472</v>
      </c>
      <c r="BM289" s="141" t="s">
        <v>3069</v>
      </c>
    </row>
    <row r="290" spans="2:65" s="1" customFormat="1">
      <c r="B290" s="33"/>
      <c r="D290" s="162" t="s">
        <v>385</v>
      </c>
      <c r="F290" s="365" t="s">
        <v>2960</v>
      </c>
      <c r="I290" s="159"/>
      <c r="L290" s="33"/>
      <c r="M290" s="164"/>
      <c r="T290" s="54"/>
      <c r="AT290" s="18" t="s">
        <v>385</v>
      </c>
      <c r="AU290" s="18" t="s">
        <v>81</v>
      </c>
    </row>
    <row r="291" spans="2:65" s="12" customFormat="1">
      <c r="B291" s="165"/>
      <c r="D291" s="157" t="s">
        <v>387</v>
      </c>
      <c r="E291" s="166" t="s">
        <v>3</v>
      </c>
      <c r="F291" s="366" t="s">
        <v>3070</v>
      </c>
      <c r="H291" s="367">
        <v>4.4400000000000004</v>
      </c>
      <c r="I291" s="167"/>
      <c r="L291" s="165"/>
      <c r="M291" s="168"/>
      <c r="T291" s="169"/>
      <c r="AT291" s="166" t="s">
        <v>387</v>
      </c>
      <c r="AU291" s="166" t="s">
        <v>81</v>
      </c>
      <c r="AV291" s="12" t="s">
        <v>81</v>
      </c>
      <c r="AW291" s="12" t="s">
        <v>33</v>
      </c>
      <c r="AX291" s="12" t="s">
        <v>79</v>
      </c>
      <c r="AY291" s="166" t="s">
        <v>293</v>
      </c>
    </row>
    <row r="292" spans="2:65" s="12" customFormat="1">
      <c r="B292" s="165"/>
      <c r="D292" s="157" t="s">
        <v>387</v>
      </c>
      <c r="F292" s="366" t="s">
        <v>3071</v>
      </c>
      <c r="H292" s="367">
        <v>5.3280000000000003</v>
      </c>
      <c r="I292" s="167"/>
      <c r="L292" s="165"/>
      <c r="M292" s="168"/>
      <c r="T292" s="169"/>
      <c r="AT292" s="166" t="s">
        <v>387</v>
      </c>
      <c r="AU292" s="166" t="s">
        <v>81</v>
      </c>
      <c r="AV292" s="12" t="s">
        <v>81</v>
      </c>
      <c r="AW292" s="12" t="s">
        <v>4</v>
      </c>
      <c r="AX292" s="12" t="s">
        <v>79</v>
      </c>
      <c r="AY292" s="166" t="s">
        <v>293</v>
      </c>
    </row>
    <row r="293" spans="2:65" s="1" customFormat="1" ht="24.2" customHeight="1">
      <c r="B293" s="132"/>
      <c r="C293" s="353" t="s">
        <v>990</v>
      </c>
      <c r="D293" s="353" t="s">
        <v>290</v>
      </c>
      <c r="E293" s="354" t="s">
        <v>2963</v>
      </c>
      <c r="F293" s="355" t="s">
        <v>2964</v>
      </c>
      <c r="G293" s="356" t="s">
        <v>298</v>
      </c>
      <c r="H293" s="357">
        <v>1</v>
      </c>
      <c r="I293" s="134"/>
      <c r="J293" s="135">
        <f>ROUND(I293*H293,2)</f>
        <v>0</v>
      </c>
      <c r="K293" s="133" t="s">
        <v>383</v>
      </c>
      <c r="L293" s="136"/>
      <c r="M293" s="137" t="s">
        <v>3</v>
      </c>
      <c r="N293" s="138" t="s">
        <v>42</v>
      </c>
      <c r="P293" s="139">
        <f>O293*H293</f>
        <v>0</v>
      </c>
      <c r="Q293" s="139">
        <v>7.7999999999999996E-3</v>
      </c>
      <c r="R293" s="139">
        <f>Q293*H293</f>
        <v>7.7999999999999996E-3</v>
      </c>
      <c r="S293" s="139">
        <v>0</v>
      </c>
      <c r="T293" s="140">
        <f>S293*H293</f>
        <v>0</v>
      </c>
      <c r="AR293" s="141" t="s">
        <v>591</v>
      </c>
      <c r="AT293" s="141" t="s">
        <v>290</v>
      </c>
      <c r="AU293" s="141" t="s">
        <v>81</v>
      </c>
      <c r="AY293" s="18" t="s">
        <v>293</v>
      </c>
      <c r="BE293" s="142">
        <f>IF(N293="základní",J293,0)</f>
        <v>0</v>
      </c>
      <c r="BF293" s="142">
        <f>IF(N293="snížená",J293,0)</f>
        <v>0</v>
      </c>
      <c r="BG293" s="142">
        <f>IF(N293="zákl. přenesená",J293,0)</f>
        <v>0</v>
      </c>
      <c r="BH293" s="142">
        <f>IF(N293="sníž. přenesená",J293,0)</f>
        <v>0</v>
      </c>
      <c r="BI293" s="142">
        <f>IF(N293="nulová",J293,0)</f>
        <v>0</v>
      </c>
      <c r="BJ293" s="18" t="s">
        <v>79</v>
      </c>
      <c r="BK293" s="142">
        <f>ROUND(I293*H293,2)</f>
        <v>0</v>
      </c>
      <c r="BL293" s="18" t="s">
        <v>472</v>
      </c>
      <c r="BM293" s="141" t="s">
        <v>3072</v>
      </c>
    </row>
    <row r="294" spans="2:65" s="1" customFormat="1" ht="37.9" customHeight="1">
      <c r="B294" s="132"/>
      <c r="C294" s="358" t="s">
        <v>997</v>
      </c>
      <c r="D294" s="358" t="s">
        <v>309</v>
      </c>
      <c r="E294" s="359" t="s">
        <v>3073</v>
      </c>
      <c r="F294" s="360" t="s">
        <v>3074</v>
      </c>
      <c r="G294" s="361" t="s">
        <v>298</v>
      </c>
      <c r="H294" s="362">
        <v>1</v>
      </c>
      <c r="I294" s="148"/>
      <c r="J294" s="149">
        <f>ROUND(I294*H294,2)</f>
        <v>0</v>
      </c>
      <c r="K294" s="145" t="s">
        <v>383</v>
      </c>
      <c r="L294" s="33"/>
      <c r="M294" s="150" t="s">
        <v>3</v>
      </c>
      <c r="N294" s="151" t="s">
        <v>42</v>
      </c>
      <c r="P294" s="139">
        <f>O294*H294</f>
        <v>0</v>
      </c>
      <c r="Q294" s="139">
        <v>0</v>
      </c>
      <c r="R294" s="139">
        <f>Q294*H294</f>
        <v>0</v>
      </c>
      <c r="S294" s="139">
        <v>0</v>
      </c>
      <c r="T294" s="140">
        <f>S294*H294</f>
        <v>0</v>
      </c>
      <c r="AR294" s="141" t="s">
        <v>472</v>
      </c>
      <c r="AT294" s="141" t="s">
        <v>309</v>
      </c>
      <c r="AU294" s="141" t="s">
        <v>81</v>
      </c>
      <c r="AY294" s="18" t="s">
        <v>293</v>
      </c>
      <c r="BE294" s="142">
        <f>IF(N294="základní",J294,0)</f>
        <v>0</v>
      </c>
      <c r="BF294" s="142">
        <f>IF(N294="snížená",J294,0)</f>
        <v>0</v>
      </c>
      <c r="BG294" s="142">
        <f>IF(N294="zákl. přenesená",J294,0)</f>
        <v>0</v>
      </c>
      <c r="BH294" s="142">
        <f>IF(N294="sníž. přenesená",J294,0)</f>
        <v>0</v>
      </c>
      <c r="BI294" s="142">
        <f>IF(N294="nulová",J294,0)</f>
        <v>0</v>
      </c>
      <c r="BJ294" s="18" t="s">
        <v>79</v>
      </c>
      <c r="BK294" s="142">
        <f>ROUND(I294*H294,2)</f>
        <v>0</v>
      </c>
      <c r="BL294" s="18" t="s">
        <v>472</v>
      </c>
      <c r="BM294" s="141" t="s">
        <v>3075</v>
      </c>
    </row>
    <row r="295" spans="2:65" s="1" customFormat="1">
      <c r="B295" s="33"/>
      <c r="D295" s="162" t="s">
        <v>385</v>
      </c>
      <c r="F295" s="365" t="s">
        <v>3076</v>
      </c>
      <c r="I295" s="159"/>
      <c r="L295" s="33"/>
      <c r="M295" s="164"/>
      <c r="T295" s="54"/>
      <c r="AT295" s="18" t="s">
        <v>385</v>
      </c>
      <c r="AU295" s="18" t="s">
        <v>81</v>
      </c>
    </row>
    <row r="296" spans="2:65" s="1" customFormat="1" ht="76.349999999999994" customHeight="1">
      <c r="B296" s="132"/>
      <c r="C296" s="353" t="s">
        <v>1007</v>
      </c>
      <c r="D296" s="353" t="s">
        <v>290</v>
      </c>
      <c r="E296" s="354" t="s">
        <v>3077</v>
      </c>
      <c r="F296" s="355" t="s">
        <v>3078</v>
      </c>
      <c r="G296" s="356" t="s">
        <v>298</v>
      </c>
      <c r="H296" s="357">
        <v>1</v>
      </c>
      <c r="I296" s="134"/>
      <c r="J296" s="135">
        <f>ROUND(I296*H296,2)</f>
        <v>0</v>
      </c>
      <c r="K296" s="133" t="s">
        <v>3</v>
      </c>
      <c r="L296" s="136"/>
      <c r="M296" s="137" t="s">
        <v>3</v>
      </c>
      <c r="N296" s="138" t="s">
        <v>42</v>
      </c>
      <c r="P296" s="139">
        <f>O296*H296</f>
        <v>0</v>
      </c>
      <c r="Q296" s="139">
        <v>0.185</v>
      </c>
      <c r="R296" s="139">
        <f>Q296*H296</f>
        <v>0.185</v>
      </c>
      <c r="S296" s="139">
        <v>0</v>
      </c>
      <c r="T296" s="140">
        <f>S296*H296</f>
        <v>0</v>
      </c>
      <c r="AR296" s="141" t="s">
        <v>591</v>
      </c>
      <c r="AT296" s="141" t="s">
        <v>290</v>
      </c>
      <c r="AU296" s="141" t="s">
        <v>81</v>
      </c>
      <c r="AY296" s="18" t="s">
        <v>293</v>
      </c>
      <c r="BE296" s="142">
        <f>IF(N296="základní",J296,0)</f>
        <v>0</v>
      </c>
      <c r="BF296" s="142">
        <f>IF(N296="snížená",J296,0)</f>
        <v>0</v>
      </c>
      <c r="BG296" s="142">
        <f>IF(N296="zákl. přenesená",J296,0)</f>
        <v>0</v>
      </c>
      <c r="BH296" s="142">
        <f>IF(N296="sníž. přenesená",J296,0)</f>
        <v>0</v>
      </c>
      <c r="BI296" s="142">
        <f>IF(N296="nulová",J296,0)</f>
        <v>0</v>
      </c>
      <c r="BJ296" s="18" t="s">
        <v>79</v>
      </c>
      <c r="BK296" s="142">
        <f>ROUND(I296*H296,2)</f>
        <v>0</v>
      </c>
      <c r="BL296" s="18" t="s">
        <v>472</v>
      </c>
      <c r="BM296" s="141" t="s">
        <v>3079</v>
      </c>
    </row>
    <row r="297" spans="2:65" s="1" customFormat="1" ht="24.2" customHeight="1">
      <c r="B297" s="132"/>
      <c r="C297" s="358" t="s">
        <v>1010</v>
      </c>
      <c r="D297" s="358" t="s">
        <v>309</v>
      </c>
      <c r="E297" s="359" t="s">
        <v>2982</v>
      </c>
      <c r="F297" s="360" t="s">
        <v>2983</v>
      </c>
      <c r="G297" s="361" t="s">
        <v>298</v>
      </c>
      <c r="H297" s="362">
        <v>1</v>
      </c>
      <c r="I297" s="148"/>
      <c r="J297" s="149">
        <f>ROUND(I297*H297,2)</f>
        <v>0</v>
      </c>
      <c r="K297" s="145" t="s">
        <v>383</v>
      </c>
      <c r="L297" s="33"/>
      <c r="M297" s="150" t="s">
        <v>3</v>
      </c>
      <c r="N297" s="151" t="s">
        <v>42</v>
      </c>
      <c r="P297" s="139">
        <f>O297*H297</f>
        <v>0</v>
      </c>
      <c r="Q297" s="139">
        <v>0</v>
      </c>
      <c r="R297" s="139">
        <f>Q297*H297</f>
        <v>0</v>
      </c>
      <c r="S297" s="139">
        <v>0</v>
      </c>
      <c r="T297" s="140">
        <f>S297*H297</f>
        <v>0</v>
      </c>
      <c r="AR297" s="141" t="s">
        <v>343</v>
      </c>
      <c r="AT297" s="141" t="s">
        <v>309</v>
      </c>
      <c r="AU297" s="141" t="s">
        <v>81</v>
      </c>
      <c r="AY297" s="18" t="s">
        <v>293</v>
      </c>
      <c r="BE297" s="142">
        <f>IF(N297="základní",J297,0)</f>
        <v>0</v>
      </c>
      <c r="BF297" s="142">
        <f>IF(N297="snížená",J297,0)</f>
        <v>0</v>
      </c>
      <c r="BG297" s="142">
        <f>IF(N297="zákl. přenesená",J297,0)</f>
        <v>0</v>
      </c>
      <c r="BH297" s="142">
        <f>IF(N297="sníž. přenesená",J297,0)</f>
        <v>0</v>
      </c>
      <c r="BI297" s="142">
        <f>IF(N297="nulová",J297,0)</f>
        <v>0</v>
      </c>
      <c r="BJ297" s="18" t="s">
        <v>79</v>
      </c>
      <c r="BK297" s="142">
        <f>ROUND(I297*H297,2)</f>
        <v>0</v>
      </c>
      <c r="BL297" s="18" t="s">
        <v>343</v>
      </c>
      <c r="BM297" s="141" t="s">
        <v>3080</v>
      </c>
    </row>
    <row r="298" spans="2:65" s="1" customFormat="1">
      <c r="B298" s="33"/>
      <c r="D298" s="162" t="s">
        <v>385</v>
      </c>
      <c r="F298" s="365" t="s">
        <v>2985</v>
      </c>
      <c r="I298" s="159"/>
      <c r="L298" s="33"/>
      <c r="M298" s="164"/>
      <c r="T298" s="54"/>
      <c r="AT298" s="18" t="s">
        <v>385</v>
      </c>
      <c r="AU298" s="18" t="s">
        <v>81</v>
      </c>
    </row>
    <row r="299" spans="2:65" s="1" customFormat="1" ht="16.5" customHeight="1">
      <c r="B299" s="132"/>
      <c r="C299" s="353" t="s">
        <v>1017</v>
      </c>
      <c r="D299" s="353" t="s">
        <v>290</v>
      </c>
      <c r="E299" s="354" t="s">
        <v>2986</v>
      </c>
      <c r="F299" s="355" t="s">
        <v>2987</v>
      </c>
      <c r="G299" s="356" t="s">
        <v>298</v>
      </c>
      <c r="H299" s="357">
        <v>1</v>
      </c>
      <c r="I299" s="134"/>
      <c r="J299" s="135">
        <f>ROUND(I299*H299,2)</f>
        <v>0</v>
      </c>
      <c r="K299" s="133" t="s">
        <v>383</v>
      </c>
      <c r="L299" s="136"/>
      <c r="M299" s="137" t="s">
        <v>3</v>
      </c>
      <c r="N299" s="138" t="s">
        <v>42</v>
      </c>
      <c r="P299" s="139">
        <f>O299*H299</f>
        <v>0</v>
      </c>
      <c r="Q299" s="139">
        <v>2.0000000000000001E-4</v>
      </c>
      <c r="R299" s="139">
        <f>Q299*H299</f>
        <v>2.0000000000000001E-4</v>
      </c>
      <c r="S299" s="139">
        <v>0</v>
      </c>
      <c r="T299" s="140">
        <f>S299*H299</f>
        <v>0</v>
      </c>
      <c r="AR299" s="141" t="s">
        <v>343</v>
      </c>
      <c r="AT299" s="141" t="s">
        <v>290</v>
      </c>
      <c r="AU299" s="141" t="s">
        <v>81</v>
      </c>
      <c r="AY299" s="18" t="s">
        <v>293</v>
      </c>
      <c r="BE299" s="142">
        <f>IF(N299="základní",J299,0)</f>
        <v>0</v>
      </c>
      <c r="BF299" s="142">
        <f>IF(N299="snížená",J299,0)</f>
        <v>0</v>
      </c>
      <c r="BG299" s="142">
        <f>IF(N299="zákl. přenesená",J299,0)</f>
        <v>0</v>
      </c>
      <c r="BH299" s="142">
        <f>IF(N299="sníž. přenesená",J299,0)</f>
        <v>0</v>
      </c>
      <c r="BI299" s="142">
        <f>IF(N299="nulová",J299,0)</f>
        <v>0</v>
      </c>
      <c r="BJ299" s="18" t="s">
        <v>79</v>
      </c>
      <c r="BK299" s="142">
        <f>ROUND(I299*H299,2)</f>
        <v>0</v>
      </c>
      <c r="BL299" s="18" t="s">
        <v>343</v>
      </c>
      <c r="BM299" s="141" t="s">
        <v>3081</v>
      </c>
    </row>
    <row r="300" spans="2:65" s="1" customFormat="1" ht="24.2" customHeight="1">
      <c r="B300" s="132"/>
      <c r="C300" s="358" t="s">
        <v>1022</v>
      </c>
      <c r="D300" s="358" t="s">
        <v>309</v>
      </c>
      <c r="E300" s="359" t="s">
        <v>3082</v>
      </c>
      <c r="F300" s="360" t="s">
        <v>3083</v>
      </c>
      <c r="G300" s="361" t="s">
        <v>298</v>
      </c>
      <c r="H300" s="362">
        <v>1</v>
      </c>
      <c r="I300" s="148"/>
      <c r="J300" s="149">
        <f>ROUND(I300*H300,2)</f>
        <v>0</v>
      </c>
      <c r="K300" s="145" t="s">
        <v>383</v>
      </c>
      <c r="L300" s="33"/>
      <c r="M300" s="150" t="s">
        <v>3</v>
      </c>
      <c r="N300" s="151" t="s">
        <v>42</v>
      </c>
      <c r="P300" s="139">
        <f>O300*H300</f>
        <v>0</v>
      </c>
      <c r="Q300" s="139">
        <v>0</v>
      </c>
      <c r="R300" s="139">
        <f>Q300*H300</f>
        <v>0</v>
      </c>
      <c r="S300" s="139">
        <v>0</v>
      </c>
      <c r="T300" s="140">
        <f>S300*H300</f>
        <v>0</v>
      </c>
      <c r="AR300" s="141" t="s">
        <v>343</v>
      </c>
      <c r="AT300" s="141" t="s">
        <v>309</v>
      </c>
      <c r="AU300" s="141" t="s">
        <v>81</v>
      </c>
      <c r="AY300" s="18" t="s">
        <v>293</v>
      </c>
      <c r="BE300" s="142">
        <f>IF(N300="základní",J300,0)</f>
        <v>0</v>
      </c>
      <c r="BF300" s="142">
        <f>IF(N300="snížená",J300,0)</f>
        <v>0</v>
      </c>
      <c r="BG300" s="142">
        <f>IF(N300="zákl. přenesená",J300,0)</f>
        <v>0</v>
      </c>
      <c r="BH300" s="142">
        <f>IF(N300="sníž. přenesená",J300,0)</f>
        <v>0</v>
      </c>
      <c r="BI300" s="142">
        <f>IF(N300="nulová",J300,0)</f>
        <v>0</v>
      </c>
      <c r="BJ300" s="18" t="s">
        <v>79</v>
      </c>
      <c r="BK300" s="142">
        <f>ROUND(I300*H300,2)</f>
        <v>0</v>
      </c>
      <c r="BL300" s="18" t="s">
        <v>343</v>
      </c>
      <c r="BM300" s="141" t="s">
        <v>3084</v>
      </c>
    </row>
    <row r="301" spans="2:65" s="1" customFormat="1">
      <c r="B301" s="33"/>
      <c r="D301" s="162" t="s">
        <v>385</v>
      </c>
      <c r="F301" s="365" t="s">
        <v>3085</v>
      </c>
      <c r="I301" s="159"/>
      <c r="L301" s="33"/>
      <c r="M301" s="164"/>
      <c r="T301" s="54"/>
      <c r="AT301" s="18" t="s">
        <v>385</v>
      </c>
      <c r="AU301" s="18" t="s">
        <v>81</v>
      </c>
    </row>
    <row r="302" spans="2:65" s="1" customFormat="1" ht="33" customHeight="1">
      <c r="B302" s="132"/>
      <c r="C302" s="353" t="s">
        <v>1028</v>
      </c>
      <c r="D302" s="353" t="s">
        <v>290</v>
      </c>
      <c r="E302" s="354" t="s">
        <v>3086</v>
      </c>
      <c r="F302" s="355" t="s">
        <v>3087</v>
      </c>
      <c r="G302" s="356" t="s">
        <v>298</v>
      </c>
      <c r="H302" s="357">
        <v>1</v>
      </c>
      <c r="I302" s="134"/>
      <c r="J302" s="135">
        <f>ROUND(I302*H302,2)</f>
        <v>0</v>
      </c>
      <c r="K302" s="133" t="s">
        <v>383</v>
      </c>
      <c r="L302" s="136"/>
      <c r="M302" s="137" t="s">
        <v>3</v>
      </c>
      <c r="N302" s="138" t="s">
        <v>42</v>
      </c>
      <c r="P302" s="139">
        <f>O302*H302</f>
        <v>0</v>
      </c>
      <c r="Q302" s="139">
        <v>0.05</v>
      </c>
      <c r="R302" s="139">
        <f>Q302*H302</f>
        <v>0.05</v>
      </c>
      <c r="S302" s="139">
        <v>0</v>
      </c>
      <c r="T302" s="140">
        <f>S302*H302</f>
        <v>0</v>
      </c>
      <c r="AR302" s="141" t="s">
        <v>343</v>
      </c>
      <c r="AT302" s="141" t="s">
        <v>290</v>
      </c>
      <c r="AU302" s="141" t="s">
        <v>81</v>
      </c>
      <c r="AY302" s="18" t="s">
        <v>293</v>
      </c>
      <c r="BE302" s="142">
        <f>IF(N302="základní",J302,0)</f>
        <v>0</v>
      </c>
      <c r="BF302" s="142">
        <f>IF(N302="snížená",J302,0)</f>
        <v>0</v>
      </c>
      <c r="BG302" s="142">
        <f>IF(N302="zákl. přenesená",J302,0)</f>
        <v>0</v>
      </c>
      <c r="BH302" s="142">
        <f>IF(N302="sníž. přenesená",J302,0)</f>
        <v>0</v>
      </c>
      <c r="BI302" s="142">
        <f>IF(N302="nulová",J302,0)</f>
        <v>0</v>
      </c>
      <c r="BJ302" s="18" t="s">
        <v>79</v>
      </c>
      <c r="BK302" s="142">
        <f>ROUND(I302*H302,2)</f>
        <v>0</v>
      </c>
      <c r="BL302" s="18" t="s">
        <v>343</v>
      </c>
      <c r="BM302" s="141" t="s">
        <v>3088</v>
      </c>
    </row>
    <row r="303" spans="2:65" s="12" customFormat="1">
      <c r="B303" s="165"/>
      <c r="D303" s="157" t="s">
        <v>387</v>
      </c>
      <c r="E303" s="166" t="s">
        <v>3</v>
      </c>
      <c r="F303" s="366" t="s">
        <v>3089</v>
      </c>
      <c r="H303" s="367">
        <v>1</v>
      </c>
      <c r="I303" s="167"/>
      <c r="L303" s="165"/>
      <c r="M303" s="168"/>
      <c r="T303" s="169"/>
      <c r="AT303" s="166" t="s">
        <v>387</v>
      </c>
      <c r="AU303" s="166" t="s">
        <v>81</v>
      </c>
      <c r="AV303" s="12" t="s">
        <v>81</v>
      </c>
      <c r="AW303" s="12" t="s">
        <v>33</v>
      </c>
      <c r="AX303" s="12" t="s">
        <v>79</v>
      </c>
      <c r="AY303" s="166" t="s">
        <v>293</v>
      </c>
    </row>
    <row r="304" spans="2:65" s="1" customFormat="1" ht="24.2" customHeight="1">
      <c r="B304" s="132"/>
      <c r="C304" s="358" t="s">
        <v>1033</v>
      </c>
      <c r="D304" s="358" t="s">
        <v>309</v>
      </c>
      <c r="E304" s="359" t="s">
        <v>2997</v>
      </c>
      <c r="F304" s="360" t="s">
        <v>2998</v>
      </c>
      <c r="G304" s="361" t="s">
        <v>451</v>
      </c>
      <c r="H304" s="362">
        <v>15.4</v>
      </c>
      <c r="I304" s="148"/>
      <c r="J304" s="149">
        <f>ROUND(I304*H304,2)</f>
        <v>0</v>
      </c>
      <c r="K304" s="145" t="s">
        <v>3</v>
      </c>
      <c r="L304" s="33"/>
      <c r="M304" s="150" t="s">
        <v>3</v>
      </c>
      <c r="N304" s="151" t="s">
        <v>42</v>
      </c>
      <c r="P304" s="139">
        <f>O304*H304</f>
        <v>0</v>
      </c>
      <c r="Q304" s="139">
        <v>1.6000000000000001E-3</v>
      </c>
      <c r="R304" s="139">
        <f>Q304*H304</f>
        <v>2.4640000000000002E-2</v>
      </c>
      <c r="S304" s="139">
        <v>0</v>
      </c>
      <c r="T304" s="140">
        <f>S304*H304</f>
        <v>0</v>
      </c>
      <c r="AR304" s="141" t="s">
        <v>343</v>
      </c>
      <c r="AT304" s="141" t="s">
        <v>309</v>
      </c>
      <c r="AU304" s="141" t="s">
        <v>81</v>
      </c>
      <c r="AY304" s="18" t="s">
        <v>293</v>
      </c>
      <c r="BE304" s="142">
        <f>IF(N304="základní",J304,0)</f>
        <v>0</v>
      </c>
      <c r="BF304" s="142">
        <f>IF(N304="snížená",J304,0)</f>
        <v>0</v>
      </c>
      <c r="BG304" s="142">
        <f>IF(N304="zákl. přenesená",J304,0)</f>
        <v>0</v>
      </c>
      <c r="BH304" s="142">
        <f>IF(N304="sníž. přenesená",J304,0)</f>
        <v>0</v>
      </c>
      <c r="BI304" s="142">
        <f>IF(N304="nulová",J304,0)</f>
        <v>0</v>
      </c>
      <c r="BJ304" s="18" t="s">
        <v>79</v>
      </c>
      <c r="BK304" s="142">
        <f>ROUND(I304*H304,2)</f>
        <v>0</v>
      </c>
      <c r="BL304" s="18" t="s">
        <v>343</v>
      </c>
      <c r="BM304" s="141" t="s">
        <v>3090</v>
      </c>
    </row>
    <row r="305" spans="2:65" s="12" customFormat="1">
      <c r="B305" s="165"/>
      <c r="D305" s="157" t="s">
        <v>387</v>
      </c>
      <c r="E305" s="166" t="s">
        <v>3</v>
      </c>
      <c r="F305" s="366" t="s">
        <v>3091</v>
      </c>
      <c r="H305" s="367">
        <v>14</v>
      </c>
      <c r="I305" s="167"/>
      <c r="L305" s="165"/>
      <c r="M305" s="168"/>
      <c r="T305" s="169"/>
      <c r="AT305" s="166" t="s">
        <v>387</v>
      </c>
      <c r="AU305" s="166" t="s">
        <v>81</v>
      </c>
      <c r="AV305" s="12" t="s">
        <v>81</v>
      </c>
      <c r="AW305" s="12" t="s">
        <v>33</v>
      </c>
      <c r="AX305" s="12" t="s">
        <v>79</v>
      </c>
      <c r="AY305" s="166" t="s">
        <v>293</v>
      </c>
    </row>
    <row r="306" spans="2:65" s="12" customFormat="1">
      <c r="B306" s="165"/>
      <c r="D306" s="157" t="s">
        <v>387</v>
      </c>
      <c r="F306" s="366" t="s">
        <v>3092</v>
      </c>
      <c r="H306" s="367">
        <v>15.4</v>
      </c>
      <c r="I306" s="167"/>
      <c r="L306" s="165"/>
      <c r="M306" s="168"/>
      <c r="T306" s="169"/>
      <c r="AT306" s="166" t="s">
        <v>387</v>
      </c>
      <c r="AU306" s="166" t="s">
        <v>81</v>
      </c>
      <c r="AV306" s="12" t="s">
        <v>81</v>
      </c>
      <c r="AW306" s="12" t="s">
        <v>4</v>
      </c>
      <c r="AX306" s="12" t="s">
        <v>79</v>
      </c>
      <c r="AY306" s="166" t="s">
        <v>293</v>
      </c>
    </row>
    <row r="307" spans="2:65" s="1" customFormat="1" ht="24.2" customHeight="1">
      <c r="B307" s="132"/>
      <c r="C307" s="358" t="s">
        <v>1040</v>
      </c>
      <c r="D307" s="358" t="s">
        <v>309</v>
      </c>
      <c r="E307" s="359" t="s">
        <v>3000</v>
      </c>
      <c r="F307" s="360" t="s">
        <v>3001</v>
      </c>
      <c r="G307" s="361" t="s">
        <v>382</v>
      </c>
      <c r="H307" s="362">
        <v>3</v>
      </c>
      <c r="I307" s="148"/>
      <c r="J307" s="149">
        <f>ROUND(I307*H307,2)</f>
        <v>0</v>
      </c>
      <c r="K307" s="145" t="s">
        <v>383</v>
      </c>
      <c r="L307" s="33"/>
      <c r="M307" s="150" t="s">
        <v>3</v>
      </c>
      <c r="N307" s="151" t="s">
        <v>42</v>
      </c>
      <c r="P307" s="139">
        <f>O307*H307</f>
        <v>0</v>
      </c>
      <c r="Q307" s="139">
        <v>0</v>
      </c>
      <c r="R307" s="139">
        <f>Q307*H307</f>
        <v>0</v>
      </c>
      <c r="S307" s="139">
        <v>0</v>
      </c>
      <c r="T307" s="140">
        <f>S307*H307</f>
        <v>0</v>
      </c>
      <c r="AR307" s="141" t="s">
        <v>343</v>
      </c>
      <c r="AT307" s="141" t="s">
        <v>309</v>
      </c>
      <c r="AU307" s="141" t="s">
        <v>81</v>
      </c>
      <c r="AY307" s="18" t="s">
        <v>293</v>
      </c>
      <c r="BE307" s="142">
        <f>IF(N307="základní",J307,0)</f>
        <v>0</v>
      </c>
      <c r="BF307" s="142">
        <f>IF(N307="snížená",J307,0)</f>
        <v>0</v>
      </c>
      <c r="BG307" s="142">
        <f>IF(N307="zákl. přenesená",J307,0)</f>
        <v>0</v>
      </c>
      <c r="BH307" s="142">
        <f>IF(N307="sníž. přenesená",J307,0)</f>
        <v>0</v>
      </c>
      <c r="BI307" s="142">
        <f>IF(N307="nulová",J307,0)</f>
        <v>0</v>
      </c>
      <c r="BJ307" s="18" t="s">
        <v>79</v>
      </c>
      <c r="BK307" s="142">
        <f>ROUND(I307*H307,2)</f>
        <v>0</v>
      </c>
      <c r="BL307" s="18" t="s">
        <v>343</v>
      </c>
      <c r="BM307" s="141" t="s">
        <v>3093</v>
      </c>
    </row>
    <row r="308" spans="2:65" s="1" customFormat="1">
      <c r="B308" s="33"/>
      <c r="D308" s="162" t="s">
        <v>385</v>
      </c>
      <c r="F308" s="365" t="s">
        <v>3003</v>
      </c>
      <c r="I308" s="159"/>
      <c r="L308" s="33"/>
      <c r="M308" s="164"/>
      <c r="T308" s="54"/>
      <c r="AT308" s="18" t="s">
        <v>385</v>
      </c>
      <c r="AU308" s="18" t="s">
        <v>81</v>
      </c>
    </row>
    <row r="309" spans="2:65" s="1" customFormat="1" ht="24.2" customHeight="1">
      <c r="B309" s="132"/>
      <c r="C309" s="358" t="s">
        <v>1059</v>
      </c>
      <c r="D309" s="358" t="s">
        <v>309</v>
      </c>
      <c r="E309" s="359" t="s">
        <v>3004</v>
      </c>
      <c r="F309" s="360" t="s">
        <v>3005</v>
      </c>
      <c r="G309" s="361" t="s">
        <v>298</v>
      </c>
      <c r="H309" s="362">
        <v>1</v>
      </c>
      <c r="I309" s="148"/>
      <c r="J309" s="149">
        <f>ROUND(I309*H309,2)</f>
        <v>0</v>
      </c>
      <c r="K309" s="145" t="s">
        <v>383</v>
      </c>
      <c r="L309" s="33"/>
      <c r="M309" s="150" t="s">
        <v>3</v>
      </c>
      <c r="N309" s="151" t="s">
        <v>42</v>
      </c>
      <c r="P309" s="139">
        <f>O309*H309</f>
        <v>0</v>
      </c>
      <c r="Q309" s="139">
        <v>0</v>
      </c>
      <c r="R309" s="139">
        <f>Q309*H309</f>
        <v>0</v>
      </c>
      <c r="S309" s="139">
        <v>0</v>
      </c>
      <c r="T309" s="140">
        <f>S309*H309</f>
        <v>0</v>
      </c>
      <c r="AR309" s="141" t="s">
        <v>343</v>
      </c>
      <c r="AT309" s="141" t="s">
        <v>309</v>
      </c>
      <c r="AU309" s="141" t="s">
        <v>81</v>
      </c>
      <c r="AY309" s="18" t="s">
        <v>293</v>
      </c>
      <c r="BE309" s="142">
        <f>IF(N309="základní",J309,0)</f>
        <v>0</v>
      </c>
      <c r="BF309" s="142">
        <f>IF(N309="snížená",J309,0)</f>
        <v>0</v>
      </c>
      <c r="BG309" s="142">
        <f>IF(N309="zákl. přenesená",J309,0)</f>
        <v>0</v>
      </c>
      <c r="BH309" s="142">
        <f>IF(N309="sníž. přenesená",J309,0)</f>
        <v>0</v>
      </c>
      <c r="BI309" s="142">
        <f>IF(N309="nulová",J309,0)</f>
        <v>0</v>
      </c>
      <c r="BJ309" s="18" t="s">
        <v>79</v>
      </c>
      <c r="BK309" s="142">
        <f>ROUND(I309*H309,2)</f>
        <v>0</v>
      </c>
      <c r="BL309" s="18" t="s">
        <v>343</v>
      </c>
      <c r="BM309" s="141" t="s">
        <v>3094</v>
      </c>
    </row>
    <row r="310" spans="2:65" s="1" customFormat="1">
      <c r="B310" s="33"/>
      <c r="D310" s="162" t="s">
        <v>385</v>
      </c>
      <c r="F310" s="365" t="s">
        <v>3007</v>
      </c>
      <c r="I310" s="159"/>
      <c r="L310" s="33"/>
      <c r="M310" s="164"/>
      <c r="T310" s="54"/>
      <c r="AT310" s="18" t="s">
        <v>385</v>
      </c>
      <c r="AU310" s="18" t="s">
        <v>81</v>
      </c>
    </row>
    <row r="311" spans="2:65" s="1" customFormat="1" ht="16.5" customHeight="1">
      <c r="B311" s="132"/>
      <c r="C311" s="353" t="s">
        <v>1067</v>
      </c>
      <c r="D311" s="353" t="s">
        <v>290</v>
      </c>
      <c r="E311" s="354" t="s">
        <v>3008</v>
      </c>
      <c r="F311" s="355" t="s">
        <v>3009</v>
      </c>
      <c r="G311" s="356" t="s">
        <v>451</v>
      </c>
      <c r="H311" s="357">
        <v>1</v>
      </c>
      <c r="I311" s="134"/>
      <c r="J311" s="135">
        <f>ROUND(I311*H311,2)</f>
        <v>0</v>
      </c>
      <c r="K311" s="133" t="s">
        <v>383</v>
      </c>
      <c r="L311" s="136"/>
      <c r="M311" s="137" t="s">
        <v>3</v>
      </c>
      <c r="N311" s="138" t="s">
        <v>42</v>
      </c>
      <c r="P311" s="139">
        <f>O311*H311</f>
        <v>0</v>
      </c>
      <c r="Q311" s="139">
        <v>4.0999999999999999E-4</v>
      </c>
      <c r="R311" s="139">
        <f>Q311*H311</f>
        <v>4.0999999999999999E-4</v>
      </c>
      <c r="S311" s="139">
        <v>0</v>
      </c>
      <c r="T311" s="140">
        <f>S311*H311</f>
        <v>0</v>
      </c>
      <c r="AR311" s="141" t="s">
        <v>343</v>
      </c>
      <c r="AT311" s="141" t="s">
        <v>290</v>
      </c>
      <c r="AU311" s="141" t="s">
        <v>81</v>
      </c>
      <c r="AY311" s="18" t="s">
        <v>293</v>
      </c>
      <c r="BE311" s="142">
        <f>IF(N311="základní",J311,0)</f>
        <v>0</v>
      </c>
      <c r="BF311" s="142">
        <f>IF(N311="snížená",J311,0)</f>
        <v>0</v>
      </c>
      <c r="BG311" s="142">
        <f>IF(N311="zákl. přenesená",J311,0)</f>
        <v>0</v>
      </c>
      <c r="BH311" s="142">
        <f>IF(N311="sníž. přenesená",J311,0)</f>
        <v>0</v>
      </c>
      <c r="BI311" s="142">
        <f>IF(N311="nulová",J311,0)</f>
        <v>0</v>
      </c>
      <c r="BJ311" s="18" t="s">
        <v>79</v>
      </c>
      <c r="BK311" s="142">
        <f>ROUND(I311*H311,2)</f>
        <v>0</v>
      </c>
      <c r="BL311" s="18" t="s">
        <v>343</v>
      </c>
      <c r="BM311" s="141" t="s">
        <v>3095</v>
      </c>
    </row>
    <row r="312" spans="2:65" s="11" customFormat="1" ht="22.9" customHeight="1">
      <c r="B312" s="120"/>
      <c r="D312" s="121" t="s">
        <v>70</v>
      </c>
      <c r="E312" s="130" t="s">
        <v>3096</v>
      </c>
      <c r="F312" s="130" t="s">
        <v>3097</v>
      </c>
      <c r="I312" s="123"/>
      <c r="J312" s="131">
        <f>BK312</f>
        <v>0</v>
      </c>
      <c r="L312" s="120"/>
      <c r="M312" s="125"/>
      <c r="P312" s="126">
        <f>SUM(P313:P323)</f>
        <v>0</v>
      </c>
      <c r="R312" s="126">
        <f>SUM(R313:R323)</f>
        <v>2.1381849999999997E-2</v>
      </c>
      <c r="T312" s="127">
        <f>SUM(T313:T323)</f>
        <v>0</v>
      </c>
      <c r="AR312" s="121" t="s">
        <v>81</v>
      </c>
      <c r="AT312" s="128" t="s">
        <v>70</v>
      </c>
      <c r="AU312" s="128" t="s">
        <v>79</v>
      </c>
      <c r="AY312" s="121" t="s">
        <v>293</v>
      </c>
      <c r="BK312" s="129">
        <f>SUM(BK313:BK323)</f>
        <v>0</v>
      </c>
    </row>
    <row r="313" spans="2:65" s="1" customFormat="1" ht="24.2" customHeight="1">
      <c r="B313" s="132"/>
      <c r="C313" s="358" t="s">
        <v>1073</v>
      </c>
      <c r="D313" s="358" t="s">
        <v>309</v>
      </c>
      <c r="E313" s="359" t="s">
        <v>3098</v>
      </c>
      <c r="F313" s="360" t="s">
        <v>3099</v>
      </c>
      <c r="G313" s="361" t="s">
        <v>298</v>
      </c>
      <c r="H313" s="362">
        <v>1</v>
      </c>
      <c r="I313" s="148"/>
      <c r="J313" s="149">
        <f>ROUND(I313*H313,2)</f>
        <v>0</v>
      </c>
      <c r="K313" s="145" t="s">
        <v>383</v>
      </c>
      <c r="L313" s="33"/>
      <c r="M313" s="150" t="s">
        <v>3</v>
      </c>
      <c r="N313" s="151" t="s">
        <v>42</v>
      </c>
      <c r="P313" s="139">
        <f>O313*H313</f>
        <v>0</v>
      </c>
      <c r="Q313" s="139">
        <v>0</v>
      </c>
      <c r="R313" s="139">
        <f>Q313*H313</f>
        <v>0</v>
      </c>
      <c r="S313" s="139">
        <v>0</v>
      </c>
      <c r="T313" s="140">
        <f>S313*H313</f>
        <v>0</v>
      </c>
      <c r="AR313" s="141" t="s">
        <v>472</v>
      </c>
      <c r="AT313" s="141" t="s">
        <v>309</v>
      </c>
      <c r="AU313" s="141" t="s">
        <v>81</v>
      </c>
      <c r="AY313" s="18" t="s">
        <v>293</v>
      </c>
      <c r="BE313" s="142">
        <f>IF(N313="základní",J313,0)</f>
        <v>0</v>
      </c>
      <c r="BF313" s="142">
        <f>IF(N313="snížená",J313,0)</f>
        <v>0</v>
      </c>
      <c r="BG313" s="142">
        <f>IF(N313="zákl. přenesená",J313,0)</f>
        <v>0</v>
      </c>
      <c r="BH313" s="142">
        <f>IF(N313="sníž. přenesená",J313,0)</f>
        <v>0</v>
      </c>
      <c r="BI313" s="142">
        <f>IF(N313="nulová",J313,0)</f>
        <v>0</v>
      </c>
      <c r="BJ313" s="18" t="s">
        <v>79</v>
      </c>
      <c r="BK313" s="142">
        <f>ROUND(I313*H313,2)</f>
        <v>0</v>
      </c>
      <c r="BL313" s="18" t="s">
        <v>472</v>
      </c>
      <c r="BM313" s="141" t="s">
        <v>3100</v>
      </c>
    </row>
    <row r="314" spans="2:65" s="1" customFormat="1">
      <c r="B314" s="33"/>
      <c r="D314" s="162" t="s">
        <v>385</v>
      </c>
      <c r="F314" s="365" t="s">
        <v>3101</v>
      </c>
      <c r="I314" s="159"/>
      <c r="L314" s="33"/>
      <c r="M314" s="164"/>
      <c r="T314" s="54"/>
      <c r="AT314" s="18" t="s">
        <v>385</v>
      </c>
      <c r="AU314" s="18" t="s">
        <v>81</v>
      </c>
    </row>
    <row r="315" spans="2:65" s="1" customFormat="1" ht="37.9" customHeight="1">
      <c r="B315" s="132"/>
      <c r="C315" s="353" t="s">
        <v>1079</v>
      </c>
      <c r="D315" s="353" t="s">
        <v>290</v>
      </c>
      <c r="E315" s="354" t="s">
        <v>3102</v>
      </c>
      <c r="F315" s="355" t="s">
        <v>3103</v>
      </c>
      <c r="G315" s="356" t="s">
        <v>298</v>
      </c>
      <c r="H315" s="357">
        <v>1</v>
      </c>
      <c r="I315" s="134"/>
      <c r="J315" s="135">
        <f>ROUND(I315*H315,2)</f>
        <v>0</v>
      </c>
      <c r="K315" s="133" t="s">
        <v>2865</v>
      </c>
      <c r="L315" s="136"/>
      <c r="M315" s="137" t="s">
        <v>3</v>
      </c>
      <c r="N315" s="138" t="s">
        <v>42</v>
      </c>
      <c r="P315" s="139">
        <f>O315*H315</f>
        <v>0</v>
      </c>
      <c r="Q315" s="139">
        <v>1.5E-3</v>
      </c>
      <c r="R315" s="139">
        <f>Q315*H315</f>
        <v>1.5E-3</v>
      </c>
      <c r="S315" s="139">
        <v>0</v>
      </c>
      <c r="T315" s="140">
        <f>S315*H315</f>
        <v>0</v>
      </c>
      <c r="AR315" s="141" t="s">
        <v>591</v>
      </c>
      <c r="AT315" s="141" t="s">
        <v>290</v>
      </c>
      <c r="AU315" s="141" t="s">
        <v>81</v>
      </c>
      <c r="AY315" s="18" t="s">
        <v>293</v>
      </c>
      <c r="BE315" s="142">
        <f>IF(N315="základní",J315,0)</f>
        <v>0</v>
      </c>
      <c r="BF315" s="142">
        <f>IF(N315="snížená",J315,0)</f>
        <v>0</v>
      </c>
      <c r="BG315" s="142">
        <f>IF(N315="zákl. přenesená",J315,0)</f>
        <v>0</v>
      </c>
      <c r="BH315" s="142">
        <f>IF(N315="sníž. přenesená",J315,0)</f>
        <v>0</v>
      </c>
      <c r="BI315" s="142">
        <f>IF(N315="nulová",J315,0)</f>
        <v>0</v>
      </c>
      <c r="BJ315" s="18" t="s">
        <v>79</v>
      </c>
      <c r="BK315" s="142">
        <f>ROUND(I315*H315,2)</f>
        <v>0</v>
      </c>
      <c r="BL315" s="18" t="s">
        <v>472</v>
      </c>
      <c r="BM315" s="141" t="s">
        <v>3104</v>
      </c>
    </row>
    <row r="316" spans="2:65" s="1" customFormat="1" ht="24.2" customHeight="1">
      <c r="B316" s="132"/>
      <c r="C316" s="358" t="s">
        <v>1086</v>
      </c>
      <c r="D316" s="358" t="s">
        <v>309</v>
      </c>
      <c r="E316" s="359" t="s">
        <v>3105</v>
      </c>
      <c r="F316" s="360" t="s">
        <v>3106</v>
      </c>
      <c r="G316" s="361" t="s">
        <v>298</v>
      </c>
      <c r="H316" s="362">
        <v>1</v>
      </c>
      <c r="I316" s="148"/>
      <c r="J316" s="149">
        <f>ROUND(I316*H316,2)</f>
        <v>0</v>
      </c>
      <c r="K316" s="145" t="s">
        <v>3</v>
      </c>
      <c r="L316" s="33"/>
      <c r="M316" s="150" t="s">
        <v>3</v>
      </c>
      <c r="N316" s="151" t="s">
        <v>42</v>
      </c>
      <c r="P316" s="139">
        <f>O316*H316</f>
        <v>0</v>
      </c>
      <c r="Q316" s="139">
        <v>0</v>
      </c>
      <c r="R316" s="139">
        <f>Q316*H316</f>
        <v>0</v>
      </c>
      <c r="S316" s="139">
        <v>0</v>
      </c>
      <c r="T316" s="140">
        <f>S316*H316</f>
        <v>0</v>
      </c>
      <c r="AR316" s="141" t="s">
        <v>472</v>
      </c>
      <c r="AT316" s="141" t="s">
        <v>309</v>
      </c>
      <c r="AU316" s="141" t="s">
        <v>81</v>
      </c>
      <c r="AY316" s="18" t="s">
        <v>293</v>
      </c>
      <c r="BE316" s="142">
        <f>IF(N316="základní",J316,0)</f>
        <v>0</v>
      </c>
      <c r="BF316" s="142">
        <f>IF(N316="snížená",J316,0)</f>
        <v>0</v>
      </c>
      <c r="BG316" s="142">
        <f>IF(N316="zákl. přenesená",J316,0)</f>
        <v>0</v>
      </c>
      <c r="BH316" s="142">
        <f>IF(N316="sníž. přenesená",J316,0)</f>
        <v>0</v>
      </c>
      <c r="BI316" s="142">
        <f>IF(N316="nulová",J316,0)</f>
        <v>0</v>
      </c>
      <c r="BJ316" s="18" t="s">
        <v>79</v>
      </c>
      <c r="BK316" s="142">
        <f>ROUND(I316*H316,2)</f>
        <v>0</v>
      </c>
      <c r="BL316" s="18" t="s">
        <v>472</v>
      </c>
      <c r="BM316" s="141" t="s">
        <v>3107</v>
      </c>
    </row>
    <row r="317" spans="2:65" s="1" customFormat="1" ht="21.75" customHeight="1">
      <c r="B317" s="132"/>
      <c r="C317" s="353" t="s">
        <v>1091</v>
      </c>
      <c r="D317" s="353" t="s">
        <v>290</v>
      </c>
      <c r="E317" s="354" t="s">
        <v>3108</v>
      </c>
      <c r="F317" s="355" t="s">
        <v>3109</v>
      </c>
      <c r="G317" s="356" t="s">
        <v>298</v>
      </c>
      <c r="H317" s="357">
        <v>1</v>
      </c>
      <c r="I317" s="134"/>
      <c r="J317" s="135">
        <f>ROUND(I317*H317,2)</f>
        <v>0</v>
      </c>
      <c r="K317" s="133" t="s">
        <v>3</v>
      </c>
      <c r="L317" s="136"/>
      <c r="M317" s="137" t="s">
        <v>3</v>
      </c>
      <c r="N317" s="138" t="s">
        <v>42</v>
      </c>
      <c r="P317" s="139">
        <f>O317*H317</f>
        <v>0</v>
      </c>
      <c r="Q317" s="139">
        <v>1E-3</v>
      </c>
      <c r="R317" s="139">
        <f>Q317*H317</f>
        <v>1E-3</v>
      </c>
      <c r="S317" s="139">
        <v>0</v>
      </c>
      <c r="T317" s="140">
        <f>S317*H317</f>
        <v>0</v>
      </c>
      <c r="AR317" s="141" t="s">
        <v>591</v>
      </c>
      <c r="AT317" s="141" t="s">
        <v>290</v>
      </c>
      <c r="AU317" s="141" t="s">
        <v>81</v>
      </c>
      <c r="AY317" s="18" t="s">
        <v>293</v>
      </c>
      <c r="BE317" s="142">
        <f>IF(N317="základní",J317,0)</f>
        <v>0</v>
      </c>
      <c r="BF317" s="142">
        <f>IF(N317="snížená",J317,0)</f>
        <v>0</v>
      </c>
      <c r="BG317" s="142">
        <f>IF(N317="zákl. přenesená",J317,0)</f>
        <v>0</v>
      </c>
      <c r="BH317" s="142">
        <f>IF(N317="sníž. přenesená",J317,0)</f>
        <v>0</v>
      </c>
      <c r="BI317" s="142">
        <f>IF(N317="nulová",J317,0)</f>
        <v>0</v>
      </c>
      <c r="BJ317" s="18" t="s">
        <v>79</v>
      </c>
      <c r="BK317" s="142">
        <f>ROUND(I317*H317,2)</f>
        <v>0</v>
      </c>
      <c r="BL317" s="18" t="s">
        <v>472</v>
      </c>
      <c r="BM317" s="141" t="s">
        <v>3110</v>
      </c>
    </row>
    <row r="318" spans="2:65" s="1" customFormat="1" ht="37.9" customHeight="1">
      <c r="B318" s="132"/>
      <c r="C318" s="358" t="s">
        <v>1110</v>
      </c>
      <c r="D318" s="358" t="s">
        <v>309</v>
      </c>
      <c r="E318" s="359" t="s">
        <v>2909</v>
      </c>
      <c r="F318" s="360" t="s">
        <v>2910</v>
      </c>
      <c r="G318" s="361" t="s">
        <v>451</v>
      </c>
      <c r="H318" s="362">
        <v>5.4729999999999999</v>
      </c>
      <c r="I318" s="148"/>
      <c r="J318" s="149">
        <f>ROUND(I318*H318,2)</f>
        <v>0</v>
      </c>
      <c r="K318" s="145" t="s">
        <v>383</v>
      </c>
      <c r="L318" s="33"/>
      <c r="M318" s="150" t="s">
        <v>3</v>
      </c>
      <c r="N318" s="151" t="s">
        <v>42</v>
      </c>
      <c r="P318" s="139">
        <f>O318*H318</f>
        <v>0</v>
      </c>
      <c r="Q318" s="139">
        <v>3.4499999999999999E-3</v>
      </c>
      <c r="R318" s="139">
        <f>Q318*H318</f>
        <v>1.8881849999999999E-2</v>
      </c>
      <c r="S318" s="139">
        <v>0</v>
      </c>
      <c r="T318" s="140">
        <f>S318*H318</f>
        <v>0</v>
      </c>
      <c r="AR318" s="141" t="s">
        <v>472</v>
      </c>
      <c r="AT318" s="141" t="s">
        <v>309</v>
      </c>
      <c r="AU318" s="141" t="s">
        <v>81</v>
      </c>
      <c r="AY318" s="18" t="s">
        <v>293</v>
      </c>
      <c r="BE318" s="142">
        <f>IF(N318="základní",J318,0)</f>
        <v>0</v>
      </c>
      <c r="BF318" s="142">
        <f>IF(N318="snížená",J318,0)</f>
        <v>0</v>
      </c>
      <c r="BG318" s="142">
        <f>IF(N318="zákl. přenesená",J318,0)</f>
        <v>0</v>
      </c>
      <c r="BH318" s="142">
        <f>IF(N318="sníž. přenesená",J318,0)</f>
        <v>0</v>
      </c>
      <c r="BI318" s="142">
        <f>IF(N318="nulová",J318,0)</f>
        <v>0</v>
      </c>
      <c r="BJ318" s="18" t="s">
        <v>79</v>
      </c>
      <c r="BK318" s="142">
        <f>ROUND(I318*H318,2)</f>
        <v>0</v>
      </c>
      <c r="BL318" s="18" t="s">
        <v>472</v>
      </c>
      <c r="BM318" s="141" t="s">
        <v>3111</v>
      </c>
    </row>
    <row r="319" spans="2:65" s="1" customFormat="1">
      <c r="B319" s="33"/>
      <c r="D319" s="162" t="s">
        <v>385</v>
      </c>
      <c r="F319" s="365" t="s">
        <v>2912</v>
      </c>
      <c r="I319" s="159"/>
      <c r="L319" s="33"/>
      <c r="M319" s="164"/>
      <c r="T319" s="54"/>
      <c r="AT319" s="18" t="s">
        <v>385</v>
      </c>
      <c r="AU319" s="18" t="s">
        <v>81</v>
      </c>
    </row>
    <row r="320" spans="2:65" s="12" customFormat="1" ht="22.5">
      <c r="B320" s="165"/>
      <c r="D320" s="157" t="s">
        <v>387</v>
      </c>
      <c r="E320" s="166" t="s">
        <v>3</v>
      </c>
      <c r="F320" s="366" t="s">
        <v>3112</v>
      </c>
      <c r="H320" s="367">
        <v>0.47</v>
      </c>
      <c r="I320" s="167"/>
      <c r="L320" s="165"/>
      <c r="M320" s="168"/>
      <c r="T320" s="169"/>
      <c r="AT320" s="166" t="s">
        <v>387</v>
      </c>
      <c r="AU320" s="166" t="s">
        <v>81</v>
      </c>
      <c r="AV320" s="12" t="s">
        <v>81</v>
      </c>
      <c r="AW320" s="12" t="s">
        <v>33</v>
      </c>
      <c r="AX320" s="12" t="s">
        <v>71</v>
      </c>
      <c r="AY320" s="166" t="s">
        <v>293</v>
      </c>
    </row>
    <row r="321" spans="2:65" s="12" customFormat="1" ht="22.5">
      <c r="B321" s="165"/>
      <c r="D321" s="157" t="s">
        <v>387</v>
      </c>
      <c r="E321" s="166" t="s">
        <v>3</v>
      </c>
      <c r="F321" s="366" t="s">
        <v>3113</v>
      </c>
      <c r="H321" s="367">
        <v>3.74</v>
      </c>
      <c r="I321" s="167"/>
      <c r="L321" s="165"/>
      <c r="M321" s="168"/>
      <c r="T321" s="169"/>
      <c r="AT321" s="166" t="s">
        <v>387</v>
      </c>
      <c r="AU321" s="166" t="s">
        <v>81</v>
      </c>
      <c r="AV321" s="12" t="s">
        <v>81</v>
      </c>
      <c r="AW321" s="12" t="s">
        <v>33</v>
      </c>
      <c r="AX321" s="12" t="s">
        <v>71</v>
      </c>
      <c r="AY321" s="166" t="s">
        <v>293</v>
      </c>
    </row>
    <row r="322" spans="2:65" s="13" customFormat="1">
      <c r="B322" s="170"/>
      <c r="D322" s="157" t="s">
        <v>387</v>
      </c>
      <c r="E322" s="171" t="s">
        <v>3</v>
      </c>
      <c r="F322" s="368" t="s">
        <v>407</v>
      </c>
      <c r="H322" s="369">
        <v>4.21</v>
      </c>
      <c r="I322" s="172"/>
      <c r="L322" s="170"/>
      <c r="M322" s="173"/>
      <c r="T322" s="174"/>
      <c r="AT322" s="171" t="s">
        <v>387</v>
      </c>
      <c r="AU322" s="171" t="s">
        <v>81</v>
      </c>
      <c r="AV322" s="13" t="s">
        <v>308</v>
      </c>
      <c r="AW322" s="13" t="s">
        <v>33</v>
      </c>
      <c r="AX322" s="13" t="s">
        <v>79</v>
      </c>
      <c r="AY322" s="171" t="s">
        <v>293</v>
      </c>
    </row>
    <row r="323" spans="2:65" s="12" customFormat="1">
      <c r="B323" s="165"/>
      <c r="D323" s="157" t="s">
        <v>387</v>
      </c>
      <c r="F323" s="366" t="s">
        <v>3114</v>
      </c>
      <c r="H323" s="367">
        <v>5.4729999999999999</v>
      </c>
      <c r="I323" s="167"/>
      <c r="L323" s="165"/>
      <c r="M323" s="168"/>
      <c r="T323" s="169"/>
      <c r="AT323" s="166" t="s">
        <v>387</v>
      </c>
      <c r="AU323" s="166" t="s">
        <v>81</v>
      </c>
      <c r="AV323" s="12" t="s">
        <v>81</v>
      </c>
      <c r="AW323" s="12" t="s">
        <v>4</v>
      </c>
      <c r="AX323" s="12" t="s">
        <v>79</v>
      </c>
      <c r="AY323" s="166" t="s">
        <v>293</v>
      </c>
    </row>
    <row r="324" spans="2:65" s="11" customFormat="1" ht="22.9" customHeight="1">
      <c r="B324" s="120"/>
      <c r="D324" s="121" t="s">
        <v>70</v>
      </c>
      <c r="E324" s="130" t="s">
        <v>3115</v>
      </c>
      <c r="F324" s="130" t="s">
        <v>3116</v>
      </c>
      <c r="I324" s="123"/>
      <c r="J324" s="131">
        <f>BK324</f>
        <v>0</v>
      </c>
      <c r="L324" s="120"/>
      <c r="M324" s="125"/>
      <c r="P324" s="126">
        <f>SUM(P325:P336)</f>
        <v>0</v>
      </c>
      <c r="R324" s="126">
        <f>SUM(R325:R336)</f>
        <v>3.102305E-2</v>
      </c>
      <c r="T324" s="127">
        <f>SUM(T325:T336)</f>
        <v>0</v>
      </c>
      <c r="AR324" s="121" t="s">
        <v>81</v>
      </c>
      <c r="AT324" s="128" t="s">
        <v>70</v>
      </c>
      <c r="AU324" s="128" t="s">
        <v>79</v>
      </c>
      <c r="AY324" s="121" t="s">
        <v>293</v>
      </c>
      <c r="BK324" s="129">
        <f>SUM(BK325:BK336)</f>
        <v>0</v>
      </c>
    </row>
    <row r="325" spans="2:65" s="1" customFormat="1" ht="24.2" customHeight="1">
      <c r="B325" s="132"/>
      <c r="C325" s="358" t="s">
        <v>1156</v>
      </c>
      <c r="D325" s="358" t="s">
        <v>309</v>
      </c>
      <c r="E325" s="359" t="s">
        <v>3117</v>
      </c>
      <c r="F325" s="360" t="s">
        <v>3118</v>
      </c>
      <c r="G325" s="361" t="s">
        <v>298</v>
      </c>
      <c r="H325" s="362">
        <v>1</v>
      </c>
      <c r="I325" s="148"/>
      <c r="J325" s="149">
        <f>ROUND(I325*H325,2)</f>
        <v>0</v>
      </c>
      <c r="K325" s="145" t="s">
        <v>383</v>
      </c>
      <c r="L325" s="33"/>
      <c r="M325" s="150" t="s">
        <v>3</v>
      </c>
      <c r="N325" s="151" t="s">
        <v>42</v>
      </c>
      <c r="P325" s="139">
        <f>O325*H325</f>
        <v>0</v>
      </c>
      <c r="Q325" s="139">
        <v>0</v>
      </c>
      <c r="R325" s="139">
        <f>Q325*H325</f>
        <v>0</v>
      </c>
      <c r="S325" s="139">
        <v>0</v>
      </c>
      <c r="T325" s="140">
        <f>S325*H325</f>
        <v>0</v>
      </c>
      <c r="AR325" s="141" t="s">
        <v>472</v>
      </c>
      <c r="AT325" s="141" t="s">
        <v>309</v>
      </c>
      <c r="AU325" s="141" t="s">
        <v>81</v>
      </c>
      <c r="AY325" s="18" t="s">
        <v>293</v>
      </c>
      <c r="BE325" s="142">
        <f>IF(N325="základní",J325,0)</f>
        <v>0</v>
      </c>
      <c r="BF325" s="142">
        <f>IF(N325="snížená",J325,0)</f>
        <v>0</v>
      </c>
      <c r="BG325" s="142">
        <f>IF(N325="zákl. přenesená",J325,0)</f>
        <v>0</v>
      </c>
      <c r="BH325" s="142">
        <f>IF(N325="sníž. přenesená",J325,0)</f>
        <v>0</v>
      </c>
      <c r="BI325" s="142">
        <f>IF(N325="nulová",J325,0)</f>
        <v>0</v>
      </c>
      <c r="BJ325" s="18" t="s">
        <v>79</v>
      </c>
      <c r="BK325" s="142">
        <f>ROUND(I325*H325,2)</f>
        <v>0</v>
      </c>
      <c r="BL325" s="18" t="s">
        <v>472</v>
      </c>
      <c r="BM325" s="141" t="s">
        <v>3119</v>
      </c>
    </row>
    <row r="326" spans="2:65" s="1" customFormat="1">
      <c r="B326" s="33"/>
      <c r="D326" s="162" t="s">
        <v>385</v>
      </c>
      <c r="F326" s="365" t="s">
        <v>3120</v>
      </c>
      <c r="I326" s="159"/>
      <c r="L326" s="33"/>
      <c r="M326" s="164"/>
      <c r="T326" s="54"/>
      <c r="AT326" s="18" t="s">
        <v>385</v>
      </c>
      <c r="AU326" s="18" t="s">
        <v>81</v>
      </c>
    </row>
    <row r="327" spans="2:65" s="1" customFormat="1" ht="24.2" customHeight="1">
      <c r="B327" s="132"/>
      <c r="C327" s="353" t="s">
        <v>1163</v>
      </c>
      <c r="D327" s="353" t="s">
        <v>290</v>
      </c>
      <c r="E327" s="354" t="s">
        <v>3121</v>
      </c>
      <c r="F327" s="355" t="s">
        <v>3122</v>
      </c>
      <c r="G327" s="356" t="s">
        <v>298</v>
      </c>
      <c r="H327" s="357">
        <v>1</v>
      </c>
      <c r="I327" s="134"/>
      <c r="J327" s="135">
        <f>ROUND(I327*H327,2)</f>
        <v>0</v>
      </c>
      <c r="K327" s="133" t="s">
        <v>383</v>
      </c>
      <c r="L327" s="136"/>
      <c r="M327" s="137" t="s">
        <v>3</v>
      </c>
      <c r="N327" s="138" t="s">
        <v>42</v>
      </c>
      <c r="P327" s="139">
        <f>O327*H327</f>
        <v>0</v>
      </c>
      <c r="Q327" s="139">
        <v>1.04E-2</v>
      </c>
      <c r="R327" s="139">
        <f>Q327*H327</f>
        <v>1.04E-2</v>
      </c>
      <c r="S327" s="139">
        <v>0</v>
      </c>
      <c r="T327" s="140">
        <f>S327*H327</f>
        <v>0</v>
      </c>
      <c r="AR327" s="141" t="s">
        <v>591</v>
      </c>
      <c r="AT327" s="141" t="s">
        <v>290</v>
      </c>
      <c r="AU327" s="141" t="s">
        <v>81</v>
      </c>
      <c r="AY327" s="18" t="s">
        <v>293</v>
      </c>
      <c r="BE327" s="142">
        <f>IF(N327="základní",J327,0)</f>
        <v>0</v>
      </c>
      <c r="BF327" s="142">
        <f>IF(N327="snížená",J327,0)</f>
        <v>0</v>
      </c>
      <c r="BG327" s="142">
        <f>IF(N327="zákl. přenesená",J327,0)</f>
        <v>0</v>
      </c>
      <c r="BH327" s="142">
        <f>IF(N327="sníž. přenesená",J327,0)</f>
        <v>0</v>
      </c>
      <c r="BI327" s="142">
        <f>IF(N327="nulová",J327,0)</f>
        <v>0</v>
      </c>
      <c r="BJ327" s="18" t="s">
        <v>79</v>
      </c>
      <c r="BK327" s="142">
        <f>ROUND(I327*H327,2)</f>
        <v>0</v>
      </c>
      <c r="BL327" s="18" t="s">
        <v>472</v>
      </c>
      <c r="BM327" s="141" t="s">
        <v>3123</v>
      </c>
    </row>
    <row r="328" spans="2:65" s="1" customFormat="1" ht="24.2" customHeight="1">
      <c r="B328" s="132"/>
      <c r="C328" s="358" t="s">
        <v>1171</v>
      </c>
      <c r="D328" s="358" t="s">
        <v>309</v>
      </c>
      <c r="E328" s="359" t="s">
        <v>3105</v>
      </c>
      <c r="F328" s="360" t="s">
        <v>3106</v>
      </c>
      <c r="G328" s="361" t="s">
        <v>298</v>
      </c>
      <c r="H328" s="362">
        <v>1</v>
      </c>
      <c r="I328" s="148"/>
      <c r="J328" s="149">
        <f>ROUND(I328*H328,2)</f>
        <v>0</v>
      </c>
      <c r="K328" s="145" t="s">
        <v>3</v>
      </c>
      <c r="L328" s="33"/>
      <c r="M328" s="150" t="s">
        <v>3</v>
      </c>
      <c r="N328" s="151" t="s">
        <v>42</v>
      </c>
      <c r="P328" s="139">
        <f>O328*H328</f>
        <v>0</v>
      </c>
      <c r="Q328" s="139">
        <v>0</v>
      </c>
      <c r="R328" s="139">
        <f>Q328*H328</f>
        <v>0</v>
      </c>
      <c r="S328" s="139">
        <v>0</v>
      </c>
      <c r="T328" s="140">
        <f>S328*H328</f>
        <v>0</v>
      </c>
      <c r="AR328" s="141" t="s">
        <v>472</v>
      </c>
      <c r="AT328" s="141" t="s">
        <v>309</v>
      </c>
      <c r="AU328" s="141" t="s">
        <v>81</v>
      </c>
      <c r="AY328" s="18" t="s">
        <v>293</v>
      </c>
      <c r="BE328" s="142">
        <f>IF(N328="základní",J328,0)</f>
        <v>0</v>
      </c>
      <c r="BF328" s="142">
        <f>IF(N328="snížená",J328,0)</f>
        <v>0</v>
      </c>
      <c r="BG328" s="142">
        <f>IF(N328="zákl. přenesená",J328,0)</f>
        <v>0</v>
      </c>
      <c r="BH328" s="142">
        <f>IF(N328="sníž. přenesená",J328,0)</f>
        <v>0</v>
      </c>
      <c r="BI328" s="142">
        <f>IF(N328="nulová",J328,0)</f>
        <v>0</v>
      </c>
      <c r="BJ328" s="18" t="s">
        <v>79</v>
      </c>
      <c r="BK328" s="142">
        <f>ROUND(I328*H328,2)</f>
        <v>0</v>
      </c>
      <c r="BL328" s="18" t="s">
        <v>472</v>
      </c>
      <c r="BM328" s="141" t="s">
        <v>3124</v>
      </c>
    </row>
    <row r="329" spans="2:65" s="1" customFormat="1" ht="21.75" customHeight="1">
      <c r="B329" s="132"/>
      <c r="C329" s="353" t="s">
        <v>1179</v>
      </c>
      <c r="D329" s="353" t="s">
        <v>290</v>
      </c>
      <c r="E329" s="354" t="s">
        <v>3125</v>
      </c>
      <c r="F329" s="355" t="s">
        <v>3126</v>
      </c>
      <c r="G329" s="356" t="s">
        <v>298</v>
      </c>
      <c r="H329" s="357">
        <v>1</v>
      </c>
      <c r="I329" s="134"/>
      <c r="J329" s="135">
        <f>ROUND(I329*H329,2)</f>
        <v>0</v>
      </c>
      <c r="K329" s="133" t="s">
        <v>3</v>
      </c>
      <c r="L329" s="136"/>
      <c r="M329" s="137" t="s">
        <v>3</v>
      </c>
      <c r="N329" s="138" t="s">
        <v>42</v>
      </c>
      <c r="P329" s="139">
        <f>O329*H329</f>
        <v>0</v>
      </c>
      <c r="Q329" s="139">
        <v>1E-3</v>
      </c>
      <c r="R329" s="139">
        <f>Q329*H329</f>
        <v>1E-3</v>
      </c>
      <c r="S329" s="139">
        <v>0</v>
      </c>
      <c r="T329" s="140">
        <f>S329*H329</f>
        <v>0</v>
      </c>
      <c r="AR329" s="141" t="s">
        <v>591</v>
      </c>
      <c r="AT329" s="141" t="s">
        <v>290</v>
      </c>
      <c r="AU329" s="141" t="s">
        <v>81</v>
      </c>
      <c r="AY329" s="18" t="s">
        <v>293</v>
      </c>
      <c r="BE329" s="142">
        <f>IF(N329="základní",J329,0)</f>
        <v>0</v>
      </c>
      <c r="BF329" s="142">
        <f>IF(N329="snížená",J329,0)</f>
        <v>0</v>
      </c>
      <c r="BG329" s="142">
        <f>IF(N329="zákl. přenesená",J329,0)</f>
        <v>0</v>
      </c>
      <c r="BH329" s="142">
        <f>IF(N329="sníž. přenesená",J329,0)</f>
        <v>0</v>
      </c>
      <c r="BI329" s="142">
        <f>IF(N329="nulová",J329,0)</f>
        <v>0</v>
      </c>
      <c r="BJ329" s="18" t="s">
        <v>79</v>
      </c>
      <c r="BK329" s="142">
        <f>ROUND(I329*H329,2)</f>
        <v>0</v>
      </c>
      <c r="BL329" s="18" t="s">
        <v>472</v>
      </c>
      <c r="BM329" s="141" t="s">
        <v>3127</v>
      </c>
    </row>
    <row r="330" spans="2:65" s="1" customFormat="1" ht="37.9" customHeight="1">
      <c r="B330" s="132"/>
      <c r="C330" s="358" t="s">
        <v>1183</v>
      </c>
      <c r="D330" s="358" t="s">
        <v>309</v>
      </c>
      <c r="E330" s="359" t="s">
        <v>2909</v>
      </c>
      <c r="F330" s="360" t="s">
        <v>2910</v>
      </c>
      <c r="G330" s="361" t="s">
        <v>451</v>
      </c>
      <c r="H330" s="362">
        <v>5.3689999999999998</v>
      </c>
      <c r="I330" s="148"/>
      <c r="J330" s="149">
        <f>ROUND(I330*H330,2)</f>
        <v>0</v>
      </c>
      <c r="K330" s="145" t="s">
        <v>383</v>
      </c>
      <c r="L330" s="33"/>
      <c r="M330" s="150" t="s">
        <v>3</v>
      </c>
      <c r="N330" s="151" t="s">
        <v>42</v>
      </c>
      <c r="P330" s="139">
        <f>O330*H330</f>
        <v>0</v>
      </c>
      <c r="Q330" s="139">
        <v>3.4499999999999999E-3</v>
      </c>
      <c r="R330" s="139">
        <f>Q330*H330</f>
        <v>1.8523049999999999E-2</v>
      </c>
      <c r="S330" s="139">
        <v>0</v>
      </c>
      <c r="T330" s="140">
        <f>S330*H330</f>
        <v>0</v>
      </c>
      <c r="AR330" s="141" t="s">
        <v>472</v>
      </c>
      <c r="AT330" s="141" t="s">
        <v>309</v>
      </c>
      <c r="AU330" s="141" t="s">
        <v>81</v>
      </c>
      <c r="AY330" s="18" t="s">
        <v>293</v>
      </c>
      <c r="BE330" s="142">
        <f>IF(N330="základní",J330,0)</f>
        <v>0</v>
      </c>
      <c r="BF330" s="142">
        <f>IF(N330="snížená",J330,0)</f>
        <v>0</v>
      </c>
      <c r="BG330" s="142">
        <f>IF(N330="zákl. přenesená",J330,0)</f>
        <v>0</v>
      </c>
      <c r="BH330" s="142">
        <f>IF(N330="sníž. přenesená",J330,0)</f>
        <v>0</v>
      </c>
      <c r="BI330" s="142">
        <f>IF(N330="nulová",J330,0)</f>
        <v>0</v>
      </c>
      <c r="BJ330" s="18" t="s">
        <v>79</v>
      </c>
      <c r="BK330" s="142">
        <f>ROUND(I330*H330,2)</f>
        <v>0</v>
      </c>
      <c r="BL330" s="18" t="s">
        <v>472</v>
      </c>
      <c r="BM330" s="141" t="s">
        <v>3128</v>
      </c>
    </row>
    <row r="331" spans="2:65" s="1" customFormat="1">
      <c r="B331" s="33"/>
      <c r="D331" s="162" t="s">
        <v>385</v>
      </c>
      <c r="F331" s="365" t="s">
        <v>2912</v>
      </c>
      <c r="I331" s="159"/>
      <c r="L331" s="33"/>
      <c r="M331" s="164"/>
      <c r="T331" s="54"/>
      <c r="AT331" s="18" t="s">
        <v>385</v>
      </c>
      <c r="AU331" s="18" t="s">
        <v>81</v>
      </c>
    </row>
    <row r="332" spans="2:65" s="12" customFormat="1" ht="22.5">
      <c r="B332" s="165"/>
      <c r="D332" s="157" t="s">
        <v>387</v>
      </c>
      <c r="E332" s="166" t="s">
        <v>3</v>
      </c>
      <c r="F332" s="366" t="s">
        <v>3129</v>
      </c>
      <c r="H332" s="367">
        <v>4.13</v>
      </c>
      <c r="I332" s="167"/>
      <c r="L332" s="165"/>
      <c r="M332" s="168"/>
      <c r="T332" s="169"/>
      <c r="AT332" s="166" t="s">
        <v>387</v>
      </c>
      <c r="AU332" s="166" t="s">
        <v>81</v>
      </c>
      <c r="AV332" s="12" t="s">
        <v>81</v>
      </c>
      <c r="AW332" s="12" t="s">
        <v>33</v>
      </c>
      <c r="AX332" s="12" t="s">
        <v>79</v>
      </c>
      <c r="AY332" s="166" t="s">
        <v>293</v>
      </c>
    </row>
    <row r="333" spans="2:65" s="12" customFormat="1">
      <c r="B333" s="165"/>
      <c r="D333" s="157" t="s">
        <v>387</v>
      </c>
      <c r="F333" s="366" t="s">
        <v>3130</v>
      </c>
      <c r="H333" s="367">
        <v>5.3689999999999998</v>
      </c>
      <c r="I333" s="167"/>
      <c r="L333" s="165"/>
      <c r="M333" s="168"/>
      <c r="T333" s="169"/>
      <c r="AT333" s="166" t="s">
        <v>387</v>
      </c>
      <c r="AU333" s="166" t="s">
        <v>81</v>
      </c>
      <c r="AV333" s="12" t="s">
        <v>81</v>
      </c>
      <c r="AW333" s="12" t="s">
        <v>4</v>
      </c>
      <c r="AX333" s="12" t="s">
        <v>79</v>
      </c>
      <c r="AY333" s="166" t="s">
        <v>293</v>
      </c>
    </row>
    <row r="334" spans="2:65" s="1" customFormat="1" ht="37.9" customHeight="1">
      <c r="B334" s="132"/>
      <c r="C334" s="358" t="s">
        <v>1187</v>
      </c>
      <c r="D334" s="358" t="s">
        <v>309</v>
      </c>
      <c r="E334" s="359" t="s">
        <v>3131</v>
      </c>
      <c r="F334" s="360" t="s">
        <v>3132</v>
      </c>
      <c r="G334" s="361" t="s">
        <v>298</v>
      </c>
      <c r="H334" s="362">
        <v>1</v>
      </c>
      <c r="I334" s="148"/>
      <c r="J334" s="149">
        <f>ROUND(I334*H334,2)</f>
        <v>0</v>
      </c>
      <c r="K334" s="145" t="s">
        <v>383</v>
      </c>
      <c r="L334" s="33"/>
      <c r="M334" s="150" t="s">
        <v>3</v>
      </c>
      <c r="N334" s="151" t="s">
        <v>42</v>
      </c>
      <c r="P334" s="139">
        <f>O334*H334</f>
        <v>0</v>
      </c>
      <c r="Q334" s="139">
        <v>0</v>
      </c>
      <c r="R334" s="139">
        <f>Q334*H334</f>
        <v>0</v>
      </c>
      <c r="S334" s="139">
        <v>0</v>
      </c>
      <c r="T334" s="140">
        <f>S334*H334</f>
        <v>0</v>
      </c>
      <c r="AR334" s="141" t="s">
        <v>472</v>
      </c>
      <c r="AT334" s="141" t="s">
        <v>309</v>
      </c>
      <c r="AU334" s="141" t="s">
        <v>81</v>
      </c>
      <c r="AY334" s="18" t="s">
        <v>293</v>
      </c>
      <c r="BE334" s="142">
        <f>IF(N334="základní",J334,0)</f>
        <v>0</v>
      </c>
      <c r="BF334" s="142">
        <f>IF(N334="snížená",J334,0)</f>
        <v>0</v>
      </c>
      <c r="BG334" s="142">
        <f>IF(N334="zákl. přenesená",J334,0)</f>
        <v>0</v>
      </c>
      <c r="BH334" s="142">
        <f>IF(N334="sníž. přenesená",J334,0)</f>
        <v>0</v>
      </c>
      <c r="BI334" s="142">
        <f>IF(N334="nulová",J334,0)</f>
        <v>0</v>
      </c>
      <c r="BJ334" s="18" t="s">
        <v>79</v>
      </c>
      <c r="BK334" s="142">
        <f>ROUND(I334*H334,2)</f>
        <v>0</v>
      </c>
      <c r="BL334" s="18" t="s">
        <v>472</v>
      </c>
      <c r="BM334" s="141" t="s">
        <v>3133</v>
      </c>
    </row>
    <row r="335" spans="2:65" s="1" customFormat="1">
      <c r="B335" s="33"/>
      <c r="D335" s="162" t="s">
        <v>385</v>
      </c>
      <c r="F335" s="365" t="s">
        <v>3134</v>
      </c>
      <c r="I335" s="159"/>
      <c r="L335" s="33"/>
      <c r="M335" s="164"/>
      <c r="T335" s="54"/>
      <c r="AT335" s="18" t="s">
        <v>385</v>
      </c>
      <c r="AU335" s="18" t="s">
        <v>81</v>
      </c>
    </row>
    <row r="336" spans="2:65" s="1" customFormat="1" ht="16.5" customHeight="1">
      <c r="B336" s="132"/>
      <c r="C336" s="353" t="s">
        <v>1192</v>
      </c>
      <c r="D336" s="353" t="s">
        <v>290</v>
      </c>
      <c r="E336" s="354" t="s">
        <v>3135</v>
      </c>
      <c r="F336" s="355" t="s">
        <v>3136</v>
      </c>
      <c r="G336" s="356" t="s">
        <v>298</v>
      </c>
      <c r="H336" s="357">
        <v>1</v>
      </c>
      <c r="I336" s="134"/>
      <c r="J336" s="135">
        <f>ROUND(I336*H336,2)</f>
        <v>0</v>
      </c>
      <c r="K336" s="133" t="s">
        <v>383</v>
      </c>
      <c r="L336" s="136"/>
      <c r="M336" s="185" t="s">
        <v>3</v>
      </c>
      <c r="N336" s="186" t="s">
        <v>42</v>
      </c>
      <c r="O336" s="154"/>
      <c r="P336" s="155">
        <f>O336*H336</f>
        <v>0</v>
      </c>
      <c r="Q336" s="155">
        <v>1.1000000000000001E-3</v>
      </c>
      <c r="R336" s="155">
        <f>Q336*H336</f>
        <v>1.1000000000000001E-3</v>
      </c>
      <c r="S336" s="155">
        <v>0</v>
      </c>
      <c r="T336" s="156">
        <f>S336*H336</f>
        <v>0</v>
      </c>
      <c r="AR336" s="141" t="s">
        <v>591</v>
      </c>
      <c r="AT336" s="141" t="s">
        <v>290</v>
      </c>
      <c r="AU336" s="141" t="s">
        <v>81</v>
      </c>
      <c r="AY336" s="18" t="s">
        <v>293</v>
      </c>
      <c r="BE336" s="142">
        <f>IF(N336="základní",J336,0)</f>
        <v>0</v>
      </c>
      <c r="BF336" s="142">
        <f>IF(N336="snížená",J336,0)</f>
        <v>0</v>
      </c>
      <c r="BG336" s="142">
        <f>IF(N336="zákl. přenesená",J336,0)</f>
        <v>0</v>
      </c>
      <c r="BH336" s="142">
        <f>IF(N336="sníž. přenesená",J336,0)</f>
        <v>0</v>
      </c>
      <c r="BI336" s="142">
        <f>IF(N336="nulová",J336,0)</f>
        <v>0</v>
      </c>
      <c r="BJ336" s="18" t="s">
        <v>79</v>
      </c>
      <c r="BK336" s="142">
        <f>ROUND(I336*H336,2)</f>
        <v>0</v>
      </c>
      <c r="BL336" s="18" t="s">
        <v>472</v>
      </c>
      <c r="BM336" s="141" t="s">
        <v>3137</v>
      </c>
    </row>
    <row r="337" spans="2:12" s="1" customFormat="1" ht="6.95" customHeight="1">
      <c r="B337" s="42"/>
      <c r="C337" s="43"/>
      <c r="D337" s="43"/>
      <c r="E337" s="43"/>
      <c r="F337" s="43"/>
      <c r="G337" s="43"/>
      <c r="H337" s="43"/>
      <c r="I337" s="43"/>
      <c r="J337" s="43"/>
      <c r="K337" s="43"/>
      <c r="L337" s="33"/>
    </row>
  </sheetData>
  <sheetProtection algorithmName="SHA-512" hashValue="58Wgugj84iQgX2erZA7aMBCAzr7Aom4NaxCmoWlHbKEsY6aklEOMiVPCBXUyTQobUtmbmB7nHM5YyaIs1Raq0Q==" saltValue="bnC0TYWG1FInyyJ/c3ZhMA==" spinCount="100000" sheet="1" objects="1" scenarios="1"/>
  <autoFilter ref="C92:K336" xr:uid="{00000000-0009-0000-0000-000005000000}"/>
  <mergeCells count="13">
    <mergeCell ref="E85:H85"/>
    <mergeCell ref="L2:V2"/>
    <mergeCell ref="D36:J36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120" r:id="rId1" xr:uid="{00000000-0004-0000-0500-000000000000}"/>
    <hyperlink ref="F122" r:id="rId2" xr:uid="{00000000-0004-0000-0500-000001000000}"/>
    <hyperlink ref="F125" r:id="rId3" xr:uid="{00000000-0004-0000-0500-000002000000}"/>
    <hyperlink ref="F127" r:id="rId4" xr:uid="{00000000-0004-0000-0500-000003000000}"/>
    <hyperlink ref="F130" r:id="rId5" xr:uid="{00000000-0004-0000-0500-000004000000}"/>
    <hyperlink ref="F134" r:id="rId6" xr:uid="{00000000-0004-0000-0500-000005000000}"/>
    <hyperlink ref="F140" r:id="rId7" xr:uid="{00000000-0004-0000-0500-000006000000}"/>
    <hyperlink ref="F146" r:id="rId8" xr:uid="{00000000-0004-0000-0500-000007000000}"/>
    <hyperlink ref="F152" r:id="rId9" xr:uid="{00000000-0004-0000-0500-000008000000}"/>
    <hyperlink ref="F163" r:id="rId10" xr:uid="{00000000-0004-0000-0500-000009000000}"/>
    <hyperlink ref="F170" r:id="rId11" xr:uid="{00000000-0004-0000-0500-00000A000000}"/>
    <hyperlink ref="F174" r:id="rId12" xr:uid="{00000000-0004-0000-0500-00000B000000}"/>
    <hyperlink ref="F178" r:id="rId13" xr:uid="{00000000-0004-0000-0500-00000C000000}"/>
    <hyperlink ref="F182" r:id="rId14" xr:uid="{00000000-0004-0000-0500-00000D000000}"/>
    <hyperlink ref="F189" r:id="rId15" xr:uid="{00000000-0004-0000-0500-00000E000000}"/>
    <hyperlink ref="F195" r:id="rId16" xr:uid="{00000000-0004-0000-0500-00000F000000}"/>
    <hyperlink ref="F199" r:id="rId17" xr:uid="{00000000-0004-0000-0500-000010000000}"/>
    <hyperlink ref="F202" r:id="rId18" xr:uid="{00000000-0004-0000-0500-000011000000}"/>
    <hyperlink ref="F205" r:id="rId19" xr:uid="{00000000-0004-0000-0500-000012000000}"/>
    <hyperlink ref="F211" r:id="rId20" xr:uid="{00000000-0004-0000-0500-000013000000}"/>
    <hyperlink ref="F216" r:id="rId21" xr:uid="{00000000-0004-0000-0500-000014000000}"/>
    <hyperlink ref="F221" r:id="rId22" xr:uid="{00000000-0004-0000-0500-000015000000}"/>
    <hyperlink ref="F224" r:id="rId23" xr:uid="{00000000-0004-0000-0500-000016000000}"/>
    <hyperlink ref="F227" r:id="rId24" xr:uid="{00000000-0004-0000-0500-000017000000}"/>
    <hyperlink ref="F234" r:id="rId25" xr:uid="{00000000-0004-0000-0500-000018000000}"/>
    <hyperlink ref="F236" r:id="rId26" xr:uid="{00000000-0004-0000-0500-000019000000}"/>
    <hyperlink ref="F240" r:id="rId27" xr:uid="{00000000-0004-0000-0500-00001A000000}"/>
    <hyperlink ref="F248" r:id="rId28" xr:uid="{00000000-0004-0000-0500-00001B000000}"/>
    <hyperlink ref="F254" r:id="rId29" xr:uid="{00000000-0004-0000-0500-00001C000000}"/>
    <hyperlink ref="F258" r:id="rId30" xr:uid="{00000000-0004-0000-0500-00001D000000}"/>
    <hyperlink ref="F268" r:id="rId31" xr:uid="{00000000-0004-0000-0500-00001E000000}"/>
    <hyperlink ref="F274" r:id="rId32" xr:uid="{00000000-0004-0000-0500-00001F000000}"/>
    <hyperlink ref="F280" r:id="rId33" xr:uid="{00000000-0004-0000-0500-000020000000}"/>
    <hyperlink ref="F284" r:id="rId34" xr:uid="{00000000-0004-0000-0500-000021000000}"/>
    <hyperlink ref="F290" r:id="rId35" xr:uid="{00000000-0004-0000-0500-000022000000}"/>
    <hyperlink ref="F295" r:id="rId36" xr:uid="{00000000-0004-0000-0500-000023000000}"/>
    <hyperlink ref="F298" r:id="rId37" xr:uid="{00000000-0004-0000-0500-000024000000}"/>
    <hyperlink ref="F301" r:id="rId38" xr:uid="{00000000-0004-0000-0500-000025000000}"/>
    <hyperlink ref="F308" r:id="rId39" xr:uid="{00000000-0004-0000-0500-000026000000}"/>
    <hyperlink ref="F310" r:id="rId40" xr:uid="{00000000-0004-0000-0500-000027000000}"/>
    <hyperlink ref="F314" r:id="rId41" xr:uid="{00000000-0004-0000-0500-000028000000}"/>
    <hyperlink ref="F319" r:id="rId42" xr:uid="{00000000-0004-0000-0500-000029000000}"/>
    <hyperlink ref="F326" r:id="rId43" xr:uid="{00000000-0004-0000-0500-00002A000000}"/>
    <hyperlink ref="F331" r:id="rId44" xr:uid="{00000000-0004-0000-0500-00002B000000}"/>
    <hyperlink ref="F335" r:id="rId45" xr:uid="{00000000-0004-0000-0500-00002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91"/>
  <sheetViews>
    <sheetView showGridLines="0" topLeftCell="A78" workbookViewId="0">
      <selection activeCell="C90" sqref="C90:H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98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351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3138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ROUND((SUM(BE87:BE90)),  2)</f>
        <v>0</v>
      </c>
      <c r="I35" s="94">
        <v>0.21</v>
      </c>
      <c r="J35" s="84">
        <f>ROUND(((SUM(BE87:BE90))*I35),  2)</f>
        <v>0</v>
      </c>
      <c r="L35" s="33"/>
    </row>
    <row r="36" spans="2:12" s="1" customFormat="1" ht="14.45" customHeight="1">
      <c r="B36" s="33"/>
      <c r="D36" s="421" t="s">
        <v>12485</v>
      </c>
      <c r="E36" s="421"/>
      <c r="F36" s="421"/>
      <c r="G36" s="421"/>
      <c r="H36" s="421"/>
      <c r="I36" s="421"/>
      <c r="J36" s="421"/>
      <c r="L36" s="33"/>
    </row>
    <row r="37" spans="2:12" s="1" customFormat="1" ht="14.45" hidden="1" customHeight="1">
      <c r="B37" s="33"/>
      <c r="E37" s="28" t="s">
        <v>44</v>
      </c>
      <c r="F37" s="84">
        <f>ROUND((SUM(BG87:BG90)),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ROUND((SUM(BH87:BH90)),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ROUND((SUM(BI87:BI90)),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351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SO01.01 - Elektro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J87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3139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277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418" t="str">
        <f>E7</f>
        <v>Areál železničního depa v Dolní Lipce</v>
      </c>
      <c r="F75" s="419"/>
      <c r="G75" s="419"/>
      <c r="H75" s="419"/>
      <c r="L75" s="33"/>
    </row>
    <row r="76" spans="2:12" ht="12" customHeight="1">
      <c r="B76" s="21"/>
      <c r="C76" s="28" t="s">
        <v>269</v>
      </c>
      <c r="L76" s="21"/>
    </row>
    <row r="77" spans="2:12" s="1" customFormat="1" ht="16.5" customHeight="1">
      <c r="B77" s="33"/>
      <c r="E77" s="418" t="s">
        <v>351</v>
      </c>
      <c r="F77" s="417"/>
      <c r="G77" s="417"/>
      <c r="H77" s="417"/>
      <c r="L77" s="33"/>
    </row>
    <row r="78" spans="2:12" s="1" customFormat="1" ht="12" customHeight="1">
      <c r="B78" s="33"/>
      <c r="C78" s="28" t="s">
        <v>2745</v>
      </c>
      <c r="L78" s="33"/>
    </row>
    <row r="79" spans="2:12" s="1" customFormat="1" ht="16.5" customHeight="1">
      <c r="B79" s="33"/>
      <c r="E79" s="401" t="str">
        <f>E11</f>
        <v>SO01.01 - Elektro</v>
      </c>
      <c r="F79" s="417"/>
      <c r="G79" s="417"/>
      <c r="H79" s="417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F14</f>
        <v>obec Dolní Lipka</v>
      </c>
      <c r="I81" s="28" t="s">
        <v>23</v>
      </c>
      <c r="J81" s="50" t="str">
        <f>IF(J14="","",J14)</f>
        <v>12. 5. 2025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25</v>
      </c>
      <c r="F83" s="26" t="str">
        <f>E17</f>
        <v xml:space="preserve"> </v>
      </c>
      <c r="I83" s="28" t="s">
        <v>31</v>
      </c>
      <c r="J83" s="31" t="str">
        <f>E23</f>
        <v>PRODIN a. s.</v>
      </c>
      <c r="L83" s="33"/>
    </row>
    <row r="84" spans="2:65" s="1" customFormat="1" ht="15.2" customHeight="1">
      <c r="B84" s="33"/>
      <c r="C84" s="28" t="s">
        <v>29</v>
      </c>
      <c r="F84" s="26" t="str">
        <f>IF(E20="","",E20)</f>
        <v>Vyplň údaj</v>
      </c>
      <c r="I84" s="28" t="s">
        <v>34</v>
      </c>
      <c r="J84" s="31" t="str">
        <f>E26</f>
        <v>PRODIN a. s.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278</v>
      </c>
      <c r="D86" s="114" t="s">
        <v>56</v>
      </c>
      <c r="E86" s="114" t="s">
        <v>52</v>
      </c>
      <c r="F86" s="114" t="s">
        <v>53</v>
      </c>
      <c r="G86" s="114" t="s">
        <v>279</v>
      </c>
      <c r="H86" s="114" t="s">
        <v>280</v>
      </c>
      <c r="I86" s="114" t="s">
        <v>281</v>
      </c>
      <c r="J86" s="114" t="s">
        <v>273</v>
      </c>
      <c r="K86" s="115" t="s">
        <v>282</v>
      </c>
      <c r="L86" s="112"/>
      <c r="M86" s="57" t="s">
        <v>3</v>
      </c>
      <c r="N86" s="58" t="s">
        <v>41</v>
      </c>
      <c r="O86" s="58" t="s">
        <v>283</v>
      </c>
      <c r="P86" s="58" t="s">
        <v>284</v>
      </c>
      <c r="Q86" s="58" t="s">
        <v>285</v>
      </c>
      <c r="R86" s="58" t="s">
        <v>286</v>
      </c>
      <c r="S86" s="58" t="s">
        <v>287</v>
      </c>
      <c r="T86" s="59" t="s">
        <v>288</v>
      </c>
    </row>
    <row r="87" spans="2:65" s="1" customFormat="1" ht="22.9" customHeight="1">
      <c r="B87" s="33"/>
      <c r="C87" s="62" t="s">
        <v>289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70</v>
      </c>
      <c r="AU87" s="18" t="s">
        <v>274</v>
      </c>
      <c r="BK87" s="119">
        <f>BK88</f>
        <v>0</v>
      </c>
    </row>
    <row r="88" spans="2:65" s="11" customFormat="1" ht="25.9" customHeight="1">
      <c r="B88" s="120"/>
      <c r="D88" s="121" t="s">
        <v>70</v>
      </c>
      <c r="E88" s="122" t="s">
        <v>1326</v>
      </c>
      <c r="F88" s="122" t="s">
        <v>1327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81</v>
      </c>
      <c r="AT88" s="128" t="s">
        <v>70</v>
      </c>
      <c r="AU88" s="128" t="s">
        <v>71</v>
      </c>
      <c r="AY88" s="121" t="s">
        <v>293</v>
      </c>
      <c r="BK88" s="129">
        <f>BK89</f>
        <v>0</v>
      </c>
    </row>
    <row r="89" spans="2:65" s="11" customFormat="1" ht="22.9" customHeight="1">
      <c r="B89" s="120"/>
      <c r="D89" s="121" t="s">
        <v>70</v>
      </c>
      <c r="E89" s="130" t="s">
        <v>3140</v>
      </c>
      <c r="F89" s="130" t="s">
        <v>3141</v>
      </c>
      <c r="I89" s="123"/>
      <c r="J89" s="131">
        <f>BK89</f>
        <v>0</v>
      </c>
      <c r="L89" s="120"/>
      <c r="M89" s="125"/>
      <c r="P89" s="126">
        <f>P90</f>
        <v>0</v>
      </c>
      <c r="R89" s="126">
        <f>R90</f>
        <v>0</v>
      </c>
      <c r="T89" s="127">
        <f>T90</f>
        <v>0</v>
      </c>
      <c r="AR89" s="121" t="s">
        <v>81</v>
      </c>
      <c r="AT89" s="128" t="s">
        <v>70</v>
      </c>
      <c r="AU89" s="128" t="s">
        <v>79</v>
      </c>
      <c r="AY89" s="121" t="s">
        <v>293</v>
      </c>
      <c r="BK89" s="129">
        <f>BK90</f>
        <v>0</v>
      </c>
    </row>
    <row r="90" spans="2:65" s="1" customFormat="1" ht="24.2" customHeight="1">
      <c r="B90" s="132"/>
      <c r="C90" s="358" t="s">
        <v>79</v>
      </c>
      <c r="D90" s="358" t="s">
        <v>309</v>
      </c>
      <c r="E90" s="359" t="s">
        <v>3142</v>
      </c>
      <c r="F90" s="360" t="s">
        <v>3143</v>
      </c>
      <c r="G90" s="361" t="s">
        <v>342</v>
      </c>
      <c r="H90" s="362">
        <v>1</v>
      </c>
      <c r="I90" s="148">
        <f>'SO01.01 - Rekapitulace'!C24</f>
        <v>0</v>
      </c>
      <c r="J90" s="149">
        <f>ROUND(I90*H90,2)</f>
        <v>0</v>
      </c>
      <c r="K90" s="145" t="s">
        <v>819</v>
      </c>
      <c r="L90" s="33"/>
      <c r="M90" s="152" t="s">
        <v>3</v>
      </c>
      <c r="N90" s="153" t="s">
        <v>42</v>
      </c>
      <c r="O90" s="154"/>
      <c r="P90" s="155">
        <f>O90*H90</f>
        <v>0</v>
      </c>
      <c r="Q90" s="155">
        <v>0</v>
      </c>
      <c r="R90" s="155">
        <f>Q90*H90</f>
        <v>0</v>
      </c>
      <c r="S90" s="155">
        <v>0</v>
      </c>
      <c r="T90" s="156">
        <f>S90*H90</f>
        <v>0</v>
      </c>
      <c r="AR90" s="141" t="s">
        <v>472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472</v>
      </c>
      <c r="BM90" s="141" t="s">
        <v>3144</v>
      </c>
    </row>
    <row r="91" spans="2:65" s="1" customFormat="1" ht="6.95" customHeight="1"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33"/>
    </row>
  </sheetData>
  <sheetProtection algorithmName="SHA-512" hashValue="dKkYKmfPK8ZaunbwGSufR8rIwijk9fZUsAMlAy1df9zWm0oPVWQfeux5iN30sAlQHqQ30r2fiQ5ZIKX7t9ZMug==" saltValue="CNwd6V9g78A/HNy/Yauxxw==" spinCount="100000" sheet="1" objects="1" scenarios="1"/>
  <autoFilter ref="C86:K90" xr:uid="{00000000-0009-0000-0000-000006000000}"/>
  <mergeCells count="13">
    <mergeCell ref="E79:H79"/>
    <mergeCell ref="L2:V2"/>
    <mergeCell ref="D36:J36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9EE11-7205-4D6E-9150-AAF18764C355}">
  <dimension ref="A1:F40"/>
  <sheetViews>
    <sheetView workbookViewId="0">
      <selection activeCell="A3" sqref="A3"/>
    </sheetView>
  </sheetViews>
  <sheetFormatPr defaultRowHeight="15"/>
  <cols>
    <col min="1" max="1" width="45.83203125" style="293" bestFit="1" customWidth="1"/>
    <col min="2" max="2" width="23.83203125" style="283" customWidth="1"/>
    <col min="3" max="3" width="19.6640625" style="283" customWidth="1"/>
    <col min="4" max="5" width="9.33203125" style="282"/>
    <col min="6" max="6" width="5.33203125" style="282" hidden="1" customWidth="1"/>
    <col min="7" max="16384" width="9.33203125" style="282"/>
  </cols>
  <sheetData>
    <row r="1" spans="1:6">
      <c r="A1" s="279" t="s">
        <v>12364</v>
      </c>
      <c r="B1" s="280" t="s">
        <v>12486</v>
      </c>
      <c r="C1" s="280" t="s">
        <v>12487</v>
      </c>
      <c r="D1" s="281"/>
      <c r="F1" s="283">
        <f>SUM('SO01.01 - Rozpočet'!F120,'SO01.01 - Rozpočet'!F123,'SO01.01 - Rozpočet'!F125:F126,'SO01.01 - Rozpočet'!F137,'SO01.01 - Rozpočet'!F139:F140,'SO01.01 - Rozpočet'!F142,'SO01.01 - Rozpočet'!F149,'SO01.01 - Rozpočet'!F151,'SO01.01 - Rozpočet'!F160,'SO01.01 - Rozpočet'!F162,'SO01.01 - Rozpočet'!F164,'SO01.01 - Rozpočet'!F166,'SO01.01 - Rozpočet'!F169,'SO01.01 - Rozpočet'!F171,'SO01.01 - Rozpočet'!F173,'SO01.01 - Rozpočet'!F175,'SO01.01 - Rozpočet'!F181,'SO01.01 - Rozpočet'!F183,'SO01.01 - Rozpočet'!F185,'SO01.01 - Rozpočet'!F187,'SO01.01 - Rozpočet'!F191,'SO01.01 - Rozpočet'!F193,'SO01.01 - Rozpočet'!F195,'SO01.01 - Rozpočet'!F197,'SO01.01 - Rozpočet'!F208,'SO01.01 - Rozpočet'!F211,'SO01.01 - Rozpočet'!F215,'SO01.01 - Rozpočet'!F218,'SO01.01 - Rozpočet'!F220)+SUM('SO01.01 - Rozpočet'!F222,'SO01.01 - Rozpočet'!F224,'SO01.01 - Rozpočet'!F227,'SO01.01 - Rozpočet'!F229,'SO01.01 - Rozpočet'!F234,'SO01.01 - Rozpočet'!F237)</f>
        <v>0</v>
      </c>
    </row>
    <row r="2" spans="1:6">
      <c r="A2" s="284" t="s">
        <v>12488</v>
      </c>
      <c r="B2" s="285"/>
      <c r="C2" s="285"/>
      <c r="D2" s="281"/>
      <c r="F2" s="283">
        <f>SUM('SO01.01 - Rozpočet'!H120,'SO01.01 - Rozpočet'!H123,'SO01.01 - Rozpočet'!H125:H126,'SO01.01 - Rozpočet'!H137,'SO01.01 - Rozpočet'!H139:H140,'SO01.01 - Rozpočet'!H142,'SO01.01 - Rozpočet'!H149,'SO01.01 - Rozpočet'!H151,'SO01.01 - Rozpočet'!H160,'SO01.01 - Rozpočet'!H162,'SO01.01 - Rozpočet'!H164,'SO01.01 - Rozpočet'!H166,'SO01.01 - Rozpočet'!H169,'SO01.01 - Rozpočet'!H171,'SO01.01 - Rozpočet'!H173,'SO01.01 - Rozpočet'!H175,'SO01.01 - Rozpočet'!H181,'SO01.01 - Rozpočet'!H183,'SO01.01 - Rozpočet'!H185,'SO01.01 - Rozpočet'!H187,'SO01.01 - Rozpočet'!H191,'SO01.01 - Rozpočet'!H193,'SO01.01 - Rozpočet'!H195,'SO01.01 - Rozpočet'!H197,'SO01.01 - Rozpočet'!H208,'SO01.01 - Rozpočet'!H211,'SO01.01 - Rozpočet'!H215,'SO01.01 - Rozpočet'!H218,'SO01.01 - Rozpočet'!H220)+SUM('SO01.01 - Rozpočet'!H222,'SO01.01 - Rozpočet'!H224,'SO01.01 - Rozpočet'!H227,'SO01.01 - Rozpočet'!H229,'SO01.01 - Rozpočet'!H234,'SO01.01 - Rozpočet'!H237)</f>
        <v>0</v>
      </c>
    </row>
    <row r="3" spans="1:6">
      <c r="A3" s="286" t="s">
        <v>12489</v>
      </c>
      <c r="B3" s="287">
        <f>('SO01.01 - Rozpočet'!F117)</f>
        <v>0</v>
      </c>
      <c r="C3" s="287"/>
      <c r="D3" s="281"/>
    </row>
    <row r="4" spans="1:6">
      <c r="A4" s="286" t="s">
        <v>12490</v>
      </c>
      <c r="B4" s="287">
        <f>B3 * 'SO01.01 - Parametry'!B16 / 100</f>
        <v>0</v>
      </c>
      <c r="C4" s="287">
        <f>B3 * 'SO01.01 - Parametry'!B17 / 100</f>
        <v>0</v>
      </c>
      <c r="D4" s="281"/>
    </row>
    <row r="5" spans="1:6">
      <c r="A5" s="286" t="s">
        <v>12491</v>
      </c>
      <c r="B5" s="287"/>
      <c r="C5" s="287">
        <f>('SO01.01 - Rozpočet'!F342) + 0</f>
        <v>0</v>
      </c>
      <c r="D5" s="281"/>
    </row>
    <row r="6" spans="1:6">
      <c r="A6" s="286" t="s">
        <v>12492</v>
      </c>
      <c r="B6" s="287"/>
      <c r="C6" s="287">
        <f>('SO01.01 - Rozpočet'!H117) + ('SO01.01 - Rozpočet'!H342) + 0</f>
        <v>0</v>
      </c>
      <c r="D6" s="281"/>
    </row>
    <row r="7" spans="1:6">
      <c r="A7" s="288" t="s">
        <v>12493</v>
      </c>
      <c r="B7" s="289">
        <f>B3 + B4</f>
        <v>0</v>
      </c>
      <c r="C7" s="289">
        <f>C3 + C4 + C5 + C6</f>
        <v>0</v>
      </c>
      <c r="D7" s="281"/>
    </row>
    <row r="8" spans="1:6">
      <c r="A8" s="286" t="s">
        <v>12494</v>
      </c>
      <c r="B8" s="287"/>
      <c r="C8" s="287">
        <f>(C5 + C6) * 'SO01.01 - Parametry'!B18 / 100</f>
        <v>0</v>
      </c>
      <c r="D8" s="281"/>
    </row>
    <row r="9" spans="1:6">
      <c r="A9" s="286" t="s">
        <v>12495</v>
      </c>
      <c r="B9" s="287"/>
      <c r="C9" s="287">
        <f>0 + 0</f>
        <v>0</v>
      </c>
      <c r="D9" s="281"/>
    </row>
    <row r="10" spans="1:6">
      <c r="A10" s="286" t="s">
        <v>379</v>
      </c>
      <c r="B10" s="287"/>
      <c r="C10" s="287">
        <f>0 + 0</f>
        <v>0</v>
      </c>
      <c r="D10" s="281"/>
    </row>
    <row r="11" spans="1:6">
      <c r="A11" s="286" t="s">
        <v>12496</v>
      </c>
      <c r="B11" s="287"/>
      <c r="C11" s="287">
        <f>(C9 + C10) * 'SO01.01 - Parametry'!B19 / 100</f>
        <v>0</v>
      </c>
      <c r="D11" s="281"/>
    </row>
    <row r="12" spans="1:6">
      <c r="A12" s="288" t="s">
        <v>12497</v>
      </c>
      <c r="B12" s="289">
        <f>B7</f>
        <v>0</v>
      </c>
      <c r="C12" s="289">
        <f>C7 + C8 + C9 + C10 + C11</f>
        <v>0</v>
      </c>
      <c r="D12" s="281"/>
    </row>
    <row r="13" spans="1:6">
      <c r="A13" s="286" t="s">
        <v>12498</v>
      </c>
      <c r="B13" s="287"/>
      <c r="C13" s="287">
        <f>(B12 + C12) * 'SO01.01 - Parametry'!B20 / 100</f>
        <v>0</v>
      </c>
      <c r="D13" s="281"/>
    </row>
    <row r="14" spans="1:6">
      <c r="A14" s="286" t="s">
        <v>12499</v>
      </c>
      <c r="B14" s="287"/>
      <c r="C14" s="287">
        <f>(B12 + C12) * 'SO01.01 - Parametry'!B21 / 100</f>
        <v>0</v>
      </c>
      <c r="D14" s="281"/>
    </row>
    <row r="15" spans="1:6">
      <c r="A15" s="286" t="s">
        <v>12500</v>
      </c>
      <c r="B15" s="287"/>
      <c r="C15" s="287">
        <f>(B7 + C7) * 'SO01.01 - Parametry'!B22 / 100</f>
        <v>0</v>
      </c>
      <c r="D15" s="281"/>
    </row>
    <row r="16" spans="1:6">
      <c r="A16" s="284" t="s">
        <v>12501</v>
      </c>
      <c r="B16" s="285"/>
      <c r="C16" s="285">
        <f>B12 + C12 + C13 + C14 + C15</f>
        <v>0</v>
      </c>
      <c r="D16" s="281"/>
    </row>
    <row r="17" spans="1:4">
      <c r="A17" s="286" t="s">
        <v>3</v>
      </c>
      <c r="B17" s="287"/>
      <c r="C17" s="287"/>
      <c r="D17" s="281"/>
    </row>
    <row r="18" spans="1:4">
      <c r="A18" s="284" t="s">
        <v>12502</v>
      </c>
      <c r="B18" s="285"/>
      <c r="C18" s="285"/>
      <c r="D18" s="281"/>
    </row>
    <row r="19" spans="1:4">
      <c r="A19" s="286" t="s">
        <v>12503</v>
      </c>
      <c r="B19" s="287"/>
      <c r="C19" s="287">
        <f>C12 * 'SO01.01 - Parametry'!B23 / 100</f>
        <v>0</v>
      </c>
      <c r="D19" s="281"/>
    </row>
    <row r="20" spans="1:4">
      <c r="A20" s="286" t="s">
        <v>12504</v>
      </c>
      <c r="B20" s="287"/>
      <c r="C20" s="287">
        <f>C12 * 'SO01.01 - Parametry'!B24 / 100</f>
        <v>0</v>
      </c>
      <c r="D20" s="281"/>
    </row>
    <row r="21" spans="1:4">
      <c r="A21" s="284" t="s">
        <v>12505</v>
      </c>
      <c r="B21" s="285"/>
      <c r="C21" s="285">
        <f>C19 + C20</f>
        <v>0</v>
      </c>
      <c r="D21" s="281"/>
    </row>
    <row r="22" spans="1:4">
      <c r="A22" s="286" t="s">
        <v>12506</v>
      </c>
      <c r="B22" s="287"/>
      <c r="C22" s="287">
        <f>'SO01.01 - Parametry'!B25 * 'SO01.01 - Parametry'!B28 * (C16 * 'SO01.01 - Parametry'!B27)^'SO01.01 - Parametry'!B26</f>
        <v>0</v>
      </c>
      <c r="D22" s="281"/>
    </row>
    <row r="23" spans="1:4">
      <c r="A23" s="286" t="s">
        <v>3</v>
      </c>
      <c r="B23" s="287"/>
      <c r="C23" s="287"/>
      <c r="D23" s="281"/>
    </row>
    <row r="24" spans="1:4">
      <c r="A24" s="290" t="s">
        <v>12507</v>
      </c>
      <c r="B24" s="291"/>
      <c r="C24" s="291">
        <f>C16 + C21 + C22</f>
        <v>0</v>
      </c>
      <c r="D24" s="281"/>
    </row>
    <row r="25" spans="1:4">
      <c r="A25" s="286" t="s">
        <v>12508</v>
      </c>
      <c r="B25" s="287">
        <f>(SUM('SO01.01 - Rozpočet'!F112:F116)+SUM('SO01.01 - Rozpočet'!F120:F299,'SO01.01 - Rozpočet'!F302:F339,'SO01.01 - Rozpočet'!F341)) + (SUM('SO01.01 - Rozpočet'!H112:H116)+SUM('SO01.01 - Rozpočet'!H120:H299,'SO01.01 - Rozpočet'!H302:H339)) + B4 + C4 + C8 + C11 + C13 + C14 + C15 + C21 + C22</f>
        <v>0</v>
      </c>
      <c r="C25" s="287">
        <f>B25 * 'SO01.01 - Parametry'!B31 / 100</f>
        <v>0</v>
      </c>
      <c r="D25" s="281"/>
    </row>
    <row r="26" spans="1:4">
      <c r="A26" s="286" t="s">
        <v>12509</v>
      </c>
      <c r="B26" s="287">
        <f>(F1+SUM('SO01.01 - Rozpočet'!F239,'SO01.01 - Rozpočet'!F244,'SO01.01 - Rozpočet'!F249,'SO01.01 - Rozpočet'!F256,'SO01.01 - Rozpočet'!F258:F260,'SO01.01 - Rozpočet'!F262,'SO01.01 - Rozpočet'!F264,'SO01.01 - Rozpočet'!F266:F267,'SO01.01 - Rozpočet'!F269,'SO01.01 - Rozpočet'!F272:F273,'SO01.01 - Rozpočet'!F275:F276,'SO01.01 - Rozpočet'!F278:F279,'SO01.01 - Rozpočet'!F281:F282,'SO01.01 - Rozpočet'!F284,'SO01.01 - Rozpočet'!F287,'SO01.01 - Rozpočet'!F290,'SO01.01 - Rozpočet'!F292,'SO01.01 - Rozpočet'!F294,'SO01.01 - Rozpočet'!F297,'SO01.01 - Rozpočet'!F302:F303,'SO01.01 - Rozpočet'!F306,'SO01.01 - Rozpočet'!F309:F310,'SO01.01 - Rozpočet'!F317,'SO01.01 - Rozpočet'!F320)+SUM('SO01.01 - Rozpočet'!F324,'SO01.01 - Rozpočet'!F327,'SO01.01 - Rozpočet'!F330,'SO01.01 - Rozpočet'!F332,'SO01.01 - Rozpočet'!F334,'SO01.01 - Rozpočet'!F337)) + (F2+SUM('SO01.01 - Rozpočet'!H239,'SO01.01 - Rozpočet'!H244,'SO01.01 - Rozpočet'!H249,'SO01.01 - Rozpočet'!H256,'SO01.01 - Rozpočet'!H258:H260,'SO01.01 - Rozpočet'!H262,'SO01.01 - Rozpočet'!H264,'SO01.01 - Rozpočet'!H266:H267,'SO01.01 - Rozpočet'!H269,'SO01.01 - Rozpočet'!H272:H273,'SO01.01 - Rozpočet'!H275:H276,'SO01.01 - Rozpočet'!H278:H279,'SO01.01 - Rozpočet'!H281:H282,'SO01.01 - Rozpočet'!H284,'SO01.01 - Rozpočet'!H287,'SO01.01 - Rozpočet'!H290,'SO01.01 - Rozpočet'!H292,'SO01.01 - Rozpočet'!H294,'SO01.01 - Rozpočet'!H297,'SO01.01 - Rozpočet'!H302:H303,'SO01.01 - Rozpočet'!H306,'SO01.01 - Rozpočet'!H309:H310,'SO01.01 - Rozpočet'!H317,'SO01.01 - Rozpočet'!H320)+SUM('SO01.01 - Rozpočet'!H324,'SO01.01 - Rozpočet'!H327,'SO01.01 - Rozpočet'!H330,'SO01.01 - Rozpočet'!H332,'SO01.01 - Rozpočet'!H334,'SO01.01 - Rozpočet'!H337))</f>
        <v>0</v>
      </c>
      <c r="C26" s="287">
        <f>B26 * 'SO01.01 - Parametry'!B32 / 100</f>
        <v>0</v>
      </c>
      <c r="D26" s="281"/>
    </row>
    <row r="27" spans="1:4">
      <c r="A27" s="290" t="s">
        <v>12510</v>
      </c>
      <c r="B27" s="291"/>
      <c r="C27" s="291">
        <f>C24 + C25 + C26</f>
        <v>0</v>
      </c>
      <c r="D27" s="281"/>
    </row>
    <row r="28" spans="1:4">
      <c r="A28" s="286" t="s">
        <v>3</v>
      </c>
      <c r="B28" s="287"/>
      <c r="C28" s="287"/>
      <c r="D28" s="281"/>
    </row>
    <row r="29" spans="1:4">
      <c r="A29" s="286" t="s">
        <v>12511</v>
      </c>
      <c r="B29" s="287"/>
      <c r="C29" s="287">
        <f>C24 * 'SO01.01 - Parametry'!B29 / 100</f>
        <v>0</v>
      </c>
      <c r="D29" s="281"/>
    </row>
    <row r="30" spans="1:4">
      <c r="A30" s="286" t="s">
        <v>12511</v>
      </c>
      <c r="B30" s="287"/>
      <c r="C30" s="287">
        <f>C24 * 'SO01.01 - Parametry'!B30 / 100</f>
        <v>0</v>
      </c>
      <c r="D30" s="281"/>
    </row>
    <row r="31" spans="1:4">
      <c r="A31" s="284" t="s">
        <v>12512</v>
      </c>
      <c r="B31" s="292" t="s">
        <v>12513</v>
      </c>
      <c r="C31" s="292" t="s">
        <v>12514</v>
      </c>
      <c r="D31" s="281"/>
    </row>
    <row r="32" spans="1:4">
      <c r="A32" s="286" t="s">
        <v>12515</v>
      </c>
      <c r="B32" s="287">
        <f>('SO01.01 - Rozpočet'!F41)</f>
        <v>0</v>
      </c>
      <c r="C32" s="287">
        <f>('SO01.01 - Rozpočet'!H41)</f>
        <v>0</v>
      </c>
      <c r="D32" s="281"/>
    </row>
    <row r="33" spans="1:4">
      <c r="A33" s="286" t="s">
        <v>12516</v>
      </c>
      <c r="B33" s="287">
        <f>('SO01.01 - Rozpočet'!F60)</f>
        <v>0</v>
      </c>
      <c r="C33" s="287">
        <f>('SO01.01 - Rozpočet'!H60)</f>
        <v>0</v>
      </c>
      <c r="D33" s="281"/>
    </row>
    <row r="34" spans="1:4">
      <c r="A34" s="286" t="s">
        <v>12517</v>
      </c>
      <c r="B34" s="287">
        <f>('SO01.01 - Rozpočet'!F81)</f>
        <v>0</v>
      </c>
      <c r="C34" s="287">
        <f>('SO01.01 - Rozpočet'!H81)</f>
        <v>0</v>
      </c>
      <c r="D34" s="281"/>
    </row>
    <row r="35" spans="1:4">
      <c r="A35" s="286" t="s">
        <v>12518</v>
      </c>
      <c r="B35" s="287">
        <f>('SO01.01 - Rozpočet'!F110)</f>
        <v>0</v>
      </c>
      <c r="C35" s="287">
        <f>('SO01.01 - Rozpočet'!H110)</f>
        <v>0</v>
      </c>
      <c r="D35" s="281"/>
    </row>
    <row r="36" spans="1:4">
      <c r="A36" s="286" t="s">
        <v>12519</v>
      </c>
      <c r="B36" s="287">
        <f>('SO01.01 - Rozpočet'!F117)</f>
        <v>0</v>
      </c>
      <c r="C36" s="287">
        <f>('SO01.01 - Rozpočet'!H117)</f>
        <v>0</v>
      </c>
      <c r="D36" s="281"/>
    </row>
    <row r="37" spans="1:4">
      <c r="A37" s="286" t="s">
        <v>12520</v>
      </c>
      <c r="B37" s="287">
        <f>('SO01.01 - Rozpočet'!F342)</f>
        <v>0</v>
      </c>
      <c r="C37" s="287">
        <f>('SO01.01 - Rozpočet'!H342)</f>
        <v>0</v>
      </c>
      <c r="D37" s="281"/>
    </row>
    <row r="38" spans="1:4">
      <c r="A38" s="286" t="s">
        <v>12521</v>
      </c>
      <c r="B38" s="287">
        <f>('SO01.01 - Rozpočet'!F300)</f>
        <v>0</v>
      </c>
      <c r="C38" s="287">
        <f>('SO01.01 - Rozpočet'!H300)</f>
        <v>0</v>
      </c>
      <c r="D38" s="281"/>
    </row>
    <row r="39" spans="1:4">
      <c r="A39" s="286" t="s">
        <v>12522</v>
      </c>
      <c r="B39" s="287">
        <f>('SO01.01 - Rozpočet'!F340)</f>
        <v>0</v>
      </c>
      <c r="C39" s="287">
        <f>('SO01.01 - Rozpočet'!H340)</f>
        <v>0</v>
      </c>
      <c r="D39" s="281"/>
    </row>
    <row r="40" spans="1:4">
      <c r="A40" s="286" t="s">
        <v>3</v>
      </c>
      <c r="B40" s="287"/>
      <c r="C40" s="287"/>
      <c r="D40" s="281"/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6B2C02-AB00-4790-BE61-DB9D7A138BF5}">
  <dimension ref="A1:M342"/>
  <sheetViews>
    <sheetView workbookViewId="0">
      <selection activeCell="F4" sqref="F4"/>
    </sheetView>
  </sheetViews>
  <sheetFormatPr defaultRowHeight="15"/>
  <cols>
    <col min="1" max="1" width="7.1640625" style="293" bestFit="1" customWidth="1"/>
    <col min="2" max="2" width="152.83203125" style="293" bestFit="1" customWidth="1"/>
    <col min="3" max="3" width="4.6640625" style="293" bestFit="1" customWidth="1"/>
    <col min="4" max="4" width="9.1640625" style="283" bestFit="1" customWidth="1"/>
    <col min="5" max="5" width="11.6640625" style="283" customWidth="1"/>
    <col min="6" max="6" width="15.6640625" style="283" bestFit="1" customWidth="1"/>
    <col min="7" max="7" width="7.5" style="283" bestFit="1" customWidth="1"/>
    <col min="8" max="8" width="14.6640625" style="283" bestFit="1" customWidth="1"/>
    <col min="9" max="9" width="6.1640625" style="283" bestFit="1" customWidth="1"/>
    <col min="10" max="10" width="13.33203125" style="283" bestFit="1" customWidth="1"/>
    <col min="11" max="12" width="9.33203125" style="282"/>
    <col min="13" max="13" width="2.33203125" style="282" hidden="1" customWidth="1"/>
    <col min="14" max="16384" width="9.33203125" style="282"/>
  </cols>
  <sheetData>
    <row r="1" spans="1:13">
      <c r="A1" s="279" t="s">
        <v>12523</v>
      </c>
      <c r="B1" s="279" t="s">
        <v>12364</v>
      </c>
      <c r="C1" s="279" t="s">
        <v>12524</v>
      </c>
      <c r="D1" s="280" t="s">
        <v>12525</v>
      </c>
      <c r="E1" s="280" t="s">
        <v>12513</v>
      </c>
      <c r="F1" s="280" t="s">
        <v>12526</v>
      </c>
      <c r="G1" s="280" t="s">
        <v>12514</v>
      </c>
      <c r="H1" s="280" t="s">
        <v>12527</v>
      </c>
      <c r="I1" s="280" t="s">
        <v>12528</v>
      </c>
      <c r="J1" s="280" t="s">
        <v>12434</v>
      </c>
      <c r="K1" s="281"/>
      <c r="L1" s="281"/>
      <c r="M1" s="282">
        <f>'SO01.01 - Parametry'!B33/100*F121+'SO01.01 - Parametry'!B33/100*F122+'SO01.01 - Parametry'!B33/100*F124+'SO01.01 - Parametry'!B33/100*F127+'SO01.01 - Parametry'!B33/100*F128+'SO01.01 - Parametry'!B33/100*F129+'SO01.01 - Parametry'!B33/100*F130+'SO01.01 - Parametry'!B33/100*F131+'SO01.01 - Parametry'!B33/100*F132+'SO01.01 - Parametry'!B33/100*F133+'SO01.01 - Parametry'!B33/100*F134+'SO01.01 - Parametry'!B33/100*F135+'SO01.01 - Parametry'!B33/100*F136+'SO01.01 - Parametry'!B33/100*F138+'SO01.01 - Parametry'!B33/100*F141+'SO01.01 - Parametry'!B33/100*F143+'SO01.01 - Parametry'!B33/100*F144+'SO01.01 - Parametry'!B33/100*F145+'SO01.01 - Parametry'!B33/100*F146+'SO01.01 - Parametry'!B33/100*F147+'SO01.01 - Parametry'!B33/100*F148+'SO01.01 - Parametry'!B33/100*F150</f>
        <v>0</v>
      </c>
    </row>
    <row r="2" spans="1:13">
      <c r="A2" s="290" t="s">
        <v>3</v>
      </c>
      <c r="B2" s="290" t="s">
        <v>12515</v>
      </c>
      <c r="C2" s="290" t="s">
        <v>3</v>
      </c>
      <c r="D2" s="291"/>
      <c r="E2" s="291"/>
      <c r="F2" s="291"/>
      <c r="G2" s="291"/>
      <c r="H2" s="291"/>
      <c r="I2" s="291"/>
      <c r="J2" s="291"/>
      <c r="K2" s="281"/>
      <c r="L2" s="281"/>
      <c r="M2" s="282">
        <f>M1+'SO01.01 - Parametry'!B33/100*F152+'SO01.01 - Parametry'!B33/100*F153+'SO01.01 - Parametry'!B33/100*F154+'SO01.01 - Parametry'!B33/100*F155+'SO01.01 - Parametry'!B33/100*F156+'SO01.01 - Parametry'!B33/100*F157+'SO01.01 - Parametry'!B33/100*F158+'SO01.01 - Parametry'!B33/100*F159+'SO01.01 - Parametry'!B33/100*F161+'SO01.01 - Parametry'!B33/100*F163+'SO01.01 - Parametry'!B33/100*F165+'SO01.01 - Parametry'!B33/100*F167+'SO01.01 - Parametry'!B33/100*F168+'SO01.01 - Parametry'!B33/100*F170+'SO01.01 - Parametry'!B33/100*F172+'SO01.01 - Parametry'!B33/100*F174+'SO01.01 - Parametry'!B33/100*F176+'SO01.01 - Parametry'!B33/100*F177+'SO01.01 - Parametry'!B33/100*F178+'SO01.01 - Parametry'!B33/100*F179+'SO01.01 - Parametry'!B33/100*F180+'SO01.01 - Parametry'!B33/100*F182</f>
        <v>0</v>
      </c>
    </row>
    <row r="3" spans="1:13">
      <c r="A3" s="286" t="s">
        <v>79</v>
      </c>
      <c r="B3" s="286" t="s">
        <v>12529</v>
      </c>
      <c r="C3" s="286" t="s">
        <v>12530</v>
      </c>
      <c r="D3" s="287">
        <v>1</v>
      </c>
      <c r="E3" s="287"/>
      <c r="F3" s="287">
        <v>0</v>
      </c>
      <c r="G3" s="287"/>
      <c r="H3" s="287">
        <f>D3*G3</f>
        <v>0</v>
      </c>
      <c r="I3" s="287">
        <f>E3+G3</f>
        <v>0</v>
      </c>
      <c r="J3" s="287">
        <f>F3+H3</f>
        <v>0</v>
      </c>
      <c r="K3" s="281"/>
      <c r="L3" s="281"/>
      <c r="M3" s="282">
        <f>M2+'SO01.01 - Parametry'!B33/100*F184+'SO01.01 - Parametry'!B33/100*F186+'SO01.01 - Parametry'!B33/100*F188+'SO01.01 - Parametry'!B33/100*F189+'SO01.01 - Parametry'!B33/100*F190+'SO01.01 - Parametry'!B33/100*F192+'SO01.01 - Parametry'!B33/100*F194+'SO01.01 - Parametry'!B33/100*F196+'SO01.01 - Parametry'!B33/100*F198+'SO01.01 - Parametry'!B33/100*F199+'SO01.01 - Parametry'!B33/100*F200+'SO01.01 - Parametry'!B33/100*F201+'SO01.01 - Parametry'!B33/100*F202+'SO01.01 - Parametry'!B33/100*F203+'SO01.01 - Parametry'!B33/100*F204+'SO01.01 - Parametry'!B33/100*F205+'SO01.01 - Parametry'!B33/100*F206+'SO01.01 - Parametry'!B33/100*F207+'SO01.01 - Parametry'!B33/100*F209+'SO01.01 - Parametry'!B33/100*F210+'SO01.01 - Parametry'!B33/100*F212+'SO01.01 - Parametry'!B33/100*F213</f>
        <v>0</v>
      </c>
    </row>
    <row r="4" spans="1:13">
      <c r="A4" s="294" t="s">
        <v>3</v>
      </c>
      <c r="B4" s="294" t="s">
        <v>12531</v>
      </c>
      <c r="C4" s="294" t="s">
        <v>3</v>
      </c>
      <c r="D4" s="295"/>
      <c r="E4" s="295"/>
      <c r="F4" s="295"/>
      <c r="G4" s="295"/>
      <c r="H4" s="295"/>
      <c r="I4" s="295"/>
      <c r="J4" s="295"/>
      <c r="K4" s="281"/>
      <c r="L4" s="281"/>
      <c r="M4" s="282">
        <f>M3+'SO01.01 - Parametry'!B33/100*F214+'SO01.01 - Parametry'!B33/100*F216+'SO01.01 - Parametry'!B33/100*F217+'SO01.01 - Parametry'!B33/100*F219+'SO01.01 - Parametry'!B33/100*F221+'SO01.01 - Parametry'!B33/100*F223+'SO01.01 - Parametry'!B33/100*F225+'SO01.01 - Parametry'!B33/100*F226+'SO01.01 - Parametry'!B33/100*F228+'SO01.01 - Parametry'!B33/100*F230+'SO01.01 - Parametry'!B33/100*F231+'SO01.01 - Parametry'!B33/100*F232+'SO01.01 - Parametry'!B33/100*F233+'SO01.01 - Parametry'!B33/100*F235+'SO01.01 - Parametry'!B33/100*F236+'SO01.01 - Parametry'!B33/100*F238+'SO01.01 - Parametry'!B33/100*F240+'SO01.01 - Parametry'!B33/100*F241+'SO01.01 - Parametry'!B33/100*F242+'SO01.01 - Parametry'!B33/100*F243+'SO01.01 - Parametry'!B33/100*F245+'SO01.01 - Parametry'!B33/100*F246</f>
        <v>0</v>
      </c>
    </row>
    <row r="5" spans="1:13">
      <c r="A5" s="286" t="s">
        <v>81</v>
      </c>
      <c r="B5" s="286" t="s">
        <v>12532</v>
      </c>
      <c r="C5" s="286" t="s">
        <v>1941</v>
      </c>
      <c r="D5" s="287">
        <v>95</v>
      </c>
      <c r="E5" s="287"/>
      <c r="F5" s="287">
        <f t="shared" ref="F5:F12" si="0">D5*E5</f>
        <v>0</v>
      </c>
      <c r="G5" s="287"/>
      <c r="H5" s="287">
        <f t="shared" ref="H5:H12" si="1">D5*G5</f>
        <v>0</v>
      </c>
      <c r="I5" s="287">
        <f t="shared" ref="I5:J12" si="2">E5+G5</f>
        <v>0</v>
      </c>
      <c r="J5" s="287">
        <f t="shared" si="2"/>
        <v>0</v>
      </c>
      <c r="K5" s="281"/>
      <c r="L5" s="281"/>
      <c r="M5" s="282">
        <f>M4+'SO01.01 - Parametry'!B33/100*F247+'SO01.01 - Parametry'!B33/100*F248+'SO01.01 - Parametry'!B33/100*F250+'SO01.01 - Parametry'!B33/100*F251+'SO01.01 - Parametry'!B33/100*F252+'SO01.01 - Parametry'!B33/100*F253+'SO01.01 - Parametry'!B33/100*F254+'SO01.01 - Parametry'!B33/100*F255+'SO01.01 - Parametry'!B33/100*F257+'SO01.01 - Parametry'!B33/100*F261+'SO01.01 - Parametry'!B33/100*F263+'SO01.01 - Parametry'!B33/100*F265+'SO01.01 - Parametry'!B33/100*F268+'SO01.01 - Parametry'!B33/100*F270+'SO01.01 - Parametry'!B33/100*F271+'SO01.01 - Parametry'!B33/100*F274+'SO01.01 - Parametry'!B33/100*F277+'SO01.01 - Parametry'!B33/100*F280+'SO01.01 - Parametry'!B33/100*F283+'SO01.01 - Parametry'!B33/100*F285+'SO01.01 - Parametry'!B33/100*F286+'SO01.01 - Parametry'!B33/100*F288</f>
        <v>0</v>
      </c>
    </row>
    <row r="6" spans="1:13">
      <c r="A6" s="286" t="s">
        <v>292</v>
      </c>
      <c r="B6" s="286" t="s">
        <v>12533</v>
      </c>
      <c r="C6" s="286" t="s">
        <v>1941</v>
      </c>
      <c r="D6" s="287">
        <v>6</v>
      </c>
      <c r="E6" s="287"/>
      <c r="F6" s="287">
        <f t="shared" si="0"/>
        <v>0</v>
      </c>
      <c r="G6" s="287"/>
      <c r="H6" s="287">
        <f t="shared" si="1"/>
        <v>0</v>
      </c>
      <c r="I6" s="287">
        <f t="shared" si="2"/>
        <v>0</v>
      </c>
      <c r="J6" s="287">
        <f t="shared" si="2"/>
        <v>0</v>
      </c>
      <c r="K6" s="281"/>
      <c r="L6" s="281"/>
      <c r="M6" s="282">
        <f>M5+'SO01.01 - Parametry'!B33/100*F289+'SO01.01 - Parametry'!B33/100*F291+'SO01.01 - Parametry'!B33/100*F293+'SO01.01 - Parametry'!B33/100*F295+'SO01.01 - Parametry'!B33/100*F296+'SO01.01 - Parametry'!B33/100*F304+'SO01.01 - Parametry'!B33/100*F305+'SO01.01 - Parametry'!B33/100*F307+'SO01.01 - Parametry'!B33/100*F308+'SO01.01 - Parametry'!B33/100*F311+'SO01.01 - Parametry'!B33/100*F312+'SO01.01 - Parametry'!B33/100*F313+'SO01.01 - Parametry'!B33/100*F314+'SO01.01 - Parametry'!B33/100*F315+'SO01.01 - Parametry'!B33/100*F316+'SO01.01 - Parametry'!B33/100*F318+'SO01.01 - Parametry'!B33/100*F319+'SO01.01 - Parametry'!B33/100*F321+'SO01.01 - Parametry'!B33/100*F322+'SO01.01 - Parametry'!B33/100*F323+'SO01.01 - Parametry'!B33/100*F325+'SO01.01 - Parametry'!B33/100*F326</f>
        <v>0</v>
      </c>
    </row>
    <row r="7" spans="1:13">
      <c r="A7" s="286" t="s">
        <v>308</v>
      </c>
      <c r="B7" s="286" t="s">
        <v>12534</v>
      </c>
      <c r="C7" s="286" t="s">
        <v>1941</v>
      </c>
      <c r="D7" s="287">
        <v>3</v>
      </c>
      <c r="E7" s="287"/>
      <c r="F7" s="287">
        <f t="shared" si="0"/>
        <v>0</v>
      </c>
      <c r="G7" s="287"/>
      <c r="H7" s="287">
        <f t="shared" si="1"/>
        <v>0</v>
      </c>
      <c r="I7" s="287">
        <f t="shared" si="2"/>
        <v>0</v>
      </c>
      <c r="J7" s="287">
        <f t="shared" si="2"/>
        <v>0</v>
      </c>
      <c r="K7" s="281"/>
      <c r="L7" s="281"/>
    </row>
    <row r="8" spans="1:13">
      <c r="A8" s="286" t="s">
        <v>313</v>
      </c>
      <c r="B8" s="286" t="s">
        <v>12535</v>
      </c>
      <c r="C8" s="286" t="s">
        <v>1941</v>
      </c>
      <c r="D8" s="287">
        <v>3</v>
      </c>
      <c r="E8" s="287"/>
      <c r="F8" s="287">
        <f t="shared" si="0"/>
        <v>0</v>
      </c>
      <c r="G8" s="287"/>
      <c r="H8" s="287">
        <f t="shared" si="1"/>
        <v>0</v>
      </c>
      <c r="I8" s="287">
        <f t="shared" si="2"/>
        <v>0</v>
      </c>
      <c r="J8" s="287">
        <f t="shared" si="2"/>
        <v>0</v>
      </c>
      <c r="K8" s="281"/>
      <c r="L8" s="281"/>
    </row>
    <row r="9" spans="1:13">
      <c r="A9" s="286" t="s">
        <v>317</v>
      </c>
      <c r="B9" s="286" t="s">
        <v>12536</v>
      </c>
      <c r="C9" s="286" t="s">
        <v>1941</v>
      </c>
      <c r="D9" s="287">
        <v>12</v>
      </c>
      <c r="E9" s="287"/>
      <c r="F9" s="287">
        <f t="shared" si="0"/>
        <v>0</v>
      </c>
      <c r="G9" s="287"/>
      <c r="H9" s="287">
        <f t="shared" si="1"/>
        <v>0</v>
      </c>
      <c r="I9" s="287">
        <f t="shared" si="2"/>
        <v>0</v>
      </c>
      <c r="J9" s="287">
        <f t="shared" si="2"/>
        <v>0</v>
      </c>
      <c r="K9" s="281"/>
      <c r="L9" s="281"/>
    </row>
    <row r="10" spans="1:13">
      <c r="A10" s="286" t="s">
        <v>321</v>
      </c>
      <c r="B10" s="286" t="s">
        <v>12537</v>
      </c>
      <c r="C10" s="286" t="s">
        <v>12530</v>
      </c>
      <c r="D10" s="287">
        <v>1</v>
      </c>
      <c r="E10" s="287"/>
      <c r="F10" s="287">
        <f t="shared" si="0"/>
        <v>0</v>
      </c>
      <c r="G10" s="287"/>
      <c r="H10" s="287">
        <f t="shared" si="1"/>
        <v>0</v>
      </c>
      <c r="I10" s="287">
        <f t="shared" si="2"/>
        <v>0</v>
      </c>
      <c r="J10" s="287">
        <f t="shared" si="2"/>
        <v>0</v>
      </c>
      <c r="K10" s="281"/>
      <c r="L10" s="281"/>
    </row>
    <row r="11" spans="1:13">
      <c r="A11" s="286" t="s">
        <v>325</v>
      </c>
      <c r="B11" s="286" t="s">
        <v>12538</v>
      </c>
      <c r="C11" s="286" t="s">
        <v>12530</v>
      </c>
      <c r="D11" s="287">
        <v>1</v>
      </c>
      <c r="E11" s="287"/>
      <c r="F11" s="287">
        <f t="shared" si="0"/>
        <v>0</v>
      </c>
      <c r="G11" s="287"/>
      <c r="H11" s="287">
        <f t="shared" si="1"/>
        <v>0</v>
      </c>
      <c r="I11" s="287">
        <f t="shared" si="2"/>
        <v>0</v>
      </c>
      <c r="J11" s="287">
        <f t="shared" si="2"/>
        <v>0</v>
      </c>
      <c r="K11" s="281"/>
      <c r="L11" s="281"/>
    </row>
    <row r="12" spans="1:13">
      <c r="A12" s="286" t="s">
        <v>329</v>
      </c>
      <c r="B12" s="286" t="s">
        <v>12539</v>
      </c>
      <c r="C12" s="286" t="s">
        <v>1941</v>
      </c>
      <c r="D12" s="287">
        <v>1</v>
      </c>
      <c r="E12" s="287"/>
      <c r="F12" s="287">
        <f t="shared" si="0"/>
        <v>0</v>
      </c>
      <c r="G12" s="287"/>
      <c r="H12" s="287">
        <f t="shared" si="1"/>
        <v>0</v>
      </c>
      <c r="I12" s="287">
        <f t="shared" si="2"/>
        <v>0</v>
      </c>
      <c r="J12" s="287">
        <f t="shared" si="2"/>
        <v>0</v>
      </c>
      <c r="K12" s="281"/>
      <c r="L12" s="281"/>
    </row>
    <row r="13" spans="1:13">
      <c r="A13" s="294" t="s">
        <v>3</v>
      </c>
      <c r="B13" s="294" t="s">
        <v>12540</v>
      </c>
      <c r="C13" s="294" t="s">
        <v>3</v>
      </c>
      <c r="D13" s="295"/>
      <c r="E13" s="295"/>
      <c r="F13" s="295"/>
      <c r="G13" s="295"/>
      <c r="H13" s="295"/>
      <c r="I13" s="295"/>
      <c r="J13" s="295"/>
      <c r="K13" s="281"/>
      <c r="L13" s="281"/>
    </row>
    <row r="14" spans="1:13">
      <c r="A14" s="286" t="s">
        <v>438</v>
      </c>
      <c r="B14" s="286" t="s">
        <v>12541</v>
      </c>
      <c r="C14" s="286" t="s">
        <v>1941</v>
      </c>
      <c r="D14" s="287">
        <v>5</v>
      </c>
      <c r="E14" s="287"/>
      <c r="F14" s="287">
        <f t="shared" ref="F14:F33" si="3">D14*E14</f>
        <v>0</v>
      </c>
      <c r="G14" s="287"/>
      <c r="H14" s="287">
        <f t="shared" ref="H14:H33" si="4">D14*G14</f>
        <v>0</v>
      </c>
      <c r="I14" s="287">
        <f t="shared" ref="I14:J33" si="5">E14+G14</f>
        <v>0</v>
      </c>
      <c r="J14" s="287">
        <f t="shared" si="5"/>
        <v>0</v>
      </c>
      <c r="K14" s="281"/>
      <c r="L14" s="281"/>
    </row>
    <row r="15" spans="1:13">
      <c r="A15" s="286" t="s">
        <v>443</v>
      </c>
      <c r="B15" s="286" t="s">
        <v>12542</v>
      </c>
      <c r="C15" s="286" t="s">
        <v>12530</v>
      </c>
      <c r="D15" s="287">
        <v>2</v>
      </c>
      <c r="E15" s="287"/>
      <c r="F15" s="287">
        <f t="shared" si="3"/>
        <v>0</v>
      </c>
      <c r="G15" s="287"/>
      <c r="H15" s="287">
        <f t="shared" si="4"/>
        <v>0</v>
      </c>
      <c r="I15" s="287">
        <f t="shared" si="5"/>
        <v>0</v>
      </c>
      <c r="J15" s="287">
        <f t="shared" si="5"/>
        <v>0</v>
      </c>
      <c r="K15" s="281"/>
      <c r="L15" s="281"/>
    </row>
    <row r="16" spans="1:13">
      <c r="A16" s="286" t="s">
        <v>9</v>
      </c>
      <c r="B16" s="286" t="s">
        <v>12543</v>
      </c>
      <c r="C16" s="286" t="s">
        <v>12530</v>
      </c>
      <c r="D16" s="287">
        <v>3</v>
      </c>
      <c r="E16" s="287"/>
      <c r="F16" s="287">
        <f t="shared" si="3"/>
        <v>0</v>
      </c>
      <c r="G16" s="287"/>
      <c r="H16" s="287">
        <f t="shared" si="4"/>
        <v>0</v>
      </c>
      <c r="I16" s="287">
        <f t="shared" si="5"/>
        <v>0</v>
      </c>
      <c r="J16" s="287">
        <f t="shared" si="5"/>
        <v>0</v>
      </c>
      <c r="K16" s="281"/>
      <c r="L16" s="281"/>
    </row>
    <row r="17" spans="1:12">
      <c r="A17" s="286" t="s">
        <v>455</v>
      </c>
      <c r="B17" s="286" t="s">
        <v>12544</v>
      </c>
      <c r="C17" s="286" t="s">
        <v>12530</v>
      </c>
      <c r="D17" s="287">
        <v>11</v>
      </c>
      <c r="E17" s="287"/>
      <c r="F17" s="287">
        <f t="shared" si="3"/>
        <v>0</v>
      </c>
      <c r="G17" s="287"/>
      <c r="H17" s="287">
        <f t="shared" si="4"/>
        <v>0</v>
      </c>
      <c r="I17" s="287">
        <f t="shared" si="5"/>
        <v>0</v>
      </c>
      <c r="J17" s="287">
        <f t="shared" si="5"/>
        <v>0</v>
      </c>
      <c r="K17" s="281"/>
      <c r="L17" s="281"/>
    </row>
    <row r="18" spans="1:12">
      <c r="A18" s="286" t="s">
        <v>461</v>
      </c>
      <c r="B18" s="286" t="s">
        <v>12545</v>
      </c>
      <c r="C18" s="286" t="s">
        <v>12530</v>
      </c>
      <c r="D18" s="287">
        <v>15</v>
      </c>
      <c r="E18" s="287"/>
      <c r="F18" s="287">
        <f t="shared" si="3"/>
        <v>0</v>
      </c>
      <c r="G18" s="287"/>
      <c r="H18" s="287">
        <f t="shared" si="4"/>
        <v>0</v>
      </c>
      <c r="I18" s="287">
        <f t="shared" si="5"/>
        <v>0</v>
      </c>
      <c r="J18" s="287">
        <f t="shared" si="5"/>
        <v>0</v>
      </c>
      <c r="K18" s="281"/>
      <c r="L18" s="281"/>
    </row>
    <row r="19" spans="1:12">
      <c r="A19" s="286" t="s">
        <v>467</v>
      </c>
      <c r="B19" s="286" t="s">
        <v>12546</v>
      </c>
      <c r="C19" s="286" t="s">
        <v>12530</v>
      </c>
      <c r="D19" s="287">
        <v>1</v>
      </c>
      <c r="E19" s="287"/>
      <c r="F19" s="287">
        <f t="shared" si="3"/>
        <v>0</v>
      </c>
      <c r="G19" s="287"/>
      <c r="H19" s="287">
        <f t="shared" si="4"/>
        <v>0</v>
      </c>
      <c r="I19" s="287">
        <f t="shared" si="5"/>
        <v>0</v>
      </c>
      <c r="J19" s="287">
        <f t="shared" si="5"/>
        <v>0</v>
      </c>
      <c r="K19" s="281"/>
      <c r="L19" s="281"/>
    </row>
    <row r="20" spans="1:12">
      <c r="A20" s="286" t="s">
        <v>472</v>
      </c>
      <c r="B20" s="286" t="s">
        <v>12547</v>
      </c>
      <c r="C20" s="286" t="s">
        <v>12530</v>
      </c>
      <c r="D20" s="287">
        <v>1</v>
      </c>
      <c r="E20" s="287"/>
      <c r="F20" s="287">
        <f t="shared" si="3"/>
        <v>0</v>
      </c>
      <c r="G20" s="287"/>
      <c r="H20" s="287">
        <f t="shared" si="4"/>
        <v>0</v>
      </c>
      <c r="I20" s="287">
        <f t="shared" si="5"/>
        <v>0</v>
      </c>
      <c r="J20" s="287">
        <f t="shared" si="5"/>
        <v>0</v>
      </c>
      <c r="K20" s="281"/>
      <c r="L20" s="281"/>
    </row>
    <row r="21" spans="1:12">
      <c r="A21" s="286" t="s">
        <v>478</v>
      </c>
      <c r="B21" s="286" t="s">
        <v>12548</v>
      </c>
      <c r="C21" s="286" t="s">
        <v>12530</v>
      </c>
      <c r="D21" s="287">
        <v>1</v>
      </c>
      <c r="E21" s="287"/>
      <c r="F21" s="287">
        <f t="shared" si="3"/>
        <v>0</v>
      </c>
      <c r="G21" s="287"/>
      <c r="H21" s="287">
        <f t="shared" si="4"/>
        <v>0</v>
      </c>
      <c r="I21" s="287">
        <f t="shared" si="5"/>
        <v>0</v>
      </c>
      <c r="J21" s="287">
        <f t="shared" si="5"/>
        <v>0</v>
      </c>
      <c r="K21" s="281"/>
      <c r="L21" s="281"/>
    </row>
    <row r="22" spans="1:12">
      <c r="A22" s="286" t="s">
        <v>484</v>
      </c>
      <c r="B22" s="286" t="s">
        <v>12549</v>
      </c>
      <c r="C22" s="286" t="s">
        <v>12530</v>
      </c>
      <c r="D22" s="287">
        <v>4</v>
      </c>
      <c r="E22" s="287"/>
      <c r="F22" s="287">
        <f t="shared" si="3"/>
        <v>0</v>
      </c>
      <c r="G22" s="287"/>
      <c r="H22" s="287">
        <f t="shared" si="4"/>
        <v>0</v>
      </c>
      <c r="I22" s="287">
        <f t="shared" si="5"/>
        <v>0</v>
      </c>
      <c r="J22" s="287">
        <f t="shared" si="5"/>
        <v>0</v>
      </c>
      <c r="K22" s="281"/>
      <c r="L22" s="281"/>
    </row>
    <row r="23" spans="1:12">
      <c r="A23" s="286" t="s">
        <v>490</v>
      </c>
      <c r="B23" s="286" t="s">
        <v>12550</v>
      </c>
      <c r="C23" s="286" t="s">
        <v>12530</v>
      </c>
      <c r="D23" s="287">
        <v>1</v>
      </c>
      <c r="E23" s="287"/>
      <c r="F23" s="287">
        <f t="shared" si="3"/>
        <v>0</v>
      </c>
      <c r="G23" s="287"/>
      <c r="H23" s="287">
        <f t="shared" si="4"/>
        <v>0</v>
      </c>
      <c r="I23" s="287">
        <f t="shared" si="5"/>
        <v>0</v>
      </c>
      <c r="J23" s="287">
        <f t="shared" si="5"/>
        <v>0</v>
      </c>
      <c r="K23" s="281"/>
      <c r="L23" s="281"/>
    </row>
    <row r="24" spans="1:12">
      <c r="A24" s="286" t="s">
        <v>497</v>
      </c>
      <c r="B24" s="286" t="s">
        <v>12551</v>
      </c>
      <c r="C24" s="286" t="s">
        <v>12530</v>
      </c>
      <c r="D24" s="287">
        <v>2</v>
      </c>
      <c r="E24" s="287"/>
      <c r="F24" s="287">
        <f t="shared" si="3"/>
        <v>0</v>
      </c>
      <c r="G24" s="287"/>
      <c r="H24" s="287">
        <f t="shared" si="4"/>
        <v>0</v>
      </c>
      <c r="I24" s="287">
        <f t="shared" si="5"/>
        <v>0</v>
      </c>
      <c r="J24" s="287">
        <f t="shared" si="5"/>
        <v>0</v>
      </c>
      <c r="K24" s="281"/>
      <c r="L24" s="281"/>
    </row>
    <row r="25" spans="1:12">
      <c r="A25" s="286" t="s">
        <v>8</v>
      </c>
      <c r="B25" s="286" t="s">
        <v>12552</v>
      </c>
      <c r="C25" s="286" t="s">
        <v>12530</v>
      </c>
      <c r="D25" s="287">
        <v>1</v>
      </c>
      <c r="E25" s="287"/>
      <c r="F25" s="287">
        <f t="shared" si="3"/>
        <v>0</v>
      </c>
      <c r="G25" s="287"/>
      <c r="H25" s="287">
        <f t="shared" si="4"/>
        <v>0</v>
      </c>
      <c r="I25" s="287">
        <f t="shared" si="5"/>
        <v>0</v>
      </c>
      <c r="J25" s="287">
        <f t="shared" si="5"/>
        <v>0</v>
      </c>
      <c r="K25" s="281"/>
      <c r="L25" s="281"/>
    </row>
    <row r="26" spans="1:12">
      <c r="A26" s="286" t="s">
        <v>507</v>
      </c>
      <c r="B26" s="286" t="s">
        <v>12553</v>
      </c>
      <c r="C26" s="286" t="s">
        <v>12530</v>
      </c>
      <c r="D26" s="287">
        <v>5</v>
      </c>
      <c r="E26" s="287"/>
      <c r="F26" s="287">
        <f t="shared" si="3"/>
        <v>0</v>
      </c>
      <c r="G26" s="287"/>
      <c r="H26" s="287">
        <f t="shared" si="4"/>
        <v>0</v>
      </c>
      <c r="I26" s="287">
        <f t="shared" si="5"/>
        <v>0</v>
      </c>
      <c r="J26" s="287">
        <f t="shared" si="5"/>
        <v>0</v>
      </c>
      <c r="K26" s="281"/>
      <c r="L26" s="281"/>
    </row>
    <row r="27" spans="1:12">
      <c r="A27" s="286" t="s">
        <v>513</v>
      </c>
      <c r="B27" s="286" t="s">
        <v>12554</v>
      </c>
      <c r="C27" s="286" t="s">
        <v>12530</v>
      </c>
      <c r="D27" s="287">
        <v>1</v>
      </c>
      <c r="E27" s="287"/>
      <c r="F27" s="287">
        <f t="shared" si="3"/>
        <v>0</v>
      </c>
      <c r="G27" s="287"/>
      <c r="H27" s="287">
        <f t="shared" si="4"/>
        <v>0</v>
      </c>
      <c r="I27" s="287">
        <f t="shared" si="5"/>
        <v>0</v>
      </c>
      <c r="J27" s="287">
        <f t="shared" si="5"/>
        <v>0</v>
      </c>
      <c r="K27" s="281"/>
      <c r="L27" s="281"/>
    </row>
    <row r="28" spans="1:12">
      <c r="A28" s="286" t="s">
        <v>519</v>
      </c>
      <c r="B28" s="286" t="s">
        <v>12555</v>
      </c>
      <c r="C28" s="286" t="s">
        <v>12530</v>
      </c>
      <c r="D28" s="287">
        <v>1</v>
      </c>
      <c r="E28" s="287"/>
      <c r="F28" s="287">
        <f t="shared" si="3"/>
        <v>0</v>
      </c>
      <c r="G28" s="287"/>
      <c r="H28" s="287">
        <f t="shared" si="4"/>
        <v>0</v>
      </c>
      <c r="I28" s="287">
        <f t="shared" si="5"/>
        <v>0</v>
      </c>
      <c r="J28" s="287">
        <f t="shared" si="5"/>
        <v>0</v>
      </c>
      <c r="K28" s="281"/>
      <c r="L28" s="281"/>
    </row>
    <row r="29" spans="1:12">
      <c r="A29" s="286" t="s">
        <v>527</v>
      </c>
      <c r="B29" s="286" t="s">
        <v>12556</v>
      </c>
      <c r="C29" s="286" t="s">
        <v>12530</v>
      </c>
      <c r="D29" s="287">
        <v>2</v>
      </c>
      <c r="E29" s="287"/>
      <c r="F29" s="287">
        <f t="shared" si="3"/>
        <v>0</v>
      </c>
      <c r="G29" s="287"/>
      <c r="H29" s="287">
        <f t="shared" si="4"/>
        <v>0</v>
      </c>
      <c r="I29" s="287">
        <f t="shared" si="5"/>
        <v>0</v>
      </c>
      <c r="J29" s="287">
        <f t="shared" si="5"/>
        <v>0</v>
      </c>
      <c r="K29" s="281"/>
      <c r="L29" s="281"/>
    </row>
    <row r="30" spans="1:12">
      <c r="A30" s="286" t="s">
        <v>532</v>
      </c>
      <c r="B30" s="286" t="s">
        <v>12557</v>
      </c>
      <c r="C30" s="286" t="s">
        <v>1941</v>
      </c>
      <c r="D30" s="287">
        <v>1</v>
      </c>
      <c r="E30" s="287"/>
      <c r="F30" s="287">
        <f t="shared" si="3"/>
        <v>0</v>
      </c>
      <c r="G30" s="287"/>
      <c r="H30" s="287">
        <f t="shared" si="4"/>
        <v>0</v>
      </c>
      <c r="I30" s="287">
        <f t="shared" si="5"/>
        <v>0</v>
      </c>
      <c r="J30" s="287">
        <f t="shared" si="5"/>
        <v>0</v>
      </c>
      <c r="K30" s="281"/>
      <c r="L30" s="281"/>
    </row>
    <row r="31" spans="1:12">
      <c r="A31" s="286" t="s">
        <v>539</v>
      </c>
      <c r="B31" s="286" t="s">
        <v>12558</v>
      </c>
      <c r="C31" s="286" t="s">
        <v>12530</v>
      </c>
      <c r="D31" s="287">
        <v>3</v>
      </c>
      <c r="E31" s="287"/>
      <c r="F31" s="287">
        <f t="shared" si="3"/>
        <v>0</v>
      </c>
      <c r="G31" s="287"/>
      <c r="H31" s="287">
        <f t="shared" si="4"/>
        <v>0</v>
      </c>
      <c r="I31" s="287">
        <f t="shared" si="5"/>
        <v>0</v>
      </c>
      <c r="J31" s="287">
        <f t="shared" si="5"/>
        <v>0</v>
      </c>
      <c r="K31" s="281"/>
      <c r="L31" s="281"/>
    </row>
    <row r="32" spans="1:12">
      <c r="A32" s="286" t="s">
        <v>553</v>
      </c>
      <c r="B32" s="286" t="s">
        <v>12559</v>
      </c>
      <c r="C32" s="286" t="s">
        <v>1941</v>
      </c>
      <c r="D32" s="287">
        <v>3</v>
      </c>
      <c r="E32" s="287"/>
      <c r="F32" s="287">
        <f t="shared" si="3"/>
        <v>0</v>
      </c>
      <c r="G32" s="287"/>
      <c r="H32" s="287">
        <f t="shared" si="4"/>
        <v>0</v>
      </c>
      <c r="I32" s="287">
        <f t="shared" si="5"/>
        <v>0</v>
      </c>
      <c r="J32" s="287">
        <f t="shared" si="5"/>
        <v>0</v>
      </c>
      <c r="K32" s="281"/>
      <c r="L32" s="281"/>
    </row>
    <row r="33" spans="1:12">
      <c r="A33" s="286" t="s">
        <v>572</v>
      </c>
      <c r="B33" s="286" t="s">
        <v>12560</v>
      </c>
      <c r="C33" s="286" t="s">
        <v>12530</v>
      </c>
      <c r="D33" s="287">
        <v>2</v>
      </c>
      <c r="E33" s="287"/>
      <c r="F33" s="287">
        <f t="shared" si="3"/>
        <v>0</v>
      </c>
      <c r="G33" s="287"/>
      <c r="H33" s="287">
        <f t="shared" si="4"/>
        <v>0</v>
      </c>
      <c r="I33" s="287">
        <f t="shared" si="5"/>
        <v>0</v>
      </c>
      <c r="J33" s="287">
        <f t="shared" si="5"/>
        <v>0</v>
      </c>
      <c r="K33" s="281"/>
      <c r="L33" s="281"/>
    </row>
    <row r="34" spans="1:12">
      <c r="A34" s="294" t="s">
        <v>3</v>
      </c>
      <c r="B34" s="294" t="s">
        <v>12561</v>
      </c>
      <c r="C34" s="294" t="s">
        <v>3</v>
      </c>
      <c r="D34" s="295"/>
      <c r="E34" s="295"/>
      <c r="F34" s="295"/>
      <c r="G34" s="295"/>
      <c r="H34" s="295"/>
      <c r="I34" s="295"/>
      <c r="J34" s="295"/>
      <c r="K34" s="281"/>
      <c r="L34" s="281"/>
    </row>
    <row r="35" spans="1:12">
      <c r="A35" s="286" t="s">
        <v>578</v>
      </c>
      <c r="B35" s="286" t="s">
        <v>12562</v>
      </c>
      <c r="C35" s="286" t="s">
        <v>451</v>
      </c>
      <c r="D35" s="287">
        <v>43</v>
      </c>
      <c r="E35" s="287"/>
      <c r="F35" s="287">
        <f t="shared" ref="F35:F40" si="6">D35*E35</f>
        <v>0</v>
      </c>
      <c r="G35" s="287"/>
      <c r="H35" s="287">
        <f t="shared" ref="H35:H40" si="7">D35*G35</f>
        <v>0</v>
      </c>
      <c r="I35" s="287">
        <f t="shared" ref="I35:J40" si="8">E35+G35</f>
        <v>0</v>
      </c>
      <c r="J35" s="287">
        <f t="shared" si="8"/>
        <v>0</v>
      </c>
      <c r="K35" s="281"/>
      <c r="L35" s="281"/>
    </row>
    <row r="36" spans="1:12">
      <c r="A36" s="286" t="s">
        <v>585</v>
      </c>
      <c r="B36" s="286" t="s">
        <v>12563</v>
      </c>
      <c r="C36" s="286" t="s">
        <v>451</v>
      </c>
      <c r="D36" s="287">
        <v>20</v>
      </c>
      <c r="E36" s="287"/>
      <c r="F36" s="287">
        <f t="shared" si="6"/>
        <v>0</v>
      </c>
      <c r="G36" s="287"/>
      <c r="H36" s="287">
        <f t="shared" si="7"/>
        <v>0</v>
      </c>
      <c r="I36" s="287">
        <f t="shared" si="8"/>
        <v>0</v>
      </c>
      <c r="J36" s="287">
        <f t="shared" si="8"/>
        <v>0</v>
      </c>
      <c r="K36" s="281"/>
      <c r="L36" s="281"/>
    </row>
    <row r="37" spans="1:12">
      <c r="A37" s="286" t="s">
        <v>591</v>
      </c>
      <c r="B37" s="286" t="s">
        <v>12564</v>
      </c>
      <c r="C37" s="286" t="s">
        <v>451</v>
      </c>
      <c r="D37" s="287">
        <v>9</v>
      </c>
      <c r="E37" s="287"/>
      <c r="F37" s="287">
        <f t="shared" si="6"/>
        <v>0</v>
      </c>
      <c r="G37" s="287"/>
      <c r="H37" s="287">
        <f t="shared" si="7"/>
        <v>0</v>
      </c>
      <c r="I37" s="287">
        <f t="shared" si="8"/>
        <v>0</v>
      </c>
      <c r="J37" s="287">
        <f t="shared" si="8"/>
        <v>0</v>
      </c>
      <c r="K37" s="281"/>
      <c r="L37" s="281"/>
    </row>
    <row r="38" spans="1:12">
      <c r="A38" s="286" t="s">
        <v>597</v>
      </c>
      <c r="B38" s="286" t="s">
        <v>12565</v>
      </c>
      <c r="C38" s="286" t="s">
        <v>451</v>
      </c>
      <c r="D38" s="287">
        <v>10</v>
      </c>
      <c r="E38" s="287"/>
      <c r="F38" s="287">
        <f t="shared" si="6"/>
        <v>0</v>
      </c>
      <c r="G38" s="287"/>
      <c r="H38" s="287">
        <f t="shared" si="7"/>
        <v>0</v>
      </c>
      <c r="I38" s="287">
        <f t="shared" si="8"/>
        <v>0</v>
      </c>
      <c r="J38" s="287">
        <f t="shared" si="8"/>
        <v>0</v>
      </c>
      <c r="K38" s="281"/>
      <c r="L38" s="281"/>
    </row>
    <row r="39" spans="1:12">
      <c r="A39" s="286" t="s">
        <v>606</v>
      </c>
      <c r="B39" s="286" t="s">
        <v>12566</v>
      </c>
      <c r="C39" s="286" t="s">
        <v>451</v>
      </c>
      <c r="D39" s="287">
        <v>5</v>
      </c>
      <c r="E39" s="287"/>
      <c r="F39" s="287">
        <f t="shared" si="6"/>
        <v>0</v>
      </c>
      <c r="G39" s="287"/>
      <c r="H39" s="287">
        <f t="shared" si="7"/>
        <v>0</v>
      </c>
      <c r="I39" s="287">
        <f t="shared" si="8"/>
        <v>0</v>
      </c>
      <c r="J39" s="287">
        <f t="shared" si="8"/>
        <v>0</v>
      </c>
      <c r="K39" s="281"/>
      <c r="L39" s="281"/>
    </row>
    <row r="40" spans="1:12">
      <c r="A40" s="286" t="s">
        <v>614</v>
      </c>
      <c r="B40" s="286" t="s">
        <v>12567</v>
      </c>
      <c r="C40" s="286" t="s">
        <v>342</v>
      </c>
      <c r="D40" s="287">
        <v>1</v>
      </c>
      <c r="E40" s="287"/>
      <c r="F40" s="287">
        <f t="shared" si="6"/>
        <v>0</v>
      </c>
      <c r="G40" s="287"/>
      <c r="H40" s="287">
        <f t="shared" si="7"/>
        <v>0</v>
      </c>
      <c r="I40" s="287">
        <f t="shared" si="8"/>
        <v>0</v>
      </c>
      <c r="J40" s="287">
        <f t="shared" si="8"/>
        <v>0</v>
      </c>
      <c r="K40" s="281"/>
      <c r="L40" s="281"/>
    </row>
    <row r="41" spans="1:12">
      <c r="A41" s="290" t="s">
        <v>3</v>
      </c>
      <c r="B41" s="290" t="s">
        <v>12568</v>
      </c>
      <c r="C41" s="290" t="s">
        <v>3</v>
      </c>
      <c r="D41" s="291"/>
      <c r="E41" s="291"/>
      <c r="F41" s="291">
        <f>SUM(F3:F40)</f>
        <v>0</v>
      </c>
      <c r="G41" s="291"/>
      <c r="H41" s="291">
        <f>SUM(H3:H40)</f>
        <v>0</v>
      </c>
      <c r="I41" s="291"/>
      <c r="J41" s="291">
        <f>SUM(J3:J40)</f>
        <v>0</v>
      </c>
      <c r="K41" s="281"/>
      <c r="L41" s="281"/>
    </row>
    <row r="42" spans="1:12">
      <c r="A42" s="290" t="s">
        <v>3</v>
      </c>
      <c r="B42" s="290" t="s">
        <v>12516</v>
      </c>
      <c r="C42" s="290" t="s">
        <v>3</v>
      </c>
      <c r="D42" s="291"/>
      <c r="E42" s="291"/>
      <c r="F42" s="291"/>
      <c r="G42" s="291"/>
      <c r="H42" s="291"/>
      <c r="I42" s="291"/>
      <c r="J42" s="291"/>
      <c r="K42" s="281"/>
      <c r="L42" s="281"/>
    </row>
    <row r="43" spans="1:12">
      <c r="A43" s="286" t="s">
        <v>619</v>
      </c>
      <c r="B43" s="286" t="s">
        <v>12569</v>
      </c>
      <c r="C43" s="286" t="s">
        <v>12530</v>
      </c>
      <c r="D43" s="287">
        <v>1</v>
      </c>
      <c r="E43" s="287"/>
      <c r="F43" s="287">
        <f>D43*E43</f>
        <v>0</v>
      </c>
      <c r="G43" s="287"/>
      <c r="H43" s="287">
        <f>D43*G43</f>
        <v>0</v>
      </c>
      <c r="I43" s="287">
        <f>E43+G43</f>
        <v>0</v>
      </c>
      <c r="J43" s="287">
        <f>F43+H43</f>
        <v>0</v>
      </c>
      <c r="K43" s="281"/>
      <c r="L43" s="281"/>
    </row>
    <row r="44" spans="1:12">
      <c r="A44" s="294" t="s">
        <v>3</v>
      </c>
      <c r="B44" s="294" t="s">
        <v>12531</v>
      </c>
      <c r="C44" s="294" t="s">
        <v>3</v>
      </c>
      <c r="D44" s="295"/>
      <c r="E44" s="295"/>
      <c r="F44" s="295"/>
      <c r="G44" s="295"/>
      <c r="H44" s="295"/>
      <c r="I44" s="295"/>
      <c r="J44" s="295"/>
      <c r="K44" s="281"/>
      <c r="L44" s="281"/>
    </row>
    <row r="45" spans="1:12">
      <c r="A45" s="286" t="s">
        <v>634</v>
      </c>
      <c r="B45" s="286" t="s">
        <v>12532</v>
      </c>
      <c r="C45" s="286" t="s">
        <v>1941</v>
      </c>
      <c r="D45" s="287">
        <v>15</v>
      </c>
      <c r="E45" s="287"/>
      <c r="F45" s="287">
        <f t="shared" ref="F45:F54" si="9">D45*E45</f>
        <v>0</v>
      </c>
      <c r="G45" s="287"/>
      <c r="H45" s="287">
        <f t="shared" ref="H45:H54" si="10">D45*G45</f>
        <v>0</v>
      </c>
      <c r="I45" s="287">
        <f t="shared" ref="I45:J54" si="11">E45+G45</f>
        <v>0</v>
      </c>
      <c r="J45" s="287">
        <f t="shared" si="11"/>
        <v>0</v>
      </c>
      <c r="K45" s="281"/>
      <c r="L45" s="281"/>
    </row>
    <row r="46" spans="1:12">
      <c r="A46" s="286" t="s">
        <v>646</v>
      </c>
      <c r="B46" s="286" t="s">
        <v>12533</v>
      </c>
      <c r="C46" s="286" t="s">
        <v>1941</v>
      </c>
      <c r="D46" s="287">
        <v>3</v>
      </c>
      <c r="E46" s="287"/>
      <c r="F46" s="287">
        <f t="shared" si="9"/>
        <v>0</v>
      </c>
      <c r="G46" s="287"/>
      <c r="H46" s="287">
        <f t="shared" si="10"/>
        <v>0</v>
      </c>
      <c r="I46" s="287">
        <f t="shared" si="11"/>
        <v>0</v>
      </c>
      <c r="J46" s="287">
        <f t="shared" si="11"/>
        <v>0</v>
      </c>
      <c r="K46" s="281"/>
      <c r="L46" s="281"/>
    </row>
    <row r="47" spans="1:12">
      <c r="A47" s="286" t="s">
        <v>651</v>
      </c>
      <c r="B47" s="286" t="s">
        <v>12536</v>
      </c>
      <c r="C47" s="286" t="s">
        <v>1941</v>
      </c>
      <c r="D47" s="287">
        <v>2</v>
      </c>
      <c r="E47" s="287"/>
      <c r="F47" s="287">
        <f t="shared" si="9"/>
        <v>0</v>
      </c>
      <c r="G47" s="287"/>
      <c r="H47" s="287">
        <f t="shared" si="10"/>
        <v>0</v>
      </c>
      <c r="I47" s="287">
        <f t="shared" si="11"/>
        <v>0</v>
      </c>
      <c r="J47" s="287">
        <f t="shared" si="11"/>
        <v>0</v>
      </c>
      <c r="K47" s="281"/>
      <c r="L47" s="281"/>
    </row>
    <row r="48" spans="1:12">
      <c r="A48" s="286" t="s">
        <v>661</v>
      </c>
      <c r="B48" s="286" t="s">
        <v>12548</v>
      </c>
      <c r="C48" s="286" t="s">
        <v>12530</v>
      </c>
      <c r="D48" s="287">
        <v>1</v>
      </c>
      <c r="E48" s="287"/>
      <c r="F48" s="287">
        <f t="shared" si="9"/>
        <v>0</v>
      </c>
      <c r="G48" s="287"/>
      <c r="H48" s="287">
        <f t="shared" si="10"/>
        <v>0</v>
      </c>
      <c r="I48" s="287">
        <f t="shared" si="11"/>
        <v>0</v>
      </c>
      <c r="J48" s="287">
        <f t="shared" si="11"/>
        <v>0</v>
      </c>
      <c r="K48" s="281"/>
      <c r="L48" s="281"/>
    </row>
    <row r="49" spans="1:12">
      <c r="A49" s="286" t="s">
        <v>666</v>
      </c>
      <c r="B49" s="286" t="s">
        <v>12570</v>
      </c>
      <c r="C49" s="286" t="s">
        <v>1941</v>
      </c>
      <c r="D49" s="287">
        <v>1</v>
      </c>
      <c r="E49" s="287"/>
      <c r="F49" s="287">
        <f t="shared" si="9"/>
        <v>0</v>
      </c>
      <c r="G49" s="287"/>
      <c r="H49" s="287">
        <f t="shared" si="10"/>
        <v>0</v>
      </c>
      <c r="I49" s="287">
        <f t="shared" si="11"/>
        <v>0</v>
      </c>
      <c r="J49" s="287">
        <f t="shared" si="11"/>
        <v>0</v>
      </c>
      <c r="K49" s="281"/>
      <c r="L49" s="281"/>
    </row>
    <row r="50" spans="1:12">
      <c r="A50" s="286" t="s">
        <v>674</v>
      </c>
      <c r="B50" s="286" t="s">
        <v>12544</v>
      </c>
      <c r="C50" s="286" t="s">
        <v>12530</v>
      </c>
      <c r="D50" s="287">
        <v>2</v>
      </c>
      <c r="E50" s="287"/>
      <c r="F50" s="287">
        <f t="shared" si="9"/>
        <v>0</v>
      </c>
      <c r="G50" s="287"/>
      <c r="H50" s="287">
        <f t="shared" si="10"/>
        <v>0</v>
      </c>
      <c r="I50" s="287">
        <f t="shared" si="11"/>
        <v>0</v>
      </c>
      <c r="J50" s="287">
        <f t="shared" si="11"/>
        <v>0</v>
      </c>
      <c r="K50" s="281"/>
      <c r="L50" s="281"/>
    </row>
    <row r="51" spans="1:12">
      <c r="A51" s="286" t="s">
        <v>691</v>
      </c>
      <c r="B51" s="286" t="s">
        <v>12545</v>
      </c>
      <c r="C51" s="286" t="s">
        <v>12530</v>
      </c>
      <c r="D51" s="287">
        <v>3</v>
      </c>
      <c r="E51" s="287"/>
      <c r="F51" s="287">
        <f t="shared" si="9"/>
        <v>0</v>
      </c>
      <c r="G51" s="287"/>
      <c r="H51" s="287">
        <f t="shared" si="10"/>
        <v>0</v>
      </c>
      <c r="I51" s="287">
        <f t="shared" si="11"/>
        <v>0</v>
      </c>
      <c r="J51" s="287">
        <f t="shared" si="11"/>
        <v>0</v>
      </c>
      <c r="K51" s="281"/>
      <c r="L51" s="281"/>
    </row>
    <row r="52" spans="1:12">
      <c r="A52" s="286" t="s">
        <v>710</v>
      </c>
      <c r="B52" s="286" t="s">
        <v>12558</v>
      </c>
      <c r="C52" s="286" t="s">
        <v>12530</v>
      </c>
      <c r="D52" s="287">
        <v>1</v>
      </c>
      <c r="E52" s="287"/>
      <c r="F52" s="287">
        <f t="shared" si="9"/>
        <v>0</v>
      </c>
      <c r="G52" s="287"/>
      <c r="H52" s="287">
        <f t="shared" si="10"/>
        <v>0</v>
      </c>
      <c r="I52" s="287">
        <f t="shared" si="11"/>
        <v>0</v>
      </c>
      <c r="J52" s="287">
        <f t="shared" si="11"/>
        <v>0</v>
      </c>
      <c r="K52" s="281"/>
      <c r="L52" s="281"/>
    </row>
    <row r="53" spans="1:12">
      <c r="A53" s="286" t="s">
        <v>715</v>
      </c>
      <c r="B53" s="286" t="s">
        <v>12559</v>
      </c>
      <c r="C53" s="286" t="s">
        <v>1941</v>
      </c>
      <c r="D53" s="287">
        <v>1</v>
      </c>
      <c r="E53" s="287"/>
      <c r="F53" s="287">
        <f t="shared" si="9"/>
        <v>0</v>
      </c>
      <c r="G53" s="287"/>
      <c r="H53" s="287">
        <f t="shared" si="10"/>
        <v>0</v>
      </c>
      <c r="I53" s="287">
        <f t="shared" si="11"/>
        <v>0</v>
      </c>
      <c r="J53" s="287">
        <f t="shared" si="11"/>
        <v>0</v>
      </c>
      <c r="K53" s="281"/>
      <c r="L53" s="281"/>
    </row>
    <row r="54" spans="1:12">
      <c r="A54" s="286" t="s">
        <v>720</v>
      </c>
      <c r="B54" s="286" t="s">
        <v>12571</v>
      </c>
      <c r="C54" s="286" t="s">
        <v>12530</v>
      </c>
      <c r="D54" s="287">
        <v>1</v>
      </c>
      <c r="E54" s="287"/>
      <c r="F54" s="287">
        <f t="shared" si="9"/>
        <v>0</v>
      </c>
      <c r="G54" s="287"/>
      <c r="H54" s="287">
        <f t="shared" si="10"/>
        <v>0</v>
      </c>
      <c r="I54" s="287">
        <f t="shared" si="11"/>
        <v>0</v>
      </c>
      <c r="J54" s="287">
        <f t="shared" si="11"/>
        <v>0</v>
      </c>
      <c r="K54" s="281"/>
      <c r="L54" s="281"/>
    </row>
    <row r="55" spans="1:12">
      <c r="A55" s="294" t="s">
        <v>3</v>
      </c>
      <c r="B55" s="294" t="s">
        <v>12561</v>
      </c>
      <c r="C55" s="294" t="s">
        <v>3</v>
      </c>
      <c r="D55" s="295"/>
      <c r="E55" s="295"/>
      <c r="F55" s="295"/>
      <c r="G55" s="295"/>
      <c r="H55" s="295"/>
      <c r="I55" s="295"/>
      <c r="J55" s="295"/>
      <c r="K55" s="281"/>
      <c r="L55" s="281"/>
    </row>
    <row r="56" spans="1:12">
      <c r="A56" s="286" t="s">
        <v>725</v>
      </c>
      <c r="B56" s="286" t="s">
        <v>12562</v>
      </c>
      <c r="C56" s="286" t="s">
        <v>451</v>
      </c>
      <c r="D56" s="287">
        <v>3</v>
      </c>
      <c r="E56" s="287"/>
      <c r="F56" s="287">
        <f>D56*E56</f>
        <v>0</v>
      </c>
      <c r="G56" s="287"/>
      <c r="H56" s="287">
        <f>D56*G56</f>
        <v>0</v>
      </c>
      <c r="I56" s="287">
        <f t="shared" ref="I56:J59" si="12">E56+G56</f>
        <v>0</v>
      </c>
      <c r="J56" s="287">
        <f t="shared" si="12"/>
        <v>0</v>
      </c>
      <c r="K56" s="281"/>
      <c r="L56" s="281"/>
    </row>
    <row r="57" spans="1:12">
      <c r="A57" s="286" t="s">
        <v>733</v>
      </c>
      <c r="B57" s="286" t="s">
        <v>12563</v>
      </c>
      <c r="C57" s="286" t="s">
        <v>451</v>
      </c>
      <c r="D57" s="287">
        <v>11</v>
      </c>
      <c r="E57" s="287"/>
      <c r="F57" s="287">
        <f>D57*E57</f>
        <v>0</v>
      </c>
      <c r="G57" s="287"/>
      <c r="H57" s="287">
        <f>D57*G57</f>
        <v>0</v>
      </c>
      <c r="I57" s="287">
        <f t="shared" si="12"/>
        <v>0</v>
      </c>
      <c r="J57" s="287">
        <f t="shared" si="12"/>
        <v>0</v>
      </c>
      <c r="K57" s="281"/>
      <c r="L57" s="281"/>
    </row>
    <row r="58" spans="1:12">
      <c r="A58" s="286" t="s">
        <v>741</v>
      </c>
      <c r="B58" s="286" t="s">
        <v>12572</v>
      </c>
      <c r="C58" s="286" t="s">
        <v>451</v>
      </c>
      <c r="D58" s="287">
        <v>1</v>
      </c>
      <c r="E58" s="287"/>
      <c r="F58" s="287">
        <f>D58*E58</f>
        <v>0</v>
      </c>
      <c r="G58" s="287"/>
      <c r="H58" s="287">
        <f>D58*G58</f>
        <v>0</v>
      </c>
      <c r="I58" s="287">
        <f t="shared" si="12"/>
        <v>0</v>
      </c>
      <c r="J58" s="287">
        <f t="shared" si="12"/>
        <v>0</v>
      </c>
      <c r="K58" s="281"/>
      <c r="L58" s="281"/>
    </row>
    <row r="59" spans="1:12">
      <c r="A59" s="286" t="s">
        <v>750</v>
      </c>
      <c r="B59" s="286" t="s">
        <v>12567</v>
      </c>
      <c r="C59" s="286" t="s">
        <v>342</v>
      </c>
      <c r="D59" s="287">
        <v>1</v>
      </c>
      <c r="E59" s="287"/>
      <c r="F59" s="287">
        <f>D59*E59</f>
        <v>0</v>
      </c>
      <c r="G59" s="287"/>
      <c r="H59" s="287">
        <f>D59*G59</f>
        <v>0</v>
      </c>
      <c r="I59" s="287">
        <f t="shared" si="12"/>
        <v>0</v>
      </c>
      <c r="J59" s="287">
        <f t="shared" si="12"/>
        <v>0</v>
      </c>
      <c r="K59" s="281"/>
      <c r="L59" s="281"/>
    </row>
    <row r="60" spans="1:12">
      <c r="A60" s="290" t="s">
        <v>3</v>
      </c>
      <c r="B60" s="290" t="s">
        <v>12573</v>
      </c>
      <c r="C60" s="290" t="s">
        <v>3</v>
      </c>
      <c r="D60" s="291"/>
      <c r="E60" s="291"/>
      <c r="F60" s="291">
        <f>SUM(F43:F59)</f>
        <v>0</v>
      </c>
      <c r="G60" s="291"/>
      <c r="H60" s="291">
        <f>SUM(H43:H59)</f>
        <v>0</v>
      </c>
      <c r="I60" s="291"/>
      <c r="J60" s="291">
        <f>SUM(J43:J59)</f>
        <v>0</v>
      </c>
      <c r="K60" s="281"/>
      <c r="L60" s="281"/>
    </row>
    <row r="61" spans="1:12">
      <c r="A61" s="290" t="s">
        <v>3</v>
      </c>
      <c r="B61" s="290" t="s">
        <v>12517</v>
      </c>
      <c r="C61" s="290" t="s">
        <v>3</v>
      </c>
      <c r="D61" s="291"/>
      <c r="E61" s="291"/>
      <c r="F61" s="291"/>
      <c r="G61" s="291"/>
      <c r="H61" s="291"/>
      <c r="I61" s="291"/>
      <c r="J61" s="291"/>
      <c r="K61" s="281"/>
      <c r="L61" s="281"/>
    </row>
    <row r="62" spans="1:12">
      <c r="A62" s="286" t="s">
        <v>758</v>
      </c>
      <c r="B62" s="286" t="s">
        <v>12574</v>
      </c>
      <c r="C62" s="286" t="s">
        <v>12530</v>
      </c>
      <c r="D62" s="287">
        <v>1</v>
      </c>
      <c r="E62" s="287"/>
      <c r="F62" s="287">
        <f>D62*E62</f>
        <v>0</v>
      </c>
      <c r="G62" s="287"/>
      <c r="H62" s="287">
        <f>D62*G62</f>
        <v>0</v>
      </c>
      <c r="I62" s="287">
        <f>E62+G62</f>
        <v>0</v>
      </c>
      <c r="J62" s="287">
        <f>F62+H62</f>
        <v>0</v>
      </c>
      <c r="K62" s="281"/>
      <c r="L62" s="281"/>
    </row>
    <row r="63" spans="1:12">
      <c r="A63" s="294" t="s">
        <v>3</v>
      </c>
      <c r="B63" s="294" t="s">
        <v>12531</v>
      </c>
      <c r="C63" s="294" t="s">
        <v>3</v>
      </c>
      <c r="D63" s="295"/>
      <c r="E63" s="295"/>
      <c r="F63" s="295"/>
      <c r="G63" s="295"/>
      <c r="H63" s="295"/>
      <c r="I63" s="295"/>
      <c r="J63" s="295"/>
      <c r="K63" s="281"/>
      <c r="L63" s="281"/>
    </row>
    <row r="64" spans="1:12">
      <c r="A64" s="286" t="s">
        <v>763</v>
      </c>
      <c r="B64" s="286" t="s">
        <v>12532</v>
      </c>
      <c r="C64" s="286" t="s">
        <v>1941</v>
      </c>
      <c r="D64" s="287">
        <v>34</v>
      </c>
      <c r="E64" s="287"/>
      <c r="F64" s="287">
        <f t="shared" ref="F64:F75" si="13">D64*E64</f>
        <v>0</v>
      </c>
      <c r="G64" s="287"/>
      <c r="H64" s="287">
        <f t="shared" ref="H64:H75" si="14">D64*G64</f>
        <v>0</v>
      </c>
      <c r="I64" s="287">
        <f t="shared" ref="I64:J75" si="15">E64+G64</f>
        <v>0</v>
      </c>
      <c r="J64" s="287">
        <f t="shared" si="15"/>
        <v>0</v>
      </c>
      <c r="K64" s="281"/>
      <c r="L64" s="281"/>
    </row>
    <row r="65" spans="1:12">
      <c r="A65" s="286" t="s">
        <v>769</v>
      </c>
      <c r="B65" s="286" t="s">
        <v>12575</v>
      </c>
      <c r="C65" s="286" t="s">
        <v>1941</v>
      </c>
      <c r="D65" s="287">
        <v>5</v>
      </c>
      <c r="E65" s="287"/>
      <c r="F65" s="287">
        <f t="shared" si="13"/>
        <v>0</v>
      </c>
      <c r="G65" s="287"/>
      <c r="H65" s="287">
        <f t="shared" si="14"/>
        <v>0</v>
      </c>
      <c r="I65" s="287">
        <f t="shared" si="15"/>
        <v>0</v>
      </c>
      <c r="J65" s="287">
        <f t="shared" si="15"/>
        <v>0</v>
      </c>
      <c r="K65" s="281"/>
      <c r="L65" s="281"/>
    </row>
    <row r="66" spans="1:12">
      <c r="A66" s="286" t="s">
        <v>775</v>
      </c>
      <c r="B66" s="286" t="s">
        <v>12536</v>
      </c>
      <c r="C66" s="286" t="s">
        <v>1941</v>
      </c>
      <c r="D66" s="287">
        <v>4</v>
      </c>
      <c r="E66" s="287"/>
      <c r="F66" s="287">
        <f t="shared" si="13"/>
        <v>0</v>
      </c>
      <c r="G66" s="287"/>
      <c r="H66" s="287">
        <f t="shared" si="14"/>
        <v>0</v>
      </c>
      <c r="I66" s="287">
        <f t="shared" si="15"/>
        <v>0</v>
      </c>
      <c r="J66" s="287">
        <f t="shared" si="15"/>
        <v>0</v>
      </c>
      <c r="K66" s="281"/>
      <c r="L66" s="281"/>
    </row>
    <row r="67" spans="1:12">
      <c r="A67" s="286" t="s">
        <v>781</v>
      </c>
      <c r="B67" s="286" t="s">
        <v>12549</v>
      </c>
      <c r="C67" s="286" t="s">
        <v>12530</v>
      </c>
      <c r="D67" s="287">
        <v>1</v>
      </c>
      <c r="E67" s="287"/>
      <c r="F67" s="287">
        <f t="shared" si="13"/>
        <v>0</v>
      </c>
      <c r="G67" s="287"/>
      <c r="H67" s="287">
        <f t="shared" si="14"/>
        <v>0</v>
      </c>
      <c r="I67" s="287">
        <f t="shared" si="15"/>
        <v>0</v>
      </c>
      <c r="J67" s="287">
        <f t="shared" si="15"/>
        <v>0</v>
      </c>
      <c r="K67" s="281"/>
      <c r="L67" s="281"/>
    </row>
    <row r="68" spans="1:12">
      <c r="A68" s="286" t="s">
        <v>787</v>
      </c>
      <c r="B68" s="286" t="s">
        <v>12570</v>
      </c>
      <c r="C68" s="286" t="s">
        <v>1941</v>
      </c>
      <c r="D68" s="287">
        <v>1</v>
      </c>
      <c r="E68" s="287"/>
      <c r="F68" s="287">
        <f t="shared" si="13"/>
        <v>0</v>
      </c>
      <c r="G68" s="287"/>
      <c r="H68" s="287">
        <f t="shared" si="14"/>
        <v>0</v>
      </c>
      <c r="I68" s="287">
        <f t="shared" si="15"/>
        <v>0</v>
      </c>
      <c r="J68" s="287">
        <f t="shared" si="15"/>
        <v>0</v>
      </c>
      <c r="K68" s="281"/>
      <c r="L68" s="281"/>
    </row>
    <row r="69" spans="1:12">
      <c r="A69" s="286" t="s">
        <v>793</v>
      </c>
      <c r="B69" s="286" t="s">
        <v>12544</v>
      </c>
      <c r="C69" s="286" t="s">
        <v>12530</v>
      </c>
      <c r="D69" s="287">
        <v>5</v>
      </c>
      <c r="E69" s="287"/>
      <c r="F69" s="287">
        <f t="shared" si="13"/>
        <v>0</v>
      </c>
      <c r="G69" s="287"/>
      <c r="H69" s="287">
        <f t="shared" si="14"/>
        <v>0</v>
      </c>
      <c r="I69" s="287">
        <f t="shared" si="15"/>
        <v>0</v>
      </c>
      <c r="J69" s="287">
        <f t="shared" si="15"/>
        <v>0</v>
      </c>
      <c r="K69" s="281"/>
      <c r="L69" s="281"/>
    </row>
    <row r="70" spans="1:12">
      <c r="A70" s="286" t="s">
        <v>798</v>
      </c>
      <c r="B70" s="286" t="s">
        <v>12545</v>
      </c>
      <c r="C70" s="286" t="s">
        <v>12530</v>
      </c>
      <c r="D70" s="287">
        <v>14</v>
      </c>
      <c r="E70" s="287"/>
      <c r="F70" s="287">
        <f t="shared" si="13"/>
        <v>0</v>
      </c>
      <c r="G70" s="287"/>
      <c r="H70" s="287">
        <f t="shared" si="14"/>
        <v>0</v>
      </c>
      <c r="I70" s="287">
        <f t="shared" si="15"/>
        <v>0</v>
      </c>
      <c r="J70" s="287">
        <f t="shared" si="15"/>
        <v>0</v>
      </c>
      <c r="K70" s="281"/>
      <c r="L70" s="281"/>
    </row>
    <row r="71" spans="1:12">
      <c r="A71" s="286" t="s">
        <v>806</v>
      </c>
      <c r="B71" s="286" t="s">
        <v>12576</v>
      </c>
      <c r="C71" s="286" t="s">
        <v>12530</v>
      </c>
      <c r="D71" s="287">
        <v>2</v>
      </c>
      <c r="E71" s="287"/>
      <c r="F71" s="287">
        <f t="shared" si="13"/>
        <v>0</v>
      </c>
      <c r="G71" s="287"/>
      <c r="H71" s="287">
        <f t="shared" si="14"/>
        <v>0</v>
      </c>
      <c r="I71" s="287">
        <f t="shared" si="15"/>
        <v>0</v>
      </c>
      <c r="J71" s="287">
        <f t="shared" si="15"/>
        <v>0</v>
      </c>
      <c r="K71" s="281"/>
      <c r="L71" s="281"/>
    </row>
    <row r="72" spans="1:12">
      <c r="A72" s="286" t="s">
        <v>811</v>
      </c>
      <c r="B72" s="286" t="s">
        <v>12577</v>
      </c>
      <c r="C72" s="286" t="s">
        <v>12530</v>
      </c>
      <c r="D72" s="287">
        <v>2</v>
      </c>
      <c r="E72" s="287"/>
      <c r="F72" s="287">
        <f t="shared" si="13"/>
        <v>0</v>
      </c>
      <c r="G72" s="287"/>
      <c r="H72" s="287">
        <f t="shared" si="14"/>
        <v>0</v>
      </c>
      <c r="I72" s="287">
        <f t="shared" si="15"/>
        <v>0</v>
      </c>
      <c r="J72" s="287">
        <f t="shared" si="15"/>
        <v>0</v>
      </c>
      <c r="K72" s="281"/>
      <c r="L72" s="281"/>
    </row>
    <row r="73" spans="1:12">
      <c r="A73" s="286" t="s">
        <v>816</v>
      </c>
      <c r="B73" s="286" t="s">
        <v>12578</v>
      </c>
      <c r="C73" s="286" t="s">
        <v>1941</v>
      </c>
      <c r="D73" s="287">
        <v>1</v>
      </c>
      <c r="E73" s="287"/>
      <c r="F73" s="287">
        <f t="shared" si="13"/>
        <v>0</v>
      </c>
      <c r="G73" s="287"/>
      <c r="H73" s="287">
        <f t="shared" si="14"/>
        <v>0</v>
      </c>
      <c r="I73" s="287">
        <f t="shared" si="15"/>
        <v>0</v>
      </c>
      <c r="J73" s="287">
        <f t="shared" si="15"/>
        <v>0</v>
      </c>
      <c r="K73" s="281"/>
      <c r="L73" s="281"/>
    </row>
    <row r="74" spans="1:12">
      <c r="A74" s="286" t="s">
        <v>822</v>
      </c>
      <c r="B74" s="286" t="s">
        <v>12559</v>
      </c>
      <c r="C74" s="286" t="s">
        <v>1941</v>
      </c>
      <c r="D74" s="287">
        <v>1</v>
      </c>
      <c r="E74" s="287"/>
      <c r="F74" s="287">
        <f t="shared" si="13"/>
        <v>0</v>
      </c>
      <c r="G74" s="287"/>
      <c r="H74" s="287">
        <f t="shared" si="14"/>
        <v>0</v>
      </c>
      <c r="I74" s="287">
        <f t="shared" si="15"/>
        <v>0</v>
      </c>
      <c r="J74" s="287">
        <f t="shared" si="15"/>
        <v>0</v>
      </c>
      <c r="K74" s="281"/>
      <c r="L74" s="281"/>
    </row>
    <row r="75" spans="1:12">
      <c r="A75" s="286" t="s">
        <v>829</v>
      </c>
      <c r="B75" s="286" t="s">
        <v>12571</v>
      </c>
      <c r="C75" s="286" t="s">
        <v>12530</v>
      </c>
      <c r="D75" s="287">
        <v>1</v>
      </c>
      <c r="E75" s="287"/>
      <c r="F75" s="287">
        <f t="shared" si="13"/>
        <v>0</v>
      </c>
      <c r="G75" s="287"/>
      <c r="H75" s="287">
        <f t="shared" si="14"/>
        <v>0</v>
      </c>
      <c r="I75" s="287">
        <f t="shared" si="15"/>
        <v>0</v>
      </c>
      <c r="J75" s="287">
        <f t="shared" si="15"/>
        <v>0</v>
      </c>
      <c r="K75" s="281"/>
      <c r="L75" s="281"/>
    </row>
    <row r="76" spans="1:12">
      <c r="A76" s="294" t="s">
        <v>3</v>
      </c>
      <c r="B76" s="294" t="s">
        <v>12561</v>
      </c>
      <c r="C76" s="294" t="s">
        <v>3</v>
      </c>
      <c r="D76" s="295"/>
      <c r="E76" s="295"/>
      <c r="F76" s="295"/>
      <c r="G76" s="295"/>
      <c r="H76" s="295"/>
      <c r="I76" s="295"/>
      <c r="J76" s="295"/>
      <c r="K76" s="281"/>
      <c r="L76" s="281"/>
    </row>
    <row r="77" spans="1:12">
      <c r="A77" s="286" t="s">
        <v>300</v>
      </c>
      <c r="B77" s="286" t="s">
        <v>12562</v>
      </c>
      <c r="C77" s="286" t="s">
        <v>451</v>
      </c>
      <c r="D77" s="287">
        <v>11</v>
      </c>
      <c r="E77" s="287"/>
      <c r="F77" s="287">
        <f>D77*E77</f>
        <v>0</v>
      </c>
      <c r="G77" s="287"/>
      <c r="H77" s="287">
        <f>D77*G77</f>
        <v>0</v>
      </c>
      <c r="I77" s="287">
        <f t="shared" ref="I77:J80" si="16">E77+G77</f>
        <v>0</v>
      </c>
      <c r="J77" s="287">
        <f t="shared" si="16"/>
        <v>0</v>
      </c>
      <c r="K77" s="281"/>
      <c r="L77" s="281"/>
    </row>
    <row r="78" spans="1:12">
      <c r="A78" s="286" t="s">
        <v>842</v>
      </c>
      <c r="B78" s="286" t="s">
        <v>12563</v>
      </c>
      <c r="C78" s="286" t="s">
        <v>451</v>
      </c>
      <c r="D78" s="287">
        <v>13</v>
      </c>
      <c r="E78" s="287"/>
      <c r="F78" s="287">
        <f>D78*E78</f>
        <v>0</v>
      </c>
      <c r="G78" s="287"/>
      <c r="H78" s="287">
        <f>D78*G78</f>
        <v>0</v>
      </c>
      <c r="I78" s="287">
        <f t="shared" si="16"/>
        <v>0</v>
      </c>
      <c r="J78" s="287">
        <f t="shared" si="16"/>
        <v>0</v>
      </c>
      <c r="K78" s="281"/>
      <c r="L78" s="281"/>
    </row>
    <row r="79" spans="1:12">
      <c r="A79" s="286" t="s">
        <v>848</v>
      </c>
      <c r="B79" s="286" t="s">
        <v>12564</v>
      </c>
      <c r="C79" s="286" t="s">
        <v>451</v>
      </c>
      <c r="D79" s="287">
        <v>6</v>
      </c>
      <c r="E79" s="287"/>
      <c r="F79" s="287">
        <f>D79*E79</f>
        <v>0</v>
      </c>
      <c r="G79" s="287"/>
      <c r="H79" s="287">
        <f>D79*G79</f>
        <v>0</v>
      </c>
      <c r="I79" s="287">
        <f t="shared" si="16"/>
        <v>0</v>
      </c>
      <c r="J79" s="287">
        <f t="shared" si="16"/>
        <v>0</v>
      </c>
      <c r="K79" s="281"/>
      <c r="L79" s="281"/>
    </row>
    <row r="80" spans="1:12">
      <c r="A80" s="286" t="s">
        <v>856</v>
      </c>
      <c r="B80" s="286" t="s">
        <v>12567</v>
      </c>
      <c r="C80" s="286" t="s">
        <v>342</v>
      </c>
      <c r="D80" s="287">
        <v>1</v>
      </c>
      <c r="E80" s="287"/>
      <c r="F80" s="287">
        <f>D80*E80</f>
        <v>0</v>
      </c>
      <c r="G80" s="287"/>
      <c r="H80" s="287">
        <f>D80*G80</f>
        <v>0</v>
      </c>
      <c r="I80" s="287">
        <f t="shared" si="16"/>
        <v>0</v>
      </c>
      <c r="J80" s="287">
        <f t="shared" si="16"/>
        <v>0</v>
      </c>
      <c r="K80" s="281"/>
      <c r="L80" s="281"/>
    </row>
    <row r="81" spans="1:12">
      <c r="A81" s="290" t="s">
        <v>3</v>
      </c>
      <c r="B81" s="290" t="s">
        <v>12579</v>
      </c>
      <c r="C81" s="290" t="s">
        <v>3</v>
      </c>
      <c r="D81" s="291"/>
      <c r="E81" s="291"/>
      <c r="F81" s="291">
        <f>SUM(F62:F80)</f>
        <v>0</v>
      </c>
      <c r="G81" s="291"/>
      <c r="H81" s="291">
        <f>SUM(H62:H80)</f>
        <v>0</v>
      </c>
      <c r="I81" s="291"/>
      <c r="J81" s="291">
        <f>SUM(J62:J80)</f>
        <v>0</v>
      </c>
      <c r="K81" s="281"/>
      <c r="L81" s="281"/>
    </row>
    <row r="82" spans="1:12">
      <c r="A82" s="290" t="s">
        <v>3</v>
      </c>
      <c r="B82" s="290" t="s">
        <v>12518</v>
      </c>
      <c r="C82" s="290" t="s">
        <v>3</v>
      </c>
      <c r="D82" s="291"/>
      <c r="E82" s="291"/>
      <c r="F82" s="291"/>
      <c r="G82" s="291"/>
      <c r="H82" s="291"/>
      <c r="I82" s="291"/>
      <c r="J82" s="291"/>
      <c r="K82" s="281"/>
      <c r="L82" s="281"/>
    </row>
    <row r="83" spans="1:12">
      <c r="A83" s="286" t="s">
        <v>865</v>
      </c>
      <c r="B83" s="286" t="s">
        <v>12580</v>
      </c>
      <c r="C83" s="286" t="s">
        <v>12530</v>
      </c>
      <c r="D83" s="287">
        <v>1</v>
      </c>
      <c r="E83" s="287"/>
      <c r="F83" s="287">
        <f>D83*E83</f>
        <v>0</v>
      </c>
      <c r="G83" s="287"/>
      <c r="H83" s="287">
        <f>D83*G83</f>
        <v>0</v>
      </c>
      <c r="I83" s="287">
        <f>E83+G83</f>
        <v>0</v>
      </c>
      <c r="J83" s="287">
        <f>F83+H83</f>
        <v>0</v>
      </c>
      <c r="K83" s="281"/>
      <c r="L83" s="281"/>
    </row>
    <row r="84" spans="1:12">
      <c r="A84" s="294" t="s">
        <v>3</v>
      </c>
      <c r="B84" s="294" t="s">
        <v>12531</v>
      </c>
      <c r="C84" s="294" t="s">
        <v>3</v>
      </c>
      <c r="D84" s="295"/>
      <c r="E84" s="295"/>
      <c r="F84" s="295"/>
      <c r="G84" s="295"/>
      <c r="H84" s="295"/>
      <c r="I84" s="295"/>
      <c r="J84" s="295"/>
      <c r="K84" s="281"/>
      <c r="L84" s="281"/>
    </row>
    <row r="85" spans="1:12">
      <c r="A85" s="286" t="s">
        <v>870</v>
      </c>
      <c r="B85" s="286" t="s">
        <v>12532</v>
      </c>
      <c r="C85" s="286" t="s">
        <v>1941</v>
      </c>
      <c r="D85" s="287">
        <v>46</v>
      </c>
      <c r="E85" s="287"/>
      <c r="F85" s="287">
        <f t="shared" ref="F85:F99" si="17">D85*E85</f>
        <v>0</v>
      </c>
      <c r="G85" s="287"/>
      <c r="H85" s="287">
        <f t="shared" ref="H85:H99" si="18">D85*G85</f>
        <v>0</v>
      </c>
      <c r="I85" s="287">
        <f t="shared" ref="I85:J99" si="19">E85+G85</f>
        <v>0</v>
      </c>
      <c r="J85" s="287">
        <f t="shared" si="19"/>
        <v>0</v>
      </c>
      <c r="K85" s="281"/>
      <c r="L85" s="281"/>
    </row>
    <row r="86" spans="1:12">
      <c r="A86" s="286" t="s">
        <v>875</v>
      </c>
      <c r="B86" s="286" t="s">
        <v>12534</v>
      </c>
      <c r="C86" s="286" t="s">
        <v>1941</v>
      </c>
      <c r="D86" s="287">
        <v>3</v>
      </c>
      <c r="E86" s="287"/>
      <c r="F86" s="287">
        <f t="shared" si="17"/>
        <v>0</v>
      </c>
      <c r="G86" s="287"/>
      <c r="H86" s="287">
        <f t="shared" si="18"/>
        <v>0</v>
      </c>
      <c r="I86" s="287">
        <f t="shared" si="19"/>
        <v>0</v>
      </c>
      <c r="J86" s="287">
        <f t="shared" si="19"/>
        <v>0</v>
      </c>
      <c r="K86" s="281"/>
      <c r="L86" s="281"/>
    </row>
    <row r="87" spans="1:12">
      <c r="A87" s="286" t="s">
        <v>880</v>
      </c>
      <c r="B87" s="286" t="s">
        <v>12536</v>
      </c>
      <c r="C87" s="286" t="s">
        <v>1941</v>
      </c>
      <c r="D87" s="287">
        <v>8</v>
      </c>
      <c r="E87" s="287"/>
      <c r="F87" s="287">
        <f t="shared" si="17"/>
        <v>0</v>
      </c>
      <c r="G87" s="287"/>
      <c r="H87" s="287">
        <f t="shared" si="18"/>
        <v>0</v>
      </c>
      <c r="I87" s="287">
        <f t="shared" si="19"/>
        <v>0</v>
      </c>
      <c r="J87" s="287">
        <f t="shared" si="19"/>
        <v>0</v>
      </c>
      <c r="K87" s="281"/>
      <c r="L87" s="281"/>
    </row>
    <row r="88" spans="1:12">
      <c r="A88" s="286" t="s">
        <v>885</v>
      </c>
      <c r="B88" s="286" t="s">
        <v>12550</v>
      </c>
      <c r="C88" s="286" t="s">
        <v>12530</v>
      </c>
      <c r="D88" s="287">
        <v>1</v>
      </c>
      <c r="E88" s="287"/>
      <c r="F88" s="287">
        <f t="shared" si="17"/>
        <v>0</v>
      </c>
      <c r="G88" s="287"/>
      <c r="H88" s="287">
        <f t="shared" si="18"/>
        <v>0</v>
      </c>
      <c r="I88" s="287">
        <f t="shared" si="19"/>
        <v>0</v>
      </c>
      <c r="J88" s="287">
        <f t="shared" si="19"/>
        <v>0</v>
      </c>
      <c r="K88" s="281"/>
      <c r="L88" s="281"/>
    </row>
    <row r="89" spans="1:12">
      <c r="A89" s="286" t="s">
        <v>894</v>
      </c>
      <c r="B89" s="286" t="s">
        <v>12581</v>
      </c>
      <c r="C89" s="286" t="s">
        <v>1941</v>
      </c>
      <c r="D89" s="287">
        <v>1</v>
      </c>
      <c r="E89" s="287"/>
      <c r="F89" s="287">
        <f t="shared" si="17"/>
        <v>0</v>
      </c>
      <c r="G89" s="287"/>
      <c r="H89" s="287">
        <f t="shared" si="18"/>
        <v>0</v>
      </c>
      <c r="I89" s="287">
        <f t="shared" si="19"/>
        <v>0</v>
      </c>
      <c r="J89" s="287">
        <f t="shared" si="19"/>
        <v>0</v>
      </c>
      <c r="K89" s="281"/>
      <c r="L89" s="281"/>
    </row>
    <row r="90" spans="1:12">
      <c r="A90" s="286" t="s">
        <v>903</v>
      </c>
      <c r="B90" s="286" t="s">
        <v>12544</v>
      </c>
      <c r="C90" s="286" t="s">
        <v>12530</v>
      </c>
      <c r="D90" s="287">
        <v>8</v>
      </c>
      <c r="E90" s="287"/>
      <c r="F90" s="287">
        <f t="shared" si="17"/>
        <v>0</v>
      </c>
      <c r="G90" s="287"/>
      <c r="H90" s="287">
        <f t="shared" si="18"/>
        <v>0</v>
      </c>
      <c r="I90" s="287">
        <f t="shared" si="19"/>
        <v>0</v>
      </c>
      <c r="J90" s="287">
        <f t="shared" si="19"/>
        <v>0</v>
      </c>
      <c r="K90" s="281"/>
      <c r="L90" s="281"/>
    </row>
    <row r="91" spans="1:12">
      <c r="A91" s="286" t="s">
        <v>908</v>
      </c>
      <c r="B91" s="286" t="s">
        <v>12546</v>
      </c>
      <c r="C91" s="286" t="s">
        <v>12530</v>
      </c>
      <c r="D91" s="287">
        <v>3</v>
      </c>
      <c r="E91" s="287"/>
      <c r="F91" s="287">
        <f t="shared" si="17"/>
        <v>0</v>
      </c>
      <c r="G91" s="287"/>
      <c r="H91" s="287">
        <f t="shared" si="18"/>
        <v>0</v>
      </c>
      <c r="I91" s="287">
        <f t="shared" si="19"/>
        <v>0</v>
      </c>
      <c r="J91" s="287">
        <f t="shared" si="19"/>
        <v>0</v>
      </c>
      <c r="K91" s="281"/>
      <c r="L91" s="281"/>
    </row>
    <row r="92" spans="1:12">
      <c r="A92" s="286" t="s">
        <v>917</v>
      </c>
      <c r="B92" s="286" t="s">
        <v>12545</v>
      </c>
      <c r="C92" s="286" t="s">
        <v>12530</v>
      </c>
      <c r="D92" s="287">
        <v>3</v>
      </c>
      <c r="E92" s="287"/>
      <c r="F92" s="287">
        <f t="shared" si="17"/>
        <v>0</v>
      </c>
      <c r="G92" s="287"/>
      <c r="H92" s="287">
        <f t="shared" si="18"/>
        <v>0</v>
      </c>
      <c r="I92" s="287">
        <f t="shared" si="19"/>
        <v>0</v>
      </c>
      <c r="J92" s="287">
        <f t="shared" si="19"/>
        <v>0</v>
      </c>
      <c r="K92" s="281"/>
      <c r="L92" s="281"/>
    </row>
    <row r="93" spans="1:12">
      <c r="A93" s="286" t="s">
        <v>922</v>
      </c>
      <c r="B93" s="286" t="s">
        <v>12547</v>
      </c>
      <c r="C93" s="286" t="s">
        <v>12530</v>
      </c>
      <c r="D93" s="287">
        <v>1</v>
      </c>
      <c r="E93" s="287"/>
      <c r="F93" s="287">
        <f t="shared" si="17"/>
        <v>0</v>
      </c>
      <c r="G93" s="287"/>
      <c r="H93" s="287">
        <f t="shared" si="18"/>
        <v>0</v>
      </c>
      <c r="I93" s="287">
        <f t="shared" si="19"/>
        <v>0</v>
      </c>
      <c r="J93" s="287">
        <f t="shared" si="19"/>
        <v>0</v>
      </c>
      <c r="K93" s="281"/>
      <c r="L93" s="281"/>
    </row>
    <row r="94" spans="1:12">
      <c r="A94" s="286" t="s">
        <v>931</v>
      </c>
      <c r="B94" s="286" t="s">
        <v>12582</v>
      </c>
      <c r="C94" s="286" t="s">
        <v>12530</v>
      </c>
      <c r="D94" s="287">
        <v>2</v>
      </c>
      <c r="E94" s="287"/>
      <c r="F94" s="287">
        <f t="shared" si="17"/>
        <v>0</v>
      </c>
      <c r="G94" s="287"/>
      <c r="H94" s="287">
        <f t="shared" si="18"/>
        <v>0</v>
      </c>
      <c r="I94" s="287">
        <f t="shared" si="19"/>
        <v>0</v>
      </c>
      <c r="J94" s="287">
        <f t="shared" si="19"/>
        <v>0</v>
      </c>
      <c r="K94" s="281"/>
      <c r="L94" s="281"/>
    </row>
    <row r="95" spans="1:12">
      <c r="A95" s="286" t="s">
        <v>938</v>
      </c>
      <c r="B95" s="286" t="s">
        <v>12577</v>
      </c>
      <c r="C95" s="286" t="s">
        <v>12530</v>
      </c>
      <c r="D95" s="287">
        <v>1</v>
      </c>
      <c r="E95" s="287"/>
      <c r="F95" s="287">
        <f t="shared" si="17"/>
        <v>0</v>
      </c>
      <c r="G95" s="287"/>
      <c r="H95" s="287">
        <f t="shared" si="18"/>
        <v>0</v>
      </c>
      <c r="I95" s="287">
        <f t="shared" si="19"/>
        <v>0</v>
      </c>
      <c r="J95" s="287">
        <f t="shared" si="19"/>
        <v>0</v>
      </c>
      <c r="K95" s="281"/>
      <c r="L95" s="281"/>
    </row>
    <row r="96" spans="1:12">
      <c r="A96" s="286" t="s">
        <v>945</v>
      </c>
      <c r="B96" s="286" t="s">
        <v>12583</v>
      </c>
      <c r="C96" s="286" t="s">
        <v>12530</v>
      </c>
      <c r="D96" s="287">
        <v>2</v>
      </c>
      <c r="E96" s="287"/>
      <c r="F96" s="287">
        <f t="shared" si="17"/>
        <v>0</v>
      </c>
      <c r="G96" s="287"/>
      <c r="H96" s="287">
        <f t="shared" si="18"/>
        <v>0</v>
      </c>
      <c r="I96" s="287">
        <f t="shared" si="19"/>
        <v>0</v>
      </c>
      <c r="J96" s="287">
        <f t="shared" si="19"/>
        <v>0</v>
      </c>
      <c r="K96" s="281"/>
      <c r="L96" s="281"/>
    </row>
    <row r="97" spans="1:12">
      <c r="A97" s="286" t="s">
        <v>951</v>
      </c>
      <c r="B97" s="286" t="s">
        <v>12543</v>
      </c>
      <c r="C97" s="286" t="s">
        <v>12530</v>
      </c>
      <c r="D97" s="287">
        <v>4</v>
      </c>
      <c r="E97" s="287"/>
      <c r="F97" s="287">
        <f t="shared" si="17"/>
        <v>0</v>
      </c>
      <c r="G97" s="287"/>
      <c r="H97" s="287">
        <f t="shared" si="18"/>
        <v>0</v>
      </c>
      <c r="I97" s="287">
        <f t="shared" si="19"/>
        <v>0</v>
      </c>
      <c r="J97" s="287">
        <f t="shared" si="19"/>
        <v>0</v>
      </c>
      <c r="K97" s="281"/>
      <c r="L97" s="281"/>
    </row>
    <row r="98" spans="1:12">
      <c r="A98" s="286" t="s">
        <v>956</v>
      </c>
      <c r="B98" s="286" t="s">
        <v>12559</v>
      </c>
      <c r="C98" s="286" t="s">
        <v>1941</v>
      </c>
      <c r="D98" s="287">
        <v>1</v>
      </c>
      <c r="E98" s="287"/>
      <c r="F98" s="287">
        <f t="shared" si="17"/>
        <v>0</v>
      </c>
      <c r="G98" s="287"/>
      <c r="H98" s="287">
        <f t="shared" si="18"/>
        <v>0</v>
      </c>
      <c r="I98" s="287">
        <f t="shared" si="19"/>
        <v>0</v>
      </c>
      <c r="J98" s="287">
        <f t="shared" si="19"/>
        <v>0</v>
      </c>
      <c r="K98" s="281"/>
      <c r="L98" s="281"/>
    </row>
    <row r="99" spans="1:12">
      <c r="A99" s="286" t="s">
        <v>962</v>
      </c>
      <c r="B99" s="286" t="s">
        <v>12571</v>
      </c>
      <c r="C99" s="286" t="s">
        <v>12530</v>
      </c>
      <c r="D99" s="287">
        <v>1</v>
      </c>
      <c r="E99" s="287"/>
      <c r="F99" s="287">
        <f t="shared" si="17"/>
        <v>0</v>
      </c>
      <c r="G99" s="287"/>
      <c r="H99" s="287">
        <f t="shared" si="18"/>
        <v>0</v>
      </c>
      <c r="I99" s="287">
        <f t="shared" si="19"/>
        <v>0</v>
      </c>
      <c r="J99" s="287">
        <f t="shared" si="19"/>
        <v>0</v>
      </c>
      <c r="K99" s="281"/>
      <c r="L99" s="281"/>
    </row>
    <row r="100" spans="1:12">
      <c r="A100" s="294" t="s">
        <v>3</v>
      </c>
      <c r="B100" s="294" t="s">
        <v>12584</v>
      </c>
      <c r="C100" s="294" t="s">
        <v>3</v>
      </c>
      <c r="D100" s="295"/>
      <c r="E100" s="295"/>
      <c r="F100" s="295"/>
      <c r="G100" s="295"/>
      <c r="H100" s="295"/>
      <c r="I100" s="295"/>
      <c r="J100" s="295"/>
      <c r="K100" s="281"/>
      <c r="L100" s="281"/>
    </row>
    <row r="101" spans="1:12">
      <c r="A101" s="286" t="s">
        <v>967</v>
      </c>
      <c r="B101" s="286" t="s">
        <v>12585</v>
      </c>
      <c r="C101" s="286" t="s">
        <v>1941</v>
      </c>
      <c r="D101" s="287">
        <v>20</v>
      </c>
      <c r="E101" s="287"/>
      <c r="F101" s="287">
        <f>D101*E101</f>
        <v>0</v>
      </c>
      <c r="G101" s="287"/>
      <c r="H101" s="287">
        <f>D101*G101</f>
        <v>0</v>
      </c>
      <c r="I101" s="287">
        <f t="shared" ref="I101:J103" si="20">E101+G101</f>
        <v>0</v>
      </c>
      <c r="J101" s="287">
        <f t="shared" si="20"/>
        <v>0</v>
      </c>
      <c r="K101" s="281"/>
      <c r="L101" s="281"/>
    </row>
    <row r="102" spans="1:12">
      <c r="A102" s="286" t="s">
        <v>971</v>
      </c>
      <c r="B102" s="286" t="s">
        <v>12586</v>
      </c>
      <c r="C102" s="286" t="s">
        <v>1941</v>
      </c>
      <c r="D102" s="287">
        <v>3</v>
      </c>
      <c r="E102" s="287"/>
      <c r="F102" s="287">
        <f>D102*E102</f>
        <v>0</v>
      </c>
      <c r="G102" s="287"/>
      <c r="H102" s="287">
        <f>D102*G102</f>
        <v>0</v>
      </c>
      <c r="I102" s="287">
        <f t="shared" si="20"/>
        <v>0</v>
      </c>
      <c r="J102" s="287">
        <f t="shared" si="20"/>
        <v>0</v>
      </c>
      <c r="K102" s="281"/>
      <c r="L102" s="281"/>
    </row>
    <row r="103" spans="1:12">
      <c r="A103" s="286" t="s">
        <v>983</v>
      </c>
      <c r="B103" s="286" t="s">
        <v>12587</v>
      </c>
      <c r="C103" s="286" t="s">
        <v>1941</v>
      </c>
      <c r="D103" s="287">
        <v>1</v>
      </c>
      <c r="E103" s="287"/>
      <c r="F103" s="287">
        <f>D103*E103</f>
        <v>0</v>
      </c>
      <c r="G103" s="287"/>
      <c r="H103" s="287">
        <f>D103*G103</f>
        <v>0</v>
      </c>
      <c r="I103" s="287">
        <f t="shared" si="20"/>
        <v>0</v>
      </c>
      <c r="J103" s="287">
        <f t="shared" si="20"/>
        <v>0</v>
      </c>
      <c r="K103" s="281"/>
      <c r="L103" s="281"/>
    </row>
    <row r="104" spans="1:12">
      <c r="A104" s="294" t="s">
        <v>3</v>
      </c>
      <c r="B104" s="294" t="s">
        <v>12561</v>
      </c>
      <c r="C104" s="294" t="s">
        <v>3</v>
      </c>
      <c r="D104" s="295"/>
      <c r="E104" s="295"/>
      <c r="F104" s="295"/>
      <c r="G104" s="295"/>
      <c r="H104" s="295"/>
      <c r="I104" s="295"/>
      <c r="J104" s="295"/>
      <c r="K104" s="281"/>
      <c r="L104" s="281"/>
    </row>
    <row r="105" spans="1:12">
      <c r="A105" s="286" t="s">
        <v>990</v>
      </c>
      <c r="B105" s="286" t="s">
        <v>12562</v>
      </c>
      <c r="C105" s="286" t="s">
        <v>451</v>
      </c>
      <c r="D105" s="287">
        <v>17</v>
      </c>
      <c r="E105" s="287"/>
      <c r="F105" s="287">
        <f>D105*E105</f>
        <v>0</v>
      </c>
      <c r="G105" s="287"/>
      <c r="H105" s="287">
        <f>D105*G105</f>
        <v>0</v>
      </c>
      <c r="I105" s="287">
        <f t="shared" ref="I105:J109" si="21">E105+G105</f>
        <v>0</v>
      </c>
      <c r="J105" s="287">
        <f t="shared" si="21"/>
        <v>0</v>
      </c>
      <c r="K105" s="281"/>
      <c r="L105" s="281"/>
    </row>
    <row r="106" spans="1:12">
      <c r="A106" s="286" t="s">
        <v>997</v>
      </c>
      <c r="B106" s="286" t="s">
        <v>12563</v>
      </c>
      <c r="C106" s="286" t="s">
        <v>451</v>
      </c>
      <c r="D106" s="287">
        <v>11</v>
      </c>
      <c r="E106" s="287"/>
      <c r="F106" s="287">
        <f>D106*E106</f>
        <v>0</v>
      </c>
      <c r="G106" s="287"/>
      <c r="H106" s="287">
        <f>D106*G106</f>
        <v>0</v>
      </c>
      <c r="I106" s="287">
        <f t="shared" si="21"/>
        <v>0</v>
      </c>
      <c r="J106" s="287">
        <f t="shared" si="21"/>
        <v>0</v>
      </c>
      <c r="K106" s="281"/>
      <c r="L106" s="281"/>
    </row>
    <row r="107" spans="1:12">
      <c r="A107" s="286" t="s">
        <v>1007</v>
      </c>
      <c r="B107" s="286" t="s">
        <v>12564</v>
      </c>
      <c r="C107" s="286" t="s">
        <v>451</v>
      </c>
      <c r="D107" s="287">
        <v>4</v>
      </c>
      <c r="E107" s="287"/>
      <c r="F107" s="287">
        <f>D107*E107</f>
        <v>0</v>
      </c>
      <c r="G107" s="287"/>
      <c r="H107" s="287">
        <f>D107*G107</f>
        <v>0</v>
      </c>
      <c r="I107" s="287">
        <f t="shared" si="21"/>
        <v>0</v>
      </c>
      <c r="J107" s="287">
        <f t="shared" si="21"/>
        <v>0</v>
      </c>
      <c r="K107" s="281"/>
      <c r="L107" s="281"/>
    </row>
    <row r="108" spans="1:12">
      <c r="A108" s="286" t="s">
        <v>1010</v>
      </c>
      <c r="B108" s="286" t="s">
        <v>12572</v>
      </c>
      <c r="C108" s="286" t="s">
        <v>451</v>
      </c>
      <c r="D108" s="287">
        <v>4</v>
      </c>
      <c r="E108" s="287"/>
      <c r="F108" s="287">
        <f>D108*E108</f>
        <v>0</v>
      </c>
      <c r="G108" s="287"/>
      <c r="H108" s="287">
        <f>D108*G108</f>
        <v>0</v>
      </c>
      <c r="I108" s="287">
        <f t="shared" si="21"/>
        <v>0</v>
      </c>
      <c r="J108" s="287">
        <f t="shared" si="21"/>
        <v>0</v>
      </c>
      <c r="K108" s="281"/>
      <c r="L108" s="281"/>
    </row>
    <row r="109" spans="1:12">
      <c r="A109" s="286" t="s">
        <v>1017</v>
      </c>
      <c r="B109" s="286" t="s">
        <v>12567</v>
      </c>
      <c r="C109" s="286" t="s">
        <v>342</v>
      </c>
      <c r="D109" s="287">
        <v>1</v>
      </c>
      <c r="E109" s="287"/>
      <c r="F109" s="287">
        <f>D109*E109</f>
        <v>0</v>
      </c>
      <c r="G109" s="287"/>
      <c r="H109" s="287">
        <f>D109*G109</f>
        <v>0</v>
      </c>
      <c r="I109" s="287">
        <f t="shared" si="21"/>
        <v>0</v>
      </c>
      <c r="J109" s="287">
        <f t="shared" si="21"/>
        <v>0</v>
      </c>
      <c r="K109" s="281"/>
      <c r="L109" s="281"/>
    </row>
    <row r="110" spans="1:12">
      <c r="A110" s="290" t="s">
        <v>3</v>
      </c>
      <c r="B110" s="290" t="s">
        <v>12588</v>
      </c>
      <c r="C110" s="290" t="s">
        <v>3</v>
      </c>
      <c r="D110" s="291"/>
      <c r="E110" s="291"/>
      <c r="F110" s="291">
        <f>SUM(F83:F109)</f>
        <v>0</v>
      </c>
      <c r="G110" s="291"/>
      <c r="H110" s="291">
        <f>SUM(H83:H109)</f>
        <v>0</v>
      </c>
      <c r="I110" s="291"/>
      <c r="J110" s="291">
        <f>SUM(J83:J109)</f>
        <v>0</v>
      </c>
      <c r="K110" s="281"/>
      <c r="L110" s="281"/>
    </row>
    <row r="111" spans="1:12">
      <c r="A111" s="290" t="s">
        <v>3</v>
      </c>
      <c r="B111" s="290" t="s">
        <v>12519</v>
      </c>
      <c r="C111" s="290" t="s">
        <v>3</v>
      </c>
      <c r="D111" s="291"/>
      <c r="E111" s="291"/>
      <c r="F111" s="291"/>
      <c r="G111" s="291"/>
      <c r="H111" s="291"/>
      <c r="I111" s="291"/>
      <c r="J111" s="291"/>
      <c r="K111" s="281"/>
      <c r="L111" s="281"/>
    </row>
    <row r="112" spans="1:12">
      <c r="A112" s="286" t="s">
        <v>1022</v>
      </c>
      <c r="B112" s="286" t="s">
        <v>12515</v>
      </c>
      <c r="C112" s="286" t="s">
        <v>1941</v>
      </c>
      <c r="D112" s="287">
        <v>1</v>
      </c>
      <c r="E112" s="287">
        <f>J41</f>
        <v>0</v>
      </c>
      <c r="F112" s="287">
        <f>D112*E112</f>
        <v>0</v>
      </c>
      <c r="G112" s="287"/>
      <c r="H112" s="287">
        <f>D112*G112</f>
        <v>0</v>
      </c>
      <c r="I112" s="287">
        <f t="shared" ref="I112:J116" si="22">E112+G112</f>
        <v>0</v>
      </c>
      <c r="J112" s="287">
        <f t="shared" si="22"/>
        <v>0</v>
      </c>
      <c r="K112" s="281"/>
      <c r="L112" s="281"/>
    </row>
    <row r="113" spans="1:12">
      <c r="A113" s="286" t="s">
        <v>1028</v>
      </c>
      <c r="B113" s="286" t="s">
        <v>12516</v>
      </c>
      <c r="C113" s="286" t="s">
        <v>1941</v>
      </c>
      <c r="D113" s="287">
        <v>1</v>
      </c>
      <c r="E113" s="287">
        <f>J60</f>
        <v>0</v>
      </c>
      <c r="F113" s="287">
        <f>D113*E113</f>
        <v>0</v>
      </c>
      <c r="G113" s="287"/>
      <c r="H113" s="287">
        <f>D113*G113</f>
        <v>0</v>
      </c>
      <c r="I113" s="287">
        <f t="shared" si="22"/>
        <v>0</v>
      </c>
      <c r="J113" s="287">
        <f t="shared" si="22"/>
        <v>0</v>
      </c>
      <c r="K113" s="281"/>
      <c r="L113" s="281"/>
    </row>
    <row r="114" spans="1:12">
      <c r="A114" s="286" t="s">
        <v>1033</v>
      </c>
      <c r="B114" s="286" t="s">
        <v>12517</v>
      </c>
      <c r="C114" s="286" t="s">
        <v>1941</v>
      </c>
      <c r="D114" s="287">
        <v>1</v>
      </c>
      <c r="E114" s="287">
        <f>J81</f>
        <v>0</v>
      </c>
      <c r="F114" s="287">
        <f>D114*E114</f>
        <v>0</v>
      </c>
      <c r="G114" s="287"/>
      <c r="H114" s="287">
        <f>D114*G114</f>
        <v>0</v>
      </c>
      <c r="I114" s="287">
        <f t="shared" si="22"/>
        <v>0</v>
      </c>
      <c r="J114" s="287">
        <f t="shared" si="22"/>
        <v>0</v>
      </c>
      <c r="K114" s="281"/>
      <c r="L114" s="281"/>
    </row>
    <row r="115" spans="1:12">
      <c r="A115" s="286" t="s">
        <v>1040</v>
      </c>
      <c r="B115" s="286" t="s">
        <v>12518</v>
      </c>
      <c r="C115" s="286" t="s">
        <v>1941</v>
      </c>
      <c r="D115" s="287">
        <v>1</v>
      </c>
      <c r="E115" s="287">
        <f>J110</f>
        <v>0</v>
      </c>
      <c r="F115" s="287">
        <f>D115*E115</f>
        <v>0</v>
      </c>
      <c r="G115" s="287"/>
      <c r="H115" s="287">
        <f>D115*G115</f>
        <v>0</v>
      </c>
      <c r="I115" s="287">
        <f t="shared" si="22"/>
        <v>0</v>
      </c>
      <c r="J115" s="287">
        <f t="shared" si="22"/>
        <v>0</v>
      </c>
      <c r="K115" s="281"/>
      <c r="L115" s="281"/>
    </row>
    <row r="116" spans="1:12">
      <c r="A116" s="286" t="s">
        <v>1059</v>
      </c>
      <c r="B116" s="286" t="s">
        <v>12589</v>
      </c>
      <c r="C116" s="286" t="s">
        <v>342</v>
      </c>
      <c r="D116" s="287">
        <v>1</v>
      </c>
      <c r="E116" s="287"/>
      <c r="F116" s="287">
        <f>D116*E116</f>
        <v>0</v>
      </c>
      <c r="G116" s="287"/>
      <c r="H116" s="287">
        <f>D116*G116</f>
        <v>0</v>
      </c>
      <c r="I116" s="287">
        <f t="shared" si="22"/>
        <v>0</v>
      </c>
      <c r="J116" s="287">
        <f t="shared" si="22"/>
        <v>0</v>
      </c>
      <c r="K116" s="281"/>
      <c r="L116" s="281"/>
    </row>
    <row r="117" spans="1:12">
      <c r="A117" s="290" t="s">
        <v>3</v>
      </c>
      <c r="B117" s="290" t="s">
        <v>12590</v>
      </c>
      <c r="C117" s="290" t="s">
        <v>3</v>
      </c>
      <c r="D117" s="291"/>
      <c r="E117" s="291"/>
      <c r="F117" s="291">
        <f>SUM(F112:F116)</f>
        <v>0</v>
      </c>
      <c r="G117" s="291"/>
      <c r="H117" s="291">
        <f>SUM(H112:H116)</f>
        <v>0</v>
      </c>
      <c r="I117" s="291"/>
      <c r="J117" s="291">
        <f>SUM(J112:J116)</f>
        <v>0</v>
      </c>
      <c r="K117" s="281"/>
      <c r="L117" s="281"/>
    </row>
    <row r="118" spans="1:12">
      <c r="A118" s="290" t="s">
        <v>3</v>
      </c>
      <c r="B118" s="290" t="s">
        <v>12520</v>
      </c>
      <c r="C118" s="290" t="s">
        <v>3</v>
      </c>
      <c r="D118" s="291"/>
      <c r="E118" s="291"/>
      <c r="F118" s="291"/>
      <c r="G118" s="291"/>
      <c r="H118" s="291"/>
      <c r="I118" s="291"/>
      <c r="J118" s="291"/>
      <c r="K118" s="281"/>
      <c r="L118" s="281"/>
    </row>
    <row r="119" spans="1:12">
      <c r="A119" s="284" t="s">
        <v>3</v>
      </c>
      <c r="B119" s="284" t="s">
        <v>12591</v>
      </c>
      <c r="C119" s="284" t="s">
        <v>3</v>
      </c>
      <c r="D119" s="285"/>
      <c r="E119" s="285"/>
      <c r="F119" s="285"/>
      <c r="G119" s="285"/>
      <c r="H119" s="285"/>
      <c r="I119" s="285"/>
      <c r="J119" s="285"/>
      <c r="K119" s="281"/>
      <c r="L119" s="281"/>
    </row>
    <row r="120" spans="1:12">
      <c r="A120" s="294" t="s">
        <v>3</v>
      </c>
      <c r="B120" s="294" t="s">
        <v>12592</v>
      </c>
      <c r="C120" s="294" t="s">
        <v>3</v>
      </c>
      <c r="D120" s="295"/>
      <c r="E120" s="295"/>
      <c r="F120" s="295"/>
      <c r="G120" s="295"/>
      <c r="H120" s="295"/>
      <c r="I120" s="295"/>
      <c r="J120" s="295"/>
      <c r="K120" s="281"/>
      <c r="L120" s="281"/>
    </row>
    <row r="121" spans="1:12">
      <c r="A121" s="286" t="s">
        <v>1067</v>
      </c>
      <c r="B121" s="286" t="s">
        <v>12593</v>
      </c>
      <c r="C121" s="286" t="s">
        <v>1941</v>
      </c>
      <c r="D121" s="287">
        <v>2</v>
      </c>
      <c r="E121" s="287"/>
      <c r="F121" s="287">
        <f>D121*E121</f>
        <v>0</v>
      </c>
      <c r="G121" s="287"/>
      <c r="H121" s="287">
        <f>D121*G121</f>
        <v>0</v>
      </c>
      <c r="I121" s="287">
        <f>E121+G121</f>
        <v>0</v>
      </c>
      <c r="J121" s="287">
        <f>F121+H121</f>
        <v>0</v>
      </c>
      <c r="K121" s="281"/>
      <c r="L121" s="281"/>
    </row>
    <row r="122" spans="1:12">
      <c r="A122" s="286" t="s">
        <v>1073</v>
      </c>
      <c r="B122" s="286" t="s">
        <v>12594</v>
      </c>
      <c r="C122" s="286" t="s">
        <v>1941</v>
      </c>
      <c r="D122" s="287">
        <v>2</v>
      </c>
      <c r="E122" s="287"/>
      <c r="F122" s="287">
        <f>D122*E122</f>
        <v>0</v>
      </c>
      <c r="G122" s="287"/>
      <c r="H122" s="287">
        <f>D122*G122</f>
        <v>0</v>
      </c>
      <c r="I122" s="287">
        <f>E122+G122</f>
        <v>0</v>
      </c>
      <c r="J122" s="287">
        <f>F122+H122</f>
        <v>0</v>
      </c>
      <c r="K122" s="281"/>
      <c r="L122" s="281"/>
    </row>
    <row r="123" spans="1:12">
      <c r="A123" s="294" t="s">
        <v>3</v>
      </c>
      <c r="B123" s="294" t="s">
        <v>12595</v>
      </c>
      <c r="C123" s="294" t="s">
        <v>3</v>
      </c>
      <c r="D123" s="295"/>
      <c r="E123" s="295"/>
      <c r="F123" s="295"/>
      <c r="G123" s="295"/>
      <c r="H123" s="295"/>
      <c r="I123" s="295"/>
      <c r="J123" s="295"/>
      <c r="K123" s="281"/>
      <c r="L123" s="281"/>
    </row>
    <row r="124" spans="1:12">
      <c r="A124" s="286" t="s">
        <v>1079</v>
      </c>
      <c r="B124" s="286" t="s">
        <v>12596</v>
      </c>
      <c r="C124" s="286" t="s">
        <v>1941</v>
      </c>
      <c r="D124" s="287">
        <v>1</v>
      </c>
      <c r="E124" s="287"/>
      <c r="F124" s="287">
        <f>D124*E124</f>
        <v>0</v>
      </c>
      <c r="G124" s="287"/>
      <c r="H124" s="287">
        <f>D124*G124</f>
        <v>0</v>
      </c>
      <c r="I124" s="287">
        <f>E124+G124</f>
        <v>0</v>
      </c>
      <c r="J124" s="287">
        <f>F124+H124</f>
        <v>0</v>
      </c>
      <c r="K124" s="281"/>
      <c r="L124" s="281"/>
    </row>
    <row r="125" spans="1:12">
      <c r="A125" s="294" t="s">
        <v>3</v>
      </c>
      <c r="B125" s="294" t="s">
        <v>12597</v>
      </c>
      <c r="C125" s="294" t="s">
        <v>3</v>
      </c>
      <c r="D125" s="295"/>
      <c r="E125" s="295"/>
      <c r="F125" s="295"/>
      <c r="G125" s="295"/>
      <c r="H125" s="295"/>
      <c r="I125" s="295"/>
      <c r="J125" s="295"/>
      <c r="K125" s="281"/>
      <c r="L125" s="281"/>
    </row>
    <row r="126" spans="1:12">
      <c r="A126" s="294" t="s">
        <v>3</v>
      </c>
      <c r="B126" s="294" t="s">
        <v>12598</v>
      </c>
      <c r="C126" s="294" t="s">
        <v>3</v>
      </c>
      <c r="D126" s="295"/>
      <c r="E126" s="295"/>
      <c r="F126" s="295"/>
      <c r="G126" s="295"/>
      <c r="H126" s="295"/>
      <c r="I126" s="295"/>
      <c r="J126" s="295"/>
      <c r="K126" s="281"/>
      <c r="L126" s="281"/>
    </row>
    <row r="127" spans="1:12">
      <c r="A127" s="286" t="s">
        <v>1086</v>
      </c>
      <c r="B127" s="286" t="s">
        <v>12599</v>
      </c>
      <c r="C127" s="286" t="s">
        <v>451</v>
      </c>
      <c r="D127" s="287">
        <v>90</v>
      </c>
      <c r="E127" s="287"/>
      <c r="F127" s="287">
        <f t="shared" ref="F127:F136" si="23">D127*E127</f>
        <v>0</v>
      </c>
      <c r="G127" s="287"/>
      <c r="H127" s="287">
        <f t="shared" ref="H127:H136" si="24">D127*G127</f>
        <v>0</v>
      </c>
      <c r="I127" s="287">
        <f t="shared" ref="I127:J136" si="25">E127+G127</f>
        <v>0</v>
      </c>
      <c r="J127" s="287">
        <f t="shared" si="25"/>
        <v>0</v>
      </c>
      <c r="K127" s="281"/>
      <c r="L127" s="281"/>
    </row>
    <row r="128" spans="1:12">
      <c r="A128" s="286" t="s">
        <v>1091</v>
      </c>
      <c r="B128" s="286" t="s">
        <v>12600</v>
      </c>
      <c r="C128" s="286" t="s">
        <v>451</v>
      </c>
      <c r="D128" s="287">
        <v>16.5</v>
      </c>
      <c r="E128" s="287"/>
      <c r="F128" s="287">
        <f t="shared" si="23"/>
        <v>0</v>
      </c>
      <c r="G128" s="287"/>
      <c r="H128" s="287">
        <f t="shared" si="24"/>
        <v>0</v>
      </c>
      <c r="I128" s="287">
        <f t="shared" si="25"/>
        <v>0</v>
      </c>
      <c r="J128" s="287">
        <f t="shared" si="25"/>
        <v>0</v>
      </c>
      <c r="K128" s="281"/>
      <c r="L128" s="281"/>
    </row>
    <row r="129" spans="1:12">
      <c r="A129" s="286" t="s">
        <v>1110</v>
      </c>
      <c r="B129" s="286" t="s">
        <v>12601</v>
      </c>
      <c r="C129" s="286" t="s">
        <v>451</v>
      </c>
      <c r="D129" s="287">
        <v>11</v>
      </c>
      <c r="E129" s="287"/>
      <c r="F129" s="287">
        <f t="shared" si="23"/>
        <v>0</v>
      </c>
      <c r="G129" s="287"/>
      <c r="H129" s="287">
        <f t="shared" si="24"/>
        <v>0</v>
      </c>
      <c r="I129" s="287">
        <f t="shared" si="25"/>
        <v>0</v>
      </c>
      <c r="J129" s="287">
        <f t="shared" si="25"/>
        <v>0</v>
      </c>
      <c r="K129" s="281"/>
      <c r="L129" s="281"/>
    </row>
    <row r="130" spans="1:12">
      <c r="A130" s="286" t="s">
        <v>1156</v>
      </c>
      <c r="B130" s="286" t="s">
        <v>12602</v>
      </c>
      <c r="C130" s="286" t="s">
        <v>451</v>
      </c>
      <c r="D130" s="287">
        <v>8</v>
      </c>
      <c r="E130" s="287"/>
      <c r="F130" s="287">
        <f t="shared" si="23"/>
        <v>0</v>
      </c>
      <c r="G130" s="287"/>
      <c r="H130" s="287">
        <f t="shared" si="24"/>
        <v>0</v>
      </c>
      <c r="I130" s="287">
        <f t="shared" si="25"/>
        <v>0</v>
      </c>
      <c r="J130" s="287">
        <f t="shared" si="25"/>
        <v>0</v>
      </c>
      <c r="K130" s="281"/>
      <c r="L130" s="281"/>
    </row>
    <row r="131" spans="1:12">
      <c r="A131" s="286" t="s">
        <v>1163</v>
      </c>
      <c r="B131" s="286" t="s">
        <v>12603</v>
      </c>
      <c r="C131" s="286" t="s">
        <v>451</v>
      </c>
      <c r="D131" s="287">
        <v>11</v>
      </c>
      <c r="E131" s="287"/>
      <c r="F131" s="287">
        <f t="shared" si="23"/>
        <v>0</v>
      </c>
      <c r="G131" s="287"/>
      <c r="H131" s="287">
        <f t="shared" si="24"/>
        <v>0</v>
      </c>
      <c r="I131" s="287">
        <f t="shared" si="25"/>
        <v>0</v>
      </c>
      <c r="J131" s="287">
        <f t="shared" si="25"/>
        <v>0</v>
      </c>
      <c r="K131" s="281"/>
      <c r="L131" s="281"/>
    </row>
    <row r="132" spans="1:12">
      <c r="A132" s="286" t="s">
        <v>1171</v>
      </c>
      <c r="B132" s="286" t="s">
        <v>12604</v>
      </c>
      <c r="C132" s="286" t="s">
        <v>451</v>
      </c>
      <c r="D132" s="287">
        <v>99</v>
      </c>
      <c r="E132" s="287"/>
      <c r="F132" s="287">
        <f t="shared" si="23"/>
        <v>0</v>
      </c>
      <c r="G132" s="287"/>
      <c r="H132" s="287">
        <f t="shared" si="24"/>
        <v>0</v>
      </c>
      <c r="I132" s="287">
        <f t="shared" si="25"/>
        <v>0</v>
      </c>
      <c r="J132" s="287">
        <f t="shared" si="25"/>
        <v>0</v>
      </c>
      <c r="K132" s="281"/>
      <c r="L132" s="281"/>
    </row>
    <row r="133" spans="1:12">
      <c r="A133" s="286" t="s">
        <v>1179</v>
      </c>
      <c r="B133" s="286" t="s">
        <v>12605</v>
      </c>
      <c r="C133" s="286" t="s">
        <v>451</v>
      </c>
      <c r="D133" s="287">
        <v>12</v>
      </c>
      <c r="E133" s="287"/>
      <c r="F133" s="287">
        <f t="shared" si="23"/>
        <v>0</v>
      </c>
      <c r="G133" s="287"/>
      <c r="H133" s="287">
        <f t="shared" si="24"/>
        <v>0</v>
      </c>
      <c r="I133" s="287">
        <f t="shared" si="25"/>
        <v>0</v>
      </c>
      <c r="J133" s="287">
        <f t="shared" si="25"/>
        <v>0</v>
      </c>
      <c r="K133" s="281"/>
      <c r="L133" s="281"/>
    </row>
    <row r="134" spans="1:12">
      <c r="A134" s="286" t="s">
        <v>1183</v>
      </c>
      <c r="B134" s="286" t="s">
        <v>12606</v>
      </c>
      <c r="C134" s="286" t="s">
        <v>1941</v>
      </c>
      <c r="D134" s="287">
        <v>126</v>
      </c>
      <c r="E134" s="287"/>
      <c r="F134" s="287">
        <f t="shared" si="23"/>
        <v>0</v>
      </c>
      <c r="G134" s="287"/>
      <c r="H134" s="287">
        <f t="shared" si="24"/>
        <v>0</v>
      </c>
      <c r="I134" s="287">
        <f t="shared" si="25"/>
        <v>0</v>
      </c>
      <c r="J134" s="287">
        <f t="shared" si="25"/>
        <v>0</v>
      </c>
      <c r="K134" s="281"/>
      <c r="L134" s="281"/>
    </row>
    <row r="135" spans="1:12">
      <c r="A135" s="286" t="s">
        <v>1187</v>
      </c>
      <c r="B135" s="286" t="s">
        <v>12607</v>
      </c>
      <c r="C135" s="286" t="s">
        <v>1941</v>
      </c>
      <c r="D135" s="287">
        <v>18</v>
      </c>
      <c r="E135" s="287"/>
      <c r="F135" s="287">
        <f t="shared" si="23"/>
        <v>0</v>
      </c>
      <c r="G135" s="287"/>
      <c r="H135" s="287">
        <f t="shared" si="24"/>
        <v>0</v>
      </c>
      <c r="I135" s="287">
        <f t="shared" si="25"/>
        <v>0</v>
      </c>
      <c r="J135" s="287">
        <f t="shared" si="25"/>
        <v>0</v>
      </c>
      <c r="K135" s="281"/>
      <c r="L135" s="281"/>
    </row>
    <row r="136" spans="1:12">
      <c r="A136" s="286" t="s">
        <v>1192</v>
      </c>
      <c r="B136" s="286" t="s">
        <v>12608</v>
      </c>
      <c r="C136" s="286" t="s">
        <v>451</v>
      </c>
      <c r="D136" s="287">
        <v>14</v>
      </c>
      <c r="E136" s="287"/>
      <c r="F136" s="287">
        <f t="shared" si="23"/>
        <v>0</v>
      </c>
      <c r="G136" s="287"/>
      <c r="H136" s="287">
        <f t="shared" si="24"/>
        <v>0</v>
      </c>
      <c r="I136" s="287">
        <f t="shared" si="25"/>
        <v>0</v>
      </c>
      <c r="J136" s="287">
        <f t="shared" si="25"/>
        <v>0</v>
      </c>
      <c r="K136" s="281"/>
      <c r="L136" s="281"/>
    </row>
    <row r="137" spans="1:12">
      <c r="A137" s="294" t="s">
        <v>3</v>
      </c>
      <c r="B137" s="294" t="s">
        <v>12609</v>
      </c>
      <c r="C137" s="294" t="s">
        <v>3</v>
      </c>
      <c r="D137" s="295"/>
      <c r="E137" s="295"/>
      <c r="F137" s="295"/>
      <c r="G137" s="295"/>
      <c r="H137" s="295"/>
      <c r="I137" s="295"/>
      <c r="J137" s="295"/>
      <c r="K137" s="281"/>
      <c r="L137" s="281"/>
    </row>
    <row r="138" spans="1:12">
      <c r="A138" s="286" t="s">
        <v>1200</v>
      </c>
      <c r="B138" s="286" t="s">
        <v>12610</v>
      </c>
      <c r="C138" s="286" t="s">
        <v>451</v>
      </c>
      <c r="D138" s="287">
        <v>4</v>
      </c>
      <c r="E138" s="287"/>
      <c r="F138" s="287">
        <f>D138*E138</f>
        <v>0</v>
      </c>
      <c r="G138" s="287"/>
      <c r="H138" s="287">
        <f>D138*G138</f>
        <v>0</v>
      </c>
      <c r="I138" s="287">
        <f>E138+G138</f>
        <v>0</v>
      </c>
      <c r="J138" s="287">
        <f>F138+H138</f>
        <v>0</v>
      </c>
      <c r="K138" s="281"/>
      <c r="L138" s="281"/>
    </row>
    <row r="139" spans="1:12">
      <c r="A139" s="294" t="s">
        <v>3</v>
      </c>
      <c r="B139" s="294" t="s">
        <v>12611</v>
      </c>
      <c r="C139" s="294" t="s">
        <v>3</v>
      </c>
      <c r="D139" s="295"/>
      <c r="E139" s="295"/>
      <c r="F139" s="295"/>
      <c r="G139" s="295"/>
      <c r="H139" s="295"/>
      <c r="I139" s="295"/>
      <c r="J139" s="295"/>
      <c r="K139" s="281"/>
      <c r="L139" s="281"/>
    </row>
    <row r="140" spans="1:12">
      <c r="A140" s="294" t="s">
        <v>3</v>
      </c>
      <c r="B140" s="294" t="s">
        <v>12612</v>
      </c>
      <c r="C140" s="294" t="s">
        <v>3</v>
      </c>
      <c r="D140" s="295"/>
      <c r="E140" s="295"/>
      <c r="F140" s="295"/>
      <c r="G140" s="295"/>
      <c r="H140" s="295"/>
      <c r="I140" s="295"/>
      <c r="J140" s="295"/>
      <c r="K140" s="281"/>
      <c r="L140" s="281"/>
    </row>
    <row r="141" spans="1:12">
      <c r="A141" s="286" t="s">
        <v>1204</v>
      </c>
      <c r="B141" s="286" t="s">
        <v>12613</v>
      </c>
      <c r="C141" s="286" t="s">
        <v>451</v>
      </c>
      <c r="D141" s="287">
        <v>20</v>
      </c>
      <c r="E141" s="287"/>
      <c r="F141" s="287">
        <f>D141*E141</f>
        <v>0</v>
      </c>
      <c r="G141" s="287"/>
      <c r="H141" s="287">
        <f>D141*G141</f>
        <v>0</v>
      </c>
      <c r="I141" s="287">
        <f>E141+G141</f>
        <v>0</v>
      </c>
      <c r="J141" s="287">
        <f>F141+H141</f>
        <v>0</v>
      </c>
      <c r="K141" s="281"/>
      <c r="L141" s="281"/>
    </row>
    <row r="142" spans="1:12">
      <c r="A142" s="294" t="s">
        <v>3</v>
      </c>
      <c r="B142" s="294" t="s">
        <v>12614</v>
      </c>
      <c r="C142" s="294" t="s">
        <v>3</v>
      </c>
      <c r="D142" s="295"/>
      <c r="E142" s="295"/>
      <c r="F142" s="295"/>
      <c r="G142" s="295"/>
      <c r="H142" s="295"/>
      <c r="I142" s="295"/>
      <c r="J142" s="295"/>
      <c r="K142" s="281"/>
      <c r="L142" s="281"/>
    </row>
    <row r="143" spans="1:12">
      <c r="A143" s="286" t="s">
        <v>1210</v>
      </c>
      <c r="B143" s="286" t="s">
        <v>12615</v>
      </c>
      <c r="C143" s="286" t="s">
        <v>1941</v>
      </c>
      <c r="D143" s="287">
        <v>3</v>
      </c>
      <c r="E143" s="287"/>
      <c r="F143" s="287">
        <f t="shared" ref="F143:F148" si="26">D143*E143</f>
        <v>0</v>
      </c>
      <c r="G143" s="287"/>
      <c r="H143" s="287">
        <f t="shared" ref="H143:H148" si="27">D143*G143</f>
        <v>0</v>
      </c>
      <c r="I143" s="287">
        <f t="shared" ref="I143:J148" si="28">E143+G143</f>
        <v>0</v>
      </c>
      <c r="J143" s="287">
        <f t="shared" si="28"/>
        <v>0</v>
      </c>
      <c r="K143" s="281"/>
      <c r="L143" s="281"/>
    </row>
    <row r="144" spans="1:12">
      <c r="A144" s="286" t="s">
        <v>1217</v>
      </c>
      <c r="B144" s="286" t="s">
        <v>12616</v>
      </c>
      <c r="C144" s="286" t="s">
        <v>1941</v>
      </c>
      <c r="D144" s="287">
        <v>119</v>
      </c>
      <c r="E144" s="287"/>
      <c r="F144" s="287">
        <f t="shared" si="26"/>
        <v>0</v>
      </c>
      <c r="G144" s="287"/>
      <c r="H144" s="287">
        <f t="shared" si="27"/>
        <v>0</v>
      </c>
      <c r="I144" s="287">
        <f t="shared" si="28"/>
        <v>0</v>
      </c>
      <c r="J144" s="287">
        <f t="shared" si="28"/>
        <v>0</v>
      </c>
      <c r="K144" s="281"/>
      <c r="L144" s="281"/>
    </row>
    <row r="145" spans="1:12">
      <c r="A145" s="286" t="s">
        <v>1222</v>
      </c>
      <c r="B145" s="286" t="s">
        <v>12617</v>
      </c>
      <c r="C145" s="286" t="s">
        <v>1941</v>
      </c>
      <c r="D145" s="287">
        <v>78</v>
      </c>
      <c r="E145" s="287"/>
      <c r="F145" s="287">
        <f t="shared" si="26"/>
        <v>0</v>
      </c>
      <c r="G145" s="287"/>
      <c r="H145" s="287">
        <f t="shared" si="27"/>
        <v>0</v>
      </c>
      <c r="I145" s="287">
        <f t="shared" si="28"/>
        <v>0</v>
      </c>
      <c r="J145" s="287">
        <f t="shared" si="28"/>
        <v>0</v>
      </c>
      <c r="K145" s="281"/>
      <c r="L145" s="281"/>
    </row>
    <row r="146" spans="1:12">
      <c r="A146" s="286" t="s">
        <v>1228</v>
      </c>
      <c r="B146" s="286" t="s">
        <v>12618</v>
      </c>
      <c r="C146" s="286" t="s">
        <v>1941</v>
      </c>
      <c r="D146" s="287">
        <v>26</v>
      </c>
      <c r="E146" s="287"/>
      <c r="F146" s="287">
        <f t="shared" si="26"/>
        <v>0</v>
      </c>
      <c r="G146" s="287"/>
      <c r="H146" s="287">
        <f t="shared" si="27"/>
        <v>0</v>
      </c>
      <c r="I146" s="287">
        <f t="shared" si="28"/>
        <v>0</v>
      </c>
      <c r="J146" s="287">
        <f t="shared" si="28"/>
        <v>0</v>
      </c>
      <c r="K146" s="281"/>
      <c r="L146" s="281"/>
    </row>
    <row r="147" spans="1:12">
      <c r="A147" s="286" t="s">
        <v>1234</v>
      </c>
      <c r="B147" s="286" t="s">
        <v>12619</v>
      </c>
      <c r="C147" s="286" t="s">
        <v>1941</v>
      </c>
      <c r="D147" s="287">
        <v>1</v>
      </c>
      <c r="E147" s="287"/>
      <c r="F147" s="287">
        <f t="shared" si="26"/>
        <v>0</v>
      </c>
      <c r="G147" s="287"/>
      <c r="H147" s="287">
        <f t="shared" si="27"/>
        <v>0</v>
      </c>
      <c r="I147" s="287">
        <f t="shared" si="28"/>
        <v>0</v>
      </c>
      <c r="J147" s="287">
        <f t="shared" si="28"/>
        <v>0</v>
      </c>
      <c r="K147" s="281"/>
      <c r="L147" s="281"/>
    </row>
    <row r="148" spans="1:12">
      <c r="A148" s="286" t="s">
        <v>1239</v>
      </c>
      <c r="B148" s="286" t="s">
        <v>12620</v>
      </c>
      <c r="C148" s="286" t="s">
        <v>1941</v>
      </c>
      <c r="D148" s="287">
        <v>200</v>
      </c>
      <c r="E148" s="287"/>
      <c r="F148" s="287">
        <f t="shared" si="26"/>
        <v>0</v>
      </c>
      <c r="G148" s="287"/>
      <c r="H148" s="287">
        <f t="shared" si="27"/>
        <v>0</v>
      </c>
      <c r="I148" s="287">
        <f t="shared" si="28"/>
        <v>0</v>
      </c>
      <c r="J148" s="287">
        <f t="shared" si="28"/>
        <v>0</v>
      </c>
      <c r="K148" s="281"/>
      <c r="L148" s="281"/>
    </row>
    <row r="149" spans="1:12">
      <c r="A149" s="294" t="s">
        <v>3</v>
      </c>
      <c r="B149" s="294" t="s">
        <v>12621</v>
      </c>
      <c r="C149" s="294" t="s">
        <v>3</v>
      </c>
      <c r="D149" s="295"/>
      <c r="E149" s="295"/>
      <c r="F149" s="295"/>
      <c r="G149" s="295"/>
      <c r="H149" s="295"/>
      <c r="I149" s="295"/>
      <c r="J149" s="295"/>
      <c r="K149" s="281"/>
      <c r="L149" s="281"/>
    </row>
    <row r="150" spans="1:12">
      <c r="A150" s="286" t="s">
        <v>1244</v>
      </c>
      <c r="B150" s="286" t="s">
        <v>12622</v>
      </c>
      <c r="C150" s="286" t="s">
        <v>1941</v>
      </c>
      <c r="D150" s="287">
        <v>7</v>
      </c>
      <c r="E150" s="287"/>
      <c r="F150" s="287">
        <f>D150*E150</f>
        <v>0</v>
      </c>
      <c r="G150" s="287"/>
      <c r="H150" s="287">
        <f>D150*G150</f>
        <v>0</v>
      </c>
      <c r="I150" s="287">
        <f>E150+G150</f>
        <v>0</v>
      </c>
      <c r="J150" s="287">
        <f>F150+H150</f>
        <v>0</v>
      </c>
      <c r="K150" s="281"/>
      <c r="L150" s="281"/>
    </row>
    <row r="151" spans="1:12">
      <c r="A151" s="294" t="s">
        <v>3</v>
      </c>
      <c r="B151" s="294" t="s">
        <v>12623</v>
      </c>
      <c r="C151" s="294" t="s">
        <v>3</v>
      </c>
      <c r="D151" s="295"/>
      <c r="E151" s="295"/>
      <c r="F151" s="295"/>
      <c r="G151" s="295"/>
      <c r="H151" s="295"/>
      <c r="I151" s="295"/>
      <c r="J151" s="295"/>
      <c r="K151" s="281"/>
      <c r="L151" s="281"/>
    </row>
    <row r="152" spans="1:12">
      <c r="A152" s="286" t="s">
        <v>1250</v>
      </c>
      <c r="B152" s="286" t="s">
        <v>12624</v>
      </c>
      <c r="C152" s="286" t="s">
        <v>1941</v>
      </c>
      <c r="D152" s="287">
        <v>5</v>
      </c>
      <c r="E152" s="287"/>
      <c r="F152" s="287">
        <f t="shared" ref="F152:F159" si="29">D152*E152</f>
        <v>0</v>
      </c>
      <c r="G152" s="287"/>
      <c r="H152" s="287">
        <f t="shared" ref="H152:H159" si="30">D152*G152</f>
        <v>0</v>
      </c>
      <c r="I152" s="287">
        <f t="shared" ref="I152:J159" si="31">E152+G152</f>
        <v>0</v>
      </c>
      <c r="J152" s="287">
        <f t="shared" si="31"/>
        <v>0</v>
      </c>
      <c r="K152" s="281"/>
      <c r="L152" s="281"/>
    </row>
    <row r="153" spans="1:12">
      <c r="A153" s="286" t="s">
        <v>1255</v>
      </c>
      <c r="B153" s="286" t="s">
        <v>12625</v>
      </c>
      <c r="C153" s="286" t="s">
        <v>1941</v>
      </c>
      <c r="D153" s="287">
        <v>5</v>
      </c>
      <c r="E153" s="287"/>
      <c r="F153" s="287">
        <f t="shared" si="29"/>
        <v>0</v>
      </c>
      <c r="G153" s="287"/>
      <c r="H153" s="287">
        <f t="shared" si="30"/>
        <v>0</v>
      </c>
      <c r="I153" s="287">
        <f t="shared" si="31"/>
        <v>0</v>
      </c>
      <c r="J153" s="287">
        <f t="shared" si="31"/>
        <v>0</v>
      </c>
      <c r="K153" s="281"/>
      <c r="L153" s="281"/>
    </row>
    <row r="154" spans="1:12">
      <c r="A154" s="286" t="s">
        <v>1264</v>
      </c>
      <c r="B154" s="286" t="s">
        <v>12626</v>
      </c>
      <c r="C154" s="286" t="s">
        <v>1941</v>
      </c>
      <c r="D154" s="287">
        <v>5</v>
      </c>
      <c r="E154" s="287"/>
      <c r="F154" s="287">
        <f t="shared" si="29"/>
        <v>0</v>
      </c>
      <c r="G154" s="287"/>
      <c r="H154" s="287">
        <f t="shared" si="30"/>
        <v>0</v>
      </c>
      <c r="I154" s="287">
        <f t="shared" si="31"/>
        <v>0</v>
      </c>
      <c r="J154" s="287">
        <f t="shared" si="31"/>
        <v>0</v>
      </c>
      <c r="K154" s="281"/>
      <c r="L154" s="281"/>
    </row>
    <row r="155" spans="1:12">
      <c r="A155" s="286" t="s">
        <v>1270</v>
      </c>
      <c r="B155" s="286" t="s">
        <v>12627</v>
      </c>
      <c r="C155" s="286" t="s">
        <v>1941</v>
      </c>
      <c r="D155" s="287">
        <v>8</v>
      </c>
      <c r="E155" s="287"/>
      <c r="F155" s="287">
        <f t="shared" si="29"/>
        <v>0</v>
      </c>
      <c r="G155" s="287"/>
      <c r="H155" s="287">
        <f t="shared" si="30"/>
        <v>0</v>
      </c>
      <c r="I155" s="287">
        <f t="shared" si="31"/>
        <v>0</v>
      </c>
      <c r="J155" s="287">
        <f t="shared" si="31"/>
        <v>0</v>
      </c>
      <c r="K155" s="281"/>
      <c r="L155" s="281"/>
    </row>
    <row r="156" spans="1:12">
      <c r="A156" s="286" t="s">
        <v>1276</v>
      </c>
      <c r="B156" s="286" t="s">
        <v>12628</v>
      </c>
      <c r="C156" s="286" t="s">
        <v>1941</v>
      </c>
      <c r="D156" s="287">
        <v>8</v>
      </c>
      <c r="E156" s="287"/>
      <c r="F156" s="287">
        <f t="shared" si="29"/>
        <v>0</v>
      </c>
      <c r="G156" s="287"/>
      <c r="H156" s="287">
        <f t="shared" si="30"/>
        <v>0</v>
      </c>
      <c r="I156" s="287">
        <f t="shared" si="31"/>
        <v>0</v>
      </c>
      <c r="J156" s="287">
        <f t="shared" si="31"/>
        <v>0</v>
      </c>
      <c r="K156" s="281"/>
      <c r="L156" s="281"/>
    </row>
    <row r="157" spans="1:12">
      <c r="A157" s="286" t="s">
        <v>1282</v>
      </c>
      <c r="B157" s="286" t="s">
        <v>12629</v>
      </c>
      <c r="C157" s="286" t="s">
        <v>1941</v>
      </c>
      <c r="D157" s="287">
        <v>32</v>
      </c>
      <c r="E157" s="287"/>
      <c r="F157" s="287">
        <f t="shared" si="29"/>
        <v>0</v>
      </c>
      <c r="G157" s="287"/>
      <c r="H157" s="287">
        <f t="shared" si="30"/>
        <v>0</v>
      </c>
      <c r="I157" s="287">
        <f t="shared" si="31"/>
        <v>0</v>
      </c>
      <c r="J157" s="287">
        <f t="shared" si="31"/>
        <v>0</v>
      </c>
      <c r="K157" s="281"/>
      <c r="L157" s="281"/>
    </row>
    <row r="158" spans="1:12">
      <c r="A158" s="286" t="s">
        <v>1288</v>
      </c>
      <c r="B158" s="286" t="s">
        <v>12630</v>
      </c>
      <c r="C158" s="286" t="s">
        <v>1941</v>
      </c>
      <c r="D158" s="287">
        <v>8</v>
      </c>
      <c r="E158" s="287"/>
      <c r="F158" s="287">
        <f t="shared" si="29"/>
        <v>0</v>
      </c>
      <c r="G158" s="287"/>
      <c r="H158" s="287">
        <f t="shared" si="30"/>
        <v>0</v>
      </c>
      <c r="I158" s="287">
        <f t="shared" si="31"/>
        <v>0</v>
      </c>
      <c r="J158" s="287">
        <f t="shared" si="31"/>
        <v>0</v>
      </c>
      <c r="K158" s="281"/>
      <c r="L158" s="281"/>
    </row>
    <row r="159" spans="1:12">
      <c r="A159" s="286" t="s">
        <v>1292</v>
      </c>
      <c r="B159" s="286" t="s">
        <v>12631</v>
      </c>
      <c r="C159" s="286" t="s">
        <v>1941</v>
      </c>
      <c r="D159" s="287">
        <v>16</v>
      </c>
      <c r="E159" s="287"/>
      <c r="F159" s="287">
        <f t="shared" si="29"/>
        <v>0</v>
      </c>
      <c r="G159" s="287"/>
      <c r="H159" s="287">
        <f t="shared" si="30"/>
        <v>0</v>
      </c>
      <c r="I159" s="287">
        <f t="shared" si="31"/>
        <v>0</v>
      </c>
      <c r="J159" s="287">
        <f t="shared" si="31"/>
        <v>0</v>
      </c>
      <c r="K159" s="281"/>
      <c r="L159" s="281"/>
    </row>
    <row r="160" spans="1:12">
      <c r="A160" s="294" t="s">
        <v>3</v>
      </c>
      <c r="B160" s="294" t="s">
        <v>12632</v>
      </c>
      <c r="C160" s="294" t="s">
        <v>3</v>
      </c>
      <c r="D160" s="295"/>
      <c r="E160" s="295"/>
      <c r="F160" s="295"/>
      <c r="G160" s="295"/>
      <c r="H160" s="295"/>
      <c r="I160" s="295"/>
      <c r="J160" s="295"/>
      <c r="K160" s="281"/>
      <c r="L160" s="281"/>
    </row>
    <row r="161" spans="1:12">
      <c r="A161" s="286" t="s">
        <v>1297</v>
      </c>
      <c r="B161" s="286" t="s">
        <v>12633</v>
      </c>
      <c r="C161" s="286" t="s">
        <v>1941</v>
      </c>
      <c r="D161" s="287">
        <v>2</v>
      </c>
      <c r="E161" s="287"/>
      <c r="F161" s="287">
        <f>D161*E161</f>
        <v>0</v>
      </c>
      <c r="G161" s="287"/>
      <c r="H161" s="287">
        <f>D161*G161</f>
        <v>0</v>
      </c>
      <c r="I161" s="287">
        <f>E161+G161</f>
        <v>0</v>
      </c>
      <c r="J161" s="287">
        <f>F161+H161</f>
        <v>0</v>
      </c>
      <c r="K161" s="281"/>
      <c r="L161" s="281"/>
    </row>
    <row r="162" spans="1:12">
      <c r="A162" s="294" t="s">
        <v>3</v>
      </c>
      <c r="B162" s="294" t="s">
        <v>12634</v>
      </c>
      <c r="C162" s="294" t="s">
        <v>3</v>
      </c>
      <c r="D162" s="295"/>
      <c r="E162" s="295"/>
      <c r="F162" s="295"/>
      <c r="G162" s="295"/>
      <c r="H162" s="295"/>
      <c r="I162" s="295"/>
      <c r="J162" s="295"/>
      <c r="K162" s="281"/>
      <c r="L162" s="281"/>
    </row>
    <row r="163" spans="1:12">
      <c r="A163" s="286" t="s">
        <v>1303</v>
      </c>
      <c r="B163" s="286" t="s">
        <v>12555</v>
      </c>
      <c r="C163" s="286" t="s">
        <v>12530</v>
      </c>
      <c r="D163" s="287">
        <v>1</v>
      </c>
      <c r="E163" s="287"/>
      <c r="F163" s="287">
        <f>D163*E163</f>
        <v>0</v>
      </c>
      <c r="G163" s="287"/>
      <c r="H163" s="287">
        <f>D163*G163</f>
        <v>0</v>
      </c>
      <c r="I163" s="287">
        <f>E163+G163</f>
        <v>0</v>
      </c>
      <c r="J163" s="287">
        <f>F163+H163</f>
        <v>0</v>
      </c>
      <c r="K163" s="281"/>
      <c r="L163" s="281"/>
    </row>
    <row r="164" spans="1:12">
      <c r="A164" s="294" t="s">
        <v>3</v>
      </c>
      <c r="B164" s="294" t="s">
        <v>12635</v>
      </c>
      <c r="C164" s="294" t="s">
        <v>3</v>
      </c>
      <c r="D164" s="295"/>
      <c r="E164" s="295"/>
      <c r="F164" s="295"/>
      <c r="G164" s="295"/>
      <c r="H164" s="295"/>
      <c r="I164" s="295"/>
      <c r="J164" s="295"/>
      <c r="K164" s="281"/>
      <c r="L164" s="281"/>
    </row>
    <row r="165" spans="1:12">
      <c r="A165" s="286" t="s">
        <v>1309</v>
      </c>
      <c r="B165" s="286" t="s">
        <v>12636</v>
      </c>
      <c r="C165" s="286" t="s">
        <v>1941</v>
      </c>
      <c r="D165" s="287">
        <v>1</v>
      </c>
      <c r="E165" s="287"/>
      <c r="F165" s="287">
        <f>D165*E165</f>
        <v>0</v>
      </c>
      <c r="G165" s="287"/>
      <c r="H165" s="287">
        <f>D165*G165</f>
        <v>0</v>
      </c>
      <c r="I165" s="287">
        <f>E165+G165</f>
        <v>0</v>
      </c>
      <c r="J165" s="287">
        <f>F165+H165</f>
        <v>0</v>
      </c>
      <c r="K165" s="281"/>
      <c r="L165" s="281"/>
    </row>
    <row r="166" spans="1:12">
      <c r="A166" s="294" t="s">
        <v>3</v>
      </c>
      <c r="B166" s="294" t="s">
        <v>12637</v>
      </c>
      <c r="C166" s="294" t="s">
        <v>3</v>
      </c>
      <c r="D166" s="295"/>
      <c r="E166" s="295"/>
      <c r="F166" s="295"/>
      <c r="G166" s="295"/>
      <c r="H166" s="295"/>
      <c r="I166" s="295"/>
      <c r="J166" s="295"/>
      <c r="K166" s="281"/>
      <c r="L166" s="281"/>
    </row>
    <row r="167" spans="1:12">
      <c r="A167" s="286" t="s">
        <v>1316</v>
      </c>
      <c r="B167" s="286" t="s">
        <v>12638</v>
      </c>
      <c r="C167" s="286" t="s">
        <v>1941</v>
      </c>
      <c r="D167" s="287">
        <v>73</v>
      </c>
      <c r="E167" s="287"/>
      <c r="F167" s="287">
        <f>D167*E167</f>
        <v>0</v>
      </c>
      <c r="G167" s="287"/>
      <c r="H167" s="287">
        <f>D167*G167</f>
        <v>0</v>
      </c>
      <c r="I167" s="287">
        <f>E167+G167</f>
        <v>0</v>
      </c>
      <c r="J167" s="287">
        <f>F167+H167</f>
        <v>0</v>
      </c>
      <c r="K167" s="281"/>
      <c r="L167" s="281"/>
    </row>
    <row r="168" spans="1:12">
      <c r="A168" s="286" t="s">
        <v>1321</v>
      </c>
      <c r="B168" s="286" t="s">
        <v>12639</v>
      </c>
      <c r="C168" s="286" t="s">
        <v>1941</v>
      </c>
      <c r="D168" s="287">
        <v>2</v>
      </c>
      <c r="E168" s="287"/>
      <c r="F168" s="287">
        <f>D168*E168</f>
        <v>0</v>
      </c>
      <c r="G168" s="287"/>
      <c r="H168" s="287">
        <f>D168*G168</f>
        <v>0</v>
      </c>
      <c r="I168" s="287">
        <f>E168+G168</f>
        <v>0</v>
      </c>
      <c r="J168" s="287">
        <f>F168+H168</f>
        <v>0</v>
      </c>
      <c r="K168" s="281"/>
      <c r="L168" s="281"/>
    </row>
    <row r="169" spans="1:12">
      <c r="A169" s="294" t="s">
        <v>3</v>
      </c>
      <c r="B169" s="294" t="s">
        <v>12640</v>
      </c>
      <c r="C169" s="294" t="s">
        <v>3</v>
      </c>
      <c r="D169" s="295"/>
      <c r="E169" s="295"/>
      <c r="F169" s="295"/>
      <c r="G169" s="295"/>
      <c r="H169" s="295"/>
      <c r="I169" s="295"/>
      <c r="J169" s="295"/>
      <c r="K169" s="281"/>
      <c r="L169" s="281"/>
    </row>
    <row r="170" spans="1:12">
      <c r="A170" s="286" t="s">
        <v>1330</v>
      </c>
      <c r="B170" s="286" t="s">
        <v>12641</v>
      </c>
      <c r="C170" s="286" t="s">
        <v>1941</v>
      </c>
      <c r="D170" s="287">
        <v>174</v>
      </c>
      <c r="E170" s="287"/>
      <c r="F170" s="287">
        <f>D170*E170</f>
        <v>0</v>
      </c>
      <c r="G170" s="287"/>
      <c r="H170" s="287">
        <f>D170*G170</f>
        <v>0</v>
      </c>
      <c r="I170" s="287">
        <f>E170+G170</f>
        <v>0</v>
      </c>
      <c r="J170" s="287">
        <f>F170+H170</f>
        <v>0</v>
      </c>
      <c r="K170" s="281"/>
      <c r="L170" s="281"/>
    </row>
    <row r="171" spans="1:12">
      <c r="A171" s="294" t="s">
        <v>3</v>
      </c>
      <c r="B171" s="294" t="s">
        <v>12642</v>
      </c>
      <c r="C171" s="294" t="s">
        <v>3</v>
      </c>
      <c r="D171" s="295"/>
      <c r="E171" s="295"/>
      <c r="F171" s="295"/>
      <c r="G171" s="295"/>
      <c r="H171" s="295"/>
      <c r="I171" s="295"/>
      <c r="J171" s="295"/>
      <c r="K171" s="281"/>
      <c r="L171" s="281"/>
    </row>
    <row r="172" spans="1:12">
      <c r="A172" s="286" t="s">
        <v>1336</v>
      </c>
      <c r="B172" s="286" t="s">
        <v>12643</v>
      </c>
      <c r="C172" s="286" t="s">
        <v>1941</v>
      </c>
      <c r="D172" s="287">
        <v>2</v>
      </c>
      <c r="E172" s="287"/>
      <c r="F172" s="287">
        <f>D172*E172</f>
        <v>0</v>
      </c>
      <c r="G172" s="287"/>
      <c r="H172" s="287">
        <f>D172*G172</f>
        <v>0</v>
      </c>
      <c r="I172" s="287">
        <f>E172+G172</f>
        <v>0</v>
      </c>
      <c r="J172" s="287">
        <f>F172+H172</f>
        <v>0</v>
      </c>
      <c r="K172" s="281"/>
      <c r="L172" s="281"/>
    </row>
    <row r="173" spans="1:12">
      <c r="A173" s="294" t="s">
        <v>3</v>
      </c>
      <c r="B173" s="294" t="s">
        <v>12644</v>
      </c>
      <c r="C173" s="294" t="s">
        <v>3</v>
      </c>
      <c r="D173" s="295"/>
      <c r="E173" s="295"/>
      <c r="F173" s="295"/>
      <c r="G173" s="295"/>
      <c r="H173" s="295"/>
      <c r="I173" s="295"/>
      <c r="J173" s="295"/>
      <c r="K173" s="281"/>
      <c r="L173" s="281"/>
    </row>
    <row r="174" spans="1:12">
      <c r="A174" s="286" t="s">
        <v>1341</v>
      </c>
      <c r="B174" s="286" t="s">
        <v>12645</v>
      </c>
      <c r="C174" s="286" t="s">
        <v>1941</v>
      </c>
      <c r="D174" s="287">
        <v>2</v>
      </c>
      <c r="E174" s="287"/>
      <c r="F174" s="287">
        <f>D174*E174</f>
        <v>0</v>
      </c>
      <c r="G174" s="287"/>
      <c r="H174" s="287">
        <f>D174*G174</f>
        <v>0</v>
      </c>
      <c r="I174" s="287">
        <f>E174+G174</f>
        <v>0</v>
      </c>
      <c r="J174" s="287">
        <f>F174+H174</f>
        <v>0</v>
      </c>
      <c r="K174" s="281"/>
      <c r="L174" s="281"/>
    </row>
    <row r="175" spans="1:12">
      <c r="A175" s="294" t="s">
        <v>3</v>
      </c>
      <c r="B175" s="294" t="s">
        <v>12646</v>
      </c>
      <c r="C175" s="294" t="s">
        <v>3</v>
      </c>
      <c r="D175" s="295"/>
      <c r="E175" s="295"/>
      <c r="F175" s="295"/>
      <c r="G175" s="295"/>
      <c r="H175" s="295"/>
      <c r="I175" s="295"/>
      <c r="J175" s="295"/>
      <c r="K175" s="281"/>
      <c r="L175" s="281"/>
    </row>
    <row r="176" spans="1:12">
      <c r="A176" s="286" t="s">
        <v>1347</v>
      </c>
      <c r="B176" s="286" t="s">
        <v>12647</v>
      </c>
      <c r="C176" s="286" t="s">
        <v>1941</v>
      </c>
      <c r="D176" s="287">
        <v>26</v>
      </c>
      <c r="E176" s="287"/>
      <c r="F176" s="287">
        <f>D176*E176</f>
        <v>0</v>
      </c>
      <c r="G176" s="287"/>
      <c r="H176" s="287">
        <f>D176*G176</f>
        <v>0</v>
      </c>
      <c r="I176" s="287">
        <f t="shared" ref="I176:J180" si="32">E176+G176</f>
        <v>0</v>
      </c>
      <c r="J176" s="287">
        <f t="shared" si="32"/>
        <v>0</v>
      </c>
      <c r="K176" s="281"/>
      <c r="L176" s="281"/>
    </row>
    <row r="177" spans="1:12">
      <c r="A177" s="286" t="s">
        <v>1350</v>
      </c>
      <c r="B177" s="286" t="s">
        <v>12648</v>
      </c>
      <c r="C177" s="286" t="s">
        <v>1941</v>
      </c>
      <c r="D177" s="287">
        <v>2</v>
      </c>
      <c r="E177" s="287"/>
      <c r="F177" s="287">
        <f>D177*E177</f>
        <v>0</v>
      </c>
      <c r="G177" s="287"/>
      <c r="H177" s="287">
        <f>D177*G177</f>
        <v>0</v>
      </c>
      <c r="I177" s="287">
        <f t="shared" si="32"/>
        <v>0</v>
      </c>
      <c r="J177" s="287">
        <f t="shared" si="32"/>
        <v>0</v>
      </c>
      <c r="K177" s="281"/>
      <c r="L177" s="281"/>
    </row>
    <row r="178" spans="1:12">
      <c r="A178" s="286" t="s">
        <v>1355</v>
      </c>
      <c r="B178" s="286" t="s">
        <v>12649</v>
      </c>
      <c r="C178" s="286" t="s">
        <v>1941</v>
      </c>
      <c r="D178" s="287">
        <v>20</v>
      </c>
      <c r="E178" s="287"/>
      <c r="F178" s="287">
        <f>D178*E178</f>
        <v>0</v>
      </c>
      <c r="G178" s="287"/>
      <c r="H178" s="287">
        <f>D178*G178</f>
        <v>0</v>
      </c>
      <c r="I178" s="287">
        <f t="shared" si="32"/>
        <v>0</v>
      </c>
      <c r="J178" s="287">
        <f t="shared" si="32"/>
        <v>0</v>
      </c>
      <c r="K178" s="281"/>
      <c r="L178" s="281"/>
    </row>
    <row r="179" spans="1:12">
      <c r="A179" s="286" t="s">
        <v>1360</v>
      </c>
      <c r="B179" s="286" t="s">
        <v>12650</v>
      </c>
      <c r="C179" s="286" t="s">
        <v>1941</v>
      </c>
      <c r="D179" s="287">
        <v>1</v>
      </c>
      <c r="E179" s="287"/>
      <c r="F179" s="287">
        <f>D179*E179</f>
        <v>0</v>
      </c>
      <c r="G179" s="287"/>
      <c r="H179" s="287">
        <f>D179*G179</f>
        <v>0</v>
      </c>
      <c r="I179" s="287">
        <f t="shared" si="32"/>
        <v>0</v>
      </c>
      <c r="J179" s="287">
        <f t="shared" si="32"/>
        <v>0</v>
      </c>
      <c r="K179" s="281"/>
      <c r="L179" s="281"/>
    </row>
    <row r="180" spans="1:12">
      <c r="A180" s="286" t="s">
        <v>1365</v>
      </c>
      <c r="B180" s="286" t="s">
        <v>12651</v>
      </c>
      <c r="C180" s="286" t="s">
        <v>1941</v>
      </c>
      <c r="D180" s="287">
        <v>26</v>
      </c>
      <c r="E180" s="287"/>
      <c r="F180" s="287">
        <f>D180*E180</f>
        <v>0</v>
      </c>
      <c r="G180" s="287"/>
      <c r="H180" s="287">
        <f>D180*G180</f>
        <v>0</v>
      </c>
      <c r="I180" s="287">
        <f t="shared" si="32"/>
        <v>0</v>
      </c>
      <c r="J180" s="287">
        <f t="shared" si="32"/>
        <v>0</v>
      </c>
      <c r="K180" s="281"/>
      <c r="L180" s="281"/>
    </row>
    <row r="181" spans="1:12">
      <c r="A181" s="294" t="s">
        <v>3</v>
      </c>
      <c r="B181" s="294" t="s">
        <v>12652</v>
      </c>
      <c r="C181" s="294" t="s">
        <v>3</v>
      </c>
      <c r="D181" s="295"/>
      <c r="E181" s="295"/>
      <c r="F181" s="295"/>
      <c r="G181" s="295"/>
      <c r="H181" s="295"/>
      <c r="I181" s="295"/>
      <c r="J181" s="295"/>
      <c r="K181" s="281"/>
      <c r="L181" s="281"/>
    </row>
    <row r="182" spans="1:12">
      <c r="A182" s="286" t="s">
        <v>1368</v>
      </c>
      <c r="B182" s="286" t="s">
        <v>12653</v>
      </c>
      <c r="C182" s="286" t="s">
        <v>1941</v>
      </c>
      <c r="D182" s="287">
        <v>91</v>
      </c>
      <c r="E182" s="287"/>
      <c r="F182" s="287">
        <f>D182*E182</f>
        <v>0</v>
      </c>
      <c r="G182" s="287"/>
      <c r="H182" s="287">
        <f>D182*G182</f>
        <v>0</v>
      </c>
      <c r="I182" s="287">
        <f>E182+G182</f>
        <v>0</v>
      </c>
      <c r="J182" s="287">
        <f>F182+H182</f>
        <v>0</v>
      </c>
      <c r="K182" s="281"/>
      <c r="L182" s="281"/>
    </row>
    <row r="183" spans="1:12">
      <c r="A183" s="294" t="s">
        <v>3</v>
      </c>
      <c r="B183" s="294" t="s">
        <v>12654</v>
      </c>
      <c r="C183" s="294" t="s">
        <v>3</v>
      </c>
      <c r="D183" s="295"/>
      <c r="E183" s="295"/>
      <c r="F183" s="295"/>
      <c r="G183" s="295"/>
      <c r="H183" s="295"/>
      <c r="I183" s="295"/>
      <c r="J183" s="295"/>
      <c r="K183" s="281"/>
      <c r="L183" s="281"/>
    </row>
    <row r="184" spans="1:12">
      <c r="A184" s="286" t="s">
        <v>1374</v>
      </c>
      <c r="B184" s="286" t="s">
        <v>12655</v>
      </c>
      <c r="C184" s="286" t="s">
        <v>1941</v>
      </c>
      <c r="D184" s="287">
        <v>1</v>
      </c>
      <c r="E184" s="287"/>
      <c r="F184" s="287">
        <f>D184*E184</f>
        <v>0</v>
      </c>
      <c r="G184" s="287"/>
      <c r="H184" s="287">
        <f>D184*G184</f>
        <v>0</v>
      </c>
      <c r="I184" s="287">
        <f>E184+G184</f>
        <v>0</v>
      </c>
      <c r="J184" s="287">
        <f>F184+H184</f>
        <v>0</v>
      </c>
      <c r="K184" s="281"/>
      <c r="L184" s="281"/>
    </row>
    <row r="185" spans="1:12">
      <c r="A185" s="294" t="s">
        <v>3</v>
      </c>
      <c r="B185" s="294" t="s">
        <v>12652</v>
      </c>
      <c r="C185" s="294" t="s">
        <v>3</v>
      </c>
      <c r="D185" s="295"/>
      <c r="E185" s="295"/>
      <c r="F185" s="295"/>
      <c r="G185" s="295"/>
      <c r="H185" s="295"/>
      <c r="I185" s="295"/>
      <c r="J185" s="295"/>
      <c r="K185" s="281"/>
      <c r="L185" s="281"/>
    </row>
    <row r="186" spans="1:12">
      <c r="A186" s="286" t="s">
        <v>1379</v>
      </c>
      <c r="B186" s="286" t="s">
        <v>12656</v>
      </c>
      <c r="C186" s="286" t="s">
        <v>1941</v>
      </c>
      <c r="D186" s="287">
        <v>22</v>
      </c>
      <c r="E186" s="287"/>
      <c r="F186" s="287">
        <f>D186*E186</f>
        <v>0</v>
      </c>
      <c r="G186" s="287"/>
      <c r="H186" s="287">
        <f>D186*G186</f>
        <v>0</v>
      </c>
      <c r="I186" s="287">
        <f>E186+G186</f>
        <v>0</v>
      </c>
      <c r="J186" s="287">
        <f>F186+H186</f>
        <v>0</v>
      </c>
      <c r="K186" s="281"/>
      <c r="L186" s="281"/>
    </row>
    <row r="187" spans="1:12">
      <c r="A187" s="294" t="s">
        <v>3</v>
      </c>
      <c r="B187" s="294" t="s">
        <v>12657</v>
      </c>
      <c r="C187" s="294" t="s">
        <v>3</v>
      </c>
      <c r="D187" s="295"/>
      <c r="E187" s="295"/>
      <c r="F187" s="295"/>
      <c r="G187" s="295"/>
      <c r="H187" s="295"/>
      <c r="I187" s="295"/>
      <c r="J187" s="295"/>
      <c r="K187" s="281"/>
      <c r="L187" s="281"/>
    </row>
    <row r="188" spans="1:12">
      <c r="A188" s="286" t="s">
        <v>1384</v>
      </c>
      <c r="B188" s="286" t="s">
        <v>12658</v>
      </c>
      <c r="C188" s="286" t="s">
        <v>1941</v>
      </c>
      <c r="D188" s="287">
        <v>6</v>
      </c>
      <c r="E188" s="287"/>
      <c r="F188" s="287">
        <f>D188*E188</f>
        <v>0</v>
      </c>
      <c r="G188" s="287"/>
      <c r="H188" s="287">
        <f>D188*G188</f>
        <v>0</v>
      </c>
      <c r="I188" s="287">
        <f t="shared" ref="I188:J190" si="33">E188+G188</f>
        <v>0</v>
      </c>
      <c r="J188" s="287">
        <f t="shared" si="33"/>
        <v>0</v>
      </c>
      <c r="K188" s="281"/>
      <c r="L188" s="281"/>
    </row>
    <row r="189" spans="1:12">
      <c r="A189" s="286" t="s">
        <v>1391</v>
      </c>
      <c r="B189" s="286" t="s">
        <v>12659</v>
      </c>
      <c r="C189" s="286" t="s">
        <v>1941</v>
      </c>
      <c r="D189" s="287">
        <v>3</v>
      </c>
      <c r="E189" s="287"/>
      <c r="F189" s="287">
        <f>D189*E189</f>
        <v>0</v>
      </c>
      <c r="G189" s="287"/>
      <c r="H189" s="287">
        <f>D189*G189</f>
        <v>0</v>
      </c>
      <c r="I189" s="287">
        <f t="shared" si="33"/>
        <v>0</v>
      </c>
      <c r="J189" s="287">
        <f t="shared" si="33"/>
        <v>0</v>
      </c>
      <c r="K189" s="281"/>
      <c r="L189" s="281"/>
    </row>
    <row r="190" spans="1:12">
      <c r="A190" s="286" t="s">
        <v>1399</v>
      </c>
      <c r="B190" s="286" t="s">
        <v>12660</v>
      </c>
      <c r="C190" s="286" t="s">
        <v>1941</v>
      </c>
      <c r="D190" s="287">
        <v>1</v>
      </c>
      <c r="E190" s="287"/>
      <c r="F190" s="287">
        <f>D190*E190</f>
        <v>0</v>
      </c>
      <c r="G190" s="287"/>
      <c r="H190" s="287">
        <f>D190*G190</f>
        <v>0</v>
      </c>
      <c r="I190" s="287">
        <f t="shared" si="33"/>
        <v>0</v>
      </c>
      <c r="J190" s="287">
        <f t="shared" si="33"/>
        <v>0</v>
      </c>
      <c r="K190" s="281"/>
      <c r="L190" s="281"/>
    </row>
    <row r="191" spans="1:12">
      <c r="A191" s="294" t="s">
        <v>3</v>
      </c>
      <c r="B191" s="294" t="s">
        <v>12661</v>
      </c>
      <c r="C191" s="294" t="s">
        <v>3</v>
      </c>
      <c r="D191" s="295"/>
      <c r="E191" s="295"/>
      <c r="F191" s="295"/>
      <c r="G191" s="295"/>
      <c r="H191" s="295"/>
      <c r="I191" s="295"/>
      <c r="J191" s="295"/>
      <c r="K191" s="281"/>
      <c r="L191" s="281"/>
    </row>
    <row r="192" spans="1:12">
      <c r="A192" s="286" t="s">
        <v>1404</v>
      </c>
      <c r="B192" s="286" t="s">
        <v>12662</v>
      </c>
      <c r="C192" s="286" t="s">
        <v>1941</v>
      </c>
      <c r="D192" s="287">
        <v>5</v>
      </c>
      <c r="E192" s="287"/>
      <c r="F192" s="287">
        <f>D192*E192</f>
        <v>0</v>
      </c>
      <c r="G192" s="287"/>
      <c r="H192" s="287">
        <f>D192*G192</f>
        <v>0</v>
      </c>
      <c r="I192" s="287">
        <f>E192+G192</f>
        <v>0</v>
      </c>
      <c r="J192" s="287">
        <f>F192+H192</f>
        <v>0</v>
      </c>
      <c r="K192" s="281"/>
      <c r="L192" s="281"/>
    </row>
    <row r="193" spans="1:12">
      <c r="A193" s="294" t="s">
        <v>3</v>
      </c>
      <c r="B193" s="294" t="s">
        <v>12663</v>
      </c>
      <c r="C193" s="294" t="s">
        <v>3</v>
      </c>
      <c r="D193" s="295"/>
      <c r="E193" s="295"/>
      <c r="F193" s="295"/>
      <c r="G193" s="295"/>
      <c r="H193" s="295"/>
      <c r="I193" s="295"/>
      <c r="J193" s="295"/>
      <c r="K193" s="281"/>
      <c r="L193" s="281"/>
    </row>
    <row r="194" spans="1:12">
      <c r="A194" s="286" t="s">
        <v>1409</v>
      </c>
      <c r="B194" s="286" t="s">
        <v>12664</v>
      </c>
      <c r="C194" s="286" t="s">
        <v>1941</v>
      </c>
      <c r="D194" s="287">
        <v>3</v>
      </c>
      <c r="E194" s="287"/>
      <c r="F194" s="287">
        <f>D194*E194</f>
        <v>0</v>
      </c>
      <c r="G194" s="287"/>
      <c r="H194" s="287">
        <f>D194*G194</f>
        <v>0</v>
      </c>
      <c r="I194" s="287">
        <f>E194+G194</f>
        <v>0</v>
      </c>
      <c r="J194" s="287">
        <f>F194+H194</f>
        <v>0</v>
      </c>
      <c r="K194" s="281"/>
      <c r="L194" s="281"/>
    </row>
    <row r="195" spans="1:12">
      <c r="A195" s="294" t="s">
        <v>3</v>
      </c>
      <c r="B195" s="294" t="s">
        <v>12665</v>
      </c>
      <c r="C195" s="294" t="s">
        <v>3</v>
      </c>
      <c r="D195" s="295"/>
      <c r="E195" s="295"/>
      <c r="F195" s="295"/>
      <c r="G195" s="295"/>
      <c r="H195" s="295"/>
      <c r="I195" s="295"/>
      <c r="J195" s="295"/>
      <c r="K195" s="281"/>
      <c r="L195" s="281"/>
    </row>
    <row r="196" spans="1:12">
      <c r="A196" s="286" t="s">
        <v>1416</v>
      </c>
      <c r="B196" s="286" t="s">
        <v>12666</v>
      </c>
      <c r="C196" s="286" t="s">
        <v>451</v>
      </c>
      <c r="D196" s="287">
        <v>24.5</v>
      </c>
      <c r="E196" s="287"/>
      <c r="F196" s="287">
        <f>D196*E196</f>
        <v>0</v>
      </c>
      <c r="G196" s="287"/>
      <c r="H196" s="287">
        <f>D196*G196</f>
        <v>0</v>
      </c>
      <c r="I196" s="287">
        <f>E196+G196</f>
        <v>0</v>
      </c>
      <c r="J196" s="287">
        <f>F196+H196</f>
        <v>0</v>
      </c>
      <c r="K196" s="281"/>
      <c r="L196" s="281"/>
    </row>
    <row r="197" spans="1:12">
      <c r="A197" s="294" t="s">
        <v>3</v>
      </c>
      <c r="B197" s="294" t="s">
        <v>12667</v>
      </c>
      <c r="C197" s="294" t="s">
        <v>3</v>
      </c>
      <c r="D197" s="295"/>
      <c r="E197" s="295"/>
      <c r="F197" s="295"/>
      <c r="G197" s="295"/>
      <c r="H197" s="295"/>
      <c r="I197" s="295"/>
      <c r="J197" s="295"/>
      <c r="K197" s="281"/>
      <c r="L197" s="281"/>
    </row>
    <row r="198" spans="1:12">
      <c r="A198" s="286" t="s">
        <v>1422</v>
      </c>
      <c r="B198" s="286" t="s">
        <v>12668</v>
      </c>
      <c r="C198" s="286" t="s">
        <v>451</v>
      </c>
      <c r="D198" s="287">
        <v>1370</v>
      </c>
      <c r="E198" s="287"/>
      <c r="F198" s="287">
        <f t="shared" ref="F198:F207" si="34">D198*E198</f>
        <v>0</v>
      </c>
      <c r="G198" s="287"/>
      <c r="H198" s="287">
        <f t="shared" ref="H198:H207" si="35">D198*G198</f>
        <v>0</v>
      </c>
      <c r="I198" s="287">
        <f t="shared" ref="I198:J207" si="36">E198+G198</f>
        <v>0</v>
      </c>
      <c r="J198" s="287">
        <f t="shared" si="36"/>
        <v>0</v>
      </c>
      <c r="K198" s="281"/>
      <c r="L198" s="281"/>
    </row>
    <row r="199" spans="1:12">
      <c r="A199" s="286" t="s">
        <v>1427</v>
      </c>
      <c r="B199" s="286" t="s">
        <v>12669</v>
      </c>
      <c r="C199" s="286" t="s">
        <v>451</v>
      </c>
      <c r="D199" s="287">
        <v>287</v>
      </c>
      <c r="E199" s="287"/>
      <c r="F199" s="287">
        <f t="shared" si="34"/>
        <v>0</v>
      </c>
      <c r="G199" s="287"/>
      <c r="H199" s="287">
        <f t="shared" si="35"/>
        <v>0</v>
      </c>
      <c r="I199" s="287">
        <f t="shared" si="36"/>
        <v>0</v>
      </c>
      <c r="J199" s="287">
        <f t="shared" si="36"/>
        <v>0</v>
      </c>
      <c r="K199" s="281"/>
      <c r="L199" s="281"/>
    </row>
    <row r="200" spans="1:12">
      <c r="A200" s="286" t="s">
        <v>1433</v>
      </c>
      <c r="B200" s="286" t="s">
        <v>12670</v>
      </c>
      <c r="C200" s="286" t="s">
        <v>451</v>
      </c>
      <c r="D200" s="287">
        <v>728</v>
      </c>
      <c r="E200" s="287"/>
      <c r="F200" s="287">
        <f t="shared" si="34"/>
        <v>0</v>
      </c>
      <c r="G200" s="287"/>
      <c r="H200" s="287">
        <f t="shared" si="35"/>
        <v>0</v>
      </c>
      <c r="I200" s="287">
        <f t="shared" si="36"/>
        <v>0</v>
      </c>
      <c r="J200" s="287">
        <f t="shared" si="36"/>
        <v>0</v>
      </c>
      <c r="K200" s="281"/>
      <c r="L200" s="281"/>
    </row>
    <row r="201" spans="1:12">
      <c r="A201" s="286" t="s">
        <v>1438</v>
      </c>
      <c r="B201" s="286" t="s">
        <v>12671</v>
      </c>
      <c r="C201" s="286" t="s">
        <v>451</v>
      </c>
      <c r="D201" s="287">
        <v>170</v>
      </c>
      <c r="E201" s="287"/>
      <c r="F201" s="287">
        <f t="shared" si="34"/>
        <v>0</v>
      </c>
      <c r="G201" s="287"/>
      <c r="H201" s="287">
        <f t="shared" si="35"/>
        <v>0</v>
      </c>
      <c r="I201" s="287">
        <f t="shared" si="36"/>
        <v>0</v>
      </c>
      <c r="J201" s="287">
        <f t="shared" si="36"/>
        <v>0</v>
      </c>
      <c r="K201" s="281"/>
      <c r="L201" s="281"/>
    </row>
    <row r="202" spans="1:12">
      <c r="A202" s="286" t="s">
        <v>1443</v>
      </c>
      <c r="B202" s="286" t="s">
        <v>12672</v>
      </c>
      <c r="C202" s="286" t="s">
        <v>451</v>
      </c>
      <c r="D202" s="287">
        <v>51</v>
      </c>
      <c r="E202" s="287"/>
      <c r="F202" s="287">
        <f t="shared" si="34"/>
        <v>0</v>
      </c>
      <c r="G202" s="287"/>
      <c r="H202" s="287">
        <f t="shared" si="35"/>
        <v>0</v>
      </c>
      <c r="I202" s="287">
        <f t="shared" si="36"/>
        <v>0</v>
      </c>
      <c r="J202" s="287">
        <f t="shared" si="36"/>
        <v>0</v>
      </c>
      <c r="K202" s="281"/>
      <c r="L202" s="281"/>
    </row>
    <row r="203" spans="1:12">
      <c r="A203" s="286" t="s">
        <v>1448</v>
      </c>
      <c r="B203" s="286" t="s">
        <v>12673</v>
      </c>
      <c r="C203" s="286" t="s">
        <v>451</v>
      </c>
      <c r="D203" s="287">
        <v>33.299999999999997</v>
      </c>
      <c r="E203" s="287"/>
      <c r="F203" s="287">
        <f t="shared" si="34"/>
        <v>0</v>
      </c>
      <c r="G203" s="287"/>
      <c r="H203" s="287">
        <f t="shared" si="35"/>
        <v>0</v>
      </c>
      <c r="I203" s="287">
        <f t="shared" si="36"/>
        <v>0</v>
      </c>
      <c r="J203" s="287">
        <f t="shared" si="36"/>
        <v>0</v>
      </c>
      <c r="K203" s="281"/>
      <c r="L203" s="281"/>
    </row>
    <row r="204" spans="1:12">
      <c r="A204" s="286" t="s">
        <v>1453</v>
      </c>
      <c r="B204" s="286" t="s">
        <v>12674</v>
      </c>
      <c r="C204" s="286" t="s">
        <v>451</v>
      </c>
      <c r="D204" s="287">
        <v>19.100000000000001</v>
      </c>
      <c r="E204" s="287"/>
      <c r="F204" s="287">
        <f t="shared" si="34"/>
        <v>0</v>
      </c>
      <c r="G204" s="287"/>
      <c r="H204" s="287">
        <f t="shared" si="35"/>
        <v>0</v>
      </c>
      <c r="I204" s="287">
        <f t="shared" si="36"/>
        <v>0</v>
      </c>
      <c r="J204" s="287">
        <f t="shared" si="36"/>
        <v>0</v>
      </c>
      <c r="K204" s="281"/>
      <c r="L204" s="281"/>
    </row>
    <row r="205" spans="1:12">
      <c r="A205" s="286" t="s">
        <v>1461</v>
      </c>
      <c r="B205" s="286" t="s">
        <v>12675</v>
      </c>
      <c r="C205" s="286" t="s">
        <v>451</v>
      </c>
      <c r="D205" s="287">
        <v>40</v>
      </c>
      <c r="E205" s="287"/>
      <c r="F205" s="287">
        <f t="shared" si="34"/>
        <v>0</v>
      </c>
      <c r="G205" s="287"/>
      <c r="H205" s="287">
        <f t="shared" si="35"/>
        <v>0</v>
      </c>
      <c r="I205" s="287">
        <f t="shared" si="36"/>
        <v>0</v>
      </c>
      <c r="J205" s="287">
        <f t="shared" si="36"/>
        <v>0</v>
      </c>
      <c r="K205" s="281"/>
      <c r="L205" s="281"/>
    </row>
    <row r="206" spans="1:12">
      <c r="A206" s="286" t="s">
        <v>1466</v>
      </c>
      <c r="B206" s="286" t="s">
        <v>12676</v>
      </c>
      <c r="C206" s="286" t="s">
        <v>451</v>
      </c>
      <c r="D206" s="287">
        <v>28</v>
      </c>
      <c r="E206" s="287"/>
      <c r="F206" s="287">
        <f t="shared" si="34"/>
        <v>0</v>
      </c>
      <c r="G206" s="287"/>
      <c r="H206" s="287">
        <f t="shared" si="35"/>
        <v>0</v>
      </c>
      <c r="I206" s="287">
        <f t="shared" si="36"/>
        <v>0</v>
      </c>
      <c r="J206" s="287">
        <f t="shared" si="36"/>
        <v>0</v>
      </c>
      <c r="K206" s="281"/>
      <c r="L206" s="281"/>
    </row>
    <row r="207" spans="1:12">
      <c r="A207" s="286" t="s">
        <v>1470</v>
      </c>
      <c r="B207" s="286" t="s">
        <v>12677</v>
      </c>
      <c r="C207" s="286" t="s">
        <v>451</v>
      </c>
      <c r="D207" s="287">
        <v>19</v>
      </c>
      <c r="E207" s="287"/>
      <c r="F207" s="287">
        <f t="shared" si="34"/>
        <v>0</v>
      </c>
      <c r="G207" s="287"/>
      <c r="H207" s="287">
        <f t="shared" si="35"/>
        <v>0</v>
      </c>
      <c r="I207" s="287">
        <f t="shared" si="36"/>
        <v>0</v>
      </c>
      <c r="J207" s="287">
        <f t="shared" si="36"/>
        <v>0</v>
      </c>
      <c r="K207" s="281"/>
      <c r="L207" s="281"/>
    </row>
    <row r="208" spans="1:12">
      <c r="A208" s="294" t="s">
        <v>3</v>
      </c>
      <c r="B208" s="294" t="s">
        <v>12678</v>
      </c>
      <c r="C208" s="294" t="s">
        <v>3</v>
      </c>
      <c r="D208" s="295"/>
      <c r="E208" s="295"/>
      <c r="F208" s="295"/>
      <c r="G208" s="295"/>
      <c r="H208" s="295"/>
      <c r="I208" s="295"/>
      <c r="J208" s="295"/>
      <c r="K208" s="281"/>
      <c r="L208" s="281"/>
    </row>
    <row r="209" spans="1:12">
      <c r="A209" s="286" t="s">
        <v>1478</v>
      </c>
      <c r="B209" s="286" t="s">
        <v>12572</v>
      </c>
      <c r="C209" s="286" t="s">
        <v>451</v>
      </c>
      <c r="D209" s="287">
        <v>32</v>
      </c>
      <c r="E209" s="287"/>
      <c r="F209" s="287">
        <f>D209*E209</f>
        <v>0</v>
      </c>
      <c r="G209" s="287"/>
      <c r="H209" s="287">
        <f>D209*G209</f>
        <v>0</v>
      </c>
      <c r="I209" s="287">
        <f>E209+G209</f>
        <v>0</v>
      </c>
      <c r="J209" s="287">
        <f>F209+H209</f>
        <v>0</v>
      </c>
      <c r="K209" s="281"/>
      <c r="L209" s="281"/>
    </row>
    <row r="210" spans="1:12">
      <c r="A210" s="286" t="s">
        <v>1481</v>
      </c>
      <c r="B210" s="286" t="s">
        <v>12679</v>
      </c>
      <c r="C210" s="286" t="s">
        <v>451</v>
      </c>
      <c r="D210" s="287">
        <v>75.2</v>
      </c>
      <c r="E210" s="287"/>
      <c r="F210" s="287">
        <f>D210*E210</f>
        <v>0</v>
      </c>
      <c r="G210" s="287"/>
      <c r="H210" s="287">
        <f>D210*G210</f>
        <v>0</v>
      </c>
      <c r="I210" s="287">
        <f>E210+G210</f>
        <v>0</v>
      </c>
      <c r="J210" s="287">
        <f>F210+H210</f>
        <v>0</v>
      </c>
      <c r="K210" s="281"/>
      <c r="L210" s="281"/>
    </row>
    <row r="211" spans="1:12">
      <c r="A211" s="294" t="s">
        <v>3</v>
      </c>
      <c r="B211" s="294" t="s">
        <v>12680</v>
      </c>
      <c r="C211" s="294" t="s">
        <v>3</v>
      </c>
      <c r="D211" s="295"/>
      <c r="E211" s="295"/>
      <c r="F211" s="295"/>
      <c r="G211" s="295"/>
      <c r="H211" s="295"/>
      <c r="I211" s="295"/>
      <c r="J211" s="295"/>
      <c r="K211" s="281"/>
      <c r="L211" s="281"/>
    </row>
    <row r="212" spans="1:12">
      <c r="A212" s="286" t="s">
        <v>1486</v>
      </c>
      <c r="B212" s="286" t="s">
        <v>12681</v>
      </c>
      <c r="C212" s="286" t="s">
        <v>1941</v>
      </c>
      <c r="D212" s="287">
        <v>13</v>
      </c>
      <c r="E212" s="287"/>
      <c r="F212" s="287">
        <f>D212*E212</f>
        <v>0</v>
      </c>
      <c r="G212" s="287"/>
      <c r="H212" s="287">
        <f>D212*G212</f>
        <v>0</v>
      </c>
      <c r="I212" s="287">
        <f t="shared" ref="I212:J214" si="37">E212+G212</f>
        <v>0</v>
      </c>
      <c r="J212" s="287">
        <f t="shared" si="37"/>
        <v>0</v>
      </c>
      <c r="K212" s="281"/>
      <c r="L212" s="281"/>
    </row>
    <row r="213" spans="1:12">
      <c r="A213" s="286" t="s">
        <v>1491</v>
      </c>
      <c r="B213" s="286" t="s">
        <v>12682</v>
      </c>
      <c r="C213" s="286" t="s">
        <v>1941</v>
      </c>
      <c r="D213" s="287">
        <v>339</v>
      </c>
      <c r="E213" s="287"/>
      <c r="F213" s="287">
        <f>D213*E213</f>
        <v>0</v>
      </c>
      <c r="G213" s="287"/>
      <c r="H213" s="287">
        <f>D213*G213</f>
        <v>0</v>
      </c>
      <c r="I213" s="287">
        <f t="shared" si="37"/>
        <v>0</v>
      </c>
      <c r="J213" s="287">
        <f t="shared" si="37"/>
        <v>0</v>
      </c>
      <c r="K213" s="281"/>
      <c r="L213" s="281"/>
    </row>
    <row r="214" spans="1:12">
      <c r="A214" s="286" t="s">
        <v>1498</v>
      </c>
      <c r="B214" s="286" t="s">
        <v>12683</v>
      </c>
      <c r="C214" s="286" t="s">
        <v>1941</v>
      </c>
      <c r="D214" s="287">
        <v>63</v>
      </c>
      <c r="E214" s="287"/>
      <c r="F214" s="287">
        <f>D214*E214</f>
        <v>0</v>
      </c>
      <c r="G214" s="287"/>
      <c r="H214" s="287">
        <f>D214*G214</f>
        <v>0</v>
      </c>
      <c r="I214" s="287">
        <f t="shared" si="37"/>
        <v>0</v>
      </c>
      <c r="J214" s="287">
        <f t="shared" si="37"/>
        <v>0</v>
      </c>
      <c r="K214" s="281"/>
      <c r="L214" s="281"/>
    </row>
    <row r="215" spans="1:12">
      <c r="A215" s="294" t="s">
        <v>3</v>
      </c>
      <c r="B215" s="294" t="s">
        <v>12684</v>
      </c>
      <c r="C215" s="294" t="s">
        <v>3</v>
      </c>
      <c r="D215" s="295"/>
      <c r="E215" s="295"/>
      <c r="F215" s="295"/>
      <c r="G215" s="295"/>
      <c r="H215" s="295"/>
      <c r="I215" s="295"/>
      <c r="J215" s="295"/>
      <c r="K215" s="281"/>
      <c r="L215" s="281"/>
    </row>
    <row r="216" spans="1:12">
      <c r="A216" s="286" t="s">
        <v>1503</v>
      </c>
      <c r="B216" s="286" t="s">
        <v>12685</v>
      </c>
      <c r="C216" s="286" t="s">
        <v>1941</v>
      </c>
      <c r="D216" s="287">
        <v>20</v>
      </c>
      <c r="E216" s="287"/>
      <c r="F216" s="287">
        <f>D216*E216</f>
        <v>0</v>
      </c>
      <c r="G216" s="287"/>
      <c r="H216" s="287">
        <f>D216*G216</f>
        <v>0</v>
      </c>
      <c r="I216" s="287">
        <f>E216+G216</f>
        <v>0</v>
      </c>
      <c r="J216" s="287">
        <f>F216+H216</f>
        <v>0</v>
      </c>
      <c r="K216" s="281"/>
      <c r="L216" s="281"/>
    </row>
    <row r="217" spans="1:12">
      <c r="A217" s="286" t="s">
        <v>1508</v>
      </c>
      <c r="B217" s="286" t="s">
        <v>12686</v>
      </c>
      <c r="C217" s="286" t="s">
        <v>1941</v>
      </c>
      <c r="D217" s="287">
        <v>63</v>
      </c>
      <c r="E217" s="287"/>
      <c r="F217" s="287">
        <f>D217*E217</f>
        <v>0</v>
      </c>
      <c r="G217" s="287"/>
      <c r="H217" s="287">
        <f>D217*G217</f>
        <v>0</v>
      </c>
      <c r="I217" s="287">
        <f>E217+G217</f>
        <v>0</v>
      </c>
      <c r="J217" s="287">
        <f>F217+H217</f>
        <v>0</v>
      </c>
      <c r="K217" s="281"/>
      <c r="L217" s="281"/>
    </row>
    <row r="218" spans="1:12">
      <c r="A218" s="294" t="s">
        <v>3</v>
      </c>
      <c r="B218" s="294" t="s">
        <v>12687</v>
      </c>
      <c r="C218" s="294" t="s">
        <v>3</v>
      </c>
      <c r="D218" s="295"/>
      <c r="E218" s="295"/>
      <c r="F218" s="295"/>
      <c r="G218" s="295"/>
      <c r="H218" s="295"/>
      <c r="I218" s="295"/>
      <c r="J218" s="295"/>
      <c r="K218" s="281"/>
      <c r="L218" s="281"/>
    </row>
    <row r="219" spans="1:12">
      <c r="A219" s="286" t="s">
        <v>1515</v>
      </c>
      <c r="B219" s="286" t="s">
        <v>12688</v>
      </c>
      <c r="C219" s="286" t="s">
        <v>1941</v>
      </c>
      <c r="D219" s="287">
        <v>2</v>
      </c>
      <c r="E219" s="287"/>
      <c r="F219" s="287">
        <f>D219*E219</f>
        <v>0</v>
      </c>
      <c r="G219" s="287"/>
      <c r="H219" s="287">
        <f>D219*G219</f>
        <v>0</v>
      </c>
      <c r="I219" s="287">
        <f>E219+G219</f>
        <v>0</v>
      </c>
      <c r="J219" s="287">
        <f>F219+H219</f>
        <v>0</v>
      </c>
      <c r="K219" s="281"/>
      <c r="L219" s="281"/>
    </row>
    <row r="220" spans="1:12">
      <c r="A220" s="294" t="s">
        <v>3</v>
      </c>
      <c r="B220" s="294" t="s">
        <v>12689</v>
      </c>
      <c r="C220" s="294" t="s">
        <v>3</v>
      </c>
      <c r="D220" s="295"/>
      <c r="E220" s="295"/>
      <c r="F220" s="295"/>
      <c r="G220" s="295"/>
      <c r="H220" s="295"/>
      <c r="I220" s="295"/>
      <c r="J220" s="295"/>
      <c r="K220" s="281"/>
      <c r="L220" s="281"/>
    </row>
    <row r="221" spans="1:12">
      <c r="A221" s="286" t="s">
        <v>1520</v>
      </c>
      <c r="B221" s="286" t="s">
        <v>12690</v>
      </c>
      <c r="C221" s="286" t="s">
        <v>1941</v>
      </c>
      <c r="D221" s="287">
        <v>11</v>
      </c>
      <c r="E221" s="287"/>
      <c r="F221" s="287">
        <f>D221*E221</f>
        <v>0</v>
      </c>
      <c r="G221" s="287"/>
      <c r="H221" s="287">
        <f>D221*G221</f>
        <v>0</v>
      </c>
      <c r="I221" s="287">
        <f>E221+G221</f>
        <v>0</v>
      </c>
      <c r="J221" s="287">
        <f>F221+H221</f>
        <v>0</v>
      </c>
      <c r="K221" s="281"/>
      <c r="L221" s="281"/>
    </row>
    <row r="222" spans="1:12">
      <c r="A222" s="294" t="s">
        <v>3</v>
      </c>
      <c r="B222" s="294" t="s">
        <v>12691</v>
      </c>
      <c r="C222" s="294" t="s">
        <v>3</v>
      </c>
      <c r="D222" s="295"/>
      <c r="E222" s="295"/>
      <c r="F222" s="295"/>
      <c r="G222" s="295"/>
      <c r="H222" s="295"/>
      <c r="I222" s="295"/>
      <c r="J222" s="295"/>
      <c r="K222" s="281"/>
      <c r="L222" s="281"/>
    </row>
    <row r="223" spans="1:12">
      <c r="A223" s="286" t="s">
        <v>1526</v>
      </c>
      <c r="B223" s="286" t="s">
        <v>12692</v>
      </c>
      <c r="C223" s="286" t="s">
        <v>1941</v>
      </c>
      <c r="D223" s="287">
        <v>13</v>
      </c>
      <c r="E223" s="287"/>
      <c r="F223" s="287">
        <f>D223*E223</f>
        <v>0</v>
      </c>
      <c r="G223" s="287"/>
      <c r="H223" s="287">
        <f>D223*G223</f>
        <v>0</v>
      </c>
      <c r="I223" s="287">
        <f>E223+G223</f>
        <v>0</v>
      </c>
      <c r="J223" s="287">
        <f>F223+H223</f>
        <v>0</v>
      </c>
      <c r="K223" s="281"/>
      <c r="L223" s="281"/>
    </row>
    <row r="224" spans="1:12">
      <c r="A224" s="294" t="s">
        <v>3</v>
      </c>
      <c r="B224" s="294" t="s">
        <v>12693</v>
      </c>
      <c r="C224" s="294" t="s">
        <v>3</v>
      </c>
      <c r="D224" s="295"/>
      <c r="E224" s="295"/>
      <c r="F224" s="295"/>
      <c r="G224" s="295"/>
      <c r="H224" s="295"/>
      <c r="I224" s="295"/>
      <c r="J224" s="295"/>
      <c r="K224" s="281"/>
      <c r="L224" s="281"/>
    </row>
    <row r="225" spans="1:12">
      <c r="A225" s="286" t="s">
        <v>1530</v>
      </c>
      <c r="B225" s="286" t="s">
        <v>12694</v>
      </c>
      <c r="C225" s="286" t="s">
        <v>1941</v>
      </c>
      <c r="D225" s="287">
        <v>10</v>
      </c>
      <c r="E225" s="287"/>
      <c r="F225" s="287">
        <f>D225*E225</f>
        <v>0</v>
      </c>
      <c r="G225" s="287"/>
      <c r="H225" s="287">
        <f>D225*G225</f>
        <v>0</v>
      </c>
      <c r="I225" s="287">
        <f>E225+G225</f>
        <v>0</v>
      </c>
      <c r="J225" s="287">
        <f>F225+H225</f>
        <v>0</v>
      </c>
      <c r="K225" s="281"/>
      <c r="L225" s="281"/>
    </row>
    <row r="226" spans="1:12">
      <c r="A226" s="286" t="s">
        <v>1536</v>
      </c>
      <c r="B226" s="286" t="s">
        <v>12695</v>
      </c>
      <c r="C226" s="286" t="s">
        <v>1941</v>
      </c>
      <c r="D226" s="287">
        <v>26</v>
      </c>
      <c r="E226" s="287"/>
      <c r="F226" s="287">
        <f>D226*E226</f>
        <v>0</v>
      </c>
      <c r="G226" s="287"/>
      <c r="H226" s="287">
        <f>D226*G226</f>
        <v>0</v>
      </c>
      <c r="I226" s="287">
        <f>E226+G226</f>
        <v>0</v>
      </c>
      <c r="J226" s="287">
        <f>F226+H226</f>
        <v>0</v>
      </c>
      <c r="K226" s="281"/>
      <c r="L226" s="281"/>
    </row>
    <row r="227" spans="1:12">
      <c r="A227" s="294" t="s">
        <v>3</v>
      </c>
      <c r="B227" s="294" t="s">
        <v>12696</v>
      </c>
      <c r="C227" s="294" t="s">
        <v>3</v>
      </c>
      <c r="D227" s="295"/>
      <c r="E227" s="295"/>
      <c r="F227" s="295"/>
      <c r="G227" s="295"/>
      <c r="H227" s="295"/>
      <c r="I227" s="295"/>
      <c r="J227" s="295"/>
      <c r="K227" s="281"/>
      <c r="L227" s="281"/>
    </row>
    <row r="228" spans="1:12">
      <c r="A228" s="286" t="s">
        <v>1540</v>
      </c>
      <c r="B228" s="286" t="s">
        <v>12697</v>
      </c>
      <c r="C228" s="286" t="s">
        <v>1941</v>
      </c>
      <c r="D228" s="287">
        <v>39</v>
      </c>
      <c r="E228" s="287"/>
      <c r="F228" s="287">
        <f>D228*E228</f>
        <v>0</v>
      </c>
      <c r="G228" s="287"/>
      <c r="H228" s="287">
        <f>D228*G228</f>
        <v>0</v>
      </c>
      <c r="I228" s="287">
        <f>E228+G228</f>
        <v>0</v>
      </c>
      <c r="J228" s="287">
        <f>F228+H228</f>
        <v>0</v>
      </c>
      <c r="K228" s="281"/>
      <c r="L228" s="281"/>
    </row>
    <row r="229" spans="1:12">
      <c r="A229" s="294" t="s">
        <v>3</v>
      </c>
      <c r="B229" s="294" t="s">
        <v>12698</v>
      </c>
      <c r="C229" s="294" t="s">
        <v>3</v>
      </c>
      <c r="D229" s="295"/>
      <c r="E229" s="295"/>
      <c r="F229" s="295"/>
      <c r="G229" s="295"/>
      <c r="H229" s="295"/>
      <c r="I229" s="295"/>
      <c r="J229" s="295"/>
      <c r="K229" s="281"/>
      <c r="L229" s="281"/>
    </row>
    <row r="230" spans="1:12">
      <c r="A230" s="286" t="s">
        <v>1546</v>
      </c>
      <c r="B230" s="286" t="s">
        <v>12699</v>
      </c>
      <c r="C230" s="286" t="s">
        <v>1941</v>
      </c>
      <c r="D230" s="287">
        <v>22</v>
      </c>
      <c r="E230" s="287"/>
      <c r="F230" s="287">
        <f>D230*E230</f>
        <v>0</v>
      </c>
      <c r="G230" s="287"/>
      <c r="H230" s="287">
        <f>D230*G230</f>
        <v>0</v>
      </c>
      <c r="I230" s="287">
        <f t="shared" ref="I230:J233" si="38">E230+G230</f>
        <v>0</v>
      </c>
      <c r="J230" s="287">
        <f t="shared" si="38"/>
        <v>0</v>
      </c>
      <c r="K230" s="281"/>
      <c r="L230" s="281"/>
    </row>
    <row r="231" spans="1:12">
      <c r="A231" s="286" t="s">
        <v>1550</v>
      </c>
      <c r="B231" s="286" t="s">
        <v>12700</v>
      </c>
      <c r="C231" s="286" t="s">
        <v>1941</v>
      </c>
      <c r="D231" s="287">
        <v>6</v>
      </c>
      <c r="E231" s="287"/>
      <c r="F231" s="287">
        <f>D231*E231</f>
        <v>0</v>
      </c>
      <c r="G231" s="287"/>
      <c r="H231" s="287">
        <f>D231*G231</f>
        <v>0</v>
      </c>
      <c r="I231" s="287">
        <f t="shared" si="38"/>
        <v>0</v>
      </c>
      <c r="J231" s="287">
        <f t="shared" si="38"/>
        <v>0</v>
      </c>
      <c r="K231" s="281"/>
      <c r="L231" s="281"/>
    </row>
    <row r="232" spans="1:12">
      <c r="A232" s="286" t="s">
        <v>1557</v>
      </c>
      <c r="B232" s="286" t="s">
        <v>12701</v>
      </c>
      <c r="C232" s="286" t="s">
        <v>1941</v>
      </c>
      <c r="D232" s="287">
        <v>7</v>
      </c>
      <c r="E232" s="287"/>
      <c r="F232" s="287">
        <f>D232*E232</f>
        <v>0</v>
      </c>
      <c r="G232" s="287"/>
      <c r="H232" s="287">
        <f>D232*G232</f>
        <v>0</v>
      </c>
      <c r="I232" s="287">
        <f t="shared" si="38"/>
        <v>0</v>
      </c>
      <c r="J232" s="287">
        <f t="shared" si="38"/>
        <v>0</v>
      </c>
      <c r="K232" s="281"/>
      <c r="L232" s="281"/>
    </row>
    <row r="233" spans="1:12">
      <c r="A233" s="286" t="s">
        <v>1561</v>
      </c>
      <c r="B233" s="286" t="s">
        <v>12702</v>
      </c>
      <c r="C233" s="286" t="s">
        <v>1941</v>
      </c>
      <c r="D233" s="287">
        <v>14</v>
      </c>
      <c r="E233" s="287"/>
      <c r="F233" s="287">
        <f>D233*E233</f>
        <v>0</v>
      </c>
      <c r="G233" s="287"/>
      <c r="H233" s="287">
        <f>D233*G233</f>
        <v>0</v>
      </c>
      <c r="I233" s="287">
        <f t="shared" si="38"/>
        <v>0</v>
      </c>
      <c r="J233" s="287">
        <f t="shared" si="38"/>
        <v>0</v>
      </c>
      <c r="K233" s="281"/>
      <c r="L233" s="281"/>
    </row>
    <row r="234" spans="1:12" ht="26.25">
      <c r="A234" s="294" t="s">
        <v>3</v>
      </c>
      <c r="B234" s="296" t="s">
        <v>12703</v>
      </c>
      <c r="C234" s="294" t="s">
        <v>3</v>
      </c>
      <c r="D234" s="295"/>
      <c r="E234" s="295"/>
      <c r="F234" s="295"/>
      <c r="G234" s="295"/>
      <c r="H234" s="295"/>
      <c r="I234" s="295"/>
      <c r="J234" s="295"/>
      <c r="K234" s="281"/>
      <c r="L234" s="281"/>
    </row>
    <row r="235" spans="1:12">
      <c r="A235" s="286" t="s">
        <v>1567</v>
      </c>
      <c r="B235" s="286" t="s">
        <v>12704</v>
      </c>
      <c r="C235" s="286" t="s">
        <v>1941</v>
      </c>
      <c r="D235" s="287">
        <v>3</v>
      </c>
      <c r="E235" s="287"/>
      <c r="F235" s="287">
        <f>D235*E235</f>
        <v>0</v>
      </c>
      <c r="G235" s="287"/>
      <c r="H235" s="287">
        <f>D235*G235</f>
        <v>0</v>
      </c>
      <c r="I235" s="287">
        <f>E235+G235</f>
        <v>0</v>
      </c>
      <c r="J235" s="287">
        <f>F235+H235</f>
        <v>0</v>
      </c>
      <c r="K235" s="281"/>
      <c r="L235" s="281"/>
    </row>
    <row r="236" spans="1:12">
      <c r="A236" s="286" t="s">
        <v>1571</v>
      </c>
      <c r="B236" s="286" t="s">
        <v>12705</v>
      </c>
      <c r="C236" s="286" t="s">
        <v>1941</v>
      </c>
      <c r="D236" s="287">
        <v>8</v>
      </c>
      <c r="E236" s="287"/>
      <c r="F236" s="287">
        <f>D236*E236</f>
        <v>0</v>
      </c>
      <c r="G236" s="287"/>
      <c r="H236" s="287">
        <f>D236*G236</f>
        <v>0</v>
      </c>
      <c r="I236" s="287">
        <f>E236+G236</f>
        <v>0</v>
      </c>
      <c r="J236" s="287">
        <f>F236+H236</f>
        <v>0</v>
      </c>
      <c r="K236" s="281"/>
      <c r="L236" s="281"/>
    </row>
    <row r="237" spans="1:12">
      <c r="A237" s="294" t="s">
        <v>3</v>
      </c>
      <c r="B237" s="294" t="s">
        <v>12706</v>
      </c>
      <c r="C237" s="294" t="s">
        <v>3</v>
      </c>
      <c r="D237" s="295"/>
      <c r="E237" s="295"/>
      <c r="F237" s="295"/>
      <c r="G237" s="295"/>
      <c r="H237" s="295"/>
      <c r="I237" s="295"/>
      <c r="J237" s="295"/>
      <c r="K237" s="281"/>
      <c r="L237" s="281"/>
    </row>
    <row r="238" spans="1:12">
      <c r="A238" s="286" t="s">
        <v>1577</v>
      </c>
      <c r="B238" s="286" t="s">
        <v>12707</v>
      </c>
      <c r="C238" s="286" t="s">
        <v>1941</v>
      </c>
      <c r="D238" s="287">
        <v>25</v>
      </c>
      <c r="E238" s="287"/>
      <c r="F238" s="287">
        <f>D238*E238</f>
        <v>0</v>
      </c>
      <c r="G238" s="287"/>
      <c r="H238" s="287">
        <f>D238*G238</f>
        <v>0</v>
      </c>
      <c r="I238" s="287">
        <f>E238+G238</f>
        <v>0</v>
      </c>
      <c r="J238" s="287">
        <f>F238+H238</f>
        <v>0</v>
      </c>
      <c r="K238" s="281"/>
      <c r="L238" s="281"/>
    </row>
    <row r="239" spans="1:12">
      <c r="A239" s="294" t="s">
        <v>3</v>
      </c>
      <c r="B239" s="294" t="s">
        <v>12708</v>
      </c>
      <c r="C239" s="294" t="s">
        <v>3</v>
      </c>
      <c r="D239" s="295"/>
      <c r="E239" s="295"/>
      <c r="F239" s="295"/>
      <c r="G239" s="295"/>
      <c r="H239" s="295"/>
      <c r="I239" s="295"/>
      <c r="J239" s="295"/>
      <c r="K239" s="281"/>
      <c r="L239" s="281"/>
    </row>
    <row r="240" spans="1:12">
      <c r="A240" s="286" t="s">
        <v>1581</v>
      </c>
      <c r="B240" s="286" t="s">
        <v>12709</v>
      </c>
      <c r="C240" s="286" t="s">
        <v>1941</v>
      </c>
      <c r="D240" s="287">
        <v>8</v>
      </c>
      <c r="E240" s="287"/>
      <c r="F240" s="287">
        <f>D240*E240</f>
        <v>0</v>
      </c>
      <c r="G240" s="287"/>
      <c r="H240" s="287">
        <f>D240*G240</f>
        <v>0</v>
      </c>
      <c r="I240" s="287">
        <f t="shared" ref="I240:J243" si="39">E240+G240</f>
        <v>0</v>
      </c>
      <c r="J240" s="287">
        <f t="shared" si="39"/>
        <v>0</v>
      </c>
      <c r="K240" s="281"/>
      <c r="L240" s="281"/>
    </row>
    <row r="241" spans="1:12">
      <c r="A241" s="286" t="s">
        <v>1587</v>
      </c>
      <c r="B241" s="286" t="s">
        <v>12710</v>
      </c>
      <c r="C241" s="286" t="s">
        <v>1941</v>
      </c>
      <c r="D241" s="287">
        <v>2</v>
      </c>
      <c r="E241" s="287"/>
      <c r="F241" s="287">
        <f>D241*E241</f>
        <v>0</v>
      </c>
      <c r="G241" s="287"/>
      <c r="H241" s="287">
        <f>D241*G241</f>
        <v>0</v>
      </c>
      <c r="I241" s="287">
        <f t="shared" si="39"/>
        <v>0</v>
      </c>
      <c r="J241" s="287">
        <f t="shared" si="39"/>
        <v>0</v>
      </c>
      <c r="K241" s="281"/>
      <c r="L241" s="281"/>
    </row>
    <row r="242" spans="1:12">
      <c r="A242" s="286" t="s">
        <v>1591</v>
      </c>
      <c r="B242" s="286" t="s">
        <v>12710</v>
      </c>
      <c r="C242" s="286" t="s">
        <v>1941</v>
      </c>
      <c r="D242" s="287">
        <v>7</v>
      </c>
      <c r="E242" s="287"/>
      <c r="F242" s="287">
        <f>D242*E242</f>
        <v>0</v>
      </c>
      <c r="G242" s="287"/>
      <c r="H242" s="287">
        <f>D242*G242</f>
        <v>0</v>
      </c>
      <c r="I242" s="287">
        <f t="shared" si="39"/>
        <v>0</v>
      </c>
      <c r="J242" s="287">
        <f t="shared" si="39"/>
        <v>0</v>
      </c>
      <c r="K242" s="281"/>
      <c r="L242" s="281"/>
    </row>
    <row r="243" spans="1:12">
      <c r="A243" s="286" t="s">
        <v>1596</v>
      </c>
      <c r="B243" s="286" t="s">
        <v>12711</v>
      </c>
      <c r="C243" s="286" t="s">
        <v>1941</v>
      </c>
      <c r="D243" s="287">
        <v>7</v>
      </c>
      <c r="E243" s="287"/>
      <c r="F243" s="287">
        <f>D243*E243</f>
        <v>0</v>
      </c>
      <c r="G243" s="287"/>
      <c r="H243" s="287">
        <f>D243*G243</f>
        <v>0</v>
      </c>
      <c r="I243" s="287">
        <f t="shared" si="39"/>
        <v>0</v>
      </c>
      <c r="J243" s="287">
        <f t="shared" si="39"/>
        <v>0</v>
      </c>
      <c r="K243" s="281"/>
      <c r="L243" s="281"/>
    </row>
    <row r="244" spans="1:12">
      <c r="A244" s="294" t="s">
        <v>3</v>
      </c>
      <c r="B244" s="294" t="s">
        <v>12712</v>
      </c>
      <c r="C244" s="294" t="s">
        <v>3</v>
      </c>
      <c r="D244" s="295"/>
      <c r="E244" s="295"/>
      <c r="F244" s="295"/>
      <c r="G244" s="295"/>
      <c r="H244" s="295"/>
      <c r="I244" s="295"/>
      <c r="J244" s="295"/>
      <c r="K244" s="281"/>
      <c r="L244" s="281"/>
    </row>
    <row r="245" spans="1:12">
      <c r="A245" s="286" t="s">
        <v>1603</v>
      </c>
      <c r="B245" s="286" t="s">
        <v>12713</v>
      </c>
      <c r="C245" s="286" t="s">
        <v>1941</v>
      </c>
      <c r="D245" s="287">
        <v>2</v>
      </c>
      <c r="E245" s="287"/>
      <c r="F245" s="287">
        <f>D245*E245</f>
        <v>0</v>
      </c>
      <c r="G245" s="287"/>
      <c r="H245" s="287">
        <f>D245*G245</f>
        <v>0</v>
      </c>
      <c r="I245" s="287">
        <f t="shared" ref="I245:J248" si="40">E245+G245</f>
        <v>0</v>
      </c>
      <c r="J245" s="287">
        <f t="shared" si="40"/>
        <v>0</v>
      </c>
      <c r="K245" s="281"/>
      <c r="L245" s="281"/>
    </row>
    <row r="246" spans="1:12">
      <c r="A246" s="286" t="s">
        <v>1609</v>
      </c>
      <c r="B246" s="286" t="s">
        <v>12714</v>
      </c>
      <c r="C246" s="286" t="s">
        <v>1941</v>
      </c>
      <c r="D246" s="287">
        <v>6</v>
      </c>
      <c r="E246" s="287"/>
      <c r="F246" s="287">
        <f>D246*E246</f>
        <v>0</v>
      </c>
      <c r="G246" s="287"/>
      <c r="H246" s="287">
        <f>D246*G246</f>
        <v>0</v>
      </c>
      <c r="I246" s="287">
        <f t="shared" si="40"/>
        <v>0</v>
      </c>
      <c r="J246" s="287">
        <f t="shared" si="40"/>
        <v>0</v>
      </c>
      <c r="K246" s="281"/>
      <c r="L246" s="281"/>
    </row>
    <row r="247" spans="1:12">
      <c r="A247" s="286" t="s">
        <v>1615</v>
      </c>
      <c r="B247" s="286" t="s">
        <v>12715</v>
      </c>
      <c r="C247" s="286" t="s">
        <v>1941</v>
      </c>
      <c r="D247" s="287">
        <v>14</v>
      </c>
      <c r="E247" s="287"/>
      <c r="F247" s="287">
        <f>D247*E247</f>
        <v>0</v>
      </c>
      <c r="G247" s="287"/>
      <c r="H247" s="287">
        <f>D247*G247</f>
        <v>0</v>
      </c>
      <c r="I247" s="287">
        <f t="shared" si="40"/>
        <v>0</v>
      </c>
      <c r="J247" s="287">
        <f t="shared" si="40"/>
        <v>0</v>
      </c>
      <c r="K247" s="281"/>
      <c r="L247" s="281"/>
    </row>
    <row r="248" spans="1:12">
      <c r="A248" s="286" t="s">
        <v>1625</v>
      </c>
      <c r="B248" s="286" t="s">
        <v>12716</v>
      </c>
      <c r="C248" s="286" t="s">
        <v>1941</v>
      </c>
      <c r="D248" s="287">
        <v>39</v>
      </c>
      <c r="E248" s="287"/>
      <c r="F248" s="287">
        <f>D248*E248</f>
        <v>0</v>
      </c>
      <c r="G248" s="287"/>
      <c r="H248" s="287">
        <f>D248*G248</f>
        <v>0</v>
      </c>
      <c r="I248" s="287">
        <f t="shared" si="40"/>
        <v>0</v>
      </c>
      <c r="J248" s="287">
        <f t="shared" si="40"/>
        <v>0</v>
      </c>
      <c r="K248" s="281"/>
      <c r="L248" s="281"/>
    </row>
    <row r="249" spans="1:12">
      <c r="A249" s="294" t="s">
        <v>3</v>
      </c>
      <c r="B249" s="294" t="s">
        <v>12717</v>
      </c>
      <c r="C249" s="294" t="s">
        <v>3</v>
      </c>
      <c r="D249" s="295"/>
      <c r="E249" s="295"/>
      <c r="F249" s="295"/>
      <c r="G249" s="295"/>
      <c r="H249" s="295"/>
      <c r="I249" s="295"/>
      <c r="J249" s="295"/>
      <c r="K249" s="281"/>
      <c r="L249" s="281"/>
    </row>
    <row r="250" spans="1:12">
      <c r="A250" s="286" t="s">
        <v>1636</v>
      </c>
      <c r="B250" s="286" t="s">
        <v>12718</v>
      </c>
      <c r="C250" s="286" t="s">
        <v>1941</v>
      </c>
      <c r="D250" s="287">
        <v>274</v>
      </c>
      <c r="E250" s="287"/>
      <c r="F250" s="287">
        <f t="shared" ref="F250:F255" si="41">D250*E250</f>
        <v>0</v>
      </c>
      <c r="G250" s="287"/>
      <c r="H250" s="287">
        <f t="shared" ref="H250:H255" si="42">D250*G250</f>
        <v>0</v>
      </c>
      <c r="I250" s="287">
        <f t="shared" ref="I250:J255" si="43">E250+G250</f>
        <v>0</v>
      </c>
      <c r="J250" s="287">
        <f t="shared" si="43"/>
        <v>0</v>
      </c>
      <c r="K250" s="281"/>
      <c r="L250" s="281"/>
    </row>
    <row r="251" spans="1:12">
      <c r="A251" s="286" t="s">
        <v>1642</v>
      </c>
      <c r="B251" s="286" t="s">
        <v>12719</v>
      </c>
      <c r="C251" s="286" t="s">
        <v>1941</v>
      </c>
      <c r="D251" s="287">
        <v>10</v>
      </c>
      <c r="E251" s="287"/>
      <c r="F251" s="287">
        <f t="shared" si="41"/>
        <v>0</v>
      </c>
      <c r="G251" s="287"/>
      <c r="H251" s="287">
        <f t="shared" si="42"/>
        <v>0</v>
      </c>
      <c r="I251" s="287">
        <f t="shared" si="43"/>
        <v>0</v>
      </c>
      <c r="J251" s="287">
        <f t="shared" si="43"/>
        <v>0</v>
      </c>
      <c r="K251" s="281"/>
      <c r="L251" s="281"/>
    </row>
    <row r="252" spans="1:12">
      <c r="A252" s="286" t="s">
        <v>1648</v>
      </c>
      <c r="B252" s="286" t="s">
        <v>12720</v>
      </c>
      <c r="C252" s="286" t="s">
        <v>1941</v>
      </c>
      <c r="D252" s="287">
        <v>10</v>
      </c>
      <c r="E252" s="287"/>
      <c r="F252" s="287">
        <f t="shared" si="41"/>
        <v>0</v>
      </c>
      <c r="G252" s="287"/>
      <c r="H252" s="287">
        <f t="shared" si="42"/>
        <v>0</v>
      </c>
      <c r="I252" s="287">
        <f t="shared" si="43"/>
        <v>0</v>
      </c>
      <c r="J252" s="287">
        <f t="shared" si="43"/>
        <v>0</v>
      </c>
      <c r="K252" s="281"/>
      <c r="L252" s="281"/>
    </row>
    <row r="253" spans="1:12">
      <c r="A253" s="286" t="s">
        <v>1655</v>
      </c>
      <c r="B253" s="286" t="s">
        <v>12721</v>
      </c>
      <c r="C253" s="286" t="s">
        <v>1941</v>
      </c>
      <c r="D253" s="287">
        <v>10</v>
      </c>
      <c r="E253" s="287"/>
      <c r="F253" s="287">
        <f t="shared" si="41"/>
        <v>0</v>
      </c>
      <c r="G253" s="287"/>
      <c r="H253" s="287">
        <f t="shared" si="42"/>
        <v>0</v>
      </c>
      <c r="I253" s="287">
        <f t="shared" si="43"/>
        <v>0</v>
      </c>
      <c r="J253" s="287">
        <f t="shared" si="43"/>
        <v>0</v>
      </c>
      <c r="K253" s="281"/>
      <c r="L253" s="281"/>
    </row>
    <row r="254" spans="1:12">
      <c r="A254" s="286" t="s">
        <v>1663</v>
      </c>
      <c r="B254" s="286" t="s">
        <v>12722</v>
      </c>
      <c r="C254" s="286" t="s">
        <v>1941</v>
      </c>
      <c r="D254" s="287">
        <v>6</v>
      </c>
      <c r="E254" s="287"/>
      <c r="F254" s="287">
        <f t="shared" si="41"/>
        <v>0</v>
      </c>
      <c r="G254" s="287"/>
      <c r="H254" s="287">
        <f t="shared" si="42"/>
        <v>0</v>
      </c>
      <c r="I254" s="287">
        <f t="shared" si="43"/>
        <v>0</v>
      </c>
      <c r="J254" s="287">
        <f t="shared" si="43"/>
        <v>0</v>
      </c>
      <c r="K254" s="281"/>
      <c r="L254" s="281"/>
    </row>
    <row r="255" spans="1:12">
      <c r="A255" s="286" t="s">
        <v>1667</v>
      </c>
      <c r="B255" s="286" t="s">
        <v>12723</v>
      </c>
      <c r="C255" s="286" t="s">
        <v>1941</v>
      </c>
      <c r="D255" s="287">
        <v>8</v>
      </c>
      <c r="E255" s="287"/>
      <c r="F255" s="287">
        <f t="shared" si="41"/>
        <v>0</v>
      </c>
      <c r="G255" s="287"/>
      <c r="H255" s="287">
        <f t="shared" si="42"/>
        <v>0</v>
      </c>
      <c r="I255" s="287">
        <f t="shared" si="43"/>
        <v>0</v>
      </c>
      <c r="J255" s="287">
        <f t="shared" si="43"/>
        <v>0</v>
      </c>
      <c r="K255" s="281"/>
      <c r="L255" s="281"/>
    </row>
    <row r="256" spans="1:12">
      <c r="A256" s="294" t="s">
        <v>3</v>
      </c>
      <c r="B256" s="294" t="s">
        <v>12724</v>
      </c>
      <c r="C256" s="294" t="s">
        <v>3</v>
      </c>
      <c r="D256" s="295"/>
      <c r="E256" s="295"/>
      <c r="F256" s="295"/>
      <c r="G256" s="295"/>
      <c r="H256" s="295"/>
      <c r="I256" s="295"/>
      <c r="J256" s="295"/>
      <c r="K256" s="281"/>
      <c r="L256" s="281"/>
    </row>
    <row r="257" spans="1:12">
      <c r="A257" s="286" t="s">
        <v>1673</v>
      </c>
      <c r="B257" s="286" t="s">
        <v>12718</v>
      </c>
      <c r="C257" s="286" t="s">
        <v>1941</v>
      </c>
      <c r="D257" s="287">
        <v>89</v>
      </c>
      <c r="E257" s="287"/>
      <c r="F257" s="287">
        <f>D257*E257</f>
        <v>0</v>
      </c>
      <c r="G257" s="287"/>
      <c r="H257" s="287">
        <f>D257*G257</f>
        <v>0</v>
      </c>
      <c r="I257" s="287">
        <f>E257+G257</f>
        <v>0</v>
      </c>
      <c r="J257" s="287">
        <f>F257+H257</f>
        <v>0</v>
      </c>
      <c r="K257" s="281"/>
      <c r="L257" s="281"/>
    </row>
    <row r="258" spans="1:12">
      <c r="A258" s="294" t="s">
        <v>3</v>
      </c>
      <c r="B258" s="294" t="s">
        <v>12725</v>
      </c>
      <c r="C258" s="294" t="s">
        <v>3</v>
      </c>
      <c r="D258" s="295"/>
      <c r="E258" s="295"/>
      <c r="F258" s="295"/>
      <c r="G258" s="295"/>
      <c r="H258" s="295"/>
      <c r="I258" s="295"/>
      <c r="J258" s="295"/>
      <c r="K258" s="281"/>
      <c r="L258" s="281"/>
    </row>
    <row r="259" spans="1:12">
      <c r="A259" s="294" t="s">
        <v>3</v>
      </c>
      <c r="B259" s="294" t="s">
        <v>12726</v>
      </c>
      <c r="C259" s="294" t="s">
        <v>3</v>
      </c>
      <c r="D259" s="295"/>
      <c r="E259" s="295"/>
      <c r="F259" s="295"/>
      <c r="G259" s="295"/>
      <c r="H259" s="295"/>
      <c r="I259" s="295"/>
      <c r="J259" s="295"/>
      <c r="K259" s="281"/>
      <c r="L259" s="281"/>
    </row>
    <row r="260" spans="1:12">
      <c r="A260" s="294" t="s">
        <v>3</v>
      </c>
      <c r="B260" s="294" t="s">
        <v>12727</v>
      </c>
      <c r="C260" s="294" t="s">
        <v>3</v>
      </c>
      <c r="D260" s="295"/>
      <c r="E260" s="295"/>
      <c r="F260" s="295"/>
      <c r="G260" s="295"/>
      <c r="H260" s="295"/>
      <c r="I260" s="295"/>
      <c r="J260" s="295"/>
      <c r="K260" s="281"/>
      <c r="L260" s="281"/>
    </row>
    <row r="261" spans="1:12">
      <c r="A261" s="286" t="s">
        <v>1680</v>
      </c>
      <c r="B261" s="286" t="s">
        <v>12728</v>
      </c>
      <c r="C261" s="286" t="s">
        <v>1941</v>
      </c>
      <c r="D261" s="287">
        <v>9</v>
      </c>
      <c r="E261" s="287"/>
      <c r="F261" s="287">
        <f>D261*E261</f>
        <v>0</v>
      </c>
      <c r="G261" s="287"/>
      <c r="H261" s="287">
        <f>D261*G261</f>
        <v>0</v>
      </c>
      <c r="I261" s="287">
        <f>E261+G261</f>
        <v>0</v>
      </c>
      <c r="J261" s="287">
        <f>F261+H261</f>
        <v>0</v>
      </c>
      <c r="K261" s="281"/>
      <c r="L261" s="281"/>
    </row>
    <row r="262" spans="1:12">
      <c r="A262" s="294" t="s">
        <v>3</v>
      </c>
      <c r="B262" s="294" t="s">
        <v>12729</v>
      </c>
      <c r="C262" s="294" t="s">
        <v>3</v>
      </c>
      <c r="D262" s="295"/>
      <c r="E262" s="295"/>
      <c r="F262" s="295"/>
      <c r="G262" s="295"/>
      <c r="H262" s="295"/>
      <c r="I262" s="295"/>
      <c r="J262" s="295"/>
      <c r="K262" s="281"/>
      <c r="L262" s="281"/>
    </row>
    <row r="263" spans="1:12">
      <c r="A263" s="286" t="s">
        <v>1687</v>
      </c>
      <c r="B263" s="286" t="s">
        <v>12728</v>
      </c>
      <c r="C263" s="286" t="s">
        <v>1941</v>
      </c>
      <c r="D263" s="287">
        <v>75</v>
      </c>
      <c r="E263" s="287"/>
      <c r="F263" s="287">
        <f>D263*E263</f>
        <v>0</v>
      </c>
      <c r="G263" s="287"/>
      <c r="H263" s="287">
        <f>D263*G263</f>
        <v>0</v>
      </c>
      <c r="I263" s="287">
        <f>E263+G263</f>
        <v>0</v>
      </c>
      <c r="J263" s="287">
        <f>F263+H263</f>
        <v>0</v>
      </c>
      <c r="K263" s="281"/>
      <c r="L263" s="281"/>
    </row>
    <row r="264" spans="1:12">
      <c r="A264" s="294" t="s">
        <v>3</v>
      </c>
      <c r="B264" s="294" t="s">
        <v>12730</v>
      </c>
      <c r="C264" s="294" t="s">
        <v>3</v>
      </c>
      <c r="D264" s="295"/>
      <c r="E264" s="295"/>
      <c r="F264" s="295"/>
      <c r="G264" s="295"/>
      <c r="H264" s="295"/>
      <c r="I264" s="295"/>
      <c r="J264" s="295"/>
      <c r="K264" s="281"/>
      <c r="L264" s="281"/>
    </row>
    <row r="265" spans="1:12">
      <c r="A265" s="286" t="s">
        <v>1693</v>
      </c>
      <c r="B265" s="286" t="s">
        <v>12728</v>
      </c>
      <c r="C265" s="286" t="s">
        <v>1941</v>
      </c>
      <c r="D265" s="287">
        <v>3</v>
      </c>
      <c r="E265" s="287"/>
      <c r="F265" s="287">
        <f>D265*E265</f>
        <v>0</v>
      </c>
      <c r="G265" s="287"/>
      <c r="H265" s="287">
        <f>D265*G265</f>
        <v>0</v>
      </c>
      <c r="I265" s="287">
        <f>E265+G265</f>
        <v>0</v>
      </c>
      <c r="J265" s="287">
        <f>F265+H265</f>
        <v>0</v>
      </c>
      <c r="K265" s="281"/>
      <c r="L265" s="281"/>
    </row>
    <row r="266" spans="1:12">
      <c r="A266" s="294" t="s">
        <v>3</v>
      </c>
      <c r="B266" s="294" t="s">
        <v>12731</v>
      </c>
      <c r="C266" s="294" t="s">
        <v>3</v>
      </c>
      <c r="D266" s="295"/>
      <c r="E266" s="295"/>
      <c r="F266" s="295"/>
      <c r="G266" s="295"/>
      <c r="H266" s="295"/>
      <c r="I266" s="295"/>
      <c r="J266" s="295"/>
      <c r="K266" s="281"/>
      <c r="L266" s="281"/>
    </row>
    <row r="267" spans="1:12">
      <c r="A267" s="294" t="s">
        <v>3</v>
      </c>
      <c r="B267" s="294" t="s">
        <v>12732</v>
      </c>
      <c r="C267" s="294" t="s">
        <v>3</v>
      </c>
      <c r="D267" s="295"/>
      <c r="E267" s="295"/>
      <c r="F267" s="295"/>
      <c r="G267" s="295"/>
      <c r="H267" s="295"/>
      <c r="I267" s="295"/>
      <c r="J267" s="295"/>
      <c r="K267" s="281"/>
      <c r="L267" s="281"/>
    </row>
    <row r="268" spans="1:12">
      <c r="A268" s="286" t="s">
        <v>1698</v>
      </c>
      <c r="B268" s="286" t="s">
        <v>12733</v>
      </c>
      <c r="C268" s="286" t="s">
        <v>451</v>
      </c>
      <c r="D268" s="287">
        <v>72</v>
      </c>
      <c r="E268" s="287"/>
      <c r="F268" s="287">
        <f>D268*E268</f>
        <v>0</v>
      </c>
      <c r="G268" s="287"/>
      <c r="H268" s="287">
        <f>D268*G268</f>
        <v>0</v>
      </c>
      <c r="I268" s="287">
        <f>E268+G268</f>
        <v>0</v>
      </c>
      <c r="J268" s="287">
        <f>F268+H268</f>
        <v>0</v>
      </c>
      <c r="K268" s="281"/>
      <c r="L268" s="281"/>
    </row>
    <row r="269" spans="1:12">
      <c r="A269" s="294" t="s">
        <v>3</v>
      </c>
      <c r="B269" s="294" t="s">
        <v>12734</v>
      </c>
      <c r="C269" s="294" t="s">
        <v>3</v>
      </c>
      <c r="D269" s="295"/>
      <c r="E269" s="295"/>
      <c r="F269" s="295"/>
      <c r="G269" s="295"/>
      <c r="H269" s="295"/>
      <c r="I269" s="295"/>
      <c r="J269" s="295"/>
      <c r="K269" s="281"/>
      <c r="L269" s="281"/>
    </row>
    <row r="270" spans="1:12">
      <c r="A270" s="286" t="s">
        <v>1703</v>
      </c>
      <c r="B270" s="286" t="s">
        <v>12735</v>
      </c>
      <c r="C270" s="286" t="s">
        <v>451</v>
      </c>
      <c r="D270" s="287">
        <v>29</v>
      </c>
      <c r="E270" s="287"/>
      <c r="F270" s="287">
        <f>D270*E270</f>
        <v>0</v>
      </c>
      <c r="G270" s="287"/>
      <c r="H270" s="287">
        <f>D270*G270</f>
        <v>0</v>
      </c>
      <c r="I270" s="287">
        <f>E270+G270</f>
        <v>0</v>
      </c>
      <c r="J270" s="287">
        <f>F270+H270</f>
        <v>0</v>
      </c>
      <c r="K270" s="281"/>
      <c r="L270" s="281"/>
    </row>
    <row r="271" spans="1:12">
      <c r="A271" s="286" t="s">
        <v>1710</v>
      </c>
      <c r="B271" s="286" t="s">
        <v>12736</v>
      </c>
      <c r="C271" s="286" t="s">
        <v>451</v>
      </c>
      <c r="D271" s="287">
        <v>10</v>
      </c>
      <c r="E271" s="287"/>
      <c r="F271" s="287">
        <f>D271*E271</f>
        <v>0</v>
      </c>
      <c r="G271" s="287"/>
      <c r="H271" s="287">
        <f>D271*G271</f>
        <v>0</v>
      </c>
      <c r="I271" s="287">
        <f>E271+G271</f>
        <v>0</v>
      </c>
      <c r="J271" s="287">
        <f>F271+H271</f>
        <v>0</v>
      </c>
      <c r="K271" s="281"/>
      <c r="L271" s="281"/>
    </row>
    <row r="272" spans="1:12">
      <c r="A272" s="294" t="s">
        <v>3</v>
      </c>
      <c r="B272" s="294" t="s">
        <v>12737</v>
      </c>
      <c r="C272" s="294" t="s">
        <v>3</v>
      </c>
      <c r="D272" s="295"/>
      <c r="E272" s="295"/>
      <c r="F272" s="295"/>
      <c r="G272" s="295"/>
      <c r="H272" s="295"/>
      <c r="I272" s="295"/>
      <c r="J272" s="295"/>
      <c r="K272" s="281"/>
      <c r="L272" s="281"/>
    </row>
    <row r="273" spans="1:12">
      <c r="A273" s="294" t="s">
        <v>3</v>
      </c>
      <c r="B273" s="294" t="s">
        <v>12738</v>
      </c>
      <c r="C273" s="294" t="s">
        <v>3</v>
      </c>
      <c r="D273" s="295"/>
      <c r="E273" s="295"/>
      <c r="F273" s="295"/>
      <c r="G273" s="295"/>
      <c r="H273" s="295"/>
      <c r="I273" s="295"/>
      <c r="J273" s="295"/>
      <c r="K273" s="281"/>
      <c r="L273" s="281"/>
    </row>
    <row r="274" spans="1:12">
      <c r="A274" s="286" t="s">
        <v>1717</v>
      </c>
      <c r="B274" s="286" t="s">
        <v>12739</v>
      </c>
      <c r="C274" s="286" t="s">
        <v>1941</v>
      </c>
      <c r="D274" s="287">
        <v>119</v>
      </c>
      <c r="E274" s="287"/>
      <c r="F274" s="287">
        <f>D274*E274</f>
        <v>0</v>
      </c>
      <c r="G274" s="287"/>
      <c r="H274" s="287">
        <f>D274*G274</f>
        <v>0</v>
      </c>
      <c r="I274" s="287">
        <f>E274+G274</f>
        <v>0</v>
      </c>
      <c r="J274" s="287">
        <f>F274+H274</f>
        <v>0</v>
      </c>
      <c r="K274" s="281"/>
      <c r="L274" s="281"/>
    </row>
    <row r="275" spans="1:12">
      <c r="A275" s="294" t="s">
        <v>3</v>
      </c>
      <c r="B275" s="294" t="s">
        <v>12737</v>
      </c>
      <c r="C275" s="294" t="s">
        <v>3</v>
      </c>
      <c r="D275" s="295"/>
      <c r="E275" s="295"/>
      <c r="F275" s="295"/>
      <c r="G275" s="295"/>
      <c r="H275" s="295"/>
      <c r="I275" s="295"/>
      <c r="J275" s="295"/>
      <c r="K275" s="281"/>
      <c r="L275" s="281"/>
    </row>
    <row r="276" spans="1:12">
      <c r="A276" s="294" t="s">
        <v>3</v>
      </c>
      <c r="B276" s="294" t="s">
        <v>12740</v>
      </c>
      <c r="C276" s="294" t="s">
        <v>3</v>
      </c>
      <c r="D276" s="295"/>
      <c r="E276" s="295"/>
      <c r="F276" s="295"/>
      <c r="G276" s="295"/>
      <c r="H276" s="295"/>
      <c r="I276" s="295"/>
      <c r="J276" s="295"/>
      <c r="K276" s="281"/>
      <c r="L276" s="281"/>
    </row>
    <row r="277" spans="1:12">
      <c r="A277" s="286" t="s">
        <v>1724</v>
      </c>
      <c r="B277" s="286" t="s">
        <v>12741</v>
      </c>
      <c r="C277" s="286" t="s">
        <v>1941</v>
      </c>
      <c r="D277" s="287">
        <v>3</v>
      </c>
      <c r="E277" s="287"/>
      <c r="F277" s="287">
        <f>D277*E277</f>
        <v>0</v>
      </c>
      <c r="G277" s="287"/>
      <c r="H277" s="287">
        <f>D277*G277</f>
        <v>0</v>
      </c>
      <c r="I277" s="287">
        <f>E277+G277</f>
        <v>0</v>
      </c>
      <c r="J277" s="287">
        <f>F277+H277</f>
        <v>0</v>
      </c>
      <c r="K277" s="281"/>
      <c r="L277" s="281"/>
    </row>
    <row r="278" spans="1:12">
      <c r="A278" s="294" t="s">
        <v>3</v>
      </c>
      <c r="B278" s="294" t="s">
        <v>12737</v>
      </c>
      <c r="C278" s="294" t="s">
        <v>3</v>
      </c>
      <c r="D278" s="295"/>
      <c r="E278" s="295"/>
      <c r="F278" s="295"/>
      <c r="G278" s="295"/>
      <c r="H278" s="295"/>
      <c r="I278" s="295"/>
      <c r="J278" s="295"/>
      <c r="K278" s="281"/>
      <c r="L278" s="281"/>
    </row>
    <row r="279" spans="1:12">
      <c r="A279" s="294" t="s">
        <v>3</v>
      </c>
      <c r="B279" s="294" t="s">
        <v>12742</v>
      </c>
      <c r="C279" s="294" t="s">
        <v>3</v>
      </c>
      <c r="D279" s="295"/>
      <c r="E279" s="295"/>
      <c r="F279" s="295"/>
      <c r="G279" s="295"/>
      <c r="H279" s="295"/>
      <c r="I279" s="295"/>
      <c r="J279" s="295"/>
      <c r="K279" s="281"/>
      <c r="L279" s="281"/>
    </row>
    <row r="280" spans="1:12">
      <c r="A280" s="286" t="s">
        <v>1745</v>
      </c>
      <c r="B280" s="286" t="s">
        <v>12741</v>
      </c>
      <c r="C280" s="286" t="s">
        <v>1941</v>
      </c>
      <c r="D280" s="287">
        <v>1</v>
      </c>
      <c r="E280" s="287"/>
      <c r="F280" s="287">
        <f>D280*E280</f>
        <v>0</v>
      </c>
      <c r="G280" s="287"/>
      <c r="H280" s="287">
        <f>D280*G280</f>
        <v>0</v>
      </c>
      <c r="I280" s="287">
        <f>E280+G280</f>
        <v>0</v>
      </c>
      <c r="J280" s="287">
        <f>F280+H280</f>
        <v>0</v>
      </c>
      <c r="K280" s="281"/>
      <c r="L280" s="281"/>
    </row>
    <row r="281" spans="1:12">
      <c r="A281" s="294" t="s">
        <v>3</v>
      </c>
      <c r="B281" s="294" t="s">
        <v>12737</v>
      </c>
      <c r="C281" s="294" t="s">
        <v>3</v>
      </c>
      <c r="D281" s="295"/>
      <c r="E281" s="295"/>
      <c r="F281" s="295"/>
      <c r="G281" s="295"/>
      <c r="H281" s="295"/>
      <c r="I281" s="295"/>
      <c r="J281" s="295"/>
      <c r="K281" s="281"/>
      <c r="L281" s="281"/>
    </row>
    <row r="282" spans="1:12">
      <c r="A282" s="294" t="s">
        <v>3</v>
      </c>
      <c r="B282" s="294" t="s">
        <v>12743</v>
      </c>
      <c r="C282" s="294" t="s">
        <v>3</v>
      </c>
      <c r="D282" s="295"/>
      <c r="E282" s="295"/>
      <c r="F282" s="295"/>
      <c r="G282" s="295"/>
      <c r="H282" s="295"/>
      <c r="I282" s="295"/>
      <c r="J282" s="295"/>
      <c r="K282" s="281"/>
      <c r="L282" s="281"/>
    </row>
    <row r="283" spans="1:12">
      <c r="A283" s="286" t="s">
        <v>1751</v>
      </c>
      <c r="B283" s="286" t="s">
        <v>12741</v>
      </c>
      <c r="C283" s="286" t="s">
        <v>1941</v>
      </c>
      <c r="D283" s="287">
        <v>4</v>
      </c>
      <c r="E283" s="287"/>
      <c r="F283" s="287">
        <f>D283*E283</f>
        <v>0</v>
      </c>
      <c r="G283" s="287"/>
      <c r="H283" s="287">
        <f>D283*G283</f>
        <v>0</v>
      </c>
      <c r="I283" s="287">
        <f>E283+G283</f>
        <v>0</v>
      </c>
      <c r="J283" s="287">
        <f>F283+H283</f>
        <v>0</v>
      </c>
      <c r="K283" s="281"/>
      <c r="L283" s="281"/>
    </row>
    <row r="284" spans="1:12">
      <c r="A284" s="294" t="s">
        <v>3</v>
      </c>
      <c r="B284" s="294" t="s">
        <v>12744</v>
      </c>
      <c r="C284" s="294" t="s">
        <v>3</v>
      </c>
      <c r="D284" s="295"/>
      <c r="E284" s="295"/>
      <c r="F284" s="295"/>
      <c r="G284" s="295"/>
      <c r="H284" s="295"/>
      <c r="I284" s="295"/>
      <c r="J284" s="295"/>
      <c r="K284" s="281"/>
      <c r="L284" s="281"/>
    </row>
    <row r="285" spans="1:12">
      <c r="A285" s="286" t="s">
        <v>1758</v>
      </c>
      <c r="B285" s="286" t="s">
        <v>12745</v>
      </c>
      <c r="C285" s="286" t="s">
        <v>1941</v>
      </c>
      <c r="D285" s="287">
        <v>18</v>
      </c>
      <c r="E285" s="287"/>
      <c r="F285" s="287">
        <f>D285*E285</f>
        <v>0</v>
      </c>
      <c r="G285" s="287"/>
      <c r="H285" s="287">
        <f>D285*G285</f>
        <v>0</v>
      </c>
      <c r="I285" s="287">
        <f>E285+G285</f>
        <v>0</v>
      </c>
      <c r="J285" s="287">
        <f>F285+H285</f>
        <v>0</v>
      </c>
      <c r="K285" s="281"/>
      <c r="L285" s="281"/>
    </row>
    <row r="286" spans="1:12">
      <c r="A286" s="286" t="s">
        <v>1767</v>
      </c>
      <c r="B286" s="286" t="s">
        <v>12746</v>
      </c>
      <c r="C286" s="286" t="s">
        <v>1941</v>
      </c>
      <c r="D286" s="287">
        <v>46</v>
      </c>
      <c r="E286" s="287"/>
      <c r="F286" s="287">
        <f>D286*E286</f>
        <v>0</v>
      </c>
      <c r="G286" s="287"/>
      <c r="H286" s="287">
        <f>D286*G286</f>
        <v>0</v>
      </c>
      <c r="I286" s="287">
        <f>E286+G286</f>
        <v>0</v>
      </c>
      <c r="J286" s="287">
        <f>F286+H286</f>
        <v>0</v>
      </c>
      <c r="K286" s="281"/>
      <c r="L286" s="281"/>
    </row>
    <row r="287" spans="1:12">
      <c r="A287" s="294" t="s">
        <v>3</v>
      </c>
      <c r="B287" s="294" t="s">
        <v>12747</v>
      </c>
      <c r="C287" s="294" t="s">
        <v>3</v>
      </c>
      <c r="D287" s="295"/>
      <c r="E287" s="295"/>
      <c r="F287" s="295"/>
      <c r="G287" s="295"/>
      <c r="H287" s="295"/>
      <c r="I287" s="295"/>
      <c r="J287" s="295"/>
      <c r="K287" s="281"/>
      <c r="L287" s="281"/>
    </row>
    <row r="288" spans="1:12">
      <c r="A288" s="286" t="s">
        <v>1776</v>
      </c>
      <c r="B288" s="286" t="s">
        <v>12748</v>
      </c>
      <c r="C288" s="286" t="s">
        <v>382</v>
      </c>
      <c r="D288" s="287">
        <v>5</v>
      </c>
      <c r="E288" s="287"/>
      <c r="F288" s="287">
        <f>D288*E288</f>
        <v>0</v>
      </c>
      <c r="G288" s="287"/>
      <c r="H288" s="287">
        <f>D288*G288</f>
        <v>0</v>
      </c>
      <c r="I288" s="287">
        <f>E288+G288</f>
        <v>0</v>
      </c>
      <c r="J288" s="287">
        <f>F288+H288</f>
        <v>0</v>
      </c>
      <c r="K288" s="281"/>
      <c r="L288" s="281"/>
    </row>
    <row r="289" spans="1:12">
      <c r="A289" s="286" t="s">
        <v>1781</v>
      </c>
      <c r="B289" s="286" t="s">
        <v>12749</v>
      </c>
      <c r="C289" s="286" t="s">
        <v>382</v>
      </c>
      <c r="D289" s="287">
        <v>2</v>
      </c>
      <c r="E289" s="287"/>
      <c r="F289" s="287">
        <f>D289*E289</f>
        <v>0</v>
      </c>
      <c r="G289" s="287"/>
      <c r="H289" s="287">
        <f>D289*G289</f>
        <v>0</v>
      </c>
      <c r="I289" s="287">
        <f>E289+G289</f>
        <v>0</v>
      </c>
      <c r="J289" s="287">
        <f>F289+H289</f>
        <v>0</v>
      </c>
      <c r="K289" s="281"/>
      <c r="L289" s="281"/>
    </row>
    <row r="290" spans="1:12">
      <c r="A290" s="294" t="s">
        <v>3</v>
      </c>
      <c r="B290" s="294" t="s">
        <v>12750</v>
      </c>
      <c r="C290" s="294" t="s">
        <v>3</v>
      </c>
      <c r="D290" s="295"/>
      <c r="E290" s="295"/>
      <c r="F290" s="295"/>
      <c r="G290" s="295"/>
      <c r="H290" s="295"/>
      <c r="I290" s="295"/>
      <c r="J290" s="295"/>
      <c r="K290" s="281"/>
      <c r="L290" s="281"/>
    </row>
    <row r="291" spans="1:12">
      <c r="A291" s="286" t="s">
        <v>1786</v>
      </c>
      <c r="B291" s="286" t="s">
        <v>12751</v>
      </c>
      <c r="C291" s="286" t="s">
        <v>382</v>
      </c>
      <c r="D291" s="287">
        <v>16</v>
      </c>
      <c r="E291" s="287"/>
      <c r="F291" s="287">
        <f>D291*E291</f>
        <v>0</v>
      </c>
      <c r="G291" s="287"/>
      <c r="H291" s="287">
        <f>D291*G291</f>
        <v>0</v>
      </c>
      <c r="I291" s="287">
        <f>E291+G291</f>
        <v>0</v>
      </c>
      <c r="J291" s="287">
        <f>F291+H291</f>
        <v>0</v>
      </c>
      <c r="K291" s="281"/>
      <c r="L291" s="281"/>
    </row>
    <row r="292" spans="1:12">
      <c r="A292" s="294" t="s">
        <v>3</v>
      </c>
      <c r="B292" s="294" t="s">
        <v>12752</v>
      </c>
      <c r="C292" s="294" t="s">
        <v>3</v>
      </c>
      <c r="D292" s="295"/>
      <c r="E292" s="295"/>
      <c r="F292" s="295"/>
      <c r="G292" s="295"/>
      <c r="H292" s="295"/>
      <c r="I292" s="295"/>
      <c r="J292" s="295"/>
      <c r="K292" s="281"/>
      <c r="L292" s="281"/>
    </row>
    <row r="293" spans="1:12">
      <c r="A293" s="286" t="s">
        <v>1791</v>
      </c>
      <c r="B293" s="286" t="s">
        <v>12753</v>
      </c>
      <c r="C293" s="286" t="s">
        <v>382</v>
      </c>
      <c r="D293" s="287">
        <v>10</v>
      </c>
      <c r="E293" s="287"/>
      <c r="F293" s="287">
        <f>D293*E293</f>
        <v>0</v>
      </c>
      <c r="G293" s="287"/>
      <c r="H293" s="287">
        <f>D293*G293</f>
        <v>0</v>
      </c>
      <c r="I293" s="287">
        <f>E293+G293</f>
        <v>0</v>
      </c>
      <c r="J293" s="287">
        <f>F293+H293</f>
        <v>0</v>
      </c>
      <c r="K293" s="281"/>
      <c r="L293" s="281"/>
    </row>
    <row r="294" spans="1:12">
      <c r="A294" s="294" t="s">
        <v>3</v>
      </c>
      <c r="B294" s="294" t="s">
        <v>12754</v>
      </c>
      <c r="C294" s="294" t="s">
        <v>3</v>
      </c>
      <c r="D294" s="295"/>
      <c r="E294" s="295"/>
      <c r="F294" s="295"/>
      <c r="G294" s="295"/>
      <c r="H294" s="295"/>
      <c r="I294" s="295"/>
      <c r="J294" s="295"/>
      <c r="K294" s="281"/>
      <c r="L294" s="281"/>
    </row>
    <row r="295" spans="1:12">
      <c r="A295" s="286" t="s">
        <v>1797</v>
      </c>
      <c r="B295" s="286" t="s">
        <v>12755</v>
      </c>
      <c r="C295" s="286" t="s">
        <v>382</v>
      </c>
      <c r="D295" s="287">
        <v>24</v>
      </c>
      <c r="E295" s="287"/>
      <c r="F295" s="287">
        <f>D295*E295</f>
        <v>0</v>
      </c>
      <c r="G295" s="287"/>
      <c r="H295" s="287">
        <f>D295*G295</f>
        <v>0</v>
      </c>
      <c r="I295" s="287">
        <f>E295+G295</f>
        <v>0</v>
      </c>
      <c r="J295" s="287">
        <f>F295+H295</f>
        <v>0</v>
      </c>
      <c r="K295" s="281"/>
      <c r="L295" s="281"/>
    </row>
    <row r="296" spans="1:12">
      <c r="A296" s="286" t="s">
        <v>1804</v>
      </c>
      <c r="B296" s="286" t="s">
        <v>12756</v>
      </c>
      <c r="C296" s="286" t="s">
        <v>382</v>
      </c>
      <c r="D296" s="287">
        <v>12</v>
      </c>
      <c r="E296" s="287"/>
      <c r="F296" s="287">
        <f>D296*E296</f>
        <v>0</v>
      </c>
      <c r="G296" s="287"/>
      <c r="H296" s="287">
        <f>D296*G296</f>
        <v>0</v>
      </c>
      <c r="I296" s="287">
        <f>E296+G296</f>
        <v>0</v>
      </c>
      <c r="J296" s="287">
        <f>F296+H296</f>
        <v>0</v>
      </c>
      <c r="K296" s="281"/>
      <c r="L296" s="281"/>
    </row>
    <row r="297" spans="1:12">
      <c r="A297" s="294" t="s">
        <v>3</v>
      </c>
      <c r="B297" s="294" t="s">
        <v>12757</v>
      </c>
      <c r="C297" s="294" t="s">
        <v>3</v>
      </c>
      <c r="D297" s="295"/>
      <c r="E297" s="295"/>
      <c r="F297" s="295"/>
      <c r="G297" s="295"/>
      <c r="H297" s="295"/>
      <c r="I297" s="295"/>
      <c r="J297" s="295"/>
      <c r="K297" s="281"/>
      <c r="L297" s="281"/>
    </row>
    <row r="298" spans="1:12">
      <c r="A298" s="286" t="s">
        <v>1808</v>
      </c>
      <c r="B298" s="286" t="s">
        <v>12758</v>
      </c>
      <c r="C298" s="286" t="s">
        <v>342</v>
      </c>
      <c r="D298" s="287">
        <v>1</v>
      </c>
      <c r="E298" s="287"/>
      <c r="F298" s="287">
        <f>D298*E298</f>
        <v>0</v>
      </c>
      <c r="G298" s="287"/>
      <c r="H298" s="287">
        <f>D298*G298</f>
        <v>0</v>
      </c>
      <c r="I298" s="287">
        <f>E298+G298</f>
        <v>0</v>
      </c>
      <c r="J298" s="287">
        <f>F298+H298</f>
        <v>0</v>
      </c>
      <c r="K298" s="281"/>
      <c r="L298" s="281"/>
    </row>
    <row r="299" spans="1:12">
      <c r="A299" s="286" t="s">
        <v>1812</v>
      </c>
      <c r="B299" s="286" t="s">
        <v>12759</v>
      </c>
      <c r="C299" s="286" t="s">
        <v>342</v>
      </c>
      <c r="D299" s="287">
        <v>1</v>
      </c>
      <c r="E299" s="287"/>
      <c r="F299" s="287">
        <f>D299*E299</f>
        <v>0</v>
      </c>
      <c r="G299" s="287"/>
      <c r="H299" s="287">
        <f>D299*G299</f>
        <v>0</v>
      </c>
      <c r="I299" s="287">
        <f>E299+G299</f>
        <v>0</v>
      </c>
      <c r="J299" s="287">
        <f>F299+H299</f>
        <v>0</v>
      </c>
      <c r="K299" s="281"/>
      <c r="L299" s="281"/>
    </row>
    <row r="300" spans="1:12">
      <c r="A300" s="284" t="s">
        <v>3</v>
      </c>
      <c r="B300" s="284" t="s">
        <v>12760</v>
      </c>
      <c r="C300" s="284" t="s">
        <v>3</v>
      </c>
      <c r="D300" s="285"/>
      <c r="E300" s="285"/>
      <c r="F300" s="285">
        <f>SUM(F120:F299)</f>
        <v>0</v>
      </c>
      <c r="G300" s="285"/>
      <c r="H300" s="285">
        <f>SUM(H120:H299)</f>
        <v>0</v>
      </c>
      <c r="I300" s="285"/>
      <c r="J300" s="285">
        <f>SUM(J120:J299)</f>
        <v>0</v>
      </c>
      <c r="K300" s="281"/>
      <c r="L300" s="281"/>
    </row>
    <row r="301" spans="1:12">
      <c r="A301" s="284" t="s">
        <v>3</v>
      </c>
      <c r="B301" s="284" t="s">
        <v>12761</v>
      </c>
      <c r="C301" s="284" t="s">
        <v>3</v>
      </c>
      <c r="D301" s="285"/>
      <c r="E301" s="285"/>
      <c r="F301" s="285"/>
      <c r="G301" s="285"/>
      <c r="H301" s="285"/>
      <c r="I301" s="285"/>
      <c r="J301" s="285"/>
      <c r="K301" s="281"/>
      <c r="L301" s="281"/>
    </row>
    <row r="302" spans="1:12">
      <c r="A302" s="294" t="s">
        <v>3</v>
      </c>
      <c r="B302" s="294" t="s">
        <v>12762</v>
      </c>
      <c r="C302" s="294" t="s">
        <v>3</v>
      </c>
      <c r="D302" s="295"/>
      <c r="E302" s="295"/>
      <c r="F302" s="295"/>
      <c r="G302" s="295"/>
      <c r="H302" s="295"/>
      <c r="I302" s="295"/>
      <c r="J302" s="295"/>
      <c r="K302" s="281"/>
      <c r="L302" s="281"/>
    </row>
    <row r="303" spans="1:12">
      <c r="A303" s="294" t="s">
        <v>3</v>
      </c>
      <c r="B303" s="294" t="s">
        <v>12763</v>
      </c>
      <c r="C303" s="294" t="s">
        <v>3</v>
      </c>
      <c r="D303" s="295"/>
      <c r="E303" s="295"/>
      <c r="F303" s="295"/>
      <c r="G303" s="295"/>
      <c r="H303" s="295"/>
      <c r="I303" s="295"/>
      <c r="J303" s="295"/>
      <c r="K303" s="281"/>
      <c r="L303" s="281"/>
    </row>
    <row r="304" spans="1:12">
      <c r="A304" s="286" t="s">
        <v>1821</v>
      </c>
      <c r="B304" s="286" t="s">
        <v>12764</v>
      </c>
      <c r="C304" s="286" t="s">
        <v>2052</v>
      </c>
      <c r="D304" s="287">
        <v>13.95</v>
      </c>
      <c r="E304" s="287"/>
      <c r="F304" s="287">
        <f>D304*E304</f>
        <v>0</v>
      </c>
      <c r="G304" s="287"/>
      <c r="H304" s="287">
        <f>D304*G304</f>
        <v>0</v>
      </c>
      <c r="I304" s="287">
        <f>E304+G304</f>
        <v>0</v>
      </c>
      <c r="J304" s="287">
        <f>F304+H304</f>
        <v>0</v>
      </c>
      <c r="K304" s="281"/>
      <c r="L304" s="281"/>
    </row>
    <row r="305" spans="1:12">
      <c r="A305" s="286" t="s">
        <v>1830</v>
      </c>
      <c r="B305" s="286" t="s">
        <v>12765</v>
      </c>
      <c r="C305" s="286" t="s">
        <v>2052</v>
      </c>
      <c r="D305" s="287">
        <v>97.45</v>
      </c>
      <c r="E305" s="287"/>
      <c r="F305" s="287">
        <f>D305*E305</f>
        <v>0</v>
      </c>
      <c r="G305" s="287"/>
      <c r="H305" s="287">
        <f>D305*G305</f>
        <v>0</v>
      </c>
      <c r="I305" s="287">
        <f>E305+G305</f>
        <v>0</v>
      </c>
      <c r="J305" s="287">
        <f>F305+H305</f>
        <v>0</v>
      </c>
      <c r="K305" s="281"/>
      <c r="L305" s="281"/>
    </row>
    <row r="306" spans="1:12">
      <c r="A306" s="294" t="s">
        <v>3</v>
      </c>
      <c r="B306" s="294" t="s">
        <v>12766</v>
      </c>
      <c r="C306" s="294" t="s">
        <v>3</v>
      </c>
      <c r="D306" s="295"/>
      <c r="E306" s="295"/>
      <c r="F306" s="295"/>
      <c r="G306" s="295"/>
      <c r="H306" s="295"/>
      <c r="I306" s="295"/>
      <c r="J306" s="295"/>
      <c r="K306" s="281"/>
      <c r="L306" s="281"/>
    </row>
    <row r="307" spans="1:12">
      <c r="A307" s="286" t="s">
        <v>1835</v>
      </c>
      <c r="B307" s="286" t="s">
        <v>12767</v>
      </c>
      <c r="C307" s="286" t="s">
        <v>1941</v>
      </c>
      <c r="D307" s="287">
        <v>26</v>
      </c>
      <c r="E307" s="287"/>
      <c r="F307" s="287">
        <f>D307*E307</f>
        <v>0</v>
      </c>
      <c r="G307" s="287"/>
      <c r="H307" s="287">
        <f>D307*G307</f>
        <v>0</v>
      </c>
      <c r="I307" s="287">
        <f>E307+G307</f>
        <v>0</v>
      </c>
      <c r="J307" s="287">
        <f>F307+H307</f>
        <v>0</v>
      </c>
      <c r="K307" s="281"/>
      <c r="L307" s="281"/>
    </row>
    <row r="308" spans="1:12">
      <c r="A308" s="286" t="s">
        <v>1842</v>
      </c>
      <c r="B308" s="286" t="s">
        <v>12768</v>
      </c>
      <c r="C308" s="286" t="s">
        <v>1941</v>
      </c>
      <c r="D308" s="287">
        <v>22</v>
      </c>
      <c r="E308" s="287"/>
      <c r="F308" s="287">
        <f>D308*E308</f>
        <v>0</v>
      </c>
      <c r="G308" s="287"/>
      <c r="H308" s="287">
        <f>D308*G308</f>
        <v>0</v>
      </c>
      <c r="I308" s="287">
        <f>E308+G308</f>
        <v>0</v>
      </c>
      <c r="J308" s="287">
        <f>F308+H308</f>
        <v>0</v>
      </c>
      <c r="K308" s="281"/>
      <c r="L308" s="281"/>
    </row>
    <row r="309" spans="1:12">
      <c r="A309" s="294" t="s">
        <v>3</v>
      </c>
      <c r="B309" s="294" t="s">
        <v>12769</v>
      </c>
      <c r="C309" s="294" t="s">
        <v>3</v>
      </c>
      <c r="D309" s="295"/>
      <c r="E309" s="295"/>
      <c r="F309" s="295"/>
      <c r="G309" s="295"/>
      <c r="H309" s="295"/>
      <c r="I309" s="295"/>
      <c r="J309" s="295"/>
      <c r="K309" s="281"/>
      <c r="L309" s="281"/>
    </row>
    <row r="310" spans="1:12">
      <c r="A310" s="294" t="s">
        <v>3</v>
      </c>
      <c r="B310" s="294" t="s">
        <v>12766</v>
      </c>
      <c r="C310" s="294" t="s">
        <v>3</v>
      </c>
      <c r="D310" s="295"/>
      <c r="E310" s="295"/>
      <c r="F310" s="295"/>
      <c r="G310" s="295"/>
      <c r="H310" s="295"/>
      <c r="I310" s="295"/>
      <c r="J310" s="295"/>
      <c r="K310" s="281"/>
      <c r="L310" s="281"/>
    </row>
    <row r="311" spans="1:12">
      <c r="A311" s="286" t="s">
        <v>1848</v>
      </c>
      <c r="B311" s="286" t="s">
        <v>12770</v>
      </c>
      <c r="C311" s="286" t="s">
        <v>1941</v>
      </c>
      <c r="D311" s="287">
        <v>90</v>
      </c>
      <c r="E311" s="287"/>
      <c r="F311" s="287">
        <f t="shared" ref="F311:F316" si="44">D311*E311</f>
        <v>0</v>
      </c>
      <c r="G311" s="287"/>
      <c r="H311" s="287">
        <f t="shared" ref="H311:H316" si="45">D311*G311</f>
        <v>0</v>
      </c>
      <c r="I311" s="287">
        <f t="shared" ref="I311:J316" si="46">E311+G311</f>
        <v>0</v>
      </c>
      <c r="J311" s="287">
        <f t="shared" si="46"/>
        <v>0</v>
      </c>
      <c r="K311" s="281"/>
      <c r="L311" s="281"/>
    </row>
    <row r="312" spans="1:12">
      <c r="A312" s="286" t="s">
        <v>1855</v>
      </c>
      <c r="B312" s="286" t="s">
        <v>12771</v>
      </c>
      <c r="C312" s="286" t="s">
        <v>1941</v>
      </c>
      <c r="D312" s="287">
        <v>5</v>
      </c>
      <c r="E312" s="287"/>
      <c r="F312" s="287">
        <f t="shared" si="44"/>
        <v>0</v>
      </c>
      <c r="G312" s="287"/>
      <c r="H312" s="287">
        <f t="shared" si="45"/>
        <v>0</v>
      </c>
      <c r="I312" s="287">
        <f t="shared" si="46"/>
        <v>0</v>
      </c>
      <c r="J312" s="287">
        <f t="shared" si="46"/>
        <v>0</v>
      </c>
      <c r="K312" s="281"/>
      <c r="L312" s="281"/>
    </row>
    <row r="313" spans="1:12">
      <c r="A313" s="286" t="s">
        <v>1861</v>
      </c>
      <c r="B313" s="286" t="s">
        <v>12772</v>
      </c>
      <c r="C313" s="286" t="s">
        <v>1941</v>
      </c>
      <c r="D313" s="287">
        <v>5</v>
      </c>
      <c r="E313" s="287"/>
      <c r="F313" s="287">
        <f t="shared" si="44"/>
        <v>0</v>
      </c>
      <c r="G313" s="287"/>
      <c r="H313" s="287">
        <f t="shared" si="45"/>
        <v>0</v>
      </c>
      <c r="I313" s="287">
        <f t="shared" si="46"/>
        <v>0</v>
      </c>
      <c r="J313" s="287">
        <f t="shared" si="46"/>
        <v>0</v>
      </c>
      <c r="K313" s="281"/>
      <c r="L313" s="281"/>
    </row>
    <row r="314" spans="1:12">
      <c r="A314" s="286" t="s">
        <v>1870</v>
      </c>
      <c r="B314" s="286" t="s">
        <v>12773</v>
      </c>
      <c r="C314" s="286" t="s">
        <v>1941</v>
      </c>
      <c r="D314" s="287">
        <v>5</v>
      </c>
      <c r="E314" s="287"/>
      <c r="F314" s="287">
        <f t="shared" si="44"/>
        <v>0</v>
      </c>
      <c r="G314" s="287"/>
      <c r="H314" s="287">
        <f t="shared" si="45"/>
        <v>0</v>
      </c>
      <c r="I314" s="287">
        <f t="shared" si="46"/>
        <v>0</v>
      </c>
      <c r="J314" s="287">
        <f t="shared" si="46"/>
        <v>0</v>
      </c>
      <c r="K314" s="281"/>
      <c r="L314" s="281"/>
    </row>
    <row r="315" spans="1:12">
      <c r="A315" s="286" t="s">
        <v>1877</v>
      </c>
      <c r="B315" s="286" t="s">
        <v>12774</v>
      </c>
      <c r="C315" s="286" t="s">
        <v>1941</v>
      </c>
      <c r="D315" s="287">
        <v>2</v>
      </c>
      <c r="E315" s="287"/>
      <c r="F315" s="287">
        <f t="shared" si="44"/>
        <v>0</v>
      </c>
      <c r="G315" s="287"/>
      <c r="H315" s="287">
        <f t="shared" si="45"/>
        <v>0</v>
      </c>
      <c r="I315" s="287">
        <f t="shared" si="46"/>
        <v>0</v>
      </c>
      <c r="J315" s="287">
        <f t="shared" si="46"/>
        <v>0</v>
      </c>
      <c r="K315" s="281"/>
      <c r="L315" s="281"/>
    </row>
    <row r="316" spans="1:12">
      <c r="A316" s="286" t="s">
        <v>1883</v>
      </c>
      <c r="B316" s="286" t="s">
        <v>12775</v>
      </c>
      <c r="C316" s="286" t="s">
        <v>1941</v>
      </c>
      <c r="D316" s="287">
        <v>16</v>
      </c>
      <c r="E316" s="287"/>
      <c r="F316" s="287">
        <f t="shared" si="44"/>
        <v>0</v>
      </c>
      <c r="G316" s="287"/>
      <c r="H316" s="287">
        <f t="shared" si="45"/>
        <v>0</v>
      </c>
      <c r="I316" s="287">
        <f t="shared" si="46"/>
        <v>0</v>
      </c>
      <c r="J316" s="287">
        <f t="shared" si="46"/>
        <v>0</v>
      </c>
      <c r="K316" s="281"/>
      <c r="L316" s="281"/>
    </row>
    <row r="317" spans="1:12">
      <c r="A317" s="294" t="s">
        <v>3</v>
      </c>
      <c r="B317" s="294" t="s">
        <v>12776</v>
      </c>
      <c r="C317" s="294" t="s">
        <v>3</v>
      </c>
      <c r="D317" s="295"/>
      <c r="E317" s="295"/>
      <c r="F317" s="295"/>
      <c r="G317" s="295"/>
      <c r="H317" s="295"/>
      <c r="I317" s="295"/>
      <c r="J317" s="295"/>
      <c r="K317" s="281"/>
      <c r="L317" s="281"/>
    </row>
    <row r="318" spans="1:12">
      <c r="A318" s="286" t="s">
        <v>1888</v>
      </c>
      <c r="B318" s="286" t="s">
        <v>12777</v>
      </c>
      <c r="C318" s="286" t="s">
        <v>1941</v>
      </c>
      <c r="D318" s="287">
        <v>5</v>
      </c>
      <c r="E318" s="287"/>
      <c r="F318" s="287">
        <f>D318*E318</f>
        <v>0</v>
      </c>
      <c r="G318" s="287"/>
      <c r="H318" s="287">
        <f>D318*G318</f>
        <v>0</v>
      </c>
      <c r="I318" s="287">
        <f>E318+G318</f>
        <v>0</v>
      </c>
      <c r="J318" s="287">
        <f>F318+H318</f>
        <v>0</v>
      </c>
      <c r="K318" s="281"/>
      <c r="L318" s="281"/>
    </row>
    <row r="319" spans="1:12">
      <c r="A319" s="286" t="s">
        <v>1893</v>
      </c>
      <c r="B319" s="286" t="s">
        <v>12778</v>
      </c>
      <c r="C319" s="286" t="s">
        <v>1941</v>
      </c>
      <c r="D319" s="287">
        <v>10</v>
      </c>
      <c r="E319" s="287"/>
      <c r="F319" s="287">
        <f>D319*E319</f>
        <v>0</v>
      </c>
      <c r="G319" s="287"/>
      <c r="H319" s="287">
        <f>D319*G319</f>
        <v>0</v>
      </c>
      <c r="I319" s="287">
        <f>E319+G319</f>
        <v>0</v>
      </c>
      <c r="J319" s="287">
        <f>F319+H319</f>
        <v>0</v>
      </c>
      <c r="K319" s="281"/>
      <c r="L319" s="281"/>
    </row>
    <row r="320" spans="1:12">
      <c r="A320" s="294" t="s">
        <v>3</v>
      </c>
      <c r="B320" s="294" t="s">
        <v>12779</v>
      </c>
      <c r="C320" s="294" t="s">
        <v>3</v>
      </c>
      <c r="D320" s="295"/>
      <c r="E320" s="295"/>
      <c r="F320" s="295"/>
      <c r="G320" s="295"/>
      <c r="H320" s="295"/>
      <c r="I320" s="295"/>
      <c r="J320" s="295"/>
      <c r="K320" s="281"/>
      <c r="L320" s="281"/>
    </row>
    <row r="321" spans="1:12">
      <c r="A321" s="286" t="s">
        <v>1898</v>
      </c>
      <c r="B321" s="286" t="s">
        <v>12780</v>
      </c>
      <c r="C321" s="286" t="s">
        <v>1941</v>
      </c>
      <c r="D321" s="287">
        <v>55</v>
      </c>
      <c r="E321" s="287"/>
      <c r="F321" s="287">
        <f>D321*E321</f>
        <v>0</v>
      </c>
      <c r="G321" s="287"/>
      <c r="H321" s="287">
        <f>D321*G321</f>
        <v>0</v>
      </c>
      <c r="I321" s="287">
        <f t="shared" ref="I321:J323" si="47">E321+G321</f>
        <v>0</v>
      </c>
      <c r="J321" s="287">
        <f t="shared" si="47"/>
        <v>0</v>
      </c>
      <c r="K321" s="281"/>
      <c r="L321" s="281"/>
    </row>
    <row r="322" spans="1:12">
      <c r="A322" s="286" t="s">
        <v>1905</v>
      </c>
      <c r="B322" s="286" t="s">
        <v>12781</v>
      </c>
      <c r="C322" s="286" t="s">
        <v>1941</v>
      </c>
      <c r="D322" s="287">
        <v>60</v>
      </c>
      <c r="E322" s="287"/>
      <c r="F322" s="287">
        <f>D322*E322</f>
        <v>0</v>
      </c>
      <c r="G322" s="287"/>
      <c r="H322" s="287">
        <f>D322*G322</f>
        <v>0</v>
      </c>
      <c r="I322" s="287">
        <f t="shared" si="47"/>
        <v>0</v>
      </c>
      <c r="J322" s="287">
        <f t="shared" si="47"/>
        <v>0</v>
      </c>
      <c r="K322" s="281"/>
      <c r="L322" s="281"/>
    </row>
    <row r="323" spans="1:12">
      <c r="A323" s="286" t="s">
        <v>1911</v>
      </c>
      <c r="B323" s="286" t="s">
        <v>12782</v>
      </c>
      <c r="C323" s="286" t="s">
        <v>1941</v>
      </c>
      <c r="D323" s="287">
        <v>30</v>
      </c>
      <c r="E323" s="287"/>
      <c r="F323" s="287">
        <f>D323*E323</f>
        <v>0</v>
      </c>
      <c r="G323" s="287"/>
      <c r="H323" s="287">
        <f>D323*G323</f>
        <v>0</v>
      </c>
      <c r="I323" s="287">
        <f t="shared" si="47"/>
        <v>0</v>
      </c>
      <c r="J323" s="287">
        <f t="shared" si="47"/>
        <v>0</v>
      </c>
      <c r="K323" s="281"/>
      <c r="L323" s="281"/>
    </row>
    <row r="324" spans="1:12">
      <c r="A324" s="294" t="s">
        <v>3</v>
      </c>
      <c r="B324" s="294" t="s">
        <v>12783</v>
      </c>
      <c r="C324" s="294" t="s">
        <v>3</v>
      </c>
      <c r="D324" s="297"/>
      <c r="E324" s="297"/>
      <c r="F324" s="297"/>
      <c r="G324" s="297"/>
      <c r="H324" s="297"/>
      <c r="I324" s="297"/>
      <c r="J324" s="297"/>
      <c r="K324" s="281"/>
      <c r="L324" s="281"/>
    </row>
    <row r="325" spans="1:12">
      <c r="A325" s="286" t="s">
        <v>1915</v>
      </c>
      <c r="B325" s="286" t="s">
        <v>12784</v>
      </c>
      <c r="C325" s="286" t="s">
        <v>1941</v>
      </c>
      <c r="D325" s="287">
        <v>5</v>
      </c>
      <c r="E325" s="287"/>
      <c r="F325" s="287">
        <f>D325*E325</f>
        <v>0</v>
      </c>
      <c r="G325" s="287"/>
      <c r="H325" s="287">
        <f>D325*G325</f>
        <v>0</v>
      </c>
      <c r="I325" s="287">
        <f>E325+G325</f>
        <v>0</v>
      </c>
      <c r="J325" s="287">
        <f>F325+H325</f>
        <v>0</v>
      </c>
      <c r="K325" s="281"/>
      <c r="L325" s="281"/>
    </row>
    <row r="326" spans="1:12">
      <c r="A326" s="286" t="s">
        <v>1920</v>
      </c>
      <c r="B326" s="286" t="s">
        <v>12785</v>
      </c>
      <c r="C326" s="286" t="s">
        <v>1941</v>
      </c>
      <c r="D326" s="287">
        <v>5</v>
      </c>
      <c r="E326" s="287"/>
      <c r="F326" s="287">
        <f>D326*E326</f>
        <v>0</v>
      </c>
      <c r="G326" s="287"/>
      <c r="H326" s="287">
        <f>D326*G326</f>
        <v>0</v>
      </c>
      <c r="I326" s="287">
        <f>E326+G326</f>
        <v>0</v>
      </c>
      <c r="J326" s="287">
        <f>F326+H326</f>
        <v>0</v>
      </c>
      <c r="K326" s="281"/>
      <c r="L326" s="281"/>
    </row>
    <row r="327" spans="1:12">
      <c r="A327" s="294" t="s">
        <v>3</v>
      </c>
      <c r="B327" s="294" t="s">
        <v>12786</v>
      </c>
      <c r="C327" s="294" t="s">
        <v>3</v>
      </c>
      <c r="D327" s="295"/>
      <c r="E327" s="295"/>
      <c r="F327" s="295"/>
      <c r="G327" s="295"/>
      <c r="H327" s="295"/>
      <c r="I327" s="295"/>
      <c r="J327" s="295"/>
      <c r="K327" s="281"/>
      <c r="L327" s="281"/>
    </row>
    <row r="328" spans="1:12">
      <c r="A328" s="286" t="s">
        <v>1927</v>
      </c>
      <c r="B328" s="286" t="s">
        <v>12787</v>
      </c>
      <c r="C328" s="286" t="s">
        <v>1941</v>
      </c>
      <c r="D328" s="287">
        <v>5</v>
      </c>
      <c r="E328" s="287"/>
      <c r="F328" s="287">
        <f>D328*E328</f>
        <v>0</v>
      </c>
      <c r="G328" s="287"/>
      <c r="H328" s="287">
        <f>D328*G328</f>
        <v>0</v>
      </c>
      <c r="I328" s="287">
        <f>E328+G328</f>
        <v>0</v>
      </c>
      <c r="J328" s="287">
        <f>F328+H328</f>
        <v>0</v>
      </c>
      <c r="K328" s="281"/>
      <c r="L328" s="281"/>
    </row>
    <row r="329" spans="1:12">
      <c r="A329" s="286" t="s">
        <v>1932</v>
      </c>
      <c r="B329" s="286" t="s">
        <v>12788</v>
      </c>
      <c r="C329" s="286" t="s">
        <v>2052</v>
      </c>
      <c r="D329" s="287">
        <v>22.15</v>
      </c>
      <c r="E329" s="287"/>
      <c r="F329" s="287">
        <f>D329*E329</f>
        <v>0</v>
      </c>
      <c r="G329" s="287"/>
      <c r="H329" s="287">
        <f>D329*G329</f>
        <v>0</v>
      </c>
      <c r="I329" s="287">
        <f>E329+G329</f>
        <v>0</v>
      </c>
      <c r="J329" s="287">
        <f>F329+H329</f>
        <v>0</v>
      </c>
      <c r="K329" s="281"/>
      <c r="L329" s="281"/>
    </row>
    <row r="330" spans="1:12">
      <c r="A330" s="294" t="s">
        <v>3</v>
      </c>
      <c r="B330" s="294" t="s">
        <v>12747</v>
      </c>
      <c r="C330" s="294" t="s">
        <v>3</v>
      </c>
      <c r="D330" s="295"/>
      <c r="E330" s="295"/>
      <c r="F330" s="295"/>
      <c r="G330" s="295"/>
      <c r="H330" s="295"/>
      <c r="I330" s="295"/>
      <c r="J330" s="295"/>
      <c r="K330" s="281"/>
      <c r="L330" s="281"/>
    </row>
    <row r="331" spans="1:12">
      <c r="A331" s="286" t="s">
        <v>1938</v>
      </c>
      <c r="B331" s="286" t="s">
        <v>12748</v>
      </c>
      <c r="C331" s="286" t="s">
        <v>382</v>
      </c>
      <c r="D331" s="287">
        <v>3</v>
      </c>
      <c r="E331" s="287"/>
      <c r="F331" s="287">
        <f>D331*E331</f>
        <v>0</v>
      </c>
      <c r="G331" s="287"/>
      <c r="H331" s="287">
        <f>D331*G331</f>
        <v>0</v>
      </c>
      <c r="I331" s="287">
        <f>E331+G331</f>
        <v>0</v>
      </c>
      <c r="J331" s="287">
        <f>F331+H331</f>
        <v>0</v>
      </c>
      <c r="K331" s="281"/>
      <c r="L331" s="281"/>
    </row>
    <row r="332" spans="1:12">
      <c r="A332" s="294" t="s">
        <v>3</v>
      </c>
      <c r="B332" s="294" t="s">
        <v>12752</v>
      </c>
      <c r="C332" s="294" t="s">
        <v>3</v>
      </c>
      <c r="D332" s="295"/>
      <c r="E332" s="295"/>
      <c r="F332" s="295"/>
      <c r="G332" s="295"/>
      <c r="H332" s="295"/>
      <c r="I332" s="295"/>
      <c r="J332" s="295"/>
      <c r="K332" s="281"/>
      <c r="L332" s="281"/>
    </row>
    <row r="333" spans="1:12">
      <c r="A333" s="286" t="s">
        <v>1944</v>
      </c>
      <c r="B333" s="286" t="s">
        <v>12753</v>
      </c>
      <c r="C333" s="286" t="s">
        <v>382</v>
      </c>
      <c r="D333" s="287">
        <v>2</v>
      </c>
      <c r="E333" s="287"/>
      <c r="F333" s="287">
        <f>D333*E333</f>
        <v>0</v>
      </c>
      <c r="G333" s="287"/>
      <c r="H333" s="287">
        <f>D333*G333</f>
        <v>0</v>
      </c>
      <c r="I333" s="287">
        <f>E333+G333</f>
        <v>0</v>
      </c>
      <c r="J333" s="287">
        <f>F333+H333</f>
        <v>0</v>
      </c>
      <c r="K333" s="281"/>
      <c r="L333" s="281"/>
    </row>
    <row r="334" spans="1:12">
      <c r="A334" s="294" t="s">
        <v>3</v>
      </c>
      <c r="B334" s="294" t="s">
        <v>12754</v>
      </c>
      <c r="C334" s="294" t="s">
        <v>3</v>
      </c>
      <c r="D334" s="295"/>
      <c r="E334" s="295"/>
      <c r="F334" s="295"/>
      <c r="G334" s="295"/>
      <c r="H334" s="295"/>
      <c r="I334" s="295"/>
      <c r="J334" s="295"/>
      <c r="K334" s="281"/>
      <c r="L334" s="281"/>
    </row>
    <row r="335" spans="1:12">
      <c r="A335" s="286" t="s">
        <v>1950</v>
      </c>
      <c r="B335" s="286" t="s">
        <v>12755</v>
      </c>
      <c r="C335" s="286" t="s">
        <v>382</v>
      </c>
      <c r="D335" s="287">
        <v>8</v>
      </c>
      <c r="E335" s="287"/>
      <c r="F335" s="287">
        <f>D335*E335</f>
        <v>0</v>
      </c>
      <c r="G335" s="287"/>
      <c r="H335" s="287">
        <f>D335*G335</f>
        <v>0</v>
      </c>
      <c r="I335" s="287">
        <f>E335+G335</f>
        <v>0</v>
      </c>
      <c r="J335" s="287">
        <f>F335+H335</f>
        <v>0</v>
      </c>
      <c r="K335" s="281"/>
      <c r="L335" s="281"/>
    </row>
    <row r="336" spans="1:12">
      <c r="A336" s="286" t="s">
        <v>1954</v>
      </c>
      <c r="B336" s="286" t="s">
        <v>12756</v>
      </c>
      <c r="C336" s="286" t="s">
        <v>382</v>
      </c>
      <c r="D336" s="287">
        <v>4</v>
      </c>
      <c r="E336" s="287"/>
      <c r="F336" s="287">
        <f>D336*E336</f>
        <v>0</v>
      </c>
      <c r="G336" s="287"/>
      <c r="H336" s="287">
        <f>D336*G336</f>
        <v>0</v>
      </c>
      <c r="I336" s="287">
        <f>E336+G336</f>
        <v>0</v>
      </c>
      <c r="J336" s="287">
        <f>F336+H336</f>
        <v>0</v>
      </c>
      <c r="K336" s="281"/>
      <c r="L336" s="281"/>
    </row>
    <row r="337" spans="1:12">
      <c r="A337" s="294" t="s">
        <v>3</v>
      </c>
      <c r="B337" s="294" t="s">
        <v>12757</v>
      </c>
      <c r="C337" s="294" t="s">
        <v>3</v>
      </c>
      <c r="D337" s="295"/>
      <c r="E337" s="295"/>
      <c r="F337" s="295"/>
      <c r="G337" s="295"/>
      <c r="H337" s="295"/>
      <c r="I337" s="295"/>
      <c r="J337" s="295"/>
      <c r="K337" s="281"/>
      <c r="L337" s="281"/>
    </row>
    <row r="338" spans="1:12">
      <c r="A338" s="286" t="s">
        <v>1959</v>
      </c>
      <c r="B338" s="286" t="s">
        <v>12758</v>
      </c>
      <c r="C338" s="286" t="s">
        <v>342</v>
      </c>
      <c r="D338" s="287">
        <v>1</v>
      </c>
      <c r="E338" s="287"/>
      <c r="F338" s="287">
        <f>D338*E338</f>
        <v>0</v>
      </c>
      <c r="G338" s="287"/>
      <c r="H338" s="287">
        <f>D338*G338</f>
        <v>0</v>
      </c>
      <c r="I338" s="287">
        <f>E338+G338</f>
        <v>0</v>
      </c>
      <c r="J338" s="287">
        <f>F338+H338</f>
        <v>0</v>
      </c>
      <c r="K338" s="281"/>
      <c r="L338" s="281"/>
    </row>
    <row r="339" spans="1:12">
      <c r="A339" s="286" t="s">
        <v>1963</v>
      </c>
      <c r="B339" s="286" t="s">
        <v>12759</v>
      </c>
      <c r="C339" s="286" t="s">
        <v>342</v>
      </c>
      <c r="D339" s="287">
        <v>1</v>
      </c>
      <c r="E339" s="287"/>
      <c r="F339" s="287">
        <f>D339*E339</f>
        <v>0</v>
      </c>
      <c r="G339" s="287"/>
      <c r="H339" s="287">
        <f>D339*G339</f>
        <v>0</v>
      </c>
      <c r="I339" s="287">
        <f>E339+G339</f>
        <v>0</v>
      </c>
      <c r="J339" s="287">
        <f>F339+H339</f>
        <v>0</v>
      </c>
      <c r="K339" s="281"/>
      <c r="L339" s="281"/>
    </row>
    <row r="340" spans="1:12">
      <c r="A340" s="284" t="s">
        <v>3</v>
      </c>
      <c r="B340" s="284" t="s">
        <v>12789</v>
      </c>
      <c r="C340" s="284" t="s">
        <v>3</v>
      </c>
      <c r="D340" s="285"/>
      <c r="E340" s="285"/>
      <c r="F340" s="285">
        <f>SUM(F302:F339)</f>
        <v>0</v>
      </c>
      <c r="G340" s="285"/>
      <c r="H340" s="285">
        <f>SUM(H302:H339)</f>
        <v>0</v>
      </c>
      <c r="I340" s="285"/>
      <c r="J340" s="285">
        <f>SUM(J302:J339)</f>
        <v>0</v>
      </c>
      <c r="K340" s="281"/>
      <c r="L340" s="281"/>
    </row>
    <row r="341" spans="1:12">
      <c r="A341" s="286" t="s">
        <v>1967</v>
      </c>
      <c r="B341" s="286" t="s">
        <v>12790</v>
      </c>
      <c r="C341" s="286" t="s">
        <v>3</v>
      </c>
      <c r="D341" s="287"/>
      <c r="E341" s="287"/>
      <c r="F341" s="287">
        <f>M6+'SO01.01 - Parametry'!B33/100*F328+'SO01.01 - Parametry'!B33/100*F329+'SO01.01 - Parametry'!B33/100*F331+'SO01.01 - Parametry'!B33/100*F333+'SO01.01 - Parametry'!B33/100*F335+'SO01.01 - Parametry'!B33/100*F336</f>
        <v>0</v>
      </c>
      <c r="G341" s="287"/>
      <c r="H341" s="287"/>
      <c r="I341" s="287">
        <f>E341+G341</f>
        <v>0</v>
      </c>
      <c r="J341" s="287">
        <f>F341+H341</f>
        <v>0</v>
      </c>
      <c r="K341" s="281"/>
      <c r="L341" s="281"/>
    </row>
    <row r="342" spans="1:12">
      <c r="A342" s="290" t="s">
        <v>3</v>
      </c>
      <c r="B342" s="290" t="s">
        <v>12791</v>
      </c>
      <c r="C342" s="290" t="s">
        <v>3</v>
      </c>
      <c r="D342" s="291"/>
      <c r="E342" s="291"/>
      <c r="F342" s="291">
        <f>SUM(F119:F299,F302:F339,F341:F341)</f>
        <v>0</v>
      </c>
      <c r="G342" s="291"/>
      <c r="H342" s="291">
        <f>SUM(H119:H299,H302:H339,H341:H341)</f>
        <v>0</v>
      </c>
      <c r="I342" s="291"/>
      <c r="J342" s="291">
        <f>SUM(J119:J299,J302:J339,J341:J341)</f>
        <v>0</v>
      </c>
      <c r="K342" s="281"/>
      <c r="L342" s="281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65E94-6CC9-4529-8B25-BC976AC28257}">
  <dimension ref="A1:C33"/>
  <sheetViews>
    <sheetView workbookViewId="0"/>
  </sheetViews>
  <sheetFormatPr defaultRowHeight="15"/>
  <cols>
    <col min="1" max="1" width="33.1640625" style="293" bestFit="1" customWidth="1"/>
    <col min="2" max="2" width="74" style="293" bestFit="1" customWidth="1"/>
    <col min="3" max="3" width="9.33203125" style="282"/>
    <col min="4" max="4" width="0" style="282" hidden="1" customWidth="1"/>
    <col min="5" max="16384" width="9.33203125" style="282"/>
  </cols>
  <sheetData>
    <row r="1" spans="1:3">
      <c r="A1" s="279" t="s">
        <v>12364</v>
      </c>
      <c r="B1" s="279" t="s">
        <v>12472</v>
      </c>
      <c r="C1" s="281"/>
    </row>
    <row r="2" spans="1:3">
      <c r="A2" s="279" t="s">
        <v>12792</v>
      </c>
      <c r="B2" s="290" t="s">
        <v>12793</v>
      </c>
      <c r="C2" s="281"/>
    </row>
    <row r="3" spans="1:3" ht="26.25">
      <c r="A3" s="279" t="s">
        <v>12794</v>
      </c>
      <c r="B3" s="298" t="s">
        <v>12795</v>
      </c>
      <c r="C3" s="281"/>
    </row>
    <row r="4" spans="1:3" ht="26.25">
      <c r="A4" s="279" t="s">
        <v>12796</v>
      </c>
      <c r="B4" s="298" t="s">
        <v>12797</v>
      </c>
      <c r="C4" s="281"/>
    </row>
    <row r="5" spans="1:3">
      <c r="A5" s="279" t="s">
        <v>12798</v>
      </c>
      <c r="B5" s="284" t="s">
        <v>12799</v>
      </c>
      <c r="C5" s="281"/>
    </row>
    <row r="6" spans="1:3">
      <c r="A6" s="279" t="s">
        <v>12800</v>
      </c>
      <c r="B6" s="284" t="s">
        <v>12801</v>
      </c>
      <c r="C6" s="281"/>
    </row>
    <row r="7" spans="1:3">
      <c r="A7" s="279" t="s">
        <v>12802</v>
      </c>
      <c r="B7" s="284" t="s">
        <v>3</v>
      </c>
      <c r="C7" s="281"/>
    </row>
    <row r="8" spans="1:3">
      <c r="A8" s="279" t="s">
        <v>12803</v>
      </c>
      <c r="B8" s="284" t="s">
        <v>3</v>
      </c>
      <c r="C8" s="281"/>
    </row>
    <row r="9" spans="1:3">
      <c r="A9" s="279" t="s">
        <v>12804</v>
      </c>
      <c r="B9" s="284" t="s">
        <v>12805</v>
      </c>
      <c r="C9" s="281"/>
    </row>
    <row r="10" spans="1:3">
      <c r="A10" s="279" t="s">
        <v>12806</v>
      </c>
      <c r="B10" s="284" t="s">
        <v>3</v>
      </c>
      <c r="C10" s="281"/>
    </row>
    <row r="11" spans="1:3">
      <c r="A11" s="279" t="s">
        <v>12378</v>
      </c>
      <c r="B11" s="284" t="s">
        <v>3</v>
      </c>
      <c r="C11" s="281"/>
    </row>
    <row r="12" spans="1:3">
      <c r="A12" s="279" t="s">
        <v>12807</v>
      </c>
      <c r="B12" s="284" t="s">
        <v>3</v>
      </c>
      <c r="C12" s="281"/>
    </row>
    <row r="13" spans="1:3">
      <c r="A13" s="279" t="s">
        <v>12808</v>
      </c>
      <c r="B13" s="284" t="s">
        <v>3</v>
      </c>
      <c r="C13" s="281"/>
    </row>
    <row r="14" spans="1:3">
      <c r="A14" s="279" t="s">
        <v>12398</v>
      </c>
      <c r="B14" s="284" t="s">
        <v>12809</v>
      </c>
      <c r="C14" s="281"/>
    </row>
    <row r="15" spans="1:3">
      <c r="A15" s="279" t="s">
        <v>3</v>
      </c>
      <c r="B15" s="286" t="s">
        <v>3</v>
      </c>
      <c r="C15" s="281"/>
    </row>
    <row r="16" spans="1:3">
      <c r="A16" s="279" t="s">
        <v>12810</v>
      </c>
      <c r="B16" s="288" t="s">
        <v>12811</v>
      </c>
      <c r="C16" s="281"/>
    </row>
    <row r="17" spans="1:3">
      <c r="A17" s="279" t="s">
        <v>12812</v>
      </c>
      <c r="B17" s="288" t="s">
        <v>12813</v>
      </c>
      <c r="C17" s="281"/>
    </row>
    <row r="18" spans="1:3">
      <c r="A18" s="279" t="s">
        <v>12814</v>
      </c>
      <c r="B18" s="288" t="s">
        <v>12815</v>
      </c>
      <c r="C18" s="281"/>
    </row>
    <row r="19" spans="1:3">
      <c r="A19" s="279" t="s">
        <v>12816</v>
      </c>
      <c r="B19" s="288" t="s">
        <v>12813</v>
      </c>
      <c r="C19" s="281"/>
    </row>
    <row r="20" spans="1:3">
      <c r="A20" s="279" t="s">
        <v>12817</v>
      </c>
      <c r="B20" s="288" t="s">
        <v>12818</v>
      </c>
      <c r="C20" s="281"/>
    </row>
    <row r="21" spans="1:3">
      <c r="A21" s="279" t="s">
        <v>12819</v>
      </c>
      <c r="B21" s="288" t="s">
        <v>12818</v>
      </c>
      <c r="C21" s="281"/>
    </row>
    <row r="22" spans="1:3">
      <c r="A22" s="279" t="s">
        <v>12820</v>
      </c>
      <c r="B22" s="288" t="s">
        <v>12818</v>
      </c>
      <c r="C22" s="281"/>
    </row>
    <row r="23" spans="1:3">
      <c r="A23" s="279" t="s">
        <v>12821</v>
      </c>
      <c r="B23" s="288" t="s">
        <v>12818</v>
      </c>
      <c r="C23" s="281"/>
    </row>
    <row r="24" spans="1:3">
      <c r="A24" s="279" t="s">
        <v>12822</v>
      </c>
      <c r="B24" s="288" t="s">
        <v>12818</v>
      </c>
      <c r="C24" s="281"/>
    </row>
    <row r="25" spans="1:3">
      <c r="A25" s="279" t="s">
        <v>12823</v>
      </c>
      <c r="B25" s="288" t="s">
        <v>12818</v>
      </c>
      <c r="C25" s="281"/>
    </row>
    <row r="26" spans="1:3">
      <c r="A26" s="279" t="s">
        <v>12824</v>
      </c>
      <c r="B26" s="288" t="s">
        <v>12825</v>
      </c>
      <c r="C26" s="281"/>
    </row>
    <row r="27" spans="1:3">
      <c r="A27" s="279" t="s">
        <v>12826</v>
      </c>
      <c r="B27" s="288" t="s">
        <v>12818</v>
      </c>
      <c r="C27" s="281"/>
    </row>
    <row r="28" spans="1:3">
      <c r="A28" s="279" t="s">
        <v>12827</v>
      </c>
      <c r="B28" s="288" t="s">
        <v>12818</v>
      </c>
      <c r="C28" s="281"/>
    </row>
    <row r="29" spans="1:3">
      <c r="A29" s="279" t="s">
        <v>12828</v>
      </c>
      <c r="B29" s="288" t="s">
        <v>12818</v>
      </c>
      <c r="C29" s="281"/>
    </row>
    <row r="30" spans="1:3">
      <c r="A30" s="279" t="s">
        <v>12829</v>
      </c>
      <c r="B30" s="288" t="s">
        <v>12818</v>
      </c>
      <c r="C30" s="281"/>
    </row>
    <row r="31" spans="1:3" ht="24.75">
      <c r="A31" s="299" t="s">
        <v>12830</v>
      </c>
      <c r="B31" s="288" t="s">
        <v>8</v>
      </c>
      <c r="C31" s="281"/>
    </row>
    <row r="32" spans="1:3">
      <c r="A32" s="279" t="s">
        <v>12831</v>
      </c>
      <c r="B32" s="288" t="s">
        <v>9</v>
      </c>
      <c r="C32" s="281"/>
    </row>
    <row r="33" spans="1:2">
      <c r="A33" s="293" t="s">
        <v>12832</v>
      </c>
      <c r="B33" s="293">
        <v>5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93"/>
  <sheetViews>
    <sheetView showGridLines="0" topLeftCell="A54" workbookViewId="0">
      <selection activeCell="C90" sqref="C90:H9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101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351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3145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ROUND((SUM(BE87:BE92)),  2)</f>
        <v>0</v>
      </c>
      <c r="I35" s="94">
        <v>0.21</v>
      </c>
      <c r="J35" s="84">
        <f>ROUND(((SUM(BE87:BE92))*I35),  2)</f>
        <v>0</v>
      </c>
      <c r="L35" s="33"/>
    </row>
    <row r="36" spans="2:12" s="1" customFormat="1" ht="14.45" customHeight="1">
      <c r="B36" s="33"/>
      <c r="D36" s="421" t="s">
        <v>12485</v>
      </c>
      <c r="E36" s="421"/>
      <c r="F36" s="421"/>
      <c r="G36" s="421"/>
      <c r="H36" s="421"/>
      <c r="I36" s="421"/>
      <c r="J36" s="421"/>
      <c r="L36" s="33"/>
    </row>
    <row r="37" spans="2:12" s="1" customFormat="1" ht="14.45" hidden="1" customHeight="1">
      <c r="B37" s="33"/>
      <c r="E37" s="28" t="s">
        <v>44</v>
      </c>
      <c r="F37" s="84">
        <f>ROUND((SUM(BG87:BG92)),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ROUND((SUM(BH87:BH92)),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ROUND((SUM(BI87:BI92)),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351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SO01.03 - Měření a regulace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J87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3146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277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418" t="str">
        <f>E7</f>
        <v>Areál železničního depa v Dolní Lipce</v>
      </c>
      <c r="F75" s="419"/>
      <c r="G75" s="419"/>
      <c r="H75" s="419"/>
      <c r="L75" s="33"/>
    </row>
    <row r="76" spans="2:12" ht="12" customHeight="1">
      <c r="B76" s="21"/>
      <c r="C76" s="28" t="s">
        <v>269</v>
      </c>
      <c r="L76" s="21"/>
    </row>
    <row r="77" spans="2:12" s="1" customFormat="1" ht="16.5" customHeight="1">
      <c r="B77" s="33"/>
      <c r="E77" s="418" t="s">
        <v>351</v>
      </c>
      <c r="F77" s="417"/>
      <c r="G77" s="417"/>
      <c r="H77" s="417"/>
      <c r="L77" s="33"/>
    </row>
    <row r="78" spans="2:12" s="1" customFormat="1" ht="12" customHeight="1">
      <c r="B78" s="33"/>
      <c r="C78" s="28" t="s">
        <v>2745</v>
      </c>
      <c r="L78" s="33"/>
    </row>
    <row r="79" spans="2:12" s="1" customFormat="1" ht="16.5" customHeight="1">
      <c r="B79" s="33"/>
      <c r="E79" s="401" t="str">
        <f>E11</f>
        <v>SO01.03 - Měření a regulace</v>
      </c>
      <c r="F79" s="417"/>
      <c r="G79" s="417"/>
      <c r="H79" s="417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F14</f>
        <v>obec Dolní Lipka</v>
      </c>
      <c r="I81" s="28" t="s">
        <v>23</v>
      </c>
      <c r="J81" s="50" t="str">
        <f>IF(J14="","",J14)</f>
        <v>12. 5. 2025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25</v>
      </c>
      <c r="F83" s="26" t="str">
        <f>E17</f>
        <v xml:space="preserve"> </v>
      </c>
      <c r="I83" s="28" t="s">
        <v>31</v>
      </c>
      <c r="J83" s="31" t="str">
        <f>E23</f>
        <v>PRODIN a. s.</v>
      </c>
      <c r="L83" s="33"/>
    </row>
    <row r="84" spans="2:65" s="1" customFormat="1" ht="15.2" customHeight="1">
      <c r="B84" s="33"/>
      <c r="C84" s="28" t="s">
        <v>29</v>
      </c>
      <c r="F84" s="26" t="str">
        <f>IF(E20="","",E20)</f>
        <v>Vyplň údaj</v>
      </c>
      <c r="I84" s="28" t="s">
        <v>34</v>
      </c>
      <c r="J84" s="31" t="str">
        <f>E26</f>
        <v>PRODIN a. s.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278</v>
      </c>
      <c r="D86" s="114" t="s">
        <v>56</v>
      </c>
      <c r="E86" s="114" t="s">
        <v>52</v>
      </c>
      <c r="F86" s="114" t="s">
        <v>53</v>
      </c>
      <c r="G86" s="114" t="s">
        <v>279</v>
      </c>
      <c r="H86" s="114" t="s">
        <v>280</v>
      </c>
      <c r="I86" s="114" t="s">
        <v>281</v>
      </c>
      <c r="J86" s="114" t="s">
        <v>273</v>
      </c>
      <c r="K86" s="115" t="s">
        <v>282</v>
      </c>
      <c r="L86" s="112"/>
      <c r="M86" s="57" t="s">
        <v>3</v>
      </c>
      <c r="N86" s="58" t="s">
        <v>41</v>
      </c>
      <c r="O86" s="58" t="s">
        <v>283</v>
      </c>
      <c r="P86" s="58" t="s">
        <v>284</v>
      </c>
      <c r="Q86" s="58" t="s">
        <v>285</v>
      </c>
      <c r="R86" s="58" t="s">
        <v>286</v>
      </c>
      <c r="S86" s="58" t="s">
        <v>287</v>
      </c>
      <c r="T86" s="59" t="s">
        <v>288</v>
      </c>
    </row>
    <row r="87" spans="2:65" s="1" customFormat="1" ht="22.9" customHeight="1">
      <c r="B87" s="33"/>
      <c r="C87" s="62" t="s">
        <v>289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70</v>
      </c>
      <c r="AU87" s="18" t="s">
        <v>274</v>
      </c>
      <c r="BK87" s="119">
        <f>BK88</f>
        <v>0</v>
      </c>
    </row>
    <row r="88" spans="2:65" s="11" customFormat="1" ht="25.9" customHeight="1">
      <c r="B88" s="120"/>
      <c r="D88" s="121" t="s">
        <v>70</v>
      </c>
      <c r="E88" s="122" t="s">
        <v>1326</v>
      </c>
      <c r="F88" s="122" t="s">
        <v>1327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81</v>
      </c>
      <c r="AT88" s="128" t="s">
        <v>70</v>
      </c>
      <c r="AU88" s="128" t="s">
        <v>71</v>
      </c>
      <c r="AY88" s="121" t="s">
        <v>293</v>
      </c>
      <c r="BK88" s="129">
        <f>BK89</f>
        <v>0</v>
      </c>
    </row>
    <row r="89" spans="2:65" s="11" customFormat="1" ht="22.9" customHeight="1">
      <c r="B89" s="120"/>
      <c r="D89" s="121" t="s">
        <v>70</v>
      </c>
      <c r="E89" s="130" t="s">
        <v>3147</v>
      </c>
      <c r="F89" s="130" t="s">
        <v>100</v>
      </c>
      <c r="I89" s="123"/>
      <c r="J89" s="131">
        <f>BK89</f>
        <v>0</v>
      </c>
      <c r="L89" s="120"/>
      <c r="M89" s="125"/>
      <c r="P89" s="126">
        <f>SUM(P90:P92)</f>
        <v>0</v>
      </c>
      <c r="R89" s="126">
        <f>SUM(R90:R92)</f>
        <v>0</v>
      </c>
      <c r="T89" s="127">
        <f>SUM(T90:T92)</f>
        <v>0</v>
      </c>
      <c r="AR89" s="121" t="s">
        <v>81</v>
      </c>
      <c r="AT89" s="128" t="s">
        <v>70</v>
      </c>
      <c r="AU89" s="128" t="s">
        <v>79</v>
      </c>
      <c r="AY89" s="121" t="s">
        <v>293</v>
      </c>
      <c r="BK89" s="129">
        <f>SUM(BK90:BK92)</f>
        <v>0</v>
      </c>
    </row>
    <row r="90" spans="2:65" s="1" customFormat="1" ht="24.2" customHeight="1">
      <c r="B90" s="132"/>
      <c r="C90" s="358" t="s">
        <v>79</v>
      </c>
      <c r="D90" s="358" t="s">
        <v>309</v>
      </c>
      <c r="E90" s="359" t="s">
        <v>3148</v>
      </c>
      <c r="F90" s="360" t="s">
        <v>3149</v>
      </c>
      <c r="G90" s="361" t="s">
        <v>298</v>
      </c>
      <c r="H90" s="362">
        <v>1</v>
      </c>
      <c r="I90" s="148"/>
      <c r="J90" s="149">
        <f>ROUND(I90*H90,2)</f>
        <v>0</v>
      </c>
      <c r="K90" s="145" t="s">
        <v>3</v>
      </c>
      <c r="L90" s="33"/>
      <c r="M90" s="150" t="s">
        <v>3</v>
      </c>
      <c r="N90" s="151" t="s">
        <v>42</v>
      </c>
      <c r="P90" s="139">
        <f>O90*H90</f>
        <v>0</v>
      </c>
      <c r="Q90" s="139">
        <v>0</v>
      </c>
      <c r="R90" s="139">
        <f>Q90*H90</f>
        <v>0</v>
      </c>
      <c r="S90" s="139">
        <v>0</v>
      </c>
      <c r="T90" s="140">
        <f>S90*H90</f>
        <v>0</v>
      </c>
      <c r="AR90" s="141" t="s">
        <v>472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472</v>
      </c>
      <c r="BM90" s="141" t="s">
        <v>3150</v>
      </c>
    </row>
    <row r="91" spans="2:65" s="1" customFormat="1" ht="37.9" customHeight="1">
      <c r="B91" s="132"/>
      <c r="C91" s="358" t="s">
        <v>81</v>
      </c>
      <c r="D91" s="358" t="s">
        <v>309</v>
      </c>
      <c r="E91" s="359" t="s">
        <v>3151</v>
      </c>
      <c r="F91" s="360" t="s">
        <v>3152</v>
      </c>
      <c r="G91" s="361" t="s">
        <v>451</v>
      </c>
      <c r="H91" s="362">
        <v>150</v>
      </c>
      <c r="I91" s="148"/>
      <c r="J91" s="149">
        <f>ROUND(I91*H91,2)</f>
        <v>0</v>
      </c>
      <c r="K91" s="145" t="s">
        <v>3</v>
      </c>
      <c r="L91" s="33"/>
      <c r="M91" s="150" t="s">
        <v>3</v>
      </c>
      <c r="N91" s="151" t="s">
        <v>42</v>
      </c>
      <c r="P91" s="139">
        <f>O91*H91</f>
        <v>0</v>
      </c>
      <c r="Q91" s="139">
        <v>0</v>
      </c>
      <c r="R91" s="139">
        <f>Q91*H91</f>
        <v>0</v>
      </c>
      <c r="S91" s="139">
        <v>0</v>
      </c>
      <c r="T91" s="140">
        <f>S91*H91</f>
        <v>0</v>
      </c>
      <c r="AR91" s="141" t="s">
        <v>472</v>
      </c>
      <c r="AT91" s="141" t="s">
        <v>309</v>
      </c>
      <c r="AU91" s="141" t="s">
        <v>81</v>
      </c>
      <c r="AY91" s="18" t="s">
        <v>293</v>
      </c>
      <c r="BE91" s="142">
        <f>IF(N91="základní",J91,0)</f>
        <v>0</v>
      </c>
      <c r="BF91" s="142">
        <f>IF(N91="snížená",J91,0)</f>
        <v>0</v>
      </c>
      <c r="BG91" s="142">
        <f>IF(N91="zákl. přenesená",J91,0)</f>
        <v>0</v>
      </c>
      <c r="BH91" s="142">
        <f>IF(N91="sníž. přenesená",J91,0)</f>
        <v>0</v>
      </c>
      <c r="BI91" s="142">
        <f>IF(N91="nulová",J91,0)</f>
        <v>0</v>
      </c>
      <c r="BJ91" s="18" t="s">
        <v>79</v>
      </c>
      <c r="BK91" s="142">
        <f>ROUND(I91*H91,2)</f>
        <v>0</v>
      </c>
      <c r="BL91" s="18" t="s">
        <v>472</v>
      </c>
      <c r="BM91" s="141" t="s">
        <v>3153</v>
      </c>
    </row>
    <row r="92" spans="2:65" s="1" customFormat="1" ht="55.5" customHeight="1">
      <c r="B92" s="132"/>
      <c r="C92" s="358" t="s">
        <v>292</v>
      </c>
      <c r="D92" s="358" t="s">
        <v>309</v>
      </c>
      <c r="E92" s="359" t="s">
        <v>3154</v>
      </c>
      <c r="F92" s="360" t="s">
        <v>3155</v>
      </c>
      <c r="G92" s="361" t="s">
        <v>451</v>
      </c>
      <c r="H92" s="362">
        <v>200</v>
      </c>
      <c r="I92" s="148"/>
      <c r="J92" s="149">
        <f>ROUND(I92*H92,2)</f>
        <v>0</v>
      </c>
      <c r="K92" s="145" t="s">
        <v>3</v>
      </c>
      <c r="L92" s="33"/>
      <c r="M92" s="152" t="s">
        <v>3</v>
      </c>
      <c r="N92" s="153" t="s">
        <v>42</v>
      </c>
      <c r="O92" s="154"/>
      <c r="P92" s="155">
        <f>O92*H92</f>
        <v>0</v>
      </c>
      <c r="Q92" s="155">
        <v>0</v>
      </c>
      <c r="R92" s="155">
        <f>Q92*H92</f>
        <v>0</v>
      </c>
      <c r="S92" s="155">
        <v>0</v>
      </c>
      <c r="T92" s="156">
        <f>S92*H92</f>
        <v>0</v>
      </c>
      <c r="AR92" s="141" t="s">
        <v>472</v>
      </c>
      <c r="AT92" s="141" t="s">
        <v>309</v>
      </c>
      <c r="AU92" s="141" t="s">
        <v>81</v>
      </c>
      <c r="AY92" s="18" t="s">
        <v>293</v>
      </c>
      <c r="BE92" s="142">
        <f>IF(N92="základní",J92,0)</f>
        <v>0</v>
      </c>
      <c r="BF92" s="142">
        <f>IF(N92="snížená",J92,0)</f>
        <v>0</v>
      </c>
      <c r="BG92" s="142">
        <f>IF(N92="zákl. přenesená",J92,0)</f>
        <v>0</v>
      </c>
      <c r="BH92" s="142">
        <f>IF(N92="sníž. přenesená",J92,0)</f>
        <v>0</v>
      </c>
      <c r="BI92" s="142">
        <f>IF(N92="nulová",J92,0)</f>
        <v>0</v>
      </c>
      <c r="BJ92" s="18" t="s">
        <v>79</v>
      </c>
      <c r="BK92" s="142">
        <f>ROUND(I92*H92,2)</f>
        <v>0</v>
      </c>
      <c r="BL92" s="18" t="s">
        <v>472</v>
      </c>
      <c r="BM92" s="141" t="s">
        <v>3156</v>
      </c>
    </row>
    <row r="93" spans="2:65" s="1" customFormat="1" ht="6.95" customHeight="1"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33"/>
    </row>
  </sheetData>
  <sheetProtection algorithmName="SHA-512" hashValue="AxdQzq8hpGhGmDKmC8Vnazsa3QmqPnN5gF6L/V9tgJpHOJVmlmUyC3Jy8ikSFJsx0WaOqe9r5wMUnyMUv1vG2A==" saltValue="Jb2GKa9j1DYURUbS3em04A==" spinCount="100000" sheet="1" objects="1" scenarios="1"/>
  <autoFilter ref="C86:K92" xr:uid="{00000000-0009-0000-0000-000007000000}"/>
  <mergeCells count="13">
    <mergeCell ref="E79:H79"/>
    <mergeCell ref="L2:V2"/>
    <mergeCell ref="D36:J36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433"/>
  <sheetViews>
    <sheetView showGridLines="0" topLeftCell="A73" workbookViewId="0">
      <selection activeCell="J100" sqref="J10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104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351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3157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ROUND((SUM(BE97:BE432)),  2)</f>
        <v>0</v>
      </c>
      <c r="I35" s="94">
        <v>0.21</v>
      </c>
      <c r="J35" s="84">
        <f>ROUND(((SUM(BE97:BE432))*I35),  2)</f>
        <v>0</v>
      </c>
      <c r="L35" s="33"/>
    </row>
    <row r="36" spans="2:12" s="1" customFormat="1" ht="14.45" customHeight="1">
      <c r="B36" s="33"/>
      <c r="D36" s="421" t="s">
        <v>12485</v>
      </c>
      <c r="E36" s="421"/>
      <c r="F36" s="421"/>
      <c r="G36" s="421"/>
      <c r="H36" s="421"/>
      <c r="I36" s="421"/>
      <c r="J36" s="421"/>
      <c r="L36" s="33"/>
    </row>
    <row r="37" spans="2:12" s="1" customFormat="1" ht="14.45" hidden="1" customHeight="1">
      <c r="B37" s="33"/>
      <c r="E37" s="28" t="s">
        <v>44</v>
      </c>
      <c r="F37" s="84">
        <f>ROUND((SUM(BG97:BG432)),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ROUND((SUM(BH97:BH432)),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ROUND((SUM(BI97:BI432)),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351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SO01.04 - Zdravetně technické instalace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J97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3158</v>
      </c>
      <c r="E64" s="106"/>
      <c r="F64" s="106"/>
      <c r="G64" s="106"/>
      <c r="H64" s="106"/>
      <c r="I64" s="106"/>
      <c r="J64" s="107">
        <f>J98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J99</f>
        <v>0</v>
      </c>
      <c r="L65" s="108"/>
    </row>
    <row r="66" spans="2:12" s="9" customFormat="1" ht="19.899999999999999" customHeight="1">
      <c r="B66" s="108"/>
      <c r="D66" s="109" t="s">
        <v>356</v>
      </c>
      <c r="E66" s="110"/>
      <c r="F66" s="110"/>
      <c r="G66" s="110"/>
      <c r="H66" s="110"/>
      <c r="I66" s="110"/>
      <c r="J66" s="111">
        <f>J130</f>
        <v>0</v>
      </c>
      <c r="L66" s="108"/>
    </row>
    <row r="67" spans="2:12" s="8" customFormat="1" ht="24.95" customHeight="1">
      <c r="B67" s="104"/>
      <c r="D67" s="105" t="s">
        <v>360</v>
      </c>
      <c r="E67" s="106"/>
      <c r="F67" s="106"/>
      <c r="G67" s="106"/>
      <c r="H67" s="106"/>
      <c r="I67" s="106"/>
      <c r="J67" s="107">
        <f>J134</f>
        <v>0</v>
      </c>
      <c r="L67" s="104"/>
    </row>
    <row r="68" spans="2:12" s="9" customFormat="1" ht="19.899999999999999" customHeight="1">
      <c r="B68" s="108"/>
      <c r="D68" s="109" t="s">
        <v>3159</v>
      </c>
      <c r="E68" s="110"/>
      <c r="F68" s="110"/>
      <c r="G68" s="110"/>
      <c r="H68" s="110"/>
      <c r="I68" s="110"/>
      <c r="J68" s="111">
        <f>J135</f>
        <v>0</v>
      </c>
      <c r="L68" s="108"/>
    </row>
    <row r="69" spans="2:12" s="9" customFormat="1" ht="19.899999999999999" customHeight="1">
      <c r="B69" s="108"/>
      <c r="D69" s="109" t="s">
        <v>3160</v>
      </c>
      <c r="E69" s="110"/>
      <c r="F69" s="110"/>
      <c r="G69" s="110"/>
      <c r="H69" s="110"/>
      <c r="I69" s="110"/>
      <c r="J69" s="111">
        <f>J203</f>
        <v>0</v>
      </c>
      <c r="L69" s="108"/>
    </row>
    <row r="70" spans="2:12" s="9" customFormat="1" ht="19.899999999999999" customHeight="1">
      <c r="B70" s="108"/>
      <c r="D70" s="109" t="s">
        <v>3161</v>
      </c>
      <c r="E70" s="110"/>
      <c r="F70" s="110"/>
      <c r="G70" s="110"/>
      <c r="H70" s="110"/>
      <c r="I70" s="110"/>
      <c r="J70" s="111">
        <f>J317</f>
        <v>0</v>
      </c>
      <c r="L70" s="108"/>
    </row>
    <row r="71" spans="2:12" s="9" customFormat="1" ht="19.899999999999999" customHeight="1">
      <c r="B71" s="108"/>
      <c r="D71" s="109" t="s">
        <v>364</v>
      </c>
      <c r="E71" s="110"/>
      <c r="F71" s="110"/>
      <c r="G71" s="110"/>
      <c r="H71" s="110"/>
      <c r="I71" s="110"/>
      <c r="J71" s="111">
        <f>J321</f>
        <v>0</v>
      </c>
      <c r="L71" s="108"/>
    </row>
    <row r="72" spans="2:12" s="9" customFormat="1" ht="19.899999999999999" customHeight="1">
      <c r="B72" s="108"/>
      <c r="D72" s="109" t="s">
        <v>3162</v>
      </c>
      <c r="E72" s="110"/>
      <c r="F72" s="110"/>
      <c r="G72" s="110"/>
      <c r="H72" s="110"/>
      <c r="I72" s="110"/>
      <c r="J72" s="111">
        <f>J382</f>
        <v>0</v>
      </c>
      <c r="L72" s="108"/>
    </row>
    <row r="73" spans="2:12" s="9" customFormat="1" ht="19.899999999999999" customHeight="1">
      <c r="B73" s="108"/>
      <c r="D73" s="109" t="s">
        <v>3163</v>
      </c>
      <c r="E73" s="110"/>
      <c r="F73" s="110"/>
      <c r="G73" s="110"/>
      <c r="H73" s="110"/>
      <c r="I73" s="110"/>
      <c r="J73" s="111">
        <f>J405</f>
        <v>0</v>
      </c>
      <c r="L73" s="108"/>
    </row>
    <row r="74" spans="2:12" s="9" customFormat="1" ht="19.899999999999999" customHeight="1">
      <c r="B74" s="108"/>
      <c r="D74" s="109" t="s">
        <v>3164</v>
      </c>
      <c r="E74" s="110"/>
      <c r="F74" s="110"/>
      <c r="G74" s="110"/>
      <c r="H74" s="110"/>
      <c r="I74" s="110"/>
      <c r="J74" s="111">
        <f>J416</f>
        <v>0</v>
      </c>
      <c r="L74" s="108"/>
    </row>
    <row r="75" spans="2:12" s="9" customFormat="1" ht="19.899999999999999" customHeight="1">
      <c r="B75" s="108"/>
      <c r="D75" s="109" t="s">
        <v>3165</v>
      </c>
      <c r="E75" s="110"/>
      <c r="F75" s="110"/>
      <c r="G75" s="110"/>
      <c r="H75" s="110"/>
      <c r="I75" s="110"/>
      <c r="J75" s="111">
        <f>J424</f>
        <v>0</v>
      </c>
      <c r="L75" s="108"/>
    </row>
    <row r="76" spans="2:12" s="1" customFormat="1" ht="21.75" customHeight="1">
      <c r="B76" s="33"/>
      <c r="L76" s="33"/>
    </row>
    <row r="77" spans="2:12" s="1" customFormat="1" ht="6.95" customHeight="1"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33"/>
    </row>
    <row r="81" spans="2:20" s="1" customFormat="1" ht="6.95" customHeight="1">
      <c r="B81" s="44"/>
      <c r="C81" s="45"/>
      <c r="D81" s="45"/>
      <c r="E81" s="45"/>
      <c r="F81" s="45"/>
      <c r="G81" s="45"/>
      <c r="H81" s="45"/>
      <c r="I81" s="45"/>
      <c r="J81" s="45"/>
      <c r="K81" s="45"/>
      <c r="L81" s="33"/>
    </row>
    <row r="82" spans="2:20" s="1" customFormat="1" ht="24.95" customHeight="1">
      <c r="B82" s="33"/>
      <c r="C82" s="22" t="s">
        <v>277</v>
      </c>
      <c r="L82" s="33"/>
    </row>
    <row r="83" spans="2:20" s="1" customFormat="1" ht="6.95" customHeight="1">
      <c r="B83" s="33"/>
      <c r="L83" s="33"/>
    </row>
    <row r="84" spans="2:20" s="1" customFormat="1" ht="12" customHeight="1">
      <c r="B84" s="33"/>
      <c r="C84" s="28" t="s">
        <v>17</v>
      </c>
      <c r="L84" s="33"/>
    </row>
    <row r="85" spans="2:20" s="1" customFormat="1" ht="16.5" customHeight="1">
      <c r="B85" s="33"/>
      <c r="E85" s="418" t="str">
        <f>E7</f>
        <v>Areál železničního depa v Dolní Lipce</v>
      </c>
      <c r="F85" s="419"/>
      <c r="G85" s="419"/>
      <c r="H85" s="419"/>
      <c r="L85" s="33"/>
    </row>
    <row r="86" spans="2:20" ht="12" customHeight="1">
      <c r="B86" s="21"/>
      <c r="C86" s="28" t="s">
        <v>269</v>
      </c>
      <c r="L86" s="21"/>
    </row>
    <row r="87" spans="2:20" s="1" customFormat="1" ht="16.5" customHeight="1">
      <c r="B87" s="33"/>
      <c r="E87" s="418" t="s">
        <v>351</v>
      </c>
      <c r="F87" s="417"/>
      <c r="G87" s="417"/>
      <c r="H87" s="417"/>
      <c r="L87" s="33"/>
    </row>
    <row r="88" spans="2:20" s="1" customFormat="1" ht="12" customHeight="1">
      <c r="B88" s="33"/>
      <c r="C88" s="28" t="s">
        <v>2745</v>
      </c>
      <c r="L88" s="33"/>
    </row>
    <row r="89" spans="2:20" s="1" customFormat="1" ht="16.5" customHeight="1">
      <c r="B89" s="33"/>
      <c r="E89" s="401" t="str">
        <f>E11</f>
        <v>SO01.04 - Zdravetně technické instalace</v>
      </c>
      <c r="F89" s="417"/>
      <c r="G89" s="417"/>
      <c r="H89" s="417"/>
      <c r="L89" s="33"/>
    </row>
    <row r="90" spans="2:20" s="1" customFormat="1" ht="6.95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F14</f>
        <v>obec Dolní Lipka</v>
      </c>
      <c r="I91" s="28" t="s">
        <v>23</v>
      </c>
      <c r="J91" s="50" t="str">
        <f>IF(J14="","",J14)</f>
        <v>12. 5. 2025</v>
      </c>
      <c r="L91" s="33"/>
    </row>
    <row r="92" spans="2:20" s="1" customFormat="1" ht="6.95" customHeight="1">
      <c r="B92" s="33"/>
      <c r="L92" s="33"/>
    </row>
    <row r="93" spans="2:20" s="1" customFormat="1" ht="15.2" customHeight="1">
      <c r="B93" s="33"/>
      <c r="C93" s="28" t="s">
        <v>25</v>
      </c>
      <c r="F93" s="26" t="str">
        <f>E17</f>
        <v xml:space="preserve"> </v>
      </c>
      <c r="I93" s="28" t="s">
        <v>31</v>
      </c>
      <c r="J93" s="31" t="str">
        <f>E23</f>
        <v>PRODIN a. s.</v>
      </c>
      <c r="L93" s="33"/>
    </row>
    <row r="94" spans="2:20" s="1" customFormat="1" ht="15.2" customHeight="1">
      <c r="B94" s="33"/>
      <c r="C94" s="28" t="s">
        <v>29</v>
      </c>
      <c r="F94" s="26" t="str">
        <f>IF(E20="","",E20)</f>
        <v>Vyplň údaj</v>
      </c>
      <c r="I94" s="28" t="s">
        <v>34</v>
      </c>
      <c r="J94" s="31" t="str">
        <f>E26</f>
        <v>PRODIN a. s.</v>
      </c>
      <c r="L94" s="33"/>
    </row>
    <row r="95" spans="2:20" s="1" customFormat="1" ht="10.35" customHeight="1">
      <c r="B95" s="33"/>
      <c r="L95" s="33"/>
    </row>
    <row r="96" spans="2:20" s="10" customFormat="1" ht="29.25" customHeight="1">
      <c r="B96" s="112"/>
      <c r="C96" s="113" t="s">
        <v>278</v>
      </c>
      <c r="D96" s="114" t="s">
        <v>56</v>
      </c>
      <c r="E96" s="114" t="s">
        <v>52</v>
      </c>
      <c r="F96" s="114" t="s">
        <v>53</v>
      </c>
      <c r="G96" s="114" t="s">
        <v>279</v>
      </c>
      <c r="H96" s="114" t="s">
        <v>280</v>
      </c>
      <c r="I96" s="114" t="s">
        <v>281</v>
      </c>
      <c r="J96" s="114" t="s">
        <v>273</v>
      </c>
      <c r="K96" s="115" t="s">
        <v>282</v>
      </c>
      <c r="L96" s="112"/>
      <c r="M96" s="57" t="s">
        <v>3</v>
      </c>
      <c r="N96" s="58" t="s">
        <v>41</v>
      </c>
      <c r="O96" s="58" t="s">
        <v>283</v>
      </c>
      <c r="P96" s="58" t="s">
        <v>284</v>
      </c>
      <c r="Q96" s="58" t="s">
        <v>285</v>
      </c>
      <c r="R96" s="58" t="s">
        <v>286</v>
      </c>
      <c r="S96" s="58" t="s">
        <v>287</v>
      </c>
      <c r="T96" s="59" t="s">
        <v>288</v>
      </c>
    </row>
    <row r="97" spans="2:65" s="1" customFormat="1" ht="22.9" customHeight="1">
      <c r="B97" s="33"/>
      <c r="C97" s="62" t="s">
        <v>289</v>
      </c>
      <c r="J97" s="116">
        <f>BK97</f>
        <v>0</v>
      </c>
      <c r="L97" s="33"/>
      <c r="M97" s="60"/>
      <c r="N97" s="51"/>
      <c r="O97" s="51"/>
      <c r="P97" s="117">
        <f>P98+P134</f>
        <v>0</v>
      </c>
      <c r="Q97" s="51"/>
      <c r="R97" s="117">
        <f>R98+R134</f>
        <v>33.140686210699997</v>
      </c>
      <c r="S97" s="51"/>
      <c r="T97" s="118">
        <f>T98+T134</f>
        <v>0</v>
      </c>
      <c r="AT97" s="18" t="s">
        <v>70</v>
      </c>
      <c r="AU97" s="18" t="s">
        <v>274</v>
      </c>
      <c r="BK97" s="119">
        <f>BK98+BK134</f>
        <v>0</v>
      </c>
    </row>
    <row r="98" spans="2:65" s="11" customFormat="1" ht="25.9" customHeight="1">
      <c r="B98" s="120"/>
      <c r="D98" s="121" t="s">
        <v>70</v>
      </c>
      <c r="E98" s="122" t="s">
        <v>377</v>
      </c>
      <c r="F98" s="122" t="s">
        <v>377</v>
      </c>
      <c r="I98" s="123"/>
      <c r="J98" s="124">
        <f>BK98</f>
        <v>0</v>
      </c>
      <c r="L98" s="120"/>
      <c r="M98" s="125"/>
      <c r="P98" s="126">
        <f>P99+P130</f>
        <v>0</v>
      </c>
      <c r="R98" s="126">
        <f>R99+R130</f>
        <v>30.305</v>
      </c>
      <c r="T98" s="127">
        <f>T99+T130</f>
        <v>0</v>
      </c>
      <c r="AR98" s="121" t="s">
        <v>79</v>
      </c>
      <c r="AT98" s="128" t="s">
        <v>70</v>
      </c>
      <c r="AU98" s="128" t="s">
        <v>71</v>
      </c>
      <c r="AY98" s="121" t="s">
        <v>293</v>
      </c>
      <c r="BK98" s="129">
        <f>BK99+BK130</f>
        <v>0</v>
      </c>
    </row>
    <row r="99" spans="2:65" s="11" customFormat="1" ht="22.9" customHeight="1">
      <c r="B99" s="120"/>
      <c r="D99" s="121" t="s">
        <v>70</v>
      </c>
      <c r="E99" s="130" t="s">
        <v>79</v>
      </c>
      <c r="F99" s="130" t="s">
        <v>379</v>
      </c>
      <c r="I99" s="123"/>
      <c r="J99" s="131">
        <f>BK99</f>
        <v>0</v>
      </c>
      <c r="L99" s="120"/>
      <c r="M99" s="125"/>
      <c r="P99" s="126">
        <f>SUM(P100:P129)</f>
        <v>0</v>
      </c>
      <c r="R99" s="126">
        <f>SUM(R100:R129)</f>
        <v>30.305</v>
      </c>
      <c r="T99" s="127">
        <f>SUM(T100:T129)</f>
        <v>0</v>
      </c>
      <c r="AR99" s="121" t="s">
        <v>79</v>
      </c>
      <c r="AT99" s="128" t="s">
        <v>70</v>
      </c>
      <c r="AU99" s="128" t="s">
        <v>79</v>
      </c>
      <c r="AY99" s="121" t="s">
        <v>293</v>
      </c>
      <c r="BK99" s="129">
        <f>SUM(BK100:BK129)</f>
        <v>0</v>
      </c>
    </row>
    <row r="100" spans="2:65" s="1" customFormat="1" ht="44.25" customHeight="1">
      <c r="B100" s="132"/>
      <c r="C100" s="358" t="s">
        <v>79</v>
      </c>
      <c r="D100" s="358" t="s">
        <v>309</v>
      </c>
      <c r="E100" s="359" t="s">
        <v>395</v>
      </c>
      <c r="F100" s="360" t="s">
        <v>396</v>
      </c>
      <c r="G100" s="361" t="s">
        <v>397</v>
      </c>
      <c r="H100" s="362">
        <v>29.28</v>
      </c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308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308</v>
      </c>
      <c r="BM100" s="141" t="s">
        <v>3166</v>
      </c>
    </row>
    <row r="101" spans="2:65" s="1" customFormat="1">
      <c r="B101" s="33"/>
      <c r="D101" s="162" t="s">
        <v>385</v>
      </c>
      <c r="F101" s="365" t="s">
        <v>399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2" customFormat="1">
      <c r="B102" s="165"/>
      <c r="D102" s="157" t="s">
        <v>387</v>
      </c>
      <c r="E102" s="166" t="s">
        <v>3</v>
      </c>
      <c r="F102" s="366" t="s">
        <v>3167</v>
      </c>
      <c r="H102" s="367">
        <v>29.28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79</v>
      </c>
      <c r="AY102" s="166" t="s">
        <v>293</v>
      </c>
    </row>
    <row r="103" spans="2:65" s="1" customFormat="1" ht="62.65" customHeight="1">
      <c r="B103" s="132"/>
      <c r="C103" s="358" t="s">
        <v>81</v>
      </c>
      <c r="D103" s="358" t="s">
        <v>309</v>
      </c>
      <c r="E103" s="359" t="s">
        <v>408</v>
      </c>
      <c r="F103" s="360" t="s">
        <v>409</v>
      </c>
      <c r="G103" s="361" t="s">
        <v>397</v>
      </c>
      <c r="H103" s="362">
        <v>38.064</v>
      </c>
      <c r="I103" s="148"/>
      <c r="J103" s="149">
        <f>ROUND(I103*H103,2)</f>
        <v>0</v>
      </c>
      <c r="K103" s="145" t="s">
        <v>383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0</v>
      </c>
      <c r="R103" s="139">
        <f>Q103*H103</f>
        <v>0</v>
      </c>
      <c r="S103" s="139">
        <v>0</v>
      </c>
      <c r="T103" s="140">
        <f>S103*H103</f>
        <v>0</v>
      </c>
      <c r="AR103" s="141" t="s">
        <v>308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308</v>
      </c>
      <c r="BM103" s="141" t="s">
        <v>3168</v>
      </c>
    </row>
    <row r="104" spans="2:65" s="1" customFormat="1">
      <c r="B104" s="33"/>
      <c r="D104" s="162" t="s">
        <v>385</v>
      </c>
      <c r="F104" s="365" t="s">
        <v>411</v>
      </c>
      <c r="I104" s="159"/>
      <c r="L104" s="33"/>
      <c r="M104" s="164"/>
      <c r="T104" s="54"/>
      <c r="AT104" s="18" t="s">
        <v>385</v>
      </c>
      <c r="AU104" s="18" t="s">
        <v>81</v>
      </c>
    </row>
    <row r="105" spans="2:65" s="12" customFormat="1" ht="22.5">
      <c r="B105" s="165"/>
      <c r="D105" s="157" t="s">
        <v>387</v>
      </c>
      <c r="E105" s="166" t="s">
        <v>3</v>
      </c>
      <c r="F105" s="366" t="s">
        <v>3169</v>
      </c>
      <c r="H105" s="367">
        <v>29.28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71</v>
      </c>
      <c r="AY105" s="166" t="s">
        <v>293</v>
      </c>
    </row>
    <row r="106" spans="2:65" s="12" customFormat="1">
      <c r="B106" s="165"/>
      <c r="D106" s="157" t="s">
        <v>387</v>
      </c>
      <c r="E106" s="166" t="s">
        <v>3</v>
      </c>
      <c r="F106" s="366" t="s">
        <v>3170</v>
      </c>
      <c r="H106" s="367">
        <v>8.7840000000000007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71</v>
      </c>
      <c r="AY106" s="166" t="s">
        <v>293</v>
      </c>
    </row>
    <row r="107" spans="2:65" s="13" customFormat="1">
      <c r="B107" s="170"/>
      <c r="D107" s="157" t="s">
        <v>387</v>
      </c>
      <c r="E107" s="171" t="s">
        <v>3</v>
      </c>
      <c r="F107" s="368" t="s">
        <v>407</v>
      </c>
      <c r="H107" s="369">
        <v>38.064</v>
      </c>
      <c r="I107" s="172"/>
      <c r="L107" s="170"/>
      <c r="M107" s="173"/>
      <c r="T107" s="174"/>
      <c r="AT107" s="171" t="s">
        <v>387</v>
      </c>
      <c r="AU107" s="171" t="s">
        <v>81</v>
      </c>
      <c r="AV107" s="13" t="s">
        <v>308</v>
      </c>
      <c r="AW107" s="13" t="s">
        <v>33</v>
      </c>
      <c r="AX107" s="13" t="s">
        <v>79</v>
      </c>
      <c r="AY107" s="171" t="s">
        <v>293</v>
      </c>
    </row>
    <row r="108" spans="2:65" s="1" customFormat="1" ht="44.25" customHeight="1">
      <c r="B108" s="132"/>
      <c r="C108" s="358" t="s">
        <v>292</v>
      </c>
      <c r="D108" s="358" t="s">
        <v>309</v>
      </c>
      <c r="E108" s="359" t="s">
        <v>420</v>
      </c>
      <c r="F108" s="360" t="s">
        <v>421</v>
      </c>
      <c r="G108" s="361" t="s">
        <v>397</v>
      </c>
      <c r="H108" s="362">
        <v>8.7840000000000007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3171</v>
      </c>
    </row>
    <row r="109" spans="2:65" s="1" customFormat="1">
      <c r="B109" s="33"/>
      <c r="D109" s="162" t="s">
        <v>385</v>
      </c>
      <c r="F109" s="365" t="s">
        <v>423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2" customFormat="1">
      <c r="B110" s="165"/>
      <c r="D110" s="157" t="s">
        <v>387</v>
      </c>
      <c r="E110" s="166" t="s">
        <v>3</v>
      </c>
      <c r="F110" s="366" t="s">
        <v>3172</v>
      </c>
      <c r="H110" s="367">
        <v>8.7840000000000007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79</v>
      </c>
      <c r="AY110" s="166" t="s">
        <v>293</v>
      </c>
    </row>
    <row r="111" spans="2:65" s="1" customFormat="1" ht="44.25" customHeight="1">
      <c r="B111" s="132"/>
      <c r="C111" s="358" t="s">
        <v>308</v>
      </c>
      <c r="D111" s="358" t="s">
        <v>309</v>
      </c>
      <c r="E111" s="359" t="s">
        <v>429</v>
      </c>
      <c r="F111" s="360" t="s">
        <v>430</v>
      </c>
      <c r="G111" s="361" t="s">
        <v>431</v>
      </c>
      <c r="H111" s="362">
        <v>18.446000000000002</v>
      </c>
      <c r="I111" s="148"/>
      <c r="J111" s="149">
        <f>ROUND(I111*H111,2)</f>
        <v>0</v>
      </c>
      <c r="K111" s="145" t="s">
        <v>383</v>
      </c>
      <c r="L111" s="33"/>
      <c r="M111" s="150" t="s">
        <v>3</v>
      </c>
      <c r="N111" s="151" t="s">
        <v>42</v>
      </c>
      <c r="P111" s="139">
        <f>O111*H111</f>
        <v>0</v>
      </c>
      <c r="Q111" s="139">
        <v>0</v>
      </c>
      <c r="R111" s="139">
        <f>Q111*H111</f>
        <v>0</v>
      </c>
      <c r="S111" s="139">
        <v>0</v>
      </c>
      <c r="T111" s="140">
        <f>S111*H111</f>
        <v>0</v>
      </c>
      <c r="AR111" s="141" t="s">
        <v>308</v>
      </c>
      <c r="AT111" s="141" t="s">
        <v>309</v>
      </c>
      <c r="AU111" s="141" t="s">
        <v>81</v>
      </c>
      <c r="AY111" s="18" t="s">
        <v>293</v>
      </c>
      <c r="BE111" s="142">
        <f>IF(N111="základní",J111,0)</f>
        <v>0</v>
      </c>
      <c r="BF111" s="142">
        <f>IF(N111="snížená",J111,0)</f>
        <v>0</v>
      </c>
      <c r="BG111" s="142">
        <f>IF(N111="zákl. přenesená",J111,0)</f>
        <v>0</v>
      </c>
      <c r="BH111" s="142">
        <f>IF(N111="sníž. přenesená",J111,0)</f>
        <v>0</v>
      </c>
      <c r="BI111" s="142">
        <f>IF(N111="nulová",J111,0)</f>
        <v>0</v>
      </c>
      <c r="BJ111" s="18" t="s">
        <v>79</v>
      </c>
      <c r="BK111" s="142">
        <f>ROUND(I111*H111,2)</f>
        <v>0</v>
      </c>
      <c r="BL111" s="18" t="s">
        <v>308</v>
      </c>
      <c r="BM111" s="141" t="s">
        <v>3173</v>
      </c>
    </row>
    <row r="112" spans="2:65" s="1" customFormat="1">
      <c r="B112" s="33"/>
      <c r="D112" s="162" t="s">
        <v>385</v>
      </c>
      <c r="F112" s="365" t="s">
        <v>433</v>
      </c>
      <c r="I112" s="159"/>
      <c r="L112" s="33"/>
      <c r="M112" s="164"/>
      <c r="T112" s="54"/>
      <c r="AT112" s="18" t="s">
        <v>385</v>
      </c>
      <c r="AU112" s="18" t="s">
        <v>81</v>
      </c>
    </row>
    <row r="113" spans="2:65" s="12" customFormat="1" ht="22.5">
      <c r="B113" s="165"/>
      <c r="D113" s="157" t="s">
        <v>387</v>
      </c>
      <c r="E113" s="166" t="s">
        <v>3</v>
      </c>
      <c r="F113" s="366" t="s">
        <v>3174</v>
      </c>
      <c r="H113" s="367">
        <v>18.446000000000002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79</v>
      </c>
      <c r="AY113" s="166" t="s">
        <v>293</v>
      </c>
    </row>
    <row r="114" spans="2:65" s="1" customFormat="1" ht="44.25" customHeight="1">
      <c r="B114" s="132"/>
      <c r="C114" s="358" t="s">
        <v>313</v>
      </c>
      <c r="D114" s="358" t="s">
        <v>309</v>
      </c>
      <c r="E114" s="359" t="s">
        <v>439</v>
      </c>
      <c r="F114" s="360" t="s">
        <v>440</v>
      </c>
      <c r="G114" s="361" t="s">
        <v>431</v>
      </c>
      <c r="H114" s="362">
        <v>18.446000000000002</v>
      </c>
      <c r="I114" s="148"/>
      <c r="J114" s="149">
        <f>ROUND(I114*H114,2)</f>
        <v>0</v>
      </c>
      <c r="K114" s="145" t="s">
        <v>383</v>
      </c>
      <c r="L114" s="33"/>
      <c r="M114" s="150" t="s">
        <v>3</v>
      </c>
      <c r="N114" s="151" t="s">
        <v>42</v>
      </c>
      <c r="P114" s="139">
        <f>O114*H114</f>
        <v>0</v>
      </c>
      <c r="Q114" s="139">
        <v>0</v>
      </c>
      <c r="R114" s="139">
        <f>Q114*H114</f>
        <v>0</v>
      </c>
      <c r="S114" s="139">
        <v>0</v>
      </c>
      <c r="T114" s="140">
        <f>S114*H114</f>
        <v>0</v>
      </c>
      <c r="AR114" s="141" t="s">
        <v>308</v>
      </c>
      <c r="AT114" s="141" t="s">
        <v>309</v>
      </c>
      <c r="AU114" s="141" t="s">
        <v>81</v>
      </c>
      <c r="AY114" s="18" t="s">
        <v>293</v>
      </c>
      <c r="BE114" s="142">
        <f>IF(N114="základní",J114,0)</f>
        <v>0</v>
      </c>
      <c r="BF114" s="142">
        <f>IF(N114="snížená",J114,0)</f>
        <v>0</v>
      </c>
      <c r="BG114" s="142">
        <f>IF(N114="zákl. přenesená",J114,0)</f>
        <v>0</v>
      </c>
      <c r="BH114" s="142">
        <f>IF(N114="sníž. přenesená",J114,0)</f>
        <v>0</v>
      </c>
      <c r="BI114" s="142">
        <f>IF(N114="nulová",J114,0)</f>
        <v>0</v>
      </c>
      <c r="BJ114" s="18" t="s">
        <v>79</v>
      </c>
      <c r="BK114" s="142">
        <f>ROUND(I114*H114,2)</f>
        <v>0</v>
      </c>
      <c r="BL114" s="18" t="s">
        <v>308</v>
      </c>
      <c r="BM114" s="141" t="s">
        <v>3175</v>
      </c>
    </row>
    <row r="115" spans="2:65" s="1" customFormat="1">
      <c r="B115" s="33"/>
      <c r="D115" s="162" t="s">
        <v>385</v>
      </c>
      <c r="F115" s="365" t="s">
        <v>442</v>
      </c>
      <c r="I115" s="159"/>
      <c r="L115" s="33"/>
      <c r="M115" s="164"/>
      <c r="T115" s="54"/>
      <c r="AT115" s="18" t="s">
        <v>385</v>
      </c>
      <c r="AU115" s="18" t="s">
        <v>81</v>
      </c>
    </row>
    <row r="116" spans="2:65" s="12" customFormat="1" ht="22.5">
      <c r="B116" s="165"/>
      <c r="D116" s="157" t="s">
        <v>387</v>
      </c>
      <c r="E116" s="166" t="s">
        <v>3</v>
      </c>
      <c r="F116" s="366" t="s">
        <v>3176</v>
      </c>
      <c r="H116" s="367">
        <v>18.446000000000002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33</v>
      </c>
      <c r="AX116" s="12" t="s">
        <v>79</v>
      </c>
      <c r="AY116" s="166" t="s">
        <v>293</v>
      </c>
    </row>
    <row r="117" spans="2:65" s="1" customFormat="1" ht="37.9" customHeight="1">
      <c r="B117" s="132"/>
      <c r="C117" s="358" t="s">
        <v>317</v>
      </c>
      <c r="D117" s="358" t="s">
        <v>309</v>
      </c>
      <c r="E117" s="359" t="s">
        <v>444</v>
      </c>
      <c r="F117" s="360" t="s">
        <v>445</v>
      </c>
      <c r="G117" s="361" t="s">
        <v>397</v>
      </c>
      <c r="H117" s="362">
        <v>20.495999999999999</v>
      </c>
      <c r="I117" s="148"/>
      <c r="J117" s="149">
        <f>ROUND(I117*H117,2)</f>
        <v>0</v>
      </c>
      <c r="K117" s="145" t="s">
        <v>383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0</v>
      </c>
      <c r="R117" s="139">
        <f>Q117*H117</f>
        <v>0</v>
      </c>
      <c r="S117" s="139">
        <v>0</v>
      </c>
      <c r="T117" s="140">
        <f>S117*H117</f>
        <v>0</v>
      </c>
      <c r="AR117" s="141" t="s">
        <v>308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308</v>
      </c>
      <c r="BM117" s="141" t="s">
        <v>3177</v>
      </c>
    </row>
    <row r="118" spans="2:65" s="1" customFormat="1">
      <c r="B118" s="33"/>
      <c r="D118" s="162" t="s">
        <v>385</v>
      </c>
      <c r="F118" s="365" t="s">
        <v>447</v>
      </c>
      <c r="I118" s="159"/>
      <c r="L118" s="33"/>
      <c r="M118" s="164"/>
      <c r="T118" s="54"/>
      <c r="AT118" s="18" t="s">
        <v>385</v>
      </c>
      <c r="AU118" s="18" t="s">
        <v>81</v>
      </c>
    </row>
    <row r="119" spans="2:65" s="12" customFormat="1">
      <c r="B119" s="165"/>
      <c r="D119" s="157" t="s">
        <v>387</v>
      </c>
      <c r="E119" s="166" t="s">
        <v>3</v>
      </c>
      <c r="F119" s="366" t="s">
        <v>3178</v>
      </c>
      <c r="H119" s="367">
        <v>29.28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71</v>
      </c>
      <c r="AY119" s="166" t="s">
        <v>293</v>
      </c>
    </row>
    <row r="120" spans="2:65" s="12" customFormat="1">
      <c r="B120" s="165"/>
      <c r="D120" s="157" t="s">
        <v>387</v>
      </c>
      <c r="E120" s="166" t="s">
        <v>3</v>
      </c>
      <c r="F120" s="366" t="s">
        <v>3179</v>
      </c>
      <c r="H120" s="367">
        <v>-8.7840000000000007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71</v>
      </c>
      <c r="AY120" s="166" t="s">
        <v>293</v>
      </c>
    </row>
    <row r="121" spans="2:65" s="13" customFormat="1">
      <c r="B121" s="170"/>
      <c r="D121" s="157" t="s">
        <v>387</v>
      </c>
      <c r="E121" s="171" t="s">
        <v>3</v>
      </c>
      <c r="F121" s="368" t="s">
        <v>407</v>
      </c>
      <c r="H121" s="369">
        <v>20.495999999999999</v>
      </c>
      <c r="I121" s="172"/>
      <c r="L121" s="170"/>
      <c r="M121" s="173"/>
      <c r="T121" s="174"/>
      <c r="AT121" s="171" t="s">
        <v>387</v>
      </c>
      <c r="AU121" s="171" t="s">
        <v>81</v>
      </c>
      <c r="AV121" s="13" t="s">
        <v>308</v>
      </c>
      <c r="AW121" s="13" t="s">
        <v>33</v>
      </c>
      <c r="AX121" s="13" t="s">
        <v>79</v>
      </c>
      <c r="AY121" s="171" t="s">
        <v>293</v>
      </c>
    </row>
    <row r="122" spans="2:65" s="1" customFormat="1" ht="44.25" customHeight="1">
      <c r="B122" s="132"/>
      <c r="C122" s="358" t="s">
        <v>321</v>
      </c>
      <c r="D122" s="358" t="s">
        <v>309</v>
      </c>
      <c r="E122" s="359" t="s">
        <v>3180</v>
      </c>
      <c r="F122" s="360" t="s">
        <v>3181</v>
      </c>
      <c r="G122" s="361" t="s">
        <v>397</v>
      </c>
      <c r="H122" s="362">
        <v>8.7840000000000007</v>
      </c>
      <c r="I122" s="148"/>
      <c r="J122" s="149">
        <f>ROUND(I122*H122,2)</f>
        <v>0</v>
      </c>
      <c r="K122" s="145" t="s">
        <v>383</v>
      </c>
      <c r="L122" s="33"/>
      <c r="M122" s="150" t="s">
        <v>3</v>
      </c>
      <c r="N122" s="151" t="s">
        <v>42</v>
      </c>
      <c r="P122" s="139">
        <f>O122*H122</f>
        <v>0</v>
      </c>
      <c r="Q122" s="139">
        <v>0</v>
      </c>
      <c r="R122" s="139">
        <f>Q122*H122</f>
        <v>0</v>
      </c>
      <c r="S122" s="139">
        <v>0</v>
      </c>
      <c r="T122" s="140">
        <f>S122*H122</f>
        <v>0</v>
      </c>
      <c r="AR122" s="141" t="s">
        <v>308</v>
      </c>
      <c r="AT122" s="141" t="s">
        <v>309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308</v>
      </c>
      <c r="BM122" s="141" t="s">
        <v>3182</v>
      </c>
    </row>
    <row r="123" spans="2:65" s="1" customFormat="1">
      <c r="B123" s="33"/>
      <c r="D123" s="162" t="s">
        <v>385</v>
      </c>
      <c r="F123" s="365" t="s">
        <v>3183</v>
      </c>
      <c r="I123" s="159"/>
      <c r="L123" s="33"/>
      <c r="M123" s="164"/>
      <c r="T123" s="54"/>
      <c r="AT123" s="18" t="s">
        <v>385</v>
      </c>
      <c r="AU123" s="18" t="s">
        <v>81</v>
      </c>
    </row>
    <row r="124" spans="2:65" s="12" customFormat="1">
      <c r="B124" s="165"/>
      <c r="D124" s="157" t="s">
        <v>387</v>
      </c>
      <c r="E124" s="166" t="s">
        <v>3</v>
      </c>
      <c r="F124" s="366" t="s">
        <v>3184</v>
      </c>
      <c r="H124" s="367">
        <v>8.7840000000000007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79</v>
      </c>
      <c r="AY124" s="166" t="s">
        <v>293</v>
      </c>
    </row>
    <row r="125" spans="2:65" s="1" customFormat="1" ht="66.75" customHeight="1">
      <c r="B125" s="132"/>
      <c r="C125" s="358" t="s">
        <v>325</v>
      </c>
      <c r="D125" s="358" t="s">
        <v>309</v>
      </c>
      <c r="E125" s="359" t="s">
        <v>3185</v>
      </c>
      <c r="F125" s="360" t="s">
        <v>3186</v>
      </c>
      <c r="G125" s="361" t="s">
        <v>397</v>
      </c>
      <c r="H125" s="362">
        <v>16.835999999999999</v>
      </c>
      <c r="I125" s="148"/>
      <c r="J125" s="149">
        <f>ROUND(I125*H125,2)</f>
        <v>0</v>
      </c>
      <c r="K125" s="145" t="s">
        <v>383</v>
      </c>
      <c r="L125" s="33"/>
      <c r="M125" s="150" t="s">
        <v>3</v>
      </c>
      <c r="N125" s="151" t="s">
        <v>42</v>
      </c>
      <c r="P125" s="139">
        <f>O125*H125</f>
        <v>0</v>
      </c>
      <c r="Q125" s="139">
        <v>0</v>
      </c>
      <c r="R125" s="139">
        <f>Q125*H125</f>
        <v>0</v>
      </c>
      <c r="S125" s="139">
        <v>0</v>
      </c>
      <c r="T125" s="140">
        <f>S125*H125</f>
        <v>0</v>
      </c>
      <c r="AR125" s="141" t="s">
        <v>308</v>
      </c>
      <c r="AT125" s="141" t="s">
        <v>309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308</v>
      </c>
      <c r="BM125" s="141" t="s">
        <v>3187</v>
      </c>
    </row>
    <row r="126" spans="2:65" s="1" customFormat="1">
      <c r="B126" s="33"/>
      <c r="D126" s="162" t="s">
        <v>385</v>
      </c>
      <c r="F126" s="365" t="s">
        <v>3188</v>
      </c>
      <c r="I126" s="159"/>
      <c r="L126" s="33"/>
      <c r="M126" s="164"/>
      <c r="T126" s="54"/>
      <c r="AT126" s="18" t="s">
        <v>385</v>
      </c>
      <c r="AU126" s="18" t="s">
        <v>81</v>
      </c>
    </row>
    <row r="127" spans="2:65" s="12" customFormat="1">
      <c r="B127" s="165"/>
      <c r="D127" s="157" t="s">
        <v>387</v>
      </c>
      <c r="E127" s="166" t="s">
        <v>3</v>
      </c>
      <c r="F127" s="366" t="s">
        <v>3189</v>
      </c>
      <c r="H127" s="367">
        <v>16.835999999999999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79</v>
      </c>
      <c r="AY127" s="166" t="s">
        <v>293</v>
      </c>
    </row>
    <row r="128" spans="2:65" s="1" customFormat="1" ht="16.5" customHeight="1">
      <c r="B128" s="132"/>
      <c r="C128" s="353" t="s">
        <v>329</v>
      </c>
      <c r="D128" s="353" t="s">
        <v>290</v>
      </c>
      <c r="E128" s="354" t="s">
        <v>3190</v>
      </c>
      <c r="F128" s="355" t="s">
        <v>3191</v>
      </c>
      <c r="G128" s="356" t="s">
        <v>431</v>
      </c>
      <c r="H128" s="357">
        <v>30.305</v>
      </c>
      <c r="I128" s="134"/>
      <c r="J128" s="135">
        <f>ROUND(I128*H128,2)</f>
        <v>0</v>
      </c>
      <c r="K128" s="133" t="s">
        <v>383</v>
      </c>
      <c r="L128" s="136"/>
      <c r="M128" s="137" t="s">
        <v>3</v>
      </c>
      <c r="N128" s="138" t="s">
        <v>42</v>
      </c>
      <c r="P128" s="139">
        <f>O128*H128</f>
        <v>0</v>
      </c>
      <c r="Q128" s="139">
        <v>1</v>
      </c>
      <c r="R128" s="139">
        <f>Q128*H128</f>
        <v>30.305</v>
      </c>
      <c r="S128" s="139">
        <v>0</v>
      </c>
      <c r="T128" s="140">
        <f>S128*H128</f>
        <v>0</v>
      </c>
      <c r="AR128" s="141" t="s">
        <v>325</v>
      </c>
      <c r="AT128" s="141" t="s">
        <v>290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308</v>
      </c>
      <c r="BM128" s="141" t="s">
        <v>3192</v>
      </c>
    </row>
    <row r="129" spans="2:65" s="12" customFormat="1">
      <c r="B129" s="165"/>
      <c r="D129" s="157" t="s">
        <v>387</v>
      </c>
      <c r="E129" s="166" t="s">
        <v>3</v>
      </c>
      <c r="F129" s="366" t="s">
        <v>3193</v>
      </c>
      <c r="H129" s="367">
        <v>30.305</v>
      </c>
      <c r="I129" s="167"/>
      <c r="L129" s="165"/>
      <c r="M129" s="168"/>
      <c r="T129" s="169"/>
      <c r="AT129" s="166" t="s">
        <v>387</v>
      </c>
      <c r="AU129" s="166" t="s">
        <v>81</v>
      </c>
      <c r="AV129" s="12" t="s">
        <v>81</v>
      </c>
      <c r="AW129" s="12" t="s">
        <v>33</v>
      </c>
      <c r="AX129" s="12" t="s">
        <v>79</v>
      </c>
      <c r="AY129" s="166" t="s">
        <v>293</v>
      </c>
    </row>
    <row r="130" spans="2:65" s="11" customFormat="1" ht="22.9" customHeight="1">
      <c r="B130" s="120"/>
      <c r="D130" s="121" t="s">
        <v>70</v>
      </c>
      <c r="E130" s="130" t="s">
        <v>308</v>
      </c>
      <c r="F130" s="130" t="s">
        <v>673</v>
      </c>
      <c r="I130" s="123"/>
      <c r="J130" s="131">
        <f>BK130</f>
        <v>0</v>
      </c>
      <c r="L130" s="120"/>
      <c r="M130" s="125"/>
      <c r="P130" s="126">
        <f>SUM(P131:P133)</f>
        <v>0</v>
      </c>
      <c r="R130" s="126">
        <f>SUM(R131:R133)</f>
        <v>0</v>
      </c>
      <c r="T130" s="127">
        <f>SUM(T131:T133)</f>
        <v>0</v>
      </c>
      <c r="AR130" s="121" t="s">
        <v>79</v>
      </c>
      <c r="AT130" s="128" t="s">
        <v>70</v>
      </c>
      <c r="AU130" s="128" t="s">
        <v>79</v>
      </c>
      <c r="AY130" s="121" t="s">
        <v>293</v>
      </c>
      <c r="BK130" s="129">
        <f>SUM(BK131:BK133)</f>
        <v>0</v>
      </c>
    </row>
    <row r="131" spans="2:65" s="1" customFormat="1" ht="24.2" customHeight="1">
      <c r="B131" s="132"/>
      <c r="C131" s="358" t="s">
        <v>438</v>
      </c>
      <c r="D131" s="358" t="s">
        <v>309</v>
      </c>
      <c r="E131" s="359" t="s">
        <v>3194</v>
      </c>
      <c r="F131" s="360" t="s">
        <v>3195</v>
      </c>
      <c r="G131" s="361" t="s">
        <v>397</v>
      </c>
      <c r="H131" s="362">
        <v>3.66</v>
      </c>
      <c r="I131" s="148"/>
      <c r="J131" s="149">
        <f>ROUND(I131*H131,2)</f>
        <v>0</v>
      </c>
      <c r="K131" s="145" t="s">
        <v>383</v>
      </c>
      <c r="L131" s="33"/>
      <c r="M131" s="150" t="s">
        <v>3</v>
      </c>
      <c r="N131" s="151" t="s">
        <v>42</v>
      </c>
      <c r="P131" s="139">
        <f>O131*H131</f>
        <v>0</v>
      </c>
      <c r="Q131" s="139">
        <v>0</v>
      </c>
      <c r="R131" s="139">
        <f>Q131*H131</f>
        <v>0</v>
      </c>
      <c r="S131" s="139">
        <v>0</v>
      </c>
      <c r="T131" s="140">
        <f>S131*H131</f>
        <v>0</v>
      </c>
      <c r="AR131" s="141" t="s">
        <v>308</v>
      </c>
      <c r="AT131" s="141" t="s">
        <v>309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308</v>
      </c>
      <c r="BM131" s="141" t="s">
        <v>3196</v>
      </c>
    </row>
    <row r="132" spans="2:65" s="1" customFormat="1">
      <c r="B132" s="33"/>
      <c r="D132" s="162" t="s">
        <v>385</v>
      </c>
      <c r="F132" s="365" t="s">
        <v>3197</v>
      </c>
      <c r="I132" s="159"/>
      <c r="L132" s="33"/>
      <c r="M132" s="164"/>
      <c r="T132" s="54"/>
      <c r="AT132" s="18" t="s">
        <v>385</v>
      </c>
      <c r="AU132" s="18" t="s">
        <v>81</v>
      </c>
    </row>
    <row r="133" spans="2:65" s="12" customFormat="1">
      <c r="B133" s="165"/>
      <c r="D133" s="157" t="s">
        <v>387</v>
      </c>
      <c r="E133" s="166" t="s">
        <v>3</v>
      </c>
      <c r="F133" s="366" t="s">
        <v>3198</v>
      </c>
      <c r="H133" s="367">
        <v>3.66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79</v>
      </c>
      <c r="AY133" s="166" t="s">
        <v>293</v>
      </c>
    </row>
    <row r="134" spans="2:65" s="11" customFormat="1" ht="25.9" customHeight="1">
      <c r="B134" s="120"/>
      <c r="D134" s="121" t="s">
        <v>70</v>
      </c>
      <c r="E134" s="122" t="s">
        <v>1326</v>
      </c>
      <c r="F134" s="122" t="s">
        <v>1327</v>
      </c>
      <c r="I134" s="123"/>
      <c r="J134" s="124">
        <f>BK134</f>
        <v>0</v>
      </c>
      <c r="L134" s="120"/>
      <c r="M134" s="125"/>
      <c r="P134" s="126">
        <f>P135+P203+P317+P321+P382+P405+P416+P424</f>
        <v>0</v>
      </c>
      <c r="R134" s="126">
        <f>R135+R203+R317+R321+R382+R405+R416+R424</f>
        <v>2.8356862106999996</v>
      </c>
      <c r="T134" s="127">
        <f>T135+T203+T317+T321+T382+T405+T416+T424</f>
        <v>0</v>
      </c>
      <c r="AR134" s="121" t="s">
        <v>81</v>
      </c>
      <c r="AT134" s="128" t="s">
        <v>70</v>
      </c>
      <c r="AU134" s="128" t="s">
        <v>71</v>
      </c>
      <c r="AY134" s="121" t="s">
        <v>293</v>
      </c>
      <c r="BK134" s="129">
        <f>BK135+BK203+BK317+BK321+BK382+BK405+BK416+BK424</f>
        <v>0</v>
      </c>
    </row>
    <row r="135" spans="2:65" s="11" customFormat="1" ht="22.9" customHeight="1">
      <c r="B135" s="120"/>
      <c r="D135" s="121" t="s">
        <v>70</v>
      </c>
      <c r="E135" s="130" t="s">
        <v>3199</v>
      </c>
      <c r="F135" s="130" t="s">
        <v>3200</v>
      </c>
      <c r="I135" s="123"/>
      <c r="J135" s="131">
        <f>BK135</f>
        <v>0</v>
      </c>
      <c r="L135" s="120"/>
      <c r="M135" s="125"/>
      <c r="P135" s="126">
        <f>SUM(P136:P202)</f>
        <v>0</v>
      </c>
      <c r="R135" s="126">
        <f>SUM(R136:R202)</f>
        <v>0.36035601999999989</v>
      </c>
      <c r="T135" s="127">
        <f>SUM(T136:T202)</f>
        <v>0</v>
      </c>
      <c r="AR135" s="121" t="s">
        <v>81</v>
      </c>
      <c r="AT135" s="128" t="s">
        <v>70</v>
      </c>
      <c r="AU135" s="128" t="s">
        <v>79</v>
      </c>
      <c r="AY135" s="121" t="s">
        <v>293</v>
      </c>
      <c r="BK135" s="129">
        <f>SUM(BK136:BK202)</f>
        <v>0</v>
      </c>
    </row>
    <row r="136" spans="2:65" s="1" customFormat="1" ht="16.5" customHeight="1">
      <c r="B136" s="132"/>
      <c r="C136" s="358" t="s">
        <v>443</v>
      </c>
      <c r="D136" s="358" t="s">
        <v>309</v>
      </c>
      <c r="E136" s="359" t="s">
        <v>3201</v>
      </c>
      <c r="F136" s="360" t="s">
        <v>3202</v>
      </c>
      <c r="G136" s="361" t="s">
        <v>451</v>
      </c>
      <c r="H136" s="362">
        <v>4</v>
      </c>
      <c r="I136" s="148"/>
      <c r="J136" s="149">
        <f>ROUND(I136*H136,2)</f>
        <v>0</v>
      </c>
      <c r="K136" s="145" t="s">
        <v>383</v>
      </c>
      <c r="L136" s="33"/>
      <c r="M136" s="150" t="s">
        <v>3</v>
      </c>
      <c r="N136" s="151" t="s">
        <v>42</v>
      </c>
      <c r="P136" s="139">
        <f>O136*H136</f>
        <v>0</v>
      </c>
      <c r="Q136" s="139">
        <v>1.9056800000000001E-3</v>
      </c>
      <c r="R136" s="139">
        <f>Q136*H136</f>
        <v>7.6227200000000004E-3</v>
      </c>
      <c r="S136" s="139">
        <v>0</v>
      </c>
      <c r="T136" s="140">
        <f>S136*H136</f>
        <v>0</v>
      </c>
      <c r="AR136" s="141" t="s">
        <v>472</v>
      </c>
      <c r="AT136" s="141" t="s">
        <v>309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472</v>
      </c>
      <c r="BM136" s="141" t="s">
        <v>3203</v>
      </c>
    </row>
    <row r="137" spans="2:65" s="1" customFormat="1">
      <c r="B137" s="33"/>
      <c r="D137" s="162" t="s">
        <v>385</v>
      </c>
      <c r="F137" s="365" t="s">
        <v>3204</v>
      </c>
      <c r="I137" s="159"/>
      <c r="L137" s="33"/>
      <c r="M137" s="164"/>
      <c r="T137" s="54"/>
      <c r="AT137" s="18" t="s">
        <v>385</v>
      </c>
      <c r="AU137" s="18" t="s">
        <v>81</v>
      </c>
    </row>
    <row r="138" spans="2:65" s="12" customFormat="1">
      <c r="B138" s="165"/>
      <c r="D138" s="157" t="s">
        <v>387</v>
      </c>
      <c r="E138" s="166" t="s">
        <v>3</v>
      </c>
      <c r="F138" s="366" t="s">
        <v>3205</v>
      </c>
      <c r="H138" s="367">
        <v>4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79</v>
      </c>
      <c r="AY138" s="166" t="s">
        <v>293</v>
      </c>
    </row>
    <row r="139" spans="2:65" s="1" customFormat="1" ht="21.75" customHeight="1">
      <c r="B139" s="132"/>
      <c r="C139" s="358" t="s">
        <v>9</v>
      </c>
      <c r="D139" s="358" t="s">
        <v>309</v>
      </c>
      <c r="E139" s="359" t="s">
        <v>3206</v>
      </c>
      <c r="F139" s="360" t="s">
        <v>3207</v>
      </c>
      <c r="G139" s="361" t="s">
        <v>451</v>
      </c>
      <c r="H139" s="362">
        <v>12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1.4215499999999999E-3</v>
      </c>
      <c r="R139" s="139">
        <f>Q139*H139</f>
        <v>1.70586E-2</v>
      </c>
      <c r="S139" s="139">
        <v>0</v>
      </c>
      <c r="T139" s="140">
        <f>S139*H139</f>
        <v>0</v>
      </c>
      <c r="AR139" s="141" t="s">
        <v>472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472</v>
      </c>
      <c r="BM139" s="141" t="s">
        <v>3208</v>
      </c>
    </row>
    <row r="140" spans="2:65" s="1" customFormat="1">
      <c r="B140" s="33"/>
      <c r="D140" s="162" t="s">
        <v>385</v>
      </c>
      <c r="F140" s="365" t="s">
        <v>3209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2" customFormat="1">
      <c r="B141" s="165"/>
      <c r="D141" s="157" t="s">
        <v>387</v>
      </c>
      <c r="E141" s="166" t="s">
        <v>3</v>
      </c>
      <c r="F141" s="366" t="s">
        <v>3210</v>
      </c>
      <c r="H141" s="367">
        <v>12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" customFormat="1" ht="21.75" customHeight="1">
      <c r="B142" s="132"/>
      <c r="C142" s="358" t="s">
        <v>455</v>
      </c>
      <c r="D142" s="358" t="s">
        <v>309</v>
      </c>
      <c r="E142" s="359" t="s">
        <v>3211</v>
      </c>
      <c r="F142" s="360" t="s">
        <v>3212</v>
      </c>
      <c r="G142" s="361" t="s">
        <v>451</v>
      </c>
      <c r="H142" s="362">
        <v>36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1.9729999999999999E-3</v>
      </c>
      <c r="R142" s="139">
        <f>Q142*H142</f>
        <v>7.1027999999999994E-2</v>
      </c>
      <c r="S142" s="139">
        <v>0</v>
      </c>
      <c r="T142" s="140">
        <f>S142*H142</f>
        <v>0</v>
      </c>
      <c r="AR142" s="141" t="s">
        <v>472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472</v>
      </c>
      <c r="BM142" s="141" t="s">
        <v>3213</v>
      </c>
    </row>
    <row r="143" spans="2:65" s="1" customFormat="1">
      <c r="B143" s="33"/>
      <c r="D143" s="162" t="s">
        <v>385</v>
      </c>
      <c r="F143" s="365" t="s">
        <v>3214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2" customFormat="1">
      <c r="B144" s="165"/>
      <c r="D144" s="157" t="s">
        <v>387</v>
      </c>
      <c r="E144" s="166" t="s">
        <v>3</v>
      </c>
      <c r="F144" s="366" t="s">
        <v>3215</v>
      </c>
      <c r="H144" s="367">
        <v>36</v>
      </c>
      <c r="I144" s="167"/>
      <c r="L144" s="165"/>
      <c r="M144" s="168"/>
      <c r="T144" s="169"/>
      <c r="AT144" s="166" t="s">
        <v>387</v>
      </c>
      <c r="AU144" s="166" t="s">
        <v>81</v>
      </c>
      <c r="AV144" s="12" t="s">
        <v>81</v>
      </c>
      <c r="AW144" s="12" t="s">
        <v>33</v>
      </c>
      <c r="AX144" s="12" t="s">
        <v>79</v>
      </c>
      <c r="AY144" s="166" t="s">
        <v>293</v>
      </c>
    </row>
    <row r="145" spans="2:65" s="1" customFormat="1" ht="21.75" customHeight="1">
      <c r="B145" s="132"/>
      <c r="C145" s="358" t="s">
        <v>461</v>
      </c>
      <c r="D145" s="358" t="s">
        <v>309</v>
      </c>
      <c r="E145" s="359" t="s">
        <v>3216</v>
      </c>
      <c r="F145" s="360" t="s">
        <v>3217</v>
      </c>
      <c r="G145" s="361" t="s">
        <v>451</v>
      </c>
      <c r="H145" s="362">
        <v>9</v>
      </c>
      <c r="I145" s="148"/>
      <c r="J145" s="149">
        <f>ROUND(I145*H145,2)</f>
        <v>0</v>
      </c>
      <c r="K145" s="145" t="s">
        <v>383</v>
      </c>
      <c r="L145" s="33"/>
      <c r="M145" s="150" t="s">
        <v>3</v>
      </c>
      <c r="N145" s="151" t="s">
        <v>42</v>
      </c>
      <c r="P145" s="139">
        <f>O145*H145</f>
        <v>0</v>
      </c>
      <c r="Q145" s="139">
        <v>3.0422499999999998E-3</v>
      </c>
      <c r="R145" s="139">
        <f>Q145*H145</f>
        <v>2.7380249999999998E-2</v>
      </c>
      <c r="S145" s="139">
        <v>0</v>
      </c>
      <c r="T145" s="140">
        <f>S145*H145</f>
        <v>0</v>
      </c>
      <c r="AR145" s="141" t="s">
        <v>472</v>
      </c>
      <c r="AT145" s="141" t="s">
        <v>309</v>
      </c>
      <c r="AU145" s="141" t="s">
        <v>81</v>
      </c>
      <c r="AY145" s="18" t="s">
        <v>293</v>
      </c>
      <c r="BE145" s="142">
        <f>IF(N145="základní",J145,0)</f>
        <v>0</v>
      </c>
      <c r="BF145" s="142">
        <f>IF(N145="snížená",J145,0)</f>
        <v>0</v>
      </c>
      <c r="BG145" s="142">
        <f>IF(N145="zákl. přenesená",J145,0)</f>
        <v>0</v>
      </c>
      <c r="BH145" s="142">
        <f>IF(N145="sníž. přenesená",J145,0)</f>
        <v>0</v>
      </c>
      <c r="BI145" s="142">
        <f>IF(N145="nulová",J145,0)</f>
        <v>0</v>
      </c>
      <c r="BJ145" s="18" t="s">
        <v>79</v>
      </c>
      <c r="BK145" s="142">
        <f>ROUND(I145*H145,2)</f>
        <v>0</v>
      </c>
      <c r="BL145" s="18" t="s">
        <v>472</v>
      </c>
      <c r="BM145" s="141" t="s">
        <v>3218</v>
      </c>
    </row>
    <row r="146" spans="2:65" s="1" customFormat="1">
      <c r="B146" s="33"/>
      <c r="D146" s="162" t="s">
        <v>385</v>
      </c>
      <c r="F146" s="365" t="s">
        <v>3219</v>
      </c>
      <c r="I146" s="159"/>
      <c r="L146" s="33"/>
      <c r="M146" s="164"/>
      <c r="T146" s="54"/>
      <c r="AT146" s="18" t="s">
        <v>385</v>
      </c>
      <c r="AU146" s="18" t="s">
        <v>81</v>
      </c>
    </row>
    <row r="147" spans="2:65" s="12" customFormat="1">
      <c r="B147" s="165"/>
      <c r="D147" s="157" t="s">
        <v>387</v>
      </c>
      <c r="E147" s="166" t="s">
        <v>3</v>
      </c>
      <c r="F147" s="366" t="s">
        <v>3220</v>
      </c>
      <c r="H147" s="367">
        <v>9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33</v>
      </c>
      <c r="AX147" s="12" t="s">
        <v>79</v>
      </c>
      <c r="AY147" s="166" t="s">
        <v>293</v>
      </c>
    </row>
    <row r="148" spans="2:65" s="1" customFormat="1" ht="24.2" customHeight="1">
      <c r="B148" s="132"/>
      <c r="C148" s="358" t="s">
        <v>467</v>
      </c>
      <c r="D148" s="358" t="s">
        <v>309</v>
      </c>
      <c r="E148" s="359" t="s">
        <v>3221</v>
      </c>
      <c r="F148" s="360" t="s">
        <v>3222</v>
      </c>
      <c r="G148" s="361" t="s">
        <v>451</v>
      </c>
      <c r="H148" s="362">
        <v>30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6.3480000000000003E-4</v>
      </c>
      <c r="R148" s="139">
        <f>Q148*H148</f>
        <v>1.9044000000000002E-2</v>
      </c>
      <c r="S148" s="139">
        <v>0</v>
      </c>
      <c r="T148" s="140">
        <f>S148*H148</f>
        <v>0</v>
      </c>
      <c r="AR148" s="141" t="s">
        <v>472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472</v>
      </c>
      <c r="BM148" s="141" t="s">
        <v>3223</v>
      </c>
    </row>
    <row r="149" spans="2:65" s="1" customFormat="1">
      <c r="B149" s="33"/>
      <c r="D149" s="162" t="s">
        <v>385</v>
      </c>
      <c r="F149" s="365" t="s">
        <v>3224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2" customFormat="1">
      <c r="B150" s="165"/>
      <c r="D150" s="157" t="s">
        <v>387</v>
      </c>
      <c r="E150" s="166" t="s">
        <v>3</v>
      </c>
      <c r="F150" s="366" t="s">
        <v>3225</v>
      </c>
      <c r="H150" s="367">
        <v>30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79</v>
      </c>
      <c r="AY150" s="166" t="s">
        <v>293</v>
      </c>
    </row>
    <row r="151" spans="2:65" s="1" customFormat="1" ht="24.2" customHeight="1">
      <c r="B151" s="132"/>
      <c r="C151" s="358" t="s">
        <v>472</v>
      </c>
      <c r="D151" s="358" t="s">
        <v>309</v>
      </c>
      <c r="E151" s="359" t="s">
        <v>3226</v>
      </c>
      <c r="F151" s="360" t="s">
        <v>3227</v>
      </c>
      <c r="G151" s="361" t="s">
        <v>451</v>
      </c>
      <c r="H151" s="362">
        <v>90</v>
      </c>
      <c r="I151" s="148"/>
      <c r="J151" s="149">
        <f>ROUND(I151*H151,2)</f>
        <v>0</v>
      </c>
      <c r="K151" s="145" t="s">
        <v>383</v>
      </c>
      <c r="L151" s="33"/>
      <c r="M151" s="150" t="s">
        <v>3</v>
      </c>
      <c r="N151" s="151" t="s">
        <v>42</v>
      </c>
      <c r="P151" s="139">
        <f>O151*H151</f>
        <v>0</v>
      </c>
      <c r="Q151" s="139">
        <v>1.2995000000000001E-3</v>
      </c>
      <c r="R151" s="139">
        <f>Q151*H151</f>
        <v>0.116955</v>
      </c>
      <c r="S151" s="139">
        <v>0</v>
      </c>
      <c r="T151" s="140">
        <f>S151*H151</f>
        <v>0</v>
      </c>
      <c r="AR151" s="141" t="s">
        <v>472</v>
      </c>
      <c r="AT151" s="141" t="s">
        <v>309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472</v>
      </c>
      <c r="BM151" s="141" t="s">
        <v>3228</v>
      </c>
    </row>
    <row r="152" spans="2:65" s="1" customFormat="1">
      <c r="B152" s="33"/>
      <c r="D152" s="162" t="s">
        <v>385</v>
      </c>
      <c r="F152" s="365" t="s">
        <v>3229</v>
      </c>
      <c r="I152" s="159"/>
      <c r="L152" s="33"/>
      <c r="M152" s="164"/>
      <c r="T152" s="54"/>
      <c r="AT152" s="18" t="s">
        <v>385</v>
      </c>
      <c r="AU152" s="18" t="s">
        <v>81</v>
      </c>
    </row>
    <row r="153" spans="2:65" s="12" customFormat="1">
      <c r="B153" s="165"/>
      <c r="D153" s="157" t="s">
        <v>387</v>
      </c>
      <c r="E153" s="166" t="s">
        <v>3</v>
      </c>
      <c r="F153" s="366" t="s">
        <v>3230</v>
      </c>
      <c r="H153" s="367">
        <v>90</v>
      </c>
      <c r="I153" s="167"/>
      <c r="L153" s="165"/>
      <c r="M153" s="168"/>
      <c r="T153" s="169"/>
      <c r="AT153" s="166" t="s">
        <v>387</v>
      </c>
      <c r="AU153" s="166" t="s">
        <v>81</v>
      </c>
      <c r="AV153" s="12" t="s">
        <v>81</v>
      </c>
      <c r="AW153" s="12" t="s">
        <v>33</v>
      </c>
      <c r="AX153" s="12" t="s">
        <v>79</v>
      </c>
      <c r="AY153" s="166" t="s">
        <v>293</v>
      </c>
    </row>
    <row r="154" spans="2:65" s="1" customFormat="1" ht="21.75" customHeight="1">
      <c r="B154" s="132"/>
      <c r="C154" s="358" t="s">
        <v>478</v>
      </c>
      <c r="D154" s="358" t="s">
        <v>309</v>
      </c>
      <c r="E154" s="359" t="s">
        <v>3231</v>
      </c>
      <c r="F154" s="360" t="s">
        <v>3232</v>
      </c>
      <c r="G154" s="361" t="s">
        <v>451</v>
      </c>
      <c r="H154" s="362">
        <v>60</v>
      </c>
      <c r="I154" s="148"/>
      <c r="J154" s="149">
        <f>ROUND(I154*H154,2)</f>
        <v>0</v>
      </c>
      <c r="K154" s="145" t="s">
        <v>383</v>
      </c>
      <c r="L154" s="33"/>
      <c r="M154" s="150" t="s">
        <v>3</v>
      </c>
      <c r="N154" s="151" t="s">
        <v>42</v>
      </c>
      <c r="P154" s="139">
        <f>O154*H154</f>
        <v>0</v>
      </c>
      <c r="Q154" s="139">
        <v>4.0489999999999998E-4</v>
      </c>
      <c r="R154" s="139">
        <f>Q154*H154</f>
        <v>2.4294E-2</v>
      </c>
      <c r="S154" s="139">
        <v>0</v>
      </c>
      <c r="T154" s="140">
        <f>S154*H154</f>
        <v>0</v>
      </c>
      <c r="AR154" s="141" t="s">
        <v>472</v>
      </c>
      <c r="AT154" s="141" t="s">
        <v>309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472</v>
      </c>
      <c r="BM154" s="141" t="s">
        <v>3233</v>
      </c>
    </row>
    <row r="155" spans="2:65" s="1" customFormat="1">
      <c r="B155" s="33"/>
      <c r="D155" s="162" t="s">
        <v>385</v>
      </c>
      <c r="F155" s="365" t="s">
        <v>3234</v>
      </c>
      <c r="I155" s="159"/>
      <c r="L155" s="33"/>
      <c r="M155" s="164"/>
      <c r="T155" s="54"/>
      <c r="AT155" s="18" t="s">
        <v>385</v>
      </c>
      <c r="AU155" s="18" t="s">
        <v>81</v>
      </c>
    </row>
    <row r="156" spans="2:65" s="12" customFormat="1">
      <c r="B156" s="165"/>
      <c r="D156" s="157" t="s">
        <v>387</v>
      </c>
      <c r="E156" s="166" t="s">
        <v>3</v>
      </c>
      <c r="F156" s="366" t="s">
        <v>3235</v>
      </c>
      <c r="H156" s="367">
        <v>60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79</v>
      </c>
      <c r="AY156" s="166" t="s">
        <v>293</v>
      </c>
    </row>
    <row r="157" spans="2:65" s="1" customFormat="1" ht="21.75" customHeight="1">
      <c r="B157" s="132"/>
      <c r="C157" s="358" t="s">
        <v>484</v>
      </c>
      <c r="D157" s="358" t="s">
        <v>309</v>
      </c>
      <c r="E157" s="359" t="s">
        <v>3236</v>
      </c>
      <c r="F157" s="360" t="s">
        <v>3237</v>
      </c>
      <c r="G157" s="361" t="s">
        <v>451</v>
      </c>
      <c r="H157" s="362">
        <v>24</v>
      </c>
      <c r="I157" s="148"/>
      <c r="J157" s="149">
        <f>ROUND(I157*H157,2)</f>
        <v>0</v>
      </c>
      <c r="K157" s="145" t="s">
        <v>383</v>
      </c>
      <c r="L157" s="33"/>
      <c r="M157" s="150" t="s">
        <v>3</v>
      </c>
      <c r="N157" s="151" t="s">
        <v>42</v>
      </c>
      <c r="P157" s="139">
        <f>O157*H157</f>
        <v>0</v>
      </c>
      <c r="Q157" s="139">
        <v>4.3110000000000002E-4</v>
      </c>
      <c r="R157" s="139">
        <f>Q157*H157</f>
        <v>1.03464E-2</v>
      </c>
      <c r="S157" s="139">
        <v>0</v>
      </c>
      <c r="T157" s="140">
        <f>S157*H157</f>
        <v>0</v>
      </c>
      <c r="AR157" s="141" t="s">
        <v>472</v>
      </c>
      <c r="AT157" s="141" t="s">
        <v>309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472</v>
      </c>
      <c r="BM157" s="141" t="s">
        <v>3238</v>
      </c>
    </row>
    <row r="158" spans="2:65" s="1" customFormat="1">
      <c r="B158" s="33"/>
      <c r="D158" s="162" t="s">
        <v>385</v>
      </c>
      <c r="F158" s="365" t="s">
        <v>3239</v>
      </c>
      <c r="I158" s="159"/>
      <c r="L158" s="33"/>
      <c r="M158" s="164"/>
      <c r="T158" s="54"/>
      <c r="AT158" s="18" t="s">
        <v>385</v>
      </c>
      <c r="AU158" s="18" t="s">
        <v>81</v>
      </c>
    </row>
    <row r="159" spans="2:65" s="12" customFormat="1">
      <c r="B159" s="165"/>
      <c r="D159" s="157" t="s">
        <v>387</v>
      </c>
      <c r="E159" s="166" t="s">
        <v>3</v>
      </c>
      <c r="F159" s="366" t="s">
        <v>3240</v>
      </c>
      <c r="H159" s="367">
        <v>24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79</v>
      </c>
      <c r="AY159" s="166" t="s">
        <v>293</v>
      </c>
    </row>
    <row r="160" spans="2:65" s="1" customFormat="1" ht="21.75" customHeight="1">
      <c r="B160" s="132"/>
      <c r="C160" s="358" t="s">
        <v>490</v>
      </c>
      <c r="D160" s="358" t="s">
        <v>309</v>
      </c>
      <c r="E160" s="359" t="s">
        <v>3241</v>
      </c>
      <c r="F160" s="360" t="s">
        <v>3242</v>
      </c>
      <c r="G160" s="361" t="s">
        <v>451</v>
      </c>
      <c r="H160" s="362">
        <v>24</v>
      </c>
      <c r="I160" s="148"/>
      <c r="J160" s="149">
        <f>ROUND(I160*H160,2)</f>
        <v>0</v>
      </c>
      <c r="K160" s="145" t="s">
        <v>383</v>
      </c>
      <c r="L160" s="33"/>
      <c r="M160" s="150" t="s">
        <v>3</v>
      </c>
      <c r="N160" s="151" t="s">
        <v>42</v>
      </c>
      <c r="P160" s="139">
        <f>O160*H160</f>
        <v>0</v>
      </c>
      <c r="Q160" s="139">
        <v>4.9569999999999996E-4</v>
      </c>
      <c r="R160" s="139">
        <f>Q160*H160</f>
        <v>1.1896799999999999E-2</v>
      </c>
      <c r="S160" s="139">
        <v>0</v>
      </c>
      <c r="T160" s="140">
        <f>S160*H160</f>
        <v>0</v>
      </c>
      <c r="AR160" s="141" t="s">
        <v>472</v>
      </c>
      <c r="AT160" s="141" t="s">
        <v>309</v>
      </c>
      <c r="AU160" s="141" t="s">
        <v>81</v>
      </c>
      <c r="AY160" s="18" t="s">
        <v>293</v>
      </c>
      <c r="BE160" s="142">
        <f>IF(N160="základní",J160,0)</f>
        <v>0</v>
      </c>
      <c r="BF160" s="142">
        <f>IF(N160="snížená",J160,0)</f>
        <v>0</v>
      </c>
      <c r="BG160" s="142">
        <f>IF(N160="zákl. přenesená",J160,0)</f>
        <v>0</v>
      </c>
      <c r="BH160" s="142">
        <f>IF(N160="sníž. přenesená",J160,0)</f>
        <v>0</v>
      </c>
      <c r="BI160" s="142">
        <f>IF(N160="nulová",J160,0)</f>
        <v>0</v>
      </c>
      <c r="BJ160" s="18" t="s">
        <v>79</v>
      </c>
      <c r="BK160" s="142">
        <f>ROUND(I160*H160,2)</f>
        <v>0</v>
      </c>
      <c r="BL160" s="18" t="s">
        <v>472</v>
      </c>
      <c r="BM160" s="141" t="s">
        <v>3243</v>
      </c>
    </row>
    <row r="161" spans="2:65" s="1" customFormat="1">
      <c r="B161" s="33"/>
      <c r="D161" s="162" t="s">
        <v>385</v>
      </c>
      <c r="F161" s="365" t="s">
        <v>3244</v>
      </c>
      <c r="I161" s="159"/>
      <c r="L161" s="33"/>
      <c r="M161" s="164"/>
      <c r="T161" s="54"/>
      <c r="AT161" s="18" t="s">
        <v>385</v>
      </c>
      <c r="AU161" s="18" t="s">
        <v>81</v>
      </c>
    </row>
    <row r="162" spans="2:65" s="12" customFormat="1">
      <c r="B162" s="165"/>
      <c r="D162" s="157" t="s">
        <v>387</v>
      </c>
      <c r="E162" s="166" t="s">
        <v>3</v>
      </c>
      <c r="F162" s="366" t="s">
        <v>3240</v>
      </c>
      <c r="H162" s="367">
        <v>24</v>
      </c>
      <c r="I162" s="167"/>
      <c r="L162" s="165"/>
      <c r="M162" s="168"/>
      <c r="T162" s="169"/>
      <c r="AT162" s="166" t="s">
        <v>387</v>
      </c>
      <c r="AU162" s="166" t="s">
        <v>81</v>
      </c>
      <c r="AV162" s="12" t="s">
        <v>81</v>
      </c>
      <c r="AW162" s="12" t="s">
        <v>33</v>
      </c>
      <c r="AX162" s="12" t="s">
        <v>79</v>
      </c>
      <c r="AY162" s="166" t="s">
        <v>293</v>
      </c>
    </row>
    <row r="163" spans="2:65" s="1" customFormat="1" ht="21.75" customHeight="1">
      <c r="B163" s="132"/>
      <c r="C163" s="358" t="s">
        <v>497</v>
      </c>
      <c r="D163" s="358" t="s">
        <v>309</v>
      </c>
      <c r="E163" s="359" t="s">
        <v>3245</v>
      </c>
      <c r="F163" s="360" t="s">
        <v>3246</v>
      </c>
      <c r="G163" s="361" t="s">
        <v>451</v>
      </c>
      <c r="H163" s="362">
        <v>30</v>
      </c>
      <c r="I163" s="148"/>
      <c r="J163" s="149">
        <f>ROUND(I163*H163,2)</f>
        <v>0</v>
      </c>
      <c r="K163" s="145" t="s">
        <v>383</v>
      </c>
      <c r="L163" s="33"/>
      <c r="M163" s="150" t="s">
        <v>3</v>
      </c>
      <c r="N163" s="151" t="s">
        <v>42</v>
      </c>
      <c r="P163" s="139">
        <f>O163*H163</f>
        <v>0</v>
      </c>
      <c r="Q163" s="139">
        <v>1.5257999999999999E-3</v>
      </c>
      <c r="R163" s="139">
        <f>Q163*H163</f>
        <v>4.5773999999999995E-2</v>
      </c>
      <c r="S163" s="139">
        <v>0</v>
      </c>
      <c r="T163" s="140">
        <f>S163*H163</f>
        <v>0</v>
      </c>
      <c r="AR163" s="141" t="s">
        <v>472</v>
      </c>
      <c r="AT163" s="141" t="s">
        <v>309</v>
      </c>
      <c r="AU163" s="141" t="s">
        <v>81</v>
      </c>
      <c r="AY163" s="18" t="s">
        <v>293</v>
      </c>
      <c r="BE163" s="142">
        <f>IF(N163="základní",J163,0)</f>
        <v>0</v>
      </c>
      <c r="BF163" s="142">
        <f>IF(N163="snížená",J163,0)</f>
        <v>0</v>
      </c>
      <c r="BG163" s="142">
        <f>IF(N163="zákl. přenesená",J163,0)</f>
        <v>0</v>
      </c>
      <c r="BH163" s="142">
        <f>IF(N163="sníž. přenesená",J163,0)</f>
        <v>0</v>
      </c>
      <c r="BI163" s="142">
        <f>IF(N163="nulová",J163,0)</f>
        <v>0</v>
      </c>
      <c r="BJ163" s="18" t="s">
        <v>79</v>
      </c>
      <c r="BK163" s="142">
        <f>ROUND(I163*H163,2)</f>
        <v>0</v>
      </c>
      <c r="BL163" s="18" t="s">
        <v>472</v>
      </c>
      <c r="BM163" s="141" t="s">
        <v>3247</v>
      </c>
    </row>
    <row r="164" spans="2:65" s="1" customFormat="1">
      <c r="B164" s="33"/>
      <c r="D164" s="162" t="s">
        <v>385</v>
      </c>
      <c r="F164" s="365" t="s">
        <v>3248</v>
      </c>
      <c r="I164" s="159"/>
      <c r="L164" s="33"/>
      <c r="M164" s="164"/>
      <c r="T164" s="54"/>
      <c r="AT164" s="18" t="s">
        <v>385</v>
      </c>
      <c r="AU164" s="18" t="s">
        <v>81</v>
      </c>
    </row>
    <row r="165" spans="2:65" s="12" customFormat="1">
      <c r="B165" s="165"/>
      <c r="D165" s="157" t="s">
        <v>387</v>
      </c>
      <c r="E165" s="166" t="s">
        <v>3</v>
      </c>
      <c r="F165" s="366" t="s">
        <v>3225</v>
      </c>
      <c r="H165" s="367">
        <v>30</v>
      </c>
      <c r="I165" s="167"/>
      <c r="L165" s="165"/>
      <c r="M165" s="168"/>
      <c r="T165" s="169"/>
      <c r="AT165" s="166" t="s">
        <v>387</v>
      </c>
      <c r="AU165" s="166" t="s">
        <v>81</v>
      </c>
      <c r="AV165" s="12" t="s">
        <v>81</v>
      </c>
      <c r="AW165" s="12" t="s">
        <v>33</v>
      </c>
      <c r="AX165" s="12" t="s">
        <v>79</v>
      </c>
      <c r="AY165" s="166" t="s">
        <v>293</v>
      </c>
    </row>
    <row r="166" spans="2:65" s="1" customFormat="1" ht="24.2" customHeight="1">
      <c r="B166" s="132"/>
      <c r="C166" s="358" t="s">
        <v>8</v>
      </c>
      <c r="D166" s="358" t="s">
        <v>309</v>
      </c>
      <c r="E166" s="359" t="s">
        <v>3249</v>
      </c>
      <c r="F166" s="360" t="s">
        <v>3250</v>
      </c>
      <c r="G166" s="361" t="s">
        <v>298</v>
      </c>
      <c r="H166" s="362">
        <v>10</v>
      </c>
      <c r="I166" s="148"/>
      <c r="J166" s="149">
        <f>ROUND(I166*H166,2)</f>
        <v>0</v>
      </c>
      <c r="K166" s="145" t="s">
        <v>383</v>
      </c>
      <c r="L166" s="33"/>
      <c r="M166" s="150" t="s">
        <v>3</v>
      </c>
      <c r="N166" s="151" t="s">
        <v>42</v>
      </c>
      <c r="P166" s="139">
        <f>O166*H166</f>
        <v>0</v>
      </c>
      <c r="Q166" s="139">
        <v>0</v>
      </c>
      <c r="R166" s="139">
        <f>Q166*H166</f>
        <v>0</v>
      </c>
      <c r="S166" s="139">
        <v>0</v>
      </c>
      <c r="T166" s="140">
        <f>S166*H166</f>
        <v>0</v>
      </c>
      <c r="AR166" s="141" t="s">
        <v>472</v>
      </c>
      <c r="AT166" s="141" t="s">
        <v>309</v>
      </c>
      <c r="AU166" s="141" t="s">
        <v>81</v>
      </c>
      <c r="AY166" s="18" t="s">
        <v>293</v>
      </c>
      <c r="BE166" s="142">
        <f>IF(N166="základní",J166,0)</f>
        <v>0</v>
      </c>
      <c r="BF166" s="142">
        <f>IF(N166="snížená",J166,0)</f>
        <v>0</v>
      </c>
      <c r="BG166" s="142">
        <f>IF(N166="zákl. přenesená",J166,0)</f>
        <v>0</v>
      </c>
      <c r="BH166" s="142">
        <f>IF(N166="sníž. přenesená",J166,0)</f>
        <v>0</v>
      </c>
      <c r="BI166" s="142">
        <f>IF(N166="nulová",J166,0)</f>
        <v>0</v>
      </c>
      <c r="BJ166" s="18" t="s">
        <v>79</v>
      </c>
      <c r="BK166" s="142">
        <f>ROUND(I166*H166,2)</f>
        <v>0</v>
      </c>
      <c r="BL166" s="18" t="s">
        <v>472</v>
      </c>
      <c r="BM166" s="141" t="s">
        <v>3251</v>
      </c>
    </row>
    <row r="167" spans="2:65" s="1" customFormat="1">
      <c r="B167" s="33"/>
      <c r="D167" s="162" t="s">
        <v>385</v>
      </c>
      <c r="F167" s="365" t="s">
        <v>3252</v>
      </c>
      <c r="I167" s="159"/>
      <c r="L167" s="33"/>
      <c r="M167" s="164"/>
      <c r="T167" s="54"/>
      <c r="AT167" s="18" t="s">
        <v>385</v>
      </c>
      <c r="AU167" s="18" t="s">
        <v>81</v>
      </c>
    </row>
    <row r="168" spans="2:65" s="1" customFormat="1" ht="24.2" customHeight="1">
      <c r="B168" s="132"/>
      <c r="C168" s="358" t="s">
        <v>507</v>
      </c>
      <c r="D168" s="358" t="s">
        <v>309</v>
      </c>
      <c r="E168" s="359" t="s">
        <v>3253</v>
      </c>
      <c r="F168" s="360" t="s">
        <v>3254</v>
      </c>
      <c r="G168" s="361" t="s">
        <v>298</v>
      </c>
      <c r="H168" s="362">
        <v>40</v>
      </c>
      <c r="I168" s="148"/>
      <c r="J168" s="149">
        <f>ROUND(I168*H168,2)</f>
        <v>0</v>
      </c>
      <c r="K168" s="145" t="s">
        <v>383</v>
      </c>
      <c r="L168" s="33"/>
      <c r="M168" s="150" t="s">
        <v>3</v>
      </c>
      <c r="N168" s="151" t="s">
        <v>42</v>
      </c>
      <c r="P168" s="139">
        <f>O168*H168</f>
        <v>0</v>
      </c>
      <c r="Q168" s="139">
        <v>0</v>
      </c>
      <c r="R168" s="139">
        <f>Q168*H168</f>
        <v>0</v>
      </c>
      <c r="S168" s="139">
        <v>0</v>
      </c>
      <c r="T168" s="140">
        <f>S168*H168</f>
        <v>0</v>
      </c>
      <c r="AR168" s="141" t="s">
        <v>472</v>
      </c>
      <c r="AT168" s="141" t="s">
        <v>309</v>
      </c>
      <c r="AU168" s="141" t="s">
        <v>81</v>
      </c>
      <c r="AY168" s="18" t="s">
        <v>293</v>
      </c>
      <c r="BE168" s="142">
        <f>IF(N168="základní",J168,0)</f>
        <v>0</v>
      </c>
      <c r="BF168" s="142">
        <f>IF(N168="snížená",J168,0)</f>
        <v>0</v>
      </c>
      <c r="BG168" s="142">
        <f>IF(N168="zákl. přenesená",J168,0)</f>
        <v>0</v>
      </c>
      <c r="BH168" s="142">
        <f>IF(N168="sníž. přenesená",J168,0)</f>
        <v>0</v>
      </c>
      <c r="BI168" s="142">
        <f>IF(N168="nulová",J168,0)</f>
        <v>0</v>
      </c>
      <c r="BJ168" s="18" t="s">
        <v>79</v>
      </c>
      <c r="BK168" s="142">
        <f>ROUND(I168*H168,2)</f>
        <v>0</v>
      </c>
      <c r="BL168" s="18" t="s">
        <v>472</v>
      </c>
      <c r="BM168" s="141" t="s">
        <v>3255</v>
      </c>
    </row>
    <row r="169" spans="2:65" s="1" customFormat="1">
      <c r="B169" s="33"/>
      <c r="D169" s="162" t="s">
        <v>385</v>
      </c>
      <c r="F169" s="365" t="s">
        <v>3256</v>
      </c>
      <c r="I169" s="159"/>
      <c r="L169" s="33"/>
      <c r="M169" s="164"/>
      <c r="T169" s="54"/>
      <c r="AT169" s="18" t="s">
        <v>385</v>
      </c>
      <c r="AU169" s="18" t="s">
        <v>81</v>
      </c>
    </row>
    <row r="170" spans="2:65" s="1" customFormat="1" ht="24.2" customHeight="1">
      <c r="B170" s="132"/>
      <c r="C170" s="358" t="s">
        <v>513</v>
      </c>
      <c r="D170" s="358" t="s">
        <v>309</v>
      </c>
      <c r="E170" s="359" t="s">
        <v>3257</v>
      </c>
      <c r="F170" s="360" t="s">
        <v>3258</v>
      </c>
      <c r="G170" s="361" t="s">
        <v>298</v>
      </c>
      <c r="H170" s="362">
        <v>30</v>
      </c>
      <c r="I170" s="148"/>
      <c r="J170" s="149">
        <f>ROUND(I170*H170,2)</f>
        <v>0</v>
      </c>
      <c r="K170" s="145" t="s">
        <v>383</v>
      </c>
      <c r="L170" s="33"/>
      <c r="M170" s="150" t="s">
        <v>3</v>
      </c>
      <c r="N170" s="151" t="s">
        <v>42</v>
      </c>
      <c r="P170" s="139">
        <f>O170*H170</f>
        <v>0</v>
      </c>
      <c r="Q170" s="139">
        <v>0</v>
      </c>
      <c r="R170" s="139">
        <f>Q170*H170</f>
        <v>0</v>
      </c>
      <c r="S170" s="139">
        <v>0</v>
      </c>
      <c r="T170" s="140">
        <f>S170*H170</f>
        <v>0</v>
      </c>
      <c r="AR170" s="141" t="s">
        <v>472</v>
      </c>
      <c r="AT170" s="141" t="s">
        <v>309</v>
      </c>
      <c r="AU170" s="141" t="s">
        <v>81</v>
      </c>
      <c r="AY170" s="18" t="s">
        <v>293</v>
      </c>
      <c r="BE170" s="142">
        <f>IF(N170="základní",J170,0)</f>
        <v>0</v>
      </c>
      <c r="BF170" s="142">
        <f>IF(N170="snížená",J170,0)</f>
        <v>0</v>
      </c>
      <c r="BG170" s="142">
        <f>IF(N170="zákl. přenesená",J170,0)</f>
        <v>0</v>
      </c>
      <c r="BH170" s="142">
        <f>IF(N170="sníž. přenesená",J170,0)</f>
        <v>0</v>
      </c>
      <c r="BI170" s="142">
        <f>IF(N170="nulová",J170,0)</f>
        <v>0</v>
      </c>
      <c r="BJ170" s="18" t="s">
        <v>79</v>
      </c>
      <c r="BK170" s="142">
        <f>ROUND(I170*H170,2)</f>
        <v>0</v>
      </c>
      <c r="BL170" s="18" t="s">
        <v>472</v>
      </c>
      <c r="BM170" s="141" t="s">
        <v>3259</v>
      </c>
    </row>
    <row r="171" spans="2:65" s="1" customFormat="1">
      <c r="B171" s="33"/>
      <c r="D171" s="162" t="s">
        <v>385</v>
      </c>
      <c r="F171" s="365" t="s">
        <v>3260</v>
      </c>
      <c r="I171" s="159"/>
      <c r="L171" s="33"/>
      <c r="M171" s="164"/>
      <c r="T171" s="54"/>
      <c r="AT171" s="18" t="s">
        <v>385</v>
      </c>
      <c r="AU171" s="18" t="s">
        <v>81</v>
      </c>
    </row>
    <row r="172" spans="2:65" s="1" customFormat="1" ht="24.2" customHeight="1">
      <c r="B172" s="132"/>
      <c r="C172" s="358" t="s">
        <v>519</v>
      </c>
      <c r="D172" s="358" t="s">
        <v>309</v>
      </c>
      <c r="E172" s="359" t="s">
        <v>3261</v>
      </c>
      <c r="F172" s="360" t="s">
        <v>3262</v>
      </c>
      <c r="G172" s="361" t="s">
        <v>298</v>
      </c>
      <c r="H172" s="362">
        <v>30</v>
      </c>
      <c r="I172" s="148"/>
      <c r="J172" s="149">
        <f>ROUND(I172*H172,2)</f>
        <v>0</v>
      </c>
      <c r="K172" s="145" t="s">
        <v>383</v>
      </c>
      <c r="L172" s="33"/>
      <c r="M172" s="150" t="s">
        <v>3</v>
      </c>
      <c r="N172" s="151" t="s">
        <v>42</v>
      </c>
      <c r="P172" s="139">
        <f>O172*H172</f>
        <v>0</v>
      </c>
      <c r="Q172" s="139">
        <v>0</v>
      </c>
      <c r="R172" s="139">
        <f>Q172*H172</f>
        <v>0</v>
      </c>
      <c r="S172" s="139">
        <v>0</v>
      </c>
      <c r="T172" s="140">
        <f>S172*H172</f>
        <v>0</v>
      </c>
      <c r="AR172" s="141" t="s">
        <v>472</v>
      </c>
      <c r="AT172" s="141" t="s">
        <v>309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472</v>
      </c>
      <c r="BM172" s="141" t="s">
        <v>3263</v>
      </c>
    </row>
    <row r="173" spans="2:65" s="1" customFormat="1">
      <c r="B173" s="33"/>
      <c r="D173" s="162" t="s">
        <v>385</v>
      </c>
      <c r="F173" s="365" t="s">
        <v>3264</v>
      </c>
      <c r="I173" s="159"/>
      <c r="L173" s="33"/>
      <c r="M173" s="164"/>
      <c r="T173" s="54"/>
      <c r="AT173" s="18" t="s">
        <v>385</v>
      </c>
      <c r="AU173" s="18" t="s">
        <v>81</v>
      </c>
    </row>
    <row r="174" spans="2:65" s="1" customFormat="1" ht="24.2" customHeight="1">
      <c r="B174" s="132"/>
      <c r="C174" s="358" t="s">
        <v>527</v>
      </c>
      <c r="D174" s="358" t="s">
        <v>309</v>
      </c>
      <c r="E174" s="359" t="s">
        <v>3265</v>
      </c>
      <c r="F174" s="360" t="s">
        <v>3266</v>
      </c>
      <c r="G174" s="361" t="s">
        <v>298</v>
      </c>
      <c r="H174" s="362">
        <v>3</v>
      </c>
      <c r="I174" s="148"/>
      <c r="J174" s="149">
        <f>ROUND(I174*H174,2)</f>
        <v>0</v>
      </c>
      <c r="K174" s="145" t="s">
        <v>383</v>
      </c>
      <c r="L174" s="33"/>
      <c r="M174" s="150" t="s">
        <v>3</v>
      </c>
      <c r="N174" s="151" t="s">
        <v>42</v>
      </c>
      <c r="P174" s="139">
        <f>O174*H174</f>
        <v>0</v>
      </c>
      <c r="Q174" s="139">
        <v>1.48E-3</v>
      </c>
      <c r="R174" s="139">
        <f>Q174*H174</f>
        <v>4.4399999999999995E-3</v>
      </c>
      <c r="S174" s="139">
        <v>0</v>
      </c>
      <c r="T174" s="140">
        <f>S174*H174</f>
        <v>0</v>
      </c>
      <c r="AR174" s="141" t="s">
        <v>472</v>
      </c>
      <c r="AT174" s="141" t="s">
        <v>309</v>
      </c>
      <c r="AU174" s="141" t="s">
        <v>81</v>
      </c>
      <c r="AY174" s="18" t="s">
        <v>293</v>
      </c>
      <c r="BE174" s="142">
        <f>IF(N174="základní",J174,0)</f>
        <v>0</v>
      </c>
      <c r="BF174" s="142">
        <f>IF(N174="snížená",J174,0)</f>
        <v>0</v>
      </c>
      <c r="BG174" s="142">
        <f>IF(N174="zákl. přenesená",J174,0)</f>
        <v>0</v>
      </c>
      <c r="BH174" s="142">
        <f>IF(N174="sníž. přenesená",J174,0)</f>
        <v>0</v>
      </c>
      <c r="BI174" s="142">
        <f>IF(N174="nulová",J174,0)</f>
        <v>0</v>
      </c>
      <c r="BJ174" s="18" t="s">
        <v>79</v>
      </c>
      <c r="BK174" s="142">
        <f>ROUND(I174*H174,2)</f>
        <v>0</v>
      </c>
      <c r="BL174" s="18" t="s">
        <v>472</v>
      </c>
      <c r="BM174" s="141" t="s">
        <v>3267</v>
      </c>
    </row>
    <row r="175" spans="2:65" s="1" customFormat="1">
      <c r="B175" s="33"/>
      <c r="D175" s="162" t="s">
        <v>385</v>
      </c>
      <c r="F175" s="365" t="s">
        <v>3268</v>
      </c>
      <c r="I175" s="159"/>
      <c r="L175" s="33"/>
      <c r="M175" s="164"/>
      <c r="T175" s="54"/>
      <c r="AT175" s="18" t="s">
        <v>385</v>
      </c>
      <c r="AU175" s="18" t="s">
        <v>81</v>
      </c>
    </row>
    <row r="176" spans="2:65" s="12" customFormat="1">
      <c r="B176" s="165"/>
      <c r="D176" s="157" t="s">
        <v>387</v>
      </c>
      <c r="E176" s="166" t="s">
        <v>3</v>
      </c>
      <c r="F176" s="366" t="s">
        <v>3269</v>
      </c>
      <c r="H176" s="367">
        <v>3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33</v>
      </c>
      <c r="AX176" s="12" t="s">
        <v>79</v>
      </c>
      <c r="AY176" s="166" t="s">
        <v>293</v>
      </c>
    </row>
    <row r="177" spans="2:65" s="1" customFormat="1" ht="24.2" customHeight="1">
      <c r="B177" s="132"/>
      <c r="C177" s="358" t="s">
        <v>532</v>
      </c>
      <c r="D177" s="358" t="s">
        <v>309</v>
      </c>
      <c r="E177" s="359" t="s">
        <v>3270</v>
      </c>
      <c r="F177" s="360" t="s">
        <v>3271</v>
      </c>
      <c r="G177" s="361" t="s">
        <v>298</v>
      </c>
      <c r="H177" s="362">
        <v>1</v>
      </c>
      <c r="I177" s="148"/>
      <c r="J177" s="149">
        <f>ROUND(I177*H177,2)</f>
        <v>0</v>
      </c>
      <c r="K177" s="145" t="s">
        <v>383</v>
      </c>
      <c r="L177" s="33"/>
      <c r="M177" s="150" t="s">
        <v>3</v>
      </c>
      <c r="N177" s="151" t="s">
        <v>42</v>
      </c>
      <c r="P177" s="139">
        <f>O177*H177</f>
        <v>0</v>
      </c>
      <c r="Q177" s="139">
        <v>5.0000000000000001E-4</v>
      </c>
      <c r="R177" s="139">
        <f>Q177*H177</f>
        <v>5.0000000000000001E-4</v>
      </c>
      <c r="S177" s="139">
        <v>0</v>
      </c>
      <c r="T177" s="140">
        <f>S177*H177</f>
        <v>0</v>
      </c>
      <c r="AR177" s="141" t="s">
        <v>472</v>
      </c>
      <c r="AT177" s="141" t="s">
        <v>309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472</v>
      </c>
      <c r="BM177" s="141" t="s">
        <v>3272</v>
      </c>
    </row>
    <row r="178" spans="2:65" s="1" customFormat="1">
      <c r="B178" s="33"/>
      <c r="D178" s="162" t="s">
        <v>385</v>
      </c>
      <c r="F178" s="365" t="s">
        <v>3273</v>
      </c>
      <c r="I178" s="159"/>
      <c r="L178" s="33"/>
      <c r="M178" s="164"/>
      <c r="T178" s="54"/>
      <c r="AT178" s="18" t="s">
        <v>385</v>
      </c>
      <c r="AU178" s="18" t="s">
        <v>81</v>
      </c>
    </row>
    <row r="179" spans="2:65" s="1" customFormat="1" ht="24.2" customHeight="1">
      <c r="B179" s="132"/>
      <c r="C179" s="358" t="s">
        <v>539</v>
      </c>
      <c r="D179" s="358" t="s">
        <v>309</v>
      </c>
      <c r="E179" s="359" t="s">
        <v>3274</v>
      </c>
      <c r="F179" s="360" t="s">
        <v>3275</v>
      </c>
      <c r="G179" s="361" t="s">
        <v>298</v>
      </c>
      <c r="H179" s="362">
        <v>2</v>
      </c>
      <c r="I179" s="148"/>
      <c r="J179" s="149">
        <f>ROUND(I179*H179,2)</f>
        <v>0</v>
      </c>
      <c r="K179" s="145" t="s">
        <v>383</v>
      </c>
      <c r="L179" s="33"/>
      <c r="M179" s="150" t="s">
        <v>3</v>
      </c>
      <c r="N179" s="151" t="s">
        <v>42</v>
      </c>
      <c r="P179" s="139">
        <f>O179*H179</f>
        <v>0</v>
      </c>
      <c r="Q179" s="139">
        <v>1.5E-3</v>
      </c>
      <c r="R179" s="139">
        <f>Q179*H179</f>
        <v>3.0000000000000001E-3</v>
      </c>
      <c r="S179" s="139">
        <v>0</v>
      </c>
      <c r="T179" s="140">
        <f>S179*H179</f>
        <v>0</v>
      </c>
      <c r="AR179" s="141" t="s">
        <v>472</v>
      </c>
      <c r="AT179" s="141" t="s">
        <v>309</v>
      </c>
      <c r="AU179" s="141" t="s">
        <v>81</v>
      </c>
      <c r="AY179" s="18" t="s">
        <v>293</v>
      </c>
      <c r="BE179" s="142">
        <f>IF(N179="základní",J179,0)</f>
        <v>0</v>
      </c>
      <c r="BF179" s="142">
        <f>IF(N179="snížená",J179,0)</f>
        <v>0</v>
      </c>
      <c r="BG179" s="142">
        <f>IF(N179="zákl. přenesená",J179,0)</f>
        <v>0</v>
      </c>
      <c r="BH179" s="142">
        <f>IF(N179="sníž. přenesená",J179,0)</f>
        <v>0</v>
      </c>
      <c r="BI179" s="142">
        <f>IF(N179="nulová",J179,0)</f>
        <v>0</v>
      </c>
      <c r="BJ179" s="18" t="s">
        <v>79</v>
      </c>
      <c r="BK179" s="142">
        <f>ROUND(I179*H179,2)</f>
        <v>0</v>
      </c>
      <c r="BL179" s="18" t="s">
        <v>472</v>
      </c>
      <c r="BM179" s="141" t="s">
        <v>3276</v>
      </c>
    </row>
    <row r="180" spans="2:65" s="1" customFormat="1">
      <c r="B180" s="33"/>
      <c r="D180" s="162" t="s">
        <v>385</v>
      </c>
      <c r="F180" s="365" t="s">
        <v>3277</v>
      </c>
      <c r="I180" s="159"/>
      <c r="L180" s="33"/>
      <c r="M180" s="164"/>
      <c r="T180" s="54"/>
      <c r="AT180" s="18" t="s">
        <v>385</v>
      </c>
      <c r="AU180" s="18" t="s">
        <v>81</v>
      </c>
    </row>
    <row r="181" spans="2:65" s="12" customFormat="1">
      <c r="B181" s="165"/>
      <c r="D181" s="157" t="s">
        <v>387</v>
      </c>
      <c r="E181" s="166" t="s">
        <v>3</v>
      </c>
      <c r="F181" s="366" t="s">
        <v>3278</v>
      </c>
      <c r="H181" s="367">
        <v>2</v>
      </c>
      <c r="I181" s="167"/>
      <c r="L181" s="165"/>
      <c r="M181" s="168"/>
      <c r="T181" s="169"/>
      <c r="AT181" s="166" t="s">
        <v>387</v>
      </c>
      <c r="AU181" s="166" t="s">
        <v>81</v>
      </c>
      <c r="AV181" s="12" t="s">
        <v>81</v>
      </c>
      <c r="AW181" s="12" t="s">
        <v>33</v>
      </c>
      <c r="AX181" s="12" t="s">
        <v>79</v>
      </c>
      <c r="AY181" s="166" t="s">
        <v>293</v>
      </c>
    </row>
    <row r="182" spans="2:65" s="1" customFormat="1" ht="16.5" customHeight="1">
      <c r="B182" s="132"/>
      <c r="C182" s="358" t="s">
        <v>553</v>
      </c>
      <c r="D182" s="358" t="s">
        <v>309</v>
      </c>
      <c r="E182" s="359" t="s">
        <v>3279</v>
      </c>
      <c r="F182" s="360" t="s">
        <v>3280</v>
      </c>
      <c r="G182" s="361" t="s">
        <v>298</v>
      </c>
      <c r="H182" s="362">
        <v>1</v>
      </c>
      <c r="I182" s="148"/>
      <c r="J182" s="149">
        <f>ROUND(I182*H182,2)</f>
        <v>0</v>
      </c>
      <c r="K182" s="145" t="s">
        <v>383</v>
      </c>
      <c r="L182" s="33"/>
      <c r="M182" s="150" t="s">
        <v>3</v>
      </c>
      <c r="N182" s="151" t="s">
        <v>42</v>
      </c>
      <c r="P182" s="139">
        <f>O182*H182</f>
        <v>0</v>
      </c>
      <c r="Q182" s="139">
        <v>1.6124999999999999E-4</v>
      </c>
      <c r="R182" s="139">
        <f>Q182*H182</f>
        <v>1.6124999999999999E-4</v>
      </c>
      <c r="S182" s="139">
        <v>0</v>
      </c>
      <c r="T182" s="140">
        <f>S182*H182</f>
        <v>0</v>
      </c>
      <c r="AR182" s="141" t="s">
        <v>472</v>
      </c>
      <c r="AT182" s="141" t="s">
        <v>309</v>
      </c>
      <c r="AU182" s="141" t="s">
        <v>81</v>
      </c>
      <c r="AY182" s="18" t="s">
        <v>293</v>
      </c>
      <c r="BE182" s="142">
        <f>IF(N182="základní",J182,0)</f>
        <v>0</v>
      </c>
      <c r="BF182" s="142">
        <f>IF(N182="snížená",J182,0)</f>
        <v>0</v>
      </c>
      <c r="BG182" s="142">
        <f>IF(N182="zákl. přenesená",J182,0)</f>
        <v>0</v>
      </c>
      <c r="BH182" s="142">
        <f>IF(N182="sníž. přenesená",J182,0)</f>
        <v>0</v>
      </c>
      <c r="BI182" s="142">
        <f>IF(N182="nulová",J182,0)</f>
        <v>0</v>
      </c>
      <c r="BJ182" s="18" t="s">
        <v>79</v>
      </c>
      <c r="BK182" s="142">
        <f>ROUND(I182*H182,2)</f>
        <v>0</v>
      </c>
      <c r="BL182" s="18" t="s">
        <v>472</v>
      </c>
      <c r="BM182" s="141" t="s">
        <v>3281</v>
      </c>
    </row>
    <row r="183" spans="2:65" s="1" customFormat="1">
      <c r="B183" s="33"/>
      <c r="D183" s="162" t="s">
        <v>385</v>
      </c>
      <c r="F183" s="365" t="s">
        <v>3282</v>
      </c>
      <c r="I183" s="159"/>
      <c r="L183" s="33"/>
      <c r="M183" s="164"/>
      <c r="T183" s="54"/>
      <c r="AT183" s="18" t="s">
        <v>385</v>
      </c>
      <c r="AU183" s="18" t="s">
        <v>81</v>
      </c>
    </row>
    <row r="184" spans="2:65" s="12" customFormat="1">
      <c r="B184" s="165"/>
      <c r="D184" s="157" t="s">
        <v>387</v>
      </c>
      <c r="E184" s="166" t="s">
        <v>3</v>
      </c>
      <c r="F184" s="366" t="s">
        <v>3283</v>
      </c>
      <c r="H184" s="367">
        <v>1</v>
      </c>
      <c r="I184" s="167"/>
      <c r="L184" s="165"/>
      <c r="M184" s="168"/>
      <c r="T184" s="169"/>
      <c r="AT184" s="166" t="s">
        <v>387</v>
      </c>
      <c r="AU184" s="166" t="s">
        <v>81</v>
      </c>
      <c r="AV184" s="12" t="s">
        <v>81</v>
      </c>
      <c r="AW184" s="12" t="s">
        <v>33</v>
      </c>
      <c r="AX184" s="12" t="s">
        <v>79</v>
      </c>
      <c r="AY184" s="166" t="s">
        <v>293</v>
      </c>
    </row>
    <row r="185" spans="2:65" s="1" customFormat="1" ht="16.5" customHeight="1">
      <c r="B185" s="132"/>
      <c r="C185" s="358" t="s">
        <v>572</v>
      </c>
      <c r="D185" s="358" t="s">
        <v>309</v>
      </c>
      <c r="E185" s="359" t="s">
        <v>3284</v>
      </c>
      <c r="F185" s="360" t="s">
        <v>3285</v>
      </c>
      <c r="G185" s="361" t="s">
        <v>298</v>
      </c>
      <c r="H185" s="362">
        <v>3</v>
      </c>
      <c r="I185" s="148"/>
      <c r="J185" s="149">
        <f>ROUND(I185*H185,2)</f>
        <v>0</v>
      </c>
      <c r="K185" s="145" t="s">
        <v>383</v>
      </c>
      <c r="L185" s="33"/>
      <c r="M185" s="150" t="s">
        <v>3</v>
      </c>
      <c r="N185" s="151" t="s">
        <v>42</v>
      </c>
      <c r="P185" s="139">
        <f>O185*H185</f>
        <v>0</v>
      </c>
      <c r="Q185" s="139">
        <v>2.8499999999999999E-4</v>
      </c>
      <c r="R185" s="139">
        <f>Q185*H185</f>
        <v>8.5499999999999997E-4</v>
      </c>
      <c r="S185" s="139">
        <v>0</v>
      </c>
      <c r="T185" s="140">
        <f>S185*H185</f>
        <v>0</v>
      </c>
      <c r="AR185" s="141" t="s">
        <v>472</v>
      </c>
      <c r="AT185" s="141" t="s">
        <v>309</v>
      </c>
      <c r="AU185" s="141" t="s">
        <v>81</v>
      </c>
      <c r="AY185" s="18" t="s">
        <v>293</v>
      </c>
      <c r="BE185" s="142">
        <f>IF(N185="základní",J185,0)</f>
        <v>0</v>
      </c>
      <c r="BF185" s="142">
        <f>IF(N185="snížená",J185,0)</f>
        <v>0</v>
      </c>
      <c r="BG185" s="142">
        <f>IF(N185="zákl. přenesená",J185,0)</f>
        <v>0</v>
      </c>
      <c r="BH185" s="142">
        <f>IF(N185="sníž. přenesená",J185,0)</f>
        <v>0</v>
      </c>
      <c r="BI185" s="142">
        <f>IF(N185="nulová",J185,0)</f>
        <v>0</v>
      </c>
      <c r="BJ185" s="18" t="s">
        <v>79</v>
      </c>
      <c r="BK185" s="142">
        <f>ROUND(I185*H185,2)</f>
        <v>0</v>
      </c>
      <c r="BL185" s="18" t="s">
        <v>472</v>
      </c>
      <c r="BM185" s="141" t="s">
        <v>3286</v>
      </c>
    </row>
    <row r="186" spans="2:65" s="1" customFormat="1">
      <c r="B186" s="33"/>
      <c r="D186" s="162" t="s">
        <v>385</v>
      </c>
      <c r="F186" s="365" t="s">
        <v>3287</v>
      </c>
      <c r="I186" s="159"/>
      <c r="L186" s="33"/>
      <c r="M186" s="164"/>
      <c r="T186" s="54"/>
      <c r="AT186" s="18" t="s">
        <v>385</v>
      </c>
      <c r="AU186" s="18" t="s">
        <v>81</v>
      </c>
    </row>
    <row r="187" spans="2:65" s="12" customFormat="1">
      <c r="B187" s="165"/>
      <c r="D187" s="157" t="s">
        <v>387</v>
      </c>
      <c r="E187" s="166" t="s">
        <v>3</v>
      </c>
      <c r="F187" s="366" t="s">
        <v>3269</v>
      </c>
      <c r="H187" s="367">
        <v>3</v>
      </c>
      <c r="I187" s="167"/>
      <c r="L187" s="165"/>
      <c r="M187" s="168"/>
      <c r="T187" s="169"/>
      <c r="AT187" s="166" t="s">
        <v>387</v>
      </c>
      <c r="AU187" s="166" t="s">
        <v>81</v>
      </c>
      <c r="AV187" s="12" t="s">
        <v>81</v>
      </c>
      <c r="AW187" s="12" t="s">
        <v>33</v>
      </c>
      <c r="AX187" s="12" t="s">
        <v>79</v>
      </c>
      <c r="AY187" s="166" t="s">
        <v>293</v>
      </c>
    </row>
    <row r="188" spans="2:65" s="1" customFormat="1" ht="24.2" customHeight="1">
      <c r="B188" s="132"/>
      <c r="C188" s="358" t="s">
        <v>578</v>
      </c>
      <c r="D188" s="358" t="s">
        <v>309</v>
      </c>
      <c r="E188" s="359" t="s">
        <v>3288</v>
      </c>
      <c r="F188" s="360" t="s">
        <v>3289</v>
      </c>
      <c r="G188" s="361" t="s">
        <v>451</v>
      </c>
      <c r="H188" s="362">
        <v>310</v>
      </c>
      <c r="I188" s="148"/>
      <c r="J188" s="149">
        <f>ROUND(I188*H188,2)</f>
        <v>0</v>
      </c>
      <c r="K188" s="145" t="s">
        <v>383</v>
      </c>
      <c r="L188" s="33"/>
      <c r="M188" s="150" t="s">
        <v>3</v>
      </c>
      <c r="N188" s="151" t="s">
        <v>42</v>
      </c>
      <c r="P188" s="139">
        <f>O188*H188</f>
        <v>0</v>
      </c>
      <c r="Q188" s="139">
        <v>0</v>
      </c>
      <c r="R188" s="139">
        <f>Q188*H188</f>
        <v>0</v>
      </c>
      <c r="S188" s="139">
        <v>0</v>
      </c>
      <c r="T188" s="140">
        <f>S188*H188</f>
        <v>0</v>
      </c>
      <c r="AR188" s="141" t="s">
        <v>472</v>
      </c>
      <c r="AT188" s="141" t="s">
        <v>309</v>
      </c>
      <c r="AU188" s="141" t="s">
        <v>81</v>
      </c>
      <c r="AY188" s="18" t="s">
        <v>293</v>
      </c>
      <c r="BE188" s="142">
        <f>IF(N188="základní",J188,0)</f>
        <v>0</v>
      </c>
      <c r="BF188" s="142">
        <f>IF(N188="snížená",J188,0)</f>
        <v>0</v>
      </c>
      <c r="BG188" s="142">
        <f>IF(N188="zákl. přenesená",J188,0)</f>
        <v>0</v>
      </c>
      <c r="BH188" s="142">
        <f>IF(N188="sníž. přenesená",J188,0)</f>
        <v>0</v>
      </c>
      <c r="BI188" s="142">
        <f>IF(N188="nulová",J188,0)</f>
        <v>0</v>
      </c>
      <c r="BJ188" s="18" t="s">
        <v>79</v>
      </c>
      <c r="BK188" s="142">
        <f>ROUND(I188*H188,2)</f>
        <v>0</v>
      </c>
      <c r="BL188" s="18" t="s">
        <v>472</v>
      </c>
      <c r="BM188" s="141" t="s">
        <v>3290</v>
      </c>
    </row>
    <row r="189" spans="2:65" s="1" customFormat="1">
      <c r="B189" s="33"/>
      <c r="D189" s="162" t="s">
        <v>385</v>
      </c>
      <c r="F189" s="365" t="s">
        <v>3291</v>
      </c>
      <c r="I189" s="159"/>
      <c r="L189" s="33"/>
      <c r="M189" s="164"/>
      <c r="T189" s="54"/>
      <c r="AT189" s="18" t="s">
        <v>385</v>
      </c>
      <c r="AU189" s="18" t="s">
        <v>81</v>
      </c>
    </row>
    <row r="190" spans="2:65" s="12" customFormat="1">
      <c r="B190" s="165"/>
      <c r="D190" s="157" t="s">
        <v>387</v>
      </c>
      <c r="E190" s="166" t="s">
        <v>3</v>
      </c>
      <c r="F190" s="366" t="s">
        <v>3292</v>
      </c>
      <c r="H190" s="367">
        <v>310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33</v>
      </c>
      <c r="AX190" s="12" t="s">
        <v>79</v>
      </c>
      <c r="AY190" s="166" t="s">
        <v>293</v>
      </c>
    </row>
    <row r="191" spans="2:65" s="1" customFormat="1" ht="24.2" customHeight="1">
      <c r="B191" s="132"/>
      <c r="C191" s="358" t="s">
        <v>585</v>
      </c>
      <c r="D191" s="358" t="s">
        <v>309</v>
      </c>
      <c r="E191" s="359" t="s">
        <v>3293</v>
      </c>
      <c r="F191" s="360" t="s">
        <v>3294</v>
      </c>
      <c r="G191" s="361" t="s">
        <v>451</v>
      </c>
      <c r="H191" s="362">
        <v>9</v>
      </c>
      <c r="I191" s="148"/>
      <c r="J191" s="149">
        <f>ROUND(I191*H191,2)</f>
        <v>0</v>
      </c>
      <c r="K191" s="145" t="s">
        <v>383</v>
      </c>
      <c r="L191" s="33"/>
      <c r="M191" s="150" t="s">
        <v>3</v>
      </c>
      <c r="N191" s="151" t="s">
        <v>42</v>
      </c>
      <c r="P191" s="139">
        <f>O191*H191</f>
        <v>0</v>
      </c>
      <c r="Q191" s="139">
        <v>0</v>
      </c>
      <c r="R191" s="139">
        <f>Q191*H191</f>
        <v>0</v>
      </c>
      <c r="S191" s="139">
        <v>0</v>
      </c>
      <c r="T191" s="140">
        <f>S191*H191</f>
        <v>0</v>
      </c>
      <c r="AR191" s="141" t="s">
        <v>472</v>
      </c>
      <c r="AT191" s="141" t="s">
        <v>309</v>
      </c>
      <c r="AU191" s="141" t="s">
        <v>81</v>
      </c>
      <c r="AY191" s="18" t="s">
        <v>293</v>
      </c>
      <c r="BE191" s="142">
        <f>IF(N191="základní",J191,0)</f>
        <v>0</v>
      </c>
      <c r="BF191" s="142">
        <f>IF(N191="snížená",J191,0)</f>
        <v>0</v>
      </c>
      <c r="BG191" s="142">
        <f>IF(N191="zákl. přenesená",J191,0)</f>
        <v>0</v>
      </c>
      <c r="BH191" s="142">
        <f>IF(N191="sníž. přenesená",J191,0)</f>
        <v>0</v>
      </c>
      <c r="BI191" s="142">
        <f>IF(N191="nulová",J191,0)</f>
        <v>0</v>
      </c>
      <c r="BJ191" s="18" t="s">
        <v>79</v>
      </c>
      <c r="BK191" s="142">
        <f>ROUND(I191*H191,2)</f>
        <v>0</v>
      </c>
      <c r="BL191" s="18" t="s">
        <v>472</v>
      </c>
      <c r="BM191" s="141" t="s">
        <v>3295</v>
      </c>
    </row>
    <row r="192" spans="2:65" s="1" customFormat="1">
      <c r="B192" s="33"/>
      <c r="D192" s="162" t="s">
        <v>385</v>
      </c>
      <c r="F192" s="365" t="s">
        <v>3296</v>
      </c>
      <c r="I192" s="159"/>
      <c r="L192" s="33"/>
      <c r="M192" s="164"/>
      <c r="T192" s="54"/>
      <c r="AT192" s="18" t="s">
        <v>385</v>
      </c>
      <c r="AU192" s="18" t="s">
        <v>81</v>
      </c>
    </row>
    <row r="193" spans="2:65" s="12" customFormat="1">
      <c r="B193" s="165"/>
      <c r="D193" s="157" t="s">
        <v>387</v>
      </c>
      <c r="E193" s="166" t="s">
        <v>3</v>
      </c>
      <c r="F193" s="366" t="s">
        <v>329</v>
      </c>
      <c r="H193" s="367">
        <v>9</v>
      </c>
      <c r="I193" s="167"/>
      <c r="L193" s="165"/>
      <c r="M193" s="168"/>
      <c r="T193" s="169"/>
      <c r="AT193" s="166" t="s">
        <v>387</v>
      </c>
      <c r="AU193" s="166" t="s">
        <v>81</v>
      </c>
      <c r="AV193" s="12" t="s">
        <v>81</v>
      </c>
      <c r="AW193" s="12" t="s">
        <v>33</v>
      </c>
      <c r="AX193" s="12" t="s">
        <v>71</v>
      </c>
      <c r="AY193" s="166" t="s">
        <v>293</v>
      </c>
    </row>
    <row r="194" spans="2:65" s="1" customFormat="1" ht="24.2" customHeight="1">
      <c r="B194" s="132"/>
      <c r="C194" s="358" t="s">
        <v>591</v>
      </c>
      <c r="D194" s="358" t="s">
        <v>309</v>
      </c>
      <c r="E194" s="359" t="s">
        <v>3297</v>
      </c>
      <c r="F194" s="360" t="s">
        <v>3298</v>
      </c>
      <c r="G194" s="361" t="s">
        <v>298</v>
      </c>
      <c r="H194" s="362">
        <v>1</v>
      </c>
      <c r="I194" s="148"/>
      <c r="J194" s="149">
        <f>ROUND(I194*H194,2)</f>
        <v>0</v>
      </c>
      <c r="K194" s="145" t="s">
        <v>3</v>
      </c>
      <c r="L194" s="33"/>
      <c r="M194" s="150" t="s">
        <v>3</v>
      </c>
      <c r="N194" s="151" t="s">
        <v>42</v>
      </c>
      <c r="P194" s="139">
        <f>O194*H194</f>
        <v>0</v>
      </c>
      <c r="Q194" s="139">
        <v>0</v>
      </c>
      <c r="R194" s="139">
        <f>Q194*H194</f>
        <v>0</v>
      </c>
      <c r="S194" s="139">
        <v>0</v>
      </c>
      <c r="T194" s="140">
        <f>S194*H194</f>
        <v>0</v>
      </c>
      <c r="AR194" s="141" t="s">
        <v>472</v>
      </c>
      <c r="AT194" s="141" t="s">
        <v>309</v>
      </c>
      <c r="AU194" s="141" t="s">
        <v>81</v>
      </c>
      <c r="AY194" s="18" t="s">
        <v>293</v>
      </c>
      <c r="BE194" s="142">
        <f>IF(N194="základní",J194,0)</f>
        <v>0</v>
      </c>
      <c r="BF194" s="142">
        <f>IF(N194="snížená",J194,0)</f>
        <v>0</v>
      </c>
      <c r="BG194" s="142">
        <f>IF(N194="zákl. přenesená",J194,0)</f>
        <v>0</v>
      </c>
      <c r="BH194" s="142">
        <f>IF(N194="sníž. přenesená",J194,0)</f>
        <v>0</v>
      </c>
      <c r="BI194" s="142">
        <f>IF(N194="nulová",J194,0)</f>
        <v>0</v>
      </c>
      <c r="BJ194" s="18" t="s">
        <v>79</v>
      </c>
      <c r="BK194" s="142">
        <f>ROUND(I194*H194,2)</f>
        <v>0</v>
      </c>
      <c r="BL194" s="18" t="s">
        <v>472</v>
      </c>
      <c r="BM194" s="141" t="s">
        <v>3299</v>
      </c>
    </row>
    <row r="195" spans="2:65" s="1" customFormat="1" ht="55.5" customHeight="1">
      <c r="B195" s="132"/>
      <c r="C195" s="353" t="s">
        <v>597</v>
      </c>
      <c r="D195" s="353" t="s">
        <v>290</v>
      </c>
      <c r="E195" s="354" t="s">
        <v>3300</v>
      </c>
      <c r="F195" s="355" t="s">
        <v>3301</v>
      </c>
      <c r="G195" s="356" t="s">
        <v>298</v>
      </c>
      <c r="H195" s="357">
        <v>3</v>
      </c>
      <c r="I195" s="134"/>
      <c r="J195" s="135">
        <f>ROUND(I195*H195,2)</f>
        <v>0</v>
      </c>
      <c r="K195" s="133" t="s">
        <v>3</v>
      </c>
      <c r="L195" s="136"/>
      <c r="M195" s="137" t="s">
        <v>3</v>
      </c>
      <c r="N195" s="138" t="s">
        <v>42</v>
      </c>
      <c r="P195" s="139">
        <f>O195*H195</f>
        <v>0</v>
      </c>
      <c r="Q195" s="139">
        <v>0</v>
      </c>
      <c r="R195" s="139">
        <f>Q195*H195</f>
        <v>0</v>
      </c>
      <c r="S195" s="139">
        <v>0</v>
      </c>
      <c r="T195" s="140">
        <f>S195*H195</f>
        <v>0</v>
      </c>
      <c r="AR195" s="141" t="s">
        <v>591</v>
      </c>
      <c r="AT195" s="141" t="s">
        <v>290</v>
      </c>
      <c r="AU195" s="141" t="s">
        <v>81</v>
      </c>
      <c r="AY195" s="18" t="s">
        <v>293</v>
      </c>
      <c r="BE195" s="142">
        <f>IF(N195="základní",J195,0)</f>
        <v>0</v>
      </c>
      <c r="BF195" s="142">
        <f>IF(N195="snížená",J195,0)</f>
        <v>0</v>
      </c>
      <c r="BG195" s="142">
        <f>IF(N195="zákl. přenesená",J195,0)</f>
        <v>0</v>
      </c>
      <c r="BH195" s="142">
        <f>IF(N195="sníž. přenesená",J195,0)</f>
        <v>0</v>
      </c>
      <c r="BI195" s="142">
        <f>IF(N195="nulová",J195,0)</f>
        <v>0</v>
      </c>
      <c r="BJ195" s="18" t="s">
        <v>79</v>
      </c>
      <c r="BK195" s="142">
        <f>ROUND(I195*H195,2)</f>
        <v>0</v>
      </c>
      <c r="BL195" s="18" t="s">
        <v>472</v>
      </c>
      <c r="BM195" s="141" t="s">
        <v>3302</v>
      </c>
    </row>
    <row r="196" spans="2:65" s="12" customFormat="1">
      <c r="B196" s="165"/>
      <c r="D196" s="157" t="s">
        <v>387</v>
      </c>
      <c r="E196" s="166" t="s">
        <v>3</v>
      </c>
      <c r="F196" s="366" t="s">
        <v>3269</v>
      </c>
      <c r="H196" s="367">
        <v>3</v>
      </c>
      <c r="I196" s="167"/>
      <c r="L196" s="165"/>
      <c r="M196" s="168"/>
      <c r="T196" s="169"/>
      <c r="AT196" s="166" t="s">
        <v>387</v>
      </c>
      <c r="AU196" s="166" t="s">
        <v>81</v>
      </c>
      <c r="AV196" s="12" t="s">
        <v>81</v>
      </c>
      <c r="AW196" s="12" t="s">
        <v>33</v>
      </c>
      <c r="AX196" s="12" t="s">
        <v>79</v>
      </c>
      <c r="AY196" s="166" t="s">
        <v>293</v>
      </c>
    </row>
    <row r="197" spans="2:65" s="1" customFormat="1" ht="24.2" customHeight="1">
      <c r="B197" s="132"/>
      <c r="C197" s="353" t="s">
        <v>606</v>
      </c>
      <c r="D197" s="353" t="s">
        <v>290</v>
      </c>
      <c r="E197" s="354" t="s">
        <v>3303</v>
      </c>
      <c r="F197" s="355" t="s">
        <v>3304</v>
      </c>
      <c r="G197" s="356" t="s">
        <v>298</v>
      </c>
      <c r="H197" s="357">
        <v>4</v>
      </c>
      <c r="I197" s="134"/>
      <c r="J197" s="135">
        <f>ROUND(I197*H197,2)</f>
        <v>0</v>
      </c>
      <c r="K197" s="133" t="s">
        <v>3</v>
      </c>
      <c r="L197" s="136"/>
      <c r="M197" s="137" t="s">
        <v>3</v>
      </c>
      <c r="N197" s="138" t="s">
        <v>42</v>
      </c>
      <c r="P197" s="139">
        <f>O197*H197</f>
        <v>0</v>
      </c>
      <c r="Q197" s="139">
        <v>0</v>
      </c>
      <c r="R197" s="139">
        <f>Q197*H197</f>
        <v>0</v>
      </c>
      <c r="S197" s="139">
        <v>0</v>
      </c>
      <c r="T197" s="140">
        <f>S197*H197</f>
        <v>0</v>
      </c>
      <c r="AR197" s="141" t="s">
        <v>591</v>
      </c>
      <c r="AT197" s="141" t="s">
        <v>290</v>
      </c>
      <c r="AU197" s="141" t="s">
        <v>81</v>
      </c>
      <c r="AY197" s="18" t="s">
        <v>293</v>
      </c>
      <c r="BE197" s="142">
        <f>IF(N197="základní",J197,0)</f>
        <v>0</v>
      </c>
      <c r="BF197" s="142">
        <f>IF(N197="snížená",J197,0)</f>
        <v>0</v>
      </c>
      <c r="BG197" s="142">
        <f>IF(N197="zákl. přenesená",J197,0)</f>
        <v>0</v>
      </c>
      <c r="BH197" s="142">
        <f>IF(N197="sníž. přenesená",J197,0)</f>
        <v>0</v>
      </c>
      <c r="BI197" s="142">
        <f>IF(N197="nulová",J197,0)</f>
        <v>0</v>
      </c>
      <c r="BJ197" s="18" t="s">
        <v>79</v>
      </c>
      <c r="BK197" s="142">
        <f>ROUND(I197*H197,2)</f>
        <v>0</v>
      </c>
      <c r="BL197" s="18" t="s">
        <v>472</v>
      </c>
      <c r="BM197" s="141" t="s">
        <v>3305</v>
      </c>
    </row>
    <row r="198" spans="2:65" s="12" customFormat="1">
      <c r="B198" s="165"/>
      <c r="D198" s="157" t="s">
        <v>387</v>
      </c>
      <c r="E198" s="166" t="s">
        <v>3</v>
      </c>
      <c r="F198" s="366" t="s">
        <v>3306</v>
      </c>
      <c r="H198" s="367">
        <v>4</v>
      </c>
      <c r="I198" s="167"/>
      <c r="L198" s="165"/>
      <c r="M198" s="168"/>
      <c r="T198" s="169"/>
      <c r="AT198" s="166" t="s">
        <v>387</v>
      </c>
      <c r="AU198" s="166" t="s">
        <v>81</v>
      </c>
      <c r="AV198" s="12" t="s">
        <v>81</v>
      </c>
      <c r="AW198" s="12" t="s">
        <v>33</v>
      </c>
      <c r="AX198" s="12" t="s">
        <v>79</v>
      </c>
      <c r="AY198" s="166" t="s">
        <v>293</v>
      </c>
    </row>
    <row r="199" spans="2:65" s="1" customFormat="1" ht="49.15" customHeight="1">
      <c r="B199" s="132"/>
      <c r="C199" s="358" t="s">
        <v>614</v>
      </c>
      <c r="D199" s="358" t="s">
        <v>309</v>
      </c>
      <c r="E199" s="359" t="s">
        <v>3307</v>
      </c>
      <c r="F199" s="360" t="s">
        <v>3308</v>
      </c>
      <c r="G199" s="361" t="s">
        <v>431</v>
      </c>
      <c r="H199" s="362">
        <v>0.36</v>
      </c>
      <c r="I199" s="148"/>
      <c r="J199" s="149">
        <f>ROUND(I199*H199,2)</f>
        <v>0</v>
      </c>
      <c r="K199" s="145" t="s">
        <v>383</v>
      </c>
      <c r="L199" s="33"/>
      <c r="M199" s="150" t="s">
        <v>3</v>
      </c>
      <c r="N199" s="151" t="s">
        <v>42</v>
      </c>
      <c r="P199" s="139">
        <f>O199*H199</f>
        <v>0</v>
      </c>
      <c r="Q199" s="139">
        <v>0</v>
      </c>
      <c r="R199" s="139">
        <f>Q199*H199</f>
        <v>0</v>
      </c>
      <c r="S199" s="139">
        <v>0</v>
      </c>
      <c r="T199" s="140">
        <f>S199*H199</f>
        <v>0</v>
      </c>
      <c r="AR199" s="141" t="s">
        <v>472</v>
      </c>
      <c r="AT199" s="141" t="s">
        <v>309</v>
      </c>
      <c r="AU199" s="141" t="s">
        <v>81</v>
      </c>
      <c r="AY199" s="18" t="s">
        <v>293</v>
      </c>
      <c r="BE199" s="142">
        <f>IF(N199="základní",J199,0)</f>
        <v>0</v>
      </c>
      <c r="BF199" s="142">
        <f>IF(N199="snížená",J199,0)</f>
        <v>0</v>
      </c>
      <c r="BG199" s="142">
        <f>IF(N199="zákl. přenesená",J199,0)</f>
        <v>0</v>
      </c>
      <c r="BH199" s="142">
        <f>IF(N199="sníž. přenesená",J199,0)</f>
        <v>0</v>
      </c>
      <c r="BI199" s="142">
        <f>IF(N199="nulová",J199,0)</f>
        <v>0</v>
      </c>
      <c r="BJ199" s="18" t="s">
        <v>79</v>
      </c>
      <c r="BK199" s="142">
        <f>ROUND(I199*H199,2)</f>
        <v>0</v>
      </c>
      <c r="BL199" s="18" t="s">
        <v>472</v>
      </c>
      <c r="BM199" s="141" t="s">
        <v>3309</v>
      </c>
    </row>
    <row r="200" spans="2:65" s="1" customFormat="1">
      <c r="B200" s="33"/>
      <c r="D200" s="162" t="s">
        <v>385</v>
      </c>
      <c r="F200" s="365" t="s">
        <v>3310</v>
      </c>
      <c r="I200" s="159"/>
      <c r="L200" s="33"/>
      <c r="M200" s="164"/>
      <c r="T200" s="54"/>
      <c r="AT200" s="18" t="s">
        <v>385</v>
      </c>
      <c r="AU200" s="18" t="s">
        <v>81</v>
      </c>
    </row>
    <row r="201" spans="2:65" s="1" customFormat="1" ht="62.65" customHeight="1">
      <c r="B201" s="132"/>
      <c r="C201" s="358" t="s">
        <v>619</v>
      </c>
      <c r="D201" s="358" t="s">
        <v>309</v>
      </c>
      <c r="E201" s="359" t="s">
        <v>3311</v>
      </c>
      <c r="F201" s="360" t="s">
        <v>3312</v>
      </c>
      <c r="G201" s="361" t="s">
        <v>431</v>
      </c>
      <c r="H201" s="362">
        <v>0.36</v>
      </c>
      <c r="I201" s="148"/>
      <c r="J201" s="149">
        <f>ROUND(I201*H201,2)</f>
        <v>0</v>
      </c>
      <c r="K201" s="145" t="s">
        <v>383</v>
      </c>
      <c r="L201" s="33"/>
      <c r="M201" s="150" t="s">
        <v>3</v>
      </c>
      <c r="N201" s="151" t="s">
        <v>42</v>
      </c>
      <c r="P201" s="139">
        <f>O201*H201</f>
        <v>0</v>
      </c>
      <c r="Q201" s="139">
        <v>0</v>
      </c>
      <c r="R201" s="139">
        <f>Q201*H201</f>
        <v>0</v>
      </c>
      <c r="S201" s="139">
        <v>0</v>
      </c>
      <c r="T201" s="140">
        <f>S201*H201</f>
        <v>0</v>
      </c>
      <c r="AR201" s="141" t="s">
        <v>472</v>
      </c>
      <c r="AT201" s="141" t="s">
        <v>309</v>
      </c>
      <c r="AU201" s="141" t="s">
        <v>81</v>
      </c>
      <c r="AY201" s="18" t="s">
        <v>293</v>
      </c>
      <c r="BE201" s="142">
        <f>IF(N201="základní",J201,0)</f>
        <v>0</v>
      </c>
      <c r="BF201" s="142">
        <f>IF(N201="snížená",J201,0)</f>
        <v>0</v>
      </c>
      <c r="BG201" s="142">
        <f>IF(N201="zákl. přenesená",J201,0)</f>
        <v>0</v>
      </c>
      <c r="BH201" s="142">
        <f>IF(N201="sníž. přenesená",J201,0)</f>
        <v>0</v>
      </c>
      <c r="BI201" s="142">
        <f>IF(N201="nulová",J201,0)</f>
        <v>0</v>
      </c>
      <c r="BJ201" s="18" t="s">
        <v>79</v>
      </c>
      <c r="BK201" s="142">
        <f>ROUND(I201*H201,2)</f>
        <v>0</v>
      </c>
      <c r="BL201" s="18" t="s">
        <v>472</v>
      </c>
      <c r="BM201" s="141" t="s">
        <v>3313</v>
      </c>
    </row>
    <row r="202" spans="2:65" s="1" customFormat="1">
      <c r="B202" s="33"/>
      <c r="D202" s="162" t="s">
        <v>385</v>
      </c>
      <c r="F202" s="365" t="s">
        <v>3314</v>
      </c>
      <c r="I202" s="159"/>
      <c r="L202" s="33"/>
      <c r="M202" s="164"/>
      <c r="T202" s="54"/>
      <c r="AT202" s="18" t="s">
        <v>385</v>
      </c>
      <c r="AU202" s="18" t="s">
        <v>81</v>
      </c>
    </row>
    <row r="203" spans="2:65" s="11" customFormat="1" ht="22.9" customHeight="1">
      <c r="B203" s="120"/>
      <c r="D203" s="121" t="s">
        <v>70</v>
      </c>
      <c r="E203" s="130" t="s">
        <v>3315</v>
      </c>
      <c r="F203" s="130" t="s">
        <v>3316</v>
      </c>
      <c r="I203" s="123"/>
      <c r="J203" s="131">
        <f>BK203</f>
        <v>0</v>
      </c>
      <c r="L203" s="120"/>
      <c r="M203" s="125"/>
      <c r="P203" s="126">
        <f>SUM(P204:P316)</f>
        <v>0</v>
      </c>
      <c r="R203" s="126">
        <f>SUM(R204:R316)</f>
        <v>0.9500425348</v>
      </c>
      <c r="T203" s="127">
        <f>SUM(T204:T316)</f>
        <v>0</v>
      </c>
      <c r="AR203" s="121" t="s">
        <v>81</v>
      </c>
      <c r="AT203" s="128" t="s">
        <v>70</v>
      </c>
      <c r="AU203" s="128" t="s">
        <v>79</v>
      </c>
      <c r="AY203" s="121" t="s">
        <v>293</v>
      </c>
      <c r="BK203" s="129">
        <f>SUM(BK204:BK316)</f>
        <v>0</v>
      </c>
    </row>
    <row r="204" spans="2:65" s="1" customFormat="1" ht="33" customHeight="1">
      <c r="B204" s="132"/>
      <c r="C204" s="358" t="s">
        <v>634</v>
      </c>
      <c r="D204" s="358" t="s">
        <v>309</v>
      </c>
      <c r="E204" s="359" t="s">
        <v>3317</v>
      </c>
      <c r="F204" s="360" t="s">
        <v>3318</v>
      </c>
      <c r="G204" s="361" t="s">
        <v>451</v>
      </c>
      <c r="H204" s="362">
        <v>201</v>
      </c>
      <c r="I204" s="148"/>
      <c r="J204" s="149">
        <f>ROUND(I204*H204,2)</f>
        <v>0</v>
      </c>
      <c r="K204" s="145" t="s">
        <v>383</v>
      </c>
      <c r="L204" s="33"/>
      <c r="M204" s="150" t="s">
        <v>3</v>
      </c>
      <c r="N204" s="151" t="s">
        <v>42</v>
      </c>
      <c r="P204" s="139">
        <f>O204*H204</f>
        <v>0</v>
      </c>
      <c r="Q204" s="139">
        <v>7.5230000000000002E-4</v>
      </c>
      <c r="R204" s="139">
        <f>Q204*H204</f>
        <v>0.15121229999999999</v>
      </c>
      <c r="S204" s="139">
        <v>0</v>
      </c>
      <c r="T204" s="140">
        <f>S204*H204</f>
        <v>0</v>
      </c>
      <c r="AR204" s="141" t="s">
        <v>472</v>
      </c>
      <c r="AT204" s="141" t="s">
        <v>309</v>
      </c>
      <c r="AU204" s="141" t="s">
        <v>81</v>
      </c>
      <c r="AY204" s="18" t="s">
        <v>293</v>
      </c>
      <c r="BE204" s="142">
        <f>IF(N204="základní",J204,0)</f>
        <v>0</v>
      </c>
      <c r="BF204" s="142">
        <f>IF(N204="snížená",J204,0)</f>
        <v>0</v>
      </c>
      <c r="BG204" s="142">
        <f>IF(N204="zákl. přenesená",J204,0)</f>
        <v>0</v>
      </c>
      <c r="BH204" s="142">
        <f>IF(N204="sníž. přenesená",J204,0)</f>
        <v>0</v>
      </c>
      <c r="BI204" s="142">
        <f>IF(N204="nulová",J204,0)</f>
        <v>0</v>
      </c>
      <c r="BJ204" s="18" t="s">
        <v>79</v>
      </c>
      <c r="BK204" s="142">
        <f>ROUND(I204*H204,2)</f>
        <v>0</v>
      </c>
      <c r="BL204" s="18" t="s">
        <v>472</v>
      </c>
      <c r="BM204" s="141" t="s">
        <v>3319</v>
      </c>
    </row>
    <row r="205" spans="2:65" s="1" customFormat="1">
      <c r="B205" s="33"/>
      <c r="D205" s="162" t="s">
        <v>385</v>
      </c>
      <c r="F205" s="365" t="s">
        <v>3320</v>
      </c>
      <c r="I205" s="159"/>
      <c r="L205" s="33"/>
      <c r="M205" s="164"/>
      <c r="T205" s="54"/>
      <c r="AT205" s="18" t="s">
        <v>385</v>
      </c>
      <c r="AU205" s="18" t="s">
        <v>81</v>
      </c>
    </row>
    <row r="206" spans="2:65" s="12" customFormat="1" ht="22.5">
      <c r="B206" s="165"/>
      <c r="D206" s="157" t="s">
        <v>387</v>
      </c>
      <c r="E206" s="166" t="s">
        <v>3</v>
      </c>
      <c r="F206" s="366" t="s">
        <v>3321</v>
      </c>
      <c r="H206" s="367">
        <v>201</v>
      </c>
      <c r="I206" s="167"/>
      <c r="L206" s="165"/>
      <c r="M206" s="168"/>
      <c r="T206" s="169"/>
      <c r="AT206" s="166" t="s">
        <v>387</v>
      </c>
      <c r="AU206" s="166" t="s">
        <v>81</v>
      </c>
      <c r="AV206" s="12" t="s">
        <v>81</v>
      </c>
      <c r="AW206" s="12" t="s">
        <v>33</v>
      </c>
      <c r="AX206" s="12" t="s">
        <v>79</v>
      </c>
      <c r="AY206" s="166" t="s">
        <v>293</v>
      </c>
    </row>
    <row r="207" spans="2:65" s="1" customFormat="1" ht="33" customHeight="1">
      <c r="B207" s="132"/>
      <c r="C207" s="358" t="s">
        <v>646</v>
      </c>
      <c r="D207" s="358" t="s">
        <v>309</v>
      </c>
      <c r="E207" s="359" t="s">
        <v>3322</v>
      </c>
      <c r="F207" s="360" t="s">
        <v>3323</v>
      </c>
      <c r="G207" s="361" t="s">
        <v>451</v>
      </c>
      <c r="H207" s="362">
        <v>160</v>
      </c>
      <c r="I207" s="148"/>
      <c r="J207" s="149">
        <f>ROUND(I207*H207,2)</f>
        <v>0</v>
      </c>
      <c r="K207" s="145" t="s">
        <v>383</v>
      </c>
      <c r="L207" s="33"/>
      <c r="M207" s="150" t="s">
        <v>3</v>
      </c>
      <c r="N207" s="151" t="s">
        <v>42</v>
      </c>
      <c r="P207" s="139">
        <f>O207*H207</f>
        <v>0</v>
      </c>
      <c r="Q207" s="139">
        <v>1.1548999999999999E-3</v>
      </c>
      <c r="R207" s="139">
        <f>Q207*H207</f>
        <v>0.184784</v>
      </c>
      <c r="S207" s="139">
        <v>0</v>
      </c>
      <c r="T207" s="140">
        <f>S207*H207</f>
        <v>0</v>
      </c>
      <c r="AR207" s="141" t="s">
        <v>472</v>
      </c>
      <c r="AT207" s="141" t="s">
        <v>309</v>
      </c>
      <c r="AU207" s="141" t="s">
        <v>81</v>
      </c>
      <c r="AY207" s="18" t="s">
        <v>293</v>
      </c>
      <c r="BE207" s="142">
        <f>IF(N207="základní",J207,0)</f>
        <v>0</v>
      </c>
      <c r="BF207" s="142">
        <f>IF(N207="snížená",J207,0)</f>
        <v>0</v>
      </c>
      <c r="BG207" s="142">
        <f>IF(N207="zákl. přenesená",J207,0)</f>
        <v>0</v>
      </c>
      <c r="BH207" s="142">
        <f>IF(N207="sníž. přenesená",J207,0)</f>
        <v>0</v>
      </c>
      <c r="BI207" s="142">
        <f>IF(N207="nulová",J207,0)</f>
        <v>0</v>
      </c>
      <c r="BJ207" s="18" t="s">
        <v>79</v>
      </c>
      <c r="BK207" s="142">
        <f>ROUND(I207*H207,2)</f>
        <v>0</v>
      </c>
      <c r="BL207" s="18" t="s">
        <v>472</v>
      </c>
      <c r="BM207" s="141" t="s">
        <v>3324</v>
      </c>
    </row>
    <row r="208" spans="2:65" s="1" customFormat="1">
      <c r="B208" s="33"/>
      <c r="D208" s="162" t="s">
        <v>385</v>
      </c>
      <c r="F208" s="365" t="s">
        <v>3325</v>
      </c>
      <c r="I208" s="159"/>
      <c r="L208" s="33"/>
      <c r="M208" s="164"/>
      <c r="T208" s="54"/>
      <c r="AT208" s="18" t="s">
        <v>385</v>
      </c>
      <c r="AU208" s="18" t="s">
        <v>81</v>
      </c>
    </row>
    <row r="209" spans="2:65" s="12" customFormat="1" ht="22.5">
      <c r="B209" s="165"/>
      <c r="D209" s="157" t="s">
        <v>387</v>
      </c>
      <c r="E209" s="166" t="s">
        <v>3</v>
      </c>
      <c r="F209" s="366" t="s">
        <v>3326</v>
      </c>
      <c r="H209" s="367">
        <v>160</v>
      </c>
      <c r="I209" s="167"/>
      <c r="L209" s="165"/>
      <c r="M209" s="168"/>
      <c r="T209" s="169"/>
      <c r="AT209" s="166" t="s">
        <v>387</v>
      </c>
      <c r="AU209" s="166" t="s">
        <v>81</v>
      </c>
      <c r="AV209" s="12" t="s">
        <v>81</v>
      </c>
      <c r="AW209" s="12" t="s">
        <v>33</v>
      </c>
      <c r="AX209" s="12" t="s">
        <v>79</v>
      </c>
      <c r="AY209" s="166" t="s">
        <v>293</v>
      </c>
    </row>
    <row r="210" spans="2:65" s="1" customFormat="1" ht="33" customHeight="1">
      <c r="B210" s="132"/>
      <c r="C210" s="358" t="s">
        <v>651</v>
      </c>
      <c r="D210" s="358" t="s">
        <v>309</v>
      </c>
      <c r="E210" s="359" t="s">
        <v>3327</v>
      </c>
      <c r="F210" s="360" t="s">
        <v>3328</v>
      </c>
      <c r="G210" s="361" t="s">
        <v>451</v>
      </c>
      <c r="H210" s="362">
        <v>15</v>
      </c>
      <c r="I210" s="148"/>
      <c r="J210" s="149">
        <f>ROUND(I210*H210,2)</f>
        <v>0</v>
      </c>
      <c r="K210" s="145" t="s">
        <v>383</v>
      </c>
      <c r="L210" s="33"/>
      <c r="M210" s="150" t="s">
        <v>3</v>
      </c>
      <c r="N210" s="151" t="s">
        <v>42</v>
      </c>
      <c r="P210" s="139">
        <f>O210*H210</f>
        <v>0</v>
      </c>
      <c r="Q210" s="139">
        <v>1.2962E-3</v>
      </c>
      <c r="R210" s="139">
        <f>Q210*H210</f>
        <v>1.9442999999999998E-2</v>
      </c>
      <c r="S210" s="139">
        <v>0</v>
      </c>
      <c r="T210" s="140">
        <f>S210*H210</f>
        <v>0</v>
      </c>
      <c r="AR210" s="141" t="s">
        <v>472</v>
      </c>
      <c r="AT210" s="141" t="s">
        <v>309</v>
      </c>
      <c r="AU210" s="141" t="s">
        <v>81</v>
      </c>
      <c r="AY210" s="18" t="s">
        <v>293</v>
      </c>
      <c r="BE210" s="142">
        <f>IF(N210="základní",J210,0)</f>
        <v>0</v>
      </c>
      <c r="BF210" s="142">
        <f>IF(N210="snížená",J210,0)</f>
        <v>0</v>
      </c>
      <c r="BG210" s="142">
        <f>IF(N210="zákl. přenesená",J210,0)</f>
        <v>0</v>
      </c>
      <c r="BH210" s="142">
        <f>IF(N210="sníž. přenesená",J210,0)</f>
        <v>0</v>
      </c>
      <c r="BI210" s="142">
        <f>IF(N210="nulová",J210,0)</f>
        <v>0</v>
      </c>
      <c r="BJ210" s="18" t="s">
        <v>79</v>
      </c>
      <c r="BK210" s="142">
        <f>ROUND(I210*H210,2)</f>
        <v>0</v>
      </c>
      <c r="BL210" s="18" t="s">
        <v>472</v>
      </c>
      <c r="BM210" s="141" t="s">
        <v>3329</v>
      </c>
    </row>
    <row r="211" spans="2:65" s="1" customFormat="1">
      <c r="B211" s="33"/>
      <c r="D211" s="162" t="s">
        <v>385</v>
      </c>
      <c r="F211" s="365" t="s">
        <v>3330</v>
      </c>
      <c r="I211" s="159"/>
      <c r="L211" s="33"/>
      <c r="M211" s="164"/>
      <c r="T211" s="54"/>
      <c r="AT211" s="18" t="s">
        <v>385</v>
      </c>
      <c r="AU211" s="18" t="s">
        <v>81</v>
      </c>
    </row>
    <row r="212" spans="2:65" s="12" customFormat="1" ht="22.5">
      <c r="B212" s="165"/>
      <c r="D212" s="157" t="s">
        <v>387</v>
      </c>
      <c r="E212" s="166" t="s">
        <v>3</v>
      </c>
      <c r="F212" s="366" t="s">
        <v>3331</v>
      </c>
      <c r="H212" s="367">
        <v>15</v>
      </c>
      <c r="I212" s="167"/>
      <c r="L212" s="165"/>
      <c r="M212" s="168"/>
      <c r="T212" s="169"/>
      <c r="AT212" s="166" t="s">
        <v>387</v>
      </c>
      <c r="AU212" s="166" t="s">
        <v>81</v>
      </c>
      <c r="AV212" s="12" t="s">
        <v>81</v>
      </c>
      <c r="AW212" s="12" t="s">
        <v>33</v>
      </c>
      <c r="AX212" s="12" t="s">
        <v>79</v>
      </c>
      <c r="AY212" s="166" t="s">
        <v>293</v>
      </c>
    </row>
    <row r="213" spans="2:65" s="1" customFormat="1" ht="33" customHeight="1">
      <c r="B213" s="132"/>
      <c r="C213" s="358" t="s">
        <v>661</v>
      </c>
      <c r="D213" s="358" t="s">
        <v>309</v>
      </c>
      <c r="E213" s="359" t="s">
        <v>3332</v>
      </c>
      <c r="F213" s="360" t="s">
        <v>3333</v>
      </c>
      <c r="G213" s="361" t="s">
        <v>451</v>
      </c>
      <c r="H213" s="362">
        <v>93</v>
      </c>
      <c r="I213" s="148"/>
      <c r="J213" s="149">
        <f>ROUND(I213*H213,2)</f>
        <v>0</v>
      </c>
      <c r="K213" s="145" t="s">
        <v>383</v>
      </c>
      <c r="L213" s="33"/>
      <c r="M213" s="150" t="s">
        <v>3</v>
      </c>
      <c r="N213" s="151" t="s">
        <v>42</v>
      </c>
      <c r="P213" s="139">
        <f>O213*H213</f>
        <v>0</v>
      </c>
      <c r="Q213" s="139">
        <v>2.5459100000000002E-3</v>
      </c>
      <c r="R213" s="139">
        <f>Q213*H213</f>
        <v>0.23676963000000001</v>
      </c>
      <c r="S213" s="139">
        <v>0</v>
      </c>
      <c r="T213" s="140">
        <f>S213*H213</f>
        <v>0</v>
      </c>
      <c r="AR213" s="141" t="s">
        <v>472</v>
      </c>
      <c r="AT213" s="141" t="s">
        <v>309</v>
      </c>
      <c r="AU213" s="141" t="s">
        <v>81</v>
      </c>
      <c r="AY213" s="18" t="s">
        <v>293</v>
      </c>
      <c r="BE213" s="142">
        <f>IF(N213="základní",J213,0)</f>
        <v>0</v>
      </c>
      <c r="BF213" s="142">
        <f>IF(N213="snížená",J213,0)</f>
        <v>0</v>
      </c>
      <c r="BG213" s="142">
        <f>IF(N213="zákl. přenesená",J213,0)</f>
        <v>0</v>
      </c>
      <c r="BH213" s="142">
        <f>IF(N213="sníž. přenesená",J213,0)</f>
        <v>0</v>
      </c>
      <c r="BI213" s="142">
        <f>IF(N213="nulová",J213,0)</f>
        <v>0</v>
      </c>
      <c r="BJ213" s="18" t="s">
        <v>79</v>
      </c>
      <c r="BK213" s="142">
        <f>ROUND(I213*H213,2)</f>
        <v>0</v>
      </c>
      <c r="BL213" s="18" t="s">
        <v>472</v>
      </c>
      <c r="BM213" s="141" t="s">
        <v>3334</v>
      </c>
    </row>
    <row r="214" spans="2:65" s="1" customFormat="1">
      <c r="B214" s="33"/>
      <c r="D214" s="162" t="s">
        <v>385</v>
      </c>
      <c r="F214" s="365" t="s">
        <v>3335</v>
      </c>
      <c r="I214" s="159"/>
      <c r="L214" s="33"/>
      <c r="M214" s="164"/>
      <c r="T214" s="54"/>
      <c r="AT214" s="18" t="s">
        <v>385</v>
      </c>
      <c r="AU214" s="18" t="s">
        <v>81</v>
      </c>
    </row>
    <row r="215" spans="2:65" s="12" customFormat="1" ht="22.5">
      <c r="B215" s="165"/>
      <c r="D215" s="157" t="s">
        <v>387</v>
      </c>
      <c r="E215" s="166" t="s">
        <v>3</v>
      </c>
      <c r="F215" s="366" t="s">
        <v>3336</v>
      </c>
      <c r="H215" s="367">
        <v>93</v>
      </c>
      <c r="I215" s="167"/>
      <c r="L215" s="165"/>
      <c r="M215" s="168"/>
      <c r="T215" s="169"/>
      <c r="AT215" s="166" t="s">
        <v>387</v>
      </c>
      <c r="AU215" s="166" t="s">
        <v>81</v>
      </c>
      <c r="AV215" s="12" t="s">
        <v>81</v>
      </c>
      <c r="AW215" s="12" t="s">
        <v>33</v>
      </c>
      <c r="AX215" s="12" t="s">
        <v>79</v>
      </c>
      <c r="AY215" s="166" t="s">
        <v>293</v>
      </c>
    </row>
    <row r="216" spans="2:65" s="1" customFormat="1" ht="33" customHeight="1">
      <c r="B216" s="132"/>
      <c r="C216" s="358" t="s">
        <v>666</v>
      </c>
      <c r="D216" s="358" t="s">
        <v>309</v>
      </c>
      <c r="E216" s="359" t="s">
        <v>3337</v>
      </c>
      <c r="F216" s="360" t="s">
        <v>3338</v>
      </c>
      <c r="G216" s="361" t="s">
        <v>451</v>
      </c>
      <c r="H216" s="362">
        <v>6</v>
      </c>
      <c r="I216" s="148"/>
      <c r="J216" s="149">
        <f>ROUND(I216*H216,2)</f>
        <v>0</v>
      </c>
      <c r="K216" s="145" t="s">
        <v>383</v>
      </c>
      <c r="L216" s="33"/>
      <c r="M216" s="150" t="s">
        <v>3</v>
      </c>
      <c r="N216" s="151" t="s">
        <v>42</v>
      </c>
      <c r="P216" s="139">
        <f>O216*H216</f>
        <v>0</v>
      </c>
      <c r="Q216" s="139">
        <v>3.6178E-3</v>
      </c>
      <c r="R216" s="139">
        <f>Q216*H216</f>
        <v>2.1706799999999998E-2</v>
      </c>
      <c r="S216" s="139">
        <v>0</v>
      </c>
      <c r="T216" s="140">
        <f>S216*H216</f>
        <v>0</v>
      </c>
      <c r="AR216" s="141" t="s">
        <v>472</v>
      </c>
      <c r="AT216" s="141" t="s">
        <v>309</v>
      </c>
      <c r="AU216" s="141" t="s">
        <v>81</v>
      </c>
      <c r="AY216" s="18" t="s">
        <v>293</v>
      </c>
      <c r="BE216" s="142">
        <f>IF(N216="základní",J216,0)</f>
        <v>0</v>
      </c>
      <c r="BF216" s="142">
        <f>IF(N216="snížená",J216,0)</f>
        <v>0</v>
      </c>
      <c r="BG216" s="142">
        <f>IF(N216="zákl. přenesená",J216,0)</f>
        <v>0</v>
      </c>
      <c r="BH216" s="142">
        <f>IF(N216="sníž. přenesená",J216,0)</f>
        <v>0</v>
      </c>
      <c r="BI216" s="142">
        <f>IF(N216="nulová",J216,0)</f>
        <v>0</v>
      </c>
      <c r="BJ216" s="18" t="s">
        <v>79</v>
      </c>
      <c r="BK216" s="142">
        <f>ROUND(I216*H216,2)</f>
        <v>0</v>
      </c>
      <c r="BL216" s="18" t="s">
        <v>472</v>
      </c>
      <c r="BM216" s="141" t="s">
        <v>3339</v>
      </c>
    </row>
    <row r="217" spans="2:65" s="1" customFormat="1">
      <c r="B217" s="33"/>
      <c r="D217" s="162" t="s">
        <v>385</v>
      </c>
      <c r="F217" s="365" t="s">
        <v>3340</v>
      </c>
      <c r="I217" s="159"/>
      <c r="L217" s="33"/>
      <c r="M217" s="164"/>
      <c r="T217" s="54"/>
      <c r="AT217" s="18" t="s">
        <v>385</v>
      </c>
      <c r="AU217" s="18" t="s">
        <v>81</v>
      </c>
    </row>
    <row r="218" spans="2:65" s="12" customFormat="1" ht="22.5">
      <c r="B218" s="165"/>
      <c r="D218" s="157" t="s">
        <v>387</v>
      </c>
      <c r="E218" s="166" t="s">
        <v>3</v>
      </c>
      <c r="F218" s="366" t="s">
        <v>3341</v>
      </c>
      <c r="H218" s="367">
        <v>6</v>
      </c>
      <c r="I218" s="167"/>
      <c r="L218" s="165"/>
      <c r="M218" s="168"/>
      <c r="T218" s="169"/>
      <c r="AT218" s="166" t="s">
        <v>387</v>
      </c>
      <c r="AU218" s="166" t="s">
        <v>81</v>
      </c>
      <c r="AV218" s="12" t="s">
        <v>81</v>
      </c>
      <c r="AW218" s="12" t="s">
        <v>33</v>
      </c>
      <c r="AX218" s="12" t="s">
        <v>79</v>
      </c>
      <c r="AY218" s="166" t="s">
        <v>293</v>
      </c>
    </row>
    <row r="219" spans="2:65" s="1" customFormat="1" ht="33" customHeight="1">
      <c r="B219" s="132"/>
      <c r="C219" s="358" t="s">
        <v>674</v>
      </c>
      <c r="D219" s="358" t="s">
        <v>309</v>
      </c>
      <c r="E219" s="359" t="s">
        <v>3342</v>
      </c>
      <c r="F219" s="360" t="s">
        <v>3343</v>
      </c>
      <c r="G219" s="361" t="s">
        <v>451</v>
      </c>
      <c r="H219" s="362">
        <v>9</v>
      </c>
      <c r="I219" s="148"/>
      <c r="J219" s="149">
        <f>ROUND(I219*H219,2)</f>
        <v>0</v>
      </c>
      <c r="K219" s="145" t="s">
        <v>383</v>
      </c>
      <c r="L219" s="33"/>
      <c r="M219" s="150" t="s">
        <v>3</v>
      </c>
      <c r="N219" s="151" t="s">
        <v>42</v>
      </c>
      <c r="P219" s="139">
        <f>O219*H219</f>
        <v>0</v>
      </c>
      <c r="Q219" s="139">
        <v>6.1022400000000001E-3</v>
      </c>
      <c r="R219" s="139">
        <f>Q219*H219</f>
        <v>5.4920160000000003E-2</v>
      </c>
      <c r="S219" s="139">
        <v>0</v>
      </c>
      <c r="T219" s="140">
        <f>S219*H219</f>
        <v>0</v>
      </c>
      <c r="AR219" s="141" t="s">
        <v>472</v>
      </c>
      <c r="AT219" s="141" t="s">
        <v>309</v>
      </c>
      <c r="AU219" s="141" t="s">
        <v>81</v>
      </c>
      <c r="AY219" s="18" t="s">
        <v>293</v>
      </c>
      <c r="BE219" s="142">
        <f>IF(N219="základní",J219,0)</f>
        <v>0</v>
      </c>
      <c r="BF219" s="142">
        <f>IF(N219="snížená",J219,0)</f>
        <v>0</v>
      </c>
      <c r="BG219" s="142">
        <f>IF(N219="zákl. přenesená",J219,0)</f>
        <v>0</v>
      </c>
      <c r="BH219" s="142">
        <f>IF(N219="sníž. přenesená",J219,0)</f>
        <v>0</v>
      </c>
      <c r="BI219" s="142">
        <f>IF(N219="nulová",J219,0)</f>
        <v>0</v>
      </c>
      <c r="BJ219" s="18" t="s">
        <v>79</v>
      </c>
      <c r="BK219" s="142">
        <f>ROUND(I219*H219,2)</f>
        <v>0</v>
      </c>
      <c r="BL219" s="18" t="s">
        <v>472</v>
      </c>
      <c r="BM219" s="141" t="s">
        <v>3344</v>
      </c>
    </row>
    <row r="220" spans="2:65" s="1" customFormat="1">
      <c r="B220" s="33"/>
      <c r="D220" s="162" t="s">
        <v>385</v>
      </c>
      <c r="F220" s="365" t="s">
        <v>3345</v>
      </c>
      <c r="I220" s="159"/>
      <c r="L220" s="33"/>
      <c r="M220" s="164"/>
      <c r="T220" s="54"/>
      <c r="AT220" s="18" t="s">
        <v>385</v>
      </c>
      <c r="AU220" s="18" t="s">
        <v>81</v>
      </c>
    </row>
    <row r="221" spans="2:65" s="12" customFormat="1" ht="22.5">
      <c r="B221" s="165"/>
      <c r="D221" s="157" t="s">
        <v>387</v>
      </c>
      <c r="E221" s="166" t="s">
        <v>3</v>
      </c>
      <c r="F221" s="366" t="s">
        <v>3346</v>
      </c>
      <c r="H221" s="367">
        <v>9</v>
      </c>
      <c r="I221" s="167"/>
      <c r="L221" s="165"/>
      <c r="M221" s="168"/>
      <c r="T221" s="169"/>
      <c r="AT221" s="166" t="s">
        <v>387</v>
      </c>
      <c r="AU221" s="166" t="s">
        <v>81</v>
      </c>
      <c r="AV221" s="12" t="s">
        <v>81</v>
      </c>
      <c r="AW221" s="12" t="s">
        <v>33</v>
      </c>
      <c r="AX221" s="12" t="s">
        <v>79</v>
      </c>
      <c r="AY221" s="166" t="s">
        <v>293</v>
      </c>
    </row>
    <row r="222" spans="2:65" s="1" customFormat="1" ht="16.5" customHeight="1">
      <c r="B222" s="132"/>
      <c r="C222" s="358" t="s">
        <v>691</v>
      </c>
      <c r="D222" s="358" t="s">
        <v>309</v>
      </c>
      <c r="E222" s="359" t="s">
        <v>3347</v>
      </c>
      <c r="F222" s="360" t="s">
        <v>3348</v>
      </c>
      <c r="G222" s="361" t="s">
        <v>451</v>
      </c>
      <c r="H222" s="362">
        <v>200</v>
      </c>
      <c r="I222" s="148"/>
      <c r="J222" s="149">
        <f>ROUND(I222*H222,2)</f>
        <v>0</v>
      </c>
      <c r="K222" s="145" t="s">
        <v>383</v>
      </c>
      <c r="L222" s="33"/>
      <c r="M222" s="150" t="s">
        <v>3</v>
      </c>
      <c r="N222" s="151" t="s">
        <v>42</v>
      </c>
      <c r="P222" s="139">
        <f>O222*H222</f>
        <v>0</v>
      </c>
      <c r="Q222" s="139">
        <v>1.6459999999999999E-4</v>
      </c>
      <c r="R222" s="139">
        <f>Q222*H222</f>
        <v>3.2919999999999998E-2</v>
      </c>
      <c r="S222" s="139">
        <v>0</v>
      </c>
      <c r="T222" s="140">
        <f>S222*H222</f>
        <v>0</v>
      </c>
      <c r="AR222" s="141" t="s">
        <v>472</v>
      </c>
      <c r="AT222" s="141" t="s">
        <v>309</v>
      </c>
      <c r="AU222" s="141" t="s">
        <v>81</v>
      </c>
      <c r="AY222" s="18" t="s">
        <v>293</v>
      </c>
      <c r="BE222" s="142">
        <f>IF(N222="základní",J222,0)</f>
        <v>0</v>
      </c>
      <c r="BF222" s="142">
        <f>IF(N222="snížená",J222,0)</f>
        <v>0</v>
      </c>
      <c r="BG222" s="142">
        <f>IF(N222="zákl. přenesená",J222,0)</f>
        <v>0</v>
      </c>
      <c r="BH222" s="142">
        <f>IF(N222="sníž. přenesená",J222,0)</f>
        <v>0</v>
      </c>
      <c r="BI222" s="142">
        <f>IF(N222="nulová",J222,0)</f>
        <v>0</v>
      </c>
      <c r="BJ222" s="18" t="s">
        <v>79</v>
      </c>
      <c r="BK222" s="142">
        <f>ROUND(I222*H222,2)</f>
        <v>0</v>
      </c>
      <c r="BL222" s="18" t="s">
        <v>472</v>
      </c>
      <c r="BM222" s="141" t="s">
        <v>3349</v>
      </c>
    </row>
    <row r="223" spans="2:65" s="1" customFormat="1">
      <c r="B223" s="33"/>
      <c r="D223" s="162" t="s">
        <v>385</v>
      </c>
      <c r="F223" s="365" t="s">
        <v>3350</v>
      </c>
      <c r="I223" s="159"/>
      <c r="L223" s="33"/>
      <c r="M223" s="164"/>
      <c r="T223" s="54"/>
      <c r="AT223" s="18" t="s">
        <v>385</v>
      </c>
      <c r="AU223" s="18" t="s">
        <v>81</v>
      </c>
    </row>
    <row r="224" spans="2:65" s="12" customFormat="1">
      <c r="B224" s="165"/>
      <c r="D224" s="157" t="s">
        <v>387</v>
      </c>
      <c r="E224" s="166" t="s">
        <v>3</v>
      </c>
      <c r="F224" s="366" t="s">
        <v>3351</v>
      </c>
      <c r="H224" s="367">
        <v>200</v>
      </c>
      <c r="I224" s="167"/>
      <c r="L224" s="165"/>
      <c r="M224" s="168"/>
      <c r="T224" s="169"/>
      <c r="AT224" s="166" t="s">
        <v>387</v>
      </c>
      <c r="AU224" s="166" t="s">
        <v>81</v>
      </c>
      <c r="AV224" s="12" t="s">
        <v>81</v>
      </c>
      <c r="AW224" s="12" t="s">
        <v>33</v>
      </c>
      <c r="AX224" s="12" t="s">
        <v>79</v>
      </c>
      <c r="AY224" s="166" t="s">
        <v>293</v>
      </c>
    </row>
    <row r="225" spans="2:65" s="1" customFormat="1" ht="55.5" customHeight="1">
      <c r="B225" s="132"/>
      <c r="C225" s="358" t="s">
        <v>710</v>
      </c>
      <c r="D225" s="358" t="s">
        <v>309</v>
      </c>
      <c r="E225" s="359" t="s">
        <v>3352</v>
      </c>
      <c r="F225" s="360" t="s">
        <v>3353</v>
      </c>
      <c r="G225" s="361" t="s">
        <v>451</v>
      </c>
      <c r="H225" s="362">
        <v>67</v>
      </c>
      <c r="I225" s="148"/>
      <c r="J225" s="149">
        <f>ROUND(I225*H225,2)</f>
        <v>0</v>
      </c>
      <c r="K225" s="145" t="s">
        <v>383</v>
      </c>
      <c r="L225" s="33"/>
      <c r="M225" s="150" t="s">
        <v>3</v>
      </c>
      <c r="N225" s="151" t="s">
        <v>42</v>
      </c>
      <c r="P225" s="139">
        <f>O225*H225</f>
        <v>0</v>
      </c>
      <c r="Q225" s="139">
        <v>3.3906000000000002E-4</v>
      </c>
      <c r="R225" s="139">
        <f>Q225*H225</f>
        <v>2.2717020000000001E-2</v>
      </c>
      <c r="S225" s="139">
        <v>0</v>
      </c>
      <c r="T225" s="140">
        <f>S225*H225</f>
        <v>0</v>
      </c>
      <c r="AR225" s="141" t="s">
        <v>472</v>
      </c>
      <c r="AT225" s="141" t="s">
        <v>309</v>
      </c>
      <c r="AU225" s="141" t="s">
        <v>81</v>
      </c>
      <c r="AY225" s="18" t="s">
        <v>293</v>
      </c>
      <c r="BE225" s="142">
        <f>IF(N225="základní",J225,0)</f>
        <v>0</v>
      </c>
      <c r="BF225" s="142">
        <f>IF(N225="snížená",J225,0)</f>
        <v>0</v>
      </c>
      <c r="BG225" s="142">
        <f>IF(N225="zákl. přenesená",J225,0)</f>
        <v>0</v>
      </c>
      <c r="BH225" s="142">
        <f>IF(N225="sníž. přenesená",J225,0)</f>
        <v>0</v>
      </c>
      <c r="BI225" s="142">
        <f>IF(N225="nulová",J225,0)</f>
        <v>0</v>
      </c>
      <c r="BJ225" s="18" t="s">
        <v>79</v>
      </c>
      <c r="BK225" s="142">
        <f>ROUND(I225*H225,2)</f>
        <v>0</v>
      </c>
      <c r="BL225" s="18" t="s">
        <v>472</v>
      </c>
      <c r="BM225" s="141" t="s">
        <v>3354</v>
      </c>
    </row>
    <row r="226" spans="2:65" s="1" customFormat="1">
      <c r="B226" s="33"/>
      <c r="D226" s="162" t="s">
        <v>385</v>
      </c>
      <c r="F226" s="365" t="s">
        <v>3355</v>
      </c>
      <c r="I226" s="159"/>
      <c r="L226" s="33"/>
      <c r="M226" s="164"/>
      <c r="T226" s="54"/>
      <c r="AT226" s="18" t="s">
        <v>385</v>
      </c>
      <c r="AU226" s="18" t="s">
        <v>81</v>
      </c>
    </row>
    <row r="227" spans="2:65" s="1" customFormat="1" ht="55.5" customHeight="1">
      <c r="B227" s="132"/>
      <c r="C227" s="358" t="s">
        <v>715</v>
      </c>
      <c r="D227" s="358" t="s">
        <v>309</v>
      </c>
      <c r="E227" s="359" t="s">
        <v>3356</v>
      </c>
      <c r="F227" s="360" t="s">
        <v>3357</v>
      </c>
      <c r="G227" s="361" t="s">
        <v>451</v>
      </c>
      <c r="H227" s="362">
        <v>90</v>
      </c>
      <c r="I227" s="148"/>
      <c r="J227" s="149">
        <f>ROUND(I227*H227,2)</f>
        <v>0</v>
      </c>
      <c r="K227" s="145" t="s">
        <v>383</v>
      </c>
      <c r="L227" s="33"/>
      <c r="M227" s="150" t="s">
        <v>3</v>
      </c>
      <c r="N227" s="151" t="s">
        <v>42</v>
      </c>
      <c r="P227" s="139">
        <f>O227*H227</f>
        <v>0</v>
      </c>
      <c r="Q227" s="139">
        <v>1.0484000000000001E-4</v>
      </c>
      <c r="R227" s="139">
        <f>Q227*H227</f>
        <v>9.4356000000000006E-3</v>
      </c>
      <c r="S227" s="139">
        <v>0</v>
      </c>
      <c r="T227" s="140">
        <f>S227*H227</f>
        <v>0</v>
      </c>
      <c r="AR227" s="141" t="s">
        <v>472</v>
      </c>
      <c r="AT227" s="141" t="s">
        <v>309</v>
      </c>
      <c r="AU227" s="141" t="s">
        <v>81</v>
      </c>
      <c r="AY227" s="18" t="s">
        <v>293</v>
      </c>
      <c r="BE227" s="142">
        <f>IF(N227="základní",J227,0)</f>
        <v>0</v>
      </c>
      <c r="BF227" s="142">
        <f>IF(N227="snížená",J227,0)</f>
        <v>0</v>
      </c>
      <c r="BG227" s="142">
        <f>IF(N227="zákl. přenesená",J227,0)</f>
        <v>0</v>
      </c>
      <c r="BH227" s="142">
        <f>IF(N227="sníž. přenesená",J227,0)</f>
        <v>0</v>
      </c>
      <c r="BI227" s="142">
        <f>IF(N227="nulová",J227,0)</f>
        <v>0</v>
      </c>
      <c r="BJ227" s="18" t="s">
        <v>79</v>
      </c>
      <c r="BK227" s="142">
        <f>ROUND(I227*H227,2)</f>
        <v>0</v>
      </c>
      <c r="BL227" s="18" t="s">
        <v>472</v>
      </c>
      <c r="BM227" s="141" t="s">
        <v>3358</v>
      </c>
    </row>
    <row r="228" spans="2:65" s="1" customFormat="1">
      <c r="B228" s="33"/>
      <c r="D228" s="162" t="s">
        <v>385</v>
      </c>
      <c r="F228" s="365" t="s">
        <v>3359</v>
      </c>
      <c r="I228" s="159"/>
      <c r="L228" s="33"/>
      <c r="M228" s="164"/>
      <c r="T228" s="54"/>
      <c r="AT228" s="18" t="s">
        <v>385</v>
      </c>
      <c r="AU228" s="18" t="s">
        <v>81</v>
      </c>
    </row>
    <row r="229" spans="2:65" s="1" customFormat="1" ht="55.5" customHeight="1">
      <c r="B229" s="132"/>
      <c r="C229" s="358" t="s">
        <v>720</v>
      </c>
      <c r="D229" s="358" t="s">
        <v>309</v>
      </c>
      <c r="E229" s="359" t="s">
        <v>3360</v>
      </c>
      <c r="F229" s="360" t="s">
        <v>3361</v>
      </c>
      <c r="G229" s="361" t="s">
        <v>451</v>
      </c>
      <c r="H229" s="362">
        <v>10</v>
      </c>
      <c r="I229" s="148"/>
      <c r="J229" s="149">
        <f>ROUND(I229*H229,2)</f>
        <v>0</v>
      </c>
      <c r="K229" s="145" t="s">
        <v>383</v>
      </c>
      <c r="L229" s="33"/>
      <c r="M229" s="150" t="s">
        <v>3</v>
      </c>
      <c r="N229" s="151" t="s">
        <v>42</v>
      </c>
      <c r="P229" s="139">
        <f>O229*H229</f>
        <v>0</v>
      </c>
      <c r="Q229" s="139">
        <v>1.2543E-4</v>
      </c>
      <c r="R229" s="139">
        <f>Q229*H229</f>
        <v>1.2542999999999999E-3</v>
      </c>
      <c r="S229" s="139">
        <v>0</v>
      </c>
      <c r="T229" s="140">
        <f>S229*H229</f>
        <v>0</v>
      </c>
      <c r="AR229" s="141" t="s">
        <v>472</v>
      </c>
      <c r="AT229" s="141" t="s">
        <v>309</v>
      </c>
      <c r="AU229" s="141" t="s">
        <v>81</v>
      </c>
      <c r="AY229" s="18" t="s">
        <v>293</v>
      </c>
      <c r="BE229" s="142">
        <f>IF(N229="základní",J229,0)</f>
        <v>0</v>
      </c>
      <c r="BF229" s="142">
        <f>IF(N229="snížená",J229,0)</f>
        <v>0</v>
      </c>
      <c r="BG229" s="142">
        <f>IF(N229="zákl. přenesená",J229,0)</f>
        <v>0</v>
      </c>
      <c r="BH229" s="142">
        <f>IF(N229="sníž. přenesená",J229,0)</f>
        <v>0</v>
      </c>
      <c r="BI229" s="142">
        <f>IF(N229="nulová",J229,0)</f>
        <v>0</v>
      </c>
      <c r="BJ229" s="18" t="s">
        <v>79</v>
      </c>
      <c r="BK229" s="142">
        <f>ROUND(I229*H229,2)</f>
        <v>0</v>
      </c>
      <c r="BL229" s="18" t="s">
        <v>472</v>
      </c>
      <c r="BM229" s="141" t="s">
        <v>3362</v>
      </c>
    </row>
    <row r="230" spans="2:65" s="1" customFormat="1">
      <c r="B230" s="33"/>
      <c r="D230" s="162" t="s">
        <v>385</v>
      </c>
      <c r="F230" s="365" t="s">
        <v>3363</v>
      </c>
      <c r="I230" s="159"/>
      <c r="L230" s="33"/>
      <c r="M230" s="164"/>
      <c r="T230" s="54"/>
      <c r="AT230" s="18" t="s">
        <v>385</v>
      </c>
      <c r="AU230" s="18" t="s">
        <v>81</v>
      </c>
    </row>
    <row r="231" spans="2:65" s="1" customFormat="1" ht="55.5" customHeight="1">
      <c r="B231" s="132"/>
      <c r="C231" s="358" t="s">
        <v>725</v>
      </c>
      <c r="D231" s="358" t="s">
        <v>309</v>
      </c>
      <c r="E231" s="359" t="s">
        <v>3364</v>
      </c>
      <c r="F231" s="360" t="s">
        <v>3365</v>
      </c>
      <c r="G231" s="361" t="s">
        <v>451</v>
      </c>
      <c r="H231" s="362">
        <v>134</v>
      </c>
      <c r="I231" s="148"/>
      <c r="J231" s="149">
        <f>ROUND(I231*H231,2)</f>
        <v>0</v>
      </c>
      <c r="K231" s="145" t="s">
        <v>383</v>
      </c>
      <c r="L231" s="33"/>
      <c r="M231" s="150" t="s">
        <v>3</v>
      </c>
      <c r="N231" s="151" t="s">
        <v>42</v>
      </c>
      <c r="P231" s="139">
        <f>O231*H231</f>
        <v>0</v>
      </c>
      <c r="Q231" s="139">
        <v>1.9656E-4</v>
      </c>
      <c r="R231" s="139">
        <f>Q231*H231</f>
        <v>2.6339040000000001E-2</v>
      </c>
      <c r="S231" s="139">
        <v>0</v>
      </c>
      <c r="T231" s="140">
        <f>S231*H231</f>
        <v>0</v>
      </c>
      <c r="AR231" s="141" t="s">
        <v>472</v>
      </c>
      <c r="AT231" s="141" t="s">
        <v>309</v>
      </c>
      <c r="AU231" s="141" t="s">
        <v>81</v>
      </c>
      <c r="AY231" s="18" t="s">
        <v>293</v>
      </c>
      <c r="BE231" s="142">
        <f>IF(N231="základní",J231,0)</f>
        <v>0</v>
      </c>
      <c r="BF231" s="142">
        <f>IF(N231="snížená",J231,0)</f>
        <v>0</v>
      </c>
      <c r="BG231" s="142">
        <f>IF(N231="zákl. přenesená",J231,0)</f>
        <v>0</v>
      </c>
      <c r="BH231" s="142">
        <f>IF(N231="sníž. přenesená",J231,0)</f>
        <v>0</v>
      </c>
      <c r="BI231" s="142">
        <f>IF(N231="nulová",J231,0)</f>
        <v>0</v>
      </c>
      <c r="BJ231" s="18" t="s">
        <v>79</v>
      </c>
      <c r="BK231" s="142">
        <f>ROUND(I231*H231,2)</f>
        <v>0</v>
      </c>
      <c r="BL231" s="18" t="s">
        <v>472</v>
      </c>
      <c r="BM231" s="141" t="s">
        <v>3366</v>
      </c>
    </row>
    <row r="232" spans="2:65" s="1" customFormat="1">
      <c r="B232" s="33"/>
      <c r="D232" s="162" t="s">
        <v>385</v>
      </c>
      <c r="F232" s="365" t="s">
        <v>3367</v>
      </c>
      <c r="I232" s="159"/>
      <c r="L232" s="33"/>
      <c r="M232" s="164"/>
      <c r="T232" s="54"/>
      <c r="AT232" s="18" t="s">
        <v>385</v>
      </c>
      <c r="AU232" s="18" t="s">
        <v>81</v>
      </c>
    </row>
    <row r="233" spans="2:65" s="1" customFormat="1" ht="55.5" customHeight="1">
      <c r="B233" s="132"/>
      <c r="C233" s="358" t="s">
        <v>733</v>
      </c>
      <c r="D233" s="358" t="s">
        <v>309</v>
      </c>
      <c r="E233" s="359" t="s">
        <v>3368</v>
      </c>
      <c r="F233" s="360" t="s">
        <v>3369</v>
      </c>
      <c r="G233" s="361" t="s">
        <v>451</v>
      </c>
      <c r="H233" s="362">
        <v>179</v>
      </c>
      <c r="I233" s="148"/>
      <c r="J233" s="149">
        <f>ROUND(I233*H233,2)</f>
        <v>0</v>
      </c>
      <c r="K233" s="145" t="s">
        <v>383</v>
      </c>
      <c r="L233" s="33"/>
      <c r="M233" s="150" t="s">
        <v>3</v>
      </c>
      <c r="N233" s="151" t="s">
        <v>42</v>
      </c>
      <c r="P233" s="139">
        <f>O233*H233</f>
        <v>0</v>
      </c>
      <c r="Q233" s="139">
        <v>2.4078000000000001E-4</v>
      </c>
      <c r="R233" s="139">
        <f>Q233*H233</f>
        <v>4.3099619999999998E-2</v>
      </c>
      <c r="S233" s="139">
        <v>0</v>
      </c>
      <c r="T233" s="140">
        <f>S233*H233</f>
        <v>0</v>
      </c>
      <c r="AR233" s="141" t="s">
        <v>472</v>
      </c>
      <c r="AT233" s="141" t="s">
        <v>309</v>
      </c>
      <c r="AU233" s="141" t="s">
        <v>81</v>
      </c>
      <c r="AY233" s="18" t="s">
        <v>293</v>
      </c>
      <c r="BE233" s="142">
        <f>IF(N233="základní",J233,0)</f>
        <v>0</v>
      </c>
      <c r="BF233" s="142">
        <f>IF(N233="snížená",J233,0)</f>
        <v>0</v>
      </c>
      <c r="BG233" s="142">
        <f>IF(N233="zákl. přenesená",J233,0)</f>
        <v>0</v>
      </c>
      <c r="BH233" s="142">
        <f>IF(N233="sníž. přenesená",J233,0)</f>
        <v>0</v>
      </c>
      <c r="BI233" s="142">
        <f>IF(N233="nulová",J233,0)</f>
        <v>0</v>
      </c>
      <c r="BJ233" s="18" t="s">
        <v>79</v>
      </c>
      <c r="BK233" s="142">
        <f>ROUND(I233*H233,2)</f>
        <v>0</v>
      </c>
      <c r="BL233" s="18" t="s">
        <v>472</v>
      </c>
      <c r="BM233" s="141" t="s">
        <v>3370</v>
      </c>
    </row>
    <row r="234" spans="2:65" s="1" customFormat="1">
      <c r="B234" s="33"/>
      <c r="D234" s="162" t="s">
        <v>385</v>
      </c>
      <c r="F234" s="365" t="s">
        <v>3371</v>
      </c>
      <c r="I234" s="159"/>
      <c r="L234" s="33"/>
      <c r="M234" s="164"/>
      <c r="T234" s="54"/>
      <c r="AT234" s="18" t="s">
        <v>385</v>
      </c>
      <c r="AU234" s="18" t="s">
        <v>81</v>
      </c>
    </row>
    <row r="235" spans="2:65" s="1" customFormat="1" ht="55.5" customHeight="1">
      <c r="B235" s="132"/>
      <c r="C235" s="358" t="s">
        <v>741</v>
      </c>
      <c r="D235" s="358" t="s">
        <v>309</v>
      </c>
      <c r="E235" s="359" t="s">
        <v>3372</v>
      </c>
      <c r="F235" s="360" t="s">
        <v>3373</v>
      </c>
      <c r="G235" s="361" t="s">
        <v>451</v>
      </c>
      <c r="H235" s="362">
        <v>5</v>
      </c>
      <c r="I235" s="148"/>
      <c r="J235" s="149">
        <f>ROUND(I235*H235,2)</f>
        <v>0</v>
      </c>
      <c r="K235" s="145" t="s">
        <v>383</v>
      </c>
      <c r="L235" s="33"/>
      <c r="M235" s="150" t="s">
        <v>3</v>
      </c>
      <c r="N235" s="151" t="s">
        <v>42</v>
      </c>
      <c r="P235" s="139">
        <f>O235*H235</f>
        <v>0</v>
      </c>
      <c r="Q235" s="139">
        <v>2.7327999999999999E-4</v>
      </c>
      <c r="R235" s="139">
        <f>Q235*H235</f>
        <v>1.3663999999999998E-3</v>
      </c>
      <c r="S235" s="139">
        <v>0</v>
      </c>
      <c r="T235" s="140">
        <f>S235*H235</f>
        <v>0</v>
      </c>
      <c r="AR235" s="141" t="s">
        <v>472</v>
      </c>
      <c r="AT235" s="141" t="s">
        <v>309</v>
      </c>
      <c r="AU235" s="141" t="s">
        <v>81</v>
      </c>
      <c r="AY235" s="18" t="s">
        <v>293</v>
      </c>
      <c r="BE235" s="142">
        <f>IF(N235="základní",J235,0)</f>
        <v>0</v>
      </c>
      <c r="BF235" s="142">
        <f>IF(N235="snížená",J235,0)</f>
        <v>0</v>
      </c>
      <c r="BG235" s="142">
        <f>IF(N235="zákl. přenesená",J235,0)</f>
        <v>0</v>
      </c>
      <c r="BH235" s="142">
        <f>IF(N235="sníž. přenesená",J235,0)</f>
        <v>0</v>
      </c>
      <c r="BI235" s="142">
        <f>IF(N235="nulová",J235,0)</f>
        <v>0</v>
      </c>
      <c r="BJ235" s="18" t="s">
        <v>79</v>
      </c>
      <c r="BK235" s="142">
        <f>ROUND(I235*H235,2)</f>
        <v>0</v>
      </c>
      <c r="BL235" s="18" t="s">
        <v>472</v>
      </c>
      <c r="BM235" s="141" t="s">
        <v>3374</v>
      </c>
    </row>
    <row r="236" spans="2:65" s="1" customFormat="1">
      <c r="B236" s="33"/>
      <c r="D236" s="162" t="s">
        <v>385</v>
      </c>
      <c r="F236" s="365" t="s">
        <v>3375</v>
      </c>
      <c r="I236" s="159"/>
      <c r="L236" s="33"/>
      <c r="M236" s="164"/>
      <c r="T236" s="54"/>
      <c r="AT236" s="18" t="s">
        <v>385</v>
      </c>
      <c r="AU236" s="18" t="s">
        <v>81</v>
      </c>
    </row>
    <row r="237" spans="2:65" s="1" customFormat="1" ht="16.5" customHeight="1">
      <c r="B237" s="132"/>
      <c r="C237" s="358" t="s">
        <v>750</v>
      </c>
      <c r="D237" s="358" t="s">
        <v>309</v>
      </c>
      <c r="E237" s="359" t="s">
        <v>3376</v>
      </c>
      <c r="F237" s="360" t="s">
        <v>3377</v>
      </c>
      <c r="G237" s="361" t="s">
        <v>451</v>
      </c>
      <c r="H237" s="362">
        <v>50</v>
      </c>
      <c r="I237" s="148"/>
      <c r="J237" s="149">
        <f>ROUND(I237*H237,2)</f>
        <v>0</v>
      </c>
      <c r="K237" s="145" t="s">
        <v>383</v>
      </c>
      <c r="L237" s="33"/>
      <c r="M237" s="150" t="s">
        <v>3</v>
      </c>
      <c r="N237" s="151" t="s">
        <v>42</v>
      </c>
      <c r="P237" s="139">
        <f>O237*H237</f>
        <v>0</v>
      </c>
      <c r="Q237" s="139">
        <v>1.919E-4</v>
      </c>
      <c r="R237" s="139">
        <f>Q237*H237</f>
        <v>9.5949999999999994E-3</v>
      </c>
      <c r="S237" s="139">
        <v>0</v>
      </c>
      <c r="T237" s="140">
        <f>S237*H237</f>
        <v>0</v>
      </c>
      <c r="AR237" s="141" t="s">
        <v>472</v>
      </c>
      <c r="AT237" s="141" t="s">
        <v>309</v>
      </c>
      <c r="AU237" s="141" t="s">
        <v>81</v>
      </c>
      <c r="AY237" s="18" t="s">
        <v>293</v>
      </c>
      <c r="BE237" s="142">
        <f>IF(N237="základní",J237,0)</f>
        <v>0</v>
      </c>
      <c r="BF237" s="142">
        <f>IF(N237="snížená",J237,0)</f>
        <v>0</v>
      </c>
      <c r="BG237" s="142">
        <f>IF(N237="zákl. přenesená",J237,0)</f>
        <v>0</v>
      </c>
      <c r="BH237" s="142">
        <f>IF(N237="sníž. přenesená",J237,0)</f>
        <v>0</v>
      </c>
      <c r="BI237" s="142">
        <f>IF(N237="nulová",J237,0)</f>
        <v>0</v>
      </c>
      <c r="BJ237" s="18" t="s">
        <v>79</v>
      </c>
      <c r="BK237" s="142">
        <f>ROUND(I237*H237,2)</f>
        <v>0</v>
      </c>
      <c r="BL237" s="18" t="s">
        <v>472</v>
      </c>
      <c r="BM237" s="141" t="s">
        <v>3378</v>
      </c>
    </row>
    <row r="238" spans="2:65" s="1" customFormat="1">
      <c r="B238" s="33"/>
      <c r="D238" s="162" t="s">
        <v>385</v>
      </c>
      <c r="F238" s="365" t="s">
        <v>3379</v>
      </c>
      <c r="I238" s="159"/>
      <c r="L238" s="33"/>
      <c r="M238" s="164"/>
      <c r="T238" s="54"/>
      <c r="AT238" s="18" t="s">
        <v>385</v>
      </c>
      <c r="AU238" s="18" t="s">
        <v>81</v>
      </c>
    </row>
    <row r="239" spans="2:65" s="1" customFormat="1" ht="16.5" customHeight="1">
      <c r="B239" s="132"/>
      <c r="C239" s="358" t="s">
        <v>758</v>
      </c>
      <c r="D239" s="358" t="s">
        <v>309</v>
      </c>
      <c r="E239" s="359" t="s">
        <v>3380</v>
      </c>
      <c r="F239" s="360" t="s">
        <v>3381</v>
      </c>
      <c r="G239" s="361" t="s">
        <v>451</v>
      </c>
      <c r="H239" s="362">
        <v>80</v>
      </c>
      <c r="I239" s="148"/>
      <c r="J239" s="149">
        <f>ROUND(I239*H239,2)</f>
        <v>0</v>
      </c>
      <c r="K239" s="145" t="s">
        <v>383</v>
      </c>
      <c r="L239" s="33"/>
      <c r="M239" s="150" t="s">
        <v>3</v>
      </c>
      <c r="N239" s="151" t="s">
        <v>42</v>
      </c>
      <c r="P239" s="139">
        <f>O239*H239</f>
        <v>0</v>
      </c>
      <c r="Q239" s="139">
        <v>2.5250000000000001E-4</v>
      </c>
      <c r="R239" s="139">
        <f>Q239*H239</f>
        <v>2.0200000000000003E-2</v>
      </c>
      <c r="S239" s="139">
        <v>0</v>
      </c>
      <c r="T239" s="140">
        <f>S239*H239</f>
        <v>0</v>
      </c>
      <c r="AR239" s="141" t="s">
        <v>472</v>
      </c>
      <c r="AT239" s="141" t="s">
        <v>309</v>
      </c>
      <c r="AU239" s="141" t="s">
        <v>81</v>
      </c>
      <c r="AY239" s="18" t="s">
        <v>293</v>
      </c>
      <c r="BE239" s="142">
        <f>IF(N239="základní",J239,0)</f>
        <v>0</v>
      </c>
      <c r="BF239" s="142">
        <f>IF(N239="snížená",J239,0)</f>
        <v>0</v>
      </c>
      <c r="BG239" s="142">
        <f>IF(N239="zákl. přenesená",J239,0)</f>
        <v>0</v>
      </c>
      <c r="BH239" s="142">
        <f>IF(N239="sníž. přenesená",J239,0)</f>
        <v>0</v>
      </c>
      <c r="BI239" s="142">
        <f>IF(N239="nulová",J239,0)</f>
        <v>0</v>
      </c>
      <c r="BJ239" s="18" t="s">
        <v>79</v>
      </c>
      <c r="BK239" s="142">
        <f>ROUND(I239*H239,2)</f>
        <v>0</v>
      </c>
      <c r="BL239" s="18" t="s">
        <v>472</v>
      </c>
      <c r="BM239" s="141" t="s">
        <v>3382</v>
      </c>
    </row>
    <row r="240" spans="2:65" s="1" customFormat="1">
      <c r="B240" s="33"/>
      <c r="D240" s="162" t="s">
        <v>385</v>
      </c>
      <c r="F240" s="365" t="s">
        <v>3383</v>
      </c>
      <c r="I240" s="159"/>
      <c r="L240" s="33"/>
      <c r="M240" s="164"/>
      <c r="T240" s="54"/>
      <c r="AT240" s="18" t="s">
        <v>385</v>
      </c>
      <c r="AU240" s="18" t="s">
        <v>81</v>
      </c>
    </row>
    <row r="241" spans="2:65" s="1" customFormat="1" ht="16.5" customHeight="1">
      <c r="B241" s="132"/>
      <c r="C241" s="358" t="s">
        <v>763</v>
      </c>
      <c r="D241" s="358" t="s">
        <v>309</v>
      </c>
      <c r="E241" s="359" t="s">
        <v>3384</v>
      </c>
      <c r="F241" s="360" t="s">
        <v>3385</v>
      </c>
      <c r="G241" s="361" t="s">
        <v>451</v>
      </c>
      <c r="H241" s="362">
        <v>10</v>
      </c>
      <c r="I241" s="148"/>
      <c r="J241" s="149">
        <f>ROUND(I241*H241,2)</f>
        <v>0</v>
      </c>
      <c r="K241" s="145" t="s">
        <v>383</v>
      </c>
      <c r="L241" s="33"/>
      <c r="M241" s="150" t="s">
        <v>3</v>
      </c>
      <c r="N241" s="151" t="s">
        <v>42</v>
      </c>
      <c r="P241" s="139">
        <f>O241*H241</f>
        <v>0</v>
      </c>
      <c r="Q241" s="139">
        <v>2.6259999999999999E-4</v>
      </c>
      <c r="R241" s="139">
        <f>Q241*H241</f>
        <v>2.6259999999999999E-3</v>
      </c>
      <c r="S241" s="139">
        <v>0</v>
      </c>
      <c r="T241" s="140">
        <f>S241*H241</f>
        <v>0</v>
      </c>
      <c r="AR241" s="141" t="s">
        <v>472</v>
      </c>
      <c r="AT241" s="141" t="s">
        <v>309</v>
      </c>
      <c r="AU241" s="141" t="s">
        <v>81</v>
      </c>
      <c r="AY241" s="18" t="s">
        <v>293</v>
      </c>
      <c r="BE241" s="142">
        <f>IF(N241="základní",J241,0)</f>
        <v>0</v>
      </c>
      <c r="BF241" s="142">
        <f>IF(N241="snížená",J241,0)</f>
        <v>0</v>
      </c>
      <c r="BG241" s="142">
        <f>IF(N241="zákl. přenesená",J241,0)</f>
        <v>0</v>
      </c>
      <c r="BH241" s="142">
        <f>IF(N241="sníž. přenesená",J241,0)</f>
        <v>0</v>
      </c>
      <c r="BI241" s="142">
        <f>IF(N241="nulová",J241,0)</f>
        <v>0</v>
      </c>
      <c r="BJ241" s="18" t="s">
        <v>79</v>
      </c>
      <c r="BK241" s="142">
        <f>ROUND(I241*H241,2)</f>
        <v>0</v>
      </c>
      <c r="BL241" s="18" t="s">
        <v>472</v>
      </c>
      <c r="BM241" s="141" t="s">
        <v>3386</v>
      </c>
    </row>
    <row r="242" spans="2:65" s="1" customFormat="1">
      <c r="B242" s="33"/>
      <c r="D242" s="162" t="s">
        <v>385</v>
      </c>
      <c r="F242" s="365" t="s">
        <v>3387</v>
      </c>
      <c r="I242" s="159"/>
      <c r="L242" s="33"/>
      <c r="M242" s="164"/>
      <c r="T242" s="54"/>
      <c r="AT242" s="18" t="s">
        <v>385</v>
      </c>
      <c r="AU242" s="18" t="s">
        <v>81</v>
      </c>
    </row>
    <row r="243" spans="2:65" s="1" customFormat="1" ht="16.5" customHeight="1">
      <c r="B243" s="132"/>
      <c r="C243" s="358" t="s">
        <v>769</v>
      </c>
      <c r="D243" s="358" t="s">
        <v>309</v>
      </c>
      <c r="E243" s="359" t="s">
        <v>3388</v>
      </c>
      <c r="F243" s="360" t="s">
        <v>3389</v>
      </c>
      <c r="G243" s="361" t="s">
        <v>451</v>
      </c>
      <c r="H243" s="362">
        <v>60</v>
      </c>
      <c r="I243" s="148"/>
      <c r="J243" s="149">
        <f>ROUND(I243*H243,2)</f>
        <v>0</v>
      </c>
      <c r="K243" s="145" t="s">
        <v>383</v>
      </c>
      <c r="L243" s="33"/>
      <c r="M243" s="150" t="s">
        <v>3</v>
      </c>
      <c r="N243" s="151" t="s">
        <v>42</v>
      </c>
      <c r="P243" s="139">
        <f>O243*H243</f>
        <v>0</v>
      </c>
      <c r="Q243" s="139">
        <v>2.7270000000000001E-4</v>
      </c>
      <c r="R243" s="139">
        <f>Q243*H243</f>
        <v>1.6362000000000002E-2</v>
      </c>
      <c r="S243" s="139">
        <v>0</v>
      </c>
      <c r="T243" s="140">
        <f>S243*H243</f>
        <v>0</v>
      </c>
      <c r="AR243" s="141" t="s">
        <v>472</v>
      </c>
      <c r="AT243" s="141" t="s">
        <v>309</v>
      </c>
      <c r="AU243" s="141" t="s">
        <v>81</v>
      </c>
      <c r="AY243" s="18" t="s">
        <v>293</v>
      </c>
      <c r="BE243" s="142">
        <f>IF(N243="základní",J243,0)</f>
        <v>0</v>
      </c>
      <c r="BF243" s="142">
        <f>IF(N243="snížená",J243,0)</f>
        <v>0</v>
      </c>
      <c r="BG243" s="142">
        <f>IF(N243="zákl. přenesená",J243,0)</f>
        <v>0</v>
      </c>
      <c r="BH243" s="142">
        <f>IF(N243="sníž. přenesená",J243,0)</f>
        <v>0</v>
      </c>
      <c r="BI243" s="142">
        <f>IF(N243="nulová",J243,0)</f>
        <v>0</v>
      </c>
      <c r="BJ243" s="18" t="s">
        <v>79</v>
      </c>
      <c r="BK243" s="142">
        <f>ROUND(I243*H243,2)</f>
        <v>0</v>
      </c>
      <c r="BL243" s="18" t="s">
        <v>472</v>
      </c>
      <c r="BM243" s="141" t="s">
        <v>3390</v>
      </c>
    </row>
    <row r="244" spans="2:65" s="1" customFormat="1">
      <c r="B244" s="33"/>
      <c r="D244" s="162" t="s">
        <v>385</v>
      </c>
      <c r="F244" s="365" t="s">
        <v>3391</v>
      </c>
      <c r="I244" s="159"/>
      <c r="L244" s="33"/>
      <c r="M244" s="164"/>
      <c r="T244" s="54"/>
      <c r="AT244" s="18" t="s">
        <v>385</v>
      </c>
      <c r="AU244" s="18" t="s">
        <v>81</v>
      </c>
    </row>
    <row r="245" spans="2:65" s="1" customFormat="1" ht="16.5" customHeight="1">
      <c r="B245" s="132"/>
      <c r="C245" s="358" t="s">
        <v>775</v>
      </c>
      <c r="D245" s="358" t="s">
        <v>309</v>
      </c>
      <c r="E245" s="359" t="s">
        <v>3392</v>
      </c>
      <c r="F245" s="360" t="s">
        <v>3393</v>
      </c>
      <c r="G245" s="361" t="s">
        <v>451</v>
      </c>
      <c r="H245" s="362">
        <v>3</v>
      </c>
      <c r="I245" s="148"/>
      <c r="J245" s="149">
        <f>ROUND(I245*H245,2)</f>
        <v>0</v>
      </c>
      <c r="K245" s="145" t="s">
        <v>383</v>
      </c>
      <c r="L245" s="33"/>
      <c r="M245" s="150" t="s">
        <v>3</v>
      </c>
      <c r="N245" s="151" t="s">
        <v>42</v>
      </c>
      <c r="P245" s="139">
        <f>O245*H245</f>
        <v>0</v>
      </c>
      <c r="Q245" s="139">
        <v>3.0299999999999999E-4</v>
      </c>
      <c r="R245" s="139">
        <f>Q245*H245</f>
        <v>9.0899999999999998E-4</v>
      </c>
      <c r="S245" s="139">
        <v>0</v>
      </c>
      <c r="T245" s="140">
        <f>S245*H245</f>
        <v>0</v>
      </c>
      <c r="AR245" s="141" t="s">
        <v>472</v>
      </c>
      <c r="AT245" s="141" t="s">
        <v>309</v>
      </c>
      <c r="AU245" s="141" t="s">
        <v>81</v>
      </c>
      <c r="AY245" s="18" t="s">
        <v>293</v>
      </c>
      <c r="BE245" s="142">
        <f>IF(N245="základní",J245,0)</f>
        <v>0</v>
      </c>
      <c r="BF245" s="142">
        <f>IF(N245="snížená",J245,0)</f>
        <v>0</v>
      </c>
      <c r="BG245" s="142">
        <f>IF(N245="zákl. přenesená",J245,0)</f>
        <v>0</v>
      </c>
      <c r="BH245" s="142">
        <f>IF(N245="sníž. přenesená",J245,0)</f>
        <v>0</v>
      </c>
      <c r="BI245" s="142">
        <f>IF(N245="nulová",J245,0)</f>
        <v>0</v>
      </c>
      <c r="BJ245" s="18" t="s">
        <v>79</v>
      </c>
      <c r="BK245" s="142">
        <f>ROUND(I245*H245,2)</f>
        <v>0</v>
      </c>
      <c r="BL245" s="18" t="s">
        <v>472</v>
      </c>
      <c r="BM245" s="141" t="s">
        <v>3394</v>
      </c>
    </row>
    <row r="246" spans="2:65" s="1" customFormat="1">
      <c r="B246" s="33"/>
      <c r="D246" s="162" t="s">
        <v>385</v>
      </c>
      <c r="F246" s="365" t="s">
        <v>3395</v>
      </c>
      <c r="I246" s="159"/>
      <c r="L246" s="33"/>
      <c r="M246" s="164"/>
      <c r="T246" s="54"/>
      <c r="AT246" s="18" t="s">
        <v>385</v>
      </c>
      <c r="AU246" s="18" t="s">
        <v>81</v>
      </c>
    </row>
    <row r="247" spans="2:65" s="1" customFormat="1" ht="16.5" customHeight="1">
      <c r="B247" s="132"/>
      <c r="C247" s="358" t="s">
        <v>781</v>
      </c>
      <c r="D247" s="358" t="s">
        <v>309</v>
      </c>
      <c r="E247" s="359" t="s">
        <v>3396</v>
      </c>
      <c r="F247" s="360" t="s">
        <v>3397</v>
      </c>
      <c r="G247" s="361" t="s">
        <v>451</v>
      </c>
      <c r="H247" s="362">
        <v>6</v>
      </c>
      <c r="I247" s="148"/>
      <c r="J247" s="149">
        <f>ROUND(I247*H247,2)</f>
        <v>0</v>
      </c>
      <c r="K247" s="145" t="s">
        <v>383</v>
      </c>
      <c r="L247" s="33"/>
      <c r="M247" s="150" t="s">
        <v>3</v>
      </c>
      <c r="N247" s="151" t="s">
        <v>42</v>
      </c>
      <c r="P247" s="139">
        <f>O247*H247</f>
        <v>0</v>
      </c>
      <c r="Q247" s="139">
        <v>3.5349999999999997E-4</v>
      </c>
      <c r="R247" s="139">
        <f>Q247*H247</f>
        <v>2.1209999999999996E-3</v>
      </c>
      <c r="S247" s="139">
        <v>0</v>
      </c>
      <c r="T247" s="140">
        <f>S247*H247</f>
        <v>0</v>
      </c>
      <c r="AR247" s="141" t="s">
        <v>472</v>
      </c>
      <c r="AT247" s="141" t="s">
        <v>309</v>
      </c>
      <c r="AU247" s="141" t="s">
        <v>81</v>
      </c>
      <c r="AY247" s="18" t="s">
        <v>293</v>
      </c>
      <c r="BE247" s="142">
        <f>IF(N247="základní",J247,0)</f>
        <v>0</v>
      </c>
      <c r="BF247" s="142">
        <f>IF(N247="snížená",J247,0)</f>
        <v>0</v>
      </c>
      <c r="BG247" s="142">
        <f>IF(N247="zákl. přenesená",J247,0)</f>
        <v>0</v>
      </c>
      <c r="BH247" s="142">
        <f>IF(N247="sníž. přenesená",J247,0)</f>
        <v>0</v>
      </c>
      <c r="BI247" s="142">
        <f>IF(N247="nulová",J247,0)</f>
        <v>0</v>
      </c>
      <c r="BJ247" s="18" t="s">
        <v>79</v>
      </c>
      <c r="BK247" s="142">
        <f>ROUND(I247*H247,2)</f>
        <v>0</v>
      </c>
      <c r="BL247" s="18" t="s">
        <v>472</v>
      </c>
      <c r="BM247" s="141" t="s">
        <v>3398</v>
      </c>
    </row>
    <row r="248" spans="2:65" s="1" customFormat="1">
      <c r="B248" s="33"/>
      <c r="D248" s="162" t="s">
        <v>385</v>
      </c>
      <c r="F248" s="365" t="s">
        <v>3399</v>
      </c>
      <c r="I248" s="159"/>
      <c r="L248" s="33"/>
      <c r="M248" s="164"/>
      <c r="T248" s="54"/>
      <c r="AT248" s="18" t="s">
        <v>385</v>
      </c>
      <c r="AU248" s="18" t="s">
        <v>81</v>
      </c>
    </row>
    <row r="249" spans="2:65" s="1" customFormat="1" ht="24.2" customHeight="1">
      <c r="B249" s="132"/>
      <c r="C249" s="358" t="s">
        <v>787</v>
      </c>
      <c r="D249" s="358" t="s">
        <v>309</v>
      </c>
      <c r="E249" s="359" t="s">
        <v>3400</v>
      </c>
      <c r="F249" s="360" t="s">
        <v>3401</v>
      </c>
      <c r="G249" s="361" t="s">
        <v>298</v>
      </c>
      <c r="H249" s="362">
        <v>100</v>
      </c>
      <c r="I249" s="148"/>
      <c r="J249" s="149">
        <f>ROUND(I249*H249,2)</f>
        <v>0</v>
      </c>
      <c r="K249" s="145" t="s">
        <v>383</v>
      </c>
      <c r="L249" s="33"/>
      <c r="M249" s="150" t="s">
        <v>3</v>
      </c>
      <c r="N249" s="151" t="s">
        <v>42</v>
      </c>
      <c r="P249" s="139">
        <f>O249*H249</f>
        <v>0</v>
      </c>
      <c r="Q249" s="139">
        <v>0</v>
      </c>
      <c r="R249" s="139">
        <f>Q249*H249</f>
        <v>0</v>
      </c>
      <c r="S249" s="139">
        <v>0</v>
      </c>
      <c r="T249" s="140">
        <f>S249*H249</f>
        <v>0</v>
      </c>
      <c r="AR249" s="141" t="s">
        <v>472</v>
      </c>
      <c r="AT249" s="141" t="s">
        <v>309</v>
      </c>
      <c r="AU249" s="141" t="s">
        <v>81</v>
      </c>
      <c r="AY249" s="18" t="s">
        <v>293</v>
      </c>
      <c r="BE249" s="142">
        <f>IF(N249="základní",J249,0)</f>
        <v>0</v>
      </c>
      <c r="BF249" s="142">
        <f>IF(N249="snížená",J249,0)</f>
        <v>0</v>
      </c>
      <c r="BG249" s="142">
        <f>IF(N249="zákl. přenesená",J249,0)</f>
        <v>0</v>
      </c>
      <c r="BH249" s="142">
        <f>IF(N249="sníž. přenesená",J249,0)</f>
        <v>0</v>
      </c>
      <c r="BI249" s="142">
        <f>IF(N249="nulová",J249,0)</f>
        <v>0</v>
      </c>
      <c r="BJ249" s="18" t="s">
        <v>79</v>
      </c>
      <c r="BK249" s="142">
        <f>ROUND(I249*H249,2)</f>
        <v>0</v>
      </c>
      <c r="BL249" s="18" t="s">
        <v>472</v>
      </c>
      <c r="BM249" s="141" t="s">
        <v>3402</v>
      </c>
    </row>
    <row r="250" spans="2:65" s="1" customFormat="1">
      <c r="B250" s="33"/>
      <c r="D250" s="162" t="s">
        <v>385</v>
      </c>
      <c r="F250" s="365" t="s">
        <v>3403</v>
      </c>
      <c r="I250" s="159"/>
      <c r="L250" s="33"/>
      <c r="M250" s="164"/>
      <c r="T250" s="54"/>
      <c r="AT250" s="18" t="s">
        <v>385</v>
      </c>
      <c r="AU250" s="18" t="s">
        <v>81</v>
      </c>
    </row>
    <row r="251" spans="2:65" s="1" customFormat="1" ht="24.2" customHeight="1">
      <c r="B251" s="132"/>
      <c r="C251" s="358" t="s">
        <v>793</v>
      </c>
      <c r="D251" s="358" t="s">
        <v>309</v>
      </c>
      <c r="E251" s="359" t="s">
        <v>3404</v>
      </c>
      <c r="F251" s="360" t="s">
        <v>3405</v>
      </c>
      <c r="G251" s="361" t="s">
        <v>298</v>
      </c>
      <c r="H251" s="362">
        <v>90</v>
      </c>
      <c r="I251" s="148"/>
      <c r="J251" s="149">
        <f>ROUND(I251*H251,2)</f>
        <v>0</v>
      </c>
      <c r="K251" s="145" t="s">
        <v>383</v>
      </c>
      <c r="L251" s="33"/>
      <c r="M251" s="150" t="s">
        <v>3</v>
      </c>
      <c r="N251" s="151" t="s">
        <v>42</v>
      </c>
      <c r="P251" s="139">
        <f>O251*H251</f>
        <v>0</v>
      </c>
      <c r="Q251" s="139">
        <v>1.7000000000000001E-4</v>
      </c>
      <c r="R251" s="139">
        <f>Q251*H251</f>
        <v>1.5300000000000001E-2</v>
      </c>
      <c r="S251" s="139">
        <v>0</v>
      </c>
      <c r="T251" s="140">
        <f>S251*H251</f>
        <v>0</v>
      </c>
      <c r="AR251" s="141" t="s">
        <v>472</v>
      </c>
      <c r="AT251" s="141" t="s">
        <v>309</v>
      </c>
      <c r="AU251" s="141" t="s">
        <v>81</v>
      </c>
      <c r="AY251" s="18" t="s">
        <v>293</v>
      </c>
      <c r="BE251" s="142">
        <f>IF(N251="základní",J251,0)</f>
        <v>0</v>
      </c>
      <c r="BF251" s="142">
        <f>IF(N251="snížená",J251,0)</f>
        <v>0</v>
      </c>
      <c r="BG251" s="142">
        <f>IF(N251="zákl. přenesená",J251,0)</f>
        <v>0</v>
      </c>
      <c r="BH251" s="142">
        <f>IF(N251="sníž. přenesená",J251,0)</f>
        <v>0</v>
      </c>
      <c r="BI251" s="142">
        <f>IF(N251="nulová",J251,0)</f>
        <v>0</v>
      </c>
      <c r="BJ251" s="18" t="s">
        <v>79</v>
      </c>
      <c r="BK251" s="142">
        <f>ROUND(I251*H251,2)</f>
        <v>0</v>
      </c>
      <c r="BL251" s="18" t="s">
        <v>472</v>
      </c>
      <c r="BM251" s="141" t="s">
        <v>3406</v>
      </c>
    </row>
    <row r="252" spans="2:65" s="1" customFormat="1">
      <c r="B252" s="33"/>
      <c r="D252" s="162" t="s">
        <v>385</v>
      </c>
      <c r="F252" s="365" t="s">
        <v>3407</v>
      </c>
      <c r="I252" s="159"/>
      <c r="L252" s="33"/>
      <c r="M252" s="164"/>
      <c r="T252" s="54"/>
      <c r="AT252" s="18" t="s">
        <v>385</v>
      </c>
      <c r="AU252" s="18" t="s">
        <v>81</v>
      </c>
    </row>
    <row r="253" spans="2:65" s="1" customFormat="1" ht="37.9" customHeight="1">
      <c r="B253" s="132"/>
      <c r="C253" s="358" t="s">
        <v>798</v>
      </c>
      <c r="D253" s="358" t="s">
        <v>309</v>
      </c>
      <c r="E253" s="359" t="s">
        <v>3408</v>
      </c>
      <c r="F253" s="360" t="s">
        <v>3409</v>
      </c>
      <c r="G253" s="361" t="s">
        <v>298</v>
      </c>
      <c r="H253" s="362">
        <v>60</v>
      </c>
      <c r="I253" s="148"/>
      <c r="J253" s="149">
        <f>ROUND(I253*H253,2)</f>
        <v>0</v>
      </c>
      <c r="K253" s="145" t="s">
        <v>383</v>
      </c>
      <c r="L253" s="33"/>
      <c r="M253" s="150" t="s">
        <v>3</v>
      </c>
      <c r="N253" s="151" t="s">
        <v>42</v>
      </c>
      <c r="P253" s="139">
        <f>O253*H253</f>
        <v>0</v>
      </c>
      <c r="Q253" s="139">
        <v>6.0000000000000002E-5</v>
      </c>
      <c r="R253" s="139">
        <f>Q253*H253</f>
        <v>3.5999999999999999E-3</v>
      </c>
      <c r="S253" s="139">
        <v>0</v>
      </c>
      <c r="T253" s="140">
        <f>S253*H253</f>
        <v>0</v>
      </c>
      <c r="AR253" s="141" t="s">
        <v>472</v>
      </c>
      <c r="AT253" s="141" t="s">
        <v>309</v>
      </c>
      <c r="AU253" s="141" t="s">
        <v>81</v>
      </c>
      <c r="AY253" s="18" t="s">
        <v>293</v>
      </c>
      <c r="BE253" s="142">
        <f>IF(N253="základní",J253,0)</f>
        <v>0</v>
      </c>
      <c r="BF253" s="142">
        <f>IF(N253="snížená",J253,0)</f>
        <v>0</v>
      </c>
      <c r="BG253" s="142">
        <f>IF(N253="zákl. přenesená",J253,0)</f>
        <v>0</v>
      </c>
      <c r="BH253" s="142">
        <f>IF(N253="sníž. přenesená",J253,0)</f>
        <v>0</v>
      </c>
      <c r="BI253" s="142">
        <f>IF(N253="nulová",J253,0)</f>
        <v>0</v>
      </c>
      <c r="BJ253" s="18" t="s">
        <v>79</v>
      </c>
      <c r="BK253" s="142">
        <f>ROUND(I253*H253,2)</f>
        <v>0</v>
      </c>
      <c r="BL253" s="18" t="s">
        <v>472</v>
      </c>
      <c r="BM253" s="141" t="s">
        <v>3410</v>
      </c>
    </row>
    <row r="254" spans="2:65" s="1" customFormat="1">
      <c r="B254" s="33"/>
      <c r="D254" s="162" t="s">
        <v>385</v>
      </c>
      <c r="F254" s="365" t="s">
        <v>3411</v>
      </c>
      <c r="I254" s="159"/>
      <c r="L254" s="33"/>
      <c r="M254" s="164"/>
      <c r="T254" s="54"/>
      <c r="AT254" s="18" t="s">
        <v>385</v>
      </c>
      <c r="AU254" s="18" t="s">
        <v>81</v>
      </c>
    </row>
    <row r="255" spans="2:65" s="1" customFormat="1" ht="37.9" customHeight="1">
      <c r="B255" s="132"/>
      <c r="C255" s="358" t="s">
        <v>806</v>
      </c>
      <c r="D255" s="358" t="s">
        <v>309</v>
      </c>
      <c r="E255" s="359" t="s">
        <v>3412</v>
      </c>
      <c r="F255" s="360" t="s">
        <v>3413</v>
      </c>
      <c r="G255" s="361" t="s">
        <v>298</v>
      </c>
      <c r="H255" s="362">
        <v>20</v>
      </c>
      <c r="I255" s="148"/>
      <c r="J255" s="149">
        <f>ROUND(I255*H255,2)</f>
        <v>0</v>
      </c>
      <c r="K255" s="145" t="s">
        <v>383</v>
      </c>
      <c r="L255" s="33"/>
      <c r="M255" s="150" t="s">
        <v>3</v>
      </c>
      <c r="N255" s="151" t="s">
        <v>42</v>
      </c>
      <c r="P255" s="139">
        <f>O255*H255</f>
        <v>0</v>
      </c>
      <c r="Q255" s="139">
        <v>1E-4</v>
      </c>
      <c r="R255" s="139">
        <f>Q255*H255</f>
        <v>2E-3</v>
      </c>
      <c r="S255" s="139">
        <v>0</v>
      </c>
      <c r="T255" s="140">
        <f>S255*H255</f>
        <v>0</v>
      </c>
      <c r="AR255" s="141" t="s">
        <v>472</v>
      </c>
      <c r="AT255" s="141" t="s">
        <v>309</v>
      </c>
      <c r="AU255" s="141" t="s">
        <v>81</v>
      </c>
      <c r="AY255" s="18" t="s">
        <v>293</v>
      </c>
      <c r="BE255" s="142">
        <f>IF(N255="základní",J255,0)</f>
        <v>0</v>
      </c>
      <c r="BF255" s="142">
        <f>IF(N255="snížená",J255,0)</f>
        <v>0</v>
      </c>
      <c r="BG255" s="142">
        <f>IF(N255="zákl. přenesená",J255,0)</f>
        <v>0</v>
      </c>
      <c r="BH255" s="142">
        <f>IF(N255="sníž. přenesená",J255,0)</f>
        <v>0</v>
      </c>
      <c r="BI255" s="142">
        <f>IF(N255="nulová",J255,0)</f>
        <v>0</v>
      </c>
      <c r="BJ255" s="18" t="s">
        <v>79</v>
      </c>
      <c r="BK255" s="142">
        <f>ROUND(I255*H255,2)</f>
        <v>0</v>
      </c>
      <c r="BL255" s="18" t="s">
        <v>472</v>
      </c>
      <c r="BM255" s="141" t="s">
        <v>3414</v>
      </c>
    </row>
    <row r="256" spans="2:65" s="1" customFormat="1">
      <c r="B256" s="33"/>
      <c r="D256" s="162" t="s">
        <v>385</v>
      </c>
      <c r="F256" s="365" t="s">
        <v>3415</v>
      </c>
      <c r="I256" s="159"/>
      <c r="L256" s="33"/>
      <c r="M256" s="164"/>
      <c r="T256" s="54"/>
      <c r="AT256" s="18" t="s">
        <v>385</v>
      </c>
      <c r="AU256" s="18" t="s">
        <v>81</v>
      </c>
    </row>
    <row r="257" spans="2:65" s="1" customFormat="1" ht="37.9" customHeight="1">
      <c r="B257" s="132"/>
      <c r="C257" s="358" t="s">
        <v>811</v>
      </c>
      <c r="D257" s="358" t="s">
        <v>309</v>
      </c>
      <c r="E257" s="359" t="s">
        <v>3416</v>
      </c>
      <c r="F257" s="360" t="s">
        <v>3417</v>
      </c>
      <c r="G257" s="361" t="s">
        <v>298</v>
      </c>
      <c r="H257" s="362">
        <v>20</v>
      </c>
      <c r="I257" s="148"/>
      <c r="J257" s="149">
        <f>ROUND(I257*H257,2)</f>
        <v>0</v>
      </c>
      <c r="K257" s="145" t="s">
        <v>383</v>
      </c>
      <c r="L257" s="33"/>
      <c r="M257" s="150" t="s">
        <v>3</v>
      </c>
      <c r="N257" s="151" t="s">
        <v>42</v>
      </c>
      <c r="P257" s="139">
        <f>O257*H257</f>
        <v>0</v>
      </c>
      <c r="Q257" s="139">
        <v>1.8000000000000001E-4</v>
      </c>
      <c r="R257" s="139">
        <f>Q257*H257</f>
        <v>3.6000000000000003E-3</v>
      </c>
      <c r="S257" s="139">
        <v>0</v>
      </c>
      <c r="T257" s="140">
        <f>S257*H257</f>
        <v>0</v>
      </c>
      <c r="AR257" s="141" t="s">
        <v>472</v>
      </c>
      <c r="AT257" s="141" t="s">
        <v>309</v>
      </c>
      <c r="AU257" s="141" t="s">
        <v>81</v>
      </c>
      <c r="AY257" s="18" t="s">
        <v>293</v>
      </c>
      <c r="BE257" s="142">
        <f>IF(N257="základní",J257,0)</f>
        <v>0</v>
      </c>
      <c r="BF257" s="142">
        <f>IF(N257="snížená",J257,0)</f>
        <v>0</v>
      </c>
      <c r="BG257" s="142">
        <f>IF(N257="zákl. přenesená",J257,0)</f>
        <v>0</v>
      </c>
      <c r="BH257" s="142">
        <f>IF(N257="sníž. přenesená",J257,0)</f>
        <v>0</v>
      </c>
      <c r="BI257" s="142">
        <f>IF(N257="nulová",J257,0)</f>
        <v>0</v>
      </c>
      <c r="BJ257" s="18" t="s">
        <v>79</v>
      </c>
      <c r="BK257" s="142">
        <f>ROUND(I257*H257,2)</f>
        <v>0</v>
      </c>
      <c r="BL257" s="18" t="s">
        <v>472</v>
      </c>
      <c r="BM257" s="141" t="s">
        <v>3418</v>
      </c>
    </row>
    <row r="258" spans="2:65" s="1" customFormat="1">
      <c r="B258" s="33"/>
      <c r="D258" s="162" t="s">
        <v>385</v>
      </c>
      <c r="F258" s="365" t="s">
        <v>3419</v>
      </c>
      <c r="I258" s="159"/>
      <c r="L258" s="33"/>
      <c r="M258" s="164"/>
      <c r="T258" s="54"/>
      <c r="AT258" s="18" t="s">
        <v>385</v>
      </c>
      <c r="AU258" s="18" t="s">
        <v>81</v>
      </c>
    </row>
    <row r="259" spans="2:65" s="1" customFormat="1" ht="37.9" customHeight="1">
      <c r="B259" s="132"/>
      <c r="C259" s="358" t="s">
        <v>816</v>
      </c>
      <c r="D259" s="358" t="s">
        <v>309</v>
      </c>
      <c r="E259" s="359" t="s">
        <v>3420</v>
      </c>
      <c r="F259" s="360" t="s">
        <v>3421</v>
      </c>
      <c r="G259" s="361" t="s">
        <v>298</v>
      </c>
      <c r="H259" s="362">
        <v>20</v>
      </c>
      <c r="I259" s="148"/>
      <c r="J259" s="149">
        <f>ROUND(I259*H259,2)</f>
        <v>0</v>
      </c>
      <c r="K259" s="145" t="s">
        <v>383</v>
      </c>
      <c r="L259" s="33"/>
      <c r="M259" s="150" t="s">
        <v>3</v>
      </c>
      <c r="N259" s="151" t="s">
        <v>42</v>
      </c>
      <c r="P259" s="139">
        <f>O259*H259</f>
        <v>0</v>
      </c>
      <c r="Q259" s="139">
        <v>2.9999999999999997E-4</v>
      </c>
      <c r="R259" s="139">
        <f>Q259*H259</f>
        <v>5.9999999999999993E-3</v>
      </c>
      <c r="S259" s="139">
        <v>0</v>
      </c>
      <c r="T259" s="140">
        <f>S259*H259</f>
        <v>0</v>
      </c>
      <c r="AR259" s="141" t="s">
        <v>472</v>
      </c>
      <c r="AT259" s="141" t="s">
        <v>309</v>
      </c>
      <c r="AU259" s="141" t="s">
        <v>81</v>
      </c>
      <c r="AY259" s="18" t="s">
        <v>293</v>
      </c>
      <c r="BE259" s="142">
        <f>IF(N259="základní",J259,0)</f>
        <v>0</v>
      </c>
      <c r="BF259" s="142">
        <f>IF(N259="snížená",J259,0)</f>
        <v>0</v>
      </c>
      <c r="BG259" s="142">
        <f>IF(N259="zákl. přenesená",J259,0)</f>
        <v>0</v>
      </c>
      <c r="BH259" s="142">
        <f>IF(N259="sníž. přenesená",J259,0)</f>
        <v>0</v>
      </c>
      <c r="BI259" s="142">
        <f>IF(N259="nulová",J259,0)</f>
        <v>0</v>
      </c>
      <c r="BJ259" s="18" t="s">
        <v>79</v>
      </c>
      <c r="BK259" s="142">
        <f>ROUND(I259*H259,2)</f>
        <v>0</v>
      </c>
      <c r="BL259" s="18" t="s">
        <v>472</v>
      </c>
      <c r="BM259" s="141" t="s">
        <v>3422</v>
      </c>
    </row>
    <row r="260" spans="2:65" s="1" customFormat="1">
      <c r="B260" s="33"/>
      <c r="D260" s="162" t="s">
        <v>385</v>
      </c>
      <c r="F260" s="365" t="s">
        <v>3423</v>
      </c>
      <c r="I260" s="159"/>
      <c r="L260" s="33"/>
      <c r="M260" s="164"/>
      <c r="T260" s="54"/>
      <c r="AT260" s="18" t="s">
        <v>385</v>
      </c>
      <c r="AU260" s="18" t="s">
        <v>81</v>
      </c>
    </row>
    <row r="261" spans="2:65" s="1" customFormat="1" ht="37.9" customHeight="1">
      <c r="B261" s="132"/>
      <c r="C261" s="358" t="s">
        <v>822</v>
      </c>
      <c r="D261" s="358" t="s">
        <v>309</v>
      </c>
      <c r="E261" s="359" t="s">
        <v>3424</v>
      </c>
      <c r="F261" s="360" t="s">
        <v>3425</v>
      </c>
      <c r="G261" s="361" t="s">
        <v>298</v>
      </c>
      <c r="H261" s="362">
        <v>20</v>
      </c>
      <c r="I261" s="148"/>
      <c r="J261" s="149">
        <f>ROUND(I261*H261,2)</f>
        <v>0</v>
      </c>
      <c r="K261" s="145" t="s">
        <v>383</v>
      </c>
      <c r="L261" s="33"/>
      <c r="M261" s="150" t="s">
        <v>3</v>
      </c>
      <c r="N261" s="151" t="s">
        <v>42</v>
      </c>
      <c r="P261" s="139">
        <f>O261*H261</f>
        <v>0</v>
      </c>
      <c r="Q261" s="139">
        <v>3.6000000000000002E-4</v>
      </c>
      <c r="R261" s="139">
        <f>Q261*H261</f>
        <v>7.2000000000000007E-3</v>
      </c>
      <c r="S261" s="139">
        <v>0</v>
      </c>
      <c r="T261" s="140">
        <f>S261*H261</f>
        <v>0</v>
      </c>
      <c r="AR261" s="141" t="s">
        <v>472</v>
      </c>
      <c r="AT261" s="141" t="s">
        <v>309</v>
      </c>
      <c r="AU261" s="141" t="s">
        <v>81</v>
      </c>
      <c r="AY261" s="18" t="s">
        <v>293</v>
      </c>
      <c r="BE261" s="142">
        <f>IF(N261="základní",J261,0)</f>
        <v>0</v>
      </c>
      <c r="BF261" s="142">
        <f>IF(N261="snížená",J261,0)</f>
        <v>0</v>
      </c>
      <c r="BG261" s="142">
        <f>IF(N261="zákl. přenesená",J261,0)</f>
        <v>0</v>
      </c>
      <c r="BH261" s="142">
        <f>IF(N261="sníž. přenesená",J261,0)</f>
        <v>0</v>
      </c>
      <c r="BI261" s="142">
        <f>IF(N261="nulová",J261,0)</f>
        <v>0</v>
      </c>
      <c r="BJ261" s="18" t="s">
        <v>79</v>
      </c>
      <c r="BK261" s="142">
        <f>ROUND(I261*H261,2)</f>
        <v>0</v>
      </c>
      <c r="BL261" s="18" t="s">
        <v>472</v>
      </c>
      <c r="BM261" s="141" t="s">
        <v>3426</v>
      </c>
    </row>
    <row r="262" spans="2:65" s="1" customFormat="1">
      <c r="B262" s="33"/>
      <c r="D262" s="162" t="s">
        <v>385</v>
      </c>
      <c r="F262" s="365" t="s">
        <v>3427</v>
      </c>
      <c r="I262" s="159"/>
      <c r="L262" s="33"/>
      <c r="M262" s="164"/>
      <c r="T262" s="54"/>
      <c r="AT262" s="18" t="s">
        <v>385</v>
      </c>
      <c r="AU262" s="18" t="s">
        <v>81</v>
      </c>
    </row>
    <row r="263" spans="2:65" s="1" customFormat="1" ht="37.9" customHeight="1">
      <c r="B263" s="132"/>
      <c r="C263" s="358" t="s">
        <v>829</v>
      </c>
      <c r="D263" s="358" t="s">
        <v>309</v>
      </c>
      <c r="E263" s="359" t="s">
        <v>3428</v>
      </c>
      <c r="F263" s="360" t="s">
        <v>3429</v>
      </c>
      <c r="G263" s="361" t="s">
        <v>298</v>
      </c>
      <c r="H263" s="362">
        <v>20</v>
      </c>
      <c r="I263" s="148"/>
      <c r="J263" s="149">
        <f>ROUND(I263*H263,2)</f>
        <v>0</v>
      </c>
      <c r="K263" s="145" t="s">
        <v>383</v>
      </c>
      <c r="L263" s="33"/>
      <c r="M263" s="150" t="s">
        <v>3</v>
      </c>
      <c r="N263" s="151" t="s">
        <v>42</v>
      </c>
      <c r="P263" s="139">
        <f>O263*H263</f>
        <v>0</v>
      </c>
      <c r="Q263" s="139">
        <v>7.5000000000000002E-4</v>
      </c>
      <c r="R263" s="139">
        <f>Q263*H263</f>
        <v>1.4999999999999999E-2</v>
      </c>
      <c r="S263" s="139">
        <v>0</v>
      </c>
      <c r="T263" s="140">
        <f>S263*H263</f>
        <v>0</v>
      </c>
      <c r="AR263" s="141" t="s">
        <v>472</v>
      </c>
      <c r="AT263" s="141" t="s">
        <v>309</v>
      </c>
      <c r="AU263" s="141" t="s">
        <v>81</v>
      </c>
      <c r="AY263" s="18" t="s">
        <v>293</v>
      </c>
      <c r="BE263" s="142">
        <f>IF(N263="základní",J263,0)</f>
        <v>0</v>
      </c>
      <c r="BF263" s="142">
        <f>IF(N263="snížená",J263,0)</f>
        <v>0</v>
      </c>
      <c r="BG263" s="142">
        <f>IF(N263="zákl. přenesená",J263,0)</f>
        <v>0</v>
      </c>
      <c r="BH263" s="142">
        <f>IF(N263="sníž. přenesená",J263,0)</f>
        <v>0</v>
      </c>
      <c r="BI263" s="142">
        <f>IF(N263="nulová",J263,0)</f>
        <v>0</v>
      </c>
      <c r="BJ263" s="18" t="s">
        <v>79</v>
      </c>
      <c r="BK263" s="142">
        <f>ROUND(I263*H263,2)</f>
        <v>0</v>
      </c>
      <c r="BL263" s="18" t="s">
        <v>472</v>
      </c>
      <c r="BM263" s="141" t="s">
        <v>3430</v>
      </c>
    </row>
    <row r="264" spans="2:65" s="1" customFormat="1">
      <c r="B264" s="33"/>
      <c r="D264" s="162" t="s">
        <v>385</v>
      </c>
      <c r="F264" s="365" t="s">
        <v>3431</v>
      </c>
      <c r="I264" s="159"/>
      <c r="L264" s="33"/>
      <c r="M264" s="164"/>
      <c r="T264" s="54"/>
      <c r="AT264" s="18" t="s">
        <v>385</v>
      </c>
      <c r="AU264" s="18" t="s">
        <v>81</v>
      </c>
    </row>
    <row r="265" spans="2:65" s="1" customFormat="1" ht="24.2" customHeight="1">
      <c r="B265" s="132"/>
      <c r="C265" s="358" t="s">
        <v>300</v>
      </c>
      <c r="D265" s="358" t="s">
        <v>309</v>
      </c>
      <c r="E265" s="359" t="s">
        <v>3432</v>
      </c>
      <c r="F265" s="360" t="s">
        <v>3433</v>
      </c>
      <c r="G265" s="361" t="s">
        <v>298</v>
      </c>
      <c r="H265" s="362">
        <v>30</v>
      </c>
      <c r="I265" s="148"/>
      <c r="J265" s="149">
        <f>ROUND(I265*H265,2)</f>
        <v>0</v>
      </c>
      <c r="K265" s="145" t="s">
        <v>383</v>
      </c>
      <c r="L265" s="33"/>
      <c r="M265" s="150" t="s">
        <v>3</v>
      </c>
      <c r="N265" s="151" t="s">
        <v>42</v>
      </c>
      <c r="P265" s="139">
        <f>O265*H265</f>
        <v>0</v>
      </c>
      <c r="Q265" s="139">
        <v>2.1956999999999999E-4</v>
      </c>
      <c r="R265" s="139">
        <f>Q265*H265</f>
        <v>6.5870999999999994E-3</v>
      </c>
      <c r="S265" s="139">
        <v>0</v>
      </c>
      <c r="T265" s="140">
        <f>S265*H265</f>
        <v>0</v>
      </c>
      <c r="AR265" s="141" t="s">
        <v>472</v>
      </c>
      <c r="AT265" s="141" t="s">
        <v>309</v>
      </c>
      <c r="AU265" s="141" t="s">
        <v>81</v>
      </c>
      <c r="AY265" s="18" t="s">
        <v>293</v>
      </c>
      <c r="BE265" s="142">
        <f>IF(N265="základní",J265,0)</f>
        <v>0</v>
      </c>
      <c r="BF265" s="142">
        <f>IF(N265="snížená",J265,0)</f>
        <v>0</v>
      </c>
      <c r="BG265" s="142">
        <f>IF(N265="zákl. přenesená",J265,0)</f>
        <v>0</v>
      </c>
      <c r="BH265" s="142">
        <f>IF(N265="sníž. přenesená",J265,0)</f>
        <v>0</v>
      </c>
      <c r="BI265" s="142">
        <f>IF(N265="nulová",J265,0)</f>
        <v>0</v>
      </c>
      <c r="BJ265" s="18" t="s">
        <v>79</v>
      </c>
      <c r="BK265" s="142">
        <f>ROUND(I265*H265,2)</f>
        <v>0</v>
      </c>
      <c r="BL265" s="18" t="s">
        <v>472</v>
      </c>
      <c r="BM265" s="141" t="s">
        <v>3434</v>
      </c>
    </row>
    <row r="266" spans="2:65" s="1" customFormat="1">
      <c r="B266" s="33"/>
      <c r="D266" s="162" t="s">
        <v>385</v>
      </c>
      <c r="F266" s="365" t="s">
        <v>3435</v>
      </c>
      <c r="I266" s="159"/>
      <c r="L266" s="33"/>
      <c r="M266" s="164"/>
      <c r="T266" s="54"/>
      <c r="AT266" s="18" t="s">
        <v>385</v>
      </c>
      <c r="AU266" s="18" t="s">
        <v>81</v>
      </c>
    </row>
    <row r="267" spans="2:65" s="12" customFormat="1">
      <c r="B267" s="165"/>
      <c r="D267" s="157" t="s">
        <v>387</v>
      </c>
      <c r="E267" s="166" t="s">
        <v>3</v>
      </c>
      <c r="F267" s="366" t="s">
        <v>3436</v>
      </c>
      <c r="H267" s="367">
        <v>30</v>
      </c>
      <c r="I267" s="167"/>
      <c r="L267" s="165"/>
      <c r="M267" s="168"/>
      <c r="T267" s="169"/>
      <c r="AT267" s="166" t="s">
        <v>387</v>
      </c>
      <c r="AU267" s="166" t="s">
        <v>81</v>
      </c>
      <c r="AV267" s="12" t="s">
        <v>81</v>
      </c>
      <c r="AW267" s="12" t="s">
        <v>33</v>
      </c>
      <c r="AX267" s="12" t="s">
        <v>79</v>
      </c>
      <c r="AY267" s="166" t="s">
        <v>293</v>
      </c>
    </row>
    <row r="268" spans="2:65" s="1" customFormat="1" ht="24.2" customHeight="1">
      <c r="B268" s="132"/>
      <c r="C268" s="358" t="s">
        <v>842</v>
      </c>
      <c r="D268" s="358" t="s">
        <v>309</v>
      </c>
      <c r="E268" s="359" t="s">
        <v>3437</v>
      </c>
      <c r="F268" s="360" t="s">
        <v>3438</v>
      </c>
      <c r="G268" s="361" t="s">
        <v>298</v>
      </c>
      <c r="H268" s="362">
        <v>1</v>
      </c>
      <c r="I268" s="148"/>
      <c r="J268" s="149">
        <f>ROUND(I268*H268,2)</f>
        <v>0</v>
      </c>
      <c r="K268" s="145" t="s">
        <v>383</v>
      </c>
      <c r="L268" s="33"/>
      <c r="M268" s="150" t="s">
        <v>3</v>
      </c>
      <c r="N268" s="151" t="s">
        <v>42</v>
      </c>
      <c r="P268" s="139">
        <f>O268*H268</f>
        <v>0</v>
      </c>
      <c r="Q268" s="139">
        <v>5.1957000000000001E-4</v>
      </c>
      <c r="R268" s="139">
        <f>Q268*H268</f>
        <v>5.1957000000000001E-4</v>
      </c>
      <c r="S268" s="139">
        <v>0</v>
      </c>
      <c r="T268" s="140">
        <f>S268*H268</f>
        <v>0</v>
      </c>
      <c r="AR268" s="141" t="s">
        <v>472</v>
      </c>
      <c r="AT268" s="141" t="s">
        <v>309</v>
      </c>
      <c r="AU268" s="141" t="s">
        <v>81</v>
      </c>
      <c r="AY268" s="18" t="s">
        <v>293</v>
      </c>
      <c r="BE268" s="142">
        <f>IF(N268="základní",J268,0)</f>
        <v>0</v>
      </c>
      <c r="BF268" s="142">
        <f>IF(N268="snížená",J268,0)</f>
        <v>0</v>
      </c>
      <c r="BG268" s="142">
        <f>IF(N268="zákl. přenesená",J268,0)</f>
        <v>0</v>
      </c>
      <c r="BH268" s="142">
        <f>IF(N268="sníž. přenesená",J268,0)</f>
        <v>0</v>
      </c>
      <c r="BI268" s="142">
        <f>IF(N268="nulová",J268,0)</f>
        <v>0</v>
      </c>
      <c r="BJ268" s="18" t="s">
        <v>79</v>
      </c>
      <c r="BK268" s="142">
        <f>ROUND(I268*H268,2)</f>
        <v>0</v>
      </c>
      <c r="BL268" s="18" t="s">
        <v>472</v>
      </c>
      <c r="BM268" s="141" t="s">
        <v>3439</v>
      </c>
    </row>
    <row r="269" spans="2:65" s="1" customFormat="1">
      <c r="B269" s="33"/>
      <c r="D269" s="162" t="s">
        <v>385</v>
      </c>
      <c r="F269" s="365" t="s">
        <v>3440</v>
      </c>
      <c r="I269" s="159"/>
      <c r="L269" s="33"/>
      <c r="M269" s="164"/>
      <c r="T269" s="54"/>
      <c r="AT269" s="18" t="s">
        <v>385</v>
      </c>
      <c r="AU269" s="18" t="s">
        <v>81</v>
      </c>
    </row>
    <row r="270" spans="2:65" s="12" customFormat="1">
      <c r="B270" s="165"/>
      <c r="D270" s="157" t="s">
        <v>387</v>
      </c>
      <c r="E270" s="166" t="s">
        <v>3</v>
      </c>
      <c r="F270" s="366" t="s">
        <v>3283</v>
      </c>
      <c r="H270" s="367">
        <v>1</v>
      </c>
      <c r="I270" s="167"/>
      <c r="L270" s="165"/>
      <c r="M270" s="168"/>
      <c r="T270" s="169"/>
      <c r="AT270" s="166" t="s">
        <v>387</v>
      </c>
      <c r="AU270" s="166" t="s">
        <v>81</v>
      </c>
      <c r="AV270" s="12" t="s">
        <v>81</v>
      </c>
      <c r="AW270" s="12" t="s">
        <v>33</v>
      </c>
      <c r="AX270" s="12" t="s">
        <v>79</v>
      </c>
      <c r="AY270" s="166" t="s">
        <v>293</v>
      </c>
    </row>
    <row r="271" spans="2:65" s="1" customFormat="1" ht="24.2" customHeight="1">
      <c r="B271" s="132"/>
      <c r="C271" s="358" t="s">
        <v>848</v>
      </c>
      <c r="D271" s="358" t="s">
        <v>309</v>
      </c>
      <c r="E271" s="359" t="s">
        <v>3441</v>
      </c>
      <c r="F271" s="360" t="s">
        <v>3442</v>
      </c>
      <c r="G271" s="361" t="s">
        <v>298</v>
      </c>
      <c r="H271" s="362">
        <v>1</v>
      </c>
      <c r="I271" s="148"/>
      <c r="J271" s="149">
        <f>ROUND(I271*H271,2)</f>
        <v>0</v>
      </c>
      <c r="K271" s="145" t="s">
        <v>383</v>
      </c>
      <c r="L271" s="33"/>
      <c r="M271" s="150" t="s">
        <v>3</v>
      </c>
      <c r="N271" s="151" t="s">
        <v>42</v>
      </c>
      <c r="P271" s="139">
        <f>O271*H271</f>
        <v>0</v>
      </c>
      <c r="Q271" s="139">
        <v>5.5957000000000001E-4</v>
      </c>
      <c r="R271" s="139">
        <f>Q271*H271</f>
        <v>5.5957000000000001E-4</v>
      </c>
      <c r="S271" s="139">
        <v>0</v>
      </c>
      <c r="T271" s="140">
        <f>S271*H271</f>
        <v>0</v>
      </c>
      <c r="AR271" s="141" t="s">
        <v>472</v>
      </c>
      <c r="AT271" s="141" t="s">
        <v>309</v>
      </c>
      <c r="AU271" s="141" t="s">
        <v>81</v>
      </c>
      <c r="AY271" s="18" t="s">
        <v>293</v>
      </c>
      <c r="BE271" s="142">
        <f>IF(N271="základní",J271,0)</f>
        <v>0</v>
      </c>
      <c r="BF271" s="142">
        <f>IF(N271="snížená",J271,0)</f>
        <v>0</v>
      </c>
      <c r="BG271" s="142">
        <f>IF(N271="zákl. přenesená",J271,0)</f>
        <v>0</v>
      </c>
      <c r="BH271" s="142">
        <f>IF(N271="sníž. přenesená",J271,0)</f>
        <v>0</v>
      </c>
      <c r="BI271" s="142">
        <f>IF(N271="nulová",J271,0)</f>
        <v>0</v>
      </c>
      <c r="BJ271" s="18" t="s">
        <v>79</v>
      </c>
      <c r="BK271" s="142">
        <f>ROUND(I271*H271,2)</f>
        <v>0</v>
      </c>
      <c r="BL271" s="18" t="s">
        <v>472</v>
      </c>
      <c r="BM271" s="141" t="s">
        <v>3443</v>
      </c>
    </row>
    <row r="272" spans="2:65" s="1" customFormat="1">
      <c r="B272" s="33"/>
      <c r="D272" s="162" t="s">
        <v>385</v>
      </c>
      <c r="F272" s="365" t="s">
        <v>3444</v>
      </c>
      <c r="I272" s="159"/>
      <c r="L272" s="33"/>
      <c r="M272" s="164"/>
      <c r="T272" s="54"/>
      <c r="AT272" s="18" t="s">
        <v>385</v>
      </c>
      <c r="AU272" s="18" t="s">
        <v>81</v>
      </c>
    </row>
    <row r="273" spans="2:65" s="12" customFormat="1">
      <c r="B273" s="165"/>
      <c r="D273" s="157" t="s">
        <v>387</v>
      </c>
      <c r="E273" s="166" t="s">
        <v>3</v>
      </c>
      <c r="F273" s="366" t="s">
        <v>3283</v>
      </c>
      <c r="H273" s="367">
        <v>1</v>
      </c>
      <c r="I273" s="167"/>
      <c r="L273" s="165"/>
      <c r="M273" s="168"/>
      <c r="T273" s="169"/>
      <c r="AT273" s="166" t="s">
        <v>387</v>
      </c>
      <c r="AU273" s="166" t="s">
        <v>81</v>
      </c>
      <c r="AV273" s="12" t="s">
        <v>81</v>
      </c>
      <c r="AW273" s="12" t="s">
        <v>33</v>
      </c>
      <c r="AX273" s="12" t="s">
        <v>79</v>
      </c>
      <c r="AY273" s="166" t="s">
        <v>293</v>
      </c>
    </row>
    <row r="274" spans="2:65" s="1" customFormat="1" ht="21.75" customHeight="1">
      <c r="B274" s="132"/>
      <c r="C274" s="358" t="s">
        <v>856</v>
      </c>
      <c r="D274" s="358" t="s">
        <v>309</v>
      </c>
      <c r="E274" s="359" t="s">
        <v>3445</v>
      </c>
      <c r="F274" s="360" t="s">
        <v>3446</v>
      </c>
      <c r="G274" s="361" t="s">
        <v>298</v>
      </c>
      <c r="H274" s="362">
        <v>1</v>
      </c>
      <c r="I274" s="148"/>
      <c r="J274" s="149">
        <f>ROUND(I274*H274,2)</f>
        <v>0</v>
      </c>
      <c r="K274" s="145" t="s">
        <v>383</v>
      </c>
      <c r="L274" s="33"/>
      <c r="M274" s="150" t="s">
        <v>3</v>
      </c>
      <c r="N274" s="151" t="s">
        <v>42</v>
      </c>
      <c r="P274" s="139">
        <f>O274*H274</f>
        <v>0</v>
      </c>
      <c r="Q274" s="139">
        <v>7.6626880000000002E-4</v>
      </c>
      <c r="R274" s="139">
        <f>Q274*H274</f>
        <v>7.6626880000000002E-4</v>
      </c>
      <c r="S274" s="139">
        <v>0</v>
      </c>
      <c r="T274" s="140">
        <f>S274*H274</f>
        <v>0</v>
      </c>
      <c r="AR274" s="141" t="s">
        <v>472</v>
      </c>
      <c r="AT274" s="141" t="s">
        <v>309</v>
      </c>
      <c r="AU274" s="141" t="s">
        <v>81</v>
      </c>
      <c r="AY274" s="18" t="s">
        <v>293</v>
      </c>
      <c r="BE274" s="142">
        <f>IF(N274="základní",J274,0)</f>
        <v>0</v>
      </c>
      <c r="BF274" s="142">
        <f>IF(N274="snížená",J274,0)</f>
        <v>0</v>
      </c>
      <c r="BG274" s="142">
        <f>IF(N274="zákl. přenesená",J274,0)</f>
        <v>0</v>
      </c>
      <c r="BH274" s="142">
        <f>IF(N274="sníž. přenesená",J274,0)</f>
        <v>0</v>
      </c>
      <c r="BI274" s="142">
        <f>IF(N274="nulová",J274,0)</f>
        <v>0</v>
      </c>
      <c r="BJ274" s="18" t="s">
        <v>79</v>
      </c>
      <c r="BK274" s="142">
        <f>ROUND(I274*H274,2)</f>
        <v>0</v>
      </c>
      <c r="BL274" s="18" t="s">
        <v>472</v>
      </c>
      <c r="BM274" s="141" t="s">
        <v>3447</v>
      </c>
    </row>
    <row r="275" spans="2:65" s="1" customFormat="1">
      <c r="B275" s="33"/>
      <c r="D275" s="162" t="s">
        <v>385</v>
      </c>
      <c r="F275" s="365" t="s">
        <v>3448</v>
      </c>
      <c r="I275" s="159"/>
      <c r="L275" s="33"/>
      <c r="M275" s="164"/>
      <c r="T275" s="54"/>
      <c r="AT275" s="18" t="s">
        <v>385</v>
      </c>
      <c r="AU275" s="18" t="s">
        <v>81</v>
      </c>
    </row>
    <row r="276" spans="2:65" s="12" customFormat="1">
      <c r="B276" s="165"/>
      <c r="D276" s="157" t="s">
        <v>387</v>
      </c>
      <c r="E276" s="166" t="s">
        <v>3</v>
      </c>
      <c r="F276" s="366" t="s">
        <v>3283</v>
      </c>
      <c r="H276" s="367">
        <v>1</v>
      </c>
      <c r="I276" s="167"/>
      <c r="L276" s="165"/>
      <c r="M276" s="168"/>
      <c r="T276" s="169"/>
      <c r="AT276" s="166" t="s">
        <v>387</v>
      </c>
      <c r="AU276" s="166" t="s">
        <v>81</v>
      </c>
      <c r="AV276" s="12" t="s">
        <v>81</v>
      </c>
      <c r="AW276" s="12" t="s">
        <v>33</v>
      </c>
      <c r="AX276" s="12" t="s">
        <v>79</v>
      </c>
      <c r="AY276" s="166" t="s">
        <v>293</v>
      </c>
    </row>
    <row r="277" spans="2:65" s="1" customFormat="1" ht="24.2" customHeight="1">
      <c r="B277" s="132"/>
      <c r="C277" s="358" t="s">
        <v>865</v>
      </c>
      <c r="D277" s="358" t="s">
        <v>309</v>
      </c>
      <c r="E277" s="359" t="s">
        <v>3449</v>
      </c>
      <c r="F277" s="360" t="s">
        <v>3450</v>
      </c>
      <c r="G277" s="361" t="s">
        <v>298</v>
      </c>
      <c r="H277" s="362">
        <v>2</v>
      </c>
      <c r="I277" s="148"/>
      <c r="J277" s="149">
        <f>ROUND(I277*H277,2)</f>
        <v>0</v>
      </c>
      <c r="K277" s="145" t="s">
        <v>383</v>
      </c>
      <c r="L277" s="33"/>
      <c r="M277" s="150" t="s">
        <v>3</v>
      </c>
      <c r="N277" s="151" t="s">
        <v>42</v>
      </c>
      <c r="P277" s="139">
        <f>O277*H277</f>
        <v>0</v>
      </c>
      <c r="Q277" s="139">
        <v>2.2957000000000001E-4</v>
      </c>
      <c r="R277" s="139">
        <f>Q277*H277</f>
        <v>4.5914000000000003E-4</v>
      </c>
      <c r="S277" s="139">
        <v>0</v>
      </c>
      <c r="T277" s="140">
        <f>S277*H277</f>
        <v>0</v>
      </c>
      <c r="AR277" s="141" t="s">
        <v>472</v>
      </c>
      <c r="AT277" s="141" t="s">
        <v>309</v>
      </c>
      <c r="AU277" s="141" t="s">
        <v>81</v>
      </c>
      <c r="AY277" s="18" t="s">
        <v>293</v>
      </c>
      <c r="BE277" s="142">
        <f>IF(N277="základní",J277,0)</f>
        <v>0</v>
      </c>
      <c r="BF277" s="142">
        <f>IF(N277="snížená",J277,0)</f>
        <v>0</v>
      </c>
      <c r="BG277" s="142">
        <f>IF(N277="zákl. přenesená",J277,0)</f>
        <v>0</v>
      </c>
      <c r="BH277" s="142">
        <f>IF(N277="sníž. přenesená",J277,0)</f>
        <v>0</v>
      </c>
      <c r="BI277" s="142">
        <f>IF(N277="nulová",J277,0)</f>
        <v>0</v>
      </c>
      <c r="BJ277" s="18" t="s">
        <v>79</v>
      </c>
      <c r="BK277" s="142">
        <f>ROUND(I277*H277,2)</f>
        <v>0</v>
      </c>
      <c r="BL277" s="18" t="s">
        <v>472</v>
      </c>
      <c r="BM277" s="141" t="s">
        <v>3451</v>
      </c>
    </row>
    <row r="278" spans="2:65" s="1" customFormat="1">
      <c r="B278" s="33"/>
      <c r="D278" s="162" t="s">
        <v>385</v>
      </c>
      <c r="F278" s="365" t="s">
        <v>3452</v>
      </c>
      <c r="I278" s="159"/>
      <c r="L278" s="33"/>
      <c r="M278" s="164"/>
      <c r="T278" s="54"/>
      <c r="AT278" s="18" t="s">
        <v>385</v>
      </c>
      <c r="AU278" s="18" t="s">
        <v>81</v>
      </c>
    </row>
    <row r="279" spans="2:65" s="12" customFormat="1">
      <c r="B279" s="165"/>
      <c r="D279" s="157" t="s">
        <v>387</v>
      </c>
      <c r="E279" s="166" t="s">
        <v>3</v>
      </c>
      <c r="F279" s="366" t="s">
        <v>3278</v>
      </c>
      <c r="H279" s="367">
        <v>2</v>
      </c>
      <c r="I279" s="167"/>
      <c r="L279" s="165"/>
      <c r="M279" s="168"/>
      <c r="T279" s="169"/>
      <c r="AT279" s="166" t="s">
        <v>387</v>
      </c>
      <c r="AU279" s="166" t="s">
        <v>81</v>
      </c>
      <c r="AV279" s="12" t="s">
        <v>81</v>
      </c>
      <c r="AW279" s="12" t="s">
        <v>33</v>
      </c>
      <c r="AX279" s="12" t="s">
        <v>79</v>
      </c>
      <c r="AY279" s="166" t="s">
        <v>293</v>
      </c>
    </row>
    <row r="280" spans="2:65" s="1" customFormat="1" ht="24.2" customHeight="1">
      <c r="B280" s="132"/>
      <c r="C280" s="358" t="s">
        <v>870</v>
      </c>
      <c r="D280" s="358" t="s">
        <v>309</v>
      </c>
      <c r="E280" s="359" t="s">
        <v>3453</v>
      </c>
      <c r="F280" s="360" t="s">
        <v>3454</v>
      </c>
      <c r="G280" s="361" t="s">
        <v>298</v>
      </c>
      <c r="H280" s="362">
        <v>7</v>
      </c>
      <c r="I280" s="148"/>
      <c r="J280" s="149">
        <f>ROUND(I280*H280,2)</f>
        <v>0</v>
      </c>
      <c r="K280" s="145" t="s">
        <v>383</v>
      </c>
      <c r="L280" s="33"/>
      <c r="M280" s="150" t="s">
        <v>3</v>
      </c>
      <c r="N280" s="151" t="s">
        <v>42</v>
      </c>
      <c r="P280" s="139">
        <f>O280*H280</f>
        <v>0</v>
      </c>
      <c r="Q280" s="139">
        <v>3.4957E-4</v>
      </c>
      <c r="R280" s="139">
        <f>Q280*H280</f>
        <v>2.44699E-3</v>
      </c>
      <c r="S280" s="139">
        <v>0</v>
      </c>
      <c r="T280" s="140">
        <f>S280*H280</f>
        <v>0</v>
      </c>
      <c r="AR280" s="141" t="s">
        <v>472</v>
      </c>
      <c r="AT280" s="141" t="s">
        <v>309</v>
      </c>
      <c r="AU280" s="141" t="s">
        <v>81</v>
      </c>
      <c r="AY280" s="18" t="s">
        <v>293</v>
      </c>
      <c r="BE280" s="142">
        <f>IF(N280="základní",J280,0)</f>
        <v>0</v>
      </c>
      <c r="BF280" s="142">
        <f>IF(N280="snížená",J280,0)</f>
        <v>0</v>
      </c>
      <c r="BG280" s="142">
        <f>IF(N280="zákl. přenesená",J280,0)</f>
        <v>0</v>
      </c>
      <c r="BH280" s="142">
        <f>IF(N280="sníž. přenesená",J280,0)</f>
        <v>0</v>
      </c>
      <c r="BI280" s="142">
        <f>IF(N280="nulová",J280,0)</f>
        <v>0</v>
      </c>
      <c r="BJ280" s="18" t="s">
        <v>79</v>
      </c>
      <c r="BK280" s="142">
        <f>ROUND(I280*H280,2)</f>
        <v>0</v>
      </c>
      <c r="BL280" s="18" t="s">
        <v>472</v>
      </c>
      <c r="BM280" s="141" t="s">
        <v>3455</v>
      </c>
    </row>
    <row r="281" spans="2:65" s="1" customFormat="1">
      <c r="B281" s="33"/>
      <c r="D281" s="162" t="s">
        <v>385</v>
      </c>
      <c r="F281" s="365" t="s">
        <v>3456</v>
      </c>
      <c r="I281" s="159"/>
      <c r="L281" s="33"/>
      <c r="M281" s="164"/>
      <c r="T281" s="54"/>
      <c r="AT281" s="18" t="s">
        <v>385</v>
      </c>
      <c r="AU281" s="18" t="s">
        <v>81</v>
      </c>
    </row>
    <row r="282" spans="2:65" s="12" customFormat="1">
      <c r="B282" s="165"/>
      <c r="D282" s="157" t="s">
        <v>387</v>
      </c>
      <c r="E282" s="166" t="s">
        <v>3</v>
      </c>
      <c r="F282" s="366" t="s">
        <v>3457</v>
      </c>
      <c r="H282" s="367">
        <v>7</v>
      </c>
      <c r="I282" s="167"/>
      <c r="L282" s="165"/>
      <c r="M282" s="168"/>
      <c r="T282" s="169"/>
      <c r="AT282" s="166" t="s">
        <v>387</v>
      </c>
      <c r="AU282" s="166" t="s">
        <v>81</v>
      </c>
      <c r="AV282" s="12" t="s">
        <v>81</v>
      </c>
      <c r="AW282" s="12" t="s">
        <v>33</v>
      </c>
      <c r="AX282" s="12" t="s">
        <v>79</v>
      </c>
      <c r="AY282" s="166" t="s">
        <v>293</v>
      </c>
    </row>
    <row r="283" spans="2:65" s="1" customFormat="1" ht="24.2" customHeight="1">
      <c r="B283" s="132"/>
      <c r="C283" s="358" t="s">
        <v>875</v>
      </c>
      <c r="D283" s="358" t="s">
        <v>309</v>
      </c>
      <c r="E283" s="359" t="s">
        <v>3458</v>
      </c>
      <c r="F283" s="360" t="s">
        <v>3459</v>
      </c>
      <c r="G283" s="361" t="s">
        <v>298</v>
      </c>
      <c r="H283" s="362">
        <v>4</v>
      </c>
      <c r="I283" s="148"/>
      <c r="J283" s="149">
        <f>ROUND(I283*H283,2)</f>
        <v>0</v>
      </c>
      <c r="K283" s="145" t="s">
        <v>383</v>
      </c>
      <c r="L283" s="33"/>
      <c r="M283" s="150" t="s">
        <v>3</v>
      </c>
      <c r="N283" s="151" t="s">
        <v>42</v>
      </c>
      <c r="P283" s="139">
        <f>O283*H283</f>
        <v>0</v>
      </c>
      <c r="Q283" s="139">
        <v>5.4956999999999998E-4</v>
      </c>
      <c r="R283" s="139">
        <f>Q283*H283</f>
        <v>2.1982799999999999E-3</v>
      </c>
      <c r="S283" s="139">
        <v>0</v>
      </c>
      <c r="T283" s="140">
        <f>S283*H283</f>
        <v>0</v>
      </c>
      <c r="AR283" s="141" t="s">
        <v>472</v>
      </c>
      <c r="AT283" s="141" t="s">
        <v>309</v>
      </c>
      <c r="AU283" s="141" t="s">
        <v>81</v>
      </c>
      <c r="AY283" s="18" t="s">
        <v>293</v>
      </c>
      <c r="BE283" s="142">
        <f>IF(N283="základní",J283,0)</f>
        <v>0</v>
      </c>
      <c r="BF283" s="142">
        <f>IF(N283="snížená",J283,0)</f>
        <v>0</v>
      </c>
      <c r="BG283" s="142">
        <f>IF(N283="zákl. přenesená",J283,0)</f>
        <v>0</v>
      </c>
      <c r="BH283" s="142">
        <f>IF(N283="sníž. přenesená",J283,0)</f>
        <v>0</v>
      </c>
      <c r="BI283" s="142">
        <f>IF(N283="nulová",J283,0)</f>
        <v>0</v>
      </c>
      <c r="BJ283" s="18" t="s">
        <v>79</v>
      </c>
      <c r="BK283" s="142">
        <f>ROUND(I283*H283,2)</f>
        <v>0</v>
      </c>
      <c r="BL283" s="18" t="s">
        <v>472</v>
      </c>
      <c r="BM283" s="141" t="s">
        <v>3460</v>
      </c>
    </row>
    <row r="284" spans="2:65" s="1" customFormat="1">
      <c r="B284" s="33"/>
      <c r="D284" s="162" t="s">
        <v>385</v>
      </c>
      <c r="F284" s="365" t="s">
        <v>3461</v>
      </c>
      <c r="I284" s="159"/>
      <c r="L284" s="33"/>
      <c r="M284" s="164"/>
      <c r="T284" s="54"/>
      <c r="AT284" s="18" t="s">
        <v>385</v>
      </c>
      <c r="AU284" s="18" t="s">
        <v>81</v>
      </c>
    </row>
    <row r="285" spans="2:65" s="12" customFormat="1">
      <c r="B285" s="165"/>
      <c r="D285" s="157" t="s">
        <v>387</v>
      </c>
      <c r="E285" s="166" t="s">
        <v>3</v>
      </c>
      <c r="F285" s="366" t="s">
        <v>3306</v>
      </c>
      <c r="H285" s="367">
        <v>4</v>
      </c>
      <c r="I285" s="167"/>
      <c r="L285" s="165"/>
      <c r="M285" s="168"/>
      <c r="T285" s="169"/>
      <c r="AT285" s="166" t="s">
        <v>387</v>
      </c>
      <c r="AU285" s="166" t="s">
        <v>81</v>
      </c>
      <c r="AV285" s="12" t="s">
        <v>81</v>
      </c>
      <c r="AW285" s="12" t="s">
        <v>33</v>
      </c>
      <c r="AX285" s="12" t="s">
        <v>79</v>
      </c>
      <c r="AY285" s="166" t="s">
        <v>293</v>
      </c>
    </row>
    <row r="286" spans="2:65" s="1" customFormat="1" ht="24.2" customHeight="1">
      <c r="B286" s="132"/>
      <c r="C286" s="358" t="s">
        <v>880</v>
      </c>
      <c r="D286" s="358" t="s">
        <v>309</v>
      </c>
      <c r="E286" s="359" t="s">
        <v>3462</v>
      </c>
      <c r="F286" s="360" t="s">
        <v>3463</v>
      </c>
      <c r="G286" s="361" t="s">
        <v>298</v>
      </c>
      <c r="H286" s="362">
        <v>4</v>
      </c>
      <c r="I286" s="148"/>
      <c r="J286" s="149">
        <f>ROUND(I286*H286,2)</f>
        <v>0</v>
      </c>
      <c r="K286" s="145" t="s">
        <v>383</v>
      </c>
      <c r="L286" s="33"/>
      <c r="M286" s="150" t="s">
        <v>3</v>
      </c>
      <c r="N286" s="151" t="s">
        <v>42</v>
      </c>
      <c r="P286" s="139">
        <f>O286*H286</f>
        <v>0</v>
      </c>
      <c r="Q286" s="139">
        <v>7.5956999999999999E-4</v>
      </c>
      <c r="R286" s="139">
        <f>Q286*H286</f>
        <v>3.03828E-3</v>
      </c>
      <c r="S286" s="139">
        <v>0</v>
      </c>
      <c r="T286" s="140">
        <f>S286*H286</f>
        <v>0</v>
      </c>
      <c r="AR286" s="141" t="s">
        <v>472</v>
      </c>
      <c r="AT286" s="141" t="s">
        <v>309</v>
      </c>
      <c r="AU286" s="141" t="s">
        <v>81</v>
      </c>
      <c r="AY286" s="18" t="s">
        <v>293</v>
      </c>
      <c r="BE286" s="142">
        <f>IF(N286="základní",J286,0)</f>
        <v>0</v>
      </c>
      <c r="BF286" s="142">
        <f>IF(N286="snížená",J286,0)</f>
        <v>0</v>
      </c>
      <c r="BG286" s="142">
        <f>IF(N286="zákl. přenesená",J286,0)</f>
        <v>0</v>
      </c>
      <c r="BH286" s="142">
        <f>IF(N286="sníž. přenesená",J286,0)</f>
        <v>0</v>
      </c>
      <c r="BI286" s="142">
        <f>IF(N286="nulová",J286,0)</f>
        <v>0</v>
      </c>
      <c r="BJ286" s="18" t="s">
        <v>79</v>
      </c>
      <c r="BK286" s="142">
        <f>ROUND(I286*H286,2)</f>
        <v>0</v>
      </c>
      <c r="BL286" s="18" t="s">
        <v>472</v>
      </c>
      <c r="BM286" s="141" t="s">
        <v>3464</v>
      </c>
    </row>
    <row r="287" spans="2:65" s="1" customFormat="1">
      <c r="B287" s="33"/>
      <c r="D287" s="162" t="s">
        <v>385</v>
      </c>
      <c r="F287" s="365" t="s">
        <v>3465</v>
      </c>
      <c r="I287" s="159"/>
      <c r="L287" s="33"/>
      <c r="M287" s="164"/>
      <c r="T287" s="54"/>
      <c r="AT287" s="18" t="s">
        <v>385</v>
      </c>
      <c r="AU287" s="18" t="s">
        <v>81</v>
      </c>
    </row>
    <row r="288" spans="2:65" s="12" customFormat="1">
      <c r="B288" s="165"/>
      <c r="D288" s="157" t="s">
        <v>387</v>
      </c>
      <c r="E288" s="166" t="s">
        <v>3</v>
      </c>
      <c r="F288" s="366" t="s">
        <v>3306</v>
      </c>
      <c r="H288" s="367">
        <v>4</v>
      </c>
      <c r="I288" s="167"/>
      <c r="L288" s="165"/>
      <c r="M288" s="168"/>
      <c r="T288" s="169"/>
      <c r="AT288" s="166" t="s">
        <v>387</v>
      </c>
      <c r="AU288" s="166" t="s">
        <v>81</v>
      </c>
      <c r="AV288" s="12" t="s">
        <v>81</v>
      </c>
      <c r="AW288" s="12" t="s">
        <v>33</v>
      </c>
      <c r="AX288" s="12" t="s">
        <v>79</v>
      </c>
      <c r="AY288" s="166" t="s">
        <v>293</v>
      </c>
    </row>
    <row r="289" spans="2:65" s="1" customFormat="1" ht="24.2" customHeight="1">
      <c r="B289" s="132"/>
      <c r="C289" s="358" t="s">
        <v>885</v>
      </c>
      <c r="D289" s="358" t="s">
        <v>309</v>
      </c>
      <c r="E289" s="359" t="s">
        <v>3466</v>
      </c>
      <c r="F289" s="360" t="s">
        <v>3467</v>
      </c>
      <c r="G289" s="361" t="s">
        <v>298</v>
      </c>
      <c r="H289" s="362">
        <v>1</v>
      </c>
      <c r="I289" s="148"/>
      <c r="J289" s="149">
        <f>ROUND(I289*H289,2)</f>
        <v>0</v>
      </c>
      <c r="K289" s="145" t="s">
        <v>383</v>
      </c>
      <c r="L289" s="33"/>
      <c r="M289" s="150" t="s">
        <v>3</v>
      </c>
      <c r="N289" s="151" t="s">
        <v>42</v>
      </c>
      <c r="P289" s="139">
        <f>O289*H289</f>
        <v>0</v>
      </c>
      <c r="Q289" s="139">
        <v>1.8595700000000001E-3</v>
      </c>
      <c r="R289" s="139">
        <f>Q289*H289</f>
        <v>1.8595700000000001E-3</v>
      </c>
      <c r="S289" s="139">
        <v>0</v>
      </c>
      <c r="T289" s="140">
        <f>S289*H289</f>
        <v>0</v>
      </c>
      <c r="AR289" s="141" t="s">
        <v>472</v>
      </c>
      <c r="AT289" s="141" t="s">
        <v>309</v>
      </c>
      <c r="AU289" s="141" t="s">
        <v>81</v>
      </c>
      <c r="AY289" s="18" t="s">
        <v>293</v>
      </c>
      <c r="BE289" s="142">
        <f>IF(N289="základní",J289,0)</f>
        <v>0</v>
      </c>
      <c r="BF289" s="142">
        <f>IF(N289="snížená",J289,0)</f>
        <v>0</v>
      </c>
      <c r="BG289" s="142">
        <f>IF(N289="zákl. přenesená",J289,0)</f>
        <v>0</v>
      </c>
      <c r="BH289" s="142">
        <f>IF(N289="sníž. přenesená",J289,0)</f>
        <v>0</v>
      </c>
      <c r="BI289" s="142">
        <f>IF(N289="nulová",J289,0)</f>
        <v>0</v>
      </c>
      <c r="BJ289" s="18" t="s">
        <v>79</v>
      </c>
      <c r="BK289" s="142">
        <f>ROUND(I289*H289,2)</f>
        <v>0</v>
      </c>
      <c r="BL289" s="18" t="s">
        <v>472</v>
      </c>
      <c r="BM289" s="141" t="s">
        <v>3468</v>
      </c>
    </row>
    <row r="290" spans="2:65" s="1" customFormat="1">
      <c r="B290" s="33"/>
      <c r="D290" s="162" t="s">
        <v>385</v>
      </c>
      <c r="F290" s="365" t="s">
        <v>3469</v>
      </c>
      <c r="I290" s="159"/>
      <c r="L290" s="33"/>
      <c r="M290" s="164"/>
      <c r="T290" s="54"/>
      <c r="AT290" s="18" t="s">
        <v>385</v>
      </c>
      <c r="AU290" s="18" t="s">
        <v>81</v>
      </c>
    </row>
    <row r="291" spans="2:65" s="12" customFormat="1">
      <c r="B291" s="165"/>
      <c r="D291" s="157" t="s">
        <v>387</v>
      </c>
      <c r="E291" s="166" t="s">
        <v>3</v>
      </c>
      <c r="F291" s="366" t="s">
        <v>3470</v>
      </c>
      <c r="H291" s="367">
        <v>1</v>
      </c>
      <c r="I291" s="167"/>
      <c r="L291" s="165"/>
      <c r="M291" s="168"/>
      <c r="T291" s="169"/>
      <c r="AT291" s="166" t="s">
        <v>387</v>
      </c>
      <c r="AU291" s="166" t="s">
        <v>81</v>
      </c>
      <c r="AV291" s="12" t="s">
        <v>81</v>
      </c>
      <c r="AW291" s="12" t="s">
        <v>33</v>
      </c>
      <c r="AX291" s="12" t="s">
        <v>79</v>
      </c>
      <c r="AY291" s="166" t="s">
        <v>293</v>
      </c>
    </row>
    <row r="292" spans="2:65" s="1" customFormat="1" ht="24.2" customHeight="1">
      <c r="B292" s="132"/>
      <c r="C292" s="358" t="s">
        <v>894</v>
      </c>
      <c r="D292" s="358" t="s">
        <v>309</v>
      </c>
      <c r="E292" s="359" t="s">
        <v>3471</v>
      </c>
      <c r="F292" s="360" t="s">
        <v>3472</v>
      </c>
      <c r="G292" s="361" t="s">
        <v>298</v>
      </c>
      <c r="H292" s="362">
        <v>1</v>
      </c>
      <c r="I292" s="148"/>
      <c r="J292" s="149">
        <f>ROUND(I292*H292,2)</f>
        <v>0</v>
      </c>
      <c r="K292" s="145" t="s">
        <v>383</v>
      </c>
      <c r="L292" s="33"/>
      <c r="M292" s="150" t="s">
        <v>3</v>
      </c>
      <c r="N292" s="151" t="s">
        <v>42</v>
      </c>
      <c r="P292" s="139">
        <f>O292*H292</f>
        <v>0</v>
      </c>
      <c r="Q292" s="139">
        <v>3.0957000000000001E-4</v>
      </c>
      <c r="R292" s="139">
        <f>Q292*H292</f>
        <v>3.0957000000000001E-4</v>
      </c>
      <c r="S292" s="139">
        <v>0</v>
      </c>
      <c r="T292" s="140">
        <f>S292*H292</f>
        <v>0</v>
      </c>
      <c r="AR292" s="141" t="s">
        <v>472</v>
      </c>
      <c r="AT292" s="141" t="s">
        <v>309</v>
      </c>
      <c r="AU292" s="141" t="s">
        <v>81</v>
      </c>
      <c r="AY292" s="18" t="s">
        <v>293</v>
      </c>
      <c r="BE292" s="142">
        <f>IF(N292="základní",J292,0)</f>
        <v>0</v>
      </c>
      <c r="BF292" s="142">
        <f>IF(N292="snížená",J292,0)</f>
        <v>0</v>
      </c>
      <c r="BG292" s="142">
        <f>IF(N292="zákl. přenesená",J292,0)</f>
        <v>0</v>
      </c>
      <c r="BH292" s="142">
        <f>IF(N292="sníž. přenesená",J292,0)</f>
        <v>0</v>
      </c>
      <c r="BI292" s="142">
        <f>IF(N292="nulová",J292,0)</f>
        <v>0</v>
      </c>
      <c r="BJ292" s="18" t="s">
        <v>79</v>
      </c>
      <c r="BK292" s="142">
        <f>ROUND(I292*H292,2)</f>
        <v>0</v>
      </c>
      <c r="BL292" s="18" t="s">
        <v>472</v>
      </c>
      <c r="BM292" s="141" t="s">
        <v>3473</v>
      </c>
    </row>
    <row r="293" spans="2:65" s="1" customFormat="1">
      <c r="B293" s="33"/>
      <c r="D293" s="162" t="s">
        <v>385</v>
      </c>
      <c r="F293" s="365" t="s">
        <v>3474</v>
      </c>
      <c r="I293" s="159"/>
      <c r="L293" s="33"/>
      <c r="M293" s="164"/>
      <c r="T293" s="54"/>
      <c r="AT293" s="18" t="s">
        <v>385</v>
      </c>
      <c r="AU293" s="18" t="s">
        <v>81</v>
      </c>
    </row>
    <row r="294" spans="2:65" s="12" customFormat="1">
      <c r="B294" s="165"/>
      <c r="D294" s="157" t="s">
        <v>387</v>
      </c>
      <c r="E294" s="166" t="s">
        <v>3</v>
      </c>
      <c r="F294" s="366" t="s">
        <v>3283</v>
      </c>
      <c r="H294" s="367">
        <v>1</v>
      </c>
      <c r="I294" s="167"/>
      <c r="L294" s="165"/>
      <c r="M294" s="168"/>
      <c r="T294" s="169"/>
      <c r="AT294" s="166" t="s">
        <v>387</v>
      </c>
      <c r="AU294" s="166" t="s">
        <v>81</v>
      </c>
      <c r="AV294" s="12" t="s">
        <v>81</v>
      </c>
      <c r="AW294" s="12" t="s">
        <v>33</v>
      </c>
      <c r="AX294" s="12" t="s">
        <v>79</v>
      </c>
      <c r="AY294" s="166" t="s">
        <v>293</v>
      </c>
    </row>
    <row r="295" spans="2:65" s="1" customFormat="1" ht="37.9" customHeight="1">
      <c r="B295" s="132"/>
      <c r="C295" s="358" t="s">
        <v>903</v>
      </c>
      <c r="D295" s="358" t="s">
        <v>309</v>
      </c>
      <c r="E295" s="359" t="s">
        <v>3475</v>
      </c>
      <c r="F295" s="360" t="s">
        <v>3476</v>
      </c>
      <c r="G295" s="361" t="s">
        <v>298</v>
      </c>
      <c r="H295" s="362">
        <v>2</v>
      </c>
      <c r="I295" s="148"/>
      <c r="J295" s="149">
        <f>ROUND(I295*H295,2)</f>
        <v>0</v>
      </c>
      <c r="K295" s="145" t="s">
        <v>383</v>
      </c>
      <c r="L295" s="33"/>
      <c r="M295" s="150" t="s">
        <v>3</v>
      </c>
      <c r="N295" s="151" t="s">
        <v>42</v>
      </c>
      <c r="P295" s="139">
        <f>O295*H295</f>
        <v>0</v>
      </c>
      <c r="Q295" s="139">
        <v>1.5542900000000001E-3</v>
      </c>
      <c r="R295" s="139">
        <f>Q295*H295</f>
        <v>3.1085800000000001E-3</v>
      </c>
      <c r="S295" s="139">
        <v>0</v>
      </c>
      <c r="T295" s="140">
        <f>S295*H295</f>
        <v>0</v>
      </c>
      <c r="AR295" s="141" t="s">
        <v>472</v>
      </c>
      <c r="AT295" s="141" t="s">
        <v>309</v>
      </c>
      <c r="AU295" s="141" t="s">
        <v>81</v>
      </c>
      <c r="AY295" s="18" t="s">
        <v>293</v>
      </c>
      <c r="BE295" s="142">
        <f>IF(N295="základní",J295,0)</f>
        <v>0</v>
      </c>
      <c r="BF295" s="142">
        <f>IF(N295="snížená",J295,0)</f>
        <v>0</v>
      </c>
      <c r="BG295" s="142">
        <f>IF(N295="zákl. přenesená",J295,0)</f>
        <v>0</v>
      </c>
      <c r="BH295" s="142">
        <f>IF(N295="sníž. přenesená",J295,0)</f>
        <v>0</v>
      </c>
      <c r="BI295" s="142">
        <f>IF(N295="nulová",J295,0)</f>
        <v>0</v>
      </c>
      <c r="BJ295" s="18" t="s">
        <v>79</v>
      </c>
      <c r="BK295" s="142">
        <f>ROUND(I295*H295,2)</f>
        <v>0</v>
      </c>
      <c r="BL295" s="18" t="s">
        <v>472</v>
      </c>
      <c r="BM295" s="141" t="s">
        <v>3477</v>
      </c>
    </row>
    <row r="296" spans="2:65" s="1" customFormat="1">
      <c r="B296" s="33"/>
      <c r="D296" s="162" t="s">
        <v>385</v>
      </c>
      <c r="F296" s="365" t="s">
        <v>3478</v>
      </c>
      <c r="I296" s="159"/>
      <c r="L296" s="33"/>
      <c r="M296" s="164"/>
      <c r="T296" s="54"/>
      <c r="AT296" s="18" t="s">
        <v>385</v>
      </c>
      <c r="AU296" s="18" t="s">
        <v>81</v>
      </c>
    </row>
    <row r="297" spans="2:65" s="12" customFormat="1">
      <c r="B297" s="165"/>
      <c r="D297" s="157" t="s">
        <v>387</v>
      </c>
      <c r="E297" s="166" t="s">
        <v>3</v>
      </c>
      <c r="F297" s="366" t="s">
        <v>3278</v>
      </c>
      <c r="H297" s="367">
        <v>2</v>
      </c>
      <c r="I297" s="167"/>
      <c r="L297" s="165"/>
      <c r="M297" s="168"/>
      <c r="T297" s="169"/>
      <c r="AT297" s="166" t="s">
        <v>387</v>
      </c>
      <c r="AU297" s="166" t="s">
        <v>81</v>
      </c>
      <c r="AV297" s="12" t="s">
        <v>81</v>
      </c>
      <c r="AW297" s="12" t="s">
        <v>33</v>
      </c>
      <c r="AX297" s="12" t="s">
        <v>79</v>
      </c>
      <c r="AY297" s="166" t="s">
        <v>293</v>
      </c>
    </row>
    <row r="298" spans="2:65" s="1" customFormat="1" ht="37.9" customHeight="1">
      <c r="B298" s="132"/>
      <c r="C298" s="358" t="s">
        <v>908</v>
      </c>
      <c r="D298" s="358" t="s">
        <v>309</v>
      </c>
      <c r="E298" s="359" t="s">
        <v>3479</v>
      </c>
      <c r="F298" s="360" t="s">
        <v>3480</v>
      </c>
      <c r="G298" s="361" t="s">
        <v>298</v>
      </c>
      <c r="H298" s="362">
        <v>2</v>
      </c>
      <c r="I298" s="148"/>
      <c r="J298" s="149">
        <f>ROUND(I298*H298,2)</f>
        <v>0</v>
      </c>
      <c r="K298" s="145" t="s">
        <v>383</v>
      </c>
      <c r="L298" s="33"/>
      <c r="M298" s="150" t="s">
        <v>3</v>
      </c>
      <c r="N298" s="151" t="s">
        <v>42</v>
      </c>
      <c r="P298" s="139">
        <f>O298*H298</f>
        <v>0</v>
      </c>
      <c r="Q298" s="139">
        <v>1.5499999999999999E-3</v>
      </c>
      <c r="R298" s="139">
        <f>Q298*H298</f>
        <v>3.0999999999999999E-3</v>
      </c>
      <c r="S298" s="139">
        <v>0</v>
      </c>
      <c r="T298" s="140">
        <f>S298*H298</f>
        <v>0</v>
      </c>
      <c r="AR298" s="141" t="s">
        <v>472</v>
      </c>
      <c r="AT298" s="141" t="s">
        <v>309</v>
      </c>
      <c r="AU298" s="141" t="s">
        <v>81</v>
      </c>
      <c r="AY298" s="18" t="s">
        <v>293</v>
      </c>
      <c r="BE298" s="142">
        <f>IF(N298="základní",J298,0)</f>
        <v>0</v>
      </c>
      <c r="BF298" s="142">
        <f>IF(N298="snížená",J298,0)</f>
        <v>0</v>
      </c>
      <c r="BG298" s="142">
        <f>IF(N298="zákl. přenesená",J298,0)</f>
        <v>0</v>
      </c>
      <c r="BH298" s="142">
        <f>IF(N298="sníž. přenesená",J298,0)</f>
        <v>0</v>
      </c>
      <c r="BI298" s="142">
        <f>IF(N298="nulová",J298,0)</f>
        <v>0</v>
      </c>
      <c r="BJ298" s="18" t="s">
        <v>79</v>
      </c>
      <c r="BK298" s="142">
        <f>ROUND(I298*H298,2)</f>
        <v>0</v>
      </c>
      <c r="BL298" s="18" t="s">
        <v>472</v>
      </c>
      <c r="BM298" s="141" t="s">
        <v>3481</v>
      </c>
    </row>
    <row r="299" spans="2:65" s="1" customFormat="1">
      <c r="B299" s="33"/>
      <c r="D299" s="162" t="s">
        <v>385</v>
      </c>
      <c r="F299" s="365" t="s">
        <v>3482</v>
      </c>
      <c r="I299" s="159"/>
      <c r="L299" s="33"/>
      <c r="M299" s="164"/>
      <c r="T299" s="54"/>
      <c r="AT299" s="18" t="s">
        <v>385</v>
      </c>
      <c r="AU299" s="18" t="s">
        <v>81</v>
      </c>
    </row>
    <row r="300" spans="2:65" s="12" customFormat="1">
      <c r="B300" s="165"/>
      <c r="D300" s="157" t="s">
        <v>387</v>
      </c>
      <c r="E300" s="166" t="s">
        <v>3</v>
      </c>
      <c r="F300" s="366" t="s">
        <v>3278</v>
      </c>
      <c r="H300" s="367">
        <v>2</v>
      </c>
      <c r="I300" s="167"/>
      <c r="L300" s="165"/>
      <c r="M300" s="168"/>
      <c r="T300" s="169"/>
      <c r="AT300" s="166" t="s">
        <v>387</v>
      </c>
      <c r="AU300" s="166" t="s">
        <v>81</v>
      </c>
      <c r="AV300" s="12" t="s">
        <v>81</v>
      </c>
      <c r="AW300" s="12" t="s">
        <v>33</v>
      </c>
      <c r="AX300" s="12" t="s">
        <v>79</v>
      </c>
      <c r="AY300" s="166" t="s">
        <v>293</v>
      </c>
    </row>
    <row r="301" spans="2:65" s="1" customFormat="1" ht="33" customHeight="1">
      <c r="B301" s="132"/>
      <c r="C301" s="358" t="s">
        <v>917</v>
      </c>
      <c r="D301" s="358" t="s">
        <v>309</v>
      </c>
      <c r="E301" s="359" t="s">
        <v>3483</v>
      </c>
      <c r="F301" s="360" t="s">
        <v>3484</v>
      </c>
      <c r="G301" s="361" t="s">
        <v>451</v>
      </c>
      <c r="H301" s="362">
        <v>484</v>
      </c>
      <c r="I301" s="148"/>
      <c r="J301" s="149">
        <f>ROUND(I301*H301,2)</f>
        <v>0</v>
      </c>
      <c r="K301" s="145" t="s">
        <v>3</v>
      </c>
      <c r="L301" s="33"/>
      <c r="M301" s="150" t="s">
        <v>3</v>
      </c>
      <c r="N301" s="151" t="s">
        <v>42</v>
      </c>
      <c r="P301" s="139">
        <f>O301*H301</f>
        <v>0</v>
      </c>
      <c r="Q301" s="139">
        <v>1.0000000000000001E-5</v>
      </c>
      <c r="R301" s="139">
        <f>Q301*H301</f>
        <v>4.8400000000000006E-3</v>
      </c>
      <c r="S301" s="139">
        <v>0</v>
      </c>
      <c r="T301" s="140">
        <f>S301*H301</f>
        <v>0</v>
      </c>
      <c r="AR301" s="141" t="s">
        <v>472</v>
      </c>
      <c r="AT301" s="141" t="s">
        <v>309</v>
      </c>
      <c r="AU301" s="141" t="s">
        <v>81</v>
      </c>
      <c r="AY301" s="18" t="s">
        <v>293</v>
      </c>
      <c r="BE301" s="142">
        <f>IF(N301="základní",J301,0)</f>
        <v>0</v>
      </c>
      <c r="BF301" s="142">
        <f>IF(N301="snížená",J301,0)</f>
        <v>0</v>
      </c>
      <c r="BG301" s="142">
        <f>IF(N301="zákl. přenesená",J301,0)</f>
        <v>0</v>
      </c>
      <c r="BH301" s="142">
        <f>IF(N301="sníž. přenesená",J301,0)</f>
        <v>0</v>
      </c>
      <c r="BI301" s="142">
        <f>IF(N301="nulová",J301,0)</f>
        <v>0</v>
      </c>
      <c r="BJ301" s="18" t="s">
        <v>79</v>
      </c>
      <c r="BK301" s="142">
        <f>ROUND(I301*H301,2)</f>
        <v>0</v>
      </c>
      <c r="BL301" s="18" t="s">
        <v>472</v>
      </c>
      <c r="BM301" s="141" t="s">
        <v>3485</v>
      </c>
    </row>
    <row r="302" spans="2:65" s="12" customFormat="1">
      <c r="B302" s="165"/>
      <c r="D302" s="157" t="s">
        <v>387</v>
      </c>
      <c r="E302" s="166" t="s">
        <v>3</v>
      </c>
      <c r="F302" s="366" t="s">
        <v>3486</v>
      </c>
      <c r="H302" s="367">
        <v>484</v>
      </c>
      <c r="I302" s="167"/>
      <c r="L302" s="165"/>
      <c r="M302" s="168"/>
      <c r="T302" s="169"/>
      <c r="AT302" s="166" t="s">
        <v>387</v>
      </c>
      <c r="AU302" s="166" t="s">
        <v>81</v>
      </c>
      <c r="AV302" s="12" t="s">
        <v>81</v>
      </c>
      <c r="AW302" s="12" t="s">
        <v>33</v>
      </c>
      <c r="AX302" s="12" t="s">
        <v>79</v>
      </c>
      <c r="AY302" s="166" t="s">
        <v>293</v>
      </c>
    </row>
    <row r="303" spans="2:65" s="1" customFormat="1" ht="37.9" customHeight="1">
      <c r="B303" s="132"/>
      <c r="C303" s="358" t="s">
        <v>922</v>
      </c>
      <c r="D303" s="358" t="s">
        <v>309</v>
      </c>
      <c r="E303" s="359" t="s">
        <v>3487</v>
      </c>
      <c r="F303" s="360" t="s">
        <v>3488</v>
      </c>
      <c r="G303" s="361" t="s">
        <v>451</v>
      </c>
      <c r="H303" s="362">
        <v>469</v>
      </c>
      <c r="I303" s="148"/>
      <c r="J303" s="149">
        <f>ROUND(I303*H303,2)</f>
        <v>0</v>
      </c>
      <c r="K303" s="145" t="s">
        <v>383</v>
      </c>
      <c r="L303" s="33"/>
      <c r="M303" s="150" t="s">
        <v>3</v>
      </c>
      <c r="N303" s="151" t="s">
        <v>42</v>
      </c>
      <c r="P303" s="139">
        <f>O303*H303</f>
        <v>0</v>
      </c>
      <c r="Q303" s="139">
        <v>1.8816499999999998E-5</v>
      </c>
      <c r="R303" s="139">
        <f>Q303*H303</f>
        <v>8.8249384999999989E-3</v>
      </c>
      <c r="S303" s="139">
        <v>0</v>
      </c>
      <c r="T303" s="140">
        <f>S303*H303</f>
        <v>0</v>
      </c>
      <c r="AR303" s="141" t="s">
        <v>472</v>
      </c>
      <c r="AT303" s="141" t="s">
        <v>309</v>
      </c>
      <c r="AU303" s="141" t="s">
        <v>81</v>
      </c>
      <c r="AY303" s="18" t="s">
        <v>293</v>
      </c>
      <c r="BE303" s="142">
        <f>IF(N303="základní",J303,0)</f>
        <v>0</v>
      </c>
      <c r="BF303" s="142">
        <f>IF(N303="snížená",J303,0)</f>
        <v>0</v>
      </c>
      <c r="BG303" s="142">
        <f>IF(N303="zákl. přenesená",J303,0)</f>
        <v>0</v>
      </c>
      <c r="BH303" s="142">
        <f>IF(N303="sníž. přenesená",J303,0)</f>
        <v>0</v>
      </c>
      <c r="BI303" s="142">
        <f>IF(N303="nulová",J303,0)</f>
        <v>0</v>
      </c>
      <c r="BJ303" s="18" t="s">
        <v>79</v>
      </c>
      <c r="BK303" s="142">
        <f>ROUND(I303*H303,2)</f>
        <v>0</v>
      </c>
      <c r="BL303" s="18" t="s">
        <v>472</v>
      </c>
      <c r="BM303" s="141" t="s">
        <v>3489</v>
      </c>
    </row>
    <row r="304" spans="2:65" s="1" customFormat="1">
      <c r="B304" s="33"/>
      <c r="D304" s="162" t="s">
        <v>385</v>
      </c>
      <c r="F304" s="365" t="s">
        <v>3490</v>
      </c>
      <c r="I304" s="159"/>
      <c r="L304" s="33"/>
      <c r="M304" s="164"/>
      <c r="T304" s="54"/>
      <c r="AT304" s="18" t="s">
        <v>385</v>
      </c>
      <c r="AU304" s="18" t="s">
        <v>81</v>
      </c>
    </row>
    <row r="305" spans="2:65" s="12" customFormat="1">
      <c r="B305" s="165"/>
      <c r="D305" s="157" t="s">
        <v>387</v>
      </c>
      <c r="E305" s="166" t="s">
        <v>3</v>
      </c>
      <c r="F305" s="366" t="s">
        <v>3491</v>
      </c>
      <c r="H305" s="367">
        <v>469</v>
      </c>
      <c r="I305" s="167"/>
      <c r="L305" s="165"/>
      <c r="M305" s="168"/>
      <c r="T305" s="169"/>
      <c r="AT305" s="166" t="s">
        <v>387</v>
      </c>
      <c r="AU305" s="166" t="s">
        <v>81</v>
      </c>
      <c r="AV305" s="12" t="s">
        <v>81</v>
      </c>
      <c r="AW305" s="12" t="s">
        <v>33</v>
      </c>
      <c r="AX305" s="12" t="s">
        <v>79</v>
      </c>
      <c r="AY305" s="166" t="s">
        <v>293</v>
      </c>
    </row>
    <row r="306" spans="2:65" s="1" customFormat="1" ht="37.9" customHeight="1">
      <c r="B306" s="132"/>
      <c r="C306" s="358" t="s">
        <v>931</v>
      </c>
      <c r="D306" s="358" t="s">
        <v>309</v>
      </c>
      <c r="E306" s="359" t="s">
        <v>3492</v>
      </c>
      <c r="F306" s="360" t="s">
        <v>3493</v>
      </c>
      <c r="G306" s="361" t="s">
        <v>451</v>
      </c>
      <c r="H306" s="362">
        <v>15</v>
      </c>
      <c r="I306" s="148"/>
      <c r="J306" s="149">
        <f>ROUND(I306*H306,2)</f>
        <v>0</v>
      </c>
      <c r="K306" s="145" t="s">
        <v>383</v>
      </c>
      <c r="L306" s="33"/>
      <c r="M306" s="150" t="s">
        <v>3</v>
      </c>
      <c r="N306" s="151" t="s">
        <v>42</v>
      </c>
      <c r="P306" s="139">
        <f>O306*H306</f>
        <v>0</v>
      </c>
      <c r="Q306" s="139">
        <v>6.2920499999999995E-5</v>
      </c>
      <c r="R306" s="139">
        <f>Q306*H306</f>
        <v>9.4380749999999991E-4</v>
      </c>
      <c r="S306" s="139">
        <v>0</v>
      </c>
      <c r="T306" s="140">
        <f>S306*H306</f>
        <v>0</v>
      </c>
      <c r="AR306" s="141" t="s">
        <v>472</v>
      </c>
      <c r="AT306" s="141" t="s">
        <v>309</v>
      </c>
      <c r="AU306" s="141" t="s">
        <v>81</v>
      </c>
      <c r="AY306" s="18" t="s">
        <v>293</v>
      </c>
      <c r="BE306" s="142">
        <f>IF(N306="základní",J306,0)</f>
        <v>0</v>
      </c>
      <c r="BF306" s="142">
        <f>IF(N306="snížená",J306,0)</f>
        <v>0</v>
      </c>
      <c r="BG306" s="142">
        <f>IF(N306="zákl. přenesená",J306,0)</f>
        <v>0</v>
      </c>
      <c r="BH306" s="142">
        <f>IF(N306="sníž. přenesená",J306,0)</f>
        <v>0</v>
      </c>
      <c r="BI306" s="142">
        <f>IF(N306="nulová",J306,0)</f>
        <v>0</v>
      </c>
      <c r="BJ306" s="18" t="s">
        <v>79</v>
      </c>
      <c r="BK306" s="142">
        <f>ROUND(I306*H306,2)</f>
        <v>0</v>
      </c>
      <c r="BL306" s="18" t="s">
        <v>472</v>
      </c>
      <c r="BM306" s="141" t="s">
        <v>3494</v>
      </c>
    </row>
    <row r="307" spans="2:65" s="1" customFormat="1">
      <c r="B307" s="33"/>
      <c r="D307" s="162" t="s">
        <v>385</v>
      </c>
      <c r="F307" s="365" t="s">
        <v>3495</v>
      </c>
      <c r="I307" s="159"/>
      <c r="L307" s="33"/>
      <c r="M307" s="164"/>
      <c r="T307" s="54"/>
      <c r="AT307" s="18" t="s">
        <v>385</v>
      </c>
      <c r="AU307" s="18" t="s">
        <v>81</v>
      </c>
    </row>
    <row r="308" spans="2:65" s="12" customFormat="1">
      <c r="B308" s="165"/>
      <c r="D308" s="157" t="s">
        <v>387</v>
      </c>
      <c r="E308" s="166" t="s">
        <v>3</v>
      </c>
      <c r="F308" s="366" t="s">
        <v>3496</v>
      </c>
      <c r="H308" s="367">
        <v>15</v>
      </c>
      <c r="I308" s="167"/>
      <c r="L308" s="165"/>
      <c r="M308" s="168"/>
      <c r="T308" s="169"/>
      <c r="AT308" s="166" t="s">
        <v>387</v>
      </c>
      <c r="AU308" s="166" t="s">
        <v>81</v>
      </c>
      <c r="AV308" s="12" t="s">
        <v>81</v>
      </c>
      <c r="AW308" s="12" t="s">
        <v>33</v>
      </c>
      <c r="AX308" s="12" t="s">
        <v>79</v>
      </c>
      <c r="AY308" s="166" t="s">
        <v>293</v>
      </c>
    </row>
    <row r="309" spans="2:65" s="1" customFormat="1" ht="24.2" customHeight="1">
      <c r="B309" s="132"/>
      <c r="C309" s="358" t="s">
        <v>938</v>
      </c>
      <c r="D309" s="358" t="s">
        <v>309</v>
      </c>
      <c r="E309" s="359" t="s">
        <v>3497</v>
      </c>
      <c r="F309" s="360" t="s">
        <v>3498</v>
      </c>
      <c r="G309" s="361" t="s">
        <v>298</v>
      </c>
      <c r="H309" s="362">
        <v>2</v>
      </c>
      <c r="I309" s="148"/>
      <c r="J309" s="149">
        <f>ROUND(I309*H309,2)</f>
        <v>0</v>
      </c>
      <c r="K309" s="145" t="s">
        <v>3</v>
      </c>
      <c r="L309" s="33"/>
      <c r="M309" s="150" t="s">
        <v>3</v>
      </c>
      <c r="N309" s="151" t="s">
        <v>42</v>
      </c>
      <c r="P309" s="139">
        <f>O309*H309</f>
        <v>0</v>
      </c>
      <c r="Q309" s="139">
        <v>0</v>
      </c>
      <c r="R309" s="139">
        <f>Q309*H309</f>
        <v>0</v>
      </c>
      <c r="S309" s="139">
        <v>0</v>
      </c>
      <c r="T309" s="140">
        <f>S309*H309</f>
        <v>0</v>
      </c>
      <c r="AR309" s="141" t="s">
        <v>472</v>
      </c>
      <c r="AT309" s="141" t="s">
        <v>309</v>
      </c>
      <c r="AU309" s="141" t="s">
        <v>81</v>
      </c>
      <c r="AY309" s="18" t="s">
        <v>293</v>
      </c>
      <c r="BE309" s="142">
        <f>IF(N309="základní",J309,0)</f>
        <v>0</v>
      </c>
      <c r="BF309" s="142">
        <f>IF(N309="snížená",J309,0)</f>
        <v>0</v>
      </c>
      <c r="BG309" s="142">
        <f>IF(N309="zákl. přenesená",J309,0)</f>
        <v>0</v>
      </c>
      <c r="BH309" s="142">
        <f>IF(N309="sníž. přenesená",J309,0)</f>
        <v>0</v>
      </c>
      <c r="BI309" s="142">
        <f>IF(N309="nulová",J309,0)</f>
        <v>0</v>
      </c>
      <c r="BJ309" s="18" t="s">
        <v>79</v>
      </c>
      <c r="BK309" s="142">
        <f>ROUND(I309*H309,2)</f>
        <v>0</v>
      </c>
      <c r="BL309" s="18" t="s">
        <v>472</v>
      </c>
      <c r="BM309" s="141" t="s">
        <v>3499</v>
      </c>
    </row>
    <row r="310" spans="2:65" s="12" customFormat="1">
      <c r="B310" s="165"/>
      <c r="D310" s="157" t="s">
        <v>387</v>
      </c>
      <c r="E310" s="166" t="s">
        <v>3</v>
      </c>
      <c r="F310" s="366" t="s">
        <v>3278</v>
      </c>
      <c r="H310" s="367">
        <v>2</v>
      </c>
      <c r="I310" s="167"/>
      <c r="L310" s="165"/>
      <c r="M310" s="168"/>
      <c r="T310" s="169"/>
      <c r="AT310" s="166" t="s">
        <v>387</v>
      </c>
      <c r="AU310" s="166" t="s">
        <v>81</v>
      </c>
      <c r="AV310" s="12" t="s">
        <v>81</v>
      </c>
      <c r="AW310" s="12" t="s">
        <v>33</v>
      </c>
      <c r="AX310" s="12" t="s">
        <v>79</v>
      </c>
      <c r="AY310" s="166" t="s">
        <v>293</v>
      </c>
    </row>
    <row r="311" spans="2:65" s="1" customFormat="1" ht="24.2" customHeight="1">
      <c r="B311" s="132"/>
      <c r="C311" s="358" t="s">
        <v>945</v>
      </c>
      <c r="D311" s="358" t="s">
        <v>309</v>
      </c>
      <c r="E311" s="359" t="s">
        <v>3500</v>
      </c>
      <c r="F311" s="360" t="s">
        <v>3501</v>
      </c>
      <c r="G311" s="361" t="s">
        <v>298</v>
      </c>
      <c r="H311" s="362">
        <v>1</v>
      </c>
      <c r="I311" s="148"/>
      <c r="J311" s="149">
        <f>ROUND(I311*H311,2)</f>
        <v>0</v>
      </c>
      <c r="K311" s="145" t="s">
        <v>3</v>
      </c>
      <c r="L311" s="33"/>
      <c r="M311" s="150" t="s">
        <v>3</v>
      </c>
      <c r="N311" s="151" t="s">
        <v>42</v>
      </c>
      <c r="P311" s="139">
        <f>O311*H311</f>
        <v>0</v>
      </c>
      <c r="Q311" s="139">
        <v>0</v>
      </c>
      <c r="R311" s="139">
        <f>Q311*H311</f>
        <v>0</v>
      </c>
      <c r="S311" s="139">
        <v>0</v>
      </c>
      <c r="T311" s="140">
        <f>S311*H311</f>
        <v>0</v>
      </c>
      <c r="AR311" s="141" t="s">
        <v>472</v>
      </c>
      <c r="AT311" s="141" t="s">
        <v>309</v>
      </c>
      <c r="AU311" s="141" t="s">
        <v>81</v>
      </c>
      <c r="AY311" s="18" t="s">
        <v>293</v>
      </c>
      <c r="BE311" s="142">
        <f>IF(N311="základní",J311,0)</f>
        <v>0</v>
      </c>
      <c r="BF311" s="142">
        <f>IF(N311="snížená",J311,0)</f>
        <v>0</v>
      </c>
      <c r="BG311" s="142">
        <f>IF(N311="zákl. přenesená",J311,0)</f>
        <v>0</v>
      </c>
      <c r="BH311" s="142">
        <f>IF(N311="sníž. přenesená",J311,0)</f>
        <v>0</v>
      </c>
      <c r="BI311" s="142">
        <f>IF(N311="nulová",J311,0)</f>
        <v>0</v>
      </c>
      <c r="BJ311" s="18" t="s">
        <v>79</v>
      </c>
      <c r="BK311" s="142">
        <f>ROUND(I311*H311,2)</f>
        <v>0</v>
      </c>
      <c r="BL311" s="18" t="s">
        <v>472</v>
      </c>
      <c r="BM311" s="141" t="s">
        <v>3502</v>
      </c>
    </row>
    <row r="312" spans="2:65" s="12" customFormat="1">
      <c r="B312" s="165"/>
      <c r="D312" s="157" t="s">
        <v>387</v>
      </c>
      <c r="E312" s="166" t="s">
        <v>3</v>
      </c>
      <c r="F312" s="366" t="s">
        <v>3283</v>
      </c>
      <c r="H312" s="367">
        <v>1</v>
      </c>
      <c r="I312" s="167"/>
      <c r="L312" s="165"/>
      <c r="M312" s="168"/>
      <c r="T312" s="169"/>
      <c r="AT312" s="166" t="s">
        <v>387</v>
      </c>
      <c r="AU312" s="166" t="s">
        <v>81</v>
      </c>
      <c r="AV312" s="12" t="s">
        <v>81</v>
      </c>
      <c r="AW312" s="12" t="s">
        <v>33</v>
      </c>
      <c r="AX312" s="12" t="s">
        <v>79</v>
      </c>
      <c r="AY312" s="166" t="s">
        <v>293</v>
      </c>
    </row>
    <row r="313" spans="2:65" s="1" customFormat="1" ht="49.15" customHeight="1">
      <c r="B313" s="132"/>
      <c r="C313" s="358" t="s">
        <v>951</v>
      </c>
      <c r="D313" s="358" t="s">
        <v>309</v>
      </c>
      <c r="E313" s="359" t="s">
        <v>3503</v>
      </c>
      <c r="F313" s="360" t="s">
        <v>3504</v>
      </c>
      <c r="G313" s="361" t="s">
        <v>431</v>
      </c>
      <c r="H313" s="362">
        <v>0.95</v>
      </c>
      <c r="I313" s="148"/>
      <c r="J313" s="149">
        <f>ROUND(I313*H313,2)</f>
        <v>0</v>
      </c>
      <c r="K313" s="145" t="s">
        <v>383</v>
      </c>
      <c r="L313" s="33"/>
      <c r="M313" s="150" t="s">
        <v>3</v>
      </c>
      <c r="N313" s="151" t="s">
        <v>42</v>
      </c>
      <c r="P313" s="139">
        <f>O313*H313</f>
        <v>0</v>
      </c>
      <c r="Q313" s="139">
        <v>0</v>
      </c>
      <c r="R313" s="139">
        <f>Q313*H313</f>
        <v>0</v>
      </c>
      <c r="S313" s="139">
        <v>0</v>
      </c>
      <c r="T313" s="140">
        <f>S313*H313</f>
        <v>0</v>
      </c>
      <c r="AR313" s="141" t="s">
        <v>472</v>
      </c>
      <c r="AT313" s="141" t="s">
        <v>309</v>
      </c>
      <c r="AU313" s="141" t="s">
        <v>81</v>
      </c>
      <c r="AY313" s="18" t="s">
        <v>293</v>
      </c>
      <c r="BE313" s="142">
        <f>IF(N313="základní",J313,0)</f>
        <v>0</v>
      </c>
      <c r="BF313" s="142">
        <f>IF(N313="snížená",J313,0)</f>
        <v>0</v>
      </c>
      <c r="BG313" s="142">
        <f>IF(N313="zákl. přenesená",J313,0)</f>
        <v>0</v>
      </c>
      <c r="BH313" s="142">
        <f>IF(N313="sníž. přenesená",J313,0)</f>
        <v>0</v>
      </c>
      <c r="BI313" s="142">
        <f>IF(N313="nulová",J313,0)</f>
        <v>0</v>
      </c>
      <c r="BJ313" s="18" t="s">
        <v>79</v>
      </c>
      <c r="BK313" s="142">
        <f>ROUND(I313*H313,2)</f>
        <v>0</v>
      </c>
      <c r="BL313" s="18" t="s">
        <v>472</v>
      </c>
      <c r="BM313" s="141" t="s">
        <v>3505</v>
      </c>
    </row>
    <row r="314" spans="2:65" s="1" customFormat="1">
      <c r="B314" s="33"/>
      <c r="D314" s="162" t="s">
        <v>385</v>
      </c>
      <c r="F314" s="365" t="s">
        <v>3506</v>
      </c>
      <c r="I314" s="159"/>
      <c r="L314" s="33"/>
      <c r="M314" s="164"/>
      <c r="T314" s="54"/>
      <c r="AT314" s="18" t="s">
        <v>385</v>
      </c>
      <c r="AU314" s="18" t="s">
        <v>81</v>
      </c>
    </row>
    <row r="315" spans="2:65" s="1" customFormat="1" ht="62.65" customHeight="1">
      <c r="B315" s="132"/>
      <c r="C315" s="358" t="s">
        <v>956</v>
      </c>
      <c r="D315" s="358" t="s">
        <v>309</v>
      </c>
      <c r="E315" s="359" t="s">
        <v>3507</v>
      </c>
      <c r="F315" s="360" t="s">
        <v>3508</v>
      </c>
      <c r="G315" s="361" t="s">
        <v>431</v>
      </c>
      <c r="H315" s="362">
        <v>0.95</v>
      </c>
      <c r="I315" s="148"/>
      <c r="J315" s="149">
        <f>ROUND(I315*H315,2)</f>
        <v>0</v>
      </c>
      <c r="K315" s="145" t="s">
        <v>383</v>
      </c>
      <c r="L315" s="33"/>
      <c r="M315" s="150" t="s">
        <v>3</v>
      </c>
      <c r="N315" s="151" t="s">
        <v>42</v>
      </c>
      <c r="P315" s="139">
        <f>O315*H315</f>
        <v>0</v>
      </c>
      <c r="Q315" s="139">
        <v>0</v>
      </c>
      <c r="R315" s="139">
        <f>Q315*H315</f>
        <v>0</v>
      </c>
      <c r="S315" s="139">
        <v>0</v>
      </c>
      <c r="T315" s="140">
        <f>S315*H315</f>
        <v>0</v>
      </c>
      <c r="AR315" s="141" t="s">
        <v>472</v>
      </c>
      <c r="AT315" s="141" t="s">
        <v>309</v>
      </c>
      <c r="AU315" s="141" t="s">
        <v>81</v>
      </c>
      <c r="AY315" s="18" t="s">
        <v>293</v>
      </c>
      <c r="BE315" s="142">
        <f>IF(N315="základní",J315,0)</f>
        <v>0</v>
      </c>
      <c r="BF315" s="142">
        <f>IF(N315="snížená",J315,0)</f>
        <v>0</v>
      </c>
      <c r="BG315" s="142">
        <f>IF(N315="zákl. přenesená",J315,0)</f>
        <v>0</v>
      </c>
      <c r="BH315" s="142">
        <f>IF(N315="sníž. přenesená",J315,0)</f>
        <v>0</v>
      </c>
      <c r="BI315" s="142">
        <f>IF(N315="nulová",J315,0)</f>
        <v>0</v>
      </c>
      <c r="BJ315" s="18" t="s">
        <v>79</v>
      </c>
      <c r="BK315" s="142">
        <f>ROUND(I315*H315,2)</f>
        <v>0</v>
      </c>
      <c r="BL315" s="18" t="s">
        <v>472</v>
      </c>
      <c r="BM315" s="141" t="s">
        <v>3509</v>
      </c>
    </row>
    <row r="316" spans="2:65" s="1" customFormat="1">
      <c r="B316" s="33"/>
      <c r="D316" s="162" t="s">
        <v>385</v>
      </c>
      <c r="F316" s="365" t="s">
        <v>3510</v>
      </c>
      <c r="I316" s="159"/>
      <c r="L316" s="33"/>
      <c r="M316" s="164"/>
      <c r="T316" s="54"/>
      <c r="AT316" s="18" t="s">
        <v>385</v>
      </c>
      <c r="AU316" s="18" t="s">
        <v>81</v>
      </c>
    </row>
    <row r="317" spans="2:65" s="11" customFormat="1" ht="22.9" customHeight="1">
      <c r="B317" s="120"/>
      <c r="D317" s="121" t="s">
        <v>70</v>
      </c>
      <c r="E317" s="130" t="s">
        <v>3511</v>
      </c>
      <c r="F317" s="130" t="s">
        <v>3512</v>
      </c>
      <c r="I317" s="123"/>
      <c r="J317" s="131">
        <f>BK317</f>
        <v>0</v>
      </c>
      <c r="L317" s="120"/>
      <c r="M317" s="125"/>
      <c r="P317" s="126">
        <f>SUM(P318:P320)</f>
        <v>0</v>
      </c>
      <c r="R317" s="126">
        <f>SUM(R318:R320)</f>
        <v>5.2943644999999999E-3</v>
      </c>
      <c r="T317" s="127">
        <f>SUM(T318:T320)</f>
        <v>0</v>
      </c>
      <c r="AR317" s="121" t="s">
        <v>81</v>
      </c>
      <c r="AT317" s="128" t="s">
        <v>70</v>
      </c>
      <c r="AU317" s="128" t="s">
        <v>79</v>
      </c>
      <c r="AY317" s="121" t="s">
        <v>293</v>
      </c>
      <c r="BK317" s="129">
        <f>SUM(BK318:BK320)</f>
        <v>0</v>
      </c>
    </row>
    <row r="318" spans="2:65" s="1" customFormat="1" ht="44.25" customHeight="1">
      <c r="B318" s="132"/>
      <c r="C318" s="358" t="s">
        <v>962</v>
      </c>
      <c r="D318" s="358" t="s">
        <v>309</v>
      </c>
      <c r="E318" s="359" t="s">
        <v>3513</v>
      </c>
      <c r="F318" s="360" t="s">
        <v>3514</v>
      </c>
      <c r="G318" s="361" t="s">
        <v>298</v>
      </c>
      <c r="H318" s="362">
        <v>1</v>
      </c>
      <c r="I318" s="148"/>
      <c r="J318" s="149">
        <f>ROUND(I318*H318,2)</f>
        <v>0</v>
      </c>
      <c r="K318" s="145" t="s">
        <v>383</v>
      </c>
      <c r="L318" s="33"/>
      <c r="M318" s="150" t="s">
        <v>3</v>
      </c>
      <c r="N318" s="151" t="s">
        <v>42</v>
      </c>
      <c r="P318" s="139">
        <f>O318*H318</f>
        <v>0</v>
      </c>
      <c r="Q318" s="139">
        <v>5.2943644999999999E-3</v>
      </c>
      <c r="R318" s="139">
        <f>Q318*H318</f>
        <v>5.2943644999999999E-3</v>
      </c>
      <c r="S318" s="139">
        <v>0</v>
      </c>
      <c r="T318" s="140">
        <f>S318*H318</f>
        <v>0</v>
      </c>
      <c r="AR318" s="141" t="s">
        <v>472</v>
      </c>
      <c r="AT318" s="141" t="s">
        <v>309</v>
      </c>
      <c r="AU318" s="141" t="s">
        <v>81</v>
      </c>
      <c r="AY318" s="18" t="s">
        <v>293</v>
      </c>
      <c r="BE318" s="142">
        <f>IF(N318="základní",J318,0)</f>
        <v>0</v>
      </c>
      <c r="BF318" s="142">
        <f>IF(N318="snížená",J318,0)</f>
        <v>0</v>
      </c>
      <c r="BG318" s="142">
        <f>IF(N318="zákl. přenesená",J318,0)</f>
        <v>0</v>
      </c>
      <c r="BH318" s="142">
        <f>IF(N318="sníž. přenesená",J318,0)</f>
        <v>0</v>
      </c>
      <c r="BI318" s="142">
        <f>IF(N318="nulová",J318,0)</f>
        <v>0</v>
      </c>
      <c r="BJ318" s="18" t="s">
        <v>79</v>
      </c>
      <c r="BK318" s="142">
        <f>ROUND(I318*H318,2)</f>
        <v>0</v>
      </c>
      <c r="BL318" s="18" t="s">
        <v>472</v>
      </c>
      <c r="BM318" s="141" t="s">
        <v>3515</v>
      </c>
    </row>
    <row r="319" spans="2:65" s="1" customFormat="1">
      <c r="B319" s="33"/>
      <c r="D319" s="162" t="s">
        <v>385</v>
      </c>
      <c r="F319" s="365" t="s">
        <v>3516</v>
      </c>
      <c r="I319" s="159"/>
      <c r="L319" s="33"/>
      <c r="M319" s="164"/>
      <c r="T319" s="54"/>
      <c r="AT319" s="18" t="s">
        <v>385</v>
      </c>
      <c r="AU319" s="18" t="s">
        <v>81</v>
      </c>
    </row>
    <row r="320" spans="2:65" s="12" customFormat="1" ht="22.5">
      <c r="B320" s="165"/>
      <c r="D320" s="157" t="s">
        <v>387</v>
      </c>
      <c r="E320" s="166" t="s">
        <v>3</v>
      </c>
      <c r="F320" s="366" t="s">
        <v>3517</v>
      </c>
      <c r="H320" s="367">
        <v>1</v>
      </c>
      <c r="I320" s="167"/>
      <c r="L320" s="165"/>
      <c r="M320" s="168"/>
      <c r="T320" s="169"/>
      <c r="AT320" s="166" t="s">
        <v>387</v>
      </c>
      <c r="AU320" s="166" t="s">
        <v>81</v>
      </c>
      <c r="AV320" s="12" t="s">
        <v>81</v>
      </c>
      <c r="AW320" s="12" t="s">
        <v>33</v>
      </c>
      <c r="AX320" s="12" t="s">
        <v>79</v>
      </c>
      <c r="AY320" s="166" t="s">
        <v>293</v>
      </c>
    </row>
    <row r="321" spans="2:65" s="11" customFormat="1" ht="22.9" customHeight="1">
      <c r="B321" s="120"/>
      <c r="D321" s="121" t="s">
        <v>70</v>
      </c>
      <c r="E321" s="130" t="s">
        <v>1513</v>
      </c>
      <c r="F321" s="130" t="s">
        <v>1514</v>
      </c>
      <c r="I321" s="123"/>
      <c r="J321" s="131">
        <f>BK321</f>
        <v>0</v>
      </c>
      <c r="L321" s="120"/>
      <c r="M321" s="125"/>
      <c r="P321" s="126">
        <f>SUM(P322:P381)</f>
        <v>0</v>
      </c>
      <c r="R321" s="126">
        <f>SUM(R322:R381)</f>
        <v>1.0458103131999998</v>
      </c>
      <c r="T321" s="127">
        <f>SUM(T322:T381)</f>
        <v>0</v>
      </c>
      <c r="AR321" s="121" t="s">
        <v>81</v>
      </c>
      <c r="AT321" s="128" t="s">
        <v>70</v>
      </c>
      <c r="AU321" s="128" t="s">
        <v>79</v>
      </c>
      <c r="AY321" s="121" t="s">
        <v>293</v>
      </c>
      <c r="BK321" s="129">
        <f>SUM(BK322:BK381)</f>
        <v>0</v>
      </c>
    </row>
    <row r="322" spans="2:65" s="1" customFormat="1" ht="33" customHeight="1">
      <c r="B322" s="132"/>
      <c r="C322" s="358" t="s">
        <v>967</v>
      </c>
      <c r="D322" s="358" t="s">
        <v>309</v>
      </c>
      <c r="E322" s="359" t="s">
        <v>3518</v>
      </c>
      <c r="F322" s="360" t="s">
        <v>3519</v>
      </c>
      <c r="G322" s="361" t="s">
        <v>298</v>
      </c>
      <c r="H322" s="362">
        <v>9</v>
      </c>
      <c r="I322" s="148"/>
      <c r="J322" s="149">
        <f>ROUND(I322*H322,2)</f>
        <v>0</v>
      </c>
      <c r="K322" s="145" t="s">
        <v>383</v>
      </c>
      <c r="L322" s="33"/>
      <c r="M322" s="150" t="s">
        <v>3</v>
      </c>
      <c r="N322" s="151" t="s">
        <v>42</v>
      </c>
      <c r="P322" s="139">
        <f>O322*H322</f>
        <v>0</v>
      </c>
      <c r="Q322" s="139">
        <v>1.7470090000000001E-2</v>
      </c>
      <c r="R322" s="139">
        <f>Q322*H322</f>
        <v>0.15723081</v>
      </c>
      <c r="S322" s="139">
        <v>0</v>
      </c>
      <c r="T322" s="140">
        <f>S322*H322</f>
        <v>0</v>
      </c>
      <c r="AR322" s="141" t="s">
        <v>472</v>
      </c>
      <c r="AT322" s="141" t="s">
        <v>309</v>
      </c>
      <c r="AU322" s="141" t="s">
        <v>81</v>
      </c>
      <c r="AY322" s="18" t="s">
        <v>293</v>
      </c>
      <c r="BE322" s="142">
        <f>IF(N322="základní",J322,0)</f>
        <v>0</v>
      </c>
      <c r="BF322" s="142">
        <f>IF(N322="snížená",J322,0)</f>
        <v>0</v>
      </c>
      <c r="BG322" s="142">
        <f>IF(N322="zákl. přenesená",J322,0)</f>
        <v>0</v>
      </c>
      <c r="BH322" s="142">
        <f>IF(N322="sníž. přenesená",J322,0)</f>
        <v>0</v>
      </c>
      <c r="BI322" s="142">
        <f>IF(N322="nulová",J322,0)</f>
        <v>0</v>
      </c>
      <c r="BJ322" s="18" t="s">
        <v>79</v>
      </c>
      <c r="BK322" s="142">
        <f>ROUND(I322*H322,2)</f>
        <v>0</v>
      </c>
      <c r="BL322" s="18" t="s">
        <v>472</v>
      </c>
      <c r="BM322" s="141" t="s">
        <v>3520</v>
      </c>
    </row>
    <row r="323" spans="2:65" s="1" customFormat="1">
      <c r="B323" s="33"/>
      <c r="D323" s="162" t="s">
        <v>385</v>
      </c>
      <c r="F323" s="365" t="s">
        <v>3521</v>
      </c>
      <c r="I323" s="159"/>
      <c r="L323" s="33"/>
      <c r="M323" s="164"/>
      <c r="T323" s="54"/>
      <c r="AT323" s="18" t="s">
        <v>385</v>
      </c>
      <c r="AU323" s="18" t="s">
        <v>81</v>
      </c>
    </row>
    <row r="324" spans="2:65" s="12" customFormat="1">
      <c r="B324" s="165"/>
      <c r="D324" s="157" t="s">
        <v>387</v>
      </c>
      <c r="E324" s="166" t="s">
        <v>3</v>
      </c>
      <c r="F324" s="366" t="s">
        <v>3522</v>
      </c>
      <c r="H324" s="367">
        <v>9</v>
      </c>
      <c r="I324" s="167"/>
      <c r="L324" s="165"/>
      <c r="M324" s="168"/>
      <c r="T324" s="169"/>
      <c r="AT324" s="166" t="s">
        <v>387</v>
      </c>
      <c r="AU324" s="166" t="s">
        <v>81</v>
      </c>
      <c r="AV324" s="12" t="s">
        <v>81</v>
      </c>
      <c r="AW324" s="12" t="s">
        <v>33</v>
      </c>
      <c r="AX324" s="12" t="s">
        <v>79</v>
      </c>
      <c r="AY324" s="166" t="s">
        <v>293</v>
      </c>
    </row>
    <row r="325" spans="2:65" s="1" customFormat="1" ht="24.2" customHeight="1">
      <c r="B325" s="132"/>
      <c r="C325" s="358" t="s">
        <v>971</v>
      </c>
      <c r="D325" s="358" t="s">
        <v>309</v>
      </c>
      <c r="E325" s="359" t="s">
        <v>3523</v>
      </c>
      <c r="F325" s="360" t="s">
        <v>3524</v>
      </c>
      <c r="G325" s="361" t="s">
        <v>298</v>
      </c>
      <c r="H325" s="362">
        <v>2</v>
      </c>
      <c r="I325" s="148"/>
      <c r="J325" s="149">
        <f>ROUND(I325*H325,2)</f>
        <v>0</v>
      </c>
      <c r="K325" s="145" t="s">
        <v>383</v>
      </c>
      <c r="L325" s="33"/>
      <c r="M325" s="150" t="s">
        <v>3</v>
      </c>
      <c r="N325" s="151" t="s">
        <v>42</v>
      </c>
      <c r="P325" s="139">
        <f>O325*H325</f>
        <v>0</v>
      </c>
      <c r="Q325" s="139">
        <v>4.1028716999999999E-2</v>
      </c>
      <c r="R325" s="139">
        <f>Q325*H325</f>
        <v>8.2057433999999999E-2</v>
      </c>
      <c r="S325" s="139">
        <v>0</v>
      </c>
      <c r="T325" s="140">
        <f>S325*H325</f>
        <v>0</v>
      </c>
      <c r="AR325" s="141" t="s">
        <v>472</v>
      </c>
      <c r="AT325" s="141" t="s">
        <v>309</v>
      </c>
      <c r="AU325" s="141" t="s">
        <v>81</v>
      </c>
      <c r="AY325" s="18" t="s">
        <v>293</v>
      </c>
      <c r="BE325" s="142">
        <f>IF(N325="základní",J325,0)</f>
        <v>0</v>
      </c>
      <c r="BF325" s="142">
        <f>IF(N325="snížená",J325,0)</f>
        <v>0</v>
      </c>
      <c r="BG325" s="142">
        <f>IF(N325="zákl. přenesená",J325,0)</f>
        <v>0</v>
      </c>
      <c r="BH325" s="142">
        <f>IF(N325="sníž. přenesená",J325,0)</f>
        <v>0</v>
      </c>
      <c r="BI325" s="142">
        <f>IF(N325="nulová",J325,0)</f>
        <v>0</v>
      </c>
      <c r="BJ325" s="18" t="s">
        <v>79</v>
      </c>
      <c r="BK325" s="142">
        <f>ROUND(I325*H325,2)</f>
        <v>0</v>
      </c>
      <c r="BL325" s="18" t="s">
        <v>472</v>
      </c>
      <c r="BM325" s="141" t="s">
        <v>3525</v>
      </c>
    </row>
    <row r="326" spans="2:65" s="1" customFormat="1">
      <c r="B326" s="33"/>
      <c r="D326" s="162" t="s">
        <v>385</v>
      </c>
      <c r="F326" s="365" t="s">
        <v>3526</v>
      </c>
      <c r="I326" s="159"/>
      <c r="L326" s="33"/>
      <c r="M326" s="164"/>
      <c r="T326" s="54"/>
      <c r="AT326" s="18" t="s">
        <v>385</v>
      </c>
      <c r="AU326" s="18" t="s">
        <v>81</v>
      </c>
    </row>
    <row r="327" spans="2:65" s="12" customFormat="1">
      <c r="B327" s="165"/>
      <c r="D327" s="157" t="s">
        <v>387</v>
      </c>
      <c r="E327" s="166" t="s">
        <v>3</v>
      </c>
      <c r="F327" s="366" t="s">
        <v>3527</v>
      </c>
      <c r="H327" s="367">
        <v>2</v>
      </c>
      <c r="I327" s="167"/>
      <c r="L327" s="165"/>
      <c r="M327" s="168"/>
      <c r="T327" s="169"/>
      <c r="AT327" s="166" t="s">
        <v>387</v>
      </c>
      <c r="AU327" s="166" t="s">
        <v>81</v>
      </c>
      <c r="AV327" s="12" t="s">
        <v>81</v>
      </c>
      <c r="AW327" s="12" t="s">
        <v>33</v>
      </c>
      <c r="AX327" s="12" t="s">
        <v>79</v>
      </c>
      <c r="AY327" s="166" t="s">
        <v>293</v>
      </c>
    </row>
    <row r="328" spans="2:65" s="1" customFormat="1" ht="24.2" customHeight="1">
      <c r="B328" s="132"/>
      <c r="C328" s="358" t="s">
        <v>983</v>
      </c>
      <c r="D328" s="358" t="s">
        <v>309</v>
      </c>
      <c r="E328" s="359" t="s">
        <v>3528</v>
      </c>
      <c r="F328" s="360" t="s">
        <v>3529</v>
      </c>
      <c r="G328" s="361" t="s">
        <v>298</v>
      </c>
      <c r="H328" s="362">
        <v>5</v>
      </c>
      <c r="I328" s="148"/>
      <c r="J328" s="149">
        <f>ROUND(I328*H328,2)</f>
        <v>0</v>
      </c>
      <c r="K328" s="145" t="s">
        <v>383</v>
      </c>
      <c r="L328" s="33"/>
      <c r="M328" s="150" t="s">
        <v>3</v>
      </c>
      <c r="N328" s="151" t="s">
        <v>42</v>
      </c>
      <c r="P328" s="139">
        <f>O328*H328</f>
        <v>0</v>
      </c>
      <c r="Q328" s="139">
        <v>1.0579313200000001E-2</v>
      </c>
      <c r="R328" s="139">
        <f>Q328*H328</f>
        <v>5.2896566000000006E-2</v>
      </c>
      <c r="S328" s="139">
        <v>0</v>
      </c>
      <c r="T328" s="140">
        <f>S328*H328</f>
        <v>0</v>
      </c>
      <c r="AR328" s="141" t="s">
        <v>472</v>
      </c>
      <c r="AT328" s="141" t="s">
        <v>309</v>
      </c>
      <c r="AU328" s="141" t="s">
        <v>81</v>
      </c>
      <c r="AY328" s="18" t="s">
        <v>293</v>
      </c>
      <c r="BE328" s="142">
        <f>IF(N328="základní",J328,0)</f>
        <v>0</v>
      </c>
      <c r="BF328" s="142">
        <f>IF(N328="snížená",J328,0)</f>
        <v>0</v>
      </c>
      <c r="BG328" s="142">
        <f>IF(N328="zákl. přenesená",J328,0)</f>
        <v>0</v>
      </c>
      <c r="BH328" s="142">
        <f>IF(N328="sníž. přenesená",J328,0)</f>
        <v>0</v>
      </c>
      <c r="BI328" s="142">
        <f>IF(N328="nulová",J328,0)</f>
        <v>0</v>
      </c>
      <c r="BJ328" s="18" t="s">
        <v>79</v>
      </c>
      <c r="BK328" s="142">
        <f>ROUND(I328*H328,2)</f>
        <v>0</v>
      </c>
      <c r="BL328" s="18" t="s">
        <v>472</v>
      </c>
      <c r="BM328" s="141" t="s">
        <v>3530</v>
      </c>
    </row>
    <row r="329" spans="2:65" s="1" customFormat="1">
      <c r="B329" s="33"/>
      <c r="D329" s="162" t="s">
        <v>385</v>
      </c>
      <c r="F329" s="365" t="s">
        <v>3531</v>
      </c>
      <c r="I329" s="159"/>
      <c r="L329" s="33"/>
      <c r="M329" s="164"/>
      <c r="T329" s="54"/>
      <c r="AT329" s="18" t="s">
        <v>385</v>
      </c>
      <c r="AU329" s="18" t="s">
        <v>81</v>
      </c>
    </row>
    <row r="330" spans="2:65" s="12" customFormat="1">
      <c r="B330" s="165"/>
      <c r="D330" s="157" t="s">
        <v>387</v>
      </c>
      <c r="E330" s="166" t="s">
        <v>3</v>
      </c>
      <c r="F330" s="366" t="s">
        <v>3532</v>
      </c>
      <c r="H330" s="367">
        <v>5</v>
      </c>
      <c r="I330" s="167"/>
      <c r="L330" s="165"/>
      <c r="M330" s="168"/>
      <c r="T330" s="169"/>
      <c r="AT330" s="166" t="s">
        <v>387</v>
      </c>
      <c r="AU330" s="166" t="s">
        <v>81</v>
      </c>
      <c r="AV330" s="12" t="s">
        <v>81</v>
      </c>
      <c r="AW330" s="12" t="s">
        <v>33</v>
      </c>
      <c r="AX330" s="12" t="s">
        <v>79</v>
      </c>
      <c r="AY330" s="166" t="s">
        <v>293</v>
      </c>
    </row>
    <row r="331" spans="2:65" s="1" customFormat="1" ht="37.9" customHeight="1">
      <c r="B331" s="132"/>
      <c r="C331" s="358" t="s">
        <v>990</v>
      </c>
      <c r="D331" s="358" t="s">
        <v>309</v>
      </c>
      <c r="E331" s="359" t="s">
        <v>3533</v>
      </c>
      <c r="F331" s="360" t="s">
        <v>3534</v>
      </c>
      <c r="G331" s="361" t="s">
        <v>298</v>
      </c>
      <c r="H331" s="362">
        <v>11</v>
      </c>
      <c r="I331" s="148"/>
      <c r="J331" s="149">
        <f>ROUND(I331*H331,2)</f>
        <v>0</v>
      </c>
      <c r="K331" s="145" t="s">
        <v>383</v>
      </c>
      <c r="L331" s="33"/>
      <c r="M331" s="150" t="s">
        <v>3</v>
      </c>
      <c r="N331" s="151" t="s">
        <v>42</v>
      </c>
      <c r="P331" s="139">
        <f>O331*H331</f>
        <v>0</v>
      </c>
      <c r="Q331" s="139">
        <v>1.8470530200000002E-2</v>
      </c>
      <c r="R331" s="139">
        <f>Q331*H331</f>
        <v>0.20317583220000002</v>
      </c>
      <c r="S331" s="139">
        <v>0</v>
      </c>
      <c r="T331" s="140">
        <f>S331*H331</f>
        <v>0</v>
      </c>
      <c r="AR331" s="141" t="s">
        <v>472</v>
      </c>
      <c r="AT331" s="141" t="s">
        <v>309</v>
      </c>
      <c r="AU331" s="141" t="s">
        <v>81</v>
      </c>
      <c r="AY331" s="18" t="s">
        <v>293</v>
      </c>
      <c r="BE331" s="142">
        <f>IF(N331="základní",J331,0)</f>
        <v>0</v>
      </c>
      <c r="BF331" s="142">
        <f>IF(N331="snížená",J331,0)</f>
        <v>0</v>
      </c>
      <c r="BG331" s="142">
        <f>IF(N331="zákl. přenesená",J331,0)</f>
        <v>0</v>
      </c>
      <c r="BH331" s="142">
        <f>IF(N331="sníž. přenesená",J331,0)</f>
        <v>0</v>
      </c>
      <c r="BI331" s="142">
        <f>IF(N331="nulová",J331,0)</f>
        <v>0</v>
      </c>
      <c r="BJ331" s="18" t="s">
        <v>79</v>
      </c>
      <c r="BK331" s="142">
        <f>ROUND(I331*H331,2)</f>
        <v>0</v>
      </c>
      <c r="BL331" s="18" t="s">
        <v>472</v>
      </c>
      <c r="BM331" s="141" t="s">
        <v>3535</v>
      </c>
    </row>
    <row r="332" spans="2:65" s="1" customFormat="1">
      <c r="B332" s="33"/>
      <c r="D332" s="162" t="s">
        <v>385</v>
      </c>
      <c r="F332" s="365" t="s">
        <v>3536</v>
      </c>
      <c r="I332" s="159"/>
      <c r="L332" s="33"/>
      <c r="M332" s="164"/>
      <c r="T332" s="54"/>
      <c r="AT332" s="18" t="s">
        <v>385</v>
      </c>
      <c r="AU332" s="18" t="s">
        <v>81</v>
      </c>
    </row>
    <row r="333" spans="2:65" s="12" customFormat="1" ht="33.75">
      <c r="B333" s="165"/>
      <c r="D333" s="157" t="s">
        <v>387</v>
      </c>
      <c r="E333" s="166" t="s">
        <v>3</v>
      </c>
      <c r="F333" s="366" t="s">
        <v>3537</v>
      </c>
      <c r="H333" s="367">
        <v>11</v>
      </c>
      <c r="I333" s="167"/>
      <c r="L333" s="165"/>
      <c r="M333" s="168"/>
      <c r="T333" s="169"/>
      <c r="AT333" s="166" t="s">
        <v>387</v>
      </c>
      <c r="AU333" s="166" t="s">
        <v>81</v>
      </c>
      <c r="AV333" s="12" t="s">
        <v>81</v>
      </c>
      <c r="AW333" s="12" t="s">
        <v>33</v>
      </c>
      <c r="AX333" s="12" t="s">
        <v>79</v>
      </c>
      <c r="AY333" s="166" t="s">
        <v>293</v>
      </c>
    </row>
    <row r="334" spans="2:65" s="1" customFormat="1" ht="37.9" customHeight="1">
      <c r="B334" s="132"/>
      <c r="C334" s="358" t="s">
        <v>997</v>
      </c>
      <c r="D334" s="358" t="s">
        <v>309</v>
      </c>
      <c r="E334" s="359" t="s">
        <v>3538</v>
      </c>
      <c r="F334" s="360" t="s">
        <v>3539</v>
      </c>
      <c r="G334" s="361" t="s">
        <v>298</v>
      </c>
      <c r="H334" s="362">
        <v>2</v>
      </c>
      <c r="I334" s="148"/>
      <c r="J334" s="149">
        <f>ROUND(I334*H334,2)</f>
        <v>0</v>
      </c>
      <c r="K334" s="145" t="s">
        <v>383</v>
      </c>
      <c r="L334" s="33"/>
      <c r="M334" s="150" t="s">
        <v>3</v>
      </c>
      <c r="N334" s="151" t="s">
        <v>42</v>
      </c>
      <c r="P334" s="139">
        <f>O334*H334</f>
        <v>0</v>
      </c>
      <c r="Q334" s="139">
        <v>1.97105302E-2</v>
      </c>
      <c r="R334" s="139">
        <f>Q334*H334</f>
        <v>3.9421060399999999E-2</v>
      </c>
      <c r="S334" s="139">
        <v>0</v>
      </c>
      <c r="T334" s="140">
        <f>S334*H334</f>
        <v>0</v>
      </c>
      <c r="AR334" s="141" t="s">
        <v>472</v>
      </c>
      <c r="AT334" s="141" t="s">
        <v>309</v>
      </c>
      <c r="AU334" s="141" t="s">
        <v>81</v>
      </c>
      <c r="AY334" s="18" t="s">
        <v>293</v>
      </c>
      <c r="BE334" s="142">
        <f>IF(N334="základní",J334,0)</f>
        <v>0</v>
      </c>
      <c r="BF334" s="142">
        <f>IF(N334="snížená",J334,0)</f>
        <v>0</v>
      </c>
      <c r="BG334" s="142">
        <f>IF(N334="zákl. přenesená",J334,0)</f>
        <v>0</v>
      </c>
      <c r="BH334" s="142">
        <f>IF(N334="sníž. přenesená",J334,0)</f>
        <v>0</v>
      </c>
      <c r="BI334" s="142">
        <f>IF(N334="nulová",J334,0)</f>
        <v>0</v>
      </c>
      <c r="BJ334" s="18" t="s">
        <v>79</v>
      </c>
      <c r="BK334" s="142">
        <f>ROUND(I334*H334,2)</f>
        <v>0</v>
      </c>
      <c r="BL334" s="18" t="s">
        <v>472</v>
      </c>
      <c r="BM334" s="141" t="s">
        <v>3540</v>
      </c>
    </row>
    <row r="335" spans="2:65" s="1" customFormat="1">
      <c r="B335" s="33"/>
      <c r="D335" s="162" t="s">
        <v>385</v>
      </c>
      <c r="F335" s="365" t="s">
        <v>3541</v>
      </c>
      <c r="I335" s="159"/>
      <c r="L335" s="33"/>
      <c r="M335" s="164"/>
      <c r="T335" s="54"/>
      <c r="AT335" s="18" t="s">
        <v>385</v>
      </c>
      <c r="AU335" s="18" t="s">
        <v>81</v>
      </c>
    </row>
    <row r="336" spans="2:65" s="12" customFormat="1" ht="22.5">
      <c r="B336" s="165"/>
      <c r="D336" s="157" t="s">
        <v>387</v>
      </c>
      <c r="E336" s="166" t="s">
        <v>3</v>
      </c>
      <c r="F336" s="366" t="s">
        <v>3542</v>
      </c>
      <c r="H336" s="367">
        <v>2</v>
      </c>
      <c r="I336" s="167"/>
      <c r="L336" s="165"/>
      <c r="M336" s="168"/>
      <c r="T336" s="169"/>
      <c r="AT336" s="166" t="s">
        <v>387</v>
      </c>
      <c r="AU336" s="166" t="s">
        <v>81</v>
      </c>
      <c r="AV336" s="12" t="s">
        <v>81</v>
      </c>
      <c r="AW336" s="12" t="s">
        <v>33</v>
      </c>
      <c r="AX336" s="12" t="s">
        <v>79</v>
      </c>
      <c r="AY336" s="166" t="s">
        <v>293</v>
      </c>
    </row>
    <row r="337" spans="2:65" s="1" customFormat="1" ht="37.9" customHeight="1">
      <c r="B337" s="132"/>
      <c r="C337" s="358" t="s">
        <v>1007</v>
      </c>
      <c r="D337" s="358" t="s">
        <v>309</v>
      </c>
      <c r="E337" s="359" t="s">
        <v>3543</v>
      </c>
      <c r="F337" s="360" t="s">
        <v>3544</v>
      </c>
      <c r="G337" s="361" t="s">
        <v>298</v>
      </c>
      <c r="H337" s="362">
        <v>3</v>
      </c>
      <c r="I337" s="148"/>
      <c r="J337" s="149">
        <f>ROUND(I337*H337,2)</f>
        <v>0</v>
      </c>
      <c r="K337" s="145" t="s">
        <v>383</v>
      </c>
      <c r="L337" s="33"/>
      <c r="M337" s="150" t="s">
        <v>3</v>
      </c>
      <c r="N337" s="151" t="s">
        <v>42</v>
      </c>
      <c r="P337" s="139">
        <f>O337*H337</f>
        <v>0</v>
      </c>
      <c r="Q337" s="139">
        <v>1.44705302E-2</v>
      </c>
      <c r="R337" s="139">
        <f>Q337*H337</f>
        <v>4.3411590600000001E-2</v>
      </c>
      <c r="S337" s="139">
        <v>0</v>
      </c>
      <c r="T337" s="140">
        <f>S337*H337</f>
        <v>0</v>
      </c>
      <c r="AR337" s="141" t="s">
        <v>472</v>
      </c>
      <c r="AT337" s="141" t="s">
        <v>309</v>
      </c>
      <c r="AU337" s="141" t="s">
        <v>81</v>
      </c>
      <c r="AY337" s="18" t="s">
        <v>293</v>
      </c>
      <c r="BE337" s="142">
        <f>IF(N337="základní",J337,0)</f>
        <v>0</v>
      </c>
      <c r="BF337" s="142">
        <f>IF(N337="snížená",J337,0)</f>
        <v>0</v>
      </c>
      <c r="BG337" s="142">
        <f>IF(N337="zákl. přenesená",J337,0)</f>
        <v>0</v>
      </c>
      <c r="BH337" s="142">
        <f>IF(N337="sníž. přenesená",J337,0)</f>
        <v>0</v>
      </c>
      <c r="BI337" s="142">
        <f>IF(N337="nulová",J337,0)</f>
        <v>0</v>
      </c>
      <c r="BJ337" s="18" t="s">
        <v>79</v>
      </c>
      <c r="BK337" s="142">
        <f>ROUND(I337*H337,2)</f>
        <v>0</v>
      </c>
      <c r="BL337" s="18" t="s">
        <v>472</v>
      </c>
      <c r="BM337" s="141" t="s">
        <v>3545</v>
      </c>
    </row>
    <row r="338" spans="2:65" s="1" customFormat="1">
      <c r="B338" s="33"/>
      <c r="D338" s="162" t="s">
        <v>385</v>
      </c>
      <c r="F338" s="365" t="s">
        <v>3546</v>
      </c>
      <c r="I338" s="159"/>
      <c r="L338" s="33"/>
      <c r="M338" s="164"/>
      <c r="T338" s="54"/>
      <c r="AT338" s="18" t="s">
        <v>385</v>
      </c>
      <c r="AU338" s="18" t="s">
        <v>81</v>
      </c>
    </row>
    <row r="339" spans="2:65" s="12" customFormat="1" ht="33.75">
      <c r="B339" s="165"/>
      <c r="D339" s="157" t="s">
        <v>387</v>
      </c>
      <c r="E339" s="166" t="s">
        <v>3</v>
      </c>
      <c r="F339" s="366" t="s">
        <v>3547</v>
      </c>
      <c r="H339" s="367">
        <v>3</v>
      </c>
      <c r="I339" s="167"/>
      <c r="L339" s="165"/>
      <c r="M339" s="168"/>
      <c r="T339" s="169"/>
      <c r="AT339" s="166" t="s">
        <v>387</v>
      </c>
      <c r="AU339" s="166" t="s">
        <v>81</v>
      </c>
      <c r="AV339" s="12" t="s">
        <v>81</v>
      </c>
      <c r="AW339" s="12" t="s">
        <v>33</v>
      </c>
      <c r="AX339" s="12" t="s">
        <v>79</v>
      </c>
      <c r="AY339" s="166" t="s">
        <v>293</v>
      </c>
    </row>
    <row r="340" spans="2:65" s="1" customFormat="1" ht="24.2" customHeight="1">
      <c r="B340" s="132"/>
      <c r="C340" s="358" t="s">
        <v>1010</v>
      </c>
      <c r="D340" s="358" t="s">
        <v>309</v>
      </c>
      <c r="E340" s="359" t="s">
        <v>3548</v>
      </c>
      <c r="F340" s="360" t="s">
        <v>3549</v>
      </c>
      <c r="G340" s="361" t="s">
        <v>298</v>
      </c>
      <c r="H340" s="362">
        <v>2</v>
      </c>
      <c r="I340" s="148"/>
      <c r="J340" s="149">
        <f>ROUND(I340*H340,2)</f>
        <v>0</v>
      </c>
      <c r="K340" s="145" t="s">
        <v>383</v>
      </c>
      <c r="L340" s="33"/>
      <c r="M340" s="150" t="s">
        <v>3</v>
      </c>
      <c r="N340" s="151" t="s">
        <v>42</v>
      </c>
      <c r="P340" s="139">
        <f>O340*H340</f>
        <v>0</v>
      </c>
      <c r="Q340" s="139">
        <v>1.739009E-2</v>
      </c>
      <c r="R340" s="139">
        <f>Q340*H340</f>
        <v>3.4780180000000001E-2</v>
      </c>
      <c r="S340" s="139">
        <v>0</v>
      </c>
      <c r="T340" s="140">
        <f>S340*H340</f>
        <v>0</v>
      </c>
      <c r="AR340" s="141" t="s">
        <v>472</v>
      </c>
      <c r="AT340" s="141" t="s">
        <v>309</v>
      </c>
      <c r="AU340" s="141" t="s">
        <v>81</v>
      </c>
      <c r="AY340" s="18" t="s">
        <v>293</v>
      </c>
      <c r="BE340" s="142">
        <f>IF(N340="základní",J340,0)</f>
        <v>0</v>
      </c>
      <c r="BF340" s="142">
        <f>IF(N340="snížená",J340,0)</f>
        <v>0</v>
      </c>
      <c r="BG340" s="142">
        <f>IF(N340="zákl. přenesená",J340,0)</f>
        <v>0</v>
      </c>
      <c r="BH340" s="142">
        <f>IF(N340="sníž. přenesená",J340,0)</f>
        <v>0</v>
      </c>
      <c r="BI340" s="142">
        <f>IF(N340="nulová",J340,0)</f>
        <v>0</v>
      </c>
      <c r="BJ340" s="18" t="s">
        <v>79</v>
      </c>
      <c r="BK340" s="142">
        <f>ROUND(I340*H340,2)</f>
        <v>0</v>
      </c>
      <c r="BL340" s="18" t="s">
        <v>472</v>
      </c>
      <c r="BM340" s="141" t="s">
        <v>3550</v>
      </c>
    </row>
    <row r="341" spans="2:65" s="1" customFormat="1">
      <c r="B341" s="33"/>
      <c r="D341" s="162" t="s">
        <v>385</v>
      </c>
      <c r="F341" s="365" t="s">
        <v>3551</v>
      </c>
      <c r="I341" s="159"/>
      <c r="L341" s="33"/>
      <c r="M341" s="164"/>
      <c r="T341" s="54"/>
      <c r="AT341" s="18" t="s">
        <v>385</v>
      </c>
      <c r="AU341" s="18" t="s">
        <v>81</v>
      </c>
    </row>
    <row r="342" spans="2:65" s="12" customFormat="1" ht="22.5">
      <c r="B342" s="165"/>
      <c r="D342" s="157" t="s">
        <v>387</v>
      </c>
      <c r="E342" s="166" t="s">
        <v>3</v>
      </c>
      <c r="F342" s="366" t="s">
        <v>3552</v>
      </c>
      <c r="H342" s="367">
        <v>2</v>
      </c>
      <c r="I342" s="167"/>
      <c r="L342" s="165"/>
      <c r="M342" s="168"/>
      <c r="T342" s="169"/>
      <c r="AT342" s="166" t="s">
        <v>387</v>
      </c>
      <c r="AU342" s="166" t="s">
        <v>81</v>
      </c>
      <c r="AV342" s="12" t="s">
        <v>81</v>
      </c>
      <c r="AW342" s="12" t="s">
        <v>33</v>
      </c>
      <c r="AX342" s="12" t="s">
        <v>79</v>
      </c>
      <c r="AY342" s="166" t="s">
        <v>293</v>
      </c>
    </row>
    <row r="343" spans="2:65" s="1" customFormat="1" ht="24.2" customHeight="1">
      <c r="B343" s="132"/>
      <c r="C343" s="358" t="s">
        <v>1017</v>
      </c>
      <c r="D343" s="358" t="s">
        <v>309</v>
      </c>
      <c r="E343" s="359" t="s">
        <v>3553</v>
      </c>
      <c r="F343" s="360" t="s">
        <v>3554</v>
      </c>
      <c r="G343" s="361" t="s">
        <v>298</v>
      </c>
      <c r="H343" s="362">
        <v>5</v>
      </c>
      <c r="I343" s="148"/>
      <c r="J343" s="149">
        <f>ROUND(I343*H343,2)</f>
        <v>0</v>
      </c>
      <c r="K343" s="145" t="s">
        <v>383</v>
      </c>
      <c r="L343" s="33"/>
      <c r="M343" s="150" t="s">
        <v>3</v>
      </c>
      <c r="N343" s="151" t="s">
        <v>42</v>
      </c>
      <c r="P343" s="139">
        <f>O343*H343</f>
        <v>0</v>
      </c>
      <c r="Q343" s="139">
        <v>2.3943039999999999E-2</v>
      </c>
      <c r="R343" s="139">
        <f>Q343*H343</f>
        <v>0.11971519999999999</v>
      </c>
      <c r="S343" s="139">
        <v>0</v>
      </c>
      <c r="T343" s="140">
        <f>S343*H343</f>
        <v>0</v>
      </c>
      <c r="AR343" s="141" t="s">
        <v>472</v>
      </c>
      <c r="AT343" s="141" t="s">
        <v>309</v>
      </c>
      <c r="AU343" s="141" t="s">
        <v>81</v>
      </c>
      <c r="AY343" s="18" t="s">
        <v>293</v>
      </c>
      <c r="BE343" s="142">
        <f>IF(N343="základní",J343,0)</f>
        <v>0</v>
      </c>
      <c r="BF343" s="142">
        <f>IF(N343="snížená",J343,0)</f>
        <v>0</v>
      </c>
      <c r="BG343" s="142">
        <f>IF(N343="zákl. přenesená",J343,0)</f>
        <v>0</v>
      </c>
      <c r="BH343" s="142">
        <f>IF(N343="sníž. přenesená",J343,0)</f>
        <v>0</v>
      </c>
      <c r="BI343" s="142">
        <f>IF(N343="nulová",J343,0)</f>
        <v>0</v>
      </c>
      <c r="BJ343" s="18" t="s">
        <v>79</v>
      </c>
      <c r="BK343" s="142">
        <f>ROUND(I343*H343,2)</f>
        <v>0</v>
      </c>
      <c r="BL343" s="18" t="s">
        <v>472</v>
      </c>
      <c r="BM343" s="141" t="s">
        <v>3555</v>
      </c>
    </row>
    <row r="344" spans="2:65" s="1" customFormat="1">
      <c r="B344" s="33"/>
      <c r="D344" s="162" t="s">
        <v>385</v>
      </c>
      <c r="F344" s="365" t="s">
        <v>3556</v>
      </c>
      <c r="I344" s="159"/>
      <c r="L344" s="33"/>
      <c r="M344" s="164"/>
      <c r="T344" s="54"/>
      <c r="AT344" s="18" t="s">
        <v>385</v>
      </c>
      <c r="AU344" s="18" t="s">
        <v>81</v>
      </c>
    </row>
    <row r="345" spans="2:65" s="12" customFormat="1">
      <c r="B345" s="165"/>
      <c r="D345" s="157" t="s">
        <v>387</v>
      </c>
      <c r="E345" s="166" t="s">
        <v>3</v>
      </c>
      <c r="F345" s="366" t="s">
        <v>3557</v>
      </c>
      <c r="H345" s="367">
        <v>5</v>
      </c>
      <c r="I345" s="167"/>
      <c r="L345" s="165"/>
      <c r="M345" s="168"/>
      <c r="T345" s="169"/>
      <c r="AT345" s="166" t="s">
        <v>387</v>
      </c>
      <c r="AU345" s="166" t="s">
        <v>81</v>
      </c>
      <c r="AV345" s="12" t="s">
        <v>81</v>
      </c>
      <c r="AW345" s="12" t="s">
        <v>33</v>
      </c>
      <c r="AX345" s="12" t="s">
        <v>79</v>
      </c>
      <c r="AY345" s="166" t="s">
        <v>293</v>
      </c>
    </row>
    <row r="346" spans="2:65" s="1" customFormat="1" ht="37.9" customHeight="1">
      <c r="B346" s="132"/>
      <c r="C346" s="358" t="s">
        <v>1022</v>
      </c>
      <c r="D346" s="358" t="s">
        <v>309</v>
      </c>
      <c r="E346" s="359" t="s">
        <v>3558</v>
      </c>
      <c r="F346" s="360" t="s">
        <v>3559</v>
      </c>
      <c r="G346" s="361" t="s">
        <v>298</v>
      </c>
      <c r="H346" s="362">
        <v>5</v>
      </c>
      <c r="I346" s="148"/>
      <c r="J346" s="149">
        <f>ROUND(I346*H346,2)</f>
        <v>0</v>
      </c>
      <c r="K346" s="145" t="s">
        <v>383</v>
      </c>
      <c r="L346" s="33"/>
      <c r="M346" s="150" t="s">
        <v>3</v>
      </c>
      <c r="N346" s="151" t="s">
        <v>42</v>
      </c>
      <c r="P346" s="139">
        <f>O346*H346</f>
        <v>0</v>
      </c>
      <c r="Q346" s="139">
        <v>4.3161600000000001E-2</v>
      </c>
      <c r="R346" s="139">
        <f>Q346*H346</f>
        <v>0.215808</v>
      </c>
      <c r="S346" s="139">
        <v>0</v>
      </c>
      <c r="T346" s="140">
        <f>S346*H346</f>
        <v>0</v>
      </c>
      <c r="AR346" s="141" t="s">
        <v>472</v>
      </c>
      <c r="AT346" s="141" t="s">
        <v>309</v>
      </c>
      <c r="AU346" s="141" t="s">
        <v>81</v>
      </c>
      <c r="AY346" s="18" t="s">
        <v>293</v>
      </c>
      <c r="BE346" s="142">
        <f>IF(N346="základní",J346,0)</f>
        <v>0</v>
      </c>
      <c r="BF346" s="142">
        <f>IF(N346="snížená",J346,0)</f>
        <v>0</v>
      </c>
      <c r="BG346" s="142">
        <f>IF(N346="zákl. přenesená",J346,0)</f>
        <v>0</v>
      </c>
      <c r="BH346" s="142">
        <f>IF(N346="sníž. přenesená",J346,0)</f>
        <v>0</v>
      </c>
      <c r="BI346" s="142">
        <f>IF(N346="nulová",J346,0)</f>
        <v>0</v>
      </c>
      <c r="BJ346" s="18" t="s">
        <v>79</v>
      </c>
      <c r="BK346" s="142">
        <f>ROUND(I346*H346,2)</f>
        <v>0</v>
      </c>
      <c r="BL346" s="18" t="s">
        <v>472</v>
      </c>
      <c r="BM346" s="141" t="s">
        <v>3560</v>
      </c>
    </row>
    <row r="347" spans="2:65" s="1" customFormat="1">
      <c r="B347" s="33"/>
      <c r="D347" s="162" t="s">
        <v>385</v>
      </c>
      <c r="F347" s="365" t="s">
        <v>3561</v>
      </c>
      <c r="I347" s="159"/>
      <c r="L347" s="33"/>
      <c r="M347" s="164"/>
      <c r="T347" s="54"/>
      <c r="AT347" s="18" t="s">
        <v>385</v>
      </c>
      <c r="AU347" s="18" t="s">
        <v>81</v>
      </c>
    </row>
    <row r="348" spans="2:65" s="12" customFormat="1">
      <c r="B348" s="165"/>
      <c r="D348" s="157" t="s">
        <v>387</v>
      </c>
      <c r="E348" s="166" t="s">
        <v>3</v>
      </c>
      <c r="F348" s="366" t="s">
        <v>3562</v>
      </c>
      <c r="H348" s="367">
        <v>5</v>
      </c>
      <c r="I348" s="167"/>
      <c r="L348" s="165"/>
      <c r="M348" s="168"/>
      <c r="T348" s="169"/>
      <c r="AT348" s="166" t="s">
        <v>387</v>
      </c>
      <c r="AU348" s="166" t="s">
        <v>81</v>
      </c>
      <c r="AV348" s="12" t="s">
        <v>81</v>
      </c>
      <c r="AW348" s="12" t="s">
        <v>33</v>
      </c>
      <c r="AX348" s="12" t="s">
        <v>79</v>
      </c>
      <c r="AY348" s="166" t="s">
        <v>293</v>
      </c>
    </row>
    <row r="349" spans="2:65" s="1" customFormat="1" ht="24.2" customHeight="1">
      <c r="B349" s="132"/>
      <c r="C349" s="358" t="s">
        <v>1028</v>
      </c>
      <c r="D349" s="358" t="s">
        <v>309</v>
      </c>
      <c r="E349" s="359" t="s">
        <v>3563</v>
      </c>
      <c r="F349" s="360" t="s">
        <v>3564</v>
      </c>
      <c r="G349" s="361" t="s">
        <v>298</v>
      </c>
      <c r="H349" s="362">
        <v>4</v>
      </c>
      <c r="I349" s="148"/>
      <c r="J349" s="149">
        <f>ROUND(I349*H349,2)</f>
        <v>0</v>
      </c>
      <c r="K349" s="145" t="s">
        <v>383</v>
      </c>
      <c r="L349" s="33"/>
      <c r="M349" s="150" t="s">
        <v>3</v>
      </c>
      <c r="N349" s="151" t="s">
        <v>42</v>
      </c>
      <c r="P349" s="139">
        <f>O349*H349</f>
        <v>0</v>
      </c>
      <c r="Q349" s="139">
        <v>5.6002999999999999E-4</v>
      </c>
      <c r="R349" s="139">
        <f>Q349*H349</f>
        <v>2.24012E-3</v>
      </c>
      <c r="S349" s="139">
        <v>0</v>
      </c>
      <c r="T349" s="140">
        <f>S349*H349</f>
        <v>0</v>
      </c>
      <c r="AR349" s="141" t="s">
        <v>472</v>
      </c>
      <c r="AT349" s="141" t="s">
        <v>309</v>
      </c>
      <c r="AU349" s="141" t="s">
        <v>81</v>
      </c>
      <c r="AY349" s="18" t="s">
        <v>293</v>
      </c>
      <c r="BE349" s="142">
        <f>IF(N349="základní",J349,0)</f>
        <v>0</v>
      </c>
      <c r="BF349" s="142">
        <f>IF(N349="snížená",J349,0)</f>
        <v>0</v>
      </c>
      <c r="BG349" s="142">
        <f>IF(N349="zákl. přenesená",J349,0)</f>
        <v>0</v>
      </c>
      <c r="BH349" s="142">
        <f>IF(N349="sníž. přenesená",J349,0)</f>
        <v>0</v>
      </c>
      <c r="BI349" s="142">
        <f>IF(N349="nulová",J349,0)</f>
        <v>0</v>
      </c>
      <c r="BJ349" s="18" t="s">
        <v>79</v>
      </c>
      <c r="BK349" s="142">
        <f>ROUND(I349*H349,2)</f>
        <v>0</v>
      </c>
      <c r="BL349" s="18" t="s">
        <v>472</v>
      </c>
      <c r="BM349" s="141" t="s">
        <v>3565</v>
      </c>
    </row>
    <row r="350" spans="2:65" s="1" customFormat="1">
      <c r="B350" s="33"/>
      <c r="D350" s="162" t="s">
        <v>385</v>
      </c>
      <c r="F350" s="365" t="s">
        <v>3566</v>
      </c>
      <c r="I350" s="159"/>
      <c r="L350" s="33"/>
      <c r="M350" s="164"/>
      <c r="T350" s="54"/>
      <c r="AT350" s="18" t="s">
        <v>385</v>
      </c>
      <c r="AU350" s="18" t="s">
        <v>81</v>
      </c>
    </row>
    <row r="351" spans="2:65" s="12" customFormat="1" ht="33.75">
      <c r="B351" s="165"/>
      <c r="D351" s="157" t="s">
        <v>387</v>
      </c>
      <c r="E351" s="166" t="s">
        <v>3</v>
      </c>
      <c r="F351" s="366" t="s">
        <v>3567</v>
      </c>
      <c r="H351" s="367">
        <v>4</v>
      </c>
      <c r="I351" s="167"/>
      <c r="L351" s="165"/>
      <c r="M351" s="168"/>
      <c r="T351" s="169"/>
      <c r="AT351" s="166" t="s">
        <v>387</v>
      </c>
      <c r="AU351" s="166" t="s">
        <v>81</v>
      </c>
      <c r="AV351" s="12" t="s">
        <v>81</v>
      </c>
      <c r="AW351" s="12" t="s">
        <v>33</v>
      </c>
      <c r="AX351" s="12" t="s">
        <v>79</v>
      </c>
      <c r="AY351" s="166" t="s">
        <v>293</v>
      </c>
    </row>
    <row r="352" spans="2:65" s="1" customFormat="1" ht="37.9" customHeight="1">
      <c r="B352" s="132"/>
      <c r="C352" s="358" t="s">
        <v>1033</v>
      </c>
      <c r="D352" s="358" t="s">
        <v>309</v>
      </c>
      <c r="E352" s="359" t="s">
        <v>3568</v>
      </c>
      <c r="F352" s="360" t="s">
        <v>3569</v>
      </c>
      <c r="G352" s="361" t="s">
        <v>298</v>
      </c>
      <c r="H352" s="362">
        <v>2</v>
      </c>
      <c r="I352" s="148"/>
      <c r="J352" s="149">
        <f>ROUND(I352*H352,2)</f>
        <v>0</v>
      </c>
      <c r="K352" s="145" t="s">
        <v>383</v>
      </c>
      <c r="L352" s="33"/>
      <c r="M352" s="150" t="s">
        <v>3</v>
      </c>
      <c r="N352" s="151" t="s">
        <v>42</v>
      </c>
      <c r="P352" s="139">
        <f>O352*H352</f>
        <v>0</v>
      </c>
      <c r="Q352" s="139">
        <v>1.5250090000000001E-2</v>
      </c>
      <c r="R352" s="139">
        <f>Q352*H352</f>
        <v>3.0500180000000002E-2</v>
      </c>
      <c r="S352" s="139">
        <v>0</v>
      </c>
      <c r="T352" s="140">
        <f>S352*H352</f>
        <v>0</v>
      </c>
      <c r="AR352" s="141" t="s">
        <v>472</v>
      </c>
      <c r="AT352" s="141" t="s">
        <v>309</v>
      </c>
      <c r="AU352" s="141" t="s">
        <v>81</v>
      </c>
      <c r="AY352" s="18" t="s">
        <v>293</v>
      </c>
      <c r="BE352" s="142">
        <f>IF(N352="základní",J352,0)</f>
        <v>0</v>
      </c>
      <c r="BF352" s="142">
        <f>IF(N352="snížená",J352,0)</f>
        <v>0</v>
      </c>
      <c r="BG352" s="142">
        <f>IF(N352="zákl. přenesená",J352,0)</f>
        <v>0</v>
      </c>
      <c r="BH352" s="142">
        <f>IF(N352="sníž. přenesená",J352,0)</f>
        <v>0</v>
      </c>
      <c r="BI352" s="142">
        <f>IF(N352="nulová",J352,0)</f>
        <v>0</v>
      </c>
      <c r="BJ352" s="18" t="s">
        <v>79</v>
      </c>
      <c r="BK352" s="142">
        <f>ROUND(I352*H352,2)</f>
        <v>0</v>
      </c>
      <c r="BL352" s="18" t="s">
        <v>472</v>
      </c>
      <c r="BM352" s="141" t="s">
        <v>3570</v>
      </c>
    </row>
    <row r="353" spans="2:65" s="1" customFormat="1">
      <c r="B353" s="33"/>
      <c r="D353" s="162" t="s">
        <v>385</v>
      </c>
      <c r="F353" s="365" t="s">
        <v>3571</v>
      </c>
      <c r="I353" s="159"/>
      <c r="L353" s="33"/>
      <c r="M353" s="164"/>
      <c r="T353" s="54"/>
      <c r="AT353" s="18" t="s">
        <v>385</v>
      </c>
      <c r="AU353" s="18" t="s">
        <v>81</v>
      </c>
    </row>
    <row r="354" spans="2:65" s="12" customFormat="1">
      <c r="B354" s="165"/>
      <c r="D354" s="157" t="s">
        <v>387</v>
      </c>
      <c r="E354" s="166" t="s">
        <v>3</v>
      </c>
      <c r="F354" s="366" t="s">
        <v>3572</v>
      </c>
      <c r="H354" s="367">
        <v>2</v>
      </c>
      <c r="I354" s="167"/>
      <c r="L354" s="165"/>
      <c r="M354" s="168"/>
      <c r="T354" s="169"/>
      <c r="AT354" s="166" t="s">
        <v>387</v>
      </c>
      <c r="AU354" s="166" t="s">
        <v>81</v>
      </c>
      <c r="AV354" s="12" t="s">
        <v>81</v>
      </c>
      <c r="AW354" s="12" t="s">
        <v>33</v>
      </c>
      <c r="AX354" s="12" t="s">
        <v>79</v>
      </c>
      <c r="AY354" s="166" t="s">
        <v>293</v>
      </c>
    </row>
    <row r="355" spans="2:65" s="1" customFormat="1" ht="24.2" customHeight="1">
      <c r="B355" s="132"/>
      <c r="C355" s="358" t="s">
        <v>1040</v>
      </c>
      <c r="D355" s="358" t="s">
        <v>309</v>
      </c>
      <c r="E355" s="359" t="s">
        <v>3573</v>
      </c>
      <c r="F355" s="360" t="s">
        <v>3574</v>
      </c>
      <c r="G355" s="361" t="s">
        <v>298</v>
      </c>
      <c r="H355" s="362">
        <v>8</v>
      </c>
      <c r="I355" s="148"/>
      <c r="J355" s="149">
        <f>ROUND(I355*H355,2)</f>
        <v>0</v>
      </c>
      <c r="K355" s="145" t="s">
        <v>383</v>
      </c>
      <c r="L355" s="33"/>
      <c r="M355" s="150" t="s">
        <v>3</v>
      </c>
      <c r="N355" s="151" t="s">
        <v>42</v>
      </c>
      <c r="P355" s="139">
        <f>O355*H355</f>
        <v>0</v>
      </c>
      <c r="Q355" s="139">
        <v>2.3913999999999999E-4</v>
      </c>
      <c r="R355" s="139">
        <f>Q355*H355</f>
        <v>1.9131199999999999E-3</v>
      </c>
      <c r="S355" s="139">
        <v>0</v>
      </c>
      <c r="T355" s="140">
        <f>S355*H355</f>
        <v>0</v>
      </c>
      <c r="AR355" s="141" t="s">
        <v>472</v>
      </c>
      <c r="AT355" s="141" t="s">
        <v>309</v>
      </c>
      <c r="AU355" s="141" t="s">
        <v>81</v>
      </c>
      <c r="AY355" s="18" t="s">
        <v>293</v>
      </c>
      <c r="BE355" s="142">
        <f>IF(N355="základní",J355,0)</f>
        <v>0</v>
      </c>
      <c r="BF355" s="142">
        <f>IF(N355="snížená",J355,0)</f>
        <v>0</v>
      </c>
      <c r="BG355" s="142">
        <f>IF(N355="zákl. přenesená",J355,0)</f>
        <v>0</v>
      </c>
      <c r="BH355" s="142">
        <f>IF(N355="sníž. přenesená",J355,0)</f>
        <v>0</v>
      </c>
      <c r="BI355" s="142">
        <f>IF(N355="nulová",J355,0)</f>
        <v>0</v>
      </c>
      <c r="BJ355" s="18" t="s">
        <v>79</v>
      </c>
      <c r="BK355" s="142">
        <f>ROUND(I355*H355,2)</f>
        <v>0</v>
      </c>
      <c r="BL355" s="18" t="s">
        <v>472</v>
      </c>
      <c r="BM355" s="141" t="s">
        <v>3575</v>
      </c>
    </row>
    <row r="356" spans="2:65" s="1" customFormat="1">
      <c r="B356" s="33"/>
      <c r="D356" s="162" t="s">
        <v>385</v>
      </c>
      <c r="F356" s="365" t="s">
        <v>3576</v>
      </c>
      <c r="I356" s="159"/>
      <c r="L356" s="33"/>
      <c r="M356" s="164"/>
      <c r="T356" s="54"/>
      <c r="AT356" s="18" t="s">
        <v>385</v>
      </c>
      <c r="AU356" s="18" t="s">
        <v>81</v>
      </c>
    </row>
    <row r="357" spans="2:65" s="12" customFormat="1">
      <c r="B357" s="165"/>
      <c r="D357" s="157" t="s">
        <v>387</v>
      </c>
      <c r="E357" s="166" t="s">
        <v>3</v>
      </c>
      <c r="F357" s="366" t="s">
        <v>3577</v>
      </c>
      <c r="H357" s="367">
        <v>8</v>
      </c>
      <c r="I357" s="167"/>
      <c r="L357" s="165"/>
      <c r="M357" s="168"/>
      <c r="T357" s="169"/>
      <c r="AT357" s="166" t="s">
        <v>387</v>
      </c>
      <c r="AU357" s="166" t="s">
        <v>81</v>
      </c>
      <c r="AV357" s="12" t="s">
        <v>81</v>
      </c>
      <c r="AW357" s="12" t="s">
        <v>33</v>
      </c>
      <c r="AX357" s="12" t="s">
        <v>79</v>
      </c>
      <c r="AY357" s="166" t="s">
        <v>293</v>
      </c>
    </row>
    <row r="358" spans="2:65" s="1" customFormat="1" ht="24.2" customHeight="1">
      <c r="B358" s="132"/>
      <c r="C358" s="358" t="s">
        <v>1059</v>
      </c>
      <c r="D358" s="358" t="s">
        <v>309</v>
      </c>
      <c r="E358" s="359" t="s">
        <v>3578</v>
      </c>
      <c r="F358" s="360" t="s">
        <v>3579</v>
      </c>
      <c r="G358" s="361" t="s">
        <v>298</v>
      </c>
      <c r="H358" s="362">
        <v>1</v>
      </c>
      <c r="I358" s="148"/>
      <c r="J358" s="149">
        <f>ROUND(I358*H358,2)</f>
        <v>0</v>
      </c>
      <c r="K358" s="145" t="s">
        <v>383</v>
      </c>
      <c r="L358" s="33"/>
      <c r="M358" s="150" t="s">
        <v>3</v>
      </c>
      <c r="N358" s="151" t="s">
        <v>42</v>
      </c>
      <c r="P358" s="139">
        <f>O358*H358</f>
        <v>0</v>
      </c>
      <c r="Q358" s="139">
        <v>1.09E-3</v>
      </c>
      <c r="R358" s="139">
        <f>Q358*H358</f>
        <v>1.09E-3</v>
      </c>
      <c r="S358" s="139">
        <v>0</v>
      </c>
      <c r="T358" s="140">
        <f>S358*H358</f>
        <v>0</v>
      </c>
      <c r="AR358" s="141" t="s">
        <v>472</v>
      </c>
      <c r="AT358" s="141" t="s">
        <v>309</v>
      </c>
      <c r="AU358" s="141" t="s">
        <v>81</v>
      </c>
      <c r="AY358" s="18" t="s">
        <v>293</v>
      </c>
      <c r="BE358" s="142">
        <f>IF(N358="základní",J358,0)</f>
        <v>0</v>
      </c>
      <c r="BF358" s="142">
        <f>IF(N358="snížená",J358,0)</f>
        <v>0</v>
      </c>
      <c r="BG358" s="142">
        <f>IF(N358="zákl. přenesená",J358,0)</f>
        <v>0</v>
      </c>
      <c r="BH358" s="142">
        <f>IF(N358="sníž. přenesená",J358,0)</f>
        <v>0</v>
      </c>
      <c r="BI358" s="142">
        <f>IF(N358="nulová",J358,0)</f>
        <v>0</v>
      </c>
      <c r="BJ358" s="18" t="s">
        <v>79</v>
      </c>
      <c r="BK358" s="142">
        <f>ROUND(I358*H358,2)</f>
        <v>0</v>
      </c>
      <c r="BL358" s="18" t="s">
        <v>472</v>
      </c>
      <c r="BM358" s="141" t="s">
        <v>3580</v>
      </c>
    </row>
    <row r="359" spans="2:65" s="1" customFormat="1">
      <c r="B359" s="33"/>
      <c r="D359" s="162" t="s">
        <v>385</v>
      </c>
      <c r="F359" s="365" t="s">
        <v>3581</v>
      </c>
      <c r="I359" s="159"/>
      <c r="L359" s="33"/>
      <c r="M359" s="164"/>
      <c r="T359" s="54"/>
      <c r="AT359" s="18" t="s">
        <v>385</v>
      </c>
      <c r="AU359" s="18" t="s">
        <v>81</v>
      </c>
    </row>
    <row r="360" spans="2:65" s="1" customFormat="1" ht="24.2" customHeight="1">
      <c r="B360" s="132"/>
      <c r="C360" s="358" t="s">
        <v>1067</v>
      </c>
      <c r="D360" s="358" t="s">
        <v>309</v>
      </c>
      <c r="E360" s="359" t="s">
        <v>3582</v>
      </c>
      <c r="F360" s="360" t="s">
        <v>3583</v>
      </c>
      <c r="G360" s="361" t="s">
        <v>298</v>
      </c>
      <c r="H360" s="362">
        <v>4</v>
      </c>
      <c r="I360" s="148"/>
      <c r="J360" s="149">
        <f>ROUND(I360*H360,2)</f>
        <v>0</v>
      </c>
      <c r="K360" s="145" t="s">
        <v>383</v>
      </c>
      <c r="L360" s="33"/>
      <c r="M360" s="150" t="s">
        <v>3</v>
      </c>
      <c r="N360" s="151" t="s">
        <v>42</v>
      </c>
      <c r="P360" s="139">
        <f>O360*H360</f>
        <v>0</v>
      </c>
      <c r="Q360" s="139">
        <v>1.8E-3</v>
      </c>
      <c r="R360" s="139">
        <f>Q360*H360</f>
        <v>7.1999999999999998E-3</v>
      </c>
      <c r="S360" s="139">
        <v>0</v>
      </c>
      <c r="T360" s="140">
        <f>S360*H360</f>
        <v>0</v>
      </c>
      <c r="AR360" s="141" t="s">
        <v>472</v>
      </c>
      <c r="AT360" s="141" t="s">
        <v>309</v>
      </c>
      <c r="AU360" s="141" t="s">
        <v>81</v>
      </c>
      <c r="AY360" s="18" t="s">
        <v>293</v>
      </c>
      <c r="BE360" s="142">
        <f>IF(N360="základní",J360,0)</f>
        <v>0</v>
      </c>
      <c r="BF360" s="142">
        <f>IF(N360="snížená",J360,0)</f>
        <v>0</v>
      </c>
      <c r="BG360" s="142">
        <f>IF(N360="zákl. přenesená",J360,0)</f>
        <v>0</v>
      </c>
      <c r="BH360" s="142">
        <f>IF(N360="sníž. přenesená",J360,0)</f>
        <v>0</v>
      </c>
      <c r="BI360" s="142">
        <f>IF(N360="nulová",J360,0)</f>
        <v>0</v>
      </c>
      <c r="BJ360" s="18" t="s">
        <v>79</v>
      </c>
      <c r="BK360" s="142">
        <f>ROUND(I360*H360,2)</f>
        <v>0</v>
      </c>
      <c r="BL360" s="18" t="s">
        <v>472</v>
      </c>
      <c r="BM360" s="141" t="s">
        <v>3584</v>
      </c>
    </row>
    <row r="361" spans="2:65" s="1" customFormat="1">
      <c r="B361" s="33"/>
      <c r="D361" s="162" t="s">
        <v>385</v>
      </c>
      <c r="F361" s="365" t="s">
        <v>3585</v>
      </c>
      <c r="I361" s="159"/>
      <c r="L361" s="33"/>
      <c r="M361" s="164"/>
      <c r="T361" s="54"/>
      <c r="AT361" s="18" t="s">
        <v>385</v>
      </c>
      <c r="AU361" s="18" t="s">
        <v>81</v>
      </c>
    </row>
    <row r="362" spans="2:65" s="12" customFormat="1">
      <c r="B362" s="165"/>
      <c r="D362" s="157" t="s">
        <v>387</v>
      </c>
      <c r="E362" s="166" t="s">
        <v>3</v>
      </c>
      <c r="F362" s="366" t="s">
        <v>3586</v>
      </c>
      <c r="H362" s="367">
        <v>4</v>
      </c>
      <c r="I362" s="167"/>
      <c r="L362" s="165"/>
      <c r="M362" s="168"/>
      <c r="T362" s="169"/>
      <c r="AT362" s="166" t="s">
        <v>387</v>
      </c>
      <c r="AU362" s="166" t="s">
        <v>81</v>
      </c>
      <c r="AV362" s="12" t="s">
        <v>81</v>
      </c>
      <c r="AW362" s="12" t="s">
        <v>33</v>
      </c>
      <c r="AX362" s="12" t="s">
        <v>79</v>
      </c>
      <c r="AY362" s="166" t="s">
        <v>293</v>
      </c>
    </row>
    <row r="363" spans="2:65" s="1" customFormat="1" ht="16.5" customHeight="1">
      <c r="B363" s="132"/>
      <c r="C363" s="358" t="s">
        <v>1073</v>
      </c>
      <c r="D363" s="358" t="s">
        <v>309</v>
      </c>
      <c r="E363" s="359" t="s">
        <v>3587</v>
      </c>
      <c r="F363" s="360" t="s">
        <v>3588</v>
      </c>
      <c r="G363" s="361" t="s">
        <v>298</v>
      </c>
      <c r="H363" s="362">
        <v>16</v>
      </c>
      <c r="I363" s="148"/>
      <c r="J363" s="149">
        <f>ROUND(I363*H363,2)</f>
        <v>0</v>
      </c>
      <c r="K363" s="145" t="s">
        <v>383</v>
      </c>
      <c r="L363" s="33"/>
      <c r="M363" s="150" t="s">
        <v>3</v>
      </c>
      <c r="N363" s="151" t="s">
        <v>42</v>
      </c>
      <c r="P363" s="139">
        <f>O363*H363</f>
        <v>0</v>
      </c>
      <c r="Q363" s="139">
        <v>1.83914E-3</v>
      </c>
      <c r="R363" s="139">
        <f>Q363*H363</f>
        <v>2.9426239999999999E-2</v>
      </c>
      <c r="S363" s="139">
        <v>0</v>
      </c>
      <c r="T363" s="140">
        <f>S363*H363</f>
        <v>0</v>
      </c>
      <c r="AR363" s="141" t="s">
        <v>472</v>
      </c>
      <c r="AT363" s="141" t="s">
        <v>309</v>
      </c>
      <c r="AU363" s="141" t="s">
        <v>81</v>
      </c>
      <c r="AY363" s="18" t="s">
        <v>293</v>
      </c>
      <c r="BE363" s="142">
        <f>IF(N363="základní",J363,0)</f>
        <v>0</v>
      </c>
      <c r="BF363" s="142">
        <f>IF(N363="snížená",J363,0)</f>
        <v>0</v>
      </c>
      <c r="BG363" s="142">
        <f>IF(N363="zákl. přenesená",J363,0)</f>
        <v>0</v>
      </c>
      <c r="BH363" s="142">
        <f>IF(N363="sníž. přenesená",J363,0)</f>
        <v>0</v>
      </c>
      <c r="BI363" s="142">
        <f>IF(N363="nulová",J363,0)</f>
        <v>0</v>
      </c>
      <c r="BJ363" s="18" t="s">
        <v>79</v>
      </c>
      <c r="BK363" s="142">
        <f>ROUND(I363*H363,2)</f>
        <v>0</v>
      </c>
      <c r="BL363" s="18" t="s">
        <v>472</v>
      </c>
      <c r="BM363" s="141" t="s">
        <v>3589</v>
      </c>
    </row>
    <row r="364" spans="2:65" s="1" customFormat="1">
      <c r="B364" s="33"/>
      <c r="D364" s="162" t="s">
        <v>385</v>
      </c>
      <c r="F364" s="365" t="s">
        <v>3590</v>
      </c>
      <c r="I364" s="159"/>
      <c r="L364" s="33"/>
      <c r="M364" s="164"/>
      <c r="T364" s="54"/>
      <c r="AT364" s="18" t="s">
        <v>385</v>
      </c>
      <c r="AU364" s="18" t="s">
        <v>81</v>
      </c>
    </row>
    <row r="365" spans="2:65" s="12" customFormat="1">
      <c r="B365" s="165"/>
      <c r="D365" s="157" t="s">
        <v>387</v>
      </c>
      <c r="E365" s="166" t="s">
        <v>3</v>
      </c>
      <c r="F365" s="366" t="s">
        <v>3591</v>
      </c>
      <c r="H365" s="367">
        <v>16</v>
      </c>
      <c r="I365" s="167"/>
      <c r="L365" s="165"/>
      <c r="M365" s="168"/>
      <c r="T365" s="169"/>
      <c r="AT365" s="166" t="s">
        <v>387</v>
      </c>
      <c r="AU365" s="166" t="s">
        <v>81</v>
      </c>
      <c r="AV365" s="12" t="s">
        <v>81</v>
      </c>
      <c r="AW365" s="12" t="s">
        <v>33</v>
      </c>
      <c r="AX365" s="12" t="s">
        <v>79</v>
      </c>
      <c r="AY365" s="166" t="s">
        <v>293</v>
      </c>
    </row>
    <row r="366" spans="2:65" s="1" customFormat="1" ht="16.5" customHeight="1">
      <c r="B366" s="132"/>
      <c r="C366" s="358" t="s">
        <v>1079</v>
      </c>
      <c r="D366" s="358" t="s">
        <v>309</v>
      </c>
      <c r="E366" s="359" t="s">
        <v>3592</v>
      </c>
      <c r="F366" s="360" t="s">
        <v>3593</v>
      </c>
      <c r="G366" s="361" t="s">
        <v>298</v>
      </c>
      <c r="H366" s="362">
        <v>2</v>
      </c>
      <c r="I366" s="148"/>
      <c r="J366" s="149">
        <f>ROUND(I366*H366,2)</f>
        <v>0</v>
      </c>
      <c r="K366" s="145" t="s">
        <v>383</v>
      </c>
      <c r="L366" s="33"/>
      <c r="M366" s="150" t="s">
        <v>3</v>
      </c>
      <c r="N366" s="151" t="s">
        <v>42</v>
      </c>
      <c r="P366" s="139">
        <f>O366*H366</f>
        <v>0</v>
      </c>
      <c r="Q366" s="139">
        <v>1.83914E-3</v>
      </c>
      <c r="R366" s="139">
        <f>Q366*H366</f>
        <v>3.6782799999999999E-3</v>
      </c>
      <c r="S366" s="139">
        <v>0</v>
      </c>
      <c r="T366" s="140">
        <f>S366*H366</f>
        <v>0</v>
      </c>
      <c r="AR366" s="141" t="s">
        <v>472</v>
      </c>
      <c r="AT366" s="141" t="s">
        <v>309</v>
      </c>
      <c r="AU366" s="141" t="s">
        <v>81</v>
      </c>
      <c r="AY366" s="18" t="s">
        <v>293</v>
      </c>
      <c r="BE366" s="142">
        <f>IF(N366="základní",J366,0)</f>
        <v>0</v>
      </c>
      <c r="BF366" s="142">
        <f>IF(N366="snížená",J366,0)</f>
        <v>0</v>
      </c>
      <c r="BG366" s="142">
        <f>IF(N366="zákl. přenesená",J366,0)</f>
        <v>0</v>
      </c>
      <c r="BH366" s="142">
        <f>IF(N366="sníž. přenesená",J366,0)</f>
        <v>0</v>
      </c>
      <c r="BI366" s="142">
        <f>IF(N366="nulová",J366,0)</f>
        <v>0</v>
      </c>
      <c r="BJ366" s="18" t="s">
        <v>79</v>
      </c>
      <c r="BK366" s="142">
        <f>ROUND(I366*H366,2)</f>
        <v>0</v>
      </c>
      <c r="BL366" s="18" t="s">
        <v>472</v>
      </c>
      <c r="BM366" s="141" t="s">
        <v>3594</v>
      </c>
    </row>
    <row r="367" spans="2:65" s="1" customFormat="1">
      <c r="B367" s="33"/>
      <c r="D367" s="162" t="s">
        <v>385</v>
      </c>
      <c r="F367" s="365" t="s">
        <v>3595</v>
      </c>
      <c r="I367" s="159"/>
      <c r="L367" s="33"/>
      <c r="M367" s="164"/>
      <c r="T367" s="54"/>
      <c r="AT367" s="18" t="s">
        <v>385</v>
      </c>
      <c r="AU367" s="18" t="s">
        <v>81</v>
      </c>
    </row>
    <row r="368" spans="2:65" s="12" customFormat="1">
      <c r="B368" s="165"/>
      <c r="D368" s="157" t="s">
        <v>387</v>
      </c>
      <c r="E368" s="166" t="s">
        <v>3</v>
      </c>
      <c r="F368" s="366" t="s">
        <v>3278</v>
      </c>
      <c r="H368" s="367">
        <v>2</v>
      </c>
      <c r="I368" s="167"/>
      <c r="L368" s="165"/>
      <c r="M368" s="168"/>
      <c r="T368" s="169"/>
      <c r="AT368" s="166" t="s">
        <v>387</v>
      </c>
      <c r="AU368" s="166" t="s">
        <v>81</v>
      </c>
      <c r="AV368" s="12" t="s">
        <v>81</v>
      </c>
      <c r="AW368" s="12" t="s">
        <v>33</v>
      </c>
      <c r="AX368" s="12" t="s">
        <v>79</v>
      </c>
      <c r="AY368" s="166" t="s">
        <v>293</v>
      </c>
    </row>
    <row r="369" spans="2:65" s="1" customFormat="1" ht="24.2" customHeight="1">
      <c r="B369" s="132"/>
      <c r="C369" s="358" t="s">
        <v>1086</v>
      </c>
      <c r="D369" s="358" t="s">
        <v>309</v>
      </c>
      <c r="E369" s="359" t="s">
        <v>3596</v>
      </c>
      <c r="F369" s="360" t="s">
        <v>3597</v>
      </c>
      <c r="G369" s="361" t="s">
        <v>298</v>
      </c>
      <c r="H369" s="362">
        <v>5</v>
      </c>
      <c r="I369" s="148"/>
      <c r="J369" s="149">
        <f>ROUND(I369*H369,2)</f>
        <v>0</v>
      </c>
      <c r="K369" s="145" t="s">
        <v>383</v>
      </c>
      <c r="L369" s="33"/>
      <c r="M369" s="150" t="s">
        <v>3</v>
      </c>
      <c r="N369" s="151" t="s">
        <v>42</v>
      </c>
      <c r="P369" s="139">
        <f>O369*H369</f>
        <v>0</v>
      </c>
      <c r="Q369" s="139">
        <v>3.11014E-3</v>
      </c>
      <c r="R369" s="139">
        <f>Q369*H369</f>
        <v>1.5550700000000001E-2</v>
      </c>
      <c r="S369" s="139">
        <v>0</v>
      </c>
      <c r="T369" s="140">
        <f>S369*H369</f>
        <v>0</v>
      </c>
      <c r="AR369" s="141" t="s">
        <v>472</v>
      </c>
      <c r="AT369" s="141" t="s">
        <v>309</v>
      </c>
      <c r="AU369" s="141" t="s">
        <v>81</v>
      </c>
      <c r="AY369" s="18" t="s">
        <v>293</v>
      </c>
      <c r="BE369" s="142">
        <f>IF(N369="základní",J369,0)</f>
        <v>0</v>
      </c>
      <c r="BF369" s="142">
        <f>IF(N369="snížená",J369,0)</f>
        <v>0</v>
      </c>
      <c r="BG369" s="142">
        <f>IF(N369="zákl. přenesená",J369,0)</f>
        <v>0</v>
      </c>
      <c r="BH369" s="142">
        <f>IF(N369="sníž. přenesená",J369,0)</f>
        <v>0</v>
      </c>
      <c r="BI369" s="142">
        <f>IF(N369="nulová",J369,0)</f>
        <v>0</v>
      </c>
      <c r="BJ369" s="18" t="s">
        <v>79</v>
      </c>
      <c r="BK369" s="142">
        <f>ROUND(I369*H369,2)</f>
        <v>0</v>
      </c>
      <c r="BL369" s="18" t="s">
        <v>472</v>
      </c>
      <c r="BM369" s="141" t="s">
        <v>3598</v>
      </c>
    </row>
    <row r="370" spans="2:65" s="1" customFormat="1">
      <c r="B370" s="33"/>
      <c r="D370" s="162" t="s">
        <v>385</v>
      </c>
      <c r="F370" s="365" t="s">
        <v>3599</v>
      </c>
      <c r="I370" s="159"/>
      <c r="L370" s="33"/>
      <c r="M370" s="164"/>
      <c r="T370" s="54"/>
      <c r="AT370" s="18" t="s">
        <v>385</v>
      </c>
      <c r="AU370" s="18" t="s">
        <v>81</v>
      </c>
    </row>
    <row r="371" spans="2:65" s="12" customFormat="1">
      <c r="B371" s="165"/>
      <c r="D371" s="157" t="s">
        <v>387</v>
      </c>
      <c r="E371" s="166" t="s">
        <v>3</v>
      </c>
      <c r="F371" s="366" t="s">
        <v>3562</v>
      </c>
      <c r="H371" s="367">
        <v>5</v>
      </c>
      <c r="I371" s="167"/>
      <c r="L371" s="165"/>
      <c r="M371" s="168"/>
      <c r="T371" s="169"/>
      <c r="AT371" s="166" t="s">
        <v>387</v>
      </c>
      <c r="AU371" s="166" t="s">
        <v>81</v>
      </c>
      <c r="AV371" s="12" t="s">
        <v>81</v>
      </c>
      <c r="AW371" s="12" t="s">
        <v>33</v>
      </c>
      <c r="AX371" s="12" t="s">
        <v>79</v>
      </c>
      <c r="AY371" s="166" t="s">
        <v>293</v>
      </c>
    </row>
    <row r="372" spans="2:65" s="1" customFormat="1" ht="24.2" customHeight="1">
      <c r="B372" s="132"/>
      <c r="C372" s="358" t="s">
        <v>1091</v>
      </c>
      <c r="D372" s="358" t="s">
        <v>309</v>
      </c>
      <c r="E372" s="359" t="s">
        <v>3600</v>
      </c>
      <c r="F372" s="360" t="s">
        <v>3601</v>
      </c>
      <c r="G372" s="361" t="s">
        <v>298</v>
      </c>
      <c r="H372" s="362">
        <v>5</v>
      </c>
      <c r="I372" s="148"/>
      <c r="J372" s="149">
        <f>ROUND(I372*H372,2)</f>
        <v>0</v>
      </c>
      <c r="K372" s="145" t="s">
        <v>383</v>
      </c>
      <c r="L372" s="33"/>
      <c r="M372" s="150" t="s">
        <v>3</v>
      </c>
      <c r="N372" s="151" t="s">
        <v>42</v>
      </c>
      <c r="P372" s="139">
        <f>O372*H372</f>
        <v>0</v>
      </c>
      <c r="Q372" s="139">
        <v>2.7500000000000002E-4</v>
      </c>
      <c r="R372" s="139">
        <f>Q372*H372</f>
        <v>1.3750000000000001E-3</v>
      </c>
      <c r="S372" s="139">
        <v>0</v>
      </c>
      <c r="T372" s="140">
        <f>S372*H372</f>
        <v>0</v>
      </c>
      <c r="AR372" s="141" t="s">
        <v>472</v>
      </c>
      <c r="AT372" s="141" t="s">
        <v>309</v>
      </c>
      <c r="AU372" s="141" t="s">
        <v>81</v>
      </c>
      <c r="AY372" s="18" t="s">
        <v>293</v>
      </c>
      <c r="BE372" s="142">
        <f>IF(N372="základní",J372,0)</f>
        <v>0</v>
      </c>
      <c r="BF372" s="142">
        <f>IF(N372="snížená",J372,0)</f>
        <v>0</v>
      </c>
      <c r="BG372" s="142">
        <f>IF(N372="zákl. přenesená",J372,0)</f>
        <v>0</v>
      </c>
      <c r="BH372" s="142">
        <f>IF(N372="sníž. přenesená",J372,0)</f>
        <v>0</v>
      </c>
      <c r="BI372" s="142">
        <f>IF(N372="nulová",J372,0)</f>
        <v>0</v>
      </c>
      <c r="BJ372" s="18" t="s">
        <v>79</v>
      </c>
      <c r="BK372" s="142">
        <f>ROUND(I372*H372,2)</f>
        <v>0</v>
      </c>
      <c r="BL372" s="18" t="s">
        <v>472</v>
      </c>
      <c r="BM372" s="141" t="s">
        <v>3602</v>
      </c>
    </row>
    <row r="373" spans="2:65" s="1" customFormat="1">
      <c r="B373" s="33"/>
      <c r="D373" s="162" t="s">
        <v>385</v>
      </c>
      <c r="F373" s="365" t="s">
        <v>3603</v>
      </c>
      <c r="I373" s="159"/>
      <c r="L373" s="33"/>
      <c r="M373" s="164"/>
      <c r="T373" s="54"/>
      <c r="AT373" s="18" t="s">
        <v>385</v>
      </c>
      <c r="AU373" s="18" t="s">
        <v>81</v>
      </c>
    </row>
    <row r="374" spans="2:65" s="12" customFormat="1">
      <c r="B374" s="165"/>
      <c r="D374" s="157" t="s">
        <v>387</v>
      </c>
      <c r="E374" s="166" t="s">
        <v>3</v>
      </c>
      <c r="F374" s="366" t="s">
        <v>3532</v>
      </c>
      <c r="H374" s="367">
        <v>5</v>
      </c>
      <c r="I374" s="167"/>
      <c r="L374" s="165"/>
      <c r="M374" s="168"/>
      <c r="T374" s="169"/>
      <c r="AT374" s="166" t="s">
        <v>387</v>
      </c>
      <c r="AU374" s="166" t="s">
        <v>81</v>
      </c>
      <c r="AV374" s="12" t="s">
        <v>81</v>
      </c>
      <c r="AW374" s="12" t="s">
        <v>33</v>
      </c>
      <c r="AX374" s="12" t="s">
        <v>79</v>
      </c>
      <c r="AY374" s="166" t="s">
        <v>293</v>
      </c>
    </row>
    <row r="375" spans="2:65" s="1" customFormat="1" ht="16.5" customHeight="1">
      <c r="B375" s="132"/>
      <c r="C375" s="358" t="s">
        <v>1110</v>
      </c>
      <c r="D375" s="358" t="s">
        <v>309</v>
      </c>
      <c r="E375" s="359" t="s">
        <v>3604</v>
      </c>
      <c r="F375" s="360" t="s">
        <v>3605</v>
      </c>
      <c r="G375" s="361" t="s">
        <v>298</v>
      </c>
      <c r="H375" s="362">
        <v>14</v>
      </c>
      <c r="I375" s="148"/>
      <c r="J375" s="149">
        <f>ROUND(I375*H375,2)</f>
        <v>0</v>
      </c>
      <c r="K375" s="145" t="s">
        <v>383</v>
      </c>
      <c r="L375" s="33"/>
      <c r="M375" s="150" t="s">
        <v>3</v>
      </c>
      <c r="N375" s="151" t="s">
        <v>42</v>
      </c>
      <c r="P375" s="139">
        <f>O375*H375</f>
        <v>0</v>
      </c>
      <c r="Q375" s="139">
        <v>3.1E-4</v>
      </c>
      <c r="R375" s="139">
        <f>Q375*H375</f>
        <v>4.3400000000000001E-3</v>
      </c>
      <c r="S375" s="139">
        <v>0</v>
      </c>
      <c r="T375" s="140">
        <f>S375*H375</f>
        <v>0</v>
      </c>
      <c r="AR375" s="141" t="s">
        <v>472</v>
      </c>
      <c r="AT375" s="141" t="s">
        <v>309</v>
      </c>
      <c r="AU375" s="141" t="s">
        <v>81</v>
      </c>
      <c r="AY375" s="18" t="s">
        <v>293</v>
      </c>
      <c r="BE375" s="142">
        <f>IF(N375="základní",J375,0)</f>
        <v>0</v>
      </c>
      <c r="BF375" s="142">
        <f>IF(N375="snížená",J375,0)</f>
        <v>0</v>
      </c>
      <c r="BG375" s="142">
        <f>IF(N375="zákl. přenesená",J375,0)</f>
        <v>0</v>
      </c>
      <c r="BH375" s="142">
        <f>IF(N375="sníž. přenesená",J375,0)</f>
        <v>0</v>
      </c>
      <c r="BI375" s="142">
        <f>IF(N375="nulová",J375,0)</f>
        <v>0</v>
      </c>
      <c r="BJ375" s="18" t="s">
        <v>79</v>
      </c>
      <c r="BK375" s="142">
        <f>ROUND(I375*H375,2)</f>
        <v>0</v>
      </c>
      <c r="BL375" s="18" t="s">
        <v>472</v>
      </c>
      <c r="BM375" s="141" t="s">
        <v>3606</v>
      </c>
    </row>
    <row r="376" spans="2:65" s="1" customFormat="1">
      <c r="B376" s="33"/>
      <c r="D376" s="162" t="s">
        <v>385</v>
      </c>
      <c r="F376" s="365" t="s">
        <v>3607</v>
      </c>
      <c r="I376" s="159"/>
      <c r="L376" s="33"/>
      <c r="M376" s="164"/>
      <c r="T376" s="54"/>
      <c r="AT376" s="18" t="s">
        <v>385</v>
      </c>
      <c r="AU376" s="18" t="s">
        <v>81</v>
      </c>
    </row>
    <row r="377" spans="2:65" s="12" customFormat="1" ht="22.5">
      <c r="B377" s="165"/>
      <c r="D377" s="157" t="s">
        <v>387</v>
      </c>
      <c r="E377" s="166" t="s">
        <v>3</v>
      </c>
      <c r="F377" s="366" t="s">
        <v>3608</v>
      </c>
      <c r="H377" s="367">
        <v>14</v>
      </c>
      <c r="I377" s="167"/>
      <c r="L377" s="165"/>
      <c r="M377" s="168"/>
      <c r="T377" s="169"/>
      <c r="AT377" s="166" t="s">
        <v>387</v>
      </c>
      <c r="AU377" s="166" t="s">
        <v>81</v>
      </c>
      <c r="AV377" s="12" t="s">
        <v>81</v>
      </c>
      <c r="AW377" s="12" t="s">
        <v>33</v>
      </c>
      <c r="AX377" s="12" t="s">
        <v>79</v>
      </c>
      <c r="AY377" s="166" t="s">
        <v>293</v>
      </c>
    </row>
    <row r="378" spans="2:65" s="1" customFormat="1" ht="49.15" customHeight="1">
      <c r="B378" s="132"/>
      <c r="C378" s="358" t="s">
        <v>1156</v>
      </c>
      <c r="D378" s="358" t="s">
        <v>309</v>
      </c>
      <c r="E378" s="359" t="s">
        <v>3609</v>
      </c>
      <c r="F378" s="360" t="s">
        <v>3610</v>
      </c>
      <c r="G378" s="361" t="s">
        <v>431</v>
      </c>
      <c r="H378" s="362">
        <v>1.046</v>
      </c>
      <c r="I378" s="148"/>
      <c r="J378" s="149">
        <f>ROUND(I378*H378,2)</f>
        <v>0</v>
      </c>
      <c r="K378" s="145" t="s">
        <v>383</v>
      </c>
      <c r="L378" s="33"/>
      <c r="M378" s="150" t="s">
        <v>3</v>
      </c>
      <c r="N378" s="151" t="s">
        <v>42</v>
      </c>
      <c r="P378" s="139">
        <f>O378*H378</f>
        <v>0</v>
      </c>
      <c r="Q378" s="139">
        <v>0</v>
      </c>
      <c r="R378" s="139">
        <f>Q378*H378</f>
        <v>0</v>
      </c>
      <c r="S378" s="139">
        <v>0</v>
      </c>
      <c r="T378" s="140">
        <f>S378*H378</f>
        <v>0</v>
      </c>
      <c r="AR378" s="141" t="s">
        <v>472</v>
      </c>
      <c r="AT378" s="141" t="s">
        <v>309</v>
      </c>
      <c r="AU378" s="141" t="s">
        <v>81</v>
      </c>
      <c r="AY378" s="18" t="s">
        <v>293</v>
      </c>
      <c r="BE378" s="142">
        <f>IF(N378="základní",J378,0)</f>
        <v>0</v>
      </c>
      <c r="BF378" s="142">
        <f>IF(N378="snížená",J378,0)</f>
        <v>0</v>
      </c>
      <c r="BG378" s="142">
        <f>IF(N378="zákl. přenesená",J378,0)</f>
        <v>0</v>
      </c>
      <c r="BH378" s="142">
        <f>IF(N378="sníž. přenesená",J378,0)</f>
        <v>0</v>
      </c>
      <c r="BI378" s="142">
        <f>IF(N378="nulová",J378,0)</f>
        <v>0</v>
      </c>
      <c r="BJ378" s="18" t="s">
        <v>79</v>
      </c>
      <c r="BK378" s="142">
        <f>ROUND(I378*H378,2)</f>
        <v>0</v>
      </c>
      <c r="BL378" s="18" t="s">
        <v>472</v>
      </c>
      <c r="BM378" s="141" t="s">
        <v>3611</v>
      </c>
    </row>
    <row r="379" spans="2:65" s="1" customFormat="1">
      <c r="B379" s="33"/>
      <c r="D379" s="162" t="s">
        <v>385</v>
      </c>
      <c r="F379" s="365" t="s">
        <v>3612</v>
      </c>
      <c r="I379" s="159"/>
      <c r="L379" s="33"/>
      <c r="M379" s="164"/>
      <c r="T379" s="54"/>
      <c r="AT379" s="18" t="s">
        <v>385</v>
      </c>
      <c r="AU379" s="18" t="s">
        <v>81</v>
      </c>
    </row>
    <row r="380" spans="2:65" s="1" customFormat="1" ht="62.65" customHeight="1">
      <c r="B380" s="132"/>
      <c r="C380" s="358" t="s">
        <v>1163</v>
      </c>
      <c r="D380" s="358" t="s">
        <v>309</v>
      </c>
      <c r="E380" s="359" t="s">
        <v>1597</v>
      </c>
      <c r="F380" s="360" t="s">
        <v>1598</v>
      </c>
      <c r="G380" s="361" t="s">
        <v>431</v>
      </c>
      <c r="H380" s="362">
        <v>1.046</v>
      </c>
      <c r="I380" s="148"/>
      <c r="J380" s="149">
        <f>ROUND(I380*H380,2)</f>
        <v>0</v>
      </c>
      <c r="K380" s="145" t="s">
        <v>383</v>
      </c>
      <c r="L380" s="33"/>
      <c r="M380" s="150" t="s">
        <v>3</v>
      </c>
      <c r="N380" s="151" t="s">
        <v>42</v>
      </c>
      <c r="P380" s="139">
        <f>O380*H380</f>
        <v>0</v>
      </c>
      <c r="Q380" s="139">
        <v>0</v>
      </c>
      <c r="R380" s="139">
        <f>Q380*H380</f>
        <v>0</v>
      </c>
      <c r="S380" s="139">
        <v>0</v>
      </c>
      <c r="T380" s="140">
        <f>S380*H380</f>
        <v>0</v>
      </c>
      <c r="AR380" s="141" t="s">
        <v>472</v>
      </c>
      <c r="AT380" s="141" t="s">
        <v>309</v>
      </c>
      <c r="AU380" s="141" t="s">
        <v>81</v>
      </c>
      <c r="AY380" s="18" t="s">
        <v>293</v>
      </c>
      <c r="BE380" s="142">
        <f>IF(N380="základní",J380,0)</f>
        <v>0</v>
      </c>
      <c r="BF380" s="142">
        <f>IF(N380="snížená",J380,0)</f>
        <v>0</v>
      </c>
      <c r="BG380" s="142">
        <f>IF(N380="zákl. přenesená",J380,0)</f>
        <v>0</v>
      </c>
      <c r="BH380" s="142">
        <f>IF(N380="sníž. přenesená",J380,0)</f>
        <v>0</v>
      </c>
      <c r="BI380" s="142">
        <f>IF(N380="nulová",J380,0)</f>
        <v>0</v>
      </c>
      <c r="BJ380" s="18" t="s">
        <v>79</v>
      </c>
      <c r="BK380" s="142">
        <f>ROUND(I380*H380,2)</f>
        <v>0</v>
      </c>
      <c r="BL380" s="18" t="s">
        <v>472</v>
      </c>
      <c r="BM380" s="141" t="s">
        <v>3613</v>
      </c>
    </row>
    <row r="381" spans="2:65" s="1" customFormat="1">
      <c r="B381" s="33"/>
      <c r="D381" s="162" t="s">
        <v>385</v>
      </c>
      <c r="F381" s="365" t="s">
        <v>1600</v>
      </c>
      <c r="I381" s="159"/>
      <c r="L381" s="33"/>
      <c r="M381" s="164"/>
      <c r="T381" s="54"/>
      <c r="AT381" s="18" t="s">
        <v>385</v>
      </c>
      <c r="AU381" s="18" t="s">
        <v>81</v>
      </c>
    </row>
    <row r="382" spans="2:65" s="11" customFormat="1" ht="22.9" customHeight="1">
      <c r="B382" s="120"/>
      <c r="D382" s="121" t="s">
        <v>70</v>
      </c>
      <c r="E382" s="130" t="s">
        <v>3614</v>
      </c>
      <c r="F382" s="130" t="s">
        <v>3615</v>
      </c>
      <c r="I382" s="123"/>
      <c r="J382" s="131">
        <f>BK382</f>
        <v>0</v>
      </c>
      <c r="L382" s="120"/>
      <c r="M382" s="125"/>
      <c r="P382" s="126">
        <f>SUM(P383:P404)</f>
        <v>0</v>
      </c>
      <c r="R382" s="126">
        <f>SUM(R383:R404)</f>
        <v>0.46265000000000006</v>
      </c>
      <c r="T382" s="127">
        <f>SUM(T383:T404)</f>
        <v>0</v>
      </c>
      <c r="AR382" s="121" t="s">
        <v>81</v>
      </c>
      <c r="AT382" s="128" t="s">
        <v>70</v>
      </c>
      <c r="AU382" s="128" t="s">
        <v>79</v>
      </c>
      <c r="AY382" s="121" t="s">
        <v>293</v>
      </c>
      <c r="BK382" s="129">
        <f>SUM(BK383:BK404)</f>
        <v>0</v>
      </c>
    </row>
    <row r="383" spans="2:65" s="1" customFormat="1" ht="37.9" customHeight="1">
      <c r="B383" s="132"/>
      <c r="C383" s="358" t="s">
        <v>1171</v>
      </c>
      <c r="D383" s="358" t="s">
        <v>309</v>
      </c>
      <c r="E383" s="359" t="s">
        <v>3616</v>
      </c>
      <c r="F383" s="360" t="s">
        <v>3617</v>
      </c>
      <c r="G383" s="361" t="s">
        <v>298</v>
      </c>
      <c r="H383" s="362">
        <v>13</v>
      </c>
      <c r="I383" s="148"/>
      <c r="J383" s="149">
        <f>ROUND(I383*H383,2)</f>
        <v>0</v>
      </c>
      <c r="K383" s="145" t="s">
        <v>383</v>
      </c>
      <c r="L383" s="33"/>
      <c r="M383" s="150" t="s">
        <v>3</v>
      </c>
      <c r="N383" s="151" t="s">
        <v>42</v>
      </c>
      <c r="P383" s="139">
        <f>O383*H383</f>
        <v>0</v>
      </c>
      <c r="Q383" s="139">
        <v>1.2E-2</v>
      </c>
      <c r="R383" s="139">
        <f>Q383*H383</f>
        <v>0.156</v>
      </c>
      <c r="S383" s="139">
        <v>0</v>
      </c>
      <c r="T383" s="140">
        <f>S383*H383</f>
        <v>0</v>
      </c>
      <c r="AR383" s="141" t="s">
        <v>472</v>
      </c>
      <c r="AT383" s="141" t="s">
        <v>309</v>
      </c>
      <c r="AU383" s="141" t="s">
        <v>81</v>
      </c>
      <c r="AY383" s="18" t="s">
        <v>293</v>
      </c>
      <c r="BE383" s="142">
        <f>IF(N383="základní",J383,0)</f>
        <v>0</v>
      </c>
      <c r="BF383" s="142">
        <f>IF(N383="snížená",J383,0)</f>
        <v>0</v>
      </c>
      <c r="BG383" s="142">
        <f>IF(N383="zákl. přenesená",J383,0)</f>
        <v>0</v>
      </c>
      <c r="BH383" s="142">
        <f>IF(N383="sníž. přenesená",J383,0)</f>
        <v>0</v>
      </c>
      <c r="BI383" s="142">
        <f>IF(N383="nulová",J383,0)</f>
        <v>0</v>
      </c>
      <c r="BJ383" s="18" t="s">
        <v>79</v>
      </c>
      <c r="BK383" s="142">
        <f>ROUND(I383*H383,2)</f>
        <v>0</v>
      </c>
      <c r="BL383" s="18" t="s">
        <v>472</v>
      </c>
      <c r="BM383" s="141" t="s">
        <v>3618</v>
      </c>
    </row>
    <row r="384" spans="2:65" s="1" customFormat="1">
      <c r="B384" s="33"/>
      <c r="D384" s="162" t="s">
        <v>385</v>
      </c>
      <c r="F384" s="365" t="s">
        <v>3619</v>
      </c>
      <c r="I384" s="159"/>
      <c r="L384" s="33"/>
      <c r="M384" s="164"/>
      <c r="T384" s="54"/>
      <c r="AT384" s="18" t="s">
        <v>385</v>
      </c>
      <c r="AU384" s="18" t="s">
        <v>81</v>
      </c>
    </row>
    <row r="385" spans="2:65" s="12" customFormat="1">
      <c r="B385" s="165"/>
      <c r="D385" s="157" t="s">
        <v>387</v>
      </c>
      <c r="E385" s="166" t="s">
        <v>3</v>
      </c>
      <c r="F385" s="366" t="s">
        <v>3620</v>
      </c>
      <c r="H385" s="367">
        <v>13</v>
      </c>
      <c r="I385" s="167"/>
      <c r="L385" s="165"/>
      <c r="M385" s="168"/>
      <c r="T385" s="169"/>
      <c r="AT385" s="166" t="s">
        <v>387</v>
      </c>
      <c r="AU385" s="166" t="s">
        <v>81</v>
      </c>
      <c r="AV385" s="12" t="s">
        <v>81</v>
      </c>
      <c r="AW385" s="12" t="s">
        <v>33</v>
      </c>
      <c r="AX385" s="12" t="s">
        <v>79</v>
      </c>
      <c r="AY385" s="166" t="s">
        <v>293</v>
      </c>
    </row>
    <row r="386" spans="2:65" s="1" customFormat="1" ht="33" customHeight="1">
      <c r="B386" s="132"/>
      <c r="C386" s="358" t="s">
        <v>1179</v>
      </c>
      <c r="D386" s="358" t="s">
        <v>309</v>
      </c>
      <c r="E386" s="359" t="s">
        <v>3621</v>
      </c>
      <c r="F386" s="360" t="s">
        <v>3622</v>
      </c>
      <c r="G386" s="361" t="s">
        <v>298</v>
      </c>
      <c r="H386" s="362">
        <v>2</v>
      </c>
      <c r="I386" s="148"/>
      <c r="J386" s="149">
        <f>ROUND(I386*H386,2)</f>
        <v>0</v>
      </c>
      <c r="K386" s="145" t="s">
        <v>383</v>
      </c>
      <c r="L386" s="33"/>
      <c r="M386" s="150" t="s">
        <v>3</v>
      </c>
      <c r="N386" s="151" t="s">
        <v>42</v>
      </c>
      <c r="P386" s="139">
        <f>O386*H386</f>
        <v>0</v>
      </c>
      <c r="Q386" s="139">
        <v>1.4E-2</v>
      </c>
      <c r="R386" s="139">
        <f>Q386*H386</f>
        <v>2.8000000000000001E-2</v>
      </c>
      <c r="S386" s="139">
        <v>0</v>
      </c>
      <c r="T386" s="140">
        <f>S386*H386</f>
        <v>0</v>
      </c>
      <c r="AR386" s="141" t="s">
        <v>472</v>
      </c>
      <c r="AT386" s="141" t="s">
        <v>309</v>
      </c>
      <c r="AU386" s="141" t="s">
        <v>81</v>
      </c>
      <c r="AY386" s="18" t="s">
        <v>293</v>
      </c>
      <c r="BE386" s="142">
        <f>IF(N386="základní",J386,0)</f>
        <v>0</v>
      </c>
      <c r="BF386" s="142">
        <f>IF(N386="snížená",J386,0)</f>
        <v>0</v>
      </c>
      <c r="BG386" s="142">
        <f>IF(N386="zákl. přenesená",J386,0)</f>
        <v>0</v>
      </c>
      <c r="BH386" s="142">
        <f>IF(N386="sníž. přenesená",J386,0)</f>
        <v>0</v>
      </c>
      <c r="BI386" s="142">
        <f>IF(N386="nulová",J386,0)</f>
        <v>0</v>
      </c>
      <c r="BJ386" s="18" t="s">
        <v>79</v>
      </c>
      <c r="BK386" s="142">
        <f>ROUND(I386*H386,2)</f>
        <v>0</v>
      </c>
      <c r="BL386" s="18" t="s">
        <v>472</v>
      </c>
      <c r="BM386" s="141" t="s">
        <v>3623</v>
      </c>
    </row>
    <row r="387" spans="2:65" s="1" customFormat="1">
      <c r="B387" s="33"/>
      <c r="D387" s="162" t="s">
        <v>385</v>
      </c>
      <c r="F387" s="365" t="s">
        <v>3624</v>
      </c>
      <c r="I387" s="159"/>
      <c r="L387" s="33"/>
      <c r="M387" s="164"/>
      <c r="T387" s="54"/>
      <c r="AT387" s="18" t="s">
        <v>385</v>
      </c>
      <c r="AU387" s="18" t="s">
        <v>81</v>
      </c>
    </row>
    <row r="388" spans="2:65" s="12" customFormat="1">
      <c r="B388" s="165"/>
      <c r="D388" s="157" t="s">
        <v>387</v>
      </c>
      <c r="E388" s="166" t="s">
        <v>3</v>
      </c>
      <c r="F388" s="366" t="s">
        <v>3572</v>
      </c>
      <c r="H388" s="367">
        <v>2</v>
      </c>
      <c r="I388" s="167"/>
      <c r="L388" s="165"/>
      <c r="M388" s="168"/>
      <c r="T388" s="169"/>
      <c r="AT388" s="166" t="s">
        <v>387</v>
      </c>
      <c r="AU388" s="166" t="s">
        <v>81</v>
      </c>
      <c r="AV388" s="12" t="s">
        <v>81</v>
      </c>
      <c r="AW388" s="12" t="s">
        <v>33</v>
      </c>
      <c r="AX388" s="12" t="s">
        <v>79</v>
      </c>
      <c r="AY388" s="166" t="s">
        <v>293</v>
      </c>
    </row>
    <row r="389" spans="2:65" s="1" customFormat="1" ht="37.9" customHeight="1">
      <c r="B389" s="132"/>
      <c r="C389" s="358" t="s">
        <v>1183</v>
      </c>
      <c r="D389" s="358" t="s">
        <v>309</v>
      </c>
      <c r="E389" s="359" t="s">
        <v>3625</v>
      </c>
      <c r="F389" s="360" t="s">
        <v>3626</v>
      </c>
      <c r="G389" s="361" t="s">
        <v>298</v>
      </c>
      <c r="H389" s="362">
        <v>5</v>
      </c>
      <c r="I389" s="148"/>
      <c r="J389" s="149">
        <f>ROUND(I389*H389,2)</f>
        <v>0</v>
      </c>
      <c r="K389" s="145" t="s">
        <v>383</v>
      </c>
      <c r="L389" s="33"/>
      <c r="M389" s="150" t="s">
        <v>3</v>
      </c>
      <c r="N389" s="151" t="s">
        <v>42</v>
      </c>
      <c r="P389" s="139">
        <f>O389*H389</f>
        <v>0</v>
      </c>
      <c r="Q389" s="139">
        <v>1.5599999999999999E-2</v>
      </c>
      <c r="R389" s="139">
        <f>Q389*H389</f>
        <v>7.8E-2</v>
      </c>
      <c r="S389" s="139">
        <v>0</v>
      </c>
      <c r="T389" s="140">
        <f>S389*H389</f>
        <v>0</v>
      </c>
      <c r="AR389" s="141" t="s">
        <v>472</v>
      </c>
      <c r="AT389" s="141" t="s">
        <v>309</v>
      </c>
      <c r="AU389" s="141" t="s">
        <v>81</v>
      </c>
      <c r="AY389" s="18" t="s">
        <v>293</v>
      </c>
      <c r="BE389" s="142">
        <f>IF(N389="základní",J389,0)</f>
        <v>0</v>
      </c>
      <c r="BF389" s="142">
        <f>IF(N389="snížená",J389,0)</f>
        <v>0</v>
      </c>
      <c r="BG389" s="142">
        <f>IF(N389="zákl. přenesená",J389,0)</f>
        <v>0</v>
      </c>
      <c r="BH389" s="142">
        <f>IF(N389="sníž. přenesená",J389,0)</f>
        <v>0</v>
      </c>
      <c r="BI389" s="142">
        <f>IF(N389="nulová",J389,0)</f>
        <v>0</v>
      </c>
      <c r="BJ389" s="18" t="s">
        <v>79</v>
      </c>
      <c r="BK389" s="142">
        <f>ROUND(I389*H389,2)</f>
        <v>0</v>
      </c>
      <c r="BL389" s="18" t="s">
        <v>472</v>
      </c>
      <c r="BM389" s="141" t="s">
        <v>3627</v>
      </c>
    </row>
    <row r="390" spans="2:65" s="1" customFormat="1">
      <c r="B390" s="33"/>
      <c r="D390" s="162" t="s">
        <v>385</v>
      </c>
      <c r="F390" s="365" t="s">
        <v>3628</v>
      </c>
      <c r="I390" s="159"/>
      <c r="L390" s="33"/>
      <c r="M390" s="164"/>
      <c r="T390" s="54"/>
      <c r="AT390" s="18" t="s">
        <v>385</v>
      </c>
      <c r="AU390" s="18" t="s">
        <v>81</v>
      </c>
    </row>
    <row r="391" spans="2:65" s="12" customFormat="1">
      <c r="B391" s="165"/>
      <c r="D391" s="157" t="s">
        <v>387</v>
      </c>
      <c r="E391" s="166" t="s">
        <v>3</v>
      </c>
      <c r="F391" s="366" t="s">
        <v>3532</v>
      </c>
      <c r="H391" s="367">
        <v>5</v>
      </c>
      <c r="I391" s="167"/>
      <c r="L391" s="165"/>
      <c r="M391" s="168"/>
      <c r="T391" s="169"/>
      <c r="AT391" s="166" t="s">
        <v>387</v>
      </c>
      <c r="AU391" s="166" t="s">
        <v>81</v>
      </c>
      <c r="AV391" s="12" t="s">
        <v>81</v>
      </c>
      <c r="AW391" s="12" t="s">
        <v>33</v>
      </c>
      <c r="AX391" s="12" t="s">
        <v>79</v>
      </c>
      <c r="AY391" s="166" t="s">
        <v>293</v>
      </c>
    </row>
    <row r="392" spans="2:65" s="1" customFormat="1" ht="37.9" customHeight="1">
      <c r="B392" s="132"/>
      <c r="C392" s="358" t="s">
        <v>1187</v>
      </c>
      <c r="D392" s="358" t="s">
        <v>309</v>
      </c>
      <c r="E392" s="359" t="s">
        <v>3629</v>
      </c>
      <c r="F392" s="360" t="s">
        <v>3630</v>
      </c>
      <c r="G392" s="361" t="s">
        <v>298</v>
      </c>
      <c r="H392" s="362">
        <v>9</v>
      </c>
      <c r="I392" s="148"/>
      <c r="J392" s="149">
        <f>ROUND(I392*H392,2)</f>
        <v>0</v>
      </c>
      <c r="K392" s="145" t="s">
        <v>383</v>
      </c>
      <c r="L392" s="33"/>
      <c r="M392" s="150" t="s">
        <v>3</v>
      </c>
      <c r="N392" s="151" t="s">
        <v>42</v>
      </c>
      <c r="P392" s="139">
        <f>O392*H392</f>
        <v>0</v>
      </c>
      <c r="Q392" s="139">
        <v>1.6650000000000002E-2</v>
      </c>
      <c r="R392" s="139">
        <f>Q392*H392</f>
        <v>0.14985000000000001</v>
      </c>
      <c r="S392" s="139">
        <v>0</v>
      </c>
      <c r="T392" s="140">
        <f>S392*H392</f>
        <v>0</v>
      </c>
      <c r="AR392" s="141" t="s">
        <v>472</v>
      </c>
      <c r="AT392" s="141" t="s">
        <v>309</v>
      </c>
      <c r="AU392" s="141" t="s">
        <v>81</v>
      </c>
      <c r="AY392" s="18" t="s">
        <v>293</v>
      </c>
      <c r="BE392" s="142">
        <f>IF(N392="základní",J392,0)</f>
        <v>0</v>
      </c>
      <c r="BF392" s="142">
        <f>IF(N392="snížená",J392,0)</f>
        <v>0</v>
      </c>
      <c r="BG392" s="142">
        <f>IF(N392="zákl. přenesená",J392,0)</f>
        <v>0</v>
      </c>
      <c r="BH392" s="142">
        <f>IF(N392="sníž. přenesená",J392,0)</f>
        <v>0</v>
      </c>
      <c r="BI392" s="142">
        <f>IF(N392="nulová",J392,0)</f>
        <v>0</v>
      </c>
      <c r="BJ392" s="18" t="s">
        <v>79</v>
      </c>
      <c r="BK392" s="142">
        <f>ROUND(I392*H392,2)</f>
        <v>0</v>
      </c>
      <c r="BL392" s="18" t="s">
        <v>472</v>
      </c>
      <c r="BM392" s="141" t="s">
        <v>3631</v>
      </c>
    </row>
    <row r="393" spans="2:65" s="1" customFormat="1">
      <c r="B393" s="33"/>
      <c r="D393" s="162" t="s">
        <v>385</v>
      </c>
      <c r="F393" s="365" t="s">
        <v>3632</v>
      </c>
      <c r="I393" s="159"/>
      <c r="L393" s="33"/>
      <c r="M393" s="164"/>
      <c r="T393" s="54"/>
      <c r="AT393" s="18" t="s">
        <v>385</v>
      </c>
      <c r="AU393" s="18" t="s">
        <v>81</v>
      </c>
    </row>
    <row r="394" spans="2:65" s="12" customFormat="1">
      <c r="B394" s="165"/>
      <c r="D394" s="157" t="s">
        <v>387</v>
      </c>
      <c r="E394" s="166" t="s">
        <v>3</v>
      </c>
      <c r="F394" s="366" t="s">
        <v>3633</v>
      </c>
      <c r="H394" s="367">
        <v>9</v>
      </c>
      <c r="I394" s="167"/>
      <c r="L394" s="165"/>
      <c r="M394" s="168"/>
      <c r="T394" s="169"/>
      <c r="AT394" s="166" t="s">
        <v>387</v>
      </c>
      <c r="AU394" s="166" t="s">
        <v>81</v>
      </c>
      <c r="AV394" s="12" t="s">
        <v>81</v>
      </c>
      <c r="AW394" s="12" t="s">
        <v>33</v>
      </c>
      <c r="AX394" s="12" t="s">
        <v>79</v>
      </c>
      <c r="AY394" s="166" t="s">
        <v>293</v>
      </c>
    </row>
    <row r="395" spans="2:65" s="1" customFormat="1" ht="49.15" customHeight="1">
      <c r="B395" s="132"/>
      <c r="C395" s="358" t="s">
        <v>1192</v>
      </c>
      <c r="D395" s="358" t="s">
        <v>309</v>
      </c>
      <c r="E395" s="359" t="s">
        <v>3634</v>
      </c>
      <c r="F395" s="360" t="s">
        <v>3635</v>
      </c>
      <c r="G395" s="361" t="s">
        <v>298</v>
      </c>
      <c r="H395" s="362">
        <v>2</v>
      </c>
      <c r="I395" s="148"/>
      <c r="J395" s="149">
        <f>ROUND(I395*H395,2)</f>
        <v>0</v>
      </c>
      <c r="K395" s="145" t="s">
        <v>383</v>
      </c>
      <c r="L395" s="33"/>
      <c r="M395" s="150" t="s">
        <v>3</v>
      </c>
      <c r="N395" s="151" t="s">
        <v>42</v>
      </c>
      <c r="P395" s="139">
        <f>O395*H395</f>
        <v>0</v>
      </c>
      <c r="Q395" s="139">
        <v>1.7649999999999999E-2</v>
      </c>
      <c r="R395" s="139">
        <f>Q395*H395</f>
        <v>3.5299999999999998E-2</v>
      </c>
      <c r="S395" s="139">
        <v>0</v>
      </c>
      <c r="T395" s="140">
        <f>S395*H395</f>
        <v>0</v>
      </c>
      <c r="AR395" s="141" t="s">
        <v>472</v>
      </c>
      <c r="AT395" s="141" t="s">
        <v>309</v>
      </c>
      <c r="AU395" s="141" t="s">
        <v>81</v>
      </c>
      <c r="AY395" s="18" t="s">
        <v>293</v>
      </c>
      <c r="BE395" s="142">
        <f>IF(N395="základní",J395,0)</f>
        <v>0</v>
      </c>
      <c r="BF395" s="142">
        <f>IF(N395="snížená",J395,0)</f>
        <v>0</v>
      </c>
      <c r="BG395" s="142">
        <f>IF(N395="zákl. přenesená",J395,0)</f>
        <v>0</v>
      </c>
      <c r="BH395" s="142">
        <f>IF(N395="sníž. přenesená",J395,0)</f>
        <v>0</v>
      </c>
      <c r="BI395" s="142">
        <f>IF(N395="nulová",J395,0)</f>
        <v>0</v>
      </c>
      <c r="BJ395" s="18" t="s">
        <v>79</v>
      </c>
      <c r="BK395" s="142">
        <f>ROUND(I395*H395,2)</f>
        <v>0</v>
      </c>
      <c r="BL395" s="18" t="s">
        <v>472</v>
      </c>
      <c r="BM395" s="141" t="s">
        <v>3636</v>
      </c>
    </row>
    <row r="396" spans="2:65" s="1" customFormat="1">
      <c r="B396" s="33"/>
      <c r="D396" s="162" t="s">
        <v>385</v>
      </c>
      <c r="F396" s="365" t="s">
        <v>3637</v>
      </c>
      <c r="I396" s="159"/>
      <c r="L396" s="33"/>
      <c r="M396" s="164"/>
      <c r="T396" s="54"/>
      <c r="AT396" s="18" t="s">
        <v>385</v>
      </c>
      <c r="AU396" s="18" t="s">
        <v>81</v>
      </c>
    </row>
    <row r="397" spans="2:65" s="12" customFormat="1">
      <c r="B397" s="165"/>
      <c r="D397" s="157" t="s">
        <v>387</v>
      </c>
      <c r="E397" s="166" t="s">
        <v>3</v>
      </c>
      <c r="F397" s="366" t="s">
        <v>3278</v>
      </c>
      <c r="H397" s="367">
        <v>2</v>
      </c>
      <c r="I397" s="167"/>
      <c r="L397" s="165"/>
      <c r="M397" s="168"/>
      <c r="T397" s="169"/>
      <c r="AT397" s="166" t="s">
        <v>387</v>
      </c>
      <c r="AU397" s="166" t="s">
        <v>81</v>
      </c>
      <c r="AV397" s="12" t="s">
        <v>81</v>
      </c>
      <c r="AW397" s="12" t="s">
        <v>33</v>
      </c>
      <c r="AX397" s="12" t="s">
        <v>79</v>
      </c>
      <c r="AY397" s="166" t="s">
        <v>293</v>
      </c>
    </row>
    <row r="398" spans="2:65" s="1" customFormat="1" ht="24.2" customHeight="1">
      <c r="B398" s="132"/>
      <c r="C398" s="358" t="s">
        <v>1200</v>
      </c>
      <c r="D398" s="358" t="s">
        <v>309</v>
      </c>
      <c r="E398" s="359" t="s">
        <v>3638</v>
      </c>
      <c r="F398" s="360" t="s">
        <v>3639</v>
      </c>
      <c r="G398" s="361" t="s">
        <v>298</v>
      </c>
      <c r="H398" s="362">
        <v>31</v>
      </c>
      <c r="I398" s="148"/>
      <c r="J398" s="149">
        <f>ROUND(I398*H398,2)</f>
        <v>0</v>
      </c>
      <c r="K398" s="145" t="s">
        <v>383</v>
      </c>
      <c r="L398" s="33"/>
      <c r="M398" s="150" t="s">
        <v>3</v>
      </c>
      <c r="N398" s="151" t="s">
        <v>42</v>
      </c>
      <c r="P398" s="139">
        <f>O398*H398</f>
        <v>0</v>
      </c>
      <c r="Q398" s="139">
        <v>5.0000000000000001E-4</v>
      </c>
      <c r="R398" s="139">
        <f>Q398*H398</f>
        <v>1.55E-2</v>
      </c>
      <c r="S398" s="139">
        <v>0</v>
      </c>
      <c r="T398" s="140">
        <f>S398*H398</f>
        <v>0</v>
      </c>
      <c r="AR398" s="141" t="s">
        <v>472</v>
      </c>
      <c r="AT398" s="141" t="s">
        <v>309</v>
      </c>
      <c r="AU398" s="141" t="s">
        <v>81</v>
      </c>
      <c r="AY398" s="18" t="s">
        <v>293</v>
      </c>
      <c r="BE398" s="142">
        <f>IF(N398="základní",J398,0)</f>
        <v>0</v>
      </c>
      <c r="BF398" s="142">
        <f>IF(N398="snížená",J398,0)</f>
        <v>0</v>
      </c>
      <c r="BG398" s="142">
        <f>IF(N398="zákl. přenesená",J398,0)</f>
        <v>0</v>
      </c>
      <c r="BH398" s="142">
        <f>IF(N398="sníž. přenesená",J398,0)</f>
        <v>0</v>
      </c>
      <c r="BI398" s="142">
        <f>IF(N398="nulová",J398,0)</f>
        <v>0</v>
      </c>
      <c r="BJ398" s="18" t="s">
        <v>79</v>
      </c>
      <c r="BK398" s="142">
        <f>ROUND(I398*H398,2)</f>
        <v>0</v>
      </c>
      <c r="BL398" s="18" t="s">
        <v>472</v>
      </c>
      <c r="BM398" s="141" t="s">
        <v>3640</v>
      </c>
    </row>
    <row r="399" spans="2:65" s="1" customFormat="1">
      <c r="B399" s="33"/>
      <c r="D399" s="162" t="s">
        <v>385</v>
      </c>
      <c r="F399" s="365" t="s">
        <v>3641</v>
      </c>
      <c r="I399" s="159"/>
      <c r="L399" s="33"/>
      <c r="M399" s="164"/>
      <c r="T399" s="54"/>
      <c r="AT399" s="18" t="s">
        <v>385</v>
      </c>
      <c r="AU399" s="18" t="s">
        <v>81</v>
      </c>
    </row>
    <row r="400" spans="2:65" s="12" customFormat="1">
      <c r="B400" s="165"/>
      <c r="D400" s="157" t="s">
        <v>387</v>
      </c>
      <c r="E400" s="166" t="s">
        <v>3</v>
      </c>
      <c r="F400" s="366" t="s">
        <v>3642</v>
      </c>
      <c r="H400" s="367">
        <v>31</v>
      </c>
      <c r="I400" s="167"/>
      <c r="L400" s="165"/>
      <c r="M400" s="168"/>
      <c r="T400" s="169"/>
      <c r="AT400" s="166" t="s">
        <v>387</v>
      </c>
      <c r="AU400" s="166" t="s">
        <v>81</v>
      </c>
      <c r="AV400" s="12" t="s">
        <v>81</v>
      </c>
      <c r="AW400" s="12" t="s">
        <v>33</v>
      </c>
      <c r="AX400" s="12" t="s">
        <v>79</v>
      </c>
      <c r="AY400" s="166" t="s">
        <v>293</v>
      </c>
    </row>
    <row r="401" spans="2:65" s="1" customFormat="1" ht="49.15" customHeight="1">
      <c r="B401" s="132"/>
      <c r="C401" s="358" t="s">
        <v>1204</v>
      </c>
      <c r="D401" s="358" t="s">
        <v>309</v>
      </c>
      <c r="E401" s="359" t="s">
        <v>3643</v>
      </c>
      <c r="F401" s="360" t="s">
        <v>3644</v>
      </c>
      <c r="G401" s="361" t="s">
        <v>431</v>
      </c>
      <c r="H401" s="362">
        <v>0.46300000000000002</v>
      </c>
      <c r="I401" s="148"/>
      <c r="J401" s="149">
        <f>ROUND(I401*H401,2)</f>
        <v>0</v>
      </c>
      <c r="K401" s="145" t="s">
        <v>383</v>
      </c>
      <c r="L401" s="33"/>
      <c r="M401" s="150" t="s">
        <v>3</v>
      </c>
      <c r="N401" s="151" t="s">
        <v>42</v>
      </c>
      <c r="P401" s="139">
        <f>O401*H401</f>
        <v>0</v>
      </c>
      <c r="Q401" s="139">
        <v>0</v>
      </c>
      <c r="R401" s="139">
        <f>Q401*H401</f>
        <v>0</v>
      </c>
      <c r="S401" s="139">
        <v>0</v>
      </c>
      <c r="T401" s="140">
        <f>S401*H401</f>
        <v>0</v>
      </c>
      <c r="AR401" s="141" t="s">
        <v>472</v>
      </c>
      <c r="AT401" s="141" t="s">
        <v>309</v>
      </c>
      <c r="AU401" s="141" t="s">
        <v>81</v>
      </c>
      <c r="AY401" s="18" t="s">
        <v>293</v>
      </c>
      <c r="BE401" s="142">
        <f>IF(N401="základní",J401,0)</f>
        <v>0</v>
      </c>
      <c r="BF401" s="142">
        <f>IF(N401="snížená",J401,0)</f>
        <v>0</v>
      </c>
      <c r="BG401" s="142">
        <f>IF(N401="zákl. přenesená",J401,0)</f>
        <v>0</v>
      </c>
      <c r="BH401" s="142">
        <f>IF(N401="sníž. přenesená",J401,0)</f>
        <v>0</v>
      </c>
      <c r="BI401" s="142">
        <f>IF(N401="nulová",J401,0)</f>
        <v>0</v>
      </c>
      <c r="BJ401" s="18" t="s">
        <v>79</v>
      </c>
      <c r="BK401" s="142">
        <f>ROUND(I401*H401,2)</f>
        <v>0</v>
      </c>
      <c r="BL401" s="18" t="s">
        <v>472</v>
      </c>
      <c r="BM401" s="141" t="s">
        <v>3645</v>
      </c>
    </row>
    <row r="402" spans="2:65" s="1" customFormat="1">
      <c r="B402" s="33"/>
      <c r="D402" s="162" t="s">
        <v>385</v>
      </c>
      <c r="F402" s="365" t="s">
        <v>3646</v>
      </c>
      <c r="I402" s="159"/>
      <c r="L402" s="33"/>
      <c r="M402" s="164"/>
      <c r="T402" s="54"/>
      <c r="AT402" s="18" t="s">
        <v>385</v>
      </c>
      <c r="AU402" s="18" t="s">
        <v>81</v>
      </c>
    </row>
    <row r="403" spans="2:65" s="1" customFormat="1" ht="62.65" customHeight="1">
      <c r="B403" s="132"/>
      <c r="C403" s="358" t="s">
        <v>1210</v>
      </c>
      <c r="D403" s="358" t="s">
        <v>309</v>
      </c>
      <c r="E403" s="359" t="s">
        <v>3647</v>
      </c>
      <c r="F403" s="360" t="s">
        <v>3648</v>
      </c>
      <c r="G403" s="361" t="s">
        <v>431</v>
      </c>
      <c r="H403" s="362">
        <v>0.46300000000000002</v>
      </c>
      <c r="I403" s="148"/>
      <c r="J403" s="149">
        <f>ROUND(I403*H403,2)</f>
        <v>0</v>
      </c>
      <c r="K403" s="145" t="s">
        <v>383</v>
      </c>
      <c r="L403" s="33"/>
      <c r="M403" s="150" t="s">
        <v>3</v>
      </c>
      <c r="N403" s="151" t="s">
        <v>42</v>
      </c>
      <c r="P403" s="139">
        <f>O403*H403</f>
        <v>0</v>
      </c>
      <c r="Q403" s="139">
        <v>0</v>
      </c>
      <c r="R403" s="139">
        <f>Q403*H403</f>
        <v>0</v>
      </c>
      <c r="S403" s="139">
        <v>0</v>
      </c>
      <c r="T403" s="140">
        <f>S403*H403</f>
        <v>0</v>
      </c>
      <c r="AR403" s="141" t="s">
        <v>472</v>
      </c>
      <c r="AT403" s="141" t="s">
        <v>309</v>
      </c>
      <c r="AU403" s="141" t="s">
        <v>81</v>
      </c>
      <c r="AY403" s="18" t="s">
        <v>293</v>
      </c>
      <c r="BE403" s="142">
        <f>IF(N403="základní",J403,0)</f>
        <v>0</v>
      </c>
      <c r="BF403" s="142">
        <f>IF(N403="snížená",J403,0)</f>
        <v>0</v>
      </c>
      <c r="BG403" s="142">
        <f>IF(N403="zákl. přenesená",J403,0)</f>
        <v>0</v>
      </c>
      <c r="BH403" s="142">
        <f>IF(N403="sníž. přenesená",J403,0)</f>
        <v>0</v>
      </c>
      <c r="BI403" s="142">
        <f>IF(N403="nulová",J403,0)</f>
        <v>0</v>
      </c>
      <c r="BJ403" s="18" t="s">
        <v>79</v>
      </c>
      <c r="BK403" s="142">
        <f>ROUND(I403*H403,2)</f>
        <v>0</v>
      </c>
      <c r="BL403" s="18" t="s">
        <v>472</v>
      </c>
      <c r="BM403" s="141" t="s">
        <v>3649</v>
      </c>
    </row>
    <row r="404" spans="2:65" s="1" customFormat="1">
      <c r="B404" s="33"/>
      <c r="D404" s="162" t="s">
        <v>385</v>
      </c>
      <c r="F404" s="365" t="s">
        <v>3650</v>
      </c>
      <c r="I404" s="159"/>
      <c r="L404" s="33"/>
      <c r="M404" s="164"/>
      <c r="T404" s="54"/>
      <c r="AT404" s="18" t="s">
        <v>385</v>
      </c>
      <c r="AU404" s="18" t="s">
        <v>81</v>
      </c>
    </row>
    <row r="405" spans="2:65" s="11" customFormat="1" ht="22.9" customHeight="1">
      <c r="B405" s="120"/>
      <c r="D405" s="121" t="s">
        <v>70</v>
      </c>
      <c r="E405" s="130" t="s">
        <v>3651</v>
      </c>
      <c r="F405" s="130" t="s">
        <v>3652</v>
      </c>
      <c r="I405" s="123"/>
      <c r="J405" s="131">
        <f>BK405</f>
        <v>0</v>
      </c>
      <c r="L405" s="120"/>
      <c r="M405" s="125"/>
      <c r="P405" s="126">
        <f>SUM(P406:P415)</f>
        <v>0</v>
      </c>
      <c r="R405" s="126">
        <f>SUM(R406:R415)</f>
        <v>2.2932000000000004E-3</v>
      </c>
      <c r="T405" s="127">
        <f>SUM(T406:T415)</f>
        <v>0</v>
      </c>
      <c r="AR405" s="121" t="s">
        <v>81</v>
      </c>
      <c r="AT405" s="128" t="s">
        <v>70</v>
      </c>
      <c r="AU405" s="128" t="s">
        <v>79</v>
      </c>
      <c r="AY405" s="121" t="s">
        <v>293</v>
      </c>
      <c r="BK405" s="129">
        <f>SUM(BK406:BK415)</f>
        <v>0</v>
      </c>
    </row>
    <row r="406" spans="2:65" s="1" customFormat="1" ht="33" customHeight="1">
      <c r="B406" s="132"/>
      <c r="C406" s="358" t="s">
        <v>1217</v>
      </c>
      <c r="D406" s="358" t="s">
        <v>309</v>
      </c>
      <c r="E406" s="359" t="s">
        <v>3653</v>
      </c>
      <c r="F406" s="360" t="s">
        <v>3654</v>
      </c>
      <c r="G406" s="361" t="s">
        <v>298</v>
      </c>
      <c r="H406" s="362">
        <v>6</v>
      </c>
      <c r="I406" s="148"/>
      <c r="J406" s="149">
        <f>ROUND(I406*H406,2)</f>
        <v>0</v>
      </c>
      <c r="K406" s="145" t="s">
        <v>383</v>
      </c>
      <c r="L406" s="33"/>
      <c r="M406" s="150" t="s">
        <v>3</v>
      </c>
      <c r="N406" s="151" t="s">
        <v>42</v>
      </c>
      <c r="P406" s="139">
        <f>O406*H406</f>
        <v>0</v>
      </c>
      <c r="Q406" s="139">
        <v>3.2199999999999997E-5</v>
      </c>
      <c r="R406" s="139">
        <f>Q406*H406</f>
        <v>1.9319999999999998E-4</v>
      </c>
      <c r="S406" s="139">
        <v>0</v>
      </c>
      <c r="T406" s="140">
        <f>S406*H406</f>
        <v>0</v>
      </c>
      <c r="AR406" s="141" t="s">
        <v>472</v>
      </c>
      <c r="AT406" s="141" t="s">
        <v>309</v>
      </c>
      <c r="AU406" s="141" t="s">
        <v>81</v>
      </c>
      <c r="AY406" s="18" t="s">
        <v>293</v>
      </c>
      <c r="BE406" s="142">
        <f>IF(N406="základní",J406,0)</f>
        <v>0</v>
      </c>
      <c r="BF406" s="142">
        <f>IF(N406="snížená",J406,0)</f>
        <v>0</v>
      </c>
      <c r="BG406" s="142">
        <f>IF(N406="zákl. přenesená",J406,0)</f>
        <v>0</v>
      </c>
      <c r="BH406" s="142">
        <f>IF(N406="sníž. přenesená",J406,0)</f>
        <v>0</v>
      </c>
      <c r="BI406" s="142">
        <f>IF(N406="nulová",J406,0)</f>
        <v>0</v>
      </c>
      <c r="BJ406" s="18" t="s">
        <v>79</v>
      </c>
      <c r="BK406" s="142">
        <f>ROUND(I406*H406,2)</f>
        <v>0</v>
      </c>
      <c r="BL406" s="18" t="s">
        <v>472</v>
      </c>
      <c r="BM406" s="141" t="s">
        <v>3655</v>
      </c>
    </row>
    <row r="407" spans="2:65" s="1" customFormat="1">
      <c r="B407" s="33"/>
      <c r="D407" s="162" t="s">
        <v>385</v>
      </c>
      <c r="F407" s="365" t="s">
        <v>3656</v>
      </c>
      <c r="I407" s="159"/>
      <c r="L407" s="33"/>
      <c r="M407" s="164"/>
      <c r="T407" s="54"/>
      <c r="AT407" s="18" t="s">
        <v>385</v>
      </c>
      <c r="AU407" s="18" t="s">
        <v>81</v>
      </c>
    </row>
    <row r="408" spans="2:65" s="12" customFormat="1">
      <c r="B408" s="165"/>
      <c r="D408" s="157" t="s">
        <v>387</v>
      </c>
      <c r="E408" s="166" t="s">
        <v>3</v>
      </c>
      <c r="F408" s="366" t="s">
        <v>3657</v>
      </c>
      <c r="H408" s="367">
        <v>6</v>
      </c>
      <c r="I408" s="167"/>
      <c r="L408" s="165"/>
      <c r="M408" s="168"/>
      <c r="T408" s="169"/>
      <c r="AT408" s="166" t="s">
        <v>387</v>
      </c>
      <c r="AU408" s="166" t="s">
        <v>81</v>
      </c>
      <c r="AV408" s="12" t="s">
        <v>81</v>
      </c>
      <c r="AW408" s="12" t="s">
        <v>33</v>
      </c>
      <c r="AX408" s="12" t="s">
        <v>79</v>
      </c>
      <c r="AY408" s="166" t="s">
        <v>293</v>
      </c>
    </row>
    <row r="409" spans="2:65" s="1" customFormat="1" ht="37.9" customHeight="1">
      <c r="B409" s="132"/>
      <c r="C409" s="358" t="s">
        <v>1222</v>
      </c>
      <c r="D409" s="358" t="s">
        <v>309</v>
      </c>
      <c r="E409" s="359" t="s">
        <v>3658</v>
      </c>
      <c r="F409" s="360" t="s">
        <v>3659</v>
      </c>
      <c r="G409" s="361" t="s">
        <v>298</v>
      </c>
      <c r="H409" s="362">
        <v>10</v>
      </c>
      <c r="I409" s="148"/>
      <c r="J409" s="149">
        <f>ROUND(I409*H409,2)</f>
        <v>0</v>
      </c>
      <c r="K409" s="145" t="s">
        <v>383</v>
      </c>
      <c r="L409" s="33"/>
      <c r="M409" s="150" t="s">
        <v>3</v>
      </c>
      <c r="N409" s="151" t="s">
        <v>42</v>
      </c>
      <c r="P409" s="139">
        <f>O409*H409</f>
        <v>0</v>
      </c>
      <c r="Q409" s="139">
        <v>2.1000000000000001E-4</v>
      </c>
      <c r="R409" s="139">
        <f>Q409*H409</f>
        <v>2.1000000000000003E-3</v>
      </c>
      <c r="S409" s="139">
        <v>0</v>
      </c>
      <c r="T409" s="140">
        <f>S409*H409</f>
        <v>0</v>
      </c>
      <c r="AR409" s="141" t="s">
        <v>472</v>
      </c>
      <c r="AT409" s="141" t="s">
        <v>309</v>
      </c>
      <c r="AU409" s="141" t="s">
        <v>81</v>
      </c>
      <c r="AY409" s="18" t="s">
        <v>293</v>
      </c>
      <c r="BE409" s="142">
        <f>IF(N409="základní",J409,0)</f>
        <v>0</v>
      </c>
      <c r="BF409" s="142">
        <f>IF(N409="snížená",J409,0)</f>
        <v>0</v>
      </c>
      <c r="BG409" s="142">
        <f>IF(N409="zákl. přenesená",J409,0)</f>
        <v>0</v>
      </c>
      <c r="BH409" s="142">
        <f>IF(N409="sníž. přenesená",J409,0)</f>
        <v>0</v>
      </c>
      <c r="BI409" s="142">
        <f>IF(N409="nulová",J409,0)</f>
        <v>0</v>
      </c>
      <c r="BJ409" s="18" t="s">
        <v>79</v>
      </c>
      <c r="BK409" s="142">
        <f>ROUND(I409*H409,2)</f>
        <v>0</v>
      </c>
      <c r="BL409" s="18" t="s">
        <v>472</v>
      </c>
      <c r="BM409" s="141" t="s">
        <v>3660</v>
      </c>
    </row>
    <row r="410" spans="2:65" s="1" customFormat="1">
      <c r="B410" s="33"/>
      <c r="D410" s="162" t="s">
        <v>385</v>
      </c>
      <c r="F410" s="365" t="s">
        <v>3661</v>
      </c>
      <c r="I410" s="159"/>
      <c r="L410" s="33"/>
      <c r="M410" s="164"/>
      <c r="T410" s="54"/>
      <c r="AT410" s="18" t="s">
        <v>385</v>
      </c>
      <c r="AU410" s="18" t="s">
        <v>81</v>
      </c>
    </row>
    <row r="411" spans="2:65" s="12" customFormat="1">
      <c r="B411" s="165"/>
      <c r="D411" s="157" t="s">
        <v>387</v>
      </c>
      <c r="E411" s="166" t="s">
        <v>3</v>
      </c>
      <c r="F411" s="366" t="s">
        <v>3662</v>
      </c>
      <c r="H411" s="367">
        <v>10</v>
      </c>
      <c r="I411" s="167"/>
      <c r="L411" s="165"/>
      <c r="M411" s="168"/>
      <c r="T411" s="169"/>
      <c r="AT411" s="166" t="s">
        <v>387</v>
      </c>
      <c r="AU411" s="166" t="s">
        <v>81</v>
      </c>
      <c r="AV411" s="12" t="s">
        <v>81</v>
      </c>
      <c r="AW411" s="12" t="s">
        <v>33</v>
      </c>
      <c r="AX411" s="12" t="s">
        <v>79</v>
      </c>
      <c r="AY411" s="166" t="s">
        <v>293</v>
      </c>
    </row>
    <row r="412" spans="2:65" s="1" customFormat="1" ht="49.15" customHeight="1">
      <c r="B412" s="132"/>
      <c r="C412" s="358" t="s">
        <v>1228</v>
      </c>
      <c r="D412" s="358" t="s">
        <v>309</v>
      </c>
      <c r="E412" s="359" t="s">
        <v>3663</v>
      </c>
      <c r="F412" s="360" t="s">
        <v>3664</v>
      </c>
      <c r="G412" s="361" t="s">
        <v>431</v>
      </c>
      <c r="H412" s="362">
        <v>2E-3</v>
      </c>
      <c r="I412" s="148"/>
      <c r="J412" s="149">
        <f>ROUND(I412*H412,2)</f>
        <v>0</v>
      </c>
      <c r="K412" s="145" t="s">
        <v>383</v>
      </c>
      <c r="L412" s="33"/>
      <c r="M412" s="150" t="s">
        <v>3</v>
      </c>
      <c r="N412" s="151" t="s">
        <v>42</v>
      </c>
      <c r="P412" s="139">
        <f>O412*H412</f>
        <v>0</v>
      </c>
      <c r="Q412" s="139">
        <v>0</v>
      </c>
      <c r="R412" s="139">
        <f>Q412*H412</f>
        <v>0</v>
      </c>
      <c r="S412" s="139">
        <v>0</v>
      </c>
      <c r="T412" s="140">
        <f>S412*H412</f>
        <v>0</v>
      </c>
      <c r="AR412" s="141" t="s">
        <v>472</v>
      </c>
      <c r="AT412" s="141" t="s">
        <v>309</v>
      </c>
      <c r="AU412" s="141" t="s">
        <v>81</v>
      </c>
      <c r="AY412" s="18" t="s">
        <v>293</v>
      </c>
      <c r="BE412" s="142">
        <f>IF(N412="základní",J412,0)</f>
        <v>0</v>
      </c>
      <c r="BF412" s="142">
        <f>IF(N412="snížená",J412,0)</f>
        <v>0</v>
      </c>
      <c r="BG412" s="142">
        <f>IF(N412="zákl. přenesená",J412,0)</f>
        <v>0</v>
      </c>
      <c r="BH412" s="142">
        <f>IF(N412="sníž. přenesená",J412,0)</f>
        <v>0</v>
      </c>
      <c r="BI412" s="142">
        <f>IF(N412="nulová",J412,0)</f>
        <v>0</v>
      </c>
      <c r="BJ412" s="18" t="s">
        <v>79</v>
      </c>
      <c r="BK412" s="142">
        <f>ROUND(I412*H412,2)</f>
        <v>0</v>
      </c>
      <c r="BL412" s="18" t="s">
        <v>472</v>
      </c>
      <c r="BM412" s="141" t="s">
        <v>3665</v>
      </c>
    </row>
    <row r="413" spans="2:65" s="1" customFormat="1">
      <c r="B413" s="33"/>
      <c r="D413" s="162" t="s">
        <v>385</v>
      </c>
      <c r="F413" s="365" t="s">
        <v>3666</v>
      </c>
      <c r="I413" s="159"/>
      <c r="L413" s="33"/>
      <c r="M413" s="164"/>
      <c r="T413" s="54"/>
      <c r="AT413" s="18" t="s">
        <v>385</v>
      </c>
      <c r="AU413" s="18" t="s">
        <v>81</v>
      </c>
    </row>
    <row r="414" spans="2:65" s="1" customFormat="1" ht="62.65" customHeight="1">
      <c r="B414" s="132"/>
      <c r="C414" s="358" t="s">
        <v>1234</v>
      </c>
      <c r="D414" s="358" t="s">
        <v>309</v>
      </c>
      <c r="E414" s="359" t="s">
        <v>3667</v>
      </c>
      <c r="F414" s="360" t="s">
        <v>3668</v>
      </c>
      <c r="G414" s="361" t="s">
        <v>431</v>
      </c>
      <c r="H414" s="362">
        <v>2E-3</v>
      </c>
      <c r="I414" s="148"/>
      <c r="J414" s="149">
        <f>ROUND(I414*H414,2)</f>
        <v>0</v>
      </c>
      <c r="K414" s="145" t="s">
        <v>383</v>
      </c>
      <c r="L414" s="33"/>
      <c r="M414" s="150" t="s">
        <v>3</v>
      </c>
      <c r="N414" s="151" t="s">
        <v>42</v>
      </c>
      <c r="P414" s="139">
        <f>O414*H414</f>
        <v>0</v>
      </c>
      <c r="Q414" s="139">
        <v>0</v>
      </c>
      <c r="R414" s="139">
        <f>Q414*H414</f>
        <v>0</v>
      </c>
      <c r="S414" s="139">
        <v>0</v>
      </c>
      <c r="T414" s="140">
        <f>S414*H414</f>
        <v>0</v>
      </c>
      <c r="AR414" s="141" t="s">
        <v>472</v>
      </c>
      <c r="AT414" s="141" t="s">
        <v>309</v>
      </c>
      <c r="AU414" s="141" t="s">
        <v>81</v>
      </c>
      <c r="AY414" s="18" t="s">
        <v>293</v>
      </c>
      <c r="BE414" s="142">
        <f>IF(N414="základní",J414,0)</f>
        <v>0</v>
      </c>
      <c r="BF414" s="142">
        <f>IF(N414="snížená",J414,0)</f>
        <v>0</v>
      </c>
      <c r="BG414" s="142">
        <f>IF(N414="zákl. přenesená",J414,0)</f>
        <v>0</v>
      </c>
      <c r="BH414" s="142">
        <f>IF(N414="sníž. přenesená",J414,0)</f>
        <v>0</v>
      </c>
      <c r="BI414" s="142">
        <f>IF(N414="nulová",J414,0)</f>
        <v>0</v>
      </c>
      <c r="BJ414" s="18" t="s">
        <v>79</v>
      </c>
      <c r="BK414" s="142">
        <f>ROUND(I414*H414,2)</f>
        <v>0</v>
      </c>
      <c r="BL414" s="18" t="s">
        <v>472</v>
      </c>
      <c r="BM414" s="141" t="s">
        <v>3669</v>
      </c>
    </row>
    <row r="415" spans="2:65" s="1" customFormat="1">
      <c r="B415" s="33"/>
      <c r="D415" s="162" t="s">
        <v>385</v>
      </c>
      <c r="F415" s="365" t="s">
        <v>3670</v>
      </c>
      <c r="I415" s="159"/>
      <c r="L415" s="33"/>
      <c r="M415" s="164"/>
      <c r="T415" s="54"/>
      <c r="AT415" s="18" t="s">
        <v>385</v>
      </c>
      <c r="AU415" s="18" t="s">
        <v>81</v>
      </c>
    </row>
    <row r="416" spans="2:65" s="11" customFormat="1" ht="22.9" customHeight="1">
      <c r="B416" s="120"/>
      <c r="D416" s="121" t="s">
        <v>70</v>
      </c>
      <c r="E416" s="130" t="s">
        <v>3671</v>
      </c>
      <c r="F416" s="130" t="s">
        <v>3672</v>
      </c>
      <c r="I416" s="123"/>
      <c r="J416" s="131">
        <f>BK416</f>
        <v>0</v>
      </c>
      <c r="L416" s="120"/>
      <c r="M416" s="125"/>
      <c r="P416" s="126">
        <f>SUM(P417:P423)</f>
        <v>0</v>
      </c>
      <c r="R416" s="126">
        <f>SUM(R417:R423)</f>
        <v>3.2843581999999999E-3</v>
      </c>
      <c r="T416" s="127">
        <f>SUM(T417:T423)</f>
        <v>0</v>
      </c>
      <c r="AR416" s="121" t="s">
        <v>81</v>
      </c>
      <c r="AT416" s="128" t="s">
        <v>70</v>
      </c>
      <c r="AU416" s="128" t="s">
        <v>79</v>
      </c>
      <c r="AY416" s="121" t="s">
        <v>293</v>
      </c>
      <c r="BK416" s="129">
        <f>SUM(BK417:BK423)</f>
        <v>0</v>
      </c>
    </row>
    <row r="417" spans="2:65" s="1" customFormat="1" ht="55.5" customHeight="1">
      <c r="B417" s="132"/>
      <c r="C417" s="358" t="s">
        <v>1239</v>
      </c>
      <c r="D417" s="358" t="s">
        <v>309</v>
      </c>
      <c r="E417" s="359" t="s">
        <v>3673</v>
      </c>
      <c r="F417" s="360" t="s">
        <v>3674</v>
      </c>
      <c r="G417" s="361" t="s">
        <v>298</v>
      </c>
      <c r="H417" s="362">
        <v>1</v>
      </c>
      <c r="I417" s="148"/>
      <c r="J417" s="149">
        <f>ROUND(I417*H417,2)</f>
        <v>0</v>
      </c>
      <c r="K417" s="145" t="s">
        <v>383</v>
      </c>
      <c r="L417" s="33"/>
      <c r="M417" s="150" t="s">
        <v>3</v>
      </c>
      <c r="N417" s="151" t="s">
        <v>42</v>
      </c>
      <c r="P417" s="139">
        <f>O417*H417</f>
        <v>0</v>
      </c>
      <c r="Q417" s="139">
        <v>3.2843581999999999E-3</v>
      </c>
      <c r="R417" s="139">
        <f>Q417*H417</f>
        <v>3.2843581999999999E-3</v>
      </c>
      <c r="S417" s="139">
        <v>0</v>
      </c>
      <c r="T417" s="140">
        <f>S417*H417</f>
        <v>0</v>
      </c>
      <c r="AR417" s="141" t="s">
        <v>472</v>
      </c>
      <c r="AT417" s="141" t="s">
        <v>309</v>
      </c>
      <c r="AU417" s="141" t="s">
        <v>81</v>
      </c>
      <c r="AY417" s="18" t="s">
        <v>293</v>
      </c>
      <c r="BE417" s="142">
        <f>IF(N417="základní",J417,0)</f>
        <v>0</v>
      </c>
      <c r="BF417" s="142">
        <f>IF(N417="snížená",J417,0)</f>
        <v>0</v>
      </c>
      <c r="BG417" s="142">
        <f>IF(N417="zákl. přenesená",J417,0)</f>
        <v>0</v>
      </c>
      <c r="BH417" s="142">
        <f>IF(N417="sníž. přenesená",J417,0)</f>
        <v>0</v>
      </c>
      <c r="BI417" s="142">
        <f>IF(N417="nulová",J417,0)</f>
        <v>0</v>
      </c>
      <c r="BJ417" s="18" t="s">
        <v>79</v>
      </c>
      <c r="BK417" s="142">
        <f>ROUND(I417*H417,2)</f>
        <v>0</v>
      </c>
      <c r="BL417" s="18" t="s">
        <v>472</v>
      </c>
      <c r="BM417" s="141" t="s">
        <v>3675</v>
      </c>
    </row>
    <row r="418" spans="2:65" s="1" customFormat="1">
      <c r="B418" s="33"/>
      <c r="D418" s="162" t="s">
        <v>385</v>
      </c>
      <c r="F418" s="365" t="s">
        <v>3676</v>
      </c>
      <c r="I418" s="159"/>
      <c r="L418" s="33"/>
      <c r="M418" s="164"/>
      <c r="T418" s="54"/>
      <c r="AT418" s="18" t="s">
        <v>385</v>
      </c>
      <c r="AU418" s="18" t="s">
        <v>81</v>
      </c>
    </row>
    <row r="419" spans="2:65" s="12" customFormat="1">
      <c r="B419" s="165"/>
      <c r="D419" s="157" t="s">
        <v>387</v>
      </c>
      <c r="E419" s="166" t="s">
        <v>3</v>
      </c>
      <c r="F419" s="366" t="s">
        <v>3677</v>
      </c>
      <c r="H419" s="367">
        <v>1</v>
      </c>
      <c r="I419" s="167"/>
      <c r="L419" s="165"/>
      <c r="M419" s="168"/>
      <c r="T419" s="169"/>
      <c r="AT419" s="166" t="s">
        <v>387</v>
      </c>
      <c r="AU419" s="166" t="s">
        <v>81</v>
      </c>
      <c r="AV419" s="12" t="s">
        <v>81</v>
      </c>
      <c r="AW419" s="12" t="s">
        <v>33</v>
      </c>
      <c r="AX419" s="12" t="s">
        <v>79</v>
      </c>
      <c r="AY419" s="166" t="s">
        <v>293</v>
      </c>
    </row>
    <row r="420" spans="2:65" s="1" customFormat="1" ht="49.15" customHeight="1">
      <c r="B420" s="132"/>
      <c r="C420" s="358" t="s">
        <v>1244</v>
      </c>
      <c r="D420" s="358" t="s">
        <v>309</v>
      </c>
      <c r="E420" s="359" t="s">
        <v>3678</v>
      </c>
      <c r="F420" s="360" t="s">
        <v>3679</v>
      </c>
      <c r="G420" s="361" t="s">
        <v>431</v>
      </c>
      <c r="H420" s="362">
        <v>3.0000000000000001E-3</v>
      </c>
      <c r="I420" s="148"/>
      <c r="J420" s="149">
        <f>ROUND(I420*H420,2)</f>
        <v>0</v>
      </c>
      <c r="K420" s="145" t="s">
        <v>383</v>
      </c>
      <c r="L420" s="33"/>
      <c r="M420" s="150" t="s">
        <v>3</v>
      </c>
      <c r="N420" s="151" t="s">
        <v>42</v>
      </c>
      <c r="P420" s="139">
        <f>O420*H420</f>
        <v>0</v>
      </c>
      <c r="Q420" s="139">
        <v>0</v>
      </c>
      <c r="R420" s="139">
        <f>Q420*H420</f>
        <v>0</v>
      </c>
      <c r="S420" s="139">
        <v>0</v>
      </c>
      <c r="T420" s="140">
        <f>S420*H420</f>
        <v>0</v>
      </c>
      <c r="AR420" s="141" t="s">
        <v>472</v>
      </c>
      <c r="AT420" s="141" t="s">
        <v>309</v>
      </c>
      <c r="AU420" s="141" t="s">
        <v>81</v>
      </c>
      <c r="AY420" s="18" t="s">
        <v>293</v>
      </c>
      <c r="BE420" s="142">
        <f>IF(N420="základní",J420,0)</f>
        <v>0</v>
      </c>
      <c r="BF420" s="142">
        <f>IF(N420="snížená",J420,0)</f>
        <v>0</v>
      </c>
      <c r="BG420" s="142">
        <f>IF(N420="zákl. přenesená",J420,0)</f>
        <v>0</v>
      </c>
      <c r="BH420" s="142">
        <f>IF(N420="sníž. přenesená",J420,0)</f>
        <v>0</v>
      </c>
      <c r="BI420" s="142">
        <f>IF(N420="nulová",J420,0)</f>
        <v>0</v>
      </c>
      <c r="BJ420" s="18" t="s">
        <v>79</v>
      </c>
      <c r="BK420" s="142">
        <f>ROUND(I420*H420,2)</f>
        <v>0</v>
      </c>
      <c r="BL420" s="18" t="s">
        <v>472</v>
      </c>
      <c r="BM420" s="141" t="s">
        <v>3680</v>
      </c>
    </row>
    <row r="421" spans="2:65" s="1" customFormat="1">
      <c r="B421" s="33"/>
      <c r="D421" s="162" t="s">
        <v>385</v>
      </c>
      <c r="F421" s="365" t="s">
        <v>3681</v>
      </c>
      <c r="I421" s="159"/>
      <c r="L421" s="33"/>
      <c r="M421" s="164"/>
      <c r="T421" s="54"/>
      <c r="AT421" s="18" t="s">
        <v>385</v>
      </c>
      <c r="AU421" s="18" t="s">
        <v>81</v>
      </c>
    </row>
    <row r="422" spans="2:65" s="1" customFormat="1" ht="62.65" customHeight="1">
      <c r="B422" s="132"/>
      <c r="C422" s="358" t="s">
        <v>1250</v>
      </c>
      <c r="D422" s="358" t="s">
        <v>309</v>
      </c>
      <c r="E422" s="359" t="s">
        <v>3682</v>
      </c>
      <c r="F422" s="360" t="s">
        <v>3683</v>
      </c>
      <c r="G422" s="361" t="s">
        <v>431</v>
      </c>
      <c r="H422" s="362">
        <v>3.0000000000000001E-3</v>
      </c>
      <c r="I422" s="148"/>
      <c r="J422" s="149">
        <f>ROUND(I422*H422,2)</f>
        <v>0</v>
      </c>
      <c r="K422" s="145" t="s">
        <v>383</v>
      </c>
      <c r="L422" s="33"/>
      <c r="M422" s="150" t="s">
        <v>3</v>
      </c>
      <c r="N422" s="151" t="s">
        <v>42</v>
      </c>
      <c r="P422" s="139">
        <f>O422*H422</f>
        <v>0</v>
      </c>
      <c r="Q422" s="139">
        <v>0</v>
      </c>
      <c r="R422" s="139">
        <f>Q422*H422</f>
        <v>0</v>
      </c>
      <c r="S422" s="139">
        <v>0</v>
      </c>
      <c r="T422" s="140">
        <f>S422*H422</f>
        <v>0</v>
      </c>
      <c r="AR422" s="141" t="s">
        <v>472</v>
      </c>
      <c r="AT422" s="141" t="s">
        <v>309</v>
      </c>
      <c r="AU422" s="141" t="s">
        <v>81</v>
      </c>
      <c r="AY422" s="18" t="s">
        <v>293</v>
      </c>
      <c r="BE422" s="142">
        <f>IF(N422="základní",J422,0)</f>
        <v>0</v>
      </c>
      <c r="BF422" s="142">
        <f>IF(N422="snížená",J422,0)</f>
        <v>0</v>
      </c>
      <c r="BG422" s="142">
        <f>IF(N422="zákl. přenesená",J422,0)</f>
        <v>0</v>
      </c>
      <c r="BH422" s="142">
        <f>IF(N422="sníž. přenesená",J422,0)</f>
        <v>0</v>
      </c>
      <c r="BI422" s="142">
        <f>IF(N422="nulová",J422,0)</f>
        <v>0</v>
      </c>
      <c r="BJ422" s="18" t="s">
        <v>79</v>
      </c>
      <c r="BK422" s="142">
        <f>ROUND(I422*H422,2)</f>
        <v>0</v>
      </c>
      <c r="BL422" s="18" t="s">
        <v>472</v>
      </c>
      <c r="BM422" s="141" t="s">
        <v>3684</v>
      </c>
    </row>
    <row r="423" spans="2:65" s="1" customFormat="1">
      <c r="B423" s="33"/>
      <c r="D423" s="162" t="s">
        <v>385</v>
      </c>
      <c r="F423" s="365" t="s">
        <v>3685</v>
      </c>
      <c r="I423" s="159"/>
      <c r="L423" s="33"/>
      <c r="M423" s="164"/>
      <c r="T423" s="54"/>
      <c r="AT423" s="18" t="s">
        <v>385</v>
      </c>
      <c r="AU423" s="18" t="s">
        <v>81</v>
      </c>
    </row>
    <row r="424" spans="2:65" s="11" customFormat="1" ht="22.9" customHeight="1">
      <c r="B424" s="120"/>
      <c r="D424" s="121" t="s">
        <v>70</v>
      </c>
      <c r="E424" s="130" t="s">
        <v>3686</v>
      </c>
      <c r="F424" s="130" t="s">
        <v>3687</v>
      </c>
      <c r="I424" s="123"/>
      <c r="J424" s="131">
        <f>BK424</f>
        <v>0</v>
      </c>
      <c r="L424" s="120"/>
      <c r="M424" s="125"/>
      <c r="P424" s="126">
        <f>SUM(P425:P432)</f>
        <v>0</v>
      </c>
      <c r="R424" s="126">
        <f>SUM(R425:R432)</f>
        <v>5.9554200000000003E-3</v>
      </c>
      <c r="T424" s="127">
        <f>SUM(T425:T432)</f>
        <v>0</v>
      </c>
      <c r="AR424" s="121" t="s">
        <v>81</v>
      </c>
      <c r="AT424" s="128" t="s">
        <v>70</v>
      </c>
      <c r="AU424" s="128" t="s">
        <v>79</v>
      </c>
      <c r="AY424" s="121" t="s">
        <v>293</v>
      </c>
      <c r="BK424" s="129">
        <f>SUM(BK425:BK432)</f>
        <v>0</v>
      </c>
    </row>
    <row r="425" spans="2:65" s="1" customFormat="1" ht="37.9" customHeight="1">
      <c r="B425" s="132"/>
      <c r="C425" s="358" t="s">
        <v>1255</v>
      </c>
      <c r="D425" s="358" t="s">
        <v>309</v>
      </c>
      <c r="E425" s="359" t="s">
        <v>3688</v>
      </c>
      <c r="F425" s="360" t="s">
        <v>3689</v>
      </c>
      <c r="G425" s="361" t="s">
        <v>298</v>
      </c>
      <c r="H425" s="362">
        <v>3</v>
      </c>
      <c r="I425" s="148"/>
      <c r="J425" s="149">
        <f>ROUND(I425*H425,2)</f>
        <v>0</v>
      </c>
      <c r="K425" s="145" t="s">
        <v>383</v>
      </c>
      <c r="L425" s="33"/>
      <c r="M425" s="150" t="s">
        <v>3</v>
      </c>
      <c r="N425" s="151" t="s">
        <v>42</v>
      </c>
      <c r="P425" s="139">
        <f>O425*H425</f>
        <v>0</v>
      </c>
      <c r="Q425" s="139">
        <v>5.1756999999999997E-4</v>
      </c>
      <c r="R425" s="139">
        <f>Q425*H425</f>
        <v>1.5527099999999999E-3</v>
      </c>
      <c r="S425" s="139">
        <v>0</v>
      </c>
      <c r="T425" s="140">
        <f>S425*H425</f>
        <v>0</v>
      </c>
      <c r="AR425" s="141" t="s">
        <v>472</v>
      </c>
      <c r="AT425" s="141" t="s">
        <v>309</v>
      </c>
      <c r="AU425" s="141" t="s">
        <v>81</v>
      </c>
      <c r="AY425" s="18" t="s">
        <v>293</v>
      </c>
      <c r="BE425" s="142">
        <f>IF(N425="základní",J425,0)</f>
        <v>0</v>
      </c>
      <c r="BF425" s="142">
        <f>IF(N425="snížená",J425,0)</f>
        <v>0</v>
      </c>
      <c r="BG425" s="142">
        <f>IF(N425="zákl. přenesená",J425,0)</f>
        <v>0</v>
      </c>
      <c r="BH425" s="142">
        <f>IF(N425="sníž. přenesená",J425,0)</f>
        <v>0</v>
      </c>
      <c r="BI425" s="142">
        <f>IF(N425="nulová",J425,0)</f>
        <v>0</v>
      </c>
      <c r="BJ425" s="18" t="s">
        <v>79</v>
      </c>
      <c r="BK425" s="142">
        <f>ROUND(I425*H425,2)</f>
        <v>0</v>
      </c>
      <c r="BL425" s="18" t="s">
        <v>472</v>
      </c>
      <c r="BM425" s="141" t="s">
        <v>3690</v>
      </c>
    </row>
    <row r="426" spans="2:65" s="1" customFormat="1">
      <c r="B426" s="33"/>
      <c r="D426" s="162" t="s">
        <v>385</v>
      </c>
      <c r="F426" s="365" t="s">
        <v>3691</v>
      </c>
      <c r="I426" s="159"/>
      <c r="L426" s="33"/>
      <c r="M426" s="164"/>
      <c r="T426" s="54"/>
      <c r="AT426" s="18" t="s">
        <v>385</v>
      </c>
      <c r="AU426" s="18" t="s">
        <v>81</v>
      </c>
    </row>
    <row r="427" spans="2:65" s="1" customFormat="1" ht="33" customHeight="1">
      <c r="B427" s="132"/>
      <c r="C427" s="358" t="s">
        <v>1264</v>
      </c>
      <c r="D427" s="358" t="s">
        <v>309</v>
      </c>
      <c r="E427" s="359" t="s">
        <v>3692</v>
      </c>
      <c r="F427" s="360" t="s">
        <v>3693</v>
      </c>
      <c r="G427" s="361" t="s">
        <v>298</v>
      </c>
      <c r="H427" s="362">
        <v>3</v>
      </c>
      <c r="I427" s="148"/>
      <c r="J427" s="149">
        <f>ROUND(I427*H427,2)</f>
        <v>0</v>
      </c>
      <c r="K427" s="145" t="s">
        <v>383</v>
      </c>
      <c r="L427" s="33"/>
      <c r="M427" s="150" t="s">
        <v>3</v>
      </c>
      <c r="N427" s="151" t="s">
        <v>42</v>
      </c>
      <c r="P427" s="139">
        <f>O427*H427</f>
        <v>0</v>
      </c>
      <c r="Q427" s="139">
        <v>1.4675700000000001E-3</v>
      </c>
      <c r="R427" s="139">
        <f>Q427*H427</f>
        <v>4.4027100000000007E-3</v>
      </c>
      <c r="S427" s="139">
        <v>0</v>
      </c>
      <c r="T427" s="140">
        <f>S427*H427</f>
        <v>0</v>
      </c>
      <c r="AR427" s="141" t="s">
        <v>472</v>
      </c>
      <c r="AT427" s="141" t="s">
        <v>309</v>
      </c>
      <c r="AU427" s="141" t="s">
        <v>81</v>
      </c>
      <c r="AY427" s="18" t="s">
        <v>293</v>
      </c>
      <c r="BE427" s="142">
        <f>IF(N427="základní",J427,0)</f>
        <v>0</v>
      </c>
      <c r="BF427" s="142">
        <f>IF(N427="snížená",J427,0)</f>
        <v>0</v>
      </c>
      <c r="BG427" s="142">
        <f>IF(N427="zákl. přenesená",J427,0)</f>
        <v>0</v>
      </c>
      <c r="BH427" s="142">
        <f>IF(N427="sníž. přenesená",J427,0)</f>
        <v>0</v>
      </c>
      <c r="BI427" s="142">
        <f>IF(N427="nulová",J427,0)</f>
        <v>0</v>
      </c>
      <c r="BJ427" s="18" t="s">
        <v>79</v>
      </c>
      <c r="BK427" s="142">
        <f>ROUND(I427*H427,2)</f>
        <v>0</v>
      </c>
      <c r="BL427" s="18" t="s">
        <v>472</v>
      </c>
      <c r="BM427" s="141" t="s">
        <v>3694</v>
      </c>
    </row>
    <row r="428" spans="2:65" s="1" customFormat="1">
      <c r="B428" s="33"/>
      <c r="D428" s="162" t="s">
        <v>385</v>
      </c>
      <c r="F428" s="365" t="s">
        <v>3695</v>
      </c>
      <c r="I428" s="159"/>
      <c r="L428" s="33"/>
      <c r="M428" s="164"/>
      <c r="T428" s="54"/>
      <c r="AT428" s="18" t="s">
        <v>385</v>
      </c>
      <c r="AU428" s="18" t="s">
        <v>81</v>
      </c>
    </row>
    <row r="429" spans="2:65" s="1" customFormat="1" ht="49.15" customHeight="1">
      <c r="B429" s="132"/>
      <c r="C429" s="358" t="s">
        <v>1270</v>
      </c>
      <c r="D429" s="358" t="s">
        <v>309</v>
      </c>
      <c r="E429" s="359" t="s">
        <v>3696</v>
      </c>
      <c r="F429" s="360" t="s">
        <v>3697</v>
      </c>
      <c r="G429" s="361" t="s">
        <v>431</v>
      </c>
      <c r="H429" s="362">
        <v>6.0000000000000001E-3</v>
      </c>
      <c r="I429" s="148"/>
      <c r="J429" s="149">
        <f>ROUND(I429*H429,2)</f>
        <v>0</v>
      </c>
      <c r="K429" s="145" t="s">
        <v>383</v>
      </c>
      <c r="L429" s="33"/>
      <c r="M429" s="150" t="s">
        <v>3</v>
      </c>
      <c r="N429" s="151" t="s">
        <v>42</v>
      </c>
      <c r="P429" s="139">
        <f>O429*H429</f>
        <v>0</v>
      </c>
      <c r="Q429" s="139">
        <v>0</v>
      </c>
      <c r="R429" s="139">
        <f>Q429*H429</f>
        <v>0</v>
      </c>
      <c r="S429" s="139">
        <v>0</v>
      </c>
      <c r="T429" s="140">
        <f>S429*H429</f>
        <v>0</v>
      </c>
      <c r="AR429" s="141" t="s">
        <v>472</v>
      </c>
      <c r="AT429" s="141" t="s">
        <v>309</v>
      </c>
      <c r="AU429" s="141" t="s">
        <v>81</v>
      </c>
      <c r="AY429" s="18" t="s">
        <v>293</v>
      </c>
      <c r="BE429" s="142">
        <f>IF(N429="základní",J429,0)</f>
        <v>0</v>
      </c>
      <c r="BF429" s="142">
        <f>IF(N429="snížená",J429,0)</f>
        <v>0</v>
      </c>
      <c r="BG429" s="142">
        <f>IF(N429="zákl. přenesená",J429,0)</f>
        <v>0</v>
      </c>
      <c r="BH429" s="142">
        <f>IF(N429="sníž. přenesená",J429,0)</f>
        <v>0</v>
      </c>
      <c r="BI429" s="142">
        <f>IF(N429="nulová",J429,0)</f>
        <v>0</v>
      </c>
      <c r="BJ429" s="18" t="s">
        <v>79</v>
      </c>
      <c r="BK429" s="142">
        <f>ROUND(I429*H429,2)</f>
        <v>0</v>
      </c>
      <c r="BL429" s="18" t="s">
        <v>472</v>
      </c>
      <c r="BM429" s="141" t="s">
        <v>3698</v>
      </c>
    </row>
    <row r="430" spans="2:65" s="1" customFormat="1">
      <c r="B430" s="33"/>
      <c r="D430" s="162" t="s">
        <v>385</v>
      </c>
      <c r="F430" s="365" t="s">
        <v>3699</v>
      </c>
      <c r="I430" s="159"/>
      <c r="L430" s="33"/>
      <c r="M430" s="164"/>
      <c r="T430" s="54"/>
      <c r="AT430" s="18" t="s">
        <v>385</v>
      </c>
      <c r="AU430" s="18" t="s">
        <v>81</v>
      </c>
    </row>
    <row r="431" spans="2:65" s="1" customFormat="1" ht="62.65" customHeight="1">
      <c r="B431" s="132"/>
      <c r="C431" s="358" t="s">
        <v>1276</v>
      </c>
      <c r="D431" s="358" t="s">
        <v>309</v>
      </c>
      <c r="E431" s="359" t="s">
        <v>3700</v>
      </c>
      <c r="F431" s="360" t="s">
        <v>3701</v>
      </c>
      <c r="G431" s="361" t="s">
        <v>431</v>
      </c>
      <c r="H431" s="362">
        <v>6.0000000000000001E-3</v>
      </c>
      <c r="I431" s="148"/>
      <c r="J431" s="149">
        <f>ROUND(I431*H431,2)</f>
        <v>0</v>
      </c>
      <c r="K431" s="145" t="s">
        <v>383</v>
      </c>
      <c r="L431" s="33"/>
      <c r="M431" s="150" t="s">
        <v>3</v>
      </c>
      <c r="N431" s="151" t="s">
        <v>42</v>
      </c>
      <c r="P431" s="139">
        <f>O431*H431</f>
        <v>0</v>
      </c>
      <c r="Q431" s="139">
        <v>0</v>
      </c>
      <c r="R431" s="139">
        <f>Q431*H431</f>
        <v>0</v>
      </c>
      <c r="S431" s="139">
        <v>0</v>
      </c>
      <c r="T431" s="140">
        <f>S431*H431</f>
        <v>0</v>
      </c>
      <c r="AR431" s="141" t="s">
        <v>472</v>
      </c>
      <c r="AT431" s="141" t="s">
        <v>309</v>
      </c>
      <c r="AU431" s="141" t="s">
        <v>81</v>
      </c>
      <c r="AY431" s="18" t="s">
        <v>293</v>
      </c>
      <c r="BE431" s="142">
        <f>IF(N431="základní",J431,0)</f>
        <v>0</v>
      </c>
      <c r="BF431" s="142">
        <f>IF(N431="snížená",J431,0)</f>
        <v>0</v>
      </c>
      <c r="BG431" s="142">
        <f>IF(N431="zákl. přenesená",J431,0)</f>
        <v>0</v>
      </c>
      <c r="BH431" s="142">
        <f>IF(N431="sníž. přenesená",J431,0)</f>
        <v>0</v>
      </c>
      <c r="BI431" s="142">
        <f>IF(N431="nulová",J431,0)</f>
        <v>0</v>
      </c>
      <c r="BJ431" s="18" t="s">
        <v>79</v>
      </c>
      <c r="BK431" s="142">
        <f>ROUND(I431*H431,2)</f>
        <v>0</v>
      </c>
      <c r="BL431" s="18" t="s">
        <v>472</v>
      </c>
      <c r="BM431" s="141" t="s">
        <v>3702</v>
      </c>
    </row>
    <row r="432" spans="2:65" s="1" customFormat="1">
      <c r="B432" s="33"/>
      <c r="D432" s="162" t="s">
        <v>385</v>
      </c>
      <c r="F432" s="163" t="s">
        <v>3703</v>
      </c>
      <c r="I432" s="159"/>
      <c r="L432" s="33"/>
      <c r="M432" s="160"/>
      <c r="N432" s="154"/>
      <c r="O432" s="154"/>
      <c r="P432" s="154"/>
      <c r="Q432" s="154"/>
      <c r="R432" s="154"/>
      <c r="S432" s="154"/>
      <c r="T432" s="161"/>
      <c r="AT432" s="18" t="s">
        <v>385</v>
      </c>
      <c r="AU432" s="18" t="s">
        <v>81</v>
      </c>
    </row>
    <row r="433" spans="2:12" s="1" customFormat="1" ht="6.95" customHeight="1">
      <c r="B433" s="42"/>
      <c r="C433" s="43"/>
      <c r="D433" s="43"/>
      <c r="E433" s="43"/>
      <c r="F433" s="43"/>
      <c r="G433" s="43"/>
      <c r="H433" s="43"/>
      <c r="I433" s="43"/>
      <c r="J433" s="43"/>
      <c r="K433" s="43"/>
      <c r="L433" s="33"/>
    </row>
  </sheetData>
  <sheetProtection algorithmName="SHA-512" hashValue="R3PA5cP3FaFN4TqcSyMHAwnreFSUDio+AGmKJb3bfaljnf6/JqWUjrF9gMH/U8iHrcVFfGchdi5gbpmbj646pg==" saltValue="AG/jSUYVBWvF8AG7Uq47qA==" spinCount="100000" sheet="1" objects="1" scenarios="1"/>
  <autoFilter ref="C96:K432" xr:uid="{00000000-0009-0000-0000-000008000000}"/>
  <mergeCells count="13">
    <mergeCell ref="E89:H89"/>
    <mergeCell ref="L2:V2"/>
    <mergeCell ref="D36:J36"/>
    <mergeCell ref="E50:H50"/>
    <mergeCell ref="E52:H52"/>
    <mergeCell ref="E54:H54"/>
    <mergeCell ref="E85:H85"/>
    <mergeCell ref="E87:H87"/>
    <mergeCell ref="E7:H7"/>
    <mergeCell ref="E9:H9"/>
    <mergeCell ref="E11:H11"/>
    <mergeCell ref="E20:H20"/>
    <mergeCell ref="E29:H29"/>
  </mergeCells>
  <hyperlinks>
    <hyperlink ref="F101" r:id="rId1" xr:uid="{00000000-0004-0000-0800-000000000000}"/>
    <hyperlink ref="F104" r:id="rId2" xr:uid="{00000000-0004-0000-0800-000001000000}"/>
    <hyperlink ref="F109" r:id="rId3" xr:uid="{00000000-0004-0000-0800-000002000000}"/>
    <hyperlink ref="F112" r:id="rId4" xr:uid="{00000000-0004-0000-0800-000003000000}"/>
    <hyperlink ref="F115" r:id="rId5" xr:uid="{00000000-0004-0000-0800-000004000000}"/>
    <hyperlink ref="F118" r:id="rId6" xr:uid="{00000000-0004-0000-0800-000005000000}"/>
    <hyperlink ref="F123" r:id="rId7" xr:uid="{00000000-0004-0000-0800-000006000000}"/>
    <hyperlink ref="F126" r:id="rId8" xr:uid="{00000000-0004-0000-0800-000007000000}"/>
    <hyperlink ref="F132" r:id="rId9" xr:uid="{00000000-0004-0000-0800-000008000000}"/>
    <hyperlink ref="F137" r:id="rId10" xr:uid="{00000000-0004-0000-0800-000009000000}"/>
    <hyperlink ref="F140" r:id="rId11" xr:uid="{00000000-0004-0000-0800-00000A000000}"/>
    <hyperlink ref="F143" r:id="rId12" xr:uid="{00000000-0004-0000-0800-00000B000000}"/>
    <hyperlink ref="F146" r:id="rId13" xr:uid="{00000000-0004-0000-0800-00000C000000}"/>
    <hyperlink ref="F149" r:id="rId14" xr:uid="{00000000-0004-0000-0800-00000D000000}"/>
    <hyperlink ref="F152" r:id="rId15" xr:uid="{00000000-0004-0000-0800-00000E000000}"/>
    <hyperlink ref="F155" r:id="rId16" xr:uid="{00000000-0004-0000-0800-00000F000000}"/>
    <hyperlink ref="F158" r:id="rId17" xr:uid="{00000000-0004-0000-0800-000010000000}"/>
    <hyperlink ref="F161" r:id="rId18" xr:uid="{00000000-0004-0000-0800-000011000000}"/>
    <hyperlink ref="F164" r:id="rId19" xr:uid="{00000000-0004-0000-0800-000012000000}"/>
    <hyperlink ref="F167" r:id="rId20" xr:uid="{00000000-0004-0000-0800-000013000000}"/>
    <hyperlink ref="F169" r:id="rId21" xr:uid="{00000000-0004-0000-0800-000014000000}"/>
    <hyperlink ref="F171" r:id="rId22" xr:uid="{00000000-0004-0000-0800-000015000000}"/>
    <hyperlink ref="F173" r:id="rId23" xr:uid="{00000000-0004-0000-0800-000016000000}"/>
    <hyperlink ref="F175" r:id="rId24" xr:uid="{00000000-0004-0000-0800-000017000000}"/>
    <hyperlink ref="F178" r:id="rId25" xr:uid="{00000000-0004-0000-0800-000018000000}"/>
    <hyperlink ref="F180" r:id="rId26" xr:uid="{00000000-0004-0000-0800-000019000000}"/>
    <hyperlink ref="F183" r:id="rId27" xr:uid="{00000000-0004-0000-0800-00001A000000}"/>
    <hyperlink ref="F186" r:id="rId28" xr:uid="{00000000-0004-0000-0800-00001B000000}"/>
    <hyperlink ref="F189" r:id="rId29" xr:uid="{00000000-0004-0000-0800-00001C000000}"/>
    <hyperlink ref="F192" r:id="rId30" xr:uid="{00000000-0004-0000-0800-00001D000000}"/>
    <hyperlink ref="F200" r:id="rId31" xr:uid="{00000000-0004-0000-0800-00001E000000}"/>
    <hyperlink ref="F202" r:id="rId32" xr:uid="{00000000-0004-0000-0800-00001F000000}"/>
    <hyperlink ref="F205" r:id="rId33" xr:uid="{00000000-0004-0000-0800-000020000000}"/>
    <hyperlink ref="F208" r:id="rId34" xr:uid="{00000000-0004-0000-0800-000021000000}"/>
    <hyperlink ref="F211" r:id="rId35" xr:uid="{00000000-0004-0000-0800-000022000000}"/>
    <hyperlink ref="F214" r:id="rId36" xr:uid="{00000000-0004-0000-0800-000023000000}"/>
    <hyperlink ref="F217" r:id="rId37" xr:uid="{00000000-0004-0000-0800-000024000000}"/>
    <hyperlink ref="F220" r:id="rId38" xr:uid="{00000000-0004-0000-0800-000025000000}"/>
    <hyperlink ref="F223" r:id="rId39" xr:uid="{00000000-0004-0000-0800-000026000000}"/>
    <hyperlink ref="F226" r:id="rId40" xr:uid="{00000000-0004-0000-0800-000027000000}"/>
    <hyperlink ref="F228" r:id="rId41" xr:uid="{00000000-0004-0000-0800-000028000000}"/>
    <hyperlink ref="F230" r:id="rId42" xr:uid="{00000000-0004-0000-0800-000029000000}"/>
    <hyperlink ref="F232" r:id="rId43" xr:uid="{00000000-0004-0000-0800-00002A000000}"/>
    <hyperlink ref="F234" r:id="rId44" xr:uid="{00000000-0004-0000-0800-00002B000000}"/>
    <hyperlink ref="F236" r:id="rId45" xr:uid="{00000000-0004-0000-0800-00002C000000}"/>
    <hyperlink ref="F238" r:id="rId46" xr:uid="{00000000-0004-0000-0800-00002D000000}"/>
    <hyperlink ref="F240" r:id="rId47" xr:uid="{00000000-0004-0000-0800-00002E000000}"/>
    <hyperlink ref="F242" r:id="rId48" xr:uid="{00000000-0004-0000-0800-00002F000000}"/>
    <hyperlink ref="F244" r:id="rId49" xr:uid="{00000000-0004-0000-0800-000030000000}"/>
    <hyperlink ref="F246" r:id="rId50" xr:uid="{00000000-0004-0000-0800-000031000000}"/>
    <hyperlink ref="F248" r:id="rId51" xr:uid="{00000000-0004-0000-0800-000032000000}"/>
    <hyperlink ref="F250" r:id="rId52" xr:uid="{00000000-0004-0000-0800-000033000000}"/>
    <hyperlink ref="F252" r:id="rId53" xr:uid="{00000000-0004-0000-0800-000034000000}"/>
    <hyperlink ref="F254" r:id="rId54" xr:uid="{00000000-0004-0000-0800-000035000000}"/>
    <hyperlink ref="F256" r:id="rId55" xr:uid="{00000000-0004-0000-0800-000036000000}"/>
    <hyperlink ref="F258" r:id="rId56" xr:uid="{00000000-0004-0000-0800-000037000000}"/>
    <hyperlink ref="F260" r:id="rId57" xr:uid="{00000000-0004-0000-0800-000038000000}"/>
    <hyperlink ref="F262" r:id="rId58" xr:uid="{00000000-0004-0000-0800-000039000000}"/>
    <hyperlink ref="F264" r:id="rId59" xr:uid="{00000000-0004-0000-0800-00003A000000}"/>
    <hyperlink ref="F266" r:id="rId60" xr:uid="{00000000-0004-0000-0800-00003B000000}"/>
    <hyperlink ref="F269" r:id="rId61" xr:uid="{00000000-0004-0000-0800-00003C000000}"/>
    <hyperlink ref="F272" r:id="rId62" xr:uid="{00000000-0004-0000-0800-00003D000000}"/>
    <hyperlink ref="F275" r:id="rId63" xr:uid="{00000000-0004-0000-0800-00003E000000}"/>
    <hyperlink ref="F278" r:id="rId64" xr:uid="{00000000-0004-0000-0800-00003F000000}"/>
    <hyperlink ref="F281" r:id="rId65" xr:uid="{00000000-0004-0000-0800-000040000000}"/>
    <hyperlink ref="F284" r:id="rId66" xr:uid="{00000000-0004-0000-0800-000041000000}"/>
    <hyperlink ref="F287" r:id="rId67" xr:uid="{00000000-0004-0000-0800-000042000000}"/>
    <hyperlink ref="F290" r:id="rId68" xr:uid="{00000000-0004-0000-0800-000043000000}"/>
    <hyperlink ref="F293" r:id="rId69" xr:uid="{00000000-0004-0000-0800-000044000000}"/>
    <hyperlink ref="F296" r:id="rId70" xr:uid="{00000000-0004-0000-0800-000045000000}"/>
    <hyperlink ref="F299" r:id="rId71" xr:uid="{00000000-0004-0000-0800-000046000000}"/>
    <hyperlink ref="F304" r:id="rId72" xr:uid="{00000000-0004-0000-0800-000047000000}"/>
    <hyperlink ref="F307" r:id="rId73" xr:uid="{00000000-0004-0000-0800-000048000000}"/>
    <hyperlink ref="F314" r:id="rId74" xr:uid="{00000000-0004-0000-0800-000049000000}"/>
    <hyperlink ref="F316" r:id="rId75" xr:uid="{00000000-0004-0000-0800-00004A000000}"/>
    <hyperlink ref="F319" r:id="rId76" xr:uid="{00000000-0004-0000-0800-00004B000000}"/>
    <hyperlink ref="F323" r:id="rId77" xr:uid="{00000000-0004-0000-0800-00004C000000}"/>
    <hyperlink ref="F326" r:id="rId78" xr:uid="{00000000-0004-0000-0800-00004D000000}"/>
    <hyperlink ref="F329" r:id="rId79" xr:uid="{00000000-0004-0000-0800-00004E000000}"/>
    <hyperlink ref="F332" r:id="rId80" xr:uid="{00000000-0004-0000-0800-00004F000000}"/>
    <hyperlink ref="F335" r:id="rId81" xr:uid="{00000000-0004-0000-0800-000050000000}"/>
    <hyperlink ref="F338" r:id="rId82" xr:uid="{00000000-0004-0000-0800-000051000000}"/>
    <hyperlink ref="F341" r:id="rId83" xr:uid="{00000000-0004-0000-0800-000052000000}"/>
    <hyperlink ref="F344" r:id="rId84" xr:uid="{00000000-0004-0000-0800-000053000000}"/>
    <hyperlink ref="F347" r:id="rId85" xr:uid="{00000000-0004-0000-0800-000054000000}"/>
    <hyperlink ref="F350" r:id="rId86" xr:uid="{00000000-0004-0000-0800-000055000000}"/>
    <hyperlink ref="F353" r:id="rId87" xr:uid="{00000000-0004-0000-0800-000056000000}"/>
    <hyperlink ref="F356" r:id="rId88" xr:uid="{00000000-0004-0000-0800-000057000000}"/>
    <hyperlink ref="F359" r:id="rId89" xr:uid="{00000000-0004-0000-0800-000058000000}"/>
    <hyperlink ref="F361" r:id="rId90" xr:uid="{00000000-0004-0000-0800-000059000000}"/>
    <hyperlink ref="F364" r:id="rId91" xr:uid="{00000000-0004-0000-0800-00005A000000}"/>
    <hyperlink ref="F367" r:id="rId92" xr:uid="{00000000-0004-0000-0800-00005B000000}"/>
    <hyperlink ref="F370" r:id="rId93" xr:uid="{00000000-0004-0000-0800-00005C000000}"/>
    <hyperlink ref="F373" r:id="rId94" xr:uid="{00000000-0004-0000-0800-00005D000000}"/>
    <hyperlink ref="F376" r:id="rId95" xr:uid="{00000000-0004-0000-0800-00005E000000}"/>
    <hyperlink ref="F379" r:id="rId96" xr:uid="{00000000-0004-0000-0800-00005F000000}"/>
    <hyperlink ref="F381" r:id="rId97" xr:uid="{00000000-0004-0000-0800-000060000000}"/>
    <hyperlink ref="F384" r:id="rId98" xr:uid="{00000000-0004-0000-0800-000061000000}"/>
    <hyperlink ref="F387" r:id="rId99" xr:uid="{00000000-0004-0000-0800-000062000000}"/>
    <hyperlink ref="F390" r:id="rId100" xr:uid="{00000000-0004-0000-0800-000063000000}"/>
    <hyperlink ref="F393" r:id="rId101" xr:uid="{00000000-0004-0000-0800-000064000000}"/>
    <hyperlink ref="F396" r:id="rId102" xr:uid="{00000000-0004-0000-0800-000065000000}"/>
    <hyperlink ref="F399" r:id="rId103" xr:uid="{00000000-0004-0000-0800-000066000000}"/>
    <hyperlink ref="F402" r:id="rId104" xr:uid="{00000000-0004-0000-0800-000067000000}"/>
    <hyperlink ref="F404" r:id="rId105" xr:uid="{00000000-0004-0000-0800-000068000000}"/>
    <hyperlink ref="F407" r:id="rId106" xr:uid="{00000000-0004-0000-0800-000069000000}"/>
    <hyperlink ref="F410" r:id="rId107" xr:uid="{00000000-0004-0000-0800-00006A000000}"/>
    <hyperlink ref="F413" r:id="rId108" xr:uid="{00000000-0004-0000-0800-00006B000000}"/>
    <hyperlink ref="F415" r:id="rId109" xr:uid="{00000000-0004-0000-0800-00006C000000}"/>
    <hyperlink ref="F418" r:id="rId110" xr:uid="{00000000-0004-0000-0800-00006D000000}"/>
    <hyperlink ref="F421" r:id="rId111" xr:uid="{00000000-0004-0000-0800-00006E000000}"/>
    <hyperlink ref="F423" r:id="rId112" xr:uid="{00000000-0004-0000-0800-00006F000000}"/>
    <hyperlink ref="F426" r:id="rId113" xr:uid="{00000000-0004-0000-0800-000070000000}"/>
    <hyperlink ref="F428" r:id="rId114" xr:uid="{00000000-0004-0000-0800-000071000000}"/>
    <hyperlink ref="F430" r:id="rId115" xr:uid="{00000000-0004-0000-0800-000072000000}"/>
    <hyperlink ref="F432" r:id="rId116" xr:uid="{00000000-0004-0000-0800-00007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17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303"/>
  <sheetViews>
    <sheetView showGridLines="0" topLeftCell="A70" workbookViewId="0">
      <selection activeCell="C97" sqref="C97:H30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107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351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3704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ROUND(J94,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ROUND((SUM(BE94:BE302)),  2)</f>
        <v>0</v>
      </c>
      <c r="I35" s="94">
        <v>0.21</v>
      </c>
      <c r="J35" s="84">
        <f>ROUND(((SUM(BE94:BE302))*I35),  2)</f>
        <v>0</v>
      </c>
      <c r="L35" s="33"/>
    </row>
    <row r="36" spans="2:12" s="1" customFormat="1" ht="14.45" customHeight="1">
      <c r="B36" s="33"/>
      <c r="D36" s="421" t="s">
        <v>12485</v>
      </c>
      <c r="E36" s="421"/>
      <c r="F36" s="421"/>
      <c r="G36" s="421"/>
      <c r="H36" s="421"/>
      <c r="I36" s="421"/>
      <c r="J36" s="421"/>
      <c r="L36" s="33"/>
    </row>
    <row r="37" spans="2:12" s="1" customFormat="1" ht="14.45" hidden="1" customHeight="1">
      <c r="B37" s="33"/>
      <c r="E37" s="28" t="s">
        <v>44</v>
      </c>
      <c r="F37" s="84">
        <f>ROUND((SUM(BG94:BG302)),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ROUND((SUM(BH94:BH302)),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ROUND((SUM(BI94:BI302)),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351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SO01.02 - Vytápění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J94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J95</f>
        <v>0</v>
      </c>
      <c r="L64" s="104"/>
    </row>
    <row r="65" spans="2:12" s="9" customFormat="1" ht="19.899999999999999" customHeight="1">
      <c r="B65" s="108"/>
      <c r="D65" s="109" t="s">
        <v>2747</v>
      </c>
      <c r="E65" s="110"/>
      <c r="F65" s="110"/>
      <c r="G65" s="110"/>
      <c r="H65" s="110"/>
      <c r="I65" s="110"/>
      <c r="J65" s="111">
        <f>J96</f>
        <v>0</v>
      </c>
      <c r="L65" s="108"/>
    </row>
    <row r="66" spans="2:12" s="9" customFormat="1" ht="19.899999999999999" customHeight="1">
      <c r="B66" s="108"/>
      <c r="D66" s="109" t="s">
        <v>363</v>
      </c>
      <c r="E66" s="110"/>
      <c r="F66" s="110"/>
      <c r="G66" s="110"/>
      <c r="H66" s="110"/>
      <c r="I66" s="110"/>
      <c r="J66" s="111">
        <f>J102</f>
        <v>0</v>
      </c>
      <c r="L66" s="108"/>
    </row>
    <row r="67" spans="2:12" s="9" customFormat="1" ht="19.899999999999999" customHeight="1">
      <c r="B67" s="108"/>
      <c r="D67" s="109" t="s">
        <v>3160</v>
      </c>
      <c r="E67" s="110"/>
      <c r="F67" s="110"/>
      <c r="G67" s="110"/>
      <c r="H67" s="110"/>
      <c r="I67" s="110"/>
      <c r="J67" s="111">
        <f>J136</f>
        <v>0</v>
      </c>
      <c r="L67" s="108"/>
    </row>
    <row r="68" spans="2:12" s="9" customFormat="1" ht="19.899999999999999" customHeight="1">
      <c r="B68" s="108"/>
      <c r="D68" s="109" t="s">
        <v>3164</v>
      </c>
      <c r="E68" s="110"/>
      <c r="F68" s="110"/>
      <c r="G68" s="110"/>
      <c r="H68" s="110"/>
      <c r="I68" s="110"/>
      <c r="J68" s="111">
        <f>J149</f>
        <v>0</v>
      </c>
      <c r="L68" s="108"/>
    </row>
    <row r="69" spans="2:12" s="9" customFormat="1" ht="19.899999999999999" customHeight="1">
      <c r="B69" s="108"/>
      <c r="D69" s="109" t="s">
        <v>3705</v>
      </c>
      <c r="E69" s="110"/>
      <c r="F69" s="110"/>
      <c r="G69" s="110"/>
      <c r="H69" s="110"/>
      <c r="I69" s="110"/>
      <c r="J69" s="111">
        <f>J181</f>
        <v>0</v>
      </c>
      <c r="L69" s="108"/>
    </row>
    <row r="70" spans="2:12" s="9" customFormat="1" ht="19.899999999999999" customHeight="1">
      <c r="B70" s="108"/>
      <c r="D70" s="109" t="s">
        <v>3165</v>
      </c>
      <c r="E70" s="110"/>
      <c r="F70" s="110"/>
      <c r="G70" s="110"/>
      <c r="H70" s="110"/>
      <c r="I70" s="110"/>
      <c r="J70" s="111">
        <f>J216</f>
        <v>0</v>
      </c>
      <c r="L70" s="108"/>
    </row>
    <row r="71" spans="2:12" s="9" customFormat="1" ht="19.899999999999999" customHeight="1">
      <c r="B71" s="108"/>
      <c r="D71" s="109" t="s">
        <v>3706</v>
      </c>
      <c r="E71" s="110"/>
      <c r="F71" s="110"/>
      <c r="G71" s="110"/>
      <c r="H71" s="110"/>
      <c r="I71" s="110"/>
      <c r="J71" s="111">
        <f>J262</f>
        <v>0</v>
      </c>
      <c r="L71" s="108"/>
    </row>
    <row r="72" spans="2:12" s="9" customFormat="1" ht="19.899999999999999" customHeight="1">
      <c r="B72" s="108"/>
      <c r="D72" s="109" t="s">
        <v>2748</v>
      </c>
      <c r="E72" s="110"/>
      <c r="F72" s="110"/>
      <c r="G72" s="110"/>
      <c r="H72" s="110"/>
      <c r="I72" s="110"/>
      <c r="J72" s="111">
        <f>J293</f>
        <v>0</v>
      </c>
      <c r="L72" s="108"/>
    </row>
    <row r="73" spans="2:12" s="1" customFormat="1" ht="21.75" customHeight="1">
      <c r="B73" s="33"/>
      <c r="L73" s="33"/>
    </row>
    <row r="74" spans="2:12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4.95" customHeight="1">
      <c r="B79" s="33"/>
      <c r="C79" s="22" t="s">
        <v>277</v>
      </c>
      <c r="L79" s="33"/>
    </row>
    <row r="80" spans="2:12" s="1" customFormat="1" ht="6.95" customHeight="1">
      <c r="B80" s="33"/>
      <c r="L80" s="33"/>
    </row>
    <row r="81" spans="2:63" s="1" customFormat="1" ht="12" customHeight="1">
      <c r="B81" s="33"/>
      <c r="C81" s="28" t="s">
        <v>17</v>
      </c>
      <c r="L81" s="33"/>
    </row>
    <row r="82" spans="2:63" s="1" customFormat="1" ht="16.5" customHeight="1">
      <c r="B82" s="33"/>
      <c r="E82" s="418" t="str">
        <f>E7</f>
        <v>Areál železničního depa v Dolní Lipce</v>
      </c>
      <c r="F82" s="419"/>
      <c r="G82" s="419"/>
      <c r="H82" s="419"/>
      <c r="L82" s="33"/>
    </row>
    <row r="83" spans="2:63" ht="12" customHeight="1">
      <c r="B83" s="21"/>
      <c r="C83" s="28" t="s">
        <v>269</v>
      </c>
      <c r="L83" s="21"/>
    </row>
    <row r="84" spans="2:63" s="1" customFormat="1" ht="16.5" customHeight="1">
      <c r="B84" s="33"/>
      <c r="E84" s="418" t="s">
        <v>351</v>
      </c>
      <c r="F84" s="417"/>
      <c r="G84" s="417"/>
      <c r="H84" s="417"/>
      <c r="L84" s="33"/>
    </row>
    <row r="85" spans="2:63" s="1" customFormat="1" ht="12" customHeight="1">
      <c r="B85" s="33"/>
      <c r="C85" s="28" t="s">
        <v>2745</v>
      </c>
      <c r="L85" s="33"/>
    </row>
    <row r="86" spans="2:63" s="1" customFormat="1" ht="16.5" customHeight="1">
      <c r="B86" s="33"/>
      <c r="E86" s="401" t="str">
        <f>E11</f>
        <v>SO01.02 - Vytápění</v>
      </c>
      <c r="F86" s="417"/>
      <c r="G86" s="417"/>
      <c r="H86" s="417"/>
      <c r="L86" s="33"/>
    </row>
    <row r="87" spans="2:63" s="1" customFormat="1" ht="6.95" customHeight="1">
      <c r="B87" s="33"/>
      <c r="L87" s="33"/>
    </row>
    <row r="88" spans="2:63" s="1" customFormat="1" ht="12" customHeight="1">
      <c r="B88" s="33"/>
      <c r="C88" s="28" t="s">
        <v>21</v>
      </c>
      <c r="F88" s="26" t="str">
        <f>F14</f>
        <v>obec Dolní Lipka</v>
      </c>
      <c r="I88" s="28" t="s">
        <v>23</v>
      </c>
      <c r="J88" s="50" t="str">
        <f>IF(J14="","",J14)</f>
        <v>12. 5. 2025</v>
      </c>
      <c r="L88" s="33"/>
    </row>
    <row r="89" spans="2:63" s="1" customFormat="1" ht="6.95" customHeight="1">
      <c r="B89" s="33"/>
      <c r="L89" s="33"/>
    </row>
    <row r="90" spans="2:63" s="1" customFormat="1" ht="15.2" customHeight="1">
      <c r="B90" s="33"/>
      <c r="C90" s="28" t="s">
        <v>25</v>
      </c>
      <c r="F90" s="26" t="str">
        <f>E17</f>
        <v xml:space="preserve"> </v>
      </c>
      <c r="I90" s="28" t="s">
        <v>31</v>
      </c>
      <c r="J90" s="31" t="str">
        <f>E23</f>
        <v>PRODIN a. s.</v>
      </c>
      <c r="L90" s="33"/>
    </row>
    <row r="91" spans="2:63" s="1" customFormat="1" ht="15.2" customHeight="1">
      <c r="B91" s="33"/>
      <c r="C91" s="28" t="s">
        <v>29</v>
      </c>
      <c r="F91" s="26" t="str">
        <f>IF(E20="","",E20)</f>
        <v>Vyplň údaj</v>
      </c>
      <c r="I91" s="28" t="s">
        <v>34</v>
      </c>
      <c r="J91" s="31" t="str">
        <f>E26</f>
        <v>PRODIN a. s.</v>
      </c>
      <c r="L91" s="33"/>
    </row>
    <row r="92" spans="2:63" s="1" customFormat="1" ht="10.35" customHeight="1">
      <c r="B92" s="33"/>
      <c r="L92" s="33"/>
    </row>
    <row r="93" spans="2:63" s="10" customFormat="1" ht="29.25" customHeight="1">
      <c r="B93" s="112"/>
      <c r="C93" s="113" t="s">
        <v>278</v>
      </c>
      <c r="D93" s="114" t="s">
        <v>56</v>
      </c>
      <c r="E93" s="114" t="s">
        <v>52</v>
      </c>
      <c r="F93" s="114" t="s">
        <v>53</v>
      </c>
      <c r="G93" s="114" t="s">
        <v>279</v>
      </c>
      <c r="H93" s="114" t="s">
        <v>280</v>
      </c>
      <c r="I93" s="114" t="s">
        <v>281</v>
      </c>
      <c r="J93" s="114" t="s">
        <v>273</v>
      </c>
      <c r="K93" s="115" t="s">
        <v>282</v>
      </c>
      <c r="L93" s="112"/>
      <c r="M93" s="57" t="s">
        <v>3</v>
      </c>
      <c r="N93" s="58" t="s">
        <v>41</v>
      </c>
      <c r="O93" s="58" t="s">
        <v>283</v>
      </c>
      <c r="P93" s="58" t="s">
        <v>284</v>
      </c>
      <c r="Q93" s="58" t="s">
        <v>285</v>
      </c>
      <c r="R93" s="58" t="s">
        <v>286</v>
      </c>
      <c r="S93" s="58" t="s">
        <v>287</v>
      </c>
      <c r="T93" s="59" t="s">
        <v>288</v>
      </c>
    </row>
    <row r="94" spans="2:63" s="1" customFormat="1" ht="22.9" customHeight="1">
      <c r="B94" s="33"/>
      <c r="C94" s="62" t="s">
        <v>289</v>
      </c>
      <c r="J94" s="116">
        <f>BK94</f>
        <v>0</v>
      </c>
      <c r="L94" s="33"/>
      <c r="M94" s="60"/>
      <c r="N94" s="51"/>
      <c r="O94" s="51"/>
      <c r="P94" s="117">
        <f>P95</f>
        <v>0</v>
      </c>
      <c r="Q94" s="51"/>
      <c r="R94" s="117">
        <f>R95</f>
        <v>3.3200376932400002</v>
      </c>
      <c r="S94" s="51"/>
      <c r="T94" s="118">
        <f>T95</f>
        <v>0</v>
      </c>
      <c r="AT94" s="18" t="s">
        <v>70</v>
      </c>
      <c r="AU94" s="18" t="s">
        <v>274</v>
      </c>
      <c r="BK94" s="119">
        <f>BK95</f>
        <v>0</v>
      </c>
    </row>
    <row r="95" spans="2:63" s="11" customFormat="1" ht="25.9" customHeight="1">
      <c r="B95" s="120"/>
      <c r="D95" s="121" t="s">
        <v>70</v>
      </c>
      <c r="E95" s="122" t="s">
        <v>1326</v>
      </c>
      <c r="F95" s="122" t="s">
        <v>1327</v>
      </c>
      <c r="I95" s="123"/>
      <c r="J95" s="124">
        <f>BK95</f>
        <v>0</v>
      </c>
      <c r="L95" s="120"/>
      <c r="M95" s="125"/>
      <c r="P95" s="126">
        <f>P96+P102+P136+P149+P181+P216+P262+P293</f>
        <v>0</v>
      </c>
      <c r="R95" s="126">
        <f>R96+R102+R136+R149+R181+R216+R262+R293</f>
        <v>3.3200376932400002</v>
      </c>
      <c r="T95" s="127">
        <f>T96+T102+T136+T149+T181+T216+T262+T293</f>
        <v>0</v>
      </c>
      <c r="AR95" s="121" t="s">
        <v>79</v>
      </c>
      <c r="AT95" s="128" t="s">
        <v>70</v>
      </c>
      <c r="AU95" s="128" t="s">
        <v>71</v>
      </c>
      <c r="AY95" s="121" t="s">
        <v>293</v>
      </c>
      <c r="BK95" s="129">
        <f>BK96+BK102+BK136+BK149+BK181+BK216+BK262+BK293</f>
        <v>0</v>
      </c>
    </row>
    <row r="96" spans="2:63" s="11" customFormat="1" ht="22.9" customHeight="1">
      <c r="B96" s="120"/>
      <c r="D96" s="121" t="s">
        <v>70</v>
      </c>
      <c r="E96" s="130" t="s">
        <v>2753</v>
      </c>
      <c r="F96" s="130" t="s">
        <v>2754</v>
      </c>
      <c r="I96" s="123"/>
      <c r="J96" s="131">
        <f>BK96</f>
        <v>0</v>
      </c>
      <c r="L96" s="120"/>
      <c r="M96" s="125"/>
      <c r="P96" s="126">
        <f>SUM(P97:P101)</f>
        <v>0</v>
      </c>
      <c r="R96" s="126">
        <f>SUM(R97:R101)</f>
        <v>0</v>
      </c>
      <c r="T96" s="127">
        <f>SUM(T97:T101)</f>
        <v>0</v>
      </c>
      <c r="AR96" s="121" t="s">
        <v>79</v>
      </c>
      <c r="AT96" s="128" t="s">
        <v>70</v>
      </c>
      <c r="AU96" s="128" t="s">
        <v>79</v>
      </c>
      <c r="AY96" s="121" t="s">
        <v>293</v>
      </c>
      <c r="BK96" s="129">
        <f>SUM(BK97:BK101)</f>
        <v>0</v>
      </c>
    </row>
    <row r="97" spans="2:65" s="1" customFormat="1" ht="21.75" customHeight="1">
      <c r="B97" s="132"/>
      <c r="C97" s="358" t="s">
        <v>79</v>
      </c>
      <c r="D97" s="358" t="s">
        <v>309</v>
      </c>
      <c r="E97" s="359" t="s">
        <v>3707</v>
      </c>
      <c r="F97" s="360" t="s">
        <v>3708</v>
      </c>
      <c r="G97" s="361" t="s">
        <v>3709</v>
      </c>
      <c r="H97" s="362">
        <v>32</v>
      </c>
      <c r="I97" s="148"/>
      <c r="J97" s="149">
        <f>ROUND(I97*H97,2)</f>
        <v>0</v>
      </c>
      <c r="K97" s="145" t="s">
        <v>3</v>
      </c>
      <c r="L97" s="33"/>
      <c r="M97" s="150" t="s">
        <v>3</v>
      </c>
      <c r="N97" s="151" t="s">
        <v>42</v>
      </c>
      <c r="P97" s="139">
        <f>O97*H97</f>
        <v>0</v>
      </c>
      <c r="Q97" s="139">
        <v>0</v>
      </c>
      <c r="R97" s="139">
        <f>Q97*H97</f>
        <v>0</v>
      </c>
      <c r="S97" s="139">
        <v>0</v>
      </c>
      <c r="T97" s="140">
        <f>S97*H97</f>
        <v>0</v>
      </c>
      <c r="AR97" s="141" t="s">
        <v>472</v>
      </c>
      <c r="AT97" s="141" t="s">
        <v>309</v>
      </c>
      <c r="AU97" s="141" t="s">
        <v>81</v>
      </c>
      <c r="AY97" s="18" t="s">
        <v>293</v>
      </c>
      <c r="BE97" s="142">
        <f>IF(N97="základní",J97,0)</f>
        <v>0</v>
      </c>
      <c r="BF97" s="142">
        <f>IF(N97="snížená",J97,0)</f>
        <v>0</v>
      </c>
      <c r="BG97" s="142">
        <f>IF(N97="zákl. přenesená",J97,0)</f>
        <v>0</v>
      </c>
      <c r="BH97" s="142">
        <f>IF(N97="sníž. přenesená",J97,0)</f>
        <v>0</v>
      </c>
      <c r="BI97" s="142">
        <f>IF(N97="nulová",J97,0)</f>
        <v>0</v>
      </c>
      <c r="BJ97" s="18" t="s">
        <v>79</v>
      </c>
      <c r="BK97" s="142">
        <f>ROUND(I97*H97,2)</f>
        <v>0</v>
      </c>
      <c r="BL97" s="18" t="s">
        <v>472</v>
      </c>
      <c r="BM97" s="141" t="s">
        <v>3710</v>
      </c>
    </row>
    <row r="98" spans="2:65" s="1" customFormat="1" ht="24.2" customHeight="1">
      <c r="B98" s="132"/>
      <c r="C98" s="358" t="s">
        <v>81</v>
      </c>
      <c r="D98" s="358" t="s">
        <v>309</v>
      </c>
      <c r="E98" s="359" t="s">
        <v>3711</v>
      </c>
      <c r="F98" s="360" t="s">
        <v>3712</v>
      </c>
      <c r="G98" s="361" t="s">
        <v>298</v>
      </c>
      <c r="H98" s="362">
        <v>8</v>
      </c>
      <c r="I98" s="148"/>
      <c r="J98" s="149">
        <f>ROUND(I98*H98,2)</f>
        <v>0</v>
      </c>
      <c r="K98" s="145" t="s">
        <v>3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472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472</v>
      </c>
      <c r="BM98" s="141" t="s">
        <v>3713</v>
      </c>
    </row>
    <row r="99" spans="2:65" s="1" customFormat="1" ht="16.5" customHeight="1">
      <c r="B99" s="132"/>
      <c r="C99" s="358" t="s">
        <v>292</v>
      </c>
      <c r="D99" s="358" t="s">
        <v>309</v>
      </c>
      <c r="E99" s="359" t="s">
        <v>2764</v>
      </c>
      <c r="F99" s="360" t="s">
        <v>2765</v>
      </c>
      <c r="G99" s="361" t="s">
        <v>298</v>
      </c>
      <c r="H99" s="362">
        <v>1</v>
      </c>
      <c r="I99" s="148"/>
      <c r="J99" s="149">
        <f>ROUND(I99*H99,2)</f>
        <v>0</v>
      </c>
      <c r="K99" s="145" t="s">
        <v>3</v>
      </c>
      <c r="L99" s="33"/>
      <c r="M99" s="150" t="s">
        <v>3</v>
      </c>
      <c r="N99" s="151" t="s">
        <v>42</v>
      </c>
      <c r="P99" s="139">
        <f>O99*H99</f>
        <v>0</v>
      </c>
      <c r="Q99" s="139">
        <v>0</v>
      </c>
      <c r="R99" s="139">
        <f>Q99*H99</f>
        <v>0</v>
      </c>
      <c r="S99" s="139">
        <v>0</v>
      </c>
      <c r="T99" s="140">
        <f>S99*H99</f>
        <v>0</v>
      </c>
      <c r="AR99" s="141" t="s">
        <v>472</v>
      </c>
      <c r="AT99" s="141" t="s">
        <v>309</v>
      </c>
      <c r="AU99" s="141" t="s">
        <v>81</v>
      </c>
      <c r="AY99" s="18" t="s">
        <v>293</v>
      </c>
      <c r="BE99" s="142">
        <f>IF(N99="základní",J99,0)</f>
        <v>0</v>
      </c>
      <c r="BF99" s="142">
        <f>IF(N99="snížená",J99,0)</f>
        <v>0</v>
      </c>
      <c r="BG99" s="142">
        <f>IF(N99="zákl. přenesená",J99,0)</f>
        <v>0</v>
      </c>
      <c r="BH99" s="142">
        <f>IF(N99="sníž. přenesená",J99,0)</f>
        <v>0</v>
      </c>
      <c r="BI99" s="142">
        <f>IF(N99="nulová",J99,0)</f>
        <v>0</v>
      </c>
      <c r="BJ99" s="18" t="s">
        <v>79</v>
      </c>
      <c r="BK99" s="142">
        <f>ROUND(I99*H99,2)</f>
        <v>0</v>
      </c>
      <c r="BL99" s="18" t="s">
        <v>472</v>
      </c>
      <c r="BM99" s="141" t="s">
        <v>3714</v>
      </c>
    </row>
    <row r="100" spans="2:65" s="1" customFormat="1" ht="24.2" customHeight="1">
      <c r="B100" s="132"/>
      <c r="C100" s="358" t="s">
        <v>308</v>
      </c>
      <c r="D100" s="358" t="s">
        <v>309</v>
      </c>
      <c r="E100" s="359" t="s">
        <v>2767</v>
      </c>
      <c r="F100" s="360" t="s">
        <v>2768</v>
      </c>
      <c r="G100" s="361" t="s">
        <v>298</v>
      </c>
      <c r="H100" s="362">
        <v>1</v>
      </c>
      <c r="I100" s="148"/>
      <c r="J100" s="149">
        <f>ROUND(I100*H100,2)</f>
        <v>0</v>
      </c>
      <c r="K100" s="145" t="s">
        <v>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472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472</v>
      </c>
      <c r="BM100" s="141" t="s">
        <v>3715</v>
      </c>
    </row>
    <row r="101" spans="2:65" s="1" customFormat="1" ht="24.2" customHeight="1">
      <c r="B101" s="132"/>
      <c r="C101" s="358" t="s">
        <v>313</v>
      </c>
      <c r="D101" s="358" t="s">
        <v>309</v>
      </c>
      <c r="E101" s="359" t="s">
        <v>2770</v>
      </c>
      <c r="F101" s="360" t="s">
        <v>2771</v>
      </c>
      <c r="G101" s="361" t="s">
        <v>298</v>
      </c>
      <c r="H101" s="362">
        <v>2</v>
      </c>
      <c r="I101" s="148"/>
      <c r="J101" s="149">
        <f>ROUND(I101*H101,2)</f>
        <v>0</v>
      </c>
      <c r="K101" s="145" t="s">
        <v>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</v>
      </c>
      <c r="R101" s="139">
        <f>Q101*H101</f>
        <v>0</v>
      </c>
      <c r="S101" s="139">
        <v>0</v>
      </c>
      <c r="T101" s="140">
        <f>S101*H101</f>
        <v>0</v>
      </c>
      <c r="AR101" s="141" t="s">
        <v>472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472</v>
      </c>
      <c r="BM101" s="141" t="s">
        <v>3716</v>
      </c>
    </row>
    <row r="102" spans="2:65" s="11" customFormat="1" ht="22.9" customHeight="1">
      <c r="B102" s="120"/>
      <c r="D102" s="121" t="s">
        <v>70</v>
      </c>
      <c r="E102" s="130" t="s">
        <v>1414</v>
      </c>
      <c r="F102" s="130" t="s">
        <v>1415</v>
      </c>
      <c r="I102" s="123"/>
      <c r="J102" s="131">
        <f>BK102</f>
        <v>0</v>
      </c>
      <c r="L102" s="120"/>
      <c r="M102" s="125"/>
      <c r="P102" s="126">
        <f>SUM(P103:P135)</f>
        <v>0</v>
      </c>
      <c r="R102" s="126">
        <f>SUM(R103:R135)</f>
        <v>0.15652445999999998</v>
      </c>
      <c r="T102" s="127">
        <f>SUM(T103:T135)</f>
        <v>0</v>
      </c>
      <c r="AR102" s="121" t="s">
        <v>81</v>
      </c>
      <c r="AT102" s="128" t="s">
        <v>70</v>
      </c>
      <c r="AU102" s="128" t="s">
        <v>79</v>
      </c>
      <c r="AY102" s="121" t="s">
        <v>293</v>
      </c>
      <c r="BK102" s="129">
        <f>SUM(BK103:BK135)</f>
        <v>0</v>
      </c>
    </row>
    <row r="103" spans="2:65" s="1" customFormat="1" ht="24.2" customHeight="1">
      <c r="B103" s="132"/>
      <c r="C103" s="358" t="s">
        <v>317</v>
      </c>
      <c r="D103" s="358" t="s">
        <v>309</v>
      </c>
      <c r="E103" s="359" t="s">
        <v>2779</v>
      </c>
      <c r="F103" s="360" t="s">
        <v>2780</v>
      </c>
      <c r="G103" s="361" t="s">
        <v>493</v>
      </c>
      <c r="H103" s="362">
        <v>4</v>
      </c>
      <c r="I103" s="148"/>
      <c r="J103" s="149">
        <f>ROUND(I103*H103,2)</f>
        <v>0</v>
      </c>
      <c r="K103" s="145" t="s">
        <v>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1.6800000000000001E-3</v>
      </c>
      <c r="R103" s="139">
        <f>Q103*H103</f>
        <v>6.7200000000000003E-3</v>
      </c>
      <c r="S103" s="139">
        <v>0</v>
      </c>
      <c r="T103" s="140">
        <f>S103*H103</f>
        <v>0</v>
      </c>
      <c r="AR103" s="141" t="s">
        <v>472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472</v>
      </c>
      <c r="BM103" s="141" t="s">
        <v>3717</v>
      </c>
    </row>
    <row r="104" spans="2:65" s="12" customFormat="1">
      <c r="B104" s="165"/>
      <c r="D104" s="157" t="s">
        <v>387</v>
      </c>
      <c r="F104" s="366" t="s">
        <v>3718</v>
      </c>
      <c r="H104" s="367">
        <v>4</v>
      </c>
      <c r="I104" s="167"/>
      <c r="L104" s="165"/>
      <c r="M104" s="168"/>
      <c r="T104" s="169"/>
      <c r="AT104" s="166" t="s">
        <v>387</v>
      </c>
      <c r="AU104" s="166" t="s">
        <v>81</v>
      </c>
      <c r="AV104" s="12" t="s">
        <v>81</v>
      </c>
      <c r="AW104" s="12" t="s">
        <v>4</v>
      </c>
      <c r="AX104" s="12" t="s">
        <v>79</v>
      </c>
      <c r="AY104" s="166" t="s">
        <v>293</v>
      </c>
    </row>
    <row r="105" spans="2:65" s="1" customFormat="1" ht="24.2" customHeight="1">
      <c r="B105" s="132"/>
      <c r="C105" s="358" t="s">
        <v>321</v>
      </c>
      <c r="D105" s="358" t="s">
        <v>309</v>
      </c>
      <c r="E105" s="359" t="s">
        <v>2787</v>
      </c>
      <c r="F105" s="360" t="s">
        <v>2788</v>
      </c>
      <c r="G105" s="361" t="s">
        <v>493</v>
      </c>
      <c r="H105" s="362">
        <v>4</v>
      </c>
      <c r="I105" s="148"/>
      <c r="J105" s="149">
        <f>ROUND(I105*H105,2)</f>
        <v>0</v>
      </c>
      <c r="K105" s="145" t="s">
        <v>3</v>
      </c>
      <c r="L105" s="33"/>
      <c r="M105" s="150" t="s">
        <v>3</v>
      </c>
      <c r="N105" s="151" t="s">
        <v>42</v>
      </c>
      <c r="P105" s="139">
        <f>O105*H105</f>
        <v>0</v>
      </c>
      <c r="Q105" s="139">
        <v>8.0000000000000002E-3</v>
      </c>
      <c r="R105" s="139">
        <f>Q105*H105</f>
        <v>3.2000000000000001E-2</v>
      </c>
      <c r="S105" s="139">
        <v>0</v>
      </c>
      <c r="T105" s="140">
        <f>S105*H105</f>
        <v>0</v>
      </c>
      <c r="AR105" s="141" t="s">
        <v>472</v>
      </c>
      <c r="AT105" s="141" t="s">
        <v>309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472</v>
      </c>
      <c r="BM105" s="141" t="s">
        <v>3719</v>
      </c>
    </row>
    <row r="106" spans="2:65" s="12" customFormat="1">
      <c r="B106" s="165"/>
      <c r="D106" s="157" t="s">
        <v>387</v>
      </c>
      <c r="F106" s="366" t="s">
        <v>3718</v>
      </c>
      <c r="H106" s="367">
        <v>4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4</v>
      </c>
      <c r="AX106" s="12" t="s">
        <v>79</v>
      </c>
      <c r="AY106" s="166" t="s">
        <v>293</v>
      </c>
    </row>
    <row r="107" spans="2:65" s="1" customFormat="1" ht="44.25" customHeight="1">
      <c r="B107" s="132"/>
      <c r="C107" s="358" t="s">
        <v>325</v>
      </c>
      <c r="D107" s="358" t="s">
        <v>309</v>
      </c>
      <c r="E107" s="359" t="s">
        <v>3720</v>
      </c>
      <c r="F107" s="360" t="s">
        <v>3721</v>
      </c>
      <c r="G107" s="361" t="s">
        <v>493</v>
      </c>
      <c r="H107" s="362">
        <v>30</v>
      </c>
      <c r="I107" s="148"/>
      <c r="J107" s="149">
        <f>ROUND(I107*H107,2)</f>
        <v>0</v>
      </c>
      <c r="K107" s="145" t="s">
        <v>383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2.24E-4</v>
      </c>
      <c r="R107" s="139">
        <f>Q107*H107</f>
        <v>6.7200000000000003E-3</v>
      </c>
      <c r="S107" s="139">
        <v>0</v>
      </c>
      <c r="T107" s="140">
        <f>S107*H107</f>
        <v>0</v>
      </c>
      <c r="AR107" s="141" t="s">
        <v>472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472</v>
      </c>
      <c r="BM107" s="141" t="s">
        <v>3722</v>
      </c>
    </row>
    <row r="108" spans="2:65" s="1" customFormat="1">
      <c r="B108" s="33"/>
      <c r="D108" s="162" t="s">
        <v>385</v>
      </c>
      <c r="F108" s="365" t="s">
        <v>3723</v>
      </c>
      <c r="I108" s="159"/>
      <c r="L108" s="33"/>
      <c r="M108" s="164"/>
      <c r="T108" s="54"/>
      <c r="AT108" s="18" t="s">
        <v>385</v>
      </c>
      <c r="AU108" s="18" t="s">
        <v>81</v>
      </c>
    </row>
    <row r="109" spans="2:65" s="12" customFormat="1">
      <c r="B109" s="165"/>
      <c r="D109" s="157" t="s">
        <v>387</v>
      </c>
      <c r="E109" s="166" t="s">
        <v>3</v>
      </c>
      <c r="F109" s="366" t="s">
        <v>578</v>
      </c>
      <c r="H109" s="367">
        <v>30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79</v>
      </c>
      <c r="AY109" s="166" t="s">
        <v>293</v>
      </c>
    </row>
    <row r="110" spans="2:65" s="1" customFormat="1" ht="24.2" customHeight="1">
      <c r="B110" s="132"/>
      <c r="C110" s="353" t="s">
        <v>329</v>
      </c>
      <c r="D110" s="353" t="s">
        <v>290</v>
      </c>
      <c r="E110" s="354" t="s">
        <v>3724</v>
      </c>
      <c r="F110" s="355" t="s">
        <v>3725</v>
      </c>
      <c r="G110" s="356" t="s">
        <v>451</v>
      </c>
      <c r="H110" s="357">
        <v>20.54</v>
      </c>
      <c r="I110" s="134"/>
      <c r="J110" s="135">
        <f>ROUND(I110*H110,2)</f>
        <v>0</v>
      </c>
      <c r="K110" s="133" t="s">
        <v>383</v>
      </c>
      <c r="L110" s="136"/>
      <c r="M110" s="137" t="s">
        <v>3</v>
      </c>
      <c r="N110" s="138" t="s">
        <v>42</v>
      </c>
      <c r="P110" s="139">
        <f>O110*H110</f>
        <v>0</v>
      </c>
      <c r="Q110" s="139">
        <v>5.4000000000000001E-4</v>
      </c>
      <c r="R110" s="139">
        <f>Q110*H110</f>
        <v>1.10916E-2</v>
      </c>
      <c r="S110" s="139">
        <v>0</v>
      </c>
      <c r="T110" s="140">
        <f>S110*H110</f>
        <v>0</v>
      </c>
      <c r="AR110" s="141" t="s">
        <v>591</v>
      </c>
      <c r="AT110" s="141" t="s">
        <v>290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472</v>
      </c>
      <c r="BM110" s="141" t="s">
        <v>3726</v>
      </c>
    </row>
    <row r="111" spans="2:65" s="12" customFormat="1">
      <c r="B111" s="165"/>
      <c r="D111" s="157" t="s">
        <v>387</v>
      </c>
      <c r="E111" s="166" t="s">
        <v>3</v>
      </c>
      <c r="F111" s="366" t="s">
        <v>3727</v>
      </c>
      <c r="H111" s="367">
        <v>15.8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2" customFormat="1">
      <c r="B112" s="165"/>
      <c r="D112" s="157" t="s">
        <v>387</v>
      </c>
      <c r="F112" s="366" t="s">
        <v>3728</v>
      </c>
      <c r="H112" s="367">
        <v>20.54</v>
      </c>
      <c r="I112" s="167"/>
      <c r="L112" s="165"/>
      <c r="M112" s="168"/>
      <c r="T112" s="169"/>
      <c r="AT112" s="166" t="s">
        <v>387</v>
      </c>
      <c r="AU112" s="166" t="s">
        <v>81</v>
      </c>
      <c r="AV112" s="12" t="s">
        <v>81</v>
      </c>
      <c r="AW112" s="12" t="s">
        <v>4</v>
      </c>
      <c r="AX112" s="12" t="s">
        <v>79</v>
      </c>
      <c r="AY112" s="166" t="s">
        <v>293</v>
      </c>
    </row>
    <row r="113" spans="2:65" s="1" customFormat="1" ht="24.2" customHeight="1">
      <c r="B113" s="132"/>
      <c r="C113" s="353" t="s">
        <v>438</v>
      </c>
      <c r="D113" s="353" t="s">
        <v>290</v>
      </c>
      <c r="E113" s="354" t="s">
        <v>3729</v>
      </c>
      <c r="F113" s="355" t="s">
        <v>3730</v>
      </c>
      <c r="G113" s="356" t="s">
        <v>451</v>
      </c>
      <c r="H113" s="357">
        <v>27.95</v>
      </c>
      <c r="I113" s="134"/>
      <c r="J113" s="135">
        <f>ROUND(I113*H113,2)</f>
        <v>0</v>
      </c>
      <c r="K113" s="133" t="s">
        <v>383</v>
      </c>
      <c r="L113" s="136"/>
      <c r="M113" s="137" t="s">
        <v>3</v>
      </c>
      <c r="N113" s="138" t="s">
        <v>42</v>
      </c>
      <c r="P113" s="139">
        <f>O113*H113</f>
        <v>0</v>
      </c>
      <c r="Q113" s="139">
        <v>8.4999999999999995E-4</v>
      </c>
      <c r="R113" s="139">
        <f>Q113*H113</f>
        <v>2.3757499999999997E-2</v>
      </c>
      <c r="S113" s="139">
        <v>0</v>
      </c>
      <c r="T113" s="140">
        <f>S113*H113</f>
        <v>0</v>
      </c>
      <c r="AR113" s="141" t="s">
        <v>591</v>
      </c>
      <c r="AT113" s="141" t="s">
        <v>290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472</v>
      </c>
      <c r="BM113" s="141" t="s">
        <v>3731</v>
      </c>
    </row>
    <row r="114" spans="2:65" s="12" customFormat="1">
      <c r="B114" s="165"/>
      <c r="D114" s="157" t="s">
        <v>387</v>
      </c>
      <c r="E114" s="166" t="s">
        <v>3</v>
      </c>
      <c r="F114" s="366" t="s">
        <v>3732</v>
      </c>
      <c r="H114" s="367">
        <v>21.5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79</v>
      </c>
      <c r="AY114" s="166" t="s">
        <v>293</v>
      </c>
    </row>
    <row r="115" spans="2:65" s="12" customFormat="1">
      <c r="B115" s="165"/>
      <c r="D115" s="157" t="s">
        <v>387</v>
      </c>
      <c r="F115" s="366" t="s">
        <v>3733</v>
      </c>
      <c r="H115" s="367">
        <v>27.95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4</v>
      </c>
      <c r="AX115" s="12" t="s">
        <v>79</v>
      </c>
      <c r="AY115" s="166" t="s">
        <v>293</v>
      </c>
    </row>
    <row r="116" spans="2:65" s="1" customFormat="1" ht="24.2" customHeight="1">
      <c r="B116" s="132"/>
      <c r="C116" s="353" t="s">
        <v>443</v>
      </c>
      <c r="D116" s="353" t="s">
        <v>290</v>
      </c>
      <c r="E116" s="354" t="s">
        <v>3734</v>
      </c>
      <c r="F116" s="355" t="s">
        <v>3735</v>
      </c>
      <c r="G116" s="356" t="s">
        <v>451</v>
      </c>
      <c r="H116" s="357">
        <v>24.18</v>
      </c>
      <c r="I116" s="134"/>
      <c r="J116" s="135">
        <f>ROUND(I116*H116,2)</f>
        <v>0</v>
      </c>
      <c r="K116" s="133" t="s">
        <v>383</v>
      </c>
      <c r="L116" s="136"/>
      <c r="M116" s="137" t="s">
        <v>3</v>
      </c>
      <c r="N116" s="138" t="s">
        <v>42</v>
      </c>
      <c r="P116" s="139">
        <f>O116*H116</f>
        <v>0</v>
      </c>
      <c r="Q116" s="139">
        <v>9.2000000000000003E-4</v>
      </c>
      <c r="R116" s="139">
        <f>Q116*H116</f>
        <v>2.2245600000000001E-2</v>
      </c>
      <c r="S116" s="139">
        <v>0</v>
      </c>
      <c r="T116" s="140">
        <f>S116*H116</f>
        <v>0</v>
      </c>
      <c r="AR116" s="141" t="s">
        <v>591</v>
      </c>
      <c r="AT116" s="141" t="s">
        <v>290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472</v>
      </c>
      <c r="BM116" s="141" t="s">
        <v>3736</v>
      </c>
    </row>
    <row r="117" spans="2:65" s="12" customFormat="1">
      <c r="B117" s="165"/>
      <c r="D117" s="157" t="s">
        <v>387</v>
      </c>
      <c r="E117" s="166" t="s">
        <v>3</v>
      </c>
      <c r="F117" s="366" t="s">
        <v>3737</v>
      </c>
      <c r="H117" s="367">
        <v>18.600000000000001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79</v>
      </c>
      <c r="AY117" s="166" t="s">
        <v>293</v>
      </c>
    </row>
    <row r="118" spans="2:65" s="12" customFormat="1">
      <c r="B118" s="165"/>
      <c r="D118" s="157" t="s">
        <v>387</v>
      </c>
      <c r="F118" s="366" t="s">
        <v>3738</v>
      </c>
      <c r="H118" s="367">
        <v>24.18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4</v>
      </c>
      <c r="AX118" s="12" t="s">
        <v>79</v>
      </c>
      <c r="AY118" s="166" t="s">
        <v>293</v>
      </c>
    </row>
    <row r="119" spans="2:65" s="1" customFormat="1" ht="16.5" customHeight="1">
      <c r="B119" s="132"/>
      <c r="C119" s="353" t="s">
        <v>9</v>
      </c>
      <c r="D119" s="353" t="s">
        <v>290</v>
      </c>
      <c r="E119" s="354" t="s">
        <v>3739</v>
      </c>
      <c r="F119" s="355" t="s">
        <v>3740</v>
      </c>
      <c r="G119" s="356" t="s">
        <v>451</v>
      </c>
      <c r="H119" s="357">
        <v>72.67</v>
      </c>
      <c r="I119" s="134"/>
      <c r="J119" s="135">
        <f>ROUND(I119*H119,2)</f>
        <v>0</v>
      </c>
      <c r="K119" s="133" t="s">
        <v>3</v>
      </c>
      <c r="L119" s="136"/>
      <c r="M119" s="137" t="s">
        <v>3</v>
      </c>
      <c r="N119" s="138" t="s">
        <v>42</v>
      </c>
      <c r="P119" s="139">
        <f>O119*H119</f>
        <v>0</v>
      </c>
      <c r="Q119" s="139">
        <v>2.0000000000000001E-4</v>
      </c>
      <c r="R119" s="139">
        <f>Q119*H119</f>
        <v>1.4534000000000002E-2</v>
      </c>
      <c r="S119" s="139">
        <v>0</v>
      </c>
      <c r="T119" s="140">
        <f>S119*H119</f>
        <v>0</v>
      </c>
      <c r="AR119" s="141" t="s">
        <v>591</v>
      </c>
      <c r="AT119" s="141" t="s">
        <v>290</v>
      </c>
      <c r="AU119" s="141" t="s">
        <v>81</v>
      </c>
      <c r="AY119" s="18" t="s">
        <v>293</v>
      </c>
      <c r="BE119" s="142">
        <f>IF(N119="základní",J119,0)</f>
        <v>0</v>
      </c>
      <c r="BF119" s="142">
        <f>IF(N119="snížená",J119,0)</f>
        <v>0</v>
      </c>
      <c r="BG119" s="142">
        <f>IF(N119="zákl. přenesená",J119,0)</f>
        <v>0</v>
      </c>
      <c r="BH119" s="142">
        <f>IF(N119="sníž. přenesená",J119,0)</f>
        <v>0</v>
      </c>
      <c r="BI119" s="142">
        <f>IF(N119="nulová",J119,0)</f>
        <v>0</v>
      </c>
      <c r="BJ119" s="18" t="s">
        <v>79</v>
      </c>
      <c r="BK119" s="142">
        <f>ROUND(I119*H119,2)</f>
        <v>0</v>
      </c>
      <c r="BL119" s="18" t="s">
        <v>472</v>
      </c>
      <c r="BM119" s="141" t="s">
        <v>3741</v>
      </c>
    </row>
    <row r="120" spans="2:65" s="12" customFormat="1">
      <c r="B120" s="165"/>
      <c r="D120" s="157" t="s">
        <v>387</v>
      </c>
      <c r="E120" s="166" t="s">
        <v>3</v>
      </c>
      <c r="F120" s="366" t="s">
        <v>3742</v>
      </c>
      <c r="H120" s="367">
        <v>72.67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79</v>
      </c>
      <c r="AY120" s="166" t="s">
        <v>293</v>
      </c>
    </row>
    <row r="121" spans="2:65" s="1" customFormat="1" ht="66.75" customHeight="1">
      <c r="B121" s="132"/>
      <c r="C121" s="358" t="s">
        <v>455</v>
      </c>
      <c r="D121" s="358" t="s">
        <v>309</v>
      </c>
      <c r="E121" s="359" t="s">
        <v>3743</v>
      </c>
      <c r="F121" s="360" t="s">
        <v>3744</v>
      </c>
      <c r="G121" s="361" t="s">
        <v>451</v>
      </c>
      <c r="H121" s="362">
        <v>163.28</v>
      </c>
      <c r="I121" s="148"/>
      <c r="J121" s="149">
        <f>ROUND(I121*H121,2)</f>
        <v>0</v>
      </c>
      <c r="K121" s="145" t="s">
        <v>383</v>
      </c>
      <c r="L121" s="33"/>
      <c r="M121" s="150" t="s">
        <v>3</v>
      </c>
      <c r="N121" s="151" t="s">
        <v>42</v>
      </c>
      <c r="P121" s="139">
        <f>O121*H121</f>
        <v>0</v>
      </c>
      <c r="Q121" s="139">
        <v>5.7000000000000003E-5</v>
      </c>
      <c r="R121" s="139">
        <f>Q121*H121</f>
        <v>9.3069600000000013E-3</v>
      </c>
      <c r="S121" s="139">
        <v>0</v>
      </c>
      <c r="T121" s="140">
        <f>S121*H121</f>
        <v>0</v>
      </c>
      <c r="AR121" s="141" t="s">
        <v>472</v>
      </c>
      <c r="AT121" s="141" t="s">
        <v>309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472</v>
      </c>
      <c r="BM121" s="141" t="s">
        <v>3745</v>
      </c>
    </row>
    <row r="122" spans="2:65" s="1" customFormat="1">
      <c r="B122" s="33"/>
      <c r="D122" s="162" t="s">
        <v>385</v>
      </c>
      <c r="F122" s="365" t="s">
        <v>3746</v>
      </c>
      <c r="I122" s="159"/>
      <c r="L122" s="33"/>
      <c r="M122" s="164"/>
      <c r="T122" s="54"/>
      <c r="AT122" s="18" t="s">
        <v>385</v>
      </c>
      <c r="AU122" s="18" t="s">
        <v>81</v>
      </c>
    </row>
    <row r="123" spans="2:65" s="12" customFormat="1">
      <c r="B123" s="165"/>
      <c r="D123" s="157" t="s">
        <v>387</v>
      </c>
      <c r="E123" s="166" t="s">
        <v>3</v>
      </c>
      <c r="F123" s="366" t="s">
        <v>3747</v>
      </c>
      <c r="H123" s="367">
        <v>163.28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79</v>
      </c>
      <c r="AY123" s="166" t="s">
        <v>293</v>
      </c>
    </row>
    <row r="124" spans="2:65" s="1" customFormat="1" ht="24.2" customHeight="1">
      <c r="B124" s="132"/>
      <c r="C124" s="353" t="s">
        <v>461</v>
      </c>
      <c r="D124" s="353" t="s">
        <v>290</v>
      </c>
      <c r="E124" s="354" t="s">
        <v>3748</v>
      </c>
      <c r="F124" s="355" t="s">
        <v>3749</v>
      </c>
      <c r="G124" s="356" t="s">
        <v>451</v>
      </c>
      <c r="H124" s="357">
        <v>65.52</v>
      </c>
      <c r="I124" s="134"/>
      <c r="J124" s="135">
        <f>ROUND(I124*H124,2)</f>
        <v>0</v>
      </c>
      <c r="K124" s="133" t="s">
        <v>383</v>
      </c>
      <c r="L124" s="136"/>
      <c r="M124" s="137" t="s">
        <v>3</v>
      </c>
      <c r="N124" s="138" t="s">
        <v>42</v>
      </c>
      <c r="P124" s="139">
        <f>O124*H124</f>
        <v>0</v>
      </c>
      <c r="Q124" s="139">
        <v>1.2E-4</v>
      </c>
      <c r="R124" s="139">
        <f>Q124*H124</f>
        <v>7.8624000000000003E-3</v>
      </c>
      <c r="S124" s="139">
        <v>0</v>
      </c>
      <c r="T124" s="140">
        <f>S124*H124</f>
        <v>0</v>
      </c>
      <c r="AR124" s="141" t="s">
        <v>591</v>
      </c>
      <c r="AT124" s="141" t="s">
        <v>290</v>
      </c>
      <c r="AU124" s="141" t="s">
        <v>81</v>
      </c>
      <c r="AY124" s="18" t="s">
        <v>293</v>
      </c>
      <c r="BE124" s="142">
        <f>IF(N124="základní",J124,0)</f>
        <v>0</v>
      </c>
      <c r="BF124" s="142">
        <f>IF(N124="snížená",J124,0)</f>
        <v>0</v>
      </c>
      <c r="BG124" s="142">
        <f>IF(N124="zákl. přenesená",J124,0)</f>
        <v>0</v>
      </c>
      <c r="BH124" s="142">
        <f>IF(N124="sníž. přenesená",J124,0)</f>
        <v>0</v>
      </c>
      <c r="BI124" s="142">
        <f>IF(N124="nulová",J124,0)</f>
        <v>0</v>
      </c>
      <c r="BJ124" s="18" t="s">
        <v>79</v>
      </c>
      <c r="BK124" s="142">
        <f>ROUND(I124*H124,2)</f>
        <v>0</v>
      </c>
      <c r="BL124" s="18" t="s">
        <v>472</v>
      </c>
      <c r="BM124" s="141" t="s">
        <v>3750</v>
      </c>
    </row>
    <row r="125" spans="2:65" s="12" customFormat="1">
      <c r="B125" s="165"/>
      <c r="D125" s="157" t="s">
        <v>387</v>
      </c>
      <c r="E125" s="166" t="s">
        <v>3</v>
      </c>
      <c r="F125" s="366" t="s">
        <v>3751</v>
      </c>
      <c r="H125" s="367">
        <v>50.4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79</v>
      </c>
      <c r="AY125" s="166" t="s">
        <v>293</v>
      </c>
    </row>
    <row r="126" spans="2:65" s="12" customFormat="1">
      <c r="B126" s="165"/>
      <c r="D126" s="157" t="s">
        <v>387</v>
      </c>
      <c r="F126" s="366" t="s">
        <v>3752</v>
      </c>
      <c r="H126" s="367">
        <v>65.52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4</v>
      </c>
      <c r="AX126" s="12" t="s">
        <v>79</v>
      </c>
      <c r="AY126" s="166" t="s">
        <v>293</v>
      </c>
    </row>
    <row r="127" spans="2:65" s="1" customFormat="1" ht="24.2" customHeight="1">
      <c r="B127" s="132"/>
      <c r="C127" s="353" t="s">
        <v>467</v>
      </c>
      <c r="D127" s="353" t="s">
        <v>290</v>
      </c>
      <c r="E127" s="354" t="s">
        <v>3753</v>
      </c>
      <c r="F127" s="355" t="s">
        <v>3754</v>
      </c>
      <c r="G127" s="356" t="s">
        <v>451</v>
      </c>
      <c r="H127" s="357">
        <v>97.76</v>
      </c>
      <c r="I127" s="134"/>
      <c r="J127" s="135">
        <f>ROUND(I127*H127,2)</f>
        <v>0</v>
      </c>
      <c r="K127" s="133" t="s">
        <v>383</v>
      </c>
      <c r="L127" s="136"/>
      <c r="M127" s="137" t="s">
        <v>3</v>
      </c>
      <c r="N127" s="138" t="s">
        <v>42</v>
      </c>
      <c r="P127" s="139">
        <f>O127*H127</f>
        <v>0</v>
      </c>
      <c r="Q127" s="139">
        <v>1.3999999999999999E-4</v>
      </c>
      <c r="R127" s="139">
        <f>Q127*H127</f>
        <v>1.36864E-2</v>
      </c>
      <c r="S127" s="139">
        <v>0</v>
      </c>
      <c r="T127" s="140">
        <f>S127*H127</f>
        <v>0</v>
      </c>
      <c r="AR127" s="141" t="s">
        <v>591</v>
      </c>
      <c r="AT127" s="141" t="s">
        <v>290</v>
      </c>
      <c r="AU127" s="141" t="s">
        <v>81</v>
      </c>
      <c r="AY127" s="18" t="s">
        <v>293</v>
      </c>
      <c r="BE127" s="142">
        <f>IF(N127="základní",J127,0)</f>
        <v>0</v>
      </c>
      <c r="BF127" s="142">
        <f>IF(N127="snížená",J127,0)</f>
        <v>0</v>
      </c>
      <c r="BG127" s="142">
        <f>IF(N127="zákl. přenesená",J127,0)</f>
        <v>0</v>
      </c>
      <c r="BH127" s="142">
        <f>IF(N127="sníž. přenesená",J127,0)</f>
        <v>0</v>
      </c>
      <c r="BI127" s="142">
        <f>IF(N127="nulová",J127,0)</f>
        <v>0</v>
      </c>
      <c r="BJ127" s="18" t="s">
        <v>79</v>
      </c>
      <c r="BK127" s="142">
        <f>ROUND(I127*H127,2)</f>
        <v>0</v>
      </c>
      <c r="BL127" s="18" t="s">
        <v>472</v>
      </c>
      <c r="BM127" s="141" t="s">
        <v>3755</v>
      </c>
    </row>
    <row r="128" spans="2:65" s="12" customFormat="1">
      <c r="B128" s="165"/>
      <c r="D128" s="157" t="s">
        <v>387</v>
      </c>
      <c r="E128" s="166" t="s">
        <v>3</v>
      </c>
      <c r="F128" s="366" t="s">
        <v>3756</v>
      </c>
      <c r="H128" s="367">
        <v>75.2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79</v>
      </c>
      <c r="AY128" s="166" t="s">
        <v>293</v>
      </c>
    </row>
    <row r="129" spans="2:65" s="12" customFormat="1">
      <c r="B129" s="165"/>
      <c r="D129" s="157" t="s">
        <v>387</v>
      </c>
      <c r="F129" s="366" t="s">
        <v>3757</v>
      </c>
      <c r="H129" s="367">
        <v>97.76</v>
      </c>
      <c r="I129" s="167"/>
      <c r="L129" s="165"/>
      <c r="M129" s="168"/>
      <c r="T129" s="169"/>
      <c r="AT129" s="166" t="s">
        <v>387</v>
      </c>
      <c r="AU129" s="166" t="s">
        <v>81</v>
      </c>
      <c r="AV129" s="12" t="s">
        <v>81</v>
      </c>
      <c r="AW129" s="12" t="s">
        <v>4</v>
      </c>
      <c r="AX129" s="12" t="s">
        <v>79</v>
      </c>
      <c r="AY129" s="166" t="s">
        <v>293</v>
      </c>
    </row>
    <row r="130" spans="2:65" s="1" customFormat="1" ht="16.5" customHeight="1">
      <c r="B130" s="132"/>
      <c r="C130" s="353" t="s">
        <v>472</v>
      </c>
      <c r="D130" s="353" t="s">
        <v>290</v>
      </c>
      <c r="E130" s="354" t="s">
        <v>3758</v>
      </c>
      <c r="F130" s="355" t="s">
        <v>3759</v>
      </c>
      <c r="G130" s="356" t="s">
        <v>298</v>
      </c>
      <c r="H130" s="357">
        <v>500</v>
      </c>
      <c r="I130" s="134"/>
      <c r="J130" s="135">
        <f>ROUND(I130*H130,2)</f>
        <v>0</v>
      </c>
      <c r="K130" s="133" t="s">
        <v>2865</v>
      </c>
      <c r="L130" s="136"/>
      <c r="M130" s="137" t="s">
        <v>3</v>
      </c>
      <c r="N130" s="138" t="s">
        <v>42</v>
      </c>
      <c r="P130" s="139">
        <f>O130*H130</f>
        <v>0</v>
      </c>
      <c r="Q130" s="139">
        <v>1.0000000000000001E-5</v>
      </c>
      <c r="R130" s="139">
        <f>Q130*H130</f>
        <v>5.0000000000000001E-3</v>
      </c>
      <c r="S130" s="139">
        <v>0</v>
      </c>
      <c r="T130" s="140">
        <f>S130*H130</f>
        <v>0</v>
      </c>
      <c r="AR130" s="141" t="s">
        <v>591</v>
      </c>
      <c r="AT130" s="141" t="s">
        <v>290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472</v>
      </c>
      <c r="BM130" s="141" t="s">
        <v>3760</v>
      </c>
    </row>
    <row r="131" spans="2:65" s="1" customFormat="1" ht="21.75" customHeight="1">
      <c r="B131" s="132"/>
      <c r="C131" s="353" t="s">
        <v>478</v>
      </c>
      <c r="D131" s="353" t="s">
        <v>290</v>
      </c>
      <c r="E131" s="354" t="s">
        <v>3761</v>
      </c>
      <c r="F131" s="355" t="s">
        <v>3762</v>
      </c>
      <c r="G131" s="356" t="s">
        <v>298</v>
      </c>
      <c r="H131" s="357">
        <v>9</v>
      </c>
      <c r="I131" s="134"/>
      <c r="J131" s="135">
        <f>ROUND(I131*H131,2)</f>
        <v>0</v>
      </c>
      <c r="K131" s="133" t="s">
        <v>2865</v>
      </c>
      <c r="L131" s="136"/>
      <c r="M131" s="137" t="s">
        <v>3</v>
      </c>
      <c r="N131" s="138" t="s">
        <v>42</v>
      </c>
      <c r="P131" s="139">
        <f>O131*H131</f>
        <v>0</v>
      </c>
      <c r="Q131" s="139">
        <v>4.0000000000000002E-4</v>
      </c>
      <c r="R131" s="139">
        <f>Q131*H131</f>
        <v>3.6000000000000003E-3</v>
      </c>
      <c r="S131" s="139">
        <v>0</v>
      </c>
      <c r="T131" s="140">
        <f>S131*H131</f>
        <v>0</v>
      </c>
      <c r="AR131" s="141" t="s">
        <v>591</v>
      </c>
      <c r="AT131" s="141" t="s">
        <v>290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472</v>
      </c>
      <c r="BM131" s="141" t="s">
        <v>3763</v>
      </c>
    </row>
    <row r="132" spans="2:65" s="1" customFormat="1" ht="55.5" customHeight="1">
      <c r="B132" s="132"/>
      <c r="C132" s="358" t="s">
        <v>484</v>
      </c>
      <c r="D132" s="358" t="s">
        <v>309</v>
      </c>
      <c r="E132" s="359" t="s">
        <v>2795</v>
      </c>
      <c r="F132" s="360" t="s">
        <v>2796</v>
      </c>
      <c r="G132" s="361" t="s">
        <v>431</v>
      </c>
      <c r="H132" s="362">
        <v>0.157</v>
      </c>
      <c r="I132" s="148"/>
      <c r="J132" s="149">
        <f>ROUND(I132*H132,2)</f>
        <v>0</v>
      </c>
      <c r="K132" s="145" t="s">
        <v>383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0</v>
      </c>
      <c r="R132" s="139">
        <f>Q132*H132</f>
        <v>0</v>
      </c>
      <c r="S132" s="139">
        <v>0</v>
      </c>
      <c r="T132" s="140">
        <f>S132*H132</f>
        <v>0</v>
      </c>
      <c r="AR132" s="141" t="s">
        <v>472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472</v>
      </c>
      <c r="BM132" s="141" t="s">
        <v>3764</v>
      </c>
    </row>
    <row r="133" spans="2:65" s="1" customFormat="1">
      <c r="B133" s="33"/>
      <c r="D133" s="162" t="s">
        <v>385</v>
      </c>
      <c r="F133" s="365" t="s">
        <v>2798</v>
      </c>
      <c r="I133" s="159"/>
      <c r="L133" s="33"/>
      <c r="M133" s="164"/>
      <c r="T133" s="54"/>
      <c r="AT133" s="18" t="s">
        <v>385</v>
      </c>
      <c r="AU133" s="18" t="s">
        <v>81</v>
      </c>
    </row>
    <row r="134" spans="2:65" s="1" customFormat="1" ht="62.65" customHeight="1">
      <c r="B134" s="132"/>
      <c r="C134" s="358" t="s">
        <v>490</v>
      </c>
      <c r="D134" s="358" t="s">
        <v>309</v>
      </c>
      <c r="E134" s="359" t="s">
        <v>1509</v>
      </c>
      <c r="F134" s="360" t="s">
        <v>1510</v>
      </c>
      <c r="G134" s="361" t="s">
        <v>431</v>
      </c>
      <c r="H134" s="362">
        <v>0.157</v>
      </c>
      <c r="I134" s="148"/>
      <c r="J134" s="149">
        <f>ROUND(I134*H134,2)</f>
        <v>0</v>
      </c>
      <c r="K134" s="145" t="s">
        <v>383</v>
      </c>
      <c r="L134" s="33"/>
      <c r="M134" s="150" t="s">
        <v>3</v>
      </c>
      <c r="N134" s="151" t="s">
        <v>42</v>
      </c>
      <c r="P134" s="139">
        <f>O134*H134</f>
        <v>0</v>
      </c>
      <c r="Q134" s="139">
        <v>0</v>
      </c>
      <c r="R134" s="139">
        <f>Q134*H134</f>
        <v>0</v>
      </c>
      <c r="S134" s="139">
        <v>0</v>
      </c>
      <c r="T134" s="140">
        <f>S134*H134</f>
        <v>0</v>
      </c>
      <c r="AR134" s="141" t="s">
        <v>472</v>
      </c>
      <c r="AT134" s="141" t="s">
        <v>309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472</v>
      </c>
      <c r="BM134" s="141" t="s">
        <v>3765</v>
      </c>
    </row>
    <row r="135" spans="2:65" s="1" customFormat="1">
      <c r="B135" s="33"/>
      <c r="D135" s="162" t="s">
        <v>385</v>
      </c>
      <c r="F135" s="365" t="s">
        <v>1512</v>
      </c>
      <c r="I135" s="159"/>
      <c r="L135" s="33"/>
      <c r="M135" s="164"/>
      <c r="T135" s="54"/>
      <c r="AT135" s="18" t="s">
        <v>385</v>
      </c>
      <c r="AU135" s="18" t="s">
        <v>81</v>
      </c>
    </row>
    <row r="136" spans="2:65" s="11" customFormat="1" ht="22.9" customHeight="1">
      <c r="B136" s="120"/>
      <c r="D136" s="121" t="s">
        <v>70</v>
      </c>
      <c r="E136" s="130" t="s">
        <v>3315</v>
      </c>
      <c r="F136" s="130" t="s">
        <v>3316</v>
      </c>
      <c r="I136" s="123"/>
      <c r="J136" s="131">
        <f>BK136</f>
        <v>0</v>
      </c>
      <c r="L136" s="120"/>
      <c r="M136" s="125"/>
      <c r="P136" s="126">
        <f>SUM(P137:P148)</f>
        <v>0</v>
      </c>
      <c r="R136" s="126">
        <f>SUM(R137:R148)</f>
        <v>8.8758252000000013E-3</v>
      </c>
      <c r="T136" s="127">
        <f>SUM(T137:T148)</f>
        <v>0</v>
      </c>
      <c r="AR136" s="121" t="s">
        <v>81</v>
      </c>
      <c r="AT136" s="128" t="s">
        <v>70</v>
      </c>
      <c r="AU136" s="128" t="s">
        <v>79</v>
      </c>
      <c r="AY136" s="121" t="s">
        <v>293</v>
      </c>
      <c r="BK136" s="129">
        <f>SUM(BK137:BK148)</f>
        <v>0</v>
      </c>
    </row>
    <row r="137" spans="2:65" s="1" customFormat="1" ht="24.2" customHeight="1">
      <c r="B137" s="132"/>
      <c r="C137" s="358" t="s">
        <v>497</v>
      </c>
      <c r="D137" s="358" t="s">
        <v>309</v>
      </c>
      <c r="E137" s="359" t="s">
        <v>3766</v>
      </c>
      <c r="F137" s="360" t="s">
        <v>3767</v>
      </c>
      <c r="G137" s="361" t="s">
        <v>451</v>
      </c>
      <c r="H137" s="362">
        <v>8.8000000000000007</v>
      </c>
      <c r="I137" s="148"/>
      <c r="J137" s="149">
        <f>ROUND(I137*H137,2)</f>
        <v>0</v>
      </c>
      <c r="K137" s="145" t="s">
        <v>383</v>
      </c>
      <c r="L137" s="33"/>
      <c r="M137" s="150" t="s">
        <v>3</v>
      </c>
      <c r="N137" s="151" t="s">
        <v>42</v>
      </c>
      <c r="P137" s="139">
        <f>O137*H137</f>
        <v>0</v>
      </c>
      <c r="Q137" s="139">
        <v>9.7980000000000007E-4</v>
      </c>
      <c r="R137" s="139">
        <f>Q137*H137</f>
        <v>8.6222400000000015E-3</v>
      </c>
      <c r="S137" s="139">
        <v>0</v>
      </c>
      <c r="T137" s="140">
        <f>S137*H137</f>
        <v>0</v>
      </c>
      <c r="AR137" s="141" t="s">
        <v>472</v>
      </c>
      <c r="AT137" s="141" t="s">
        <v>309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472</v>
      </c>
      <c r="BM137" s="141" t="s">
        <v>3768</v>
      </c>
    </row>
    <row r="138" spans="2:65" s="1" customFormat="1">
      <c r="B138" s="33"/>
      <c r="D138" s="162" t="s">
        <v>385</v>
      </c>
      <c r="F138" s="365" t="s">
        <v>3769</v>
      </c>
      <c r="I138" s="159"/>
      <c r="L138" s="33"/>
      <c r="M138" s="164"/>
      <c r="T138" s="54"/>
      <c r="AT138" s="18" t="s">
        <v>385</v>
      </c>
      <c r="AU138" s="18" t="s">
        <v>81</v>
      </c>
    </row>
    <row r="139" spans="2:65" s="12" customFormat="1" ht="22.5">
      <c r="B139" s="165"/>
      <c r="D139" s="157" t="s">
        <v>387</v>
      </c>
      <c r="E139" s="166" t="s">
        <v>3</v>
      </c>
      <c r="F139" s="366" t="s">
        <v>3770</v>
      </c>
      <c r="H139" s="367">
        <v>8</v>
      </c>
      <c r="I139" s="167"/>
      <c r="L139" s="165"/>
      <c r="M139" s="168"/>
      <c r="T139" s="169"/>
      <c r="AT139" s="166" t="s">
        <v>387</v>
      </c>
      <c r="AU139" s="166" t="s">
        <v>81</v>
      </c>
      <c r="AV139" s="12" t="s">
        <v>81</v>
      </c>
      <c r="AW139" s="12" t="s">
        <v>33</v>
      </c>
      <c r="AX139" s="12" t="s">
        <v>79</v>
      </c>
      <c r="AY139" s="166" t="s">
        <v>293</v>
      </c>
    </row>
    <row r="140" spans="2:65" s="12" customFormat="1">
      <c r="B140" s="165"/>
      <c r="D140" s="157" t="s">
        <v>387</v>
      </c>
      <c r="F140" s="366" t="s">
        <v>3771</v>
      </c>
      <c r="H140" s="367">
        <v>8.8000000000000007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4</v>
      </c>
      <c r="AX140" s="12" t="s">
        <v>79</v>
      </c>
      <c r="AY140" s="166" t="s">
        <v>293</v>
      </c>
    </row>
    <row r="141" spans="2:65" s="1" customFormat="1" ht="33" customHeight="1">
      <c r="B141" s="132"/>
      <c r="C141" s="358" t="s">
        <v>8</v>
      </c>
      <c r="D141" s="358" t="s">
        <v>309</v>
      </c>
      <c r="E141" s="359" t="s">
        <v>3483</v>
      </c>
      <c r="F141" s="360" t="s">
        <v>3484</v>
      </c>
      <c r="G141" s="361" t="s">
        <v>451</v>
      </c>
      <c r="H141" s="362">
        <v>8.8000000000000007</v>
      </c>
      <c r="I141" s="148"/>
      <c r="J141" s="149">
        <f>ROUND(I141*H141,2)</f>
        <v>0</v>
      </c>
      <c r="K141" s="145" t="s">
        <v>383</v>
      </c>
      <c r="L141" s="33"/>
      <c r="M141" s="150" t="s">
        <v>3</v>
      </c>
      <c r="N141" s="151" t="s">
        <v>42</v>
      </c>
      <c r="P141" s="139">
        <f>O141*H141</f>
        <v>0</v>
      </c>
      <c r="Q141" s="139">
        <v>1.0000000000000001E-5</v>
      </c>
      <c r="R141" s="139">
        <f>Q141*H141</f>
        <v>8.8000000000000011E-5</v>
      </c>
      <c r="S141" s="139">
        <v>0</v>
      </c>
      <c r="T141" s="140">
        <f>S141*H141</f>
        <v>0</v>
      </c>
      <c r="AR141" s="141" t="s">
        <v>472</v>
      </c>
      <c r="AT141" s="141" t="s">
        <v>309</v>
      </c>
      <c r="AU141" s="141" t="s">
        <v>81</v>
      </c>
      <c r="AY141" s="18" t="s">
        <v>293</v>
      </c>
      <c r="BE141" s="142">
        <f>IF(N141="základní",J141,0)</f>
        <v>0</v>
      </c>
      <c r="BF141" s="142">
        <f>IF(N141="snížená",J141,0)</f>
        <v>0</v>
      </c>
      <c r="BG141" s="142">
        <f>IF(N141="zákl. přenesená",J141,0)</f>
        <v>0</v>
      </c>
      <c r="BH141" s="142">
        <f>IF(N141="sníž. přenesená",J141,0)</f>
        <v>0</v>
      </c>
      <c r="BI141" s="142">
        <f>IF(N141="nulová",J141,0)</f>
        <v>0</v>
      </c>
      <c r="BJ141" s="18" t="s">
        <v>79</v>
      </c>
      <c r="BK141" s="142">
        <f>ROUND(I141*H141,2)</f>
        <v>0</v>
      </c>
      <c r="BL141" s="18" t="s">
        <v>472</v>
      </c>
      <c r="BM141" s="141" t="s">
        <v>3772</v>
      </c>
    </row>
    <row r="142" spans="2:65" s="1" customFormat="1">
      <c r="B142" s="33"/>
      <c r="D142" s="162" t="s">
        <v>385</v>
      </c>
      <c r="F142" s="365" t="s">
        <v>3773</v>
      </c>
      <c r="I142" s="159"/>
      <c r="L142" s="33"/>
      <c r="M142" s="164"/>
      <c r="T142" s="54"/>
      <c r="AT142" s="18" t="s">
        <v>385</v>
      </c>
      <c r="AU142" s="18" t="s">
        <v>81</v>
      </c>
    </row>
    <row r="143" spans="2:65" s="1" customFormat="1" ht="37.9" customHeight="1">
      <c r="B143" s="132"/>
      <c r="C143" s="358" t="s">
        <v>507</v>
      </c>
      <c r="D143" s="358" t="s">
        <v>309</v>
      </c>
      <c r="E143" s="359" t="s">
        <v>3487</v>
      </c>
      <c r="F143" s="360" t="s">
        <v>3488</v>
      </c>
      <c r="G143" s="361" t="s">
        <v>451</v>
      </c>
      <c r="H143" s="362">
        <v>8.8000000000000007</v>
      </c>
      <c r="I143" s="148"/>
      <c r="J143" s="149">
        <f>ROUND(I143*H143,2)</f>
        <v>0</v>
      </c>
      <c r="K143" s="145" t="s">
        <v>383</v>
      </c>
      <c r="L143" s="33"/>
      <c r="M143" s="150" t="s">
        <v>3</v>
      </c>
      <c r="N143" s="151" t="s">
        <v>42</v>
      </c>
      <c r="P143" s="139">
        <f>O143*H143</f>
        <v>0</v>
      </c>
      <c r="Q143" s="139">
        <v>1.8816499999999998E-5</v>
      </c>
      <c r="R143" s="139">
        <f>Q143*H143</f>
        <v>1.6558520000000001E-4</v>
      </c>
      <c r="S143" s="139">
        <v>0</v>
      </c>
      <c r="T143" s="140">
        <f>S143*H143</f>
        <v>0</v>
      </c>
      <c r="AR143" s="141" t="s">
        <v>472</v>
      </c>
      <c r="AT143" s="141" t="s">
        <v>309</v>
      </c>
      <c r="AU143" s="141" t="s">
        <v>81</v>
      </c>
      <c r="AY143" s="18" t="s">
        <v>293</v>
      </c>
      <c r="BE143" s="142">
        <f>IF(N143="základní",J143,0)</f>
        <v>0</v>
      </c>
      <c r="BF143" s="142">
        <f>IF(N143="snížená",J143,0)</f>
        <v>0</v>
      </c>
      <c r="BG143" s="142">
        <f>IF(N143="zákl. přenesená",J143,0)</f>
        <v>0</v>
      </c>
      <c r="BH143" s="142">
        <f>IF(N143="sníž. přenesená",J143,0)</f>
        <v>0</v>
      </c>
      <c r="BI143" s="142">
        <f>IF(N143="nulová",J143,0)</f>
        <v>0</v>
      </c>
      <c r="BJ143" s="18" t="s">
        <v>79</v>
      </c>
      <c r="BK143" s="142">
        <f>ROUND(I143*H143,2)</f>
        <v>0</v>
      </c>
      <c r="BL143" s="18" t="s">
        <v>472</v>
      </c>
      <c r="BM143" s="141" t="s">
        <v>3774</v>
      </c>
    </row>
    <row r="144" spans="2:65" s="1" customFormat="1">
      <c r="B144" s="33"/>
      <c r="D144" s="162" t="s">
        <v>385</v>
      </c>
      <c r="F144" s="365" t="s">
        <v>3490</v>
      </c>
      <c r="I144" s="159"/>
      <c r="L144" s="33"/>
      <c r="M144" s="164"/>
      <c r="T144" s="54"/>
      <c r="AT144" s="18" t="s">
        <v>385</v>
      </c>
      <c r="AU144" s="18" t="s">
        <v>81</v>
      </c>
    </row>
    <row r="145" spans="2:65" s="1" customFormat="1" ht="49.15" customHeight="1">
      <c r="B145" s="132"/>
      <c r="C145" s="358" t="s">
        <v>513</v>
      </c>
      <c r="D145" s="358" t="s">
        <v>309</v>
      </c>
      <c r="E145" s="359" t="s">
        <v>3503</v>
      </c>
      <c r="F145" s="360" t="s">
        <v>3504</v>
      </c>
      <c r="G145" s="361" t="s">
        <v>431</v>
      </c>
      <c r="H145" s="362">
        <v>8.9999999999999993E-3</v>
      </c>
      <c r="I145" s="148"/>
      <c r="J145" s="149">
        <f>ROUND(I145*H145,2)</f>
        <v>0</v>
      </c>
      <c r="K145" s="145" t="s">
        <v>383</v>
      </c>
      <c r="L145" s="33"/>
      <c r="M145" s="150" t="s">
        <v>3</v>
      </c>
      <c r="N145" s="151" t="s">
        <v>42</v>
      </c>
      <c r="P145" s="139">
        <f>O145*H145</f>
        <v>0</v>
      </c>
      <c r="Q145" s="139">
        <v>0</v>
      </c>
      <c r="R145" s="139">
        <f>Q145*H145</f>
        <v>0</v>
      </c>
      <c r="S145" s="139">
        <v>0</v>
      </c>
      <c r="T145" s="140">
        <f>S145*H145</f>
        <v>0</v>
      </c>
      <c r="AR145" s="141" t="s">
        <v>472</v>
      </c>
      <c r="AT145" s="141" t="s">
        <v>309</v>
      </c>
      <c r="AU145" s="141" t="s">
        <v>81</v>
      </c>
      <c r="AY145" s="18" t="s">
        <v>293</v>
      </c>
      <c r="BE145" s="142">
        <f>IF(N145="základní",J145,0)</f>
        <v>0</v>
      </c>
      <c r="BF145" s="142">
        <f>IF(N145="snížená",J145,0)</f>
        <v>0</v>
      </c>
      <c r="BG145" s="142">
        <f>IF(N145="zákl. přenesená",J145,0)</f>
        <v>0</v>
      </c>
      <c r="BH145" s="142">
        <f>IF(N145="sníž. přenesená",J145,0)</f>
        <v>0</v>
      </c>
      <c r="BI145" s="142">
        <f>IF(N145="nulová",J145,0)</f>
        <v>0</v>
      </c>
      <c r="BJ145" s="18" t="s">
        <v>79</v>
      </c>
      <c r="BK145" s="142">
        <f>ROUND(I145*H145,2)</f>
        <v>0</v>
      </c>
      <c r="BL145" s="18" t="s">
        <v>472</v>
      </c>
      <c r="BM145" s="141" t="s">
        <v>3775</v>
      </c>
    </row>
    <row r="146" spans="2:65" s="1" customFormat="1">
      <c r="B146" s="33"/>
      <c r="D146" s="162" t="s">
        <v>385</v>
      </c>
      <c r="F146" s="365" t="s">
        <v>3506</v>
      </c>
      <c r="I146" s="159"/>
      <c r="L146" s="33"/>
      <c r="M146" s="164"/>
      <c r="T146" s="54"/>
      <c r="AT146" s="18" t="s">
        <v>385</v>
      </c>
      <c r="AU146" s="18" t="s">
        <v>81</v>
      </c>
    </row>
    <row r="147" spans="2:65" s="1" customFormat="1" ht="62.65" customHeight="1">
      <c r="B147" s="132"/>
      <c r="C147" s="358" t="s">
        <v>519</v>
      </c>
      <c r="D147" s="358" t="s">
        <v>309</v>
      </c>
      <c r="E147" s="359" t="s">
        <v>3507</v>
      </c>
      <c r="F147" s="360" t="s">
        <v>3508</v>
      </c>
      <c r="G147" s="361" t="s">
        <v>431</v>
      </c>
      <c r="H147" s="362">
        <v>8.9999999999999993E-3</v>
      </c>
      <c r="I147" s="148"/>
      <c r="J147" s="149">
        <f>ROUND(I147*H147,2)</f>
        <v>0</v>
      </c>
      <c r="K147" s="145" t="s">
        <v>383</v>
      </c>
      <c r="L147" s="33"/>
      <c r="M147" s="150" t="s">
        <v>3</v>
      </c>
      <c r="N147" s="151" t="s">
        <v>42</v>
      </c>
      <c r="P147" s="139">
        <f>O147*H147</f>
        <v>0</v>
      </c>
      <c r="Q147" s="139">
        <v>0</v>
      </c>
      <c r="R147" s="139">
        <f>Q147*H147</f>
        <v>0</v>
      </c>
      <c r="S147" s="139">
        <v>0</v>
      </c>
      <c r="T147" s="140">
        <f>S147*H147</f>
        <v>0</v>
      </c>
      <c r="AR147" s="141" t="s">
        <v>472</v>
      </c>
      <c r="AT147" s="141" t="s">
        <v>309</v>
      </c>
      <c r="AU147" s="141" t="s">
        <v>81</v>
      </c>
      <c r="AY147" s="18" t="s">
        <v>293</v>
      </c>
      <c r="BE147" s="142">
        <f>IF(N147="základní",J147,0)</f>
        <v>0</v>
      </c>
      <c r="BF147" s="142">
        <f>IF(N147="snížená",J147,0)</f>
        <v>0</v>
      </c>
      <c r="BG147" s="142">
        <f>IF(N147="zákl. přenesená",J147,0)</f>
        <v>0</v>
      </c>
      <c r="BH147" s="142">
        <f>IF(N147="sníž. přenesená",J147,0)</f>
        <v>0</v>
      </c>
      <c r="BI147" s="142">
        <f>IF(N147="nulová",J147,0)</f>
        <v>0</v>
      </c>
      <c r="BJ147" s="18" t="s">
        <v>79</v>
      </c>
      <c r="BK147" s="142">
        <f>ROUND(I147*H147,2)</f>
        <v>0</v>
      </c>
      <c r="BL147" s="18" t="s">
        <v>472</v>
      </c>
      <c r="BM147" s="141" t="s">
        <v>3776</v>
      </c>
    </row>
    <row r="148" spans="2:65" s="1" customFormat="1">
      <c r="B148" s="33"/>
      <c r="D148" s="162" t="s">
        <v>385</v>
      </c>
      <c r="F148" s="365" t="s">
        <v>3510</v>
      </c>
      <c r="I148" s="159"/>
      <c r="L148" s="33"/>
      <c r="M148" s="164"/>
      <c r="T148" s="54"/>
      <c r="AT148" s="18" t="s">
        <v>385</v>
      </c>
      <c r="AU148" s="18" t="s">
        <v>81</v>
      </c>
    </row>
    <row r="149" spans="2:65" s="11" customFormat="1" ht="22.9" customHeight="1">
      <c r="B149" s="120"/>
      <c r="D149" s="121" t="s">
        <v>70</v>
      </c>
      <c r="E149" s="130" t="s">
        <v>3671</v>
      </c>
      <c r="F149" s="130" t="s">
        <v>3672</v>
      </c>
      <c r="I149" s="123"/>
      <c r="J149" s="131">
        <f>BK149</f>
        <v>0</v>
      </c>
      <c r="L149" s="120"/>
      <c r="M149" s="125"/>
      <c r="P149" s="126">
        <f>SUM(P150:P180)</f>
        <v>0</v>
      </c>
      <c r="R149" s="126">
        <f>SUM(R150:R180)</f>
        <v>1.0322202861000001</v>
      </c>
      <c r="T149" s="127">
        <f>SUM(T150:T180)</f>
        <v>0</v>
      </c>
      <c r="AR149" s="121" t="s">
        <v>81</v>
      </c>
      <c r="AT149" s="128" t="s">
        <v>70</v>
      </c>
      <c r="AU149" s="128" t="s">
        <v>79</v>
      </c>
      <c r="AY149" s="121" t="s">
        <v>293</v>
      </c>
      <c r="BK149" s="129">
        <f>SUM(BK150:BK180)</f>
        <v>0</v>
      </c>
    </row>
    <row r="150" spans="2:65" s="1" customFormat="1" ht="37.9" customHeight="1">
      <c r="B150" s="132"/>
      <c r="C150" s="358" t="s">
        <v>527</v>
      </c>
      <c r="D150" s="358" t="s">
        <v>309</v>
      </c>
      <c r="E150" s="359" t="s">
        <v>3777</v>
      </c>
      <c r="F150" s="360" t="s">
        <v>3778</v>
      </c>
      <c r="G150" s="361" t="s">
        <v>298</v>
      </c>
      <c r="H150" s="362">
        <v>1</v>
      </c>
      <c r="I150" s="148"/>
      <c r="J150" s="149">
        <f t="shared" ref="J150:J159" si="0">ROUND(I150*H150,2)</f>
        <v>0</v>
      </c>
      <c r="K150" s="145" t="s">
        <v>3</v>
      </c>
      <c r="L150" s="33"/>
      <c r="M150" s="150" t="s">
        <v>3</v>
      </c>
      <c r="N150" s="151" t="s">
        <v>42</v>
      </c>
      <c r="P150" s="139">
        <f t="shared" ref="P150:P159" si="1">O150*H150</f>
        <v>0</v>
      </c>
      <c r="Q150" s="139">
        <v>0</v>
      </c>
      <c r="R150" s="139">
        <f t="shared" ref="R150:R159" si="2">Q150*H150</f>
        <v>0</v>
      </c>
      <c r="S150" s="139">
        <v>0</v>
      </c>
      <c r="T150" s="140">
        <f t="shared" ref="T150:T159" si="3">S150*H150</f>
        <v>0</v>
      </c>
      <c r="AR150" s="141" t="s">
        <v>472</v>
      </c>
      <c r="AT150" s="141" t="s">
        <v>309</v>
      </c>
      <c r="AU150" s="141" t="s">
        <v>81</v>
      </c>
      <c r="AY150" s="18" t="s">
        <v>293</v>
      </c>
      <c r="BE150" s="142">
        <f t="shared" ref="BE150:BE159" si="4">IF(N150="základní",J150,0)</f>
        <v>0</v>
      </c>
      <c r="BF150" s="142">
        <f t="shared" ref="BF150:BF159" si="5">IF(N150="snížená",J150,0)</f>
        <v>0</v>
      </c>
      <c r="BG150" s="142">
        <f t="shared" ref="BG150:BG159" si="6">IF(N150="zákl. přenesená",J150,0)</f>
        <v>0</v>
      </c>
      <c r="BH150" s="142">
        <f t="shared" ref="BH150:BH159" si="7">IF(N150="sníž. přenesená",J150,0)</f>
        <v>0</v>
      </c>
      <c r="BI150" s="142">
        <f t="shared" ref="BI150:BI159" si="8">IF(N150="nulová",J150,0)</f>
        <v>0</v>
      </c>
      <c r="BJ150" s="18" t="s">
        <v>79</v>
      </c>
      <c r="BK150" s="142">
        <f t="shared" ref="BK150:BK159" si="9">ROUND(I150*H150,2)</f>
        <v>0</v>
      </c>
      <c r="BL150" s="18" t="s">
        <v>472</v>
      </c>
      <c r="BM150" s="141" t="s">
        <v>3779</v>
      </c>
    </row>
    <row r="151" spans="2:65" s="1" customFormat="1" ht="49.15" customHeight="1">
      <c r="B151" s="132"/>
      <c r="C151" s="358" t="s">
        <v>532</v>
      </c>
      <c r="D151" s="358" t="s">
        <v>309</v>
      </c>
      <c r="E151" s="359" t="s">
        <v>3780</v>
      </c>
      <c r="F151" s="360" t="s">
        <v>3781</v>
      </c>
      <c r="G151" s="361" t="s">
        <v>298</v>
      </c>
      <c r="H151" s="362">
        <v>2</v>
      </c>
      <c r="I151" s="148"/>
      <c r="J151" s="149">
        <f t="shared" si="0"/>
        <v>0</v>
      </c>
      <c r="K151" s="145" t="s">
        <v>3</v>
      </c>
      <c r="L151" s="33"/>
      <c r="M151" s="150" t="s">
        <v>3</v>
      </c>
      <c r="N151" s="151" t="s">
        <v>42</v>
      </c>
      <c r="P151" s="139">
        <f t="shared" si="1"/>
        <v>0</v>
      </c>
      <c r="Q151" s="139">
        <v>0</v>
      </c>
      <c r="R151" s="139">
        <f t="shared" si="2"/>
        <v>0</v>
      </c>
      <c r="S151" s="139">
        <v>0</v>
      </c>
      <c r="T151" s="140">
        <f t="shared" si="3"/>
        <v>0</v>
      </c>
      <c r="AR151" s="141" t="s">
        <v>472</v>
      </c>
      <c r="AT151" s="141" t="s">
        <v>309</v>
      </c>
      <c r="AU151" s="141" t="s">
        <v>81</v>
      </c>
      <c r="AY151" s="18" t="s">
        <v>293</v>
      </c>
      <c r="BE151" s="142">
        <f t="shared" si="4"/>
        <v>0</v>
      </c>
      <c r="BF151" s="142">
        <f t="shared" si="5"/>
        <v>0</v>
      </c>
      <c r="BG151" s="142">
        <f t="shared" si="6"/>
        <v>0</v>
      </c>
      <c r="BH151" s="142">
        <f t="shared" si="7"/>
        <v>0</v>
      </c>
      <c r="BI151" s="142">
        <f t="shared" si="8"/>
        <v>0</v>
      </c>
      <c r="BJ151" s="18" t="s">
        <v>79</v>
      </c>
      <c r="BK151" s="142">
        <f t="shared" si="9"/>
        <v>0</v>
      </c>
      <c r="BL151" s="18" t="s">
        <v>472</v>
      </c>
      <c r="BM151" s="141" t="s">
        <v>3782</v>
      </c>
    </row>
    <row r="152" spans="2:65" s="1" customFormat="1" ht="66.75" customHeight="1">
      <c r="B152" s="132"/>
      <c r="C152" s="353" t="s">
        <v>539</v>
      </c>
      <c r="D152" s="353" t="s">
        <v>290</v>
      </c>
      <c r="E152" s="354" t="s">
        <v>3783</v>
      </c>
      <c r="F152" s="355" t="s">
        <v>3784</v>
      </c>
      <c r="G152" s="356" t="s">
        <v>298</v>
      </c>
      <c r="H152" s="357">
        <v>2</v>
      </c>
      <c r="I152" s="134"/>
      <c r="J152" s="135">
        <f t="shared" si="0"/>
        <v>0</v>
      </c>
      <c r="K152" s="133" t="s">
        <v>3</v>
      </c>
      <c r="L152" s="136"/>
      <c r="M152" s="137" t="s">
        <v>3</v>
      </c>
      <c r="N152" s="138" t="s">
        <v>42</v>
      </c>
      <c r="P152" s="139">
        <f t="shared" si="1"/>
        <v>0</v>
      </c>
      <c r="Q152" s="139">
        <v>0.29799999999999999</v>
      </c>
      <c r="R152" s="139">
        <f t="shared" si="2"/>
        <v>0.59599999999999997</v>
      </c>
      <c r="S152" s="139">
        <v>0</v>
      </c>
      <c r="T152" s="140">
        <f t="shared" si="3"/>
        <v>0</v>
      </c>
      <c r="AR152" s="141" t="s">
        <v>591</v>
      </c>
      <c r="AT152" s="141" t="s">
        <v>290</v>
      </c>
      <c r="AU152" s="141" t="s">
        <v>81</v>
      </c>
      <c r="AY152" s="18" t="s">
        <v>293</v>
      </c>
      <c r="BE152" s="142">
        <f t="shared" si="4"/>
        <v>0</v>
      </c>
      <c r="BF152" s="142">
        <f t="shared" si="5"/>
        <v>0</v>
      </c>
      <c r="BG152" s="142">
        <f t="shared" si="6"/>
        <v>0</v>
      </c>
      <c r="BH152" s="142">
        <f t="shared" si="7"/>
        <v>0</v>
      </c>
      <c r="BI152" s="142">
        <f t="shared" si="8"/>
        <v>0</v>
      </c>
      <c r="BJ152" s="18" t="s">
        <v>79</v>
      </c>
      <c r="BK152" s="142">
        <f t="shared" si="9"/>
        <v>0</v>
      </c>
      <c r="BL152" s="18" t="s">
        <v>472</v>
      </c>
      <c r="BM152" s="141" t="s">
        <v>3785</v>
      </c>
    </row>
    <row r="153" spans="2:65" s="1" customFormat="1" ht="33" customHeight="1">
      <c r="B153" s="132"/>
      <c r="C153" s="358" t="s">
        <v>553</v>
      </c>
      <c r="D153" s="358" t="s">
        <v>309</v>
      </c>
      <c r="E153" s="359" t="s">
        <v>3786</v>
      </c>
      <c r="F153" s="360" t="s">
        <v>3787</v>
      </c>
      <c r="G153" s="361" t="s">
        <v>298</v>
      </c>
      <c r="H153" s="362">
        <v>1</v>
      </c>
      <c r="I153" s="148"/>
      <c r="J153" s="149">
        <f t="shared" si="0"/>
        <v>0</v>
      </c>
      <c r="K153" s="145" t="s">
        <v>3</v>
      </c>
      <c r="L153" s="33"/>
      <c r="M153" s="150" t="s">
        <v>3</v>
      </c>
      <c r="N153" s="151" t="s">
        <v>42</v>
      </c>
      <c r="P153" s="139">
        <f t="shared" si="1"/>
        <v>0</v>
      </c>
      <c r="Q153" s="139">
        <v>0</v>
      </c>
      <c r="R153" s="139">
        <f t="shared" si="2"/>
        <v>0</v>
      </c>
      <c r="S153" s="139">
        <v>0</v>
      </c>
      <c r="T153" s="140">
        <f t="shared" si="3"/>
        <v>0</v>
      </c>
      <c r="AR153" s="141" t="s">
        <v>472</v>
      </c>
      <c r="AT153" s="141" t="s">
        <v>309</v>
      </c>
      <c r="AU153" s="141" t="s">
        <v>81</v>
      </c>
      <c r="AY153" s="18" t="s">
        <v>293</v>
      </c>
      <c r="BE153" s="142">
        <f t="shared" si="4"/>
        <v>0</v>
      </c>
      <c r="BF153" s="142">
        <f t="shared" si="5"/>
        <v>0</v>
      </c>
      <c r="BG153" s="142">
        <f t="shared" si="6"/>
        <v>0</v>
      </c>
      <c r="BH153" s="142">
        <f t="shared" si="7"/>
        <v>0</v>
      </c>
      <c r="BI153" s="142">
        <f t="shared" si="8"/>
        <v>0</v>
      </c>
      <c r="BJ153" s="18" t="s">
        <v>79</v>
      </c>
      <c r="BK153" s="142">
        <f t="shared" si="9"/>
        <v>0</v>
      </c>
      <c r="BL153" s="18" t="s">
        <v>472</v>
      </c>
      <c r="BM153" s="141" t="s">
        <v>3788</v>
      </c>
    </row>
    <row r="154" spans="2:65" s="1" customFormat="1" ht="24.2" customHeight="1">
      <c r="B154" s="132"/>
      <c r="C154" s="358" t="s">
        <v>572</v>
      </c>
      <c r="D154" s="358" t="s">
        <v>309</v>
      </c>
      <c r="E154" s="359" t="s">
        <v>3789</v>
      </c>
      <c r="F154" s="360" t="s">
        <v>3790</v>
      </c>
      <c r="G154" s="361" t="s">
        <v>298</v>
      </c>
      <c r="H154" s="362">
        <v>1</v>
      </c>
      <c r="I154" s="148"/>
      <c r="J154" s="149">
        <f t="shared" si="0"/>
        <v>0</v>
      </c>
      <c r="K154" s="145" t="s">
        <v>3</v>
      </c>
      <c r="L154" s="33"/>
      <c r="M154" s="150" t="s">
        <v>3</v>
      </c>
      <c r="N154" s="151" t="s">
        <v>42</v>
      </c>
      <c r="P154" s="139">
        <f t="shared" si="1"/>
        <v>0</v>
      </c>
      <c r="Q154" s="139">
        <v>5.0000000000000001E-3</v>
      </c>
      <c r="R154" s="139">
        <f t="shared" si="2"/>
        <v>5.0000000000000001E-3</v>
      </c>
      <c r="S154" s="139">
        <v>0</v>
      </c>
      <c r="T154" s="140">
        <f t="shared" si="3"/>
        <v>0</v>
      </c>
      <c r="AR154" s="141" t="s">
        <v>472</v>
      </c>
      <c r="AT154" s="141" t="s">
        <v>309</v>
      </c>
      <c r="AU154" s="141" t="s">
        <v>81</v>
      </c>
      <c r="AY154" s="18" t="s">
        <v>293</v>
      </c>
      <c r="BE154" s="142">
        <f t="shared" si="4"/>
        <v>0</v>
      </c>
      <c r="BF154" s="142">
        <f t="shared" si="5"/>
        <v>0</v>
      </c>
      <c r="BG154" s="142">
        <f t="shared" si="6"/>
        <v>0</v>
      </c>
      <c r="BH154" s="142">
        <f t="shared" si="7"/>
        <v>0</v>
      </c>
      <c r="BI154" s="142">
        <f t="shared" si="8"/>
        <v>0</v>
      </c>
      <c r="BJ154" s="18" t="s">
        <v>79</v>
      </c>
      <c r="BK154" s="142">
        <f t="shared" si="9"/>
        <v>0</v>
      </c>
      <c r="BL154" s="18" t="s">
        <v>472</v>
      </c>
      <c r="BM154" s="141" t="s">
        <v>3791</v>
      </c>
    </row>
    <row r="155" spans="2:65" s="1" customFormat="1" ht="24.2" customHeight="1">
      <c r="B155" s="132"/>
      <c r="C155" s="358" t="s">
        <v>578</v>
      </c>
      <c r="D155" s="358" t="s">
        <v>309</v>
      </c>
      <c r="E155" s="359" t="s">
        <v>3792</v>
      </c>
      <c r="F155" s="360" t="s">
        <v>3793</v>
      </c>
      <c r="G155" s="361" t="s">
        <v>298</v>
      </c>
      <c r="H155" s="362">
        <v>4</v>
      </c>
      <c r="I155" s="148"/>
      <c r="J155" s="149">
        <f t="shared" si="0"/>
        <v>0</v>
      </c>
      <c r="K155" s="145" t="s">
        <v>3</v>
      </c>
      <c r="L155" s="33"/>
      <c r="M155" s="150" t="s">
        <v>3</v>
      </c>
      <c r="N155" s="151" t="s">
        <v>42</v>
      </c>
      <c r="P155" s="139">
        <f t="shared" si="1"/>
        <v>0</v>
      </c>
      <c r="Q155" s="139">
        <v>1E-3</v>
      </c>
      <c r="R155" s="139">
        <f t="shared" si="2"/>
        <v>4.0000000000000001E-3</v>
      </c>
      <c r="S155" s="139">
        <v>0</v>
      </c>
      <c r="T155" s="140">
        <f t="shared" si="3"/>
        <v>0</v>
      </c>
      <c r="AR155" s="141" t="s">
        <v>472</v>
      </c>
      <c r="AT155" s="141" t="s">
        <v>309</v>
      </c>
      <c r="AU155" s="141" t="s">
        <v>81</v>
      </c>
      <c r="AY155" s="18" t="s">
        <v>293</v>
      </c>
      <c r="BE155" s="142">
        <f t="shared" si="4"/>
        <v>0</v>
      </c>
      <c r="BF155" s="142">
        <f t="shared" si="5"/>
        <v>0</v>
      </c>
      <c r="BG155" s="142">
        <f t="shared" si="6"/>
        <v>0</v>
      </c>
      <c r="BH155" s="142">
        <f t="shared" si="7"/>
        <v>0</v>
      </c>
      <c r="BI155" s="142">
        <f t="shared" si="8"/>
        <v>0</v>
      </c>
      <c r="BJ155" s="18" t="s">
        <v>79</v>
      </c>
      <c r="BK155" s="142">
        <f t="shared" si="9"/>
        <v>0</v>
      </c>
      <c r="BL155" s="18" t="s">
        <v>472</v>
      </c>
      <c r="BM155" s="141" t="s">
        <v>3794</v>
      </c>
    </row>
    <row r="156" spans="2:65" s="1" customFormat="1" ht="55.5" customHeight="1">
      <c r="B156" s="132"/>
      <c r="C156" s="358" t="s">
        <v>585</v>
      </c>
      <c r="D156" s="358" t="s">
        <v>309</v>
      </c>
      <c r="E156" s="359" t="s">
        <v>3795</v>
      </c>
      <c r="F156" s="360" t="s">
        <v>3796</v>
      </c>
      <c r="G156" s="361" t="s">
        <v>298</v>
      </c>
      <c r="H156" s="362">
        <v>1</v>
      </c>
      <c r="I156" s="148"/>
      <c r="J156" s="149">
        <f t="shared" si="0"/>
        <v>0</v>
      </c>
      <c r="K156" s="145" t="s">
        <v>3</v>
      </c>
      <c r="L156" s="33"/>
      <c r="M156" s="150" t="s">
        <v>3</v>
      </c>
      <c r="N156" s="151" t="s">
        <v>42</v>
      </c>
      <c r="P156" s="139">
        <f t="shared" si="1"/>
        <v>0</v>
      </c>
      <c r="Q156" s="139">
        <v>0.01</v>
      </c>
      <c r="R156" s="139">
        <f t="shared" si="2"/>
        <v>0.01</v>
      </c>
      <c r="S156" s="139">
        <v>0</v>
      </c>
      <c r="T156" s="140">
        <f t="shared" si="3"/>
        <v>0</v>
      </c>
      <c r="AR156" s="141" t="s">
        <v>472</v>
      </c>
      <c r="AT156" s="141" t="s">
        <v>309</v>
      </c>
      <c r="AU156" s="141" t="s">
        <v>81</v>
      </c>
      <c r="AY156" s="18" t="s">
        <v>293</v>
      </c>
      <c r="BE156" s="142">
        <f t="shared" si="4"/>
        <v>0</v>
      </c>
      <c r="BF156" s="142">
        <f t="shared" si="5"/>
        <v>0</v>
      </c>
      <c r="BG156" s="142">
        <f t="shared" si="6"/>
        <v>0</v>
      </c>
      <c r="BH156" s="142">
        <f t="shared" si="7"/>
        <v>0</v>
      </c>
      <c r="BI156" s="142">
        <f t="shared" si="8"/>
        <v>0</v>
      </c>
      <c r="BJ156" s="18" t="s">
        <v>79</v>
      </c>
      <c r="BK156" s="142">
        <f t="shared" si="9"/>
        <v>0</v>
      </c>
      <c r="BL156" s="18" t="s">
        <v>472</v>
      </c>
      <c r="BM156" s="141" t="s">
        <v>3797</v>
      </c>
    </row>
    <row r="157" spans="2:65" s="1" customFormat="1" ht="16.5" customHeight="1">
      <c r="B157" s="132"/>
      <c r="C157" s="358" t="s">
        <v>591</v>
      </c>
      <c r="D157" s="358" t="s">
        <v>309</v>
      </c>
      <c r="E157" s="359" t="s">
        <v>3798</v>
      </c>
      <c r="F157" s="360" t="s">
        <v>3799</v>
      </c>
      <c r="G157" s="361" t="s">
        <v>298</v>
      </c>
      <c r="H157" s="362">
        <v>4</v>
      </c>
      <c r="I157" s="148"/>
      <c r="J157" s="149">
        <f t="shared" si="0"/>
        <v>0</v>
      </c>
      <c r="K157" s="145" t="s">
        <v>3</v>
      </c>
      <c r="L157" s="33"/>
      <c r="M157" s="150" t="s">
        <v>3</v>
      </c>
      <c r="N157" s="151" t="s">
        <v>42</v>
      </c>
      <c r="P157" s="139">
        <f t="shared" si="1"/>
        <v>0</v>
      </c>
      <c r="Q157" s="139">
        <v>2E-3</v>
      </c>
      <c r="R157" s="139">
        <f t="shared" si="2"/>
        <v>8.0000000000000002E-3</v>
      </c>
      <c r="S157" s="139">
        <v>0</v>
      </c>
      <c r="T157" s="140">
        <f t="shared" si="3"/>
        <v>0</v>
      </c>
      <c r="AR157" s="141" t="s">
        <v>472</v>
      </c>
      <c r="AT157" s="141" t="s">
        <v>309</v>
      </c>
      <c r="AU157" s="141" t="s">
        <v>81</v>
      </c>
      <c r="AY157" s="18" t="s">
        <v>293</v>
      </c>
      <c r="BE157" s="142">
        <f t="shared" si="4"/>
        <v>0</v>
      </c>
      <c r="BF157" s="142">
        <f t="shared" si="5"/>
        <v>0</v>
      </c>
      <c r="BG157" s="142">
        <f t="shared" si="6"/>
        <v>0</v>
      </c>
      <c r="BH157" s="142">
        <f t="shared" si="7"/>
        <v>0</v>
      </c>
      <c r="BI157" s="142">
        <f t="shared" si="8"/>
        <v>0</v>
      </c>
      <c r="BJ157" s="18" t="s">
        <v>79</v>
      </c>
      <c r="BK157" s="142">
        <f t="shared" si="9"/>
        <v>0</v>
      </c>
      <c r="BL157" s="18" t="s">
        <v>472</v>
      </c>
      <c r="BM157" s="141" t="s">
        <v>3800</v>
      </c>
    </row>
    <row r="158" spans="2:65" s="1" customFormat="1" ht="62.65" customHeight="1">
      <c r="B158" s="132"/>
      <c r="C158" s="358" t="s">
        <v>597</v>
      </c>
      <c r="D158" s="358" t="s">
        <v>309</v>
      </c>
      <c r="E158" s="359" t="s">
        <v>3801</v>
      </c>
      <c r="F158" s="360" t="s">
        <v>3802</v>
      </c>
      <c r="G158" s="361" t="s">
        <v>298</v>
      </c>
      <c r="H158" s="362">
        <v>1</v>
      </c>
      <c r="I158" s="148"/>
      <c r="J158" s="149">
        <f t="shared" si="0"/>
        <v>0</v>
      </c>
      <c r="K158" s="145" t="s">
        <v>3</v>
      </c>
      <c r="L158" s="33"/>
      <c r="M158" s="150" t="s">
        <v>3</v>
      </c>
      <c r="N158" s="151" t="s">
        <v>42</v>
      </c>
      <c r="P158" s="139">
        <f t="shared" si="1"/>
        <v>0</v>
      </c>
      <c r="Q158" s="139">
        <v>2.8340000000000001E-2</v>
      </c>
      <c r="R158" s="139">
        <f t="shared" si="2"/>
        <v>2.8340000000000001E-2</v>
      </c>
      <c r="S158" s="139">
        <v>0</v>
      </c>
      <c r="T158" s="140">
        <f t="shared" si="3"/>
        <v>0</v>
      </c>
      <c r="AR158" s="141" t="s">
        <v>472</v>
      </c>
      <c r="AT158" s="141" t="s">
        <v>309</v>
      </c>
      <c r="AU158" s="141" t="s">
        <v>81</v>
      </c>
      <c r="AY158" s="18" t="s">
        <v>293</v>
      </c>
      <c r="BE158" s="142">
        <f t="shared" si="4"/>
        <v>0</v>
      </c>
      <c r="BF158" s="142">
        <f t="shared" si="5"/>
        <v>0</v>
      </c>
      <c r="BG158" s="142">
        <f t="shared" si="6"/>
        <v>0</v>
      </c>
      <c r="BH158" s="142">
        <f t="shared" si="7"/>
        <v>0</v>
      </c>
      <c r="BI158" s="142">
        <f t="shared" si="8"/>
        <v>0</v>
      </c>
      <c r="BJ158" s="18" t="s">
        <v>79</v>
      </c>
      <c r="BK158" s="142">
        <f t="shared" si="9"/>
        <v>0</v>
      </c>
      <c r="BL158" s="18" t="s">
        <v>472</v>
      </c>
      <c r="BM158" s="141" t="s">
        <v>3803</v>
      </c>
    </row>
    <row r="159" spans="2:65" s="1" customFormat="1" ht="16.5" customHeight="1">
      <c r="B159" s="132"/>
      <c r="C159" s="358" t="s">
        <v>606</v>
      </c>
      <c r="D159" s="358" t="s">
        <v>309</v>
      </c>
      <c r="E159" s="359" t="s">
        <v>3804</v>
      </c>
      <c r="F159" s="360" t="s">
        <v>3805</v>
      </c>
      <c r="G159" s="361" t="s">
        <v>298</v>
      </c>
      <c r="H159" s="362">
        <v>40</v>
      </c>
      <c r="I159" s="148"/>
      <c r="J159" s="149">
        <f t="shared" si="0"/>
        <v>0</v>
      </c>
      <c r="K159" s="145" t="s">
        <v>383</v>
      </c>
      <c r="L159" s="33"/>
      <c r="M159" s="150" t="s">
        <v>3</v>
      </c>
      <c r="N159" s="151" t="s">
        <v>42</v>
      </c>
      <c r="P159" s="139">
        <f t="shared" si="1"/>
        <v>0</v>
      </c>
      <c r="Q159" s="139">
        <v>1.1398999999999999E-3</v>
      </c>
      <c r="R159" s="139">
        <f t="shared" si="2"/>
        <v>4.5595999999999998E-2</v>
      </c>
      <c r="S159" s="139">
        <v>0</v>
      </c>
      <c r="T159" s="140">
        <f t="shared" si="3"/>
        <v>0</v>
      </c>
      <c r="AR159" s="141" t="s">
        <v>472</v>
      </c>
      <c r="AT159" s="141" t="s">
        <v>309</v>
      </c>
      <c r="AU159" s="141" t="s">
        <v>81</v>
      </c>
      <c r="AY159" s="18" t="s">
        <v>293</v>
      </c>
      <c r="BE159" s="142">
        <f t="shared" si="4"/>
        <v>0</v>
      </c>
      <c r="BF159" s="142">
        <f t="shared" si="5"/>
        <v>0</v>
      </c>
      <c r="BG159" s="142">
        <f t="shared" si="6"/>
        <v>0</v>
      </c>
      <c r="BH159" s="142">
        <f t="shared" si="7"/>
        <v>0</v>
      </c>
      <c r="BI159" s="142">
        <f t="shared" si="8"/>
        <v>0</v>
      </c>
      <c r="BJ159" s="18" t="s">
        <v>79</v>
      </c>
      <c r="BK159" s="142">
        <f t="shared" si="9"/>
        <v>0</v>
      </c>
      <c r="BL159" s="18" t="s">
        <v>472</v>
      </c>
      <c r="BM159" s="141" t="s">
        <v>3806</v>
      </c>
    </row>
    <row r="160" spans="2:65" s="1" customFormat="1">
      <c r="B160" s="33"/>
      <c r="D160" s="162" t="s">
        <v>385</v>
      </c>
      <c r="F160" s="365" t="s">
        <v>3807</v>
      </c>
      <c r="I160" s="159"/>
      <c r="L160" s="33"/>
      <c r="M160" s="164"/>
      <c r="T160" s="54"/>
      <c r="AT160" s="18" t="s">
        <v>385</v>
      </c>
      <c r="AU160" s="18" t="s">
        <v>81</v>
      </c>
    </row>
    <row r="161" spans="2:65" s="1" customFormat="1" ht="33" customHeight="1">
      <c r="B161" s="132"/>
      <c r="C161" s="358" t="s">
        <v>614</v>
      </c>
      <c r="D161" s="358" t="s">
        <v>309</v>
      </c>
      <c r="E161" s="359" t="s">
        <v>3808</v>
      </c>
      <c r="F161" s="360" t="s">
        <v>3809</v>
      </c>
      <c r="G161" s="361" t="s">
        <v>298</v>
      </c>
      <c r="H161" s="362">
        <v>1</v>
      </c>
      <c r="I161" s="148"/>
      <c r="J161" s="149">
        <f>ROUND(I161*H161,2)</f>
        <v>0</v>
      </c>
      <c r="K161" s="145" t="s">
        <v>2865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0.15307000000000001</v>
      </c>
      <c r="R161" s="139">
        <f>Q161*H161</f>
        <v>0.15307000000000001</v>
      </c>
      <c r="S161" s="139">
        <v>0</v>
      </c>
      <c r="T161" s="140">
        <f>S161*H161</f>
        <v>0</v>
      </c>
      <c r="AR161" s="141" t="s">
        <v>472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472</v>
      </c>
      <c r="BM161" s="141" t="s">
        <v>3810</v>
      </c>
    </row>
    <row r="162" spans="2:65" s="1" customFormat="1" ht="37.9" customHeight="1">
      <c r="B162" s="132"/>
      <c r="C162" s="358" t="s">
        <v>619</v>
      </c>
      <c r="D162" s="358" t="s">
        <v>309</v>
      </c>
      <c r="E162" s="359" t="s">
        <v>3811</v>
      </c>
      <c r="F162" s="360" t="s">
        <v>3812</v>
      </c>
      <c r="G162" s="361" t="s">
        <v>298</v>
      </c>
      <c r="H162" s="362">
        <v>1</v>
      </c>
      <c r="I162" s="148"/>
      <c r="J162" s="149">
        <f>ROUND(I162*H162,2)</f>
        <v>0</v>
      </c>
      <c r="K162" s="145" t="s">
        <v>383</v>
      </c>
      <c r="L162" s="33"/>
      <c r="M162" s="150" t="s">
        <v>3</v>
      </c>
      <c r="N162" s="151" t="s">
        <v>42</v>
      </c>
      <c r="P162" s="139">
        <f>O162*H162</f>
        <v>0</v>
      </c>
      <c r="Q162" s="139">
        <v>0.1074437306</v>
      </c>
      <c r="R162" s="139">
        <f>Q162*H162</f>
        <v>0.1074437306</v>
      </c>
      <c r="S162" s="139">
        <v>0</v>
      </c>
      <c r="T162" s="140">
        <f>S162*H162</f>
        <v>0</v>
      </c>
      <c r="AR162" s="141" t="s">
        <v>472</v>
      </c>
      <c r="AT162" s="141" t="s">
        <v>309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472</v>
      </c>
      <c r="BM162" s="141" t="s">
        <v>3813</v>
      </c>
    </row>
    <row r="163" spans="2:65" s="1" customFormat="1">
      <c r="B163" s="33"/>
      <c r="D163" s="162" t="s">
        <v>385</v>
      </c>
      <c r="F163" s="365" t="s">
        <v>3814</v>
      </c>
      <c r="I163" s="159"/>
      <c r="L163" s="33"/>
      <c r="M163" s="164"/>
      <c r="T163" s="54"/>
      <c r="AT163" s="18" t="s">
        <v>385</v>
      </c>
      <c r="AU163" s="18" t="s">
        <v>81</v>
      </c>
    </row>
    <row r="164" spans="2:65" s="12" customFormat="1">
      <c r="B164" s="165"/>
      <c r="D164" s="157" t="s">
        <v>387</v>
      </c>
      <c r="E164" s="166" t="s">
        <v>3</v>
      </c>
      <c r="F164" s="366" t="s">
        <v>3815</v>
      </c>
      <c r="H164" s="367">
        <v>1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79</v>
      </c>
      <c r="AY164" s="166" t="s">
        <v>293</v>
      </c>
    </row>
    <row r="165" spans="2:65" s="1" customFormat="1" ht="37.9" customHeight="1">
      <c r="B165" s="132"/>
      <c r="C165" s="358" t="s">
        <v>634</v>
      </c>
      <c r="D165" s="358" t="s">
        <v>309</v>
      </c>
      <c r="E165" s="359" t="s">
        <v>3816</v>
      </c>
      <c r="F165" s="360" t="s">
        <v>3817</v>
      </c>
      <c r="G165" s="361" t="s">
        <v>298</v>
      </c>
      <c r="H165" s="362">
        <v>1</v>
      </c>
      <c r="I165" s="148"/>
      <c r="J165" s="149">
        <f>ROUND(I165*H165,2)</f>
        <v>0</v>
      </c>
      <c r="K165" s="145" t="s">
        <v>383</v>
      </c>
      <c r="L165" s="33"/>
      <c r="M165" s="150" t="s">
        <v>3</v>
      </c>
      <c r="N165" s="151" t="s">
        <v>42</v>
      </c>
      <c r="P165" s="139">
        <f>O165*H165</f>
        <v>0</v>
      </c>
      <c r="Q165" s="139">
        <v>1.13687645E-2</v>
      </c>
      <c r="R165" s="139">
        <f>Q165*H165</f>
        <v>1.13687645E-2</v>
      </c>
      <c r="S165" s="139">
        <v>0</v>
      </c>
      <c r="T165" s="140">
        <f>S165*H165</f>
        <v>0</v>
      </c>
      <c r="AR165" s="141" t="s">
        <v>472</v>
      </c>
      <c r="AT165" s="141" t="s">
        <v>309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472</v>
      </c>
      <c r="BM165" s="141" t="s">
        <v>3818</v>
      </c>
    </row>
    <row r="166" spans="2:65" s="1" customFormat="1">
      <c r="B166" s="33"/>
      <c r="D166" s="162" t="s">
        <v>385</v>
      </c>
      <c r="F166" s="365" t="s">
        <v>3819</v>
      </c>
      <c r="I166" s="159"/>
      <c r="L166" s="33"/>
      <c r="M166" s="164"/>
      <c r="T166" s="54"/>
      <c r="AT166" s="18" t="s">
        <v>385</v>
      </c>
      <c r="AU166" s="18" t="s">
        <v>81</v>
      </c>
    </row>
    <row r="167" spans="2:65" s="1" customFormat="1" ht="55.5" customHeight="1">
      <c r="B167" s="132"/>
      <c r="C167" s="358" t="s">
        <v>646</v>
      </c>
      <c r="D167" s="358" t="s">
        <v>309</v>
      </c>
      <c r="E167" s="359" t="s">
        <v>3820</v>
      </c>
      <c r="F167" s="360" t="s">
        <v>3821</v>
      </c>
      <c r="G167" s="361" t="s">
        <v>3822</v>
      </c>
      <c r="H167" s="362">
        <v>1</v>
      </c>
      <c r="I167" s="148"/>
      <c r="J167" s="149">
        <f>ROUND(I167*H167,2)</f>
        <v>0</v>
      </c>
      <c r="K167" s="145" t="s">
        <v>383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7.8843582000000002E-3</v>
      </c>
      <c r="R167" s="139">
        <f>Q167*H167</f>
        <v>7.8843582000000002E-3</v>
      </c>
      <c r="S167" s="139">
        <v>0</v>
      </c>
      <c r="T167" s="140">
        <f>S167*H167</f>
        <v>0</v>
      </c>
      <c r="AR167" s="141" t="s">
        <v>472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472</v>
      </c>
      <c r="BM167" s="141" t="s">
        <v>3823</v>
      </c>
    </row>
    <row r="168" spans="2:65" s="1" customFormat="1">
      <c r="B168" s="33"/>
      <c r="D168" s="162" t="s">
        <v>385</v>
      </c>
      <c r="F168" s="365" t="s">
        <v>3824</v>
      </c>
      <c r="I168" s="159"/>
      <c r="L168" s="33"/>
      <c r="M168" s="164"/>
      <c r="T168" s="54"/>
      <c r="AT168" s="18" t="s">
        <v>385</v>
      </c>
      <c r="AU168" s="18" t="s">
        <v>81</v>
      </c>
    </row>
    <row r="169" spans="2:65" s="12" customFormat="1">
      <c r="B169" s="165"/>
      <c r="D169" s="157" t="s">
        <v>387</v>
      </c>
      <c r="E169" s="166" t="s">
        <v>3</v>
      </c>
      <c r="F169" s="366" t="s">
        <v>3825</v>
      </c>
      <c r="H169" s="367">
        <v>1</v>
      </c>
      <c r="I169" s="167"/>
      <c r="L169" s="165"/>
      <c r="M169" s="168"/>
      <c r="T169" s="169"/>
      <c r="AT169" s="166" t="s">
        <v>387</v>
      </c>
      <c r="AU169" s="166" t="s">
        <v>81</v>
      </c>
      <c r="AV169" s="12" t="s">
        <v>81</v>
      </c>
      <c r="AW169" s="12" t="s">
        <v>33</v>
      </c>
      <c r="AX169" s="12" t="s">
        <v>79</v>
      </c>
      <c r="AY169" s="166" t="s">
        <v>293</v>
      </c>
    </row>
    <row r="170" spans="2:65" s="1" customFormat="1" ht="55.5" customHeight="1">
      <c r="B170" s="132"/>
      <c r="C170" s="358" t="s">
        <v>651</v>
      </c>
      <c r="D170" s="358" t="s">
        <v>309</v>
      </c>
      <c r="E170" s="359" t="s">
        <v>3826</v>
      </c>
      <c r="F170" s="360" t="s">
        <v>3827</v>
      </c>
      <c r="G170" s="361" t="s">
        <v>298</v>
      </c>
      <c r="H170" s="362">
        <v>3</v>
      </c>
      <c r="I170" s="148"/>
      <c r="J170" s="149">
        <f>ROUND(I170*H170,2)</f>
        <v>0</v>
      </c>
      <c r="K170" s="145" t="s">
        <v>383</v>
      </c>
      <c r="L170" s="33"/>
      <c r="M170" s="150" t="s">
        <v>3</v>
      </c>
      <c r="N170" s="151" t="s">
        <v>42</v>
      </c>
      <c r="P170" s="139">
        <f>O170*H170</f>
        <v>0</v>
      </c>
      <c r="Q170" s="139">
        <v>2.5443582000000001E-3</v>
      </c>
      <c r="R170" s="139">
        <f>Q170*H170</f>
        <v>7.6330746000000003E-3</v>
      </c>
      <c r="S170" s="139">
        <v>0</v>
      </c>
      <c r="T170" s="140">
        <f>S170*H170</f>
        <v>0</v>
      </c>
      <c r="AR170" s="141" t="s">
        <v>472</v>
      </c>
      <c r="AT170" s="141" t="s">
        <v>309</v>
      </c>
      <c r="AU170" s="141" t="s">
        <v>81</v>
      </c>
      <c r="AY170" s="18" t="s">
        <v>293</v>
      </c>
      <c r="BE170" s="142">
        <f>IF(N170="základní",J170,0)</f>
        <v>0</v>
      </c>
      <c r="BF170" s="142">
        <f>IF(N170="snížená",J170,0)</f>
        <v>0</v>
      </c>
      <c r="BG170" s="142">
        <f>IF(N170="zákl. přenesená",J170,0)</f>
        <v>0</v>
      </c>
      <c r="BH170" s="142">
        <f>IF(N170="sníž. přenesená",J170,0)</f>
        <v>0</v>
      </c>
      <c r="BI170" s="142">
        <f>IF(N170="nulová",J170,0)</f>
        <v>0</v>
      </c>
      <c r="BJ170" s="18" t="s">
        <v>79</v>
      </c>
      <c r="BK170" s="142">
        <f>ROUND(I170*H170,2)</f>
        <v>0</v>
      </c>
      <c r="BL170" s="18" t="s">
        <v>472</v>
      </c>
      <c r="BM170" s="141" t="s">
        <v>3828</v>
      </c>
    </row>
    <row r="171" spans="2:65" s="1" customFormat="1">
      <c r="B171" s="33"/>
      <c r="D171" s="162" t="s">
        <v>385</v>
      </c>
      <c r="F171" s="365" t="s">
        <v>3829</v>
      </c>
      <c r="I171" s="159"/>
      <c r="L171" s="33"/>
      <c r="M171" s="164"/>
      <c r="T171" s="54"/>
      <c r="AT171" s="18" t="s">
        <v>385</v>
      </c>
      <c r="AU171" s="18" t="s">
        <v>81</v>
      </c>
    </row>
    <row r="172" spans="2:65" s="12" customFormat="1">
      <c r="B172" s="165"/>
      <c r="D172" s="157" t="s">
        <v>387</v>
      </c>
      <c r="E172" s="166" t="s">
        <v>3</v>
      </c>
      <c r="F172" s="366" t="s">
        <v>3830</v>
      </c>
      <c r="H172" s="367">
        <v>3</v>
      </c>
      <c r="I172" s="167"/>
      <c r="L172" s="165"/>
      <c r="M172" s="168"/>
      <c r="T172" s="169"/>
      <c r="AT172" s="166" t="s">
        <v>387</v>
      </c>
      <c r="AU172" s="166" t="s">
        <v>81</v>
      </c>
      <c r="AV172" s="12" t="s">
        <v>81</v>
      </c>
      <c r="AW172" s="12" t="s">
        <v>33</v>
      </c>
      <c r="AX172" s="12" t="s">
        <v>79</v>
      </c>
      <c r="AY172" s="166" t="s">
        <v>293</v>
      </c>
    </row>
    <row r="173" spans="2:65" s="1" customFormat="1" ht="55.5" customHeight="1">
      <c r="B173" s="132"/>
      <c r="C173" s="358" t="s">
        <v>661</v>
      </c>
      <c r="D173" s="358" t="s">
        <v>309</v>
      </c>
      <c r="E173" s="359" t="s">
        <v>3831</v>
      </c>
      <c r="F173" s="360" t="s">
        <v>3832</v>
      </c>
      <c r="G173" s="361" t="s">
        <v>298</v>
      </c>
      <c r="H173" s="362">
        <v>1</v>
      </c>
      <c r="I173" s="148"/>
      <c r="J173" s="149">
        <f>ROUND(I173*H173,2)</f>
        <v>0</v>
      </c>
      <c r="K173" s="145" t="s">
        <v>383</v>
      </c>
      <c r="L173" s="33"/>
      <c r="M173" s="150" t="s">
        <v>3</v>
      </c>
      <c r="N173" s="151" t="s">
        <v>42</v>
      </c>
      <c r="P173" s="139">
        <f>O173*H173</f>
        <v>0</v>
      </c>
      <c r="Q173" s="139">
        <v>7.8843582000000002E-3</v>
      </c>
      <c r="R173" s="139">
        <f>Q173*H173</f>
        <v>7.8843582000000002E-3</v>
      </c>
      <c r="S173" s="139">
        <v>0</v>
      </c>
      <c r="T173" s="140">
        <f>S173*H173</f>
        <v>0</v>
      </c>
      <c r="AR173" s="141" t="s">
        <v>472</v>
      </c>
      <c r="AT173" s="141" t="s">
        <v>309</v>
      </c>
      <c r="AU173" s="141" t="s">
        <v>81</v>
      </c>
      <c r="AY173" s="18" t="s">
        <v>293</v>
      </c>
      <c r="BE173" s="142">
        <f>IF(N173="základní",J173,0)</f>
        <v>0</v>
      </c>
      <c r="BF173" s="142">
        <f>IF(N173="snížená",J173,0)</f>
        <v>0</v>
      </c>
      <c r="BG173" s="142">
        <f>IF(N173="zákl. přenesená",J173,0)</f>
        <v>0</v>
      </c>
      <c r="BH173" s="142">
        <f>IF(N173="sníž. přenesená",J173,0)</f>
        <v>0</v>
      </c>
      <c r="BI173" s="142">
        <f>IF(N173="nulová",J173,0)</f>
        <v>0</v>
      </c>
      <c r="BJ173" s="18" t="s">
        <v>79</v>
      </c>
      <c r="BK173" s="142">
        <f>ROUND(I173*H173,2)</f>
        <v>0</v>
      </c>
      <c r="BL173" s="18" t="s">
        <v>472</v>
      </c>
      <c r="BM173" s="141" t="s">
        <v>3833</v>
      </c>
    </row>
    <row r="174" spans="2:65" s="1" customFormat="1">
      <c r="B174" s="33"/>
      <c r="D174" s="162" t="s">
        <v>385</v>
      </c>
      <c r="F174" s="365" t="s">
        <v>3834</v>
      </c>
      <c r="I174" s="159"/>
      <c r="L174" s="33"/>
      <c r="M174" s="164"/>
      <c r="T174" s="54"/>
      <c r="AT174" s="18" t="s">
        <v>385</v>
      </c>
      <c r="AU174" s="18" t="s">
        <v>81</v>
      </c>
    </row>
    <row r="175" spans="2:65" s="12" customFormat="1">
      <c r="B175" s="165"/>
      <c r="D175" s="157" t="s">
        <v>387</v>
      </c>
      <c r="E175" s="166" t="s">
        <v>3</v>
      </c>
      <c r="F175" s="366" t="s">
        <v>3835</v>
      </c>
      <c r="H175" s="367">
        <v>1</v>
      </c>
      <c r="I175" s="167"/>
      <c r="L175" s="165"/>
      <c r="M175" s="168"/>
      <c r="T175" s="169"/>
      <c r="AT175" s="166" t="s">
        <v>387</v>
      </c>
      <c r="AU175" s="166" t="s">
        <v>81</v>
      </c>
      <c r="AV175" s="12" t="s">
        <v>81</v>
      </c>
      <c r="AW175" s="12" t="s">
        <v>33</v>
      </c>
      <c r="AX175" s="12" t="s">
        <v>79</v>
      </c>
      <c r="AY175" s="166" t="s">
        <v>293</v>
      </c>
    </row>
    <row r="176" spans="2:65" s="1" customFormat="1" ht="24.2" customHeight="1">
      <c r="B176" s="132"/>
      <c r="C176" s="358" t="s">
        <v>666</v>
      </c>
      <c r="D176" s="358" t="s">
        <v>309</v>
      </c>
      <c r="E176" s="359" t="s">
        <v>3836</v>
      </c>
      <c r="F176" s="360" t="s">
        <v>3837</v>
      </c>
      <c r="G176" s="361" t="s">
        <v>298</v>
      </c>
      <c r="H176" s="362">
        <v>2</v>
      </c>
      <c r="I176" s="148"/>
      <c r="J176" s="149">
        <f>ROUND(I176*H176,2)</f>
        <v>0</v>
      </c>
      <c r="K176" s="145" t="s">
        <v>3</v>
      </c>
      <c r="L176" s="33"/>
      <c r="M176" s="150" t="s">
        <v>3</v>
      </c>
      <c r="N176" s="151" t="s">
        <v>42</v>
      </c>
      <c r="P176" s="139">
        <f>O176*H176</f>
        <v>0</v>
      </c>
      <c r="Q176" s="139">
        <v>0.02</v>
      </c>
      <c r="R176" s="139">
        <f>Q176*H176</f>
        <v>0.04</v>
      </c>
      <c r="S176" s="139">
        <v>0</v>
      </c>
      <c r="T176" s="140">
        <f>S176*H176</f>
        <v>0</v>
      </c>
      <c r="AR176" s="141" t="s">
        <v>472</v>
      </c>
      <c r="AT176" s="141" t="s">
        <v>309</v>
      </c>
      <c r="AU176" s="141" t="s">
        <v>81</v>
      </c>
      <c r="AY176" s="18" t="s">
        <v>293</v>
      </c>
      <c r="BE176" s="142">
        <f>IF(N176="základní",J176,0)</f>
        <v>0</v>
      </c>
      <c r="BF176" s="142">
        <f>IF(N176="snížená",J176,0)</f>
        <v>0</v>
      </c>
      <c r="BG176" s="142">
        <f>IF(N176="zákl. přenesená",J176,0)</f>
        <v>0</v>
      </c>
      <c r="BH176" s="142">
        <f>IF(N176="sníž. přenesená",J176,0)</f>
        <v>0</v>
      </c>
      <c r="BI176" s="142">
        <f>IF(N176="nulová",J176,0)</f>
        <v>0</v>
      </c>
      <c r="BJ176" s="18" t="s">
        <v>79</v>
      </c>
      <c r="BK176" s="142">
        <f>ROUND(I176*H176,2)</f>
        <v>0</v>
      </c>
      <c r="BL176" s="18" t="s">
        <v>472</v>
      </c>
      <c r="BM176" s="141" t="s">
        <v>3838</v>
      </c>
    </row>
    <row r="177" spans="2:65" s="1" customFormat="1" ht="49.15" customHeight="1">
      <c r="B177" s="132"/>
      <c r="C177" s="358" t="s">
        <v>674</v>
      </c>
      <c r="D177" s="358" t="s">
        <v>309</v>
      </c>
      <c r="E177" s="359" t="s">
        <v>3678</v>
      </c>
      <c r="F177" s="360" t="s">
        <v>3679</v>
      </c>
      <c r="G177" s="361" t="s">
        <v>431</v>
      </c>
      <c r="H177" s="362">
        <v>1.032</v>
      </c>
      <c r="I177" s="148"/>
      <c r="J177" s="149">
        <f>ROUND(I177*H177,2)</f>
        <v>0</v>
      </c>
      <c r="K177" s="145" t="s">
        <v>383</v>
      </c>
      <c r="L177" s="33"/>
      <c r="M177" s="150" t="s">
        <v>3</v>
      </c>
      <c r="N177" s="151" t="s">
        <v>42</v>
      </c>
      <c r="P177" s="139">
        <f>O177*H177</f>
        <v>0</v>
      </c>
      <c r="Q177" s="139">
        <v>0</v>
      </c>
      <c r="R177" s="139">
        <f>Q177*H177</f>
        <v>0</v>
      </c>
      <c r="S177" s="139">
        <v>0</v>
      </c>
      <c r="T177" s="140">
        <f>S177*H177</f>
        <v>0</v>
      </c>
      <c r="AR177" s="141" t="s">
        <v>472</v>
      </c>
      <c r="AT177" s="141" t="s">
        <v>309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472</v>
      </c>
      <c r="BM177" s="141" t="s">
        <v>3839</v>
      </c>
    </row>
    <row r="178" spans="2:65" s="1" customFormat="1">
      <c r="B178" s="33"/>
      <c r="D178" s="162" t="s">
        <v>385</v>
      </c>
      <c r="F178" s="365" t="s">
        <v>3681</v>
      </c>
      <c r="I178" s="159"/>
      <c r="L178" s="33"/>
      <c r="M178" s="164"/>
      <c r="T178" s="54"/>
      <c r="AT178" s="18" t="s">
        <v>385</v>
      </c>
      <c r="AU178" s="18" t="s">
        <v>81</v>
      </c>
    </row>
    <row r="179" spans="2:65" s="1" customFormat="1" ht="62.65" customHeight="1">
      <c r="B179" s="132"/>
      <c r="C179" s="358" t="s">
        <v>691</v>
      </c>
      <c r="D179" s="358" t="s">
        <v>309</v>
      </c>
      <c r="E179" s="359" t="s">
        <v>3682</v>
      </c>
      <c r="F179" s="360" t="s">
        <v>3683</v>
      </c>
      <c r="G179" s="361" t="s">
        <v>431</v>
      </c>
      <c r="H179" s="362">
        <v>1.032</v>
      </c>
      <c r="I179" s="148"/>
      <c r="J179" s="149">
        <f>ROUND(I179*H179,2)</f>
        <v>0</v>
      </c>
      <c r="K179" s="145" t="s">
        <v>383</v>
      </c>
      <c r="L179" s="33"/>
      <c r="M179" s="150" t="s">
        <v>3</v>
      </c>
      <c r="N179" s="151" t="s">
        <v>42</v>
      </c>
      <c r="P179" s="139">
        <f>O179*H179</f>
        <v>0</v>
      </c>
      <c r="Q179" s="139">
        <v>0</v>
      </c>
      <c r="R179" s="139">
        <f>Q179*H179</f>
        <v>0</v>
      </c>
      <c r="S179" s="139">
        <v>0</v>
      </c>
      <c r="T179" s="140">
        <f>S179*H179</f>
        <v>0</v>
      </c>
      <c r="AR179" s="141" t="s">
        <v>472</v>
      </c>
      <c r="AT179" s="141" t="s">
        <v>309</v>
      </c>
      <c r="AU179" s="141" t="s">
        <v>81</v>
      </c>
      <c r="AY179" s="18" t="s">
        <v>293</v>
      </c>
      <c r="BE179" s="142">
        <f>IF(N179="základní",J179,0)</f>
        <v>0</v>
      </c>
      <c r="BF179" s="142">
        <f>IF(N179="snížená",J179,0)</f>
        <v>0</v>
      </c>
      <c r="BG179" s="142">
        <f>IF(N179="zákl. přenesená",J179,0)</f>
        <v>0</v>
      </c>
      <c r="BH179" s="142">
        <f>IF(N179="sníž. přenesená",J179,0)</f>
        <v>0</v>
      </c>
      <c r="BI179" s="142">
        <f>IF(N179="nulová",J179,0)</f>
        <v>0</v>
      </c>
      <c r="BJ179" s="18" t="s">
        <v>79</v>
      </c>
      <c r="BK179" s="142">
        <f>ROUND(I179*H179,2)</f>
        <v>0</v>
      </c>
      <c r="BL179" s="18" t="s">
        <v>472</v>
      </c>
      <c r="BM179" s="141" t="s">
        <v>3840</v>
      </c>
    </row>
    <row r="180" spans="2:65" s="1" customFormat="1">
      <c r="B180" s="33"/>
      <c r="D180" s="162" t="s">
        <v>385</v>
      </c>
      <c r="F180" s="365" t="s">
        <v>3685</v>
      </c>
      <c r="I180" s="159"/>
      <c r="L180" s="33"/>
      <c r="M180" s="164"/>
      <c r="T180" s="54"/>
      <c r="AT180" s="18" t="s">
        <v>385</v>
      </c>
      <c r="AU180" s="18" t="s">
        <v>81</v>
      </c>
    </row>
    <row r="181" spans="2:65" s="11" customFormat="1" ht="22.9" customHeight="1">
      <c r="B181" s="120"/>
      <c r="D181" s="121" t="s">
        <v>70</v>
      </c>
      <c r="E181" s="130" t="s">
        <v>3841</v>
      </c>
      <c r="F181" s="130" t="s">
        <v>3842</v>
      </c>
      <c r="I181" s="123"/>
      <c r="J181" s="131">
        <f>BK181</f>
        <v>0</v>
      </c>
      <c r="L181" s="120"/>
      <c r="M181" s="125"/>
      <c r="P181" s="126">
        <f>SUM(P182:P215)</f>
        <v>0</v>
      </c>
      <c r="R181" s="126">
        <f>SUM(R182:R215)</f>
        <v>0.35362404373999995</v>
      </c>
      <c r="T181" s="127">
        <f>SUM(T182:T215)</f>
        <v>0</v>
      </c>
      <c r="AR181" s="121" t="s">
        <v>81</v>
      </c>
      <c r="AT181" s="128" t="s">
        <v>70</v>
      </c>
      <c r="AU181" s="128" t="s">
        <v>79</v>
      </c>
      <c r="AY181" s="121" t="s">
        <v>293</v>
      </c>
      <c r="BK181" s="129">
        <f>SUM(BK182:BK215)</f>
        <v>0</v>
      </c>
    </row>
    <row r="182" spans="2:65" s="1" customFormat="1" ht="16.5" customHeight="1">
      <c r="B182" s="132"/>
      <c r="C182" s="358" t="s">
        <v>710</v>
      </c>
      <c r="D182" s="358" t="s">
        <v>309</v>
      </c>
      <c r="E182" s="359" t="s">
        <v>3843</v>
      </c>
      <c r="F182" s="360" t="s">
        <v>3844</v>
      </c>
      <c r="G182" s="361" t="s">
        <v>3709</v>
      </c>
      <c r="H182" s="362">
        <v>48</v>
      </c>
      <c r="I182" s="148"/>
      <c r="J182" s="149">
        <f>ROUND(I182*H182,2)</f>
        <v>0</v>
      </c>
      <c r="K182" s="145" t="s">
        <v>3</v>
      </c>
      <c r="L182" s="33"/>
      <c r="M182" s="150" t="s">
        <v>3</v>
      </c>
      <c r="N182" s="151" t="s">
        <v>42</v>
      </c>
      <c r="P182" s="139">
        <f>O182*H182</f>
        <v>0</v>
      </c>
      <c r="Q182" s="139">
        <v>0</v>
      </c>
      <c r="R182" s="139">
        <f>Q182*H182</f>
        <v>0</v>
      </c>
      <c r="S182" s="139">
        <v>0</v>
      </c>
      <c r="T182" s="140">
        <f>S182*H182</f>
        <v>0</v>
      </c>
      <c r="AR182" s="141" t="s">
        <v>472</v>
      </c>
      <c r="AT182" s="141" t="s">
        <v>309</v>
      </c>
      <c r="AU182" s="141" t="s">
        <v>81</v>
      </c>
      <c r="AY182" s="18" t="s">
        <v>293</v>
      </c>
      <c r="BE182" s="142">
        <f>IF(N182="základní",J182,0)</f>
        <v>0</v>
      </c>
      <c r="BF182" s="142">
        <f>IF(N182="snížená",J182,0)</f>
        <v>0</v>
      </c>
      <c r="BG182" s="142">
        <f>IF(N182="zákl. přenesená",J182,0)</f>
        <v>0</v>
      </c>
      <c r="BH182" s="142">
        <f>IF(N182="sníž. přenesená",J182,0)</f>
        <v>0</v>
      </c>
      <c r="BI182" s="142">
        <f>IF(N182="nulová",J182,0)</f>
        <v>0</v>
      </c>
      <c r="BJ182" s="18" t="s">
        <v>79</v>
      </c>
      <c r="BK182" s="142">
        <f>ROUND(I182*H182,2)</f>
        <v>0</v>
      </c>
      <c r="BL182" s="18" t="s">
        <v>472</v>
      </c>
      <c r="BM182" s="141" t="s">
        <v>3845</v>
      </c>
    </row>
    <row r="183" spans="2:65" s="1" customFormat="1" ht="33" customHeight="1">
      <c r="B183" s="132"/>
      <c r="C183" s="358" t="s">
        <v>715</v>
      </c>
      <c r="D183" s="358" t="s">
        <v>309</v>
      </c>
      <c r="E183" s="359" t="s">
        <v>3846</v>
      </c>
      <c r="F183" s="360" t="s">
        <v>3847</v>
      </c>
      <c r="G183" s="361" t="s">
        <v>451</v>
      </c>
      <c r="H183" s="362">
        <v>18.911999999999999</v>
      </c>
      <c r="I183" s="148"/>
      <c r="J183" s="149">
        <f>ROUND(I183*H183,2)</f>
        <v>0</v>
      </c>
      <c r="K183" s="145" t="s">
        <v>383</v>
      </c>
      <c r="L183" s="33"/>
      <c r="M183" s="150" t="s">
        <v>3</v>
      </c>
      <c r="N183" s="151" t="s">
        <v>42</v>
      </c>
      <c r="P183" s="139">
        <f>O183*H183</f>
        <v>0</v>
      </c>
      <c r="Q183" s="139">
        <v>6.9796500000000004E-4</v>
      </c>
      <c r="R183" s="139">
        <f>Q183*H183</f>
        <v>1.319991408E-2</v>
      </c>
      <c r="S183" s="139">
        <v>0</v>
      </c>
      <c r="T183" s="140">
        <f>S183*H183</f>
        <v>0</v>
      </c>
      <c r="AR183" s="141" t="s">
        <v>472</v>
      </c>
      <c r="AT183" s="141" t="s">
        <v>309</v>
      </c>
      <c r="AU183" s="141" t="s">
        <v>81</v>
      </c>
      <c r="AY183" s="18" t="s">
        <v>293</v>
      </c>
      <c r="BE183" s="142">
        <f>IF(N183="základní",J183,0)</f>
        <v>0</v>
      </c>
      <c r="BF183" s="142">
        <f>IF(N183="snížená",J183,0)</f>
        <v>0</v>
      </c>
      <c r="BG183" s="142">
        <f>IF(N183="zákl. přenesená",J183,0)</f>
        <v>0</v>
      </c>
      <c r="BH183" s="142">
        <f>IF(N183="sníž. přenesená",J183,0)</f>
        <v>0</v>
      </c>
      <c r="BI183" s="142">
        <f>IF(N183="nulová",J183,0)</f>
        <v>0</v>
      </c>
      <c r="BJ183" s="18" t="s">
        <v>79</v>
      </c>
      <c r="BK183" s="142">
        <f>ROUND(I183*H183,2)</f>
        <v>0</v>
      </c>
      <c r="BL183" s="18" t="s">
        <v>472</v>
      </c>
      <c r="BM183" s="141" t="s">
        <v>3848</v>
      </c>
    </row>
    <row r="184" spans="2:65" s="1" customFormat="1">
      <c r="B184" s="33"/>
      <c r="D184" s="162" t="s">
        <v>385</v>
      </c>
      <c r="F184" s="365" t="s">
        <v>3849</v>
      </c>
      <c r="I184" s="159"/>
      <c r="L184" s="33"/>
      <c r="M184" s="164"/>
      <c r="T184" s="54"/>
      <c r="AT184" s="18" t="s">
        <v>385</v>
      </c>
      <c r="AU184" s="18" t="s">
        <v>81</v>
      </c>
    </row>
    <row r="185" spans="2:65" s="12" customFormat="1" ht="33.75">
      <c r="B185" s="165"/>
      <c r="D185" s="157" t="s">
        <v>387</v>
      </c>
      <c r="E185" s="166" t="s">
        <v>3</v>
      </c>
      <c r="F185" s="366" t="s">
        <v>3850</v>
      </c>
      <c r="H185" s="367">
        <v>15.76</v>
      </c>
      <c r="I185" s="167"/>
      <c r="L185" s="165"/>
      <c r="M185" s="168"/>
      <c r="T185" s="169"/>
      <c r="AT185" s="166" t="s">
        <v>387</v>
      </c>
      <c r="AU185" s="166" t="s">
        <v>81</v>
      </c>
      <c r="AV185" s="12" t="s">
        <v>81</v>
      </c>
      <c r="AW185" s="12" t="s">
        <v>33</v>
      </c>
      <c r="AX185" s="12" t="s">
        <v>79</v>
      </c>
      <c r="AY185" s="166" t="s">
        <v>293</v>
      </c>
    </row>
    <row r="186" spans="2:65" s="12" customFormat="1">
      <c r="B186" s="165"/>
      <c r="D186" s="157" t="s">
        <v>387</v>
      </c>
      <c r="F186" s="366" t="s">
        <v>3851</v>
      </c>
      <c r="H186" s="367">
        <v>18.911999999999999</v>
      </c>
      <c r="I186" s="167"/>
      <c r="L186" s="165"/>
      <c r="M186" s="168"/>
      <c r="T186" s="169"/>
      <c r="AT186" s="166" t="s">
        <v>387</v>
      </c>
      <c r="AU186" s="166" t="s">
        <v>81</v>
      </c>
      <c r="AV186" s="12" t="s">
        <v>81</v>
      </c>
      <c r="AW186" s="12" t="s">
        <v>4</v>
      </c>
      <c r="AX186" s="12" t="s">
        <v>79</v>
      </c>
      <c r="AY186" s="166" t="s">
        <v>293</v>
      </c>
    </row>
    <row r="187" spans="2:65" s="1" customFormat="1" ht="24.2" customHeight="1">
      <c r="B187" s="132"/>
      <c r="C187" s="358" t="s">
        <v>720</v>
      </c>
      <c r="D187" s="358" t="s">
        <v>309</v>
      </c>
      <c r="E187" s="359" t="s">
        <v>3852</v>
      </c>
      <c r="F187" s="360" t="s">
        <v>3853</v>
      </c>
      <c r="G187" s="361" t="s">
        <v>451</v>
      </c>
      <c r="H187" s="362">
        <v>1.2</v>
      </c>
      <c r="I187" s="148"/>
      <c r="J187" s="149">
        <f>ROUND(I187*H187,2)</f>
        <v>0</v>
      </c>
      <c r="K187" s="145" t="s">
        <v>819</v>
      </c>
      <c r="L187" s="33"/>
      <c r="M187" s="150" t="s">
        <v>3</v>
      </c>
      <c r="N187" s="151" t="s">
        <v>42</v>
      </c>
      <c r="P187" s="139">
        <f>O187*H187</f>
        <v>0</v>
      </c>
      <c r="Q187" s="139">
        <v>4.5601499999999999E-4</v>
      </c>
      <c r="R187" s="139">
        <f>Q187*H187</f>
        <v>5.4721799999999992E-4</v>
      </c>
      <c r="S187" s="139">
        <v>0</v>
      </c>
      <c r="T187" s="140">
        <f>S187*H187</f>
        <v>0</v>
      </c>
      <c r="AR187" s="141" t="s">
        <v>472</v>
      </c>
      <c r="AT187" s="141" t="s">
        <v>309</v>
      </c>
      <c r="AU187" s="141" t="s">
        <v>81</v>
      </c>
      <c r="AY187" s="18" t="s">
        <v>293</v>
      </c>
      <c r="BE187" s="142">
        <f>IF(N187="základní",J187,0)</f>
        <v>0</v>
      </c>
      <c r="BF187" s="142">
        <f>IF(N187="snížená",J187,0)</f>
        <v>0</v>
      </c>
      <c r="BG187" s="142">
        <f>IF(N187="zákl. přenesená",J187,0)</f>
        <v>0</v>
      </c>
      <c r="BH187" s="142">
        <f>IF(N187="sníž. přenesená",J187,0)</f>
        <v>0</v>
      </c>
      <c r="BI187" s="142">
        <f>IF(N187="nulová",J187,0)</f>
        <v>0</v>
      </c>
      <c r="BJ187" s="18" t="s">
        <v>79</v>
      </c>
      <c r="BK187" s="142">
        <f>ROUND(I187*H187,2)</f>
        <v>0</v>
      </c>
      <c r="BL187" s="18" t="s">
        <v>472</v>
      </c>
      <c r="BM187" s="141" t="s">
        <v>3854</v>
      </c>
    </row>
    <row r="188" spans="2:65" s="12" customFormat="1">
      <c r="B188" s="165"/>
      <c r="D188" s="157" t="s">
        <v>387</v>
      </c>
      <c r="E188" s="166" t="s">
        <v>3</v>
      </c>
      <c r="F188" s="366" t="s">
        <v>3855</v>
      </c>
      <c r="H188" s="367">
        <v>1</v>
      </c>
      <c r="I188" s="167"/>
      <c r="L188" s="165"/>
      <c r="M188" s="168"/>
      <c r="T188" s="169"/>
      <c r="AT188" s="166" t="s">
        <v>387</v>
      </c>
      <c r="AU188" s="166" t="s">
        <v>81</v>
      </c>
      <c r="AV188" s="12" t="s">
        <v>81</v>
      </c>
      <c r="AW188" s="12" t="s">
        <v>33</v>
      </c>
      <c r="AX188" s="12" t="s">
        <v>79</v>
      </c>
      <c r="AY188" s="166" t="s">
        <v>293</v>
      </c>
    </row>
    <row r="189" spans="2:65" s="12" customFormat="1">
      <c r="B189" s="165"/>
      <c r="D189" s="157" t="s">
        <v>387</v>
      </c>
      <c r="F189" s="366" t="s">
        <v>3856</v>
      </c>
      <c r="H189" s="367">
        <v>1.2</v>
      </c>
      <c r="I189" s="167"/>
      <c r="L189" s="165"/>
      <c r="M189" s="168"/>
      <c r="T189" s="169"/>
      <c r="AT189" s="166" t="s">
        <v>387</v>
      </c>
      <c r="AU189" s="166" t="s">
        <v>81</v>
      </c>
      <c r="AV189" s="12" t="s">
        <v>81</v>
      </c>
      <c r="AW189" s="12" t="s">
        <v>4</v>
      </c>
      <c r="AX189" s="12" t="s">
        <v>79</v>
      </c>
      <c r="AY189" s="166" t="s">
        <v>293</v>
      </c>
    </row>
    <row r="190" spans="2:65" s="1" customFormat="1" ht="24.2" customHeight="1">
      <c r="B190" s="132"/>
      <c r="C190" s="358" t="s">
        <v>725</v>
      </c>
      <c r="D190" s="358" t="s">
        <v>309</v>
      </c>
      <c r="E190" s="359" t="s">
        <v>3857</v>
      </c>
      <c r="F190" s="360" t="s">
        <v>3858</v>
      </c>
      <c r="G190" s="361" t="s">
        <v>451</v>
      </c>
      <c r="H190" s="362">
        <v>68.376000000000005</v>
      </c>
      <c r="I190" s="148"/>
      <c r="J190" s="149">
        <f>ROUND(I190*H190,2)</f>
        <v>0</v>
      </c>
      <c r="K190" s="145" t="s">
        <v>383</v>
      </c>
      <c r="L190" s="33"/>
      <c r="M190" s="150" t="s">
        <v>3</v>
      </c>
      <c r="N190" s="151" t="s">
        <v>42</v>
      </c>
      <c r="P190" s="139">
        <f>O190*H190</f>
        <v>0</v>
      </c>
      <c r="Q190" s="139">
        <v>1.243135E-3</v>
      </c>
      <c r="R190" s="139">
        <f>Q190*H190</f>
        <v>8.5000598760000004E-2</v>
      </c>
      <c r="S190" s="139">
        <v>0</v>
      </c>
      <c r="T190" s="140">
        <f>S190*H190</f>
        <v>0</v>
      </c>
      <c r="AR190" s="141" t="s">
        <v>472</v>
      </c>
      <c r="AT190" s="141" t="s">
        <v>309</v>
      </c>
      <c r="AU190" s="141" t="s">
        <v>81</v>
      </c>
      <c r="AY190" s="18" t="s">
        <v>293</v>
      </c>
      <c r="BE190" s="142">
        <f>IF(N190="základní",J190,0)</f>
        <v>0</v>
      </c>
      <c r="BF190" s="142">
        <f>IF(N190="snížená",J190,0)</f>
        <v>0</v>
      </c>
      <c r="BG190" s="142">
        <f>IF(N190="zákl. přenesená",J190,0)</f>
        <v>0</v>
      </c>
      <c r="BH190" s="142">
        <f>IF(N190="sníž. přenesená",J190,0)</f>
        <v>0</v>
      </c>
      <c r="BI190" s="142">
        <f>IF(N190="nulová",J190,0)</f>
        <v>0</v>
      </c>
      <c r="BJ190" s="18" t="s">
        <v>79</v>
      </c>
      <c r="BK190" s="142">
        <f>ROUND(I190*H190,2)</f>
        <v>0</v>
      </c>
      <c r="BL190" s="18" t="s">
        <v>472</v>
      </c>
      <c r="BM190" s="141" t="s">
        <v>3859</v>
      </c>
    </row>
    <row r="191" spans="2:65" s="1" customFormat="1">
      <c r="B191" s="33"/>
      <c r="D191" s="162" t="s">
        <v>385</v>
      </c>
      <c r="F191" s="365" t="s">
        <v>3860</v>
      </c>
      <c r="I191" s="159"/>
      <c r="L191" s="33"/>
      <c r="M191" s="164"/>
      <c r="T191" s="54"/>
      <c r="AT191" s="18" t="s">
        <v>385</v>
      </c>
      <c r="AU191" s="18" t="s">
        <v>81</v>
      </c>
    </row>
    <row r="192" spans="2:65" s="12" customFormat="1">
      <c r="B192" s="165"/>
      <c r="D192" s="157" t="s">
        <v>387</v>
      </c>
      <c r="E192" s="166" t="s">
        <v>3</v>
      </c>
      <c r="F192" s="366" t="s">
        <v>3861</v>
      </c>
      <c r="H192" s="367">
        <v>56.98</v>
      </c>
      <c r="I192" s="167"/>
      <c r="L192" s="165"/>
      <c r="M192" s="168"/>
      <c r="T192" s="169"/>
      <c r="AT192" s="166" t="s">
        <v>387</v>
      </c>
      <c r="AU192" s="166" t="s">
        <v>81</v>
      </c>
      <c r="AV192" s="12" t="s">
        <v>81</v>
      </c>
      <c r="AW192" s="12" t="s">
        <v>33</v>
      </c>
      <c r="AX192" s="12" t="s">
        <v>79</v>
      </c>
      <c r="AY192" s="166" t="s">
        <v>293</v>
      </c>
    </row>
    <row r="193" spans="2:65" s="12" customFormat="1">
      <c r="B193" s="165"/>
      <c r="D193" s="157" t="s">
        <v>387</v>
      </c>
      <c r="F193" s="366" t="s">
        <v>3862</v>
      </c>
      <c r="H193" s="367">
        <v>68.376000000000005</v>
      </c>
      <c r="I193" s="167"/>
      <c r="L193" s="165"/>
      <c r="M193" s="168"/>
      <c r="T193" s="169"/>
      <c r="AT193" s="166" t="s">
        <v>387</v>
      </c>
      <c r="AU193" s="166" t="s">
        <v>81</v>
      </c>
      <c r="AV193" s="12" t="s">
        <v>81</v>
      </c>
      <c r="AW193" s="12" t="s">
        <v>4</v>
      </c>
      <c r="AX193" s="12" t="s">
        <v>79</v>
      </c>
      <c r="AY193" s="166" t="s">
        <v>293</v>
      </c>
    </row>
    <row r="194" spans="2:65" s="1" customFormat="1" ht="24.2" customHeight="1">
      <c r="B194" s="132"/>
      <c r="C194" s="358" t="s">
        <v>733</v>
      </c>
      <c r="D194" s="358" t="s">
        <v>309</v>
      </c>
      <c r="E194" s="359" t="s">
        <v>3863</v>
      </c>
      <c r="F194" s="360" t="s">
        <v>3864</v>
      </c>
      <c r="G194" s="361" t="s">
        <v>451</v>
      </c>
      <c r="H194" s="362">
        <v>151.13999999999999</v>
      </c>
      <c r="I194" s="148"/>
      <c r="J194" s="149">
        <f>ROUND(I194*H194,2)</f>
        <v>0</v>
      </c>
      <c r="K194" s="145" t="s">
        <v>383</v>
      </c>
      <c r="L194" s="33"/>
      <c r="M194" s="150" t="s">
        <v>3</v>
      </c>
      <c r="N194" s="151" t="s">
        <v>42</v>
      </c>
      <c r="P194" s="139">
        <f>O194*H194</f>
        <v>0</v>
      </c>
      <c r="Q194" s="139">
        <v>1.6071849999999999E-3</v>
      </c>
      <c r="R194" s="139">
        <f>Q194*H194</f>
        <v>0.24290994089999995</v>
      </c>
      <c r="S194" s="139">
        <v>0</v>
      </c>
      <c r="T194" s="140">
        <f>S194*H194</f>
        <v>0</v>
      </c>
      <c r="AR194" s="141" t="s">
        <v>472</v>
      </c>
      <c r="AT194" s="141" t="s">
        <v>309</v>
      </c>
      <c r="AU194" s="141" t="s">
        <v>81</v>
      </c>
      <c r="AY194" s="18" t="s">
        <v>293</v>
      </c>
      <c r="BE194" s="142">
        <f>IF(N194="základní",J194,0)</f>
        <v>0</v>
      </c>
      <c r="BF194" s="142">
        <f>IF(N194="snížená",J194,0)</f>
        <v>0</v>
      </c>
      <c r="BG194" s="142">
        <f>IF(N194="zákl. přenesená",J194,0)</f>
        <v>0</v>
      </c>
      <c r="BH194" s="142">
        <f>IF(N194="sníž. přenesená",J194,0)</f>
        <v>0</v>
      </c>
      <c r="BI194" s="142">
        <f>IF(N194="nulová",J194,0)</f>
        <v>0</v>
      </c>
      <c r="BJ194" s="18" t="s">
        <v>79</v>
      </c>
      <c r="BK194" s="142">
        <f>ROUND(I194*H194,2)</f>
        <v>0</v>
      </c>
      <c r="BL194" s="18" t="s">
        <v>472</v>
      </c>
      <c r="BM194" s="141" t="s">
        <v>3865</v>
      </c>
    </row>
    <row r="195" spans="2:65" s="1" customFormat="1">
      <c r="B195" s="33"/>
      <c r="D195" s="162" t="s">
        <v>385</v>
      </c>
      <c r="F195" s="365" t="s">
        <v>3866</v>
      </c>
      <c r="I195" s="159"/>
      <c r="L195" s="33"/>
      <c r="M195" s="164"/>
      <c r="T195" s="54"/>
      <c r="AT195" s="18" t="s">
        <v>385</v>
      </c>
      <c r="AU195" s="18" t="s">
        <v>81</v>
      </c>
    </row>
    <row r="196" spans="2:65" s="12" customFormat="1">
      <c r="B196" s="165"/>
      <c r="D196" s="157" t="s">
        <v>387</v>
      </c>
      <c r="E196" s="166" t="s">
        <v>3</v>
      </c>
      <c r="F196" s="366" t="s">
        <v>3867</v>
      </c>
      <c r="H196" s="367">
        <v>125.95</v>
      </c>
      <c r="I196" s="167"/>
      <c r="L196" s="165"/>
      <c r="M196" s="168"/>
      <c r="T196" s="169"/>
      <c r="AT196" s="166" t="s">
        <v>387</v>
      </c>
      <c r="AU196" s="166" t="s">
        <v>81</v>
      </c>
      <c r="AV196" s="12" t="s">
        <v>81</v>
      </c>
      <c r="AW196" s="12" t="s">
        <v>33</v>
      </c>
      <c r="AX196" s="12" t="s">
        <v>79</v>
      </c>
      <c r="AY196" s="166" t="s">
        <v>293</v>
      </c>
    </row>
    <row r="197" spans="2:65" s="12" customFormat="1">
      <c r="B197" s="165"/>
      <c r="D197" s="157" t="s">
        <v>387</v>
      </c>
      <c r="F197" s="366" t="s">
        <v>3868</v>
      </c>
      <c r="H197" s="367">
        <v>151.13999999999999</v>
      </c>
      <c r="I197" s="167"/>
      <c r="L197" s="165"/>
      <c r="M197" s="168"/>
      <c r="T197" s="169"/>
      <c r="AT197" s="166" t="s">
        <v>387</v>
      </c>
      <c r="AU197" s="166" t="s">
        <v>81</v>
      </c>
      <c r="AV197" s="12" t="s">
        <v>81</v>
      </c>
      <c r="AW197" s="12" t="s">
        <v>4</v>
      </c>
      <c r="AX197" s="12" t="s">
        <v>79</v>
      </c>
      <c r="AY197" s="166" t="s">
        <v>293</v>
      </c>
    </row>
    <row r="198" spans="2:65" s="1" customFormat="1" ht="24.2" customHeight="1">
      <c r="B198" s="132"/>
      <c r="C198" s="358" t="s">
        <v>741</v>
      </c>
      <c r="D198" s="358" t="s">
        <v>309</v>
      </c>
      <c r="E198" s="359" t="s">
        <v>3869</v>
      </c>
      <c r="F198" s="360" t="s">
        <v>3870</v>
      </c>
      <c r="G198" s="361" t="s">
        <v>298</v>
      </c>
      <c r="H198" s="362">
        <v>15.76</v>
      </c>
      <c r="I198" s="148"/>
      <c r="J198" s="149">
        <f>ROUND(I198*H198,2)</f>
        <v>0</v>
      </c>
      <c r="K198" s="145" t="s">
        <v>383</v>
      </c>
      <c r="L198" s="33"/>
      <c r="M198" s="150" t="s">
        <v>3</v>
      </c>
      <c r="N198" s="151" t="s">
        <v>42</v>
      </c>
      <c r="P198" s="139">
        <f>O198*H198</f>
        <v>0</v>
      </c>
      <c r="Q198" s="139">
        <v>1.22E-5</v>
      </c>
      <c r="R198" s="139">
        <f>Q198*H198</f>
        <v>1.92272E-4</v>
      </c>
      <c r="S198" s="139">
        <v>0</v>
      </c>
      <c r="T198" s="140">
        <f>S198*H198</f>
        <v>0</v>
      </c>
      <c r="AR198" s="141" t="s">
        <v>472</v>
      </c>
      <c r="AT198" s="141" t="s">
        <v>309</v>
      </c>
      <c r="AU198" s="141" t="s">
        <v>81</v>
      </c>
      <c r="AY198" s="18" t="s">
        <v>293</v>
      </c>
      <c r="BE198" s="142">
        <f>IF(N198="základní",J198,0)</f>
        <v>0</v>
      </c>
      <c r="BF198" s="142">
        <f>IF(N198="snížená",J198,0)</f>
        <v>0</v>
      </c>
      <c r="BG198" s="142">
        <f>IF(N198="zákl. přenesená",J198,0)</f>
        <v>0</v>
      </c>
      <c r="BH198" s="142">
        <f>IF(N198="sníž. přenesená",J198,0)</f>
        <v>0</v>
      </c>
      <c r="BI198" s="142">
        <f>IF(N198="nulová",J198,0)</f>
        <v>0</v>
      </c>
      <c r="BJ198" s="18" t="s">
        <v>79</v>
      </c>
      <c r="BK198" s="142">
        <f>ROUND(I198*H198,2)</f>
        <v>0</v>
      </c>
      <c r="BL198" s="18" t="s">
        <v>472</v>
      </c>
      <c r="BM198" s="141" t="s">
        <v>3871</v>
      </c>
    </row>
    <row r="199" spans="2:65" s="1" customFormat="1">
      <c r="B199" s="33"/>
      <c r="D199" s="162" t="s">
        <v>385</v>
      </c>
      <c r="F199" s="365" t="s">
        <v>3872</v>
      </c>
      <c r="I199" s="159"/>
      <c r="L199" s="33"/>
      <c r="M199" s="164"/>
      <c r="T199" s="54"/>
      <c r="AT199" s="18" t="s">
        <v>385</v>
      </c>
      <c r="AU199" s="18" t="s">
        <v>81</v>
      </c>
    </row>
    <row r="200" spans="2:65" s="12" customFormat="1">
      <c r="B200" s="165"/>
      <c r="D200" s="157" t="s">
        <v>387</v>
      </c>
      <c r="E200" s="166" t="s">
        <v>3</v>
      </c>
      <c r="F200" s="366" t="s">
        <v>3873</v>
      </c>
      <c r="H200" s="367">
        <v>15.76</v>
      </c>
      <c r="I200" s="167"/>
      <c r="L200" s="165"/>
      <c r="M200" s="168"/>
      <c r="T200" s="169"/>
      <c r="AT200" s="166" t="s">
        <v>387</v>
      </c>
      <c r="AU200" s="166" t="s">
        <v>81</v>
      </c>
      <c r="AV200" s="12" t="s">
        <v>81</v>
      </c>
      <c r="AW200" s="12" t="s">
        <v>33</v>
      </c>
      <c r="AX200" s="12" t="s">
        <v>79</v>
      </c>
      <c r="AY200" s="166" t="s">
        <v>293</v>
      </c>
    </row>
    <row r="201" spans="2:65" s="1" customFormat="1" ht="24.2" customHeight="1">
      <c r="B201" s="132"/>
      <c r="C201" s="358" t="s">
        <v>750</v>
      </c>
      <c r="D201" s="358" t="s">
        <v>309</v>
      </c>
      <c r="E201" s="359" t="s">
        <v>3874</v>
      </c>
      <c r="F201" s="360" t="s">
        <v>3875</v>
      </c>
      <c r="G201" s="361" t="s">
        <v>298</v>
      </c>
      <c r="H201" s="362">
        <v>20</v>
      </c>
      <c r="I201" s="148"/>
      <c r="J201" s="149">
        <f>ROUND(I201*H201,2)</f>
        <v>0</v>
      </c>
      <c r="K201" s="145" t="s">
        <v>383</v>
      </c>
      <c r="L201" s="33"/>
      <c r="M201" s="150" t="s">
        <v>3</v>
      </c>
      <c r="N201" s="151" t="s">
        <v>42</v>
      </c>
      <c r="P201" s="139">
        <f>O201*H201</f>
        <v>0</v>
      </c>
      <c r="Q201" s="139">
        <v>3.4100000000000002E-5</v>
      </c>
      <c r="R201" s="139">
        <f>Q201*H201</f>
        <v>6.820000000000001E-4</v>
      </c>
      <c r="S201" s="139">
        <v>0</v>
      </c>
      <c r="T201" s="140">
        <f>S201*H201</f>
        <v>0</v>
      </c>
      <c r="AR201" s="141" t="s">
        <v>472</v>
      </c>
      <c r="AT201" s="141" t="s">
        <v>309</v>
      </c>
      <c r="AU201" s="141" t="s">
        <v>81</v>
      </c>
      <c r="AY201" s="18" t="s">
        <v>293</v>
      </c>
      <c r="BE201" s="142">
        <f>IF(N201="základní",J201,0)</f>
        <v>0</v>
      </c>
      <c r="BF201" s="142">
        <f>IF(N201="snížená",J201,0)</f>
        <v>0</v>
      </c>
      <c r="BG201" s="142">
        <f>IF(N201="zákl. přenesená",J201,0)</f>
        <v>0</v>
      </c>
      <c r="BH201" s="142">
        <f>IF(N201="sníž. přenesená",J201,0)</f>
        <v>0</v>
      </c>
      <c r="BI201" s="142">
        <f>IF(N201="nulová",J201,0)</f>
        <v>0</v>
      </c>
      <c r="BJ201" s="18" t="s">
        <v>79</v>
      </c>
      <c r="BK201" s="142">
        <f>ROUND(I201*H201,2)</f>
        <v>0</v>
      </c>
      <c r="BL201" s="18" t="s">
        <v>472</v>
      </c>
      <c r="BM201" s="141" t="s">
        <v>3876</v>
      </c>
    </row>
    <row r="202" spans="2:65" s="1" customFormat="1">
      <c r="B202" s="33"/>
      <c r="D202" s="162" t="s">
        <v>385</v>
      </c>
      <c r="F202" s="365" t="s">
        <v>3877</v>
      </c>
      <c r="I202" s="159"/>
      <c r="L202" s="33"/>
      <c r="M202" s="164"/>
      <c r="T202" s="54"/>
      <c r="AT202" s="18" t="s">
        <v>385</v>
      </c>
      <c r="AU202" s="18" t="s">
        <v>81</v>
      </c>
    </row>
    <row r="203" spans="2:65" s="1" customFormat="1" ht="33" customHeight="1">
      <c r="B203" s="132"/>
      <c r="C203" s="358" t="s">
        <v>758</v>
      </c>
      <c r="D203" s="358" t="s">
        <v>309</v>
      </c>
      <c r="E203" s="359" t="s">
        <v>3878</v>
      </c>
      <c r="F203" s="360" t="s">
        <v>3879</v>
      </c>
      <c r="G203" s="361" t="s">
        <v>298</v>
      </c>
      <c r="H203" s="362">
        <v>42</v>
      </c>
      <c r="I203" s="148"/>
      <c r="J203" s="149">
        <f>ROUND(I203*H203,2)</f>
        <v>0</v>
      </c>
      <c r="K203" s="145" t="s">
        <v>383</v>
      </c>
      <c r="L203" s="33"/>
      <c r="M203" s="150" t="s">
        <v>3</v>
      </c>
      <c r="N203" s="151" t="s">
        <v>42</v>
      </c>
      <c r="P203" s="139">
        <f>O203*H203</f>
        <v>0</v>
      </c>
      <c r="Q203" s="139">
        <v>5.24E-5</v>
      </c>
      <c r="R203" s="139">
        <f>Q203*H203</f>
        <v>2.2008000000000002E-3</v>
      </c>
      <c r="S203" s="139">
        <v>0</v>
      </c>
      <c r="T203" s="140">
        <f>S203*H203</f>
        <v>0</v>
      </c>
      <c r="AR203" s="141" t="s">
        <v>472</v>
      </c>
      <c r="AT203" s="141" t="s">
        <v>309</v>
      </c>
      <c r="AU203" s="141" t="s">
        <v>81</v>
      </c>
      <c r="AY203" s="18" t="s">
        <v>293</v>
      </c>
      <c r="BE203" s="142">
        <f>IF(N203="základní",J203,0)</f>
        <v>0</v>
      </c>
      <c r="BF203" s="142">
        <f>IF(N203="snížená",J203,0)</f>
        <v>0</v>
      </c>
      <c r="BG203" s="142">
        <f>IF(N203="zákl. přenesená",J203,0)</f>
        <v>0</v>
      </c>
      <c r="BH203" s="142">
        <f>IF(N203="sníž. přenesená",J203,0)</f>
        <v>0</v>
      </c>
      <c r="BI203" s="142">
        <f>IF(N203="nulová",J203,0)</f>
        <v>0</v>
      </c>
      <c r="BJ203" s="18" t="s">
        <v>79</v>
      </c>
      <c r="BK203" s="142">
        <f>ROUND(I203*H203,2)</f>
        <v>0</v>
      </c>
      <c r="BL203" s="18" t="s">
        <v>472</v>
      </c>
      <c r="BM203" s="141" t="s">
        <v>3880</v>
      </c>
    </row>
    <row r="204" spans="2:65" s="1" customFormat="1">
      <c r="B204" s="33"/>
      <c r="D204" s="162" t="s">
        <v>385</v>
      </c>
      <c r="F204" s="365" t="s">
        <v>3881</v>
      </c>
      <c r="I204" s="159"/>
      <c r="L204" s="33"/>
      <c r="M204" s="164"/>
      <c r="T204" s="54"/>
      <c r="AT204" s="18" t="s">
        <v>385</v>
      </c>
      <c r="AU204" s="18" t="s">
        <v>81</v>
      </c>
    </row>
    <row r="205" spans="2:65" s="12" customFormat="1">
      <c r="B205" s="165"/>
      <c r="D205" s="157" t="s">
        <v>387</v>
      </c>
      <c r="E205" s="166" t="s">
        <v>3</v>
      </c>
      <c r="F205" s="366" t="s">
        <v>3882</v>
      </c>
      <c r="H205" s="367">
        <v>42</v>
      </c>
      <c r="I205" s="167"/>
      <c r="L205" s="165"/>
      <c r="M205" s="168"/>
      <c r="T205" s="169"/>
      <c r="AT205" s="166" t="s">
        <v>387</v>
      </c>
      <c r="AU205" s="166" t="s">
        <v>81</v>
      </c>
      <c r="AV205" s="12" t="s">
        <v>81</v>
      </c>
      <c r="AW205" s="12" t="s">
        <v>33</v>
      </c>
      <c r="AX205" s="12" t="s">
        <v>79</v>
      </c>
      <c r="AY205" s="166" t="s">
        <v>293</v>
      </c>
    </row>
    <row r="206" spans="2:65" s="1" customFormat="1" ht="33" customHeight="1">
      <c r="B206" s="132"/>
      <c r="C206" s="358" t="s">
        <v>763</v>
      </c>
      <c r="D206" s="358" t="s">
        <v>309</v>
      </c>
      <c r="E206" s="359" t="s">
        <v>3883</v>
      </c>
      <c r="F206" s="360" t="s">
        <v>3884</v>
      </c>
      <c r="G206" s="361" t="s">
        <v>298</v>
      </c>
      <c r="H206" s="362">
        <v>137</v>
      </c>
      <c r="I206" s="148"/>
      <c r="J206" s="149">
        <f>ROUND(I206*H206,2)</f>
        <v>0</v>
      </c>
      <c r="K206" s="145" t="s">
        <v>383</v>
      </c>
      <c r="L206" s="33"/>
      <c r="M206" s="150" t="s">
        <v>3</v>
      </c>
      <c r="N206" s="151" t="s">
        <v>42</v>
      </c>
      <c r="P206" s="139">
        <f>O206*H206</f>
        <v>0</v>
      </c>
      <c r="Q206" s="139">
        <v>6.4900000000000005E-5</v>
      </c>
      <c r="R206" s="139">
        <f>Q206*H206</f>
        <v>8.8913000000000013E-3</v>
      </c>
      <c r="S206" s="139">
        <v>0</v>
      </c>
      <c r="T206" s="140">
        <f>S206*H206</f>
        <v>0</v>
      </c>
      <c r="AR206" s="141" t="s">
        <v>472</v>
      </c>
      <c r="AT206" s="141" t="s">
        <v>309</v>
      </c>
      <c r="AU206" s="141" t="s">
        <v>81</v>
      </c>
      <c r="AY206" s="18" t="s">
        <v>293</v>
      </c>
      <c r="BE206" s="142">
        <f>IF(N206="základní",J206,0)</f>
        <v>0</v>
      </c>
      <c r="BF206" s="142">
        <f>IF(N206="snížená",J206,0)</f>
        <v>0</v>
      </c>
      <c r="BG206" s="142">
        <f>IF(N206="zákl. přenesená",J206,0)</f>
        <v>0</v>
      </c>
      <c r="BH206" s="142">
        <f>IF(N206="sníž. přenesená",J206,0)</f>
        <v>0</v>
      </c>
      <c r="BI206" s="142">
        <f>IF(N206="nulová",J206,0)</f>
        <v>0</v>
      </c>
      <c r="BJ206" s="18" t="s">
        <v>79</v>
      </c>
      <c r="BK206" s="142">
        <f>ROUND(I206*H206,2)</f>
        <v>0</v>
      </c>
      <c r="BL206" s="18" t="s">
        <v>472</v>
      </c>
      <c r="BM206" s="141" t="s">
        <v>3885</v>
      </c>
    </row>
    <row r="207" spans="2:65" s="1" customFormat="1">
      <c r="B207" s="33"/>
      <c r="D207" s="162" t="s">
        <v>385</v>
      </c>
      <c r="F207" s="365" t="s">
        <v>3886</v>
      </c>
      <c r="I207" s="159"/>
      <c r="L207" s="33"/>
      <c r="M207" s="164"/>
      <c r="T207" s="54"/>
      <c r="AT207" s="18" t="s">
        <v>385</v>
      </c>
      <c r="AU207" s="18" t="s">
        <v>81</v>
      </c>
    </row>
    <row r="208" spans="2:65" s="12" customFormat="1" ht="22.5">
      <c r="B208" s="165"/>
      <c r="D208" s="157" t="s">
        <v>387</v>
      </c>
      <c r="E208" s="166" t="s">
        <v>3</v>
      </c>
      <c r="F208" s="366" t="s">
        <v>3887</v>
      </c>
      <c r="H208" s="367">
        <v>137</v>
      </c>
      <c r="I208" s="167"/>
      <c r="L208" s="165"/>
      <c r="M208" s="168"/>
      <c r="T208" s="169"/>
      <c r="AT208" s="166" t="s">
        <v>387</v>
      </c>
      <c r="AU208" s="166" t="s">
        <v>81</v>
      </c>
      <c r="AV208" s="12" t="s">
        <v>81</v>
      </c>
      <c r="AW208" s="12" t="s">
        <v>33</v>
      </c>
      <c r="AX208" s="12" t="s">
        <v>79</v>
      </c>
      <c r="AY208" s="166" t="s">
        <v>293</v>
      </c>
    </row>
    <row r="209" spans="2:65" s="1" customFormat="1" ht="24.2" customHeight="1">
      <c r="B209" s="132"/>
      <c r="C209" s="358" t="s">
        <v>769</v>
      </c>
      <c r="D209" s="358" t="s">
        <v>309</v>
      </c>
      <c r="E209" s="359" t="s">
        <v>3888</v>
      </c>
      <c r="F209" s="360" t="s">
        <v>3889</v>
      </c>
      <c r="G209" s="361" t="s">
        <v>451</v>
      </c>
      <c r="H209" s="362">
        <v>239.62799999999999</v>
      </c>
      <c r="I209" s="148"/>
      <c r="J209" s="149">
        <f>ROUND(I209*H209,2)</f>
        <v>0</v>
      </c>
      <c r="K209" s="145" t="s">
        <v>383</v>
      </c>
      <c r="L209" s="33"/>
      <c r="M209" s="150" t="s">
        <v>3</v>
      </c>
      <c r="N209" s="151" t="s">
        <v>42</v>
      </c>
      <c r="P209" s="139">
        <f>O209*H209</f>
        <v>0</v>
      </c>
      <c r="Q209" s="139">
        <v>0</v>
      </c>
      <c r="R209" s="139">
        <f>Q209*H209</f>
        <v>0</v>
      </c>
      <c r="S209" s="139">
        <v>0</v>
      </c>
      <c r="T209" s="140">
        <f>S209*H209</f>
        <v>0</v>
      </c>
      <c r="AR209" s="141" t="s">
        <v>472</v>
      </c>
      <c r="AT209" s="141" t="s">
        <v>309</v>
      </c>
      <c r="AU209" s="141" t="s">
        <v>81</v>
      </c>
      <c r="AY209" s="18" t="s">
        <v>293</v>
      </c>
      <c r="BE209" s="142">
        <f>IF(N209="základní",J209,0)</f>
        <v>0</v>
      </c>
      <c r="BF209" s="142">
        <f>IF(N209="snížená",J209,0)</f>
        <v>0</v>
      </c>
      <c r="BG209" s="142">
        <f>IF(N209="zákl. přenesená",J209,0)</f>
        <v>0</v>
      </c>
      <c r="BH209" s="142">
        <f>IF(N209="sníž. přenesená",J209,0)</f>
        <v>0</v>
      </c>
      <c r="BI209" s="142">
        <f>IF(N209="nulová",J209,0)</f>
        <v>0</v>
      </c>
      <c r="BJ209" s="18" t="s">
        <v>79</v>
      </c>
      <c r="BK209" s="142">
        <f>ROUND(I209*H209,2)</f>
        <v>0</v>
      </c>
      <c r="BL209" s="18" t="s">
        <v>472</v>
      </c>
      <c r="BM209" s="141" t="s">
        <v>3890</v>
      </c>
    </row>
    <row r="210" spans="2:65" s="1" customFormat="1">
      <c r="B210" s="33"/>
      <c r="D210" s="162" t="s">
        <v>385</v>
      </c>
      <c r="F210" s="365" t="s">
        <v>3891</v>
      </c>
      <c r="I210" s="159"/>
      <c r="L210" s="33"/>
      <c r="M210" s="164"/>
      <c r="T210" s="54"/>
      <c r="AT210" s="18" t="s">
        <v>385</v>
      </c>
      <c r="AU210" s="18" t="s">
        <v>81</v>
      </c>
    </row>
    <row r="211" spans="2:65" s="12" customFormat="1">
      <c r="B211" s="165"/>
      <c r="D211" s="157" t="s">
        <v>387</v>
      </c>
      <c r="E211" s="166" t="s">
        <v>3</v>
      </c>
      <c r="F211" s="366" t="s">
        <v>3892</v>
      </c>
      <c r="H211" s="367">
        <v>239.62799999999999</v>
      </c>
      <c r="I211" s="167"/>
      <c r="L211" s="165"/>
      <c r="M211" s="168"/>
      <c r="T211" s="169"/>
      <c r="AT211" s="166" t="s">
        <v>387</v>
      </c>
      <c r="AU211" s="166" t="s">
        <v>81</v>
      </c>
      <c r="AV211" s="12" t="s">
        <v>81</v>
      </c>
      <c r="AW211" s="12" t="s">
        <v>33</v>
      </c>
      <c r="AX211" s="12" t="s">
        <v>79</v>
      </c>
      <c r="AY211" s="166" t="s">
        <v>293</v>
      </c>
    </row>
    <row r="212" spans="2:65" s="1" customFormat="1" ht="49.15" customHeight="1">
      <c r="B212" s="132"/>
      <c r="C212" s="358" t="s">
        <v>775</v>
      </c>
      <c r="D212" s="358" t="s">
        <v>309</v>
      </c>
      <c r="E212" s="359" t="s">
        <v>3893</v>
      </c>
      <c r="F212" s="360" t="s">
        <v>3894</v>
      </c>
      <c r="G212" s="361" t="s">
        <v>431</v>
      </c>
      <c r="H212" s="362">
        <v>0.35399999999999998</v>
      </c>
      <c r="I212" s="148"/>
      <c r="J212" s="149">
        <f>ROUND(I212*H212,2)</f>
        <v>0</v>
      </c>
      <c r="K212" s="145" t="s">
        <v>383</v>
      </c>
      <c r="L212" s="33"/>
      <c r="M212" s="150" t="s">
        <v>3</v>
      </c>
      <c r="N212" s="151" t="s">
        <v>42</v>
      </c>
      <c r="P212" s="139">
        <f>O212*H212</f>
        <v>0</v>
      </c>
      <c r="Q212" s="139">
        <v>0</v>
      </c>
      <c r="R212" s="139">
        <f>Q212*H212</f>
        <v>0</v>
      </c>
      <c r="S212" s="139">
        <v>0</v>
      </c>
      <c r="T212" s="140">
        <f>S212*H212</f>
        <v>0</v>
      </c>
      <c r="AR212" s="141" t="s">
        <v>472</v>
      </c>
      <c r="AT212" s="141" t="s">
        <v>309</v>
      </c>
      <c r="AU212" s="141" t="s">
        <v>81</v>
      </c>
      <c r="AY212" s="18" t="s">
        <v>293</v>
      </c>
      <c r="BE212" s="142">
        <f>IF(N212="základní",J212,0)</f>
        <v>0</v>
      </c>
      <c r="BF212" s="142">
        <f>IF(N212="snížená",J212,0)</f>
        <v>0</v>
      </c>
      <c r="BG212" s="142">
        <f>IF(N212="zákl. přenesená",J212,0)</f>
        <v>0</v>
      </c>
      <c r="BH212" s="142">
        <f>IF(N212="sníž. přenesená",J212,0)</f>
        <v>0</v>
      </c>
      <c r="BI212" s="142">
        <f>IF(N212="nulová",J212,0)</f>
        <v>0</v>
      </c>
      <c r="BJ212" s="18" t="s">
        <v>79</v>
      </c>
      <c r="BK212" s="142">
        <f>ROUND(I212*H212,2)</f>
        <v>0</v>
      </c>
      <c r="BL212" s="18" t="s">
        <v>472</v>
      </c>
      <c r="BM212" s="141" t="s">
        <v>3895</v>
      </c>
    </row>
    <row r="213" spans="2:65" s="1" customFormat="1">
      <c r="B213" s="33"/>
      <c r="D213" s="162" t="s">
        <v>385</v>
      </c>
      <c r="F213" s="365" t="s">
        <v>3896</v>
      </c>
      <c r="I213" s="159"/>
      <c r="L213" s="33"/>
      <c r="M213" s="164"/>
      <c r="T213" s="54"/>
      <c r="AT213" s="18" t="s">
        <v>385</v>
      </c>
      <c r="AU213" s="18" t="s">
        <v>81</v>
      </c>
    </row>
    <row r="214" spans="2:65" s="1" customFormat="1" ht="62.65" customHeight="1">
      <c r="B214" s="132"/>
      <c r="C214" s="358" t="s">
        <v>781</v>
      </c>
      <c r="D214" s="358" t="s">
        <v>309</v>
      </c>
      <c r="E214" s="359" t="s">
        <v>3897</v>
      </c>
      <c r="F214" s="360" t="s">
        <v>3898</v>
      </c>
      <c r="G214" s="361" t="s">
        <v>431</v>
      </c>
      <c r="H214" s="362">
        <v>0.35399999999999998</v>
      </c>
      <c r="I214" s="148"/>
      <c r="J214" s="149">
        <f>ROUND(I214*H214,2)</f>
        <v>0</v>
      </c>
      <c r="K214" s="145" t="s">
        <v>383</v>
      </c>
      <c r="L214" s="33"/>
      <c r="M214" s="150" t="s">
        <v>3</v>
      </c>
      <c r="N214" s="151" t="s">
        <v>42</v>
      </c>
      <c r="P214" s="139">
        <f>O214*H214</f>
        <v>0</v>
      </c>
      <c r="Q214" s="139">
        <v>0</v>
      </c>
      <c r="R214" s="139">
        <f>Q214*H214</f>
        <v>0</v>
      </c>
      <c r="S214" s="139">
        <v>0</v>
      </c>
      <c r="T214" s="140">
        <f>S214*H214</f>
        <v>0</v>
      </c>
      <c r="AR214" s="141" t="s">
        <v>472</v>
      </c>
      <c r="AT214" s="141" t="s">
        <v>309</v>
      </c>
      <c r="AU214" s="141" t="s">
        <v>81</v>
      </c>
      <c r="AY214" s="18" t="s">
        <v>293</v>
      </c>
      <c r="BE214" s="142">
        <f>IF(N214="základní",J214,0)</f>
        <v>0</v>
      </c>
      <c r="BF214" s="142">
        <f>IF(N214="snížená",J214,0)</f>
        <v>0</v>
      </c>
      <c r="BG214" s="142">
        <f>IF(N214="zákl. přenesená",J214,0)</f>
        <v>0</v>
      </c>
      <c r="BH214" s="142">
        <f>IF(N214="sníž. přenesená",J214,0)</f>
        <v>0</v>
      </c>
      <c r="BI214" s="142">
        <f>IF(N214="nulová",J214,0)</f>
        <v>0</v>
      </c>
      <c r="BJ214" s="18" t="s">
        <v>79</v>
      </c>
      <c r="BK214" s="142">
        <f>ROUND(I214*H214,2)</f>
        <v>0</v>
      </c>
      <c r="BL214" s="18" t="s">
        <v>472</v>
      </c>
      <c r="BM214" s="141" t="s">
        <v>3899</v>
      </c>
    </row>
    <row r="215" spans="2:65" s="1" customFormat="1">
      <c r="B215" s="33"/>
      <c r="D215" s="162" t="s">
        <v>385</v>
      </c>
      <c r="F215" s="365" t="s">
        <v>3900</v>
      </c>
      <c r="I215" s="159"/>
      <c r="L215" s="33"/>
      <c r="M215" s="164"/>
      <c r="T215" s="54"/>
      <c r="AT215" s="18" t="s">
        <v>385</v>
      </c>
      <c r="AU215" s="18" t="s">
        <v>81</v>
      </c>
    </row>
    <row r="216" spans="2:65" s="11" customFormat="1" ht="22.9" customHeight="1">
      <c r="B216" s="120"/>
      <c r="D216" s="121" t="s">
        <v>70</v>
      </c>
      <c r="E216" s="130" t="s">
        <v>3686</v>
      </c>
      <c r="F216" s="130" t="s">
        <v>3687</v>
      </c>
      <c r="I216" s="123"/>
      <c r="J216" s="131">
        <f>BK216</f>
        <v>0</v>
      </c>
      <c r="L216" s="120"/>
      <c r="M216" s="125"/>
      <c r="P216" s="126">
        <f>SUM(P217:P261)</f>
        <v>0</v>
      </c>
      <c r="R216" s="126">
        <f>SUM(R217:R261)</f>
        <v>7.9416998200000005E-2</v>
      </c>
      <c r="T216" s="127">
        <f>SUM(T217:T261)</f>
        <v>0</v>
      </c>
      <c r="AR216" s="121" t="s">
        <v>81</v>
      </c>
      <c r="AT216" s="128" t="s">
        <v>70</v>
      </c>
      <c r="AU216" s="128" t="s">
        <v>79</v>
      </c>
      <c r="AY216" s="121" t="s">
        <v>293</v>
      </c>
      <c r="BK216" s="129">
        <f>SUM(BK217:BK261)</f>
        <v>0</v>
      </c>
    </row>
    <row r="217" spans="2:65" s="1" customFormat="1" ht="21.75" customHeight="1">
      <c r="B217" s="132"/>
      <c r="C217" s="358" t="s">
        <v>787</v>
      </c>
      <c r="D217" s="358" t="s">
        <v>309</v>
      </c>
      <c r="E217" s="359" t="s">
        <v>3901</v>
      </c>
      <c r="F217" s="360" t="s">
        <v>3902</v>
      </c>
      <c r="G217" s="361" t="s">
        <v>298</v>
      </c>
      <c r="H217" s="362">
        <v>1</v>
      </c>
      <c r="I217" s="148"/>
      <c r="J217" s="149">
        <f t="shared" ref="J217:J226" si="10">ROUND(I217*H217,2)</f>
        <v>0</v>
      </c>
      <c r="K217" s="145" t="s">
        <v>3</v>
      </c>
      <c r="L217" s="33"/>
      <c r="M217" s="150" t="s">
        <v>3</v>
      </c>
      <c r="N217" s="151" t="s">
        <v>42</v>
      </c>
      <c r="P217" s="139">
        <f t="shared" ref="P217:P226" si="11">O217*H217</f>
        <v>0</v>
      </c>
      <c r="Q217" s="139">
        <v>2.3000000000000001E-4</v>
      </c>
      <c r="R217" s="139">
        <f t="shared" ref="R217:R226" si="12">Q217*H217</f>
        <v>2.3000000000000001E-4</v>
      </c>
      <c r="S217" s="139">
        <v>0</v>
      </c>
      <c r="T217" s="140">
        <f t="shared" ref="T217:T226" si="13">S217*H217</f>
        <v>0</v>
      </c>
      <c r="AR217" s="141" t="s">
        <v>472</v>
      </c>
      <c r="AT217" s="141" t="s">
        <v>309</v>
      </c>
      <c r="AU217" s="141" t="s">
        <v>81</v>
      </c>
      <c r="AY217" s="18" t="s">
        <v>293</v>
      </c>
      <c r="BE217" s="142">
        <f t="shared" ref="BE217:BE226" si="14">IF(N217="základní",J217,0)</f>
        <v>0</v>
      </c>
      <c r="BF217" s="142">
        <f t="shared" ref="BF217:BF226" si="15">IF(N217="snížená",J217,0)</f>
        <v>0</v>
      </c>
      <c r="BG217" s="142">
        <f t="shared" ref="BG217:BG226" si="16">IF(N217="zákl. přenesená",J217,0)</f>
        <v>0</v>
      </c>
      <c r="BH217" s="142">
        <f t="shared" ref="BH217:BH226" si="17">IF(N217="sníž. přenesená",J217,0)</f>
        <v>0</v>
      </c>
      <c r="BI217" s="142">
        <f t="shared" ref="BI217:BI226" si="18">IF(N217="nulová",J217,0)</f>
        <v>0</v>
      </c>
      <c r="BJ217" s="18" t="s">
        <v>79</v>
      </c>
      <c r="BK217" s="142">
        <f t="shared" ref="BK217:BK226" si="19">ROUND(I217*H217,2)</f>
        <v>0</v>
      </c>
      <c r="BL217" s="18" t="s">
        <v>472</v>
      </c>
      <c r="BM217" s="141" t="s">
        <v>3903</v>
      </c>
    </row>
    <row r="218" spans="2:65" s="1" customFormat="1" ht="24.2" customHeight="1">
      <c r="B218" s="132"/>
      <c r="C218" s="358" t="s">
        <v>793</v>
      </c>
      <c r="D218" s="358" t="s">
        <v>309</v>
      </c>
      <c r="E218" s="359" t="s">
        <v>3904</v>
      </c>
      <c r="F218" s="360" t="s">
        <v>3905</v>
      </c>
      <c r="G218" s="361" t="s">
        <v>298</v>
      </c>
      <c r="H218" s="362">
        <v>1</v>
      </c>
      <c r="I218" s="148"/>
      <c r="J218" s="149">
        <f t="shared" si="10"/>
        <v>0</v>
      </c>
      <c r="K218" s="145" t="s">
        <v>3</v>
      </c>
      <c r="L218" s="33"/>
      <c r="M218" s="150" t="s">
        <v>3</v>
      </c>
      <c r="N218" s="151" t="s">
        <v>42</v>
      </c>
      <c r="P218" s="139">
        <f t="shared" si="11"/>
        <v>0</v>
      </c>
      <c r="Q218" s="139">
        <v>5.0000000000000001E-4</v>
      </c>
      <c r="R218" s="139">
        <f t="shared" si="12"/>
        <v>5.0000000000000001E-4</v>
      </c>
      <c r="S218" s="139">
        <v>0</v>
      </c>
      <c r="T218" s="140">
        <f t="shared" si="13"/>
        <v>0</v>
      </c>
      <c r="AR218" s="141" t="s">
        <v>472</v>
      </c>
      <c r="AT218" s="141" t="s">
        <v>309</v>
      </c>
      <c r="AU218" s="141" t="s">
        <v>81</v>
      </c>
      <c r="AY218" s="18" t="s">
        <v>293</v>
      </c>
      <c r="BE218" s="142">
        <f t="shared" si="14"/>
        <v>0</v>
      </c>
      <c r="BF218" s="142">
        <f t="shared" si="15"/>
        <v>0</v>
      </c>
      <c r="BG218" s="142">
        <f t="shared" si="16"/>
        <v>0</v>
      </c>
      <c r="BH218" s="142">
        <f t="shared" si="17"/>
        <v>0</v>
      </c>
      <c r="BI218" s="142">
        <f t="shared" si="18"/>
        <v>0</v>
      </c>
      <c r="BJ218" s="18" t="s">
        <v>79</v>
      </c>
      <c r="BK218" s="142">
        <f t="shared" si="19"/>
        <v>0</v>
      </c>
      <c r="BL218" s="18" t="s">
        <v>472</v>
      </c>
      <c r="BM218" s="141" t="s">
        <v>3906</v>
      </c>
    </row>
    <row r="219" spans="2:65" s="1" customFormat="1" ht="33" customHeight="1">
      <c r="B219" s="132"/>
      <c r="C219" s="358" t="s">
        <v>798</v>
      </c>
      <c r="D219" s="358" t="s">
        <v>309</v>
      </c>
      <c r="E219" s="359" t="s">
        <v>3907</v>
      </c>
      <c r="F219" s="360" t="s">
        <v>3908</v>
      </c>
      <c r="G219" s="361" t="s">
        <v>298</v>
      </c>
      <c r="H219" s="362">
        <v>1</v>
      </c>
      <c r="I219" s="148"/>
      <c r="J219" s="149">
        <f t="shared" si="10"/>
        <v>0</v>
      </c>
      <c r="K219" s="145" t="s">
        <v>3</v>
      </c>
      <c r="L219" s="33"/>
      <c r="M219" s="150" t="s">
        <v>3</v>
      </c>
      <c r="N219" s="151" t="s">
        <v>42</v>
      </c>
      <c r="P219" s="139">
        <f t="shared" si="11"/>
        <v>0</v>
      </c>
      <c r="Q219" s="139">
        <v>3.0000000000000001E-3</v>
      </c>
      <c r="R219" s="139">
        <f t="shared" si="12"/>
        <v>3.0000000000000001E-3</v>
      </c>
      <c r="S219" s="139">
        <v>0</v>
      </c>
      <c r="T219" s="140">
        <f t="shared" si="13"/>
        <v>0</v>
      </c>
      <c r="AR219" s="141" t="s">
        <v>472</v>
      </c>
      <c r="AT219" s="141" t="s">
        <v>309</v>
      </c>
      <c r="AU219" s="141" t="s">
        <v>81</v>
      </c>
      <c r="AY219" s="18" t="s">
        <v>293</v>
      </c>
      <c r="BE219" s="142">
        <f t="shared" si="14"/>
        <v>0</v>
      </c>
      <c r="BF219" s="142">
        <f t="shared" si="15"/>
        <v>0</v>
      </c>
      <c r="BG219" s="142">
        <f t="shared" si="16"/>
        <v>0</v>
      </c>
      <c r="BH219" s="142">
        <f t="shared" si="17"/>
        <v>0</v>
      </c>
      <c r="BI219" s="142">
        <f t="shared" si="18"/>
        <v>0</v>
      </c>
      <c r="BJ219" s="18" t="s">
        <v>79</v>
      </c>
      <c r="BK219" s="142">
        <f t="shared" si="19"/>
        <v>0</v>
      </c>
      <c r="BL219" s="18" t="s">
        <v>472</v>
      </c>
      <c r="BM219" s="141" t="s">
        <v>3909</v>
      </c>
    </row>
    <row r="220" spans="2:65" s="1" customFormat="1" ht="24.2" customHeight="1">
      <c r="B220" s="132"/>
      <c r="C220" s="358" t="s">
        <v>806</v>
      </c>
      <c r="D220" s="358" t="s">
        <v>309</v>
      </c>
      <c r="E220" s="359" t="s">
        <v>3910</v>
      </c>
      <c r="F220" s="360" t="s">
        <v>3911</v>
      </c>
      <c r="G220" s="361" t="s">
        <v>298</v>
      </c>
      <c r="H220" s="362">
        <v>4</v>
      </c>
      <c r="I220" s="148"/>
      <c r="J220" s="149">
        <f t="shared" si="10"/>
        <v>0</v>
      </c>
      <c r="K220" s="145" t="s">
        <v>3</v>
      </c>
      <c r="L220" s="33"/>
      <c r="M220" s="150" t="s">
        <v>3</v>
      </c>
      <c r="N220" s="151" t="s">
        <v>42</v>
      </c>
      <c r="P220" s="139">
        <f t="shared" si="11"/>
        <v>0</v>
      </c>
      <c r="Q220" s="139">
        <v>5.0000000000000001E-4</v>
      </c>
      <c r="R220" s="139">
        <f t="shared" si="12"/>
        <v>2E-3</v>
      </c>
      <c r="S220" s="139">
        <v>0</v>
      </c>
      <c r="T220" s="140">
        <f t="shared" si="13"/>
        <v>0</v>
      </c>
      <c r="AR220" s="141" t="s">
        <v>472</v>
      </c>
      <c r="AT220" s="141" t="s">
        <v>309</v>
      </c>
      <c r="AU220" s="141" t="s">
        <v>81</v>
      </c>
      <c r="AY220" s="18" t="s">
        <v>293</v>
      </c>
      <c r="BE220" s="142">
        <f t="shared" si="14"/>
        <v>0</v>
      </c>
      <c r="BF220" s="142">
        <f t="shared" si="15"/>
        <v>0</v>
      </c>
      <c r="BG220" s="142">
        <f t="shared" si="16"/>
        <v>0</v>
      </c>
      <c r="BH220" s="142">
        <f t="shared" si="17"/>
        <v>0</v>
      </c>
      <c r="BI220" s="142">
        <f t="shared" si="18"/>
        <v>0</v>
      </c>
      <c r="BJ220" s="18" t="s">
        <v>79</v>
      </c>
      <c r="BK220" s="142">
        <f t="shared" si="19"/>
        <v>0</v>
      </c>
      <c r="BL220" s="18" t="s">
        <v>472</v>
      </c>
      <c r="BM220" s="141" t="s">
        <v>3912</v>
      </c>
    </row>
    <row r="221" spans="2:65" s="1" customFormat="1" ht="24.2" customHeight="1">
      <c r="B221" s="132"/>
      <c r="C221" s="358" t="s">
        <v>811</v>
      </c>
      <c r="D221" s="358" t="s">
        <v>309</v>
      </c>
      <c r="E221" s="359" t="s">
        <v>3913</v>
      </c>
      <c r="F221" s="360" t="s">
        <v>3914</v>
      </c>
      <c r="G221" s="361" t="s">
        <v>298</v>
      </c>
      <c r="H221" s="362">
        <v>4</v>
      </c>
      <c r="I221" s="148"/>
      <c r="J221" s="149">
        <f t="shared" si="10"/>
        <v>0</v>
      </c>
      <c r="K221" s="145" t="s">
        <v>3</v>
      </c>
      <c r="L221" s="33"/>
      <c r="M221" s="150" t="s">
        <v>3</v>
      </c>
      <c r="N221" s="151" t="s">
        <v>42</v>
      </c>
      <c r="P221" s="139">
        <f t="shared" si="11"/>
        <v>0</v>
      </c>
      <c r="Q221" s="139">
        <v>5.0000000000000001E-4</v>
      </c>
      <c r="R221" s="139">
        <f t="shared" si="12"/>
        <v>2E-3</v>
      </c>
      <c r="S221" s="139">
        <v>0</v>
      </c>
      <c r="T221" s="140">
        <f t="shared" si="13"/>
        <v>0</v>
      </c>
      <c r="AR221" s="141" t="s">
        <v>472</v>
      </c>
      <c r="AT221" s="141" t="s">
        <v>309</v>
      </c>
      <c r="AU221" s="141" t="s">
        <v>81</v>
      </c>
      <c r="AY221" s="18" t="s">
        <v>293</v>
      </c>
      <c r="BE221" s="142">
        <f t="shared" si="14"/>
        <v>0</v>
      </c>
      <c r="BF221" s="142">
        <f t="shared" si="15"/>
        <v>0</v>
      </c>
      <c r="BG221" s="142">
        <f t="shared" si="16"/>
        <v>0</v>
      </c>
      <c r="BH221" s="142">
        <f t="shared" si="17"/>
        <v>0</v>
      </c>
      <c r="BI221" s="142">
        <f t="shared" si="18"/>
        <v>0</v>
      </c>
      <c r="BJ221" s="18" t="s">
        <v>79</v>
      </c>
      <c r="BK221" s="142">
        <f t="shared" si="19"/>
        <v>0</v>
      </c>
      <c r="BL221" s="18" t="s">
        <v>472</v>
      </c>
      <c r="BM221" s="141" t="s">
        <v>3915</v>
      </c>
    </row>
    <row r="222" spans="2:65" s="1" customFormat="1" ht="24.2" customHeight="1">
      <c r="B222" s="132"/>
      <c r="C222" s="358" t="s">
        <v>816</v>
      </c>
      <c r="D222" s="358" t="s">
        <v>309</v>
      </c>
      <c r="E222" s="359" t="s">
        <v>3916</v>
      </c>
      <c r="F222" s="360" t="s">
        <v>3917</v>
      </c>
      <c r="G222" s="361" t="s">
        <v>298</v>
      </c>
      <c r="H222" s="362">
        <v>8</v>
      </c>
      <c r="I222" s="148"/>
      <c r="J222" s="149">
        <f t="shared" si="10"/>
        <v>0</v>
      </c>
      <c r="K222" s="145" t="s">
        <v>3</v>
      </c>
      <c r="L222" s="33"/>
      <c r="M222" s="150" t="s">
        <v>3</v>
      </c>
      <c r="N222" s="151" t="s">
        <v>42</v>
      </c>
      <c r="P222" s="139">
        <f t="shared" si="11"/>
        <v>0</v>
      </c>
      <c r="Q222" s="139">
        <v>5.0000000000000001E-4</v>
      </c>
      <c r="R222" s="139">
        <f t="shared" si="12"/>
        <v>4.0000000000000001E-3</v>
      </c>
      <c r="S222" s="139">
        <v>0</v>
      </c>
      <c r="T222" s="140">
        <f t="shared" si="13"/>
        <v>0</v>
      </c>
      <c r="AR222" s="141" t="s">
        <v>472</v>
      </c>
      <c r="AT222" s="141" t="s">
        <v>309</v>
      </c>
      <c r="AU222" s="141" t="s">
        <v>81</v>
      </c>
      <c r="AY222" s="18" t="s">
        <v>293</v>
      </c>
      <c r="BE222" s="142">
        <f t="shared" si="14"/>
        <v>0</v>
      </c>
      <c r="BF222" s="142">
        <f t="shared" si="15"/>
        <v>0</v>
      </c>
      <c r="BG222" s="142">
        <f t="shared" si="16"/>
        <v>0</v>
      </c>
      <c r="BH222" s="142">
        <f t="shared" si="17"/>
        <v>0</v>
      </c>
      <c r="BI222" s="142">
        <f t="shared" si="18"/>
        <v>0</v>
      </c>
      <c r="BJ222" s="18" t="s">
        <v>79</v>
      </c>
      <c r="BK222" s="142">
        <f t="shared" si="19"/>
        <v>0</v>
      </c>
      <c r="BL222" s="18" t="s">
        <v>472</v>
      </c>
      <c r="BM222" s="141" t="s">
        <v>3918</v>
      </c>
    </row>
    <row r="223" spans="2:65" s="1" customFormat="1" ht="21.75" customHeight="1">
      <c r="B223" s="132"/>
      <c r="C223" s="358" t="s">
        <v>822</v>
      </c>
      <c r="D223" s="358" t="s">
        <v>309</v>
      </c>
      <c r="E223" s="359" t="s">
        <v>3919</v>
      </c>
      <c r="F223" s="360" t="s">
        <v>3920</v>
      </c>
      <c r="G223" s="361" t="s">
        <v>298</v>
      </c>
      <c r="H223" s="362">
        <v>4</v>
      </c>
      <c r="I223" s="148"/>
      <c r="J223" s="149">
        <f t="shared" si="10"/>
        <v>0</v>
      </c>
      <c r="K223" s="145" t="s">
        <v>3</v>
      </c>
      <c r="L223" s="33"/>
      <c r="M223" s="150" t="s">
        <v>3</v>
      </c>
      <c r="N223" s="151" t="s">
        <v>42</v>
      </c>
      <c r="P223" s="139">
        <f t="shared" si="11"/>
        <v>0</v>
      </c>
      <c r="Q223" s="139">
        <v>5.0000000000000001E-4</v>
      </c>
      <c r="R223" s="139">
        <f t="shared" si="12"/>
        <v>2E-3</v>
      </c>
      <c r="S223" s="139">
        <v>0</v>
      </c>
      <c r="T223" s="140">
        <f t="shared" si="13"/>
        <v>0</v>
      </c>
      <c r="AR223" s="141" t="s">
        <v>472</v>
      </c>
      <c r="AT223" s="141" t="s">
        <v>309</v>
      </c>
      <c r="AU223" s="141" t="s">
        <v>81</v>
      </c>
      <c r="AY223" s="18" t="s">
        <v>293</v>
      </c>
      <c r="BE223" s="142">
        <f t="shared" si="14"/>
        <v>0</v>
      </c>
      <c r="BF223" s="142">
        <f t="shared" si="15"/>
        <v>0</v>
      </c>
      <c r="BG223" s="142">
        <f t="shared" si="16"/>
        <v>0</v>
      </c>
      <c r="BH223" s="142">
        <f t="shared" si="17"/>
        <v>0</v>
      </c>
      <c r="BI223" s="142">
        <f t="shared" si="18"/>
        <v>0</v>
      </c>
      <c r="BJ223" s="18" t="s">
        <v>79</v>
      </c>
      <c r="BK223" s="142">
        <f t="shared" si="19"/>
        <v>0</v>
      </c>
      <c r="BL223" s="18" t="s">
        <v>472</v>
      </c>
      <c r="BM223" s="141" t="s">
        <v>3921</v>
      </c>
    </row>
    <row r="224" spans="2:65" s="1" customFormat="1" ht="21.75" customHeight="1">
      <c r="B224" s="132"/>
      <c r="C224" s="358" t="s">
        <v>829</v>
      </c>
      <c r="D224" s="358" t="s">
        <v>309</v>
      </c>
      <c r="E224" s="359" t="s">
        <v>3922</v>
      </c>
      <c r="F224" s="360" t="s">
        <v>3923</v>
      </c>
      <c r="G224" s="361" t="s">
        <v>298</v>
      </c>
      <c r="H224" s="362">
        <v>4</v>
      </c>
      <c r="I224" s="148"/>
      <c r="J224" s="149">
        <f t="shared" si="10"/>
        <v>0</v>
      </c>
      <c r="K224" s="145" t="s">
        <v>3</v>
      </c>
      <c r="L224" s="33"/>
      <c r="M224" s="150" t="s">
        <v>3</v>
      </c>
      <c r="N224" s="151" t="s">
        <v>42</v>
      </c>
      <c r="P224" s="139">
        <f t="shared" si="11"/>
        <v>0</v>
      </c>
      <c r="Q224" s="139">
        <v>5.0000000000000001E-4</v>
      </c>
      <c r="R224" s="139">
        <f t="shared" si="12"/>
        <v>2E-3</v>
      </c>
      <c r="S224" s="139">
        <v>0</v>
      </c>
      <c r="T224" s="140">
        <f t="shared" si="13"/>
        <v>0</v>
      </c>
      <c r="AR224" s="141" t="s">
        <v>472</v>
      </c>
      <c r="AT224" s="141" t="s">
        <v>309</v>
      </c>
      <c r="AU224" s="141" t="s">
        <v>81</v>
      </c>
      <c r="AY224" s="18" t="s">
        <v>293</v>
      </c>
      <c r="BE224" s="142">
        <f t="shared" si="14"/>
        <v>0</v>
      </c>
      <c r="BF224" s="142">
        <f t="shared" si="15"/>
        <v>0</v>
      </c>
      <c r="BG224" s="142">
        <f t="shared" si="16"/>
        <v>0</v>
      </c>
      <c r="BH224" s="142">
        <f t="shared" si="17"/>
        <v>0</v>
      </c>
      <c r="BI224" s="142">
        <f t="shared" si="18"/>
        <v>0</v>
      </c>
      <c r="BJ224" s="18" t="s">
        <v>79</v>
      </c>
      <c r="BK224" s="142">
        <f t="shared" si="19"/>
        <v>0</v>
      </c>
      <c r="BL224" s="18" t="s">
        <v>472</v>
      </c>
      <c r="BM224" s="141" t="s">
        <v>3924</v>
      </c>
    </row>
    <row r="225" spans="2:65" s="1" customFormat="1" ht="49.15" customHeight="1">
      <c r="B225" s="132"/>
      <c r="C225" s="358" t="s">
        <v>300</v>
      </c>
      <c r="D225" s="358" t="s">
        <v>309</v>
      </c>
      <c r="E225" s="359" t="s">
        <v>3925</v>
      </c>
      <c r="F225" s="360" t="s">
        <v>3926</v>
      </c>
      <c r="G225" s="361" t="s">
        <v>298</v>
      </c>
      <c r="H225" s="362">
        <v>5</v>
      </c>
      <c r="I225" s="148"/>
      <c r="J225" s="149">
        <f t="shared" si="10"/>
        <v>0</v>
      </c>
      <c r="K225" s="145" t="s">
        <v>3</v>
      </c>
      <c r="L225" s="33"/>
      <c r="M225" s="150" t="s">
        <v>3</v>
      </c>
      <c r="N225" s="151" t="s">
        <v>42</v>
      </c>
      <c r="P225" s="139">
        <f t="shared" si="11"/>
        <v>0</v>
      </c>
      <c r="Q225" s="139">
        <v>1E-3</v>
      </c>
      <c r="R225" s="139">
        <f t="shared" si="12"/>
        <v>5.0000000000000001E-3</v>
      </c>
      <c r="S225" s="139">
        <v>0</v>
      </c>
      <c r="T225" s="140">
        <f t="shared" si="13"/>
        <v>0</v>
      </c>
      <c r="AR225" s="141" t="s">
        <v>472</v>
      </c>
      <c r="AT225" s="141" t="s">
        <v>309</v>
      </c>
      <c r="AU225" s="141" t="s">
        <v>81</v>
      </c>
      <c r="AY225" s="18" t="s">
        <v>293</v>
      </c>
      <c r="BE225" s="142">
        <f t="shared" si="14"/>
        <v>0</v>
      </c>
      <c r="BF225" s="142">
        <f t="shared" si="15"/>
        <v>0</v>
      </c>
      <c r="BG225" s="142">
        <f t="shared" si="16"/>
        <v>0</v>
      </c>
      <c r="BH225" s="142">
        <f t="shared" si="17"/>
        <v>0</v>
      </c>
      <c r="BI225" s="142">
        <f t="shared" si="18"/>
        <v>0</v>
      </c>
      <c r="BJ225" s="18" t="s">
        <v>79</v>
      </c>
      <c r="BK225" s="142">
        <f t="shared" si="19"/>
        <v>0</v>
      </c>
      <c r="BL225" s="18" t="s">
        <v>472</v>
      </c>
      <c r="BM225" s="141" t="s">
        <v>3927</v>
      </c>
    </row>
    <row r="226" spans="2:65" s="1" customFormat="1" ht="24.2" customHeight="1">
      <c r="B226" s="132"/>
      <c r="C226" s="358" t="s">
        <v>842</v>
      </c>
      <c r="D226" s="358" t="s">
        <v>309</v>
      </c>
      <c r="E226" s="359" t="s">
        <v>3928</v>
      </c>
      <c r="F226" s="360" t="s">
        <v>3929</v>
      </c>
      <c r="G226" s="361" t="s">
        <v>298</v>
      </c>
      <c r="H226" s="362">
        <v>16</v>
      </c>
      <c r="I226" s="148"/>
      <c r="J226" s="149">
        <f t="shared" si="10"/>
        <v>0</v>
      </c>
      <c r="K226" s="145" t="s">
        <v>383</v>
      </c>
      <c r="L226" s="33"/>
      <c r="M226" s="150" t="s">
        <v>3</v>
      </c>
      <c r="N226" s="151" t="s">
        <v>42</v>
      </c>
      <c r="P226" s="139">
        <f t="shared" si="11"/>
        <v>0</v>
      </c>
      <c r="Q226" s="139">
        <v>2.3931319999999999E-4</v>
      </c>
      <c r="R226" s="139">
        <f t="shared" si="12"/>
        <v>3.8290111999999999E-3</v>
      </c>
      <c r="S226" s="139">
        <v>0</v>
      </c>
      <c r="T226" s="140">
        <f t="shared" si="13"/>
        <v>0</v>
      </c>
      <c r="AR226" s="141" t="s">
        <v>472</v>
      </c>
      <c r="AT226" s="141" t="s">
        <v>309</v>
      </c>
      <c r="AU226" s="141" t="s">
        <v>81</v>
      </c>
      <c r="AY226" s="18" t="s">
        <v>293</v>
      </c>
      <c r="BE226" s="142">
        <f t="shared" si="14"/>
        <v>0</v>
      </c>
      <c r="BF226" s="142">
        <f t="shared" si="15"/>
        <v>0</v>
      </c>
      <c r="BG226" s="142">
        <f t="shared" si="16"/>
        <v>0</v>
      </c>
      <c r="BH226" s="142">
        <f t="shared" si="17"/>
        <v>0</v>
      </c>
      <c r="BI226" s="142">
        <f t="shared" si="18"/>
        <v>0</v>
      </c>
      <c r="BJ226" s="18" t="s">
        <v>79</v>
      </c>
      <c r="BK226" s="142">
        <f t="shared" si="19"/>
        <v>0</v>
      </c>
      <c r="BL226" s="18" t="s">
        <v>472</v>
      </c>
      <c r="BM226" s="141" t="s">
        <v>3930</v>
      </c>
    </row>
    <row r="227" spans="2:65" s="1" customFormat="1">
      <c r="B227" s="33"/>
      <c r="D227" s="162" t="s">
        <v>385</v>
      </c>
      <c r="F227" s="365" t="s">
        <v>3931</v>
      </c>
      <c r="I227" s="159"/>
      <c r="L227" s="33"/>
      <c r="M227" s="164"/>
      <c r="T227" s="54"/>
      <c r="AT227" s="18" t="s">
        <v>385</v>
      </c>
      <c r="AU227" s="18" t="s">
        <v>81</v>
      </c>
    </row>
    <row r="228" spans="2:65" s="1" customFormat="1" ht="24.2" customHeight="1">
      <c r="B228" s="132"/>
      <c r="C228" s="358" t="s">
        <v>848</v>
      </c>
      <c r="D228" s="358" t="s">
        <v>309</v>
      </c>
      <c r="E228" s="359" t="s">
        <v>3932</v>
      </c>
      <c r="F228" s="360" t="s">
        <v>3933</v>
      </c>
      <c r="G228" s="361" t="s">
        <v>298</v>
      </c>
      <c r="H228" s="362">
        <v>1</v>
      </c>
      <c r="I228" s="148"/>
      <c r="J228" s="149">
        <f>ROUND(I228*H228,2)</f>
        <v>0</v>
      </c>
      <c r="K228" s="145" t="s">
        <v>383</v>
      </c>
      <c r="L228" s="33"/>
      <c r="M228" s="150" t="s">
        <v>3</v>
      </c>
      <c r="N228" s="151" t="s">
        <v>42</v>
      </c>
      <c r="P228" s="139">
        <f>O228*H228</f>
        <v>0</v>
      </c>
      <c r="Q228" s="139">
        <v>7.0956999999999997E-4</v>
      </c>
      <c r="R228" s="139">
        <f>Q228*H228</f>
        <v>7.0956999999999997E-4</v>
      </c>
      <c r="S228" s="139">
        <v>0</v>
      </c>
      <c r="T228" s="140">
        <f>S228*H228</f>
        <v>0</v>
      </c>
      <c r="AR228" s="141" t="s">
        <v>472</v>
      </c>
      <c r="AT228" s="141" t="s">
        <v>309</v>
      </c>
      <c r="AU228" s="141" t="s">
        <v>81</v>
      </c>
      <c r="AY228" s="18" t="s">
        <v>293</v>
      </c>
      <c r="BE228" s="142">
        <f>IF(N228="základní",J228,0)</f>
        <v>0</v>
      </c>
      <c r="BF228" s="142">
        <f>IF(N228="snížená",J228,0)</f>
        <v>0</v>
      </c>
      <c r="BG228" s="142">
        <f>IF(N228="zákl. přenesená",J228,0)</f>
        <v>0</v>
      </c>
      <c r="BH228" s="142">
        <f>IF(N228="sníž. přenesená",J228,0)</f>
        <v>0</v>
      </c>
      <c r="BI228" s="142">
        <f>IF(N228="nulová",J228,0)</f>
        <v>0</v>
      </c>
      <c r="BJ228" s="18" t="s">
        <v>79</v>
      </c>
      <c r="BK228" s="142">
        <f>ROUND(I228*H228,2)</f>
        <v>0</v>
      </c>
      <c r="BL228" s="18" t="s">
        <v>472</v>
      </c>
      <c r="BM228" s="141" t="s">
        <v>3934</v>
      </c>
    </row>
    <row r="229" spans="2:65" s="1" customFormat="1">
      <c r="B229" s="33"/>
      <c r="D229" s="162" t="s">
        <v>385</v>
      </c>
      <c r="F229" s="365" t="s">
        <v>3935</v>
      </c>
      <c r="I229" s="159"/>
      <c r="L229" s="33"/>
      <c r="M229" s="164"/>
      <c r="T229" s="54"/>
      <c r="AT229" s="18" t="s">
        <v>385</v>
      </c>
      <c r="AU229" s="18" t="s">
        <v>81</v>
      </c>
    </row>
    <row r="230" spans="2:65" s="1" customFormat="1" ht="24.2" customHeight="1">
      <c r="B230" s="132"/>
      <c r="C230" s="358" t="s">
        <v>856</v>
      </c>
      <c r="D230" s="358" t="s">
        <v>309</v>
      </c>
      <c r="E230" s="359" t="s">
        <v>3936</v>
      </c>
      <c r="F230" s="360" t="s">
        <v>3937</v>
      </c>
      <c r="G230" s="361" t="s">
        <v>298</v>
      </c>
      <c r="H230" s="362">
        <v>1</v>
      </c>
      <c r="I230" s="148"/>
      <c r="J230" s="149">
        <f>ROUND(I230*H230,2)</f>
        <v>0</v>
      </c>
      <c r="K230" s="145" t="s">
        <v>383</v>
      </c>
      <c r="L230" s="33"/>
      <c r="M230" s="150" t="s">
        <v>3</v>
      </c>
      <c r="N230" s="151" t="s">
        <v>42</v>
      </c>
      <c r="P230" s="139">
        <f>O230*H230</f>
        <v>0</v>
      </c>
      <c r="Q230" s="139">
        <v>1.2191400000000001E-3</v>
      </c>
      <c r="R230" s="139">
        <f>Q230*H230</f>
        <v>1.2191400000000001E-3</v>
      </c>
      <c r="S230" s="139">
        <v>0</v>
      </c>
      <c r="T230" s="140">
        <f>S230*H230</f>
        <v>0</v>
      </c>
      <c r="AR230" s="141" t="s">
        <v>472</v>
      </c>
      <c r="AT230" s="141" t="s">
        <v>309</v>
      </c>
      <c r="AU230" s="141" t="s">
        <v>81</v>
      </c>
      <c r="AY230" s="18" t="s">
        <v>293</v>
      </c>
      <c r="BE230" s="142">
        <f>IF(N230="základní",J230,0)</f>
        <v>0</v>
      </c>
      <c r="BF230" s="142">
        <f>IF(N230="snížená",J230,0)</f>
        <v>0</v>
      </c>
      <c r="BG230" s="142">
        <f>IF(N230="zákl. přenesená",J230,0)</f>
        <v>0</v>
      </c>
      <c r="BH230" s="142">
        <f>IF(N230="sníž. přenesená",J230,0)</f>
        <v>0</v>
      </c>
      <c r="BI230" s="142">
        <f>IF(N230="nulová",J230,0)</f>
        <v>0</v>
      </c>
      <c r="BJ230" s="18" t="s">
        <v>79</v>
      </c>
      <c r="BK230" s="142">
        <f>ROUND(I230*H230,2)</f>
        <v>0</v>
      </c>
      <c r="BL230" s="18" t="s">
        <v>472</v>
      </c>
      <c r="BM230" s="141" t="s">
        <v>3938</v>
      </c>
    </row>
    <row r="231" spans="2:65" s="1" customFormat="1">
      <c r="B231" s="33"/>
      <c r="D231" s="162" t="s">
        <v>385</v>
      </c>
      <c r="F231" s="365" t="s">
        <v>3939</v>
      </c>
      <c r="I231" s="159"/>
      <c r="L231" s="33"/>
      <c r="M231" s="164"/>
      <c r="T231" s="54"/>
      <c r="AT231" s="18" t="s">
        <v>385</v>
      </c>
      <c r="AU231" s="18" t="s">
        <v>81</v>
      </c>
    </row>
    <row r="232" spans="2:65" s="1" customFormat="1" ht="21.75" customHeight="1">
      <c r="B232" s="132"/>
      <c r="C232" s="358" t="s">
        <v>865</v>
      </c>
      <c r="D232" s="358" t="s">
        <v>309</v>
      </c>
      <c r="E232" s="359" t="s">
        <v>3940</v>
      </c>
      <c r="F232" s="360" t="s">
        <v>3941</v>
      </c>
      <c r="G232" s="361" t="s">
        <v>298</v>
      </c>
      <c r="H232" s="362">
        <v>1</v>
      </c>
      <c r="I232" s="148"/>
      <c r="J232" s="149">
        <f>ROUND(I232*H232,2)</f>
        <v>0</v>
      </c>
      <c r="K232" s="145" t="s">
        <v>383</v>
      </c>
      <c r="L232" s="33"/>
      <c r="M232" s="150" t="s">
        <v>3</v>
      </c>
      <c r="N232" s="151" t="s">
        <v>42</v>
      </c>
      <c r="P232" s="139">
        <f>O232*H232</f>
        <v>0</v>
      </c>
      <c r="Q232" s="139">
        <v>1.7956999999999999E-4</v>
      </c>
      <c r="R232" s="139">
        <f>Q232*H232</f>
        <v>1.7956999999999999E-4</v>
      </c>
      <c r="S232" s="139">
        <v>0</v>
      </c>
      <c r="T232" s="140">
        <f>S232*H232</f>
        <v>0</v>
      </c>
      <c r="AR232" s="141" t="s">
        <v>472</v>
      </c>
      <c r="AT232" s="141" t="s">
        <v>309</v>
      </c>
      <c r="AU232" s="141" t="s">
        <v>81</v>
      </c>
      <c r="AY232" s="18" t="s">
        <v>293</v>
      </c>
      <c r="BE232" s="142">
        <f>IF(N232="základní",J232,0)</f>
        <v>0</v>
      </c>
      <c r="BF232" s="142">
        <f>IF(N232="snížená",J232,0)</f>
        <v>0</v>
      </c>
      <c r="BG232" s="142">
        <f>IF(N232="zákl. přenesená",J232,0)</f>
        <v>0</v>
      </c>
      <c r="BH232" s="142">
        <f>IF(N232="sníž. přenesená",J232,0)</f>
        <v>0</v>
      </c>
      <c r="BI232" s="142">
        <f>IF(N232="nulová",J232,0)</f>
        <v>0</v>
      </c>
      <c r="BJ232" s="18" t="s">
        <v>79</v>
      </c>
      <c r="BK232" s="142">
        <f>ROUND(I232*H232,2)</f>
        <v>0</v>
      </c>
      <c r="BL232" s="18" t="s">
        <v>472</v>
      </c>
      <c r="BM232" s="141" t="s">
        <v>3942</v>
      </c>
    </row>
    <row r="233" spans="2:65" s="1" customFormat="1">
      <c r="B233" s="33"/>
      <c r="D233" s="162" t="s">
        <v>385</v>
      </c>
      <c r="F233" s="365" t="s">
        <v>3943</v>
      </c>
      <c r="I233" s="159"/>
      <c r="L233" s="33"/>
      <c r="M233" s="164"/>
      <c r="T233" s="54"/>
      <c r="AT233" s="18" t="s">
        <v>385</v>
      </c>
      <c r="AU233" s="18" t="s">
        <v>81</v>
      </c>
    </row>
    <row r="234" spans="2:65" s="1" customFormat="1" ht="21.75" customHeight="1">
      <c r="B234" s="132"/>
      <c r="C234" s="358" t="s">
        <v>870</v>
      </c>
      <c r="D234" s="358" t="s">
        <v>309</v>
      </c>
      <c r="E234" s="359" t="s">
        <v>3944</v>
      </c>
      <c r="F234" s="360" t="s">
        <v>3945</v>
      </c>
      <c r="G234" s="361" t="s">
        <v>298</v>
      </c>
      <c r="H234" s="362">
        <v>2</v>
      </c>
      <c r="I234" s="148"/>
      <c r="J234" s="149">
        <f>ROUND(I234*H234,2)</f>
        <v>0</v>
      </c>
      <c r="K234" s="145" t="s">
        <v>383</v>
      </c>
      <c r="L234" s="33"/>
      <c r="M234" s="150" t="s">
        <v>3</v>
      </c>
      <c r="N234" s="151" t="s">
        <v>42</v>
      </c>
      <c r="P234" s="139">
        <f>O234*H234</f>
        <v>0</v>
      </c>
      <c r="Q234" s="139">
        <v>5.2957000000000004E-4</v>
      </c>
      <c r="R234" s="139">
        <f>Q234*H234</f>
        <v>1.0591400000000001E-3</v>
      </c>
      <c r="S234" s="139">
        <v>0</v>
      </c>
      <c r="T234" s="140">
        <f>S234*H234</f>
        <v>0</v>
      </c>
      <c r="AR234" s="141" t="s">
        <v>472</v>
      </c>
      <c r="AT234" s="141" t="s">
        <v>309</v>
      </c>
      <c r="AU234" s="141" t="s">
        <v>81</v>
      </c>
      <c r="AY234" s="18" t="s">
        <v>293</v>
      </c>
      <c r="BE234" s="142">
        <f>IF(N234="základní",J234,0)</f>
        <v>0</v>
      </c>
      <c r="BF234" s="142">
        <f>IF(N234="snížená",J234,0)</f>
        <v>0</v>
      </c>
      <c r="BG234" s="142">
        <f>IF(N234="zákl. přenesená",J234,0)</f>
        <v>0</v>
      </c>
      <c r="BH234" s="142">
        <f>IF(N234="sníž. přenesená",J234,0)</f>
        <v>0</v>
      </c>
      <c r="BI234" s="142">
        <f>IF(N234="nulová",J234,0)</f>
        <v>0</v>
      </c>
      <c r="BJ234" s="18" t="s">
        <v>79</v>
      </c>
      <c r="BK234" s="142">
        <f>ROUND(I234*H234,2)</f>
        <v>0</v>
      </c>
      <c r="BL234" s="18" t="s">
        <v>472</v>
      </c>
      <c r="BM234" s="141" t="s">
        <v>3946</v>
      </c>
    </row>
    <row r="235" spans="2:65" s="1" customFormat="1">
      <c r="B235" s="33"/>
      <c r="D235" s="162" t="s">
        <v>385</v>
      </c>
      <c r="F235" s="365" t="s">
        <v>3947</v>
      </c>
      <c r="I235" s="159"/>
      <c r="L235" s="33"/>
      <c r="M235" s="164"/>
      <c r="T235" s="54"/>
      <c r="AT235" s="18" t="s">
        <v>385</v>
      </c>
      <c r="AU235" s="18" t="s">
        <v>81</v>
      </c>
    </row>
    <row r="236" spans="2:65" s="1" customFormat="1" ht="21.75" customHeight="1">
      <c r="B236" s="132"/>
      <c r="C236" s="358" t="s">
        <v>875</v>
      </c>
      <c r="D236" s="358" t="s">
        <v>309</v>
      </c>
      <c r="E236" s="359" t="s">
        <v>3948</v>
      </c>
      <c r="F236" s="360" t="s">
        <v>3949</v>
      </c>
      <c r="G236" s="361" t="s">
        <v>298</v>
      </c>
      <c r="H236" s="362">
        <v>2</v>
      </c>
      <c r="I236" s="148"/>
      <c r="J236" s="149">
        <f>ROUND(I236*H236,2)</f>
        <v>0</v>
      </c>
      <c r="K236" s="145" t="s">
        <v>383</v>
      </c>
      <c r="L236" s="33"/>
      <c r="M236" s="150" t="s">
        <v>3</v>
      </c>
      <c r="N236" s="151" t="s">
        <v>42</v>
      </c>
      <c r="P236" s="139">
        <f>O236*H236</f>
        <v>0</v>
      </c>
      <c r="Q236" s="139">
        <v>5.7956999999999996E-4</v>
      </c>
      <c r="R236" s="139">
        <f>Q236*H236</f>
        <v>1.1591399999999999E-3</v>
      </c>
      <c r="S236" s="139">
        <v>0</v>
      </c>
      <c r="T236" s="140">
        <f>S236*H236</f>
        <v>0</v>
      </c>
      <c r="AR236" s="141" t="s">
        <v>472</v>
      </c>
      <c r="AT236" s="141" t="s">
        <v>309</v>
      </c>
      <c r="AU236" s="141" t="s">
        <v>81</v>
      </c>
      <c r="AY236" s="18" t="s">
        <v>293</v>
      </c>
      <c r="BE236" s="142">
        <f>IF(N236="základní",J236,0)</f>
        <v>0</v>
      </c>
      <c r="BF236" s="142">
        <f>IF(N236="snížená",J236,0)</f>
        <v>0</v>
      </c>
      <c r="BG236" s="142">
        <f>IF(N236="zákl. přenesená",J236,0)</f>
        <v>0</v>
      </c>
      <c r="BH236" s="142">
        <f>IF(N236="sníž. přenesená",J236,0)</f>
        <v>0</v>
      </c>
      <c r="BI236" s="142">
        <f>IF(N236="nulová",J236,0)</f>
        <v>0</v>
      </c>
      <c r="BJ236" s="18" t="s">
        <v>79</v>
      </c>
      <c r="BK236" s="142">
        <f>ROUND(I236*H236,2)</f>
        <v>0</v>
      </c>
      <c r="BL236" s="18" t="s">
        <v>472</v>
      </c>
      <c r="BM236" s="141" t="s">
        <v>3950</v>
      </c>
    </row>
    <row r="237" spans="2:65" s="1" customFormat="1">
      <c r="B237" s="33"/>
      <c r="D237" s="162" t="s">
        <v>385</v>
      </c>
      <c r="F237" s="365" t="s">
        <v>3951</v>
      </c>
      <c r="I237" s="159"/>
      <c r="L237" s="33"/>
      <c r="M237" s="164"/>
      <c r="T237" s="54"/>
      <c r="AT237" s="18" t="s">
        <v>385</v>
      </c>
      <c r="AU237" s="18" t="s">
        <v>81</v>
      </c>
    </row>
    <row r="238" spans="2:65" s="1" customFormat="1" ht="24.2" customHeight="1">
      <c r="B238" s="132"/>
      <c r="C238" s="358" t="s">
        <v>880</v>
      </c>
      <c r="D238" s="358" t="s">
        <v>309</v>
      </c>
      <c r="E238" s="359" t="s">
        <v>3952</v>
      </c>
      <c r="F238" s="360" t="s">
        <v>3953</v>
      </c>
      <c r="G238" s="361" t="s">
        <v>298</v>
      </c>
      <c r="H238" s="362">
        <v>4</v>
      </c>
      <c r="I238" s="148"/>
      <c r="J238" s="149">
        <f>ROUND(I238*H238,2)</f>
        <v>0</v>
      </c>
      <c r="K238" s="145" t="s">
        <v>383</v>
      </c>
      <c r="L238" s="33"/>
      <c r="M238" s="150" t="s">
        <v>3</v>
      </c>
      <c r="N238" s="151" t="s">
        <v>42</v>
      </c>
      <c r="P238" s="139">
        <f>O238*H238</f>
        <v>0</v>
      </c>
      <c r="Q238" s="139">
        <v>2.4957000000000001E-4</v>
      </c>
      <c r="R238" s="139">
        <f>Q238*H238</f>
        <v>9.9828000000000004E-4</v>
      </c>
      <c r="S238" s="139">
        <v>0</v>
      </c>
      <c r="T238" s="140">
        <f>S238*H238</f>
        <v>0</v>
      </c>
      <c r="AR238" s="141" t="s">
        <v>472</v>
      </c>
      <c r="AT238" s="141" t="s">
        <v>309</v>
      </c>
      <c r="AU238" s="141" t="s">
        <v>81</v>
      </c>
      <c r="AY238" s="18" t="s">
        <v>293</v>
      </c>
      <c r="BE238" s="142">
        <f>IF(N238="základní",J238,0)</f>
        <v>0</v>
      </c>
      <c r="BF238" s="142">
        <f>IF(N238="snížená",J238,0)</f>
        <v>0</v>
      </c>
      <c r="BG238" s="142">
        <f>IF(N238="zákl. přenesená",J238,0)</f>
        <v>0</v>
      </c>
      <c r="BH238" s="142">
        <f>IF(N238="sníž. přenesená",J238,0)</f>
        <v>0</v>
      </c>
      <c r="BI238" s="142">
        <f>IF(N238="nulová",J238,0)</f>
        <v>0</v>
      </c>
      <c r="BJ238" s="18" t="s">
        <v>79</v>
      </c>
      <c r="BK238" s="142">
        <f>ROUND(I238*H238,2)</f>
        <v>0</v>
      </c>
      <c r="BL238" s="18" t="s">
        <v>472</v>
      </c>
      <c r="BM238" s="141" t="s">
        <v>3954</v>
      </c>
    </row>
    <row r="239" spans="2:65" s="1" customFormat="1">
      <c r="B239" s="33"/>
      <c r="D239" s="162" t="s">
        <v>385</v>
      </c>
      <c r="F239" s="365" t="s">
        <v>3955</v>
      </c>
      <c r="I239" s="159"/>
      <c r="L239" s="33"/>
      <c r="M239" s="164"/>
      <c r="T239" s="54"/>
      <c r="AT239" s="18" t="s">
        <v>385</v>
      </c>
      <c r="AU239" s="18" t="s">
        <v>81</v>
      </c>
    </row>
    <row r="240" spans="2:65" s="1" customFormat="1" ht="24.2" customHeight="1">
      <c r="B240" s="132"/>
      <c r="C240" s="358" t="s">
        <v>885</v>
      </c>
      <c r="D240" s="358" t="s">
        <v>309</v>
      </c>
      <c r="E240" s="359" t="s">
        <v>3956</v>
      </c>
      <c r="F240" s="360" t="s">
        <v>3957</v>
      </c>
      <c r="G240" s="361" t="s">
        <v>298</v>
      </c>
      <c r="H240" s="362">
        <v>21</v>
      </c>
      <c r="I240" s="148"/>
      <c r="J240" s="149">
        <f>ROUND(I240*H240,2)</f>
        <v>0</v>
      </c>
      <c r="K240" s="145" t="s">
        <v>383</v>
      </c>
      <c r="L240" s="33"/>
      <c r="M240" s="150" t="s">
        <v>3</v>
      </c>
      <c r="N240" s="151" t="s">
        <v>42</v>
      </c>
      <c r="P240" s="139">
        <f>O240*H240</f>
        <v>0</v>
      </c>
      <c r="Q240" s="139">
        <v>2.1956999999999999E-4</v>
      </c>
      <c r="R240" s="139">
        <f>Q240*H240</f>
        <v>4.6109699999999998E-3</v>
      </c>
      <c r="S240" s="139">
        <v>0</v>
      </c>
      <c r="T240" s="140">
        <f>S240*H240</f>
        <v>0</v>
      </c>
      <c r="AR240" s="141" t="s">
        <v>472</v>
      </c>
      <c r="AT240" s="141" t="s">
        <v>309</v>
      </c>
      <c r="AU240" s="141" t="s">
        <v>81</v>
      </c>
      <c r="AY240" s="18" t="s">
        <v>293</v>
      </c>
      <c r="BE240" s="142">
        <f>IF(N240="základní",J240,0)</f>
        <v>0</v>
      </c>
      <c r="BF240" s="142">
        <f>IF(N240="snížená",J240,0)</f>
        <v>0</v>
      </c>
      <c r="BG240" s="142">
        <f>IF(N240="zákl. přenesená",J240,0)</f>
        <v>0</v>
      </c>
      <c r="BH240" s="142">
        <f>IF(N240="sníž. přenesená",J240,0)</f>
        <v>0</v>
      </c>
      <c r="BI240" s="142">
        <f>IF(N240="nulová",J240,0)</f>
        <v>0</v>
      </c>
      <c r="BJ240" s="18" t="s">
        <v>79</v>
      </c>
      <c r="BK240" s="142">
        <f>ROUND(I240*H240,2)</f>
        <v>0</v>
      </c>
      <c r="BL240" s="18" t="s">
        <v>472</v>
      </c>
      <c r="BM240" s="141" t="s">
        <v>3958</v>
      </c>
    </row>
    <row r="241" spans="2:65" s="1" customFormat="1">
      <c r="B241" s="33"/>
      <c r="D241" s="162" t="s">
        <v>385</v>
      </c>
      <c r="F241" s="365" t="s">
        <v>3959</v>
      </c>
      <c r="I241" s="159"/>
      <c r="L241" s="33"/>
      <c r="M241" s="164"/>
      <c r="T241" s="54"/>
      <c r="AT241" s="18" t="s">
        <v>385</v>
      </c>
      <c r="AU241" s="18" t="s">
        <v>81</v>
      </c>
    </row>
    <row r="242" spans="2:65" s="1" customFormat="1" ht="33" customHeight="1">
      <c r="B242" s="132"/>
      <c r="C242" s="358" t="s">
        <v>894</v>
      </c>
      <c r="D242" s="358" t="s">
        <v>309</v>
      </c>
      <c r="E242" s="359" t="s">
        <v>3960</v>
      </c>
      <c r="F242" s="360" t="s">
        <v>3961</v>
      </c>
      <c r="G242" s="361" t="s">
        <v>298</v>
      </c>
      <c r="H242" s="362">
        <v>1</v>
      </c>
      <c r="I242" s="148"/>
      <c r="J242" s="149">
        <f>ROUND(I242*H242,2)</f>
        <v>0</v>
      </c>
      <c r="K242" s="145" t="s">
        <v>383</v>
      </c>
      <c r="L242" s="33"/>
      <c r="M242" s="150" t="s">
        <v>3</v>
      </c>
      <c r="N242" s="151" t="s">
        <v>42</v>
      </c>
      <c r="P242" s="139">
        <f>O242*H242</f>
        <v>0</v>
      </c>
      <c r="Q242" s="139">
        <v>3.2957E-4</v>
      </c>
      <c r="R242" s="139">
        <f>Q242*H242</f>
        <v>3.2957E-4</v>
      </c>
      <c r="S242" s="139">
        <v>0</v>
      </c>
      <c r="T242" s="140">
        <f>S242*H242</f>
        <v>0</v>
      </c>
      <c r="AR242" s="141" t="s">
        <v>472</v>
      </c>
      <c r="AT242" s="141" t="s">
        <v>309</v>
      </c>
      <c r="AU242" s="141" t="s">
        <v>81</v>
      </c>
      <c r="AY242" s="18" t="s">
        <v>293</v>
      </c>
      <c r="BE242" s="142">
        <f>IF(N242="základní",J242,0)</f>
        <v>0</v>
      </c>
      <c r="BF242" s="142">
        <f>IF(N242="snížená",J242,0)</f>
        <v>0</v>
      </c>
      <c r="BG242" s="142">
        <f>IF(N242="zákl. přenesená",J242,0)</f>
        <v>0</v>
      </c>
      <c r="BH242" s="142">
        <f>IF(N242="sníž. přenesená",J242,0)</f>
        <v>0</v>
      </c>
      <c r="BI242" s="142">
        <f>IF(N242="nulová",J242,0)</f>
        <v>0</v>
      </c>
      <c r="BJ242" s="18" t="s">
        <v>79</v>
      </c>
      <c r="BK242" s="142">
        <f>ROUND(I242*H242,2)</f>
        <v>0</v>
      </c>
      <c r="BL242" s="18" t="s">
        <v>472</v>
      </c>
      <c r="BM242" s="141" t="s">
        <v>3962</v>
      </c>
    </row>
    <row r="243" spans="2:65" s="1" customFormat="1">
      <c r="B243" s="33"/>
      <c r="D243" s="162" t="s">
        <v>385</v>
      </c>
      <c r="F243" s="365" t="s">
        <v>3963</v>
      </c>
      <c r="I243" s="159"/>
      <c r="L243" s="33"/>
      <c r="M243" s="164"/>
      <c r="T243" s="54"/>
      <c r="AT243" s="18" t="s">
        <v>385</v>
      </c>
      <c r="AU243" s="18" t="s">
        <v>81</v>
      </c>
    </row>
    <row r="244" spans="2:65" s="1" customFormat="1" ht="37.9" customHeight="1">
      <c r="B244" s="132"/>
      <c r="C244" s="358" t="s">
        <v>903</v>
      </c>
      <c r="D244" s="358" t="s">
        <v>309</v>
      </c>
      <c r="E244" s="359" t="s">
        <v>3964</v>
      </c>
      <c r="F244" s="360" t="s">
        <v>3965</v>
      </c>
      <c r="G244" s="361" t="s">
        <v>298</v>
      </c>
      <c r="H244" s="362">
        <v>3</v>
      </c>
      <c r="I244" s="148"/>
      <c r="J244" s="149">
        <f>ROUND(I244*H244,2)</f>
        <v>0</v>
      </c>
      <c r="K244" s="145" t="s">
        <v>383</v>
      </c>
      <c r="L244" s="33"/>
      <c r="M244" s="150" t="s">
        <v>3</v>
      </c>
      <c r="N244" s="151" t="s">
        <v>42</v>
      </c>
      <c r="P244" s="139">
        <f>O244*H244</f>
        <v>0</v>
      </c>
      <c r="Q244" s="139">
        <v>1.1395699999999999E-3</v>
      </c>
      <c r="R244" s="139">
        <f>Q244*H244</f>
        <v>3.4187099999999997E-3</v>
      </c>
      <c r="S244" s="139">
        <v>0</v>
      </c>
      <c r="T244" s="140">
        <f>S244*H244</f>
        <v>0</v>
      </c>
      <c r="AR244" s="141" t="s">
        <v>472</v>
      </c>
      <c r="AT244" s="141" t="s">
        <v>309</v>
      </c>
      <c r="AU244" s="141" t="s">
        <v>81</v>
      </c>
      <c r="AY244" s="18" t="s">
        <v>293</v>
      </c>
      <c r="BE244" s="142">
        <f>IF(N244="základní",J244,0)</f>
        <v>0</v>
      </c>
      <c r="BF244" s="142">
        <f>IF(N244="snížená",J244,0)</f>
        <v>0</v>
      </c>
      <c r="BG244" s="142">
        <f>IF(N244="zákl. přenesená",J244,0)</f>
        <v>0</v>
      </c>
      <c r="BH244" s="142">
        <f>IF(N244="sníž. přenesená",J244,0)</f>
        <v>0</v>
      </c>
      <c r="BI244" s="142">
        <f>IF(N244="nulová",J244,0)</f>
        <v>0</v>
      </c>
      <c r="BJ244" s="18" t="s">
        <v>79</v>
      </c>
      <c r="BK244" s="142">
        <f>ROUND(I244*H244,2)</f>
        <v>0</v>
      </c>
      <c r="BL244" s="18" t="s">
        <v>472</v>
      </c>
      <c r="BM244" s="141" t="s">
        <v>3966</v>
      </c>
    </row>
    <row r="245" spans="2:65" s="1" customFormat="1">
      <c r="B245" s="33"/>
      <c r="D245" s="162" t="s">
        <v>385</v>
      </c>
      <c r="F245" s="365" t="s">
        <v>3967</v>
      </c>
      <c r="I245" s="159"/>
      <c r="L245" s="33"/>
      <c r="M245" s="164"/>
      <c r="T245" s="54"/>
      <c r="AT245" s="18" t="s">
        <v>385</v>
      </c>
      <c r="AU245" s="18" t="s">
        <v>81</v>
      </c>
    </row>
    <row r="246" spans="2:65" s="1" customFormat="1" ht="24.2" customHeight="1">
      <c r="B246" s="132"/>
      <c r="C246" s="358" t="s">
        <v>908</v>
      </c>
      <c r="D246" s="358" t="s">
        <v>309</v>
      </c>
      <c r="E246" s="359" t="s">
        <v>3968</v>
      </c>
      <c r="F246" s="360" t="s">
        <v>3969</v>
      </c>
      <c r="G246" s="361" t="s">
        <v>298</v>
      </c>
      <c r="H246" s="362">
        <v>6</v>
      </c>
      <c r="I246" s="148"/>
      <c r="J246" s="149">
        <f>ROUND(I246*H246,2)</f>
        <v>0</v>
      </c>
      <c r="K246" s="145" t="s">
        <v>383</v>
      </c>
      <c r="L246" s="33"/>
      <c r="M246" s="150" t="s">
        <v>3</v>
      </c>
      <c r="N246" s="151" t="s">
        <v>42</v>
      </c>
      <c r="P246" s="139">
        <f>O246*H246</f>
        <v>0</v>
      </c>
      <c r="Q246" s="139">
        <v>3.4957E-4</v>
      </c>
      <c r="R246" s="139">
        <f>Q246*H246</f>
        <v>2.09742E-3</v>
      </c>
      <c r="S246" s="139">
        <v>0</v>
      </c>
      <c r="T246" s="140">
        <f>S246*H246</f>
        <v>0</v>
      </c>
      <c r="AR246" s="141" t="s">
        <v>472</v>
      </c>
      <c r="AT246" s="141" t="s">
        <v>309</v>
      </c>
      <c r="AU246" s="141" t="s">
        <v>81</v>
      </c>
      <c r="AY246" s="18" t="s">
        <v>293</v>
      </c>
      <c r="BE246" s="142">
        <f>IF(N246="základní",J246,0)</f>
        <v>0</v>
      </c>
      <c r="BF246" s="142">
        <f>IF(N246="snížená",J246,0)</f>
        <v>0</v>
      </c>
      <c r="BG246" s="142">
        <f>IF(N246="zákl. přenesená",J246,0)</f>
        <v>0</v>
      </c>
      <c r="BH246" s="142">
        <f>IF(N246="sníž. přenesená",J246,0)</f>
        <v>0</v>
      </c>
      <c r="BI246" s="142">
        <f>IF(N246="nulová",J246,0)</f>
        <v>0</v>
      </c>
      <c r="BJ246" s="18" t="s">
        <v>79</v>
      </c>
      <c r="BK246" s="142">
        <f>ROUND(I246*H246,2)</f>
        <v>0</v>
      </c>
      <c r="BL246" s="18" t="s">
        <v>472</v>
      </c>
      <c r="BM246" s="141" t="s">
        <v>3970</v>
      </c>
    </row>
    <row r="247" spans="2:65" s="1" customFormat="1">
      <c r="B247" s="33"/>
      <c r="D247" s="162" t="s">
        <v>385</v>
      </c>
      <c r="F247" s="365" t="s">
        <v>3971</v>
      </c>
      <c r="I247" s="159"/>
      <c r="L247" s="33"/>
      <c r="M247" s="164"/>
      <c r="T247" s="54"/>
      <c r="AT247" s="18" t="s">
        <v>385</v>
      </c>
      <c r="AU247" s="18" t="s">
        <v>81</v>
      </c>
    </row>
    <row r="248" spans="2:65" s="1" customFormat="1" ht="24.2" customHeight="1">
      <c r="B248" s="132"/>
      <c r="C248" s="358" t="s">
        <v>917</v>
      </c>
      <c r="D248" s="358" t="s">
        <v>309</v>
      </c>
      <c r="E248" s="359" t="s">
        <v>3972</v>
      </c>
      <c r="F248" s="360" t="s">
        <v>3973</v>
      </c>
      <c r="G248" s="361" t="s">
        <v>298</v>
      </c>
      <c r="H248" s="362">
        <v>16</v>
      </c>
      <c r="I248" s="148"/>
      <c r="J248" s="149">
        <f>ROUND(I248*H248,2)</f>
        <v>0</v>
      </c>
      <c r="K248" s="145" t="s">
        <v>383</v>
      </c>
      <c r="L248" s="33"/>
      <c r="M248" s="150" t="s">
        <v>3</v>
      </c>
      <c r="N248" s="151" t="s">
        <v>42</v>
      </c>
      <c r="P248" s="139">
        <f>O248*H248</f>
        <v>0</v>
      </c>
      <c r="Q248" s="139">
        <v>5.4956999999999998E-4</v>
      </c>
      <c r="R248" s="139">
        <f>Q248*H248</f>
        <v>8.7931199999999998E-3</v>
      </c>
      <c r="S248" s="139">
        <v>0</v>
      </c>
      <c r="T248" s="140">
        <f>S248*H248</f>
        <v>0</v>
      </c>
      <c r="AR248" s="141" t="s">
        <v>472</v>
      </c>
      <c r="AT248" s="141" t="s">
        <v>309</v>
      </c>
      <c r="AU248" s="141" t="s">
        <v>81</v>
      </c>
      <c r="AY248" s="18" t="s">
        <v>293</v>
      </c>
      <c r="BE248" s="142">
        <f>IF(N248="základní",J248,0)</f>
        <v>0</v>
      </c>
      <c r="BF248" s="142">
        <f>IF(N248="snížená",J248,0)</f>
        <v>0</v>
      </c>
      <c r="BG248" s="142">
        <f>IF(N248="zákl. přenesená",J248,0)</f>
        <v>0</v>
      </c>
      <c r="BH248" s="142">
        <f>IF(N248="sníž. přenesená",J248,0)</f>
        <v>0</v>
      </c>
      <c r="BI248" s="142">
        <f>IF(N248="nulová",J248,0)</f>
        <v>0</v>
      </c>
      <c r="BJ248" s="18" t="s">
        <v>79</v>
      </c>
      <c r="BK248" s="142">
        <f>ROUND(I248*H248,2)</f>
        <v>0</v>
      </c>
      <c r="BL248" s="18" t="s">
        <v>472</v>
      </c>
      <c r="BM248" s="141" t="s">
        <v>3974</v>
      </c>
    </row>
    <row r="249" spans="2:65" s="1" customFormat="1">
      <c r="B249" s="33"/>
      <c r="D249" s="162" t="s">
        <v>385</v>
      </c>
      <c r="F249" s="365" t="s">
        <v>3975</v>
      </c>
      <c r="I249" s="159"/>
      <c r="L249" s="33"/>
      <c r="M249" s="164"/>
      <c r="T249" s="54"/>
      <c r="AT249" s="18" t="s">
        <v>385</v>
      </c>
      <c r="AU249" s="18" t="s">
        <v>81</v>
      </c>
    </row>
    <row r="250" spans="2:65" s="1" customFormat="1" ht="24.2" customHeight="1">
      <c r="B250" s="132"/>
      <c r="C250" s="358" t="s">
        <v>922</v>
      </c>
      <c r="D250" s="358" t="s">
        <v>309</v>
      </c>
      <c r="E250" s="359" t="s">
        <v>3976</v>
      </c>
      <c r="F250" s="360" t="s">
        <v>3977</v>
      </c>
      <c r="G250" s="361" t="s">
        <v>298</v>
      </c>
      <c r="H250" s="362">
        <v>20</v>
      </c>
      <c r="I250" s="148"/>
      <c r="J250" s="149">
        <f>ROUND(I250*H250,2)</f>
        <v>0</v>
      </c>
      <c r="K250" s="145" t="s">
        <v>383</v>
      </c>
      <c r="L250" s="33"/>
      <c r="M250" s="150" t="s">
        <v>3</v>
      </c>
      <c r="N250" s="151" t="s">
        <v>42</v>
      </c>
      <c r="P250" s="139">
        <f>O250*H250</f>
        <v>0</v>
      </c>
      <c r="Q250" s="139">
        <v>7.5956999999999999E-4</v>
      </c>
      <c r="R250" s="139">
        <f>Q250*H250</f>
        <v>1.5191400000000001E-2</v>
      </c>
      <c r="S250" s="139">
        <v>0</v>
      </c>
      <c r="T250" s="140">
        <f>S250*H250</f>
        <v>0</v>
      </c>
      <c r="AR250" s="141" t="s">
        <v>472</v>
      </c>
      <c r="AT250" s="141" t="s">
        <v>309</v>
      </c>
      <c r="AU250" s="141" t="s">
        <v>81</v>
      </c>
      <c r="AY250" s="18" t="s">
        <v>293</v>
      </c>
      <c r="BE250" s="142">
        <f>IF(N250="základní",J250,0)</f>
        <v>0</v>
      </c>
      <c r="BF250" s="142">
        <f>IF(N250="snížená",J250,0)</f>
        <v>0</v>
      </c>
      <c r="BG250" s="142">
        <f>IF(N250="zákl. přenesená",J250,0)</f>
        <v>0</v>
      </c>
      <c r="BH250" s="142">
        <f>IF(N250="sníž. přenesená",J250,0)</f>
        <v>0</v>
      </c>
      <c r="BI250" s="142">
        <f>IF(N250="nulová",J250,0)</f>
        <v>0</v>
      </c>
      <c r="BJ250" s="18" t="s">
        <v>79</v>
      </c>
      <c r="BK250" s="142">
        <f>ROUND(I250*H250,2)</f>
        <v>0</v>
      </c>
      <c r="BL250" s="18" t="s">
        <v>472</v>
      </c>
      <c r="BM250" s="141" t="s">
        <v>3978</v>
      </c>
    </row>
    <row r="251" spans="2:65" s="1" customFormat="1">
      <c r="B251" s="33"/>
      <c r="D251" s="162" t="s">
        <v>385</v>
      </c>
      <c r="F251" s="365" t="s">
        <v>3979</v>
      </c>
      <c r="I251" s="159"/>
      <c r="L251" s="33"/>
      <c r="M251" s="164"/>
      <c r="T251" s="54"/>
      <c r="AT251" s="18" t="s">
        <v>385</v>
      </c>
      <c r="AU251" s="18" t="s">
        <v>81</v>
      </c>
    </row>
    <row r="252" spans="2:65" s="1" customFormat="1" ht="37.9" customHeight="1">
      <c r="B252" s="132"/>
      <c r="C252" s="358" t="s">
        <v>931</v>
      </c>
      <c r="D252" s="358" t="s">
        <v>309</v>
      </c>
      <c r="E252" s="359" t="s">
        <v>3980</v>
      </c>
      <c r="F252" s="360" t="s">
        <v>3981</v>
      </c>
      <c r="G252" s="361" t="s">
        <v>298</v>
      </c>
      <c r="H252" s="362">
        <v>1</v>
      </c>
      <c r="I252" s="148"/>
      <c r="J252" s="149">
        <f>ROUND(I252*H252,2)</f>
        <v>0</v>
      </c>
      <c r="K252" s="145" t="s">
        <v>383</v>
      </c>
      <c r="L252" s="33"/>
      <c r="M252" s="150" t="s">
        <v>3</v>
      </c>
      <c r="N252" s="151" t="s">
        <v>42</v>
      </c>
      <c r="P252" s="139">
        <f>O252*H252</f>
        <v>0</v>
      </c>
      <c r="Q252" s="139">
        <v>1.4565369999999999E-3</v>
      </c>
      <c r="R252" s="139">
        <f>Q252*H252</f>
        <v>1.4565369999999999E-3</v>
      </c>
      <c r="S252" s="139">
        <v>0</v>
      </c>
      <c r="T252" s="140">
        <f>S252*H252</f>
        <v>0</v>
      </c>
      <c r="AR252" s="141" t="s">
        <v>472</v>
      </c>
      <c r="AT252" s="141" t="s">
        <v>309</v>
      </c>
      <c r="AU252" s="141" t="s">
        <v>81</v>
      </c>
      <c r="AY252" s="18" t="s">
        <v>293</v>
      </c>
      <c r="BE252" s="142">
        <f>IF(N252="základní",J252,0)</f>
        <v>0</v>
      </c>
      <c r="BF252" s="142">
        <f>IF(N252="snížená",J252,0)</f>
        <v>0</v>
      </c>
      <c r="BG252" s="142">
        <f>IF(N252="zákl. přenesená",J252,0)</f>
        <v>0</v>
      </c>
      <c r="BH252" s="142">
        <f>IF(N252="sníž. přenesená",J252,0)</f>
        <v>0</v>
      </c>
      <c r="BI252" s="142">
        <f>IF(N252="nulová",J252,0)</f>
        <v>0</v>
      </c>
      <c r="BJ252" s="18" t="s">
        <v>79</v>
      </c>
      <c r="BK252" s="142">
        <f>ROUND(I252*H252,2)</f>
        <v>0</v>
      </c>
      <c r="BL252" s="18" t="s">
        <v>472</v>
      </c>
      <c r="BM252" s="141" t="s">
        <v>3982</v>
      </c>
    </row>
    <row r="253" spans="2:65" s="1" customFormat="1">
      <c r="B253" s="33"/>
      <c r="D253" s="162" t="s">
        <v>385</v>
      </c>
      <c r="F253" s="365" t="s">
        <v>3983</v>
      </c>
      <c r="I253" s="159"/>
      <c r="L253" s="33"/>
      <c r="M253" s="164"/>
      <c r="T253" s="54"/>
      <c r="AT253" s="18" t="s">
        <v>385</v>
      </c>
      <c r="AU253" s="18" t="s">
        <v>81</v>
      </c>
    </row>
    <row r="254" spans="2:65" s="1" customFormat="1" ht="37.9" customHeight="1">
      <c r="B254" s="132"/>
      <c r="C254" s="358" t="s">
        <v>938</v>
      </c>
      <c r="D254" s="358" t="s">
        <v>309</v>
      </c>
      <c r="E254" s="359" t="s">
        <v>3984</v>
      </c>
      <c r="F254" s="360" t="s">
        <v>3985</v>
      </c>
      <c r="G254" s="361" t="s">
        <v>298</v>
      </c>
      <c r="H254" s="362">
        <v>6</v>
      </c>
      <c r="I254" s="148"/>
      <c r="J254" s="149">
        <f>ROUND(I254*H254,2)</f>
        <v>0</v>
      </c>
      <c r="K254" s="145" t="s">
        <v>383</v>
      </c>
      <c r="L254" s="33"/>
      <c r="M254" s="150" t="s">
        <v>3</v>
      </c>
      <c r="N254" s="151" t="s">
        <v>42</v>
      </c>
      <c r="P254" s="139">
        <f>O254*H254</f>
        <v>0</v>
      </c>
      <c r="Q254" s="139">
        <v>5.5756999999999996E-4</v>
      </c>
      <c r="R254" s="139">
        <f>Q254*H254</f>
        <v>3.34542E-3</v>
      </c>
      <c r="S254" s="139">
        <v>0</v>
      </c>
      <c r="T254" s="140">
        <f>S254*H254</f>
        <v>0</v>
      </c>
      <c r="AR254" s="141" t="s">
        <v>472</v>
      </c>
      <c r="AT254" s="141" t="s">
        <v>309</v>
      </c>
      <c r="AU254" s="141" t="s">
        <v>81</v>
      </c>
      <c r="AY254" s="18" t="s">
        <v>293</v>
      </c>
      <c r="BE254" s="142">
        <f>IF(N254="základní",J254,0)</f>
        <v>0</v>
      </c>
      <c r="BF254" s="142">
        <f>IF(N254="snížená",J254,0)</f>
        <v>0</v>
      </c>
      <c r="BG254" s="142">
        <f>IF(N254="zákl. přenesená",J254,0)</f>
        <v>0</v>
      </c>
      <c r="BH254" s="142">
        <f>IF(N254="sníž. přenesená",J254,0)</f>
        <v>0</v>
      </c>
      <c r="BI254" s="142">
        <f>IF(N254="nulová",J254,0)</f>
        <v>0</v>
      </c>
      <c r="BJ254" s="18" t="s">
        <v>79</v>
      </c>
      <c r="BK254" s="142">
        <f>ROUND(I254*H254,2)</f>
        <v>0</v>
      </c>
      <c r="BL254" s="18" t="s">
        <v>472</v>
      </c>
      <c r="BM254" s="141" t="s">
        <v>3986</v>
      </c>
    </row>
    <row r="255" spans="2:65" s="1" customFormat="1">
      <c r="B255" s="33"/>
      <c r="D255" s="162" t="s">
        <v>385</v>
      </c>
      <c r="F255" s="365" t="s">
        <v>3987</v>
      </c>
      <c r="I255" s="159"/>
      <c r="L255" s="33"/>
      <c r="M255" s="164"/>
      <c r="T255" s="54"/>
      <c r="AT255" s="18" t="s">
        <v>385</v>
      </c>
      <c r="AU255" s="18" t="s">
        <v>81</v>
      </c>
    </row>
    <row r="256" spans="2:65" s="1" customFormat="1" ht="37.9" customHeight="1">
      <c r="B256" s="132"/>
      <c r="C256" s="358" t="s">
        <v>945</v>
      </c>
      <c r="D256" s="358" t="s">
        <v>309</v>
      </c>
      <c r="E256" s="359" t="s">
        <v>3988</v>
      </c>
      <c r="F256" s="360" t="s">
        <v>3989</v>
      </c>
      <c r="G256" s="361" t="s">
        <v>298</v>
      </c>
      <c r="H256" s="362">
        <v>6</v>
      </c>
      <c r="I256" s="148"/>
      <c r="J256" s="149">
        <f>ROUND(I256*H256,2)</f>
        <v>0</v>
      </c>
      <c r="K256" s="145" t="s">
        <v>2865</v>
      </c>
      <c r="L256" s="33"/>
      <c r="M256" s="150" t="s">
        <v>3</v>
      </c>
      <c r="N256" s="151" t="s">
        <v>42</v>
      </c>
      <c r="P256" s="139">
        <f>O256*H256</f>
        <v>0</v>
      </c>
      <c r="Q256" s="139">
        <v>1.47E-3</v>
      </c>
      <c r="R256" s="139">
        <f>Q256*H256</f>
        <v>8.8199999999999997E-3</v>
      </c>
      <c r="S256" s="139">
        <v>0</v>
      </c>
      <c r="T256" s="140">
        <f>S256*H256</f>
        <v>0</v>
      </c>
      <c r="AR256" s="141" t="s">
        <v>472</v>
      </c>
      <c r="AT256" s="141" t="s">
        <v>309</v>
      </c>
      <c r="AU256" s="141" t="s">
        <v>81</v>
      </c>
      <c r="AY256" s="18" t="s">
        <v>293</v>
      </c>
      <c r="BE256" s="142">
        <f>IF(N256="základní",J256,0)</f>
        <v>0</v>
      </c>
      <c r="BF256" s="142">
        <f>IF(N256="snížená",J256,0)</f>
        <v>0</v>
      </c>
      <c r="BG256" s="142">
        <f>IF(N256="zákl. přenesená",J256,0)</f>
        <v>0</v>
      </c>
      <c r="BH256" s="142">
        <f>IF(N256="sníž. přenesená",J256,0)</f>
        <v>0</v>
      </c>
      <c r="BI256" s="142">
        <f>IF(N256="nulová",J256,0)</f>
        <v>0</v>
      </c>
      <c r="BJ256" s="18" t="s">
        <v>79</v>
      </c>
      <c r="BK256" s="142">
        <f>ROUND(I256*H256,2)</f>
        <v>0</v>
      </c>
      <c r="BL256" s="18" t="s">
        <v>472</v>
      </c>
      <c r="BM256" s="141" t="s">
        <v>3990</v>
      </c>
    </row>
    <row r="257" spans="2:65" s="1" customFormat="1" ht="24.2" customHeight="1">
      <c r="B257" s="132"/>
      <c r="C257" s="358" t="s">
        <v>951</v>
      </c>
      <c r="D257" s="358" t="s">
        <v>309</v>
      </c>
      <c r="E257" s="359" t="s">
        <v>3991</v>
      </c>
      <c r="F257" s="360" t="s">
        <v>3992</v>
      </c>
      <c r="G257" s="361" t="s">
        <v>298</v>
      </c>
      <c r="H257" s="362">
        <v>1</v>
      </c>
      <c r="I257" s="148"/>
      <c r="J257" s="149">
        <f>ROUND(I257*H257,2)</f>
        <v>0</v>
      </c>
      <c r="K257" s="145" t="s">
        <v>2865</v>
      </c>
      <c r="L257" s="33"/>
      <c r="M257" s="150" t="s">
        <v>3</v>
      </c>
      <c r="N257" s="151" t="s">
        <v>42</v>
      </c>
      <c r="P257" s="139">
        <f>O257*H257</f>
        <v>0</v>
      </c>
      <c r="Q257" s="139">
        <v>1.47E-3</v>
      </c>
      <c r="R257" s="139">
        <f>Q257*H257</f>
        <v>1.47E-3</v>
      </c>
      <c r="S257" s="139">
        <v>0</v>
      </c>
      <c r="T257" s="140">
        <f>S257*H257</f>
        <v>0</v>
      </c>
      <c r="AR257" s="141" t="s">
        <v>472</v>
      </c>
      <c r="AT257" s="141" t="s">
        <v>309</v>
      </c>
      <c r="AU257" s="141" t="s">
        <v>81</v>
      </c>
      <c r="AY257" s="18" t="s">
        <v>293</v>
      </c>
      <c r="BE257" s="142">
        <f>IF(N257="základní",J257,0)</f>
        <v>0</v>
      </c>
      <c r="BF257" s="142">
        <f>IF(N257="snížená",J257,0)</f>
        <v>0</v>
      </c>
      <c r="BG257" s="142">
        <f>IF(N257="zákl. přenesená",J257,0)</f>
        <v>0</v>
      </c>
      <c r="BH257" s="142">
        <f>IF(N257="sníž. přenesená",J257,0)</f>
        <v>0</v>
      </c>
      <c r="BI257" s="142">
        <f>IF(N257="nulová",J257,0)</f>
        <v>0</v>
      </c>
      <c r="BJ257" s="18" t="s">
        <v>79</v>
      </c>
      <c r="BK257" s="142">
        <f>ROUND(I257*H257,2)</f>
        <v>0</v>
      </c>
      <c r="BL257" s="18" t="s">
        <v>472</v>
      </c>
      <c r="BM257" s="141" t="s">
        <v>3993</v>
      </c>
    </row>
    <row r="258" spans="2:65" s="1" customFormat="1" ht="49.15" customHeight="1">
      <c r="B258" s="132"/>
      <c r="C258" s="358" t="s">
        <v>956</v>
      </c>
      <c r="D258" s="358" t="s">
        <v>309</v>
      </c>
      <c r="E258" s="359" t="s">
        <v>3696</v>
      </c>
      <c r="F258" s="360" t="s">
        <v>3697</v>
      </c>
      <c r="G258" s="361" t="s">
        <v>431</v>
      </c>
      <c r="H258" s="362">
        <v>7.9000000000000001E-2</v>
      </c>
      <c r="I258" s="148"/>
      <c r="J258" s="149">
        <f>ROUND(I258*H258,2)</f>
        <v>0</v>
      </c>
      <c r="K258" s="145" t="s">
        <v>383</v>
      </c>
      <c r="L258" s="33"/>
      <c r="M258" s="150" t="s">
        <v>3</v>
      </c>
      <c r="N258" s="151" t="s">
        <v>42</v>
      </c>
      <c r="P258" s="139">
        <f>O258*H258</f>
        <v>0</v>
      </c>
      <c r="Q258" s="139">
        <v>0</v>
      </c>
      <c r="R258" s="139">
        <f>Q258*H258</f>
        <v>0</v>
      </c>
      <c r="S258" s="139">
        <v>0</v>
      </c>
      <c r="T258" s="140">
        <f>S258*H258</f>
        <v>0</v>
      </c>
      <c r="AR258" s="141" t="s">
        <v>472</v>
      </c>
      <c r="AT258" s="141" t="s">
        <v>309</v>
      </c>
      <c r="AU258" s="141" t="s">
        <v>81</v>
      </c>
      <c r="AY258" s="18" t="s">
        <v>293</v>
      </c>
      <c r="BE258" s="142">
        <f>IF(N258="základní",J258,0)</f>
        <v>0</v>
      </c>
      <c r="BF258" s="142">
        <f>IF(N258="snížená",J258,0)</f>
        <v>0</v>
      </c>
      <c r="BG258" s="142">
        <f>IF(N258="zákl. přenesená",J258,0)</f>
        <v>0</v>
      </c>
      <c r="BH258" s="142">
        <f>IF(N258="sníž. přenesená",J258,0)</f>
        <v>0</v>
      </c>
      <c r="BI258" s="142">
        <f>IF(N258="nulová",J258,0)</f>
        <v>0</v>
      </c>
      <c r="BJ258" s="18" t="s">
        <v>79</v>
      </c>
      <c r="BK258" s="142">
        <f>ROUND(I258*H258,2)</f>
        <v>0</v>
      </c>
      <c r="BL258" s="18" t="s">
        <v>472</v>
      </c>
      <c r="BM258" s="141" t="s">
        <v>3994</v>
      </c>
    </row>
    <row r="259" spans="2:65" s="1" customFormat="1">
      <c r="B259" s="33"/>
      <c r="D259" s="162" t="s">
        <v>385</v>
      </c>
      <c r="F259" s="365" t="s">
        <v>3699</v>
      </c>
      <c r="I259" s="159"/>
      <c r="L259" s="33"/>
      <c r="M259" s="164"/>
      <c r="T259" s="54"/>
      <c r="AT259" s="18" t="s">
        <v>385</v>
      </c>
      <c r="AU259" s="18" t="s">
        <v>81</v>
      </c>
    </row>
    <row r="260" spans="2:65" s="1" customFormat="1" ht="62.65" customHeight="1">
      <c r="B260" s="132"/>
      <c r="C260" s="358" t="s">
        <v>962</v>
      </c>
      <c r="D260" s="358" t="s">
        <v>309</v>
      </c>
      <c r="E260" s="359" t="s">
        <v>3700</v>
      </c>
      <c r="F260" s="360" t="s">
        <v>3701</v>
      </c>
      <c r="G260" s="361" t="s">
        <v>431</v>
      </c>
      <c r="H260" s="362">
        <v>7.9000000000000001E-2</v>
      </c>
      <c r="I260" s="148"/>
      <c r="J260" s="149">
        <f>ROUND(I260*H260,2)</f>
        <v>0</v>
      </c>
      <c r="K260" s="145" t="s">
        <v>383</v>
      </c>
      <c r="L260" s="33"/>
      <c r="M260" s="150" t="s">
        <v>3</v>
      </c>
      <c r="N260" s="151" t="s">
        <v>42</v>
      </c>
      <c r="P260" s="139">
        <f>O260*H260</f>
        <v>0</v>
      </c>
      <c r="Q260" s="139">
        <v>0</v>
      </c>
      <c r="R260" s="139">
        <f>Q260*H260</f>
        <v>0</v>
      </c>
      <c r="S260" s="139">
        <v>0</v>
      </c>
      <c r="T260" s="140">
        <f>S260*H260</f>
        <v>0</v>
      </c>
      <c r="AR260" s="141" t="s">
        <v>472</v>
      </c>
      <c r="AT260" s="141" t="s">
        <v>309</v>
      </c>
      <c r="AU260" s="141" t="s">
        <v>81</v>
      </c>
      <c r="AY260" s="18" t="s">
        <v>293</v>
      </c>
      <c r="BE260" s="142">
        <f>IF(N260="základní",J260,0)</f>
        <v>0</v>
      </c>
      <c r="BF260" s="142">
        <f>IF(N260="snížená",J260,0)</f>
        <v>0</v>
      </c>
      <c r="BG260" s="142">
        <f>IF(N260="zákl. přenesená",J260,0)</f>
        <v>0</v>
      </c>
      <c r="BH260" s="142">
        <f>IF(N260="sníž. přenesená",J260,0)</f>
        <v>0</v>
      </c>
      <c r="BI260" s="142">
        <f>IF(N260="nulová",J260,0)</f>
        <v>0</v>
      </c>
      <c r="BJ260" s="18" t="s">
        <v>79</v>
      </c>
      <c r="BK260" s="142">
        <f>ROUND(I260*H260,2)</f>
        <v>0</v>
      </c>
      <c r="BL260" s="18" t="s">
        <v>472</v>
      </c>
      <c r="BM260" s="141" t="s">
        <v>3995</v>
      </c>
    </row>
    <row r="261" spans="2:65" s="1" customFormat="1">
      <c r="B261" s="33"/>
      <c r="D261" s="162" t="s">
        <v>385</v>
      </c>
      <c r="F261" s="365" t="s">
        <v>3703</v>
      </c>
      <c r="I261" s="159"/>
      <c r="L261" s="33"/>
      <c r="M261" s="164"/>
      <c r="T261" s="54"/>
      <c r="AT261" s="18" t="s">
        <v>385</v>
      </c>
      <c r="AU261" s="18" t="s">
        <v>81</v>
      </c>
    </row>
    <row r="262" spans="2:65" s="11" customFormat="1" ht="22.9" customHeight="1">
      <c r="B262" s="120"/>
      <c r="D262" s="121" t="s">
        <v>70</v>
      </c>
      <c r="E262" s="130" t="s">
        <v>3996</v>
      </c>
      <c r="F262" s="130" t="s">
        <v>3997</v>
      </c>
      <c r="I262" s="123"/>
      <c r="J262" s="131">
        <f>BK262</f>
        <v>0</v>
      </c>
      <c r="L262" s="120"/>
      <c r="M262" s="125"/>
      <c r="P262" s="126">
        <f>SUM(P263:P292)</f>
        <v>0</v>
      </c>
      <c r="R262" s="126">
        <f>SUM(R263:R292)</f>
        <v>1.3868880800000001</v>
      </c>
      <c r="T262" s="127">
        <f>SUM(T263:T292)</f>
        <v>0</v>
      </c>
      <c r="AR262" s="121" t="s">
        <v>81</v>
      </c>
      <c r="AT262" s="128" t="s">
        <v>70</v>
      </c>
      <c r="AU262" s="128" t="s">
        <v>79</v>
      </c>
      <c r="AY262" s="121" t="s">
        <v>293</v>
      </c>
      <c r="BK262" s="129">
        <f>SUM(BK263:BK292)</f>
        <v>0</v>
      </c>
    </row>
    <row r="263" spans="2:65" s="1" customFormat="1" ht="24.2" customHeight="1">
      <c r="B263" s="132"/>
      <c r="C263" s="358" t="s">
        <v>967</v>
      </c>
      <c r="D263" s="358" t="s">
        <v>309</v>
      </c>
      <c r="E263" s="359" t="s">
        <v>3998</v>
      </c>
      <c r="F263" s="360" t="s">
        <v>3999</v>
      </c>
      <c r="G263" s="361" t="s">
        <v>298</v>
      </c>
      <c r="H263" s="362">
        <v>28</v>
      </c>
      <c r="I263" s="148"/>
      <c r="J263" s="149">
        <f>ROUND(I263*H263,2)</f>
        <v>0</v>
      </c>
      <c r="K263" s="145" t="s">
        <v>3</v>
      </c>
      <c r="L263" s="33"/>
      <c r="M263" s="150" t="s">
        <v>3</v>
      </c>
      <c r="N263" s="151" t="s">
        <v>42</v>
      </c>
      <c r="P263" s="139">
        <f>O263*H263</f>
        <v>0</v>
      </c>
      <c r="Q263" s="139">
        <v>0</v>
      </c>
      <c r="R263" s="139">
        <f>Q263*H263</f>
        <v>0</v>
      </c>
      <c r="S263" s="139">
        <v>0</v>
      </c>
      <c r="T263" s="140">
        <f>S263*H263</f>
        <v>0</v>
      </c>
      <c r="AR263" s="141" t="s">
        <v>472</v>
      </c>
      <c r="AT263" s="141" t="s">
        <v>309</v>
      </c>
      <c r="AU263" s="141" t="s">
        <v>81</v>
      </c>
      <c r="AY263" s="18" t="s">
        <v>293</v>
      </c>
      <c r="BE263" s="142">
        <f>IF(N263="základní",J263,0)</f>
        <v>0</v>
      </c>
      <c r="BF263" s="142">
        <f>IF(N263="snížená",J263,0)</f>
        <v>0</v>
      </c>
      <c r="BG263" s="142">
        <f>IF(N263="zákl. přenesená",J263,0)</f>
        <v>0</v>
      </c>
      <c r="BH263" s="142">
        <f>IF(N263="sníž. přenesená",J263,0)</f>
        <v>0</v>
      </c>
      <c r="BI263" s="142">
        <f>IF(N263="nulová",J263,0)</f>
        <v>0</v>
      </c>
      <c r="BJ263" s="18" t="s">
        <v>79</v>
      </c>
      <c r="BK263" s="142">
        <f>ROUND(I263*H263,2)</f>
        <v>0</v>
      </c>
      <c r="BL263" s="18" t="s">
        <v>472</v>
      </c>
      <c r="BM263" s="141" t="s">
        <v>4000</v>
      </c>
    </row>
    <row r="264" spans="2:65" s="1" customFormat="1" ht="24.2" customHeight="1">
      <c r="B264" s="132"/>
      <c r="C264" s="358" t="s">
        <v>971</v>
      </c>
      <c r="D264" s="358" t="s">
        <v>309</v>
      </c>
      <c r="E264" s="359" t="s">
        <v>4001</v>
      </c>
      <c r="F264" s="360" t="s">
        <v>4002</v>
      </c>
      <c r="G264" s="361" t="s">
        <v>298</v>
      </c>
      <c r="H264" s="362">
        <v>3</v>
      </c>
      <c r="I264" s="148"/>
      <c r="J264" s="149">
        <f>ROUND(I264*H264,2)</f>
        <v>0</v>
      </c>
      <c r="K264" s="145" t="s">
        <v>383</v>
      </c>
      <c r="L264" s="33"/>
      <c r="M264" s="150" t="s">
        <v>3</v>
      </c>
      <c r="N264" s="151" t="s">
        <v>42</v>
      </c>
      <c r="P264" s="139">
        <f>O264*H264</f>
        <v>0</v>
      </c>
      <c r="Q264" s="139">
        <v>0</v>
      </c>
      <c r="R264" s="139">
        <f>Q264*H264</f>
        <v>0</v>
      </c>
      <c r="S264" s="139">
        <v>0</v>
      </c>
      <c r="T264" s="140">
        <f>S264*H264</f>
        <v>0</v>
      </c>
      <c r="AR264" s="141" t="s">
        <v>472</v>
      </c>
      <c r="AT264" s="141" t="s">
        <v>309</v>
      </c>
      <c r="AU264" s="141" t="s">
        <v>81</v>
      </c>
      <c r="AY264" s="18" t="s">
        <v>293</v>
      </c>
      <c r="BE264" s="142">
        <f>IF(N264="základní",J264,0)</f>
        <v>0</v>
      </c>
      <c r="BF264" s="142">
        <f>IF(N264="snížená",J264,0)</f>
        <v>0</v>
      </c>
      <c r="BG264" s="142">
        <f>IF(N264="zákl. přenesená",J264,0)</f>
        <v>0</v>
      </c>
      <c r="BH264" s="142">
        <f>IF(N264="sníž. přenesená",J264,0)</f>
        <v>0</v>
      </c>
      <c r="BI264" s="142">
        <f>IF(N264="nulová",J264,0)</f>
        <v>0</v>
      </c>
      <c r="BJ264" s="18" t="s">
        <v>79</v>
      </c>
      <c r="BK264" s="142">
        <f>ROUND(I264*H264,2)</f>
        <v>0</v>
      </c>
      <c r="BL264" s="18" t="s">
        <v>472</v>
      </c>
      <c r="BM264" s="141" t="s">
        <v>4003</v>
      </c>
    </row>
    <row r="265" spans="2:65" s="1" customFormat="1">
      <c r="B265" s="33"/>
      <c r="D265" s="162" t="s">
        <v>385</v>
      </c>
      <c r="F265" s="365" t="s">
        <v>4004</v>
      </c>
      <c r="I265" s="159"/>
      <c r="L265" s="33"/>
      <c r="M265" s="164"/>
      <c r="T265" s="54"/>
      <c r="AT265" s="18" t="s">
        <v>385</v>
      </c>
      <c r="AU265" s="18" t="s">
        <v>81</v>
      </c>
    </row>
    <row r="266" spans="2:65" s="1" customFormat="1" ht="55.5" customHeight="1">
      <c r="B266" s="132"/>
      <c r="C266" s="353" t="s">
        <v>983</v>
      </c>
      <c r="D266" s="353" t="s">
        <v>290</v>
      </c>
      <c r="E266" s="354" t="s">
        <v>4005</v>
      </c>
      <c r="F266" s="355" t="s">
        <v>4006</v>
      </c>
      <c r="G266" s="356" t="s">
        <v>298</v>
      </c>
      <c r="H266" s="357">
        <v>3</v>
      </c>
      <c r="I266" s="134"/>
      <c r="J266" s="135">
        <f>ROUND(I266*H266,2)</f>
        <v>0</v>
      </c>
      <c r="K266" s="133" t="s">
        <v>3</v>
      </c>
      <c r="L266" s="136"/>
      <c r="M266" s="137" t="s">
        <v>3</v>
      </c>
      <c r="N266" s="138" t="s">
        <v>42</v>
      </c>
      <c r="P266" s="139">
        <f>O266*H266</f>
        <v>0</v>
      </c>
      <c r="Q266" s="139">
        <v>1.6E-2</v>
      </c>
      <c r="R266" s="139">
        <f>Q266*H266</f>
        <v>4.8000000000000001E-2</v>
      </c>
      <c r="S266" s="139">
        <v>0</v>
      </c>
      <c r="T266" s="140">
        <f>S266*H266</f>
        <v>0</v>
      </c>
      <c r="AR266" s="141" t="s">
        <v>591</v>
      </c>
      <c r="AT266" s="141" t="s">
        <v>290</v>
      </c>
      <c r="AU266" s="141" t="s">
        <v>81</v>
      </c>
      <c r="AY266" s="18" t="s">
        <v>293</v>
      </c>
      <c r="BE266" s="142">
        <f>IF(N266="základní",J266,0)</f>
        <v>0</v>
      </c>
      <c r="BF266" s="142">
        <f>IF(N266="snížená",J266,0)</f>
        <v>0</v>
      </c>
      <c r="BG266" s="142">
        <f>IF(N266="zákl. přenesená",J266,0)</f>
        <v>0</v>
      </c>
      <c r="BH266" s="142">
        <f>IF(N266="sníž. přenesená",J266,0)</f>
        <v>0</v>
      </c>
      <c r="BI266" s="142">
        <f>IF(N266="nulová",J266,0)</f>
        <v>0</v>
      </c>
      <c r="BJ266" s="18" t="s">
        <v>79</v>
      </c>
      <c r="BK266" s="142">
        <f>ROUND(I266*H266,2)</f>
        <v>0</v>
      </c>
      <c r="BL266" s="18" t="s">
        <v>472</v>
      </c>
      <c r="BM266" s="141" t="s">
        <v>4007</v>
      </c>
    </row>
    <row r="267" spans="2:65" s="1" customFormat="1" ht="16.5" customHeight="1">
      <c r="B267" s="132"/>
      <c r="C267" s="358" t="s">
        <v>990</v>
      </c>
      <c r="D267" s="358" t="s">
        <v>309</v>
      </c>
      <c r="E267" s="359" t="s">
        <v>4008</v>
      </c>
      <c r="F267" s="360" t="s">
        <v>4009</v>
      </c>
      <c r="G267" s="361" t="s">
        <v>298</v>
      </c>
      <c r="H267" s="362">
        <v>28</v>
      </c>
      <c r="I267" s="148"/>
      <c r="J267" s="149">
        <f>ROUND(I267*H267,2)</f>
        <v>0</v>
      </c>
      <c r="K267" s="145" t="s">
        <v>3</v>
      </c>
      <c r="L267" s="33"/>
      <c r="M267" s="150" t="s">
        <v>3</v>
      </c>
      <c r="N267" s="151" t="s">
        <v>42</v>
      </c>
      <c r="P267" s="139">
        <f>O267*H267</f>
        <v>0</v>
      </c>
      <c r="Q267" s="139">
        <v>0</v>
      </c>
      <c r="R267" s="139">
        <f>Q267*H267</f>
        <v>0</v>
      </c>
      <c r="S267" s="139">
        <v>0</v>
      </c>
      <c r="T267" s="140">
        <f>S267*H267</f>
        <v>0</v>
      </c>
      <c r="AR267" s="141" t="s">
        <v>472</v>
      </c>
      <c r="AT267" s="141" t="s">
        <v>309</v>
      </c>
      <c r="AU267" s="141" t="s">
        <v>81</v>
      </c>
      <c r="AY267" s="18" t="s">
        <v>293</v>
      </c>
      <c r="BE267" s="142">
        <f>IF(N267="základní",J267,0)</f>
        <v>0</v>
      </c>
      <c r="BF267" s="142">
        <f>IF(N267="snížená",J267,0)</f>
        <v>0</v>
      </c>
      <c r="BG267" s="142">
        <f>IF(N267="zákl. přenesená",J267,0)</f>
        <v>0</v>
      </c>
      <c r="BH267" s="142">
        <f>IF(N267="sníž. přenesená",J267,0)</f>
        <v>0</v>
      </c>
      <c r="BI267" s="142">
        <f>IF(N267="nulová",J267,0)</f>
        <v>0</v>
      </c>
      <c r="BJ267" s="18" t="s">
        <v>79</v>
      </c>
      <c r="BK267" s="142">
        <f>ROUND(I267*H267,2)</f>
        <v>0</v>
      </c>
      <c r="BL267" s="18" t="s">
        <v>472</v>
      </c>
      <c r="BM267" s="141" t="s">
        <v>4010</v>
      </c>
    </row>
    <row r="268" spans="2:65" s="1" customFormat="1" ht="16.5" customHeight="1">
      <c r="B268" s="132"/>
      <c r="C268" s="358" t="s">
        <v>997</v>
      </c>
      <c r="D268" s="358" t="s">
        <v>309</v>
      </c>
      <c r="E268" s="359" t="s">
        <v>4011</v>
      </c>
      <c r="F268" s="360" t="s">
        <v>4012</v>
      </c>
      <c r="G268" s="361" t="s">
        <v>493</v>
      </c>
      <c r="H268" s="362">
        <v>510.7</v>
      </c>
      <c r="I268" s="148"/>
      <c r="J268" s="149">
        <f>ROUND(I268*H268,2)</f>
        <v>0</v>
      </c>
      <c r="K268" s="145" t="s">
        <v>3</v>
      </c>
      <c r="L268" s="33"/>
      <c r="M268" s="150" t="s">
        <v>3</v>
      </c>
      <c r="N268" s="151" t="s">
        <v>42</v>
      </c>
      <c r="P268" s="139">
        <f>O268*H268</f>
        <v>0</v>
      </c>
      <c r="Q268" s="139">
        <v>0</v>
      </c>
      <c r="R268" s="139">
        <f>Q268*H268</f>
        <v>0</v>
      </c>
      <c r="S268" s="139">
        <v>0</v>
      </c>
      <c r="T268" s="140">
        <f>S268*H268</f>
        <v>0</v>
      </c>
      <c r="AR268" s="141" t="s">
        <v>472</v>
      </c>
      <c r="AT268" s="141" t="s">
        <v>309</v>
      </c>
      <c r="AU268" s="141" t="s">
        <v>81</v>
      </c>
      <c r="AY268" s="18" t="s">
        <v>293</v>
      </c>
      <c r="BE268" s="142">
        <f>IF(N268="základní",J268,0)</f>
        <v>0</v>
      </c>
      <c r="BF268" s="142">
        <f>IF(N268="snížená",J268,0)</f>
        <v>0</v>
      </c>
      <c r="BG268" s="142">
        <f>IF(N268="zákl. přenesená",J268,0)</f>
        <v>0</v>
      </c>
      <c r="BH268" s="142">
        <f>IF(N268="sníž. přenesená",J268,0)</f>
        <v>0</v>
      </c>
      <c r="BI268" s="142">
        <f>IF(N268="nulová",J268,0)</f>
        <v>0</v>
      </c>
      <c r="BJ268" s="18" t="s">
        <v>79</v>
      </c>
      <c r="BK268" s="142">
        <f>ROUND(I268*H268,2)</f>
        <v>0</v>
      </c>
      <c r="BL268" s="18" t="s">
        <v>472</v>
      </c>
      <c r="BM268" s="141" t="s">
        <v>4013</v>
      </c>
    </row>
    <row r="269" spans="2:65" s="12" customFormat="1" ht="22.5">
      <c r="B269" s="165"/>
      <c r="D269" s="157" t="s">
        <v>387</v>
      </c>
      <c r="E269" s="166" t="s">
        <v>3</v>
      </c>
      <c r="F269" s="366" t="s">
        <v>4014</v>
      </c>
      <c r="H269" s="367">
        <v>510.7</v>
      </c>
      <c r="I269" s="167"/>
      <c r="L269" s="165"/>
      <c r="M269" s="168"/>
      <c r="T269" s="169"/>
      <c r="AT269" s="166" t="s">
        <v>387</v>
      </c>
      <c r="AU269" s="166" t="s">
        <v>81</v>
      </c>
      <c r="AV269" s="12" t="s">
        <v>81</v>
      </c>
      <c r="AW269" s="12" t="s">
        <v>33</v>
      </c>
      <c r="AX269" s="12" t="s">
        <v>79</v>
      </c>
      <c r="AY269" s="166" t="s">
        <v>293</v>
      </c>
    </row>
    <row r="270" spans="2:65" s="1" customFormat="1" ht="37.9" customHeight="1">
      <c r="B270" s="132"/>
      <c r="C270" s="358" t="s">
        <v>1007</v>
      </c>
      <c r="D270" s="358" t="s">
        <v>309</v>
      </c>
      <c r="E270" s="359" t="s">
        <v>4015</v>
      </c>
      <c r="F270" s="360" t="s">
        <v>4016</v>
      </c>
      <c r="G270" s="361" t="s">
        <v>451</v>
      </c>
      <c r="H270" s="362">
        <v>2660.4</v>
      </c>
      <c r="I270" s="148"/>
      <c r="J270" s="149">
        <f>ROUND(I270*H270,2)</f>
        <v>0</v>
      </c>
      <c r="K270" s="145" t="s">
        <v>819</v>
      </c>
      <c r="L270" s="33"/>
      <c r="M270" s="150" t="s">
        <v>3</v>
      </c>
      <c r="N270" s="151" t="s">
        <v>42</v>
      </c>
      <c r="P270" s="139">
        <f>O270*H270</f>
        <v>0</v>
      </c>
      <c r="Q270" s="139">
        <v>1.1120000000000001E-4</v>
      </c>
      <c r="R270" s="139">
        <f>Q270*H270</f>
        <v>0.29583648000000001</v>
      </c>
      <c r="S270" s="139">
        <v>0</v>
      </c>
      <c r="T270" s="140">
        <f>S270*H270</f>
        <v>0</v>
      </c>
      <c r="AR270" s="141" t="s">
        <v>472</v>
      </c>
      <c r="AT270" s="141" t="s">
        <v>309</v>
      </c>
      <c r="AU270" s="141" t="s">
        <v>81</v>
      </c>
      <c r="AY270" s="18" t="s">
        <v>293</v>
      </c>
      <c r="BE270" s="142">
        <f>IF(N270="základní",J270,0)</f>
        <v>0</v>
      </c>
      <c r="BF270" s="142">
        <f>IF(N270="snížená",J270,0)</f>
        <v>0</v>
      </c>
      <c r="BG270" s="142">
        <f>IF(N270="zákl. přenesená",J270,0)</f>
        <v>0</v>
      </c>
      <c r="BH270" s="142">
        <f>IF(N270="sníž. přenesená",J270,0)</f>
        <v>0</v>
      </c>
      <c r="BI270" s="142">
        <f>IF(N270="nulová",J270,0)</f>
        <v>0</v>
      </c>
      <c r="BJ270" s="18" t="s">
        <v>79</v>
      </c>
      <c r="BK270" s="142">
        <f>ROUND(I270*H270,2)</f>
        <v>0</v>
      </c>
      <c r="BL270" s="18" t="s">
        <v>472</v>
      </c>
      <c r="BM270" s="141" t="s">
        <v>4017</v>
      </c>
    </row>
    <row r="271" spans="2:65" s="12" customFormat="1" ht="22.5">
      <c r="B271" s="165"/>
      <c r="D271" s="157" t="s">
        <v>387</v>
      </c>
      <c r="E271" s="166" t="s">
        <v>3</v>
      </c>
      <c r="F271" s="366" t="s">
        <v>4018</v>
      </c>
      <c r="H271" s="367">
        <v>2217</v>
      </c>
      <c r="I271" s="167"/>
      <c r="L271" s="165"/>
      <c r="M271" s="168"/>
      <c r="T271" s="169"/>
      <c r="AT271" s="166" t="s">
        <v>387</v>
      </c>
      <c r="AU271" s="166" t="s">
        <v>81</v>
      </c>
      <c r="AV271" s="12" t="s">
        <v>81</v>
      </c>
      <c r="AW271" s="12" t="s">
        <v>33</v>
      </c>
      <c r="AX271" s="12" t="s">
        <v>79</v>
      </c>
      <c r="AY271" s="166" t="s">
        <v>293</v>
      </c>
    </row>
    <row r="272" spans="2:65" s="12" customFormat="1">
      <c r="B272" s="165"/>
      <c r="D272" s="157" t="s">
        <v>387</v>
      </c>
      <c r="F272" s="366" t="s">
        <v>4019</v>
      </c>
      <c r="H272" s="367">
        <v>2660.4</v>
      </c>
      <c r="I272" s="167"/>
      <c r="L272" s="165"/>
      <c r="M272" s="168"/>
      <c r="T272" s="169"/>
      <c r="AT272" s="166" t="s">
        <v>387</v>
      </c>
      <c r="AU272" s="166" t="s">
        <v>81</v>
      </c>
      <c r="AV272" s="12" t="s">
        <v>81</v>
      </c>
      <c r="AW272" s="12" t="s">
        <v>4</v>
      </c>
      <c r="AX272" s="12" t="s">
        <v>79</v>
      </c>
      <c r="AY272" s="166" t="s">
        <v>293</v>
      </c>
    </row>
    <row r="273" spans="2:65" s="1" customFormat="1" ht="37.9" customHeight="1">
      <c r="B273" s="132"/>
      <c r="C273" s="358" t="s">
        <v>1010</v>
      </c>
      <c r="D273" s="358" t="s">
        <v>309</v>
      </c>
      <c r="E273" s="359" t="s">
        <v>4020</v>
      </c>
      <c r="F273" s="360" t="s">
        <v>4021</v>
      </c>
      <c r="G273" s="361" t="s">
        <v>493</v>
      </c>
      <c r="H273" s="362">
        <v>510.7</v>
      </c>
      <c r="I273" s="148"/>
      <c r="J273" s="149">
        <f>ROUND(I273*H273,2)</f>
        <v>0</v>
      </c>
      <c r="K273" s="145" t="s">
        <v>383</v>
      </c>
      <c r="L273" s="33"/>
      <c r="M273" s="150" t="s">
        <v>3</v>
      </c>
      <c r="N273" s="151" t="s">
        <v>42</v>
      </c>
      <c r="P273" s="139">
        <f>O273*H273</f>
        <v>0</v>
      </c>
      <c r="Q273" s="139">
        <v>1.738E-3</v>
      </c>
      <c r="R273" s="139">
        <f>Q273*H273</f>
        <v>0.88759659999999996</v>
      </c>
      <c r="S273" s="139">
        <v>0</v>
      </c>
      <c r="T273" s="140">
        <f>S273*H273</f>
        <v>0</v>
      </c>
      <c r="AR273" s="141" t="s">
        <v>472</v>
      </c>
      <c r="AT273" s="141" t="s">
        <v>309</v>
      </c>
      <c r="AU273" s="141" t="s">
        <v>81</v>
      </c>
      <c r="AY273" s="18" t="s">
        <v>293</v>
      </c>
      <c r="BE273" s="142">
        <f>IF(N273="základní",J273,0)</f>
        <v>0</v>
      </c>
      <c r="BF273" s="142">
        <f>IF(N273="snížená",J273,0)</f>
        <v>0</v>
      </c>
      <c r="BG273" s="142">
        <f>IF(N273="zákl. přenesená",J273,0)</f>
        <v>0</v>
      </c>
      <c r="BH273" s="142">
        <f>IF(N273="sníž. přenesená",J273,0)</f>
        <v>0</v>
      </c>
      <c r="BI273" s="142">
        <f>IF(N273="nulová",J273,0)</f>
        <v>0</v>
      </c>
      <c r="BJ273" s="18" t="s">
        <v>79</v>
      </c>
      <c r="BK273" s="142">
        <f>ROUND(I273*H273,2)</f>
        <v>0</v>
      </c>
      <c r="BL273" s="18" t="s">
        <v>472</v>
      </c>
      <c r="BM273" s="141" t="s">
        <v>4022</v>
      </c>
    </row>
    <row r="274" spans="2:65" s="1" customFormat="1">
      <c r="B274" s="33"/>
      <c r="D274" s="162" t="s">
        <v>385</v>
      </c>
      <c r="F274" s="365" t="s">
        <v>4023</v>
      </c>
      <c r="I274" s="159"/>
      <c r="L274" s="33"/>
      <c r="M274" s="164"/>
      <c r="T274" s="54"/>
      <c r="AT274" s="18" t="s">
        <v>385</v>
      </c>
      <c r="AU274" s="18" t="s">
        <v>81</v>
      </c>
    </row>
    <row r="275" spans="2:65" s="12" customFormat="1" ht="22.5">
      <c r="B275" s="165"/>
      <c r="D275" s="157" t="s">
        <v>387</v>
      </c>
      <c r="E275" s="166" t="s">
        <v>3</v>
      </c>
      <c r="F275" s="366" t="s">
        <v>4014</v>
      </c>
      <c r="H275" s="367">
        <v>510.7</v>
      </c>
      <c r="I275" s="167"/>
      <c r="L275" s="165"/>
      <c r="M275" s="168"/>
      <c r="T275" s="169"/>
      <c r="AT275" s="166" t="s">
        <v>387</v>
      </c>
      <c r="AU275" s="166" t="s">
        <v>81</v>
      </c>
      <c r="AV275" s="12" t="s">
        <v>81</v>
      </c>
      <c r="AW275" s="12" t="s">
        <v>33</v>
      </c>
      <c r="AX275" s="12" t="s">
        <v>79</v>
      </c>
      <c r="AY275" s="166" t="s">
        <v>293</v>
      </c>
    </row>
    <row r="276" spans="2:65" s="1" customFormat="1" ht="24.2" customHeight="1">
      <c r="B276" s="132"/>
      <c r="C276" s="358" t="s">
        <v>1017</v>
      </c>
      <c r="D276" s="358" t="s">
        <v>309</v>
      </c>
      <c r="E276" s="359" t="s">
        <v>4024</v>
      </c>
      <c r="F276" s="360" t="s">
        <v>4025</v>
      </c>
      <c r="G276" s="361" t="s">
        <v>451</v>
      </c>
      <c r="H276" s="362">
        <v>765</v>
      </c>
      <c r="I276" s="148"/>
      <c r="J276" s="149">
        <f>ROUND(I276*H276,2)</f>
        <v>0</v>
      </c>
      <c r="K276" s="145" t="s">
        <v>383</v>
      </c>
      <c r="L276" s="33"/>
      <c r="M276" s="150" t="s">
        <v>3</v>
      </c>
      <c r="N276" s="151" t="s">
        <v>42</v>
      </c>
      <c r="P276" s="139">
        <f>O276*H276</f>
        <v>0</v>
      </c>
      <c r="Q276" s="139">
        <v>5.5000000000000002E-5</v>
      </c>
      <c r="R276" s="139">
        <f>Q276*H276</f>
        <v>4.2075000000000001E-2</v>
      </c>
      <c r="S276" s="139">
        <v>0</v>
      </c>
      <c r="T276" s="140">
        <f>S276*H276</f>
        <v>0</v>
      </c>
      <c r="AR276" s="141" t="s">
        <v>472</v>
      </c>
      <c r="AT276" s="141" t="s">
        <v>309</v>
      </c>
      <c r="AU276" s="141" t="s">
        <v>81</v>
      </c>
      <c r="AY276" s="18" t="s">
        <v>293</v>
      </c>
      <c r="BE276" s="142">
        <f>IF(N276="základní",J276,0)</f>
        <v>0</v>
      </c>
      <c r="BF276" s="142">
        <f>IF(N276="snížená",J276,0)</f>
        <v>0</v>
      </c>
      <c r="BG276" s="142">
        <f>IF(N276="zákl. přenesená",J276,0)</f>
        <v>0</v>
      </c>
      <c r="BH276" s="142">
        <f>IF(N276="sníž. přenesená",J276,0)</f>
        <v>0</v>
      </c>
      <c r="BI276" s="142">
        <f>IF(N276="nulová",J276,0)</f>
        <v>0</v>
      </c>
      <c r="BJ276" s="18" t="s">
        <v>79</v>
      </c>
      <c r="BK276" s="142">
        <f>ROUND(I276*H276,2)</f>
        <v>0</v>
      </c>
      <c r="BL276" s="18" t="s">
        <v>472</v>
      </c>
      <c r="BM276" s="141" t="s">
        <v>4026</v>
      </c>
    </row>
    <row r="277" spans="2:65" s="1" customFormat="1">
      <c r="B277" s="33"/>
      <c r="D277" s="162" t="s">
        <v>385</v>
      </c>
      <c r="F277" s="365" t="s">
        <v>4027</v>
      </c>
      <c r="I277" s="159"/>
      <c r="L277" s="33"/>
      <c r="M277" s="164"/>
      <c r="T277" s="54"/>
      <c r="AT277" s="18" t="s">
        <v>385</v>
      </c>
      <c r="AU277" s="18" t="s">
        <v>81</v>
      </c>
    </row>
    <row r="278" spans="2:65" s="1" customFormat="1" ht="24.2" customHeight="1">
      <c r="B278" s="132"/>
      <c r="C278" s="358" t="s">
        <v>1022</v>
      </c>
      <c r="D278" s="358" t="s">
        <v>309</v>
      </c>
      <c r="E278" s="359" t="s">
        <v>4028</v>
      </c>
      <c r="F278" s="360" t="s">
        <v>4029</v>
      </c>
      <c r="G278" s="361" t="s">
        <v>451</v>
      </c>
      <c r="H278" s="362">
        <v>100</v>
      </c>
      <c r="I278" s="148"/>
      <c r="J278" s="149">
        <f>ROUND(I278*H278,2)</f>
        <v>0</v>
      </c>
      <c r="K278" s="145" t="s">
        <v>383</v>
      </c>
      <c r="L278" s="33"/>
      <c r="M278" s="150" t="s">
        <v>3</v>
      </c>
      <c r="N278" s="151" t="s">
        <v>42</v>
      </c>
      <c r="P278" s="139">
        <f>O278*H278</f>
        <v>0</v>
      </c>
      <c r="Q278" s="139">
        <v>9.8999999999999994E-5</v>
      </c>
      <c r="R278" s="139">
        <f>Q278*H278</f>
        <v>9.8999999999999991E-3</v>
      </c>
      <c r="S278" s="139">
        <v>0</v>
      </c>
      <c r="T278" s="140">
        <f>S278*H278</f>
        <v>0</v>
      </c>
      <c r="AR278" s="141" t="s">
        <v>472</v>
      </c>
      <c r="AT278" s="141" t="s">
        <v>309</v>
      </c>
      <c r="AU278" s="141" t="s">
        <v>81</v>
      </c>
      <c r="AY278" s="18" t="s">
        <v>293</v>
      </c>
      <c r="BE278" s="142">
        <f>IF(N278="základní",J278,0)</f>
        <v>0</v>
      </c>
      <c r="BF278" s="142">
        <f>IF(N278="snížená",J278,0)</f>
        <v>0</v>
      </c>
      <c r="BG278" s="142">
        <f>IF(N278="zákl. přenesená",J278,0)</f>
        <v>0</v>
      </c>
      <c r="BH278" s="142">
        <f>IF(N278="sníž. přenesená",J278,0)</f>
        <v>0</v>
      </c>
      <c r="BI278" s="142">
        <f>IF(N278="nulová",J278,0)</f>
        <v>0</v>
      </c>
      <c r="BJ278" s="18" t="s">
        <v>79</v>
      </c>
      <c r="BK278" s="142">
        <f>ROUND(I278*H278,2)</f>
        <v>0</v>
      </c>
      <c r="BL278" s="18" t="s">
        <v>472</v>
      </c>
      <c r="BM278" s="141" t="s">
        <v>4030</v>
      </c>
    </row>
    <row r="279" spans="2:65" s="1" customFormat="1">
      <c r="B279" s="33"/>
      <c r="D279" s="162" t="s">
        <v>385</v>
      </c>
      <c r="F279" s="365" t="s">
        <v>4031</v>
      </c>
      <c r="I279" s="159"/>
      <c r="L279" s="33"/>
      <c r="M279" s="164"/>
      <c r="T279" s="54"/>
      <c r="AT279" s="18" t="s">
        <v>385</v>
      </c>
      <c r="AU279" s="18" t="s">
        <v>81</v>
      </c>
    </row>
    <row r="280" spans="2:65" s="1" customFormat="1" ht="24.2" customHeight="1">
      <c r="B280" s="132"/>
      <c r="C280" s="358" t="s">
        <v>1028</v>
      </c>
      <c r="D280" s="358" t="s">
        <v>309</v>
      </c>
      <c r="E280" s="359" t="s">
        <v>4032</v>
      </c>
      <c r="F280" s="360" t="s">
        <v>4033</v>
      </c>
      <c r="G280" s="361" t="s">
        <v>298</v>
      </c>
      <c r="H280" s="362">
        <v>3</v>
      </c>
      <c r="I280" s="148"/>
      <c r="J280" s="149">
        <f>ROUND(I280*H280,2)</f>
        <v>0</v>
      </c>
      <c r="K280" s="145" t="s">
        <v>3</v>
      </c>
      <c r="L280" s="33"/>
      <c r="M280" s="150" t="s">
        <v>3</v>
      </c>
      <c r="N280" s="151" t="s">
        <v>42</v>
      </c>
      <c r="P280" s="139">
        <f>O280*H280</f>
        <v>0</v>
      </c>
      <c r="Q280" s="139">
        <v>2.6199999999999999E-3</v>
      </c>
      <c r="R280" s="139">
        <f>Q280*H280</f>
        <v>7.8599999999999989E-3</v>
      </c>
      <c r="S280" s="139">
        <v>0</v>
      </c>
      <c r="T280" s="140">
        <f>S280*H280</f>
        <v>0</v>
      </c>
      <c r="AR280" s="141" t="s">
        <v>472</v>
      </c>
      <c r="AT280" s="141" t="s">
        <v>309</v>
      </c>
      <c r="AU280" s="141" t="s">
        <v>81</v>
      </c>
      <c r="AY280" s="18" t="s">
        <v>293</v>
      </c>
      <c r="BE280" s="142">
        <f>IF(N280="základní",J280,0)</f>
        <v>0</v>
      </c>
      <c r="BF280" s="142">
        <f>IF(N280="snížená",J280,0)</f>
        <v>0</v>
      </c>
      <c r="BG280" s="142">
        <f>IF(N280="zákl. přenesená",J280,0)</f>
        <v>0</v>
      </c>
      <c r="BH280" s="142">
        <f>IF(N280="sníž. přenesená",J280,0)</f>
        <v>0</v>
      </c>
      <c r="BI280" s="142">
        <f>IF(N280="nulová",J280,0)</f>
        <v>0</v>
      </c>
      <c r="BJ280" s="18" t="s">
        <v>79</v>
      </c>
      <c r="BK280" s="142">
        <f>ROUND(I280*H280,2)</f>
        <v>0</v>
      </c>
      <c r="BL280" s="18" t="s">
        <v>472</v>
      </c>
      <c r="BM280" s="141" t="s">
        <v>4034</v>
      </c>
    </row>
    <row r="281" spans="2:65" s="1" customFormat="1" ht="24.2" customHeight="1">
      <c r="B281" s="132"/>
      <c r="C281" s="358" t="s">
        <v>1033</v>
      </c>
      <c r="D281" s="358" t="s">
        <v>309</v>
      </c>
      <c r="E281" s="359" t="s">
        <v>4035</v>
      </c>
      <c r="F281" s="360" t="s">
        <v>4036</v>
      </c>
      <c r="G281" s="361" t="s">
        <v>298</v>
      </c>
      <c r="H281" s="362">
        <v>4</v>
      </c>
      <c r="I281" s="148"/>
      <c r="J281" s="149">
        <f>ROUND(I281*H281,2)</f>
        <v>0</v>
      </c>
      <c r="K281" s="145" t="s">
        <v>3</v>
      </c>
      <c r="L281" s="33"/>
      <c r="M281" s="150" t="s">
        <v>3</v>
      </c>
      <c r="N281" s="151" t="s">
        <v>42</v>
      </c>
      <c r="P281" s="139">
        <f>O281*H281</f>
        <v>0</v>
      </c>
      <c r="Q281" s="139">
        <v>4.1999999999999997E-3</v>
      </c>
      <c r="R281" s="139">
        <f>Q281*H281</f>
        <v>1.6799999999999999E-2</v>
      </c>
      <c r="S281" s="139">
        <v>0</v>
      </c>
      <c r="T281" s="140">
        <f>S281*H281</f>
        <v>0</v>
      </c>
      <c r="AR281" s="141" t="s">
        <v>472</v>
      </c>
      <c r="AT281" s="141" t="s">
        <v>309</v>
      </c>
      <c r="AU281" s="141" t="s">
        <v>81</v>
      </c>
      <c r="AY281" s="18" t="s">
        <v>293</v>
      </c>
      <c r="BE281" s="142">
        <f>IF(N281="základní",J281,0)</f>
        <v>0</v>
      </c>
      <c r="BF281" s="142">
        <f>IF(N281="snížená",J281,0)</f>
        <v>0</v>
      </c>
      <c r="BG281" s="142">
        <f>IF(N281="zákl. přenesená",J281,0)</f>
        <v>0</v>
      </c>
      <c r="BH281" s="142">
        <f>IF(N281="sníž. přenesená",J281,0)</f>
        <v>0</v>
      </c>
      <c r="BI281" s="142">
        <f>IF(N281="nulová",J281,0)</f>
        <v>0</v>
      </c>
      <c r="BJ281" s="18" t="s">
        <v>79</v>
      </c>
      <c r="BK281" s="142">
        <f>ROUND(I281*H281,2)</f>
        <v>0</v>
      </c>
      <c r="BL281" s="18" t="s">
        <v>472</v>
      </c>
      <c r="BM281" s="141" t="s">
        <v>4037</v>
      </c>
    </row>
    <row r="282" spans="2:65" s="1" customFormat="1" ht="24.2" customHeight="1">
      <c r="B282" s="132"/>
      <c r="C282" s="358" t="s">
        <v>1040</v>
      </c>
      <c r="D282" s="358" t="s">
        <v>309</v>
      </c>
      <c r="E282" s="359" t="s">
        <v>4038</v>
      </c>
      <c r="F282" s="360" t="s">
        <v>4039</v>
      </c>
      <c r="G282" s="361" t="s">
        <v>298</v>
      </c>
      <c r="H282" s="362">
        <v>1</v>
      </c>
      <c r="I282" s="148"/>
      <c r="J282" s="149">
        <f>ROUND(I282*H282,2)</f>
        <v>0</v>
      </c>
      <c r="K282" s="145" t="s">
        <v>3</v>
      </c>
      <c r="L282" s="33"/>
      <c r="M282" s="150" t="s">
        <v>3</v>
      </c>
      <c r="N282" s="151" t="s">
        <v>42</v>
      </c>
      <c r="P282" s="139">
        <f>O282*H282</f>
        <v>0</v>
      </c>
      <c r="Q282" s="139">
        <v>4.7999999999999996E-3</v>
      </c>
      <c r="R282" s="139">
        <f>Q282*H282</f>
        <v>4.7999999999999996E-3</v>
      </c>
      <c r="S282" s="139">
        <v>0</v>
      </c>
      <c r="T282" s="140">
        <f>S282*H282</f>
        <v>0</v>
      </c>
      <c r="AR282" s="141" t="s">
        <v>472</v>
      </c>
      <c r="AT282" s="141" t="s">
        <v>309</v>
      </c>
      <c r="AU282" s="141" t="s">
        <v>81</v>
      </c>
      <c r="AY282" s="18" t="s">
        <v>293</v>
      </c>
      <c r="BE282" s="142">
        <f>IF(N282="základní",J282,0)</f>
        <v>0</v>
      </c>
      <c r="BF282" s="142">
        <f>IF(N282="snížená",J282,0)</f>
        <v>0</v>
      </c>
      <c r="BG282" s="142">
        <f>IF(N282="zákl. přenesená",J282,0)</f>
        <v>0</v>
      </c>
      <c r="BH282" s="142">
        <f>IF(N282="sníž. přenesená",J282,0)</f>
        <v>0</v>
      </c>
      <c r="BI282" s="142">
        <f>IF(N282="nulová",J282,0)</f>
        <v>0</v>
      </c>
      <c r="BJ282" s="18" t="s">
        <v>79</v>
      </c>
      <c r="BK282" s="142">
        <f>ROUND(I282*H282,2)</f>
        <v>0</v>
      </c>
      <c r="BL282" s="18" t="s">
        <v>472</v>
      </c>
      <c r="BM282" s="141" t="s">
        <v>4040</v>
      </c>
    </row>
    <row r="283" spans="2:65" s="1" customFormat="1" ht="37.9" customHeight="1">
      <c r="B283" s="132"/>
      <c r="C283" s="358" t="s">
        <v>1059</v>
      </c>
      <c r="D283" s="358" t="s">
        <v>309</v>
      </c>
      <c r="E283" s="359" t="s">
        <v>4041</v>
      </c>
      <c r="F283" s="360" t="s">
        <v>4042</v>
      </c>
      <c r="G283" s="361" t="s">
        <v>298</v>
      </c>
      <c r="H283" s="362">
        <v>7</v>
      </c>
      <c r="I283" s="148"/>
      <c r="J283" s="149">
        <f>ROUND(I283*H283,2)</f>
        <v>0</v>
      </c>
      <c r="K283" s="145" t="s">
        <v>383</v>
      </c>
      <c r="L283" s="33"/>
      <c r="M283" s="150" t="s">
        <v>3</v>
      </c>
      <c r="N283" s="151" t="s">
        <v>42</v>
      </c>
      <c r="P283" s="139">
        <f>O283*H283</f>
        <v>0</v>
      </c>
      <c r="Q283" s="139">
        <v>9.1000000000000004E-3</v>
      </c>
      <c r="R283" s="139">
        <f>Q283*H283</f>
        <v>6.3700000000000007E-2</v>
      </c>
      <c r="S283" s="139">
        <v>0</v>
      </c>
      <c r="T283" s="140">
        <f>S283*H283</f>
        <v>0</v>
      </c>
      <c r="AR283" s="141" t="s">
        <v>472</v>
      </c>
      <c r="AT283" s="141" t="s">
        <v>309</v>
      </c>
      <c r="AU283" s="141" t="s">
        <v>81</v>
      </c>
      <c r="AY283" s="18" t="s">
        <v>293</v>
      </c>
      <c r="BE283" s="142">
        <f>IF(N283="základní",J283,0)</f>
        <v>0</v>
      </c>
      <c r="BF283" s="142">
        <f>IF(N283="snížená",J283,0)</f>
        <v>0</v>
      </c>
      <c r="BG283" s="142">
        <f>IF(N283="zákl. přenesená",J283,0)</f>
        <v>0</v>
      </c>
      <c r="BH283" s="142">
        <f>IF(N283="sníž. přenesená",J283,0)</f>
        <v>0</v>
      </c>
      <c r="BI283" s="142">
        <f>IF(N283="nulová",J283,0)</f>
        <v>0</v>
      </c>
      <c r="BJ283" s="18" t="s">
        <v>79</v>
      </c>
      <c r="BK283" s="142">
        <f>ROUND(I283*H283,2)</f>
        <v>0</v>
      </c>
      <c r="BL283" s="18" t="s">
        <v>472</v>
      </c>
      <c r="BM283" s="141" t="s">
        <v>4043</v>
      </c>
    </row>
    <row r="284" spans="2:65" s="1" customFormat="1">
      <c r="B284" s="33"/>
      <c r="D284" s="162" t="s">
        <v>385</v>
      </c>
      <c r="F284" s="365" t="s">
        <v>4044</v>
      </c>
      <c r="I284" s="159"/>
      <c r="L284" s="33"/>
      <c r="M284" s="164"/>
      <c r="T284" s="54"/>
      <c r="AT284" s="18" t="s">
        <v>385</v>
      </c>
      <c r="AU284" s="18" t="s">
        <v>81</v>
      </c>
    </row>
    <row r="285" spans="2:65" s="1" customFormat="1" ht="37.9" customHeight="1">
      <c r="B285" s="132"/>
      <c r="C285" s="358" t="s">
        <v>1067</v>
      </c>
      <c r="D285" s="358" t="s">
        <v>309</v>
      </c>
      <c r="E285" s="359" t="s">
        <v>4045</v>
      </c>
      <c r="F285" s="360" t="s">
        <v>4046</v>
      </c>
      <c r="G285" s="361" t="s">
        <v>298</v>
      </c>
      <c r="H285" s="362">
        <v>1</v>
      </c>
      <c r="I285" s="148"/>
      <c r="J285" s="149">
        <f>ROUND(I285*H285,2)</f>
        <v>0</v>
      </c>
      <c r="K285" s="145" t="s">
        <v>383</v>
      </c>
      <c r="L285" s="33"/>
      <c r="M285" s="150" t="s">
        <v>3</v>
      </c>
      <c r="N285" s="151" t="s">
        <v>42</v>
      </c>
      <c r="P285" s="139">
        <f>O285*H285</f>
        <v>0</v>
      </c>
      <c r="Q285" s="139">
        <v>9.1999999999999998E-3</v>
      </c>
      <c r="R285" s="139">
        <f>Q285*H285</f>
        <v>9.1999999999999998E-3</v>
      </c>
      <c r="S285" s="139">
        <v>0</v>
      </c>
      <c r="T285" s="140">
        <f>S285*H285</f>
        <v>0</v>
      </c>
      <c r="AR285" s="141" t="s">
        <v>472</v>
      </c>
      <c r="AT285" s="141" t="s">
        <v>309</v>
      </c>
      <c r="AU285" s="141" t="s">
        <v>81</v>
      </c>
      <c r="AY285" s="18" t="s">
        <v>293</v>
      </c>
      <c r="BE285" s="142">
        <f>IF(N285="základní",J285,0)</f>
        <v>0</v>
      </c>
      <c r="BF285" s="142">
        <f>IF(N285="snížená",J285,0)</f>
        <v>0</v>
      </c>
      <c r="BG285" s="142">
        <f>IF(N285="zákl. přenesená",J285,0)</f>
        <v>0</v>
      </c>
      <c r="BH285" s="142">
        <f>IF(N285="sníž. přenesená",J285,0)</f>
        <v>0</v>
      </c>
      <c r="BI285" s="142">
        <f>IF(N285="nulová",J285,0)</f>
        <v>0</v>
      </c>
      <c r="BJ285" s="18" t="s">
        <v>79</v>
      </c>
      <c r="BK285" s="142">
        <f>ROUND(I285*H285,2)</f>
        <v>0</v>
      </c>
      <c r="BL285" s="18" t="s">
        <v>472</v>
      </c>
      <c r="BM285" s="141" t="s">
        <v>4047</v>
      </c>
    </row>
    <row r="286" spans="2:65" s="1" customFormat="1">
      <c r="B286" s="33"/>
      <c r="D286" s="162" t="s">
        <v>385</v>
      </c>
      <c r="F286" s="365" t="s">
        <v>4048</v>
      </c>
      <c r="I286" s="159"/>
      <c r="L286" s="33"/>
      <c r="M286" s="164"/>
      <c r="T286" s="54"/>
      <c r="AT286" s="18" t="s">
        <v>385</v>
      </c>
      <c r="AU286" s="18" t="s">
        <v>81</v>
      </c>
    </row>
    <row r="287" spans="2:65" s="1" customFormat="1" ht="33" customHeight="1">
      <c r="B287" s="132"/>
      <c r="C287" s="358" t="s">
        <v>1073</v>
      </c>
      <c r="D287" s="358" t="s">
        <v>309</v>
      </c>
      <c r="E287" s="359" t="s">
        <v>4049</v>
      </c>
      <c r="F287" s="360" t="s">
        <v>4050</v>
      </c>
      <c r="G287" s="361" t="s">
        <v>298</v>
      </c>
      <c r="H287" s="362">
        <v>16</v>
      </c>
      <c r="I287" s="148"/>
      <c r="J287" s="149">
        <f>ROUND(I287*H287,2)</f>
        <v>0</v>
      </c>
      <c r="K287" s="145" t="s">
        <v>383</v>
      </c>
      <c r="L287" s="33"/>
      <c r="M287" s="150" t="s">
        <v>3</v>
      </c>
      <c r="N287" s="151" t="s">
        <v>42</v>
      </c>
      <c r="P287" s="139">
        <f>O287*H287</f>
        <v>0</v>
      </c>
      <c r="Q287" s="139">
        <v>6.9999999999999994E-5</v>
      </c>
      <c r="R287" s="139">
        <f>Q287*H287</f>
        <v>1.1199999999999999E-3</v>
      </c>
      <c r="S287" s="139">
        <v>0</v>
      </c>
      <c r="T287" s="140">
        <f>S287*H287</f>
        <v>0</v>
      </c>
      <c r="AR287" s="141" t="s">
        <v>472</v>
      </c>
      <c r="AT287" s="141" t="s">
        <v>309</v>
      </c>
      <c r="AU287" s="141" t="s">
        <v>81</v>
      </c>
      <c r="AY287" s="18" t="s">
        <v>293</v>
      </c>
      <c r="BE287" s="142">
        <f>IF(N287="základní",J287,0)</f>
        <v>0</v>
      </c>
      <c r="BF287" s="142">
        <f>IF(N287="snížená",J287,0)</f>
        <v>0</v>
      </c>
      <c r="BG287" s="142">
        <f>IF(N287="zákl. přenesená",J287,0)</f>
        <v>0</v>
      </c>
      <c r="BH287" s="142">
        <f>IF(N287="sníž. přenesená",J287,0)</f>
        <v>0</v>
      </c>
      <c r="BI287" s="142">
        <f>IF(N287="nulová",J287,0)</f>
        <v>0</v>
      </c>
      <c r="BJ287" s="18" t="s">
        <v>79</v>
      </c>
      <c r="BK287" s="142">
        <f>ROUND(I287*H287,2)</f>
        <v>0</v>
      </c>
      <c r="BL287" s="18" t="s">
        <v>472</v>
      </c>
      <c r="BM287" s="141" t="s">
        <v>4051</v>
      </c>
    </row>
    <row r="288" spans="2:65" s="1" customFormat="1">
      <c r="B288" s="33"/>
      <c r="D288" s="162" t="s">
        <v>385</v>
      </c>
      <c r="F288" s="365" t="s">
        <v>4052</v>
      </c>
      <c r="I288" s="159"/>
      <c r="L288" s="33"/>
      <c r="M288" s="164"/>
      <c r="T288" s="54"/>
      <c r="AT288" s="18" t="s">
        <v>385</v>
      </c>
      <c r="AU288" s="18" t="s">
        <v>81</v>
      </c>
    </row>
    <row r="289" spans="2:65" s="1" customFormat="1" ht="49.15" customHeight="1">
      <c r="B289" s="132"/>
      <c r="C289" s="358" t="s">
        <v>1079</v>
      </c>
      <c r="D289" s="358" t="s">
        <v>309</v>
      </c>
      <c r="E289" s="359" t="s">
        <v>4053</v>
      </c>
      <c r="F289" s="360" t="s">
        <v>4054</v>
      </c>
      <c r="G289" s="361" t="s">
        <v>431</v>
      </c>
      <c r="H289" s="362">
        <v>1.387</v>
      </c>
      <c r="I289" s="148"/>
      <c r="J289" s="149">
        <f>ROUND(I289*H289,2)</f>
        <v>0</v>
      </c>
      <c r="K289" s="145" t="s">
        <v>383</v>
      </c>
      <c r="L289" s="33"/>
      <c r="M289" s="150" t="s">
        <v>3</v>
      </c>
      <c r="N289" s="151" t="s">
        <v>42</v>
      </c>
      <c r="P289" s="139">
        <f>O289*H289</f>
        <v>0</v>
      </c>
      <c r="Q289" s="139">
        <v>0</v>
      </c>
      <c r="R289" s="139">
        <f>Q289*H289</f>
        <v>0</v>
      </c>
      <c r="S289" s="139">
        <v>0</v>
      </c>
      <c r="T289" s="140">
        <f>S289*H289</f>
        <v>0</v>
      </c>
      <c r="AR289" s="141" t="s">
        <v>472</v>
      </c>
      <c r="AT289" s="141" t="s">
        <v>309</v>
      </c>
      <c r="AU289" s="141" t="s">
        <v>81</v>
      </c>
      <c r="AY289" s="18" t="s">
        <v>293</v>
      </c>
      <c r="BE289" s="142">
        <f>IF(N289="základní",J289,0)</f>
        <v>0</v>
      </c>
      <c r="BF289" s="142">
        <f>IF(N289="snížená",J289,0)</f>
        <v>0</v>
      </c>
      <c r="BG289" s="142">
        <f>IF(N289="zákl. přenesená",J289,0)</f>
        <v>0</v>
      </c>
      <c r="BH289" s="142">
        <f>IF(N289="sníž. přenesená",J289,0)</f>
        <v>0</v>
      </c>
      <c r="BI289" s="142">
        <f>IF(N289="nulová",J289,0)</f>
        <v>0</v>
      </c>
      <c r="BJ289" s="18" t="s">
        <v>79</v>
      </c>
      <c r="BK289" s="142">
        <f>ROUND(I289*H289,2)</f>
        <v>0</v>
      </c>
      <c r="BL289" s="18" t="s">
        <v>472</v>
      </c>
      <c r="BM289" s="141" t="s">
        <v>4055</v>
      </c>
    </row>
    <row r="290" spans="2:65" s="1" customFormat="1">
      <c r="B290" s="33"/>
      <c r="D290" s="162" t="s">
        <v>385</v>
      </c>
      <c r="F290" s="365" t="s">
        <v>4056</v>
      </c>
      <c r="I290" s="159"/>
      <c r="L290" s="33"/>
      <c r="M290" s="164"/>
      <c r="T290" s="54"/>
      <c r="AT290" s="18" t="s">
        <v>385</v>
      </c>
      <c r="AU290" s="18" t="s">
        <v>81</v>
      </c>
    </row>
    <row r="291" spans="2:65" s="1" customFormat="1" ht="62.65" customHeight="1">
      <c r="B291" s="132"/>
      <c r="C291" s="358" t="s">
        <v>1086</v>
      </c>
      <c r="D291" s="358" t="s">
        <v>309</v>
      </c>
      <c r="E291" s="359" t="s">
        <v>4057</v>
      </c>
      <c r="F291" s="360" t="s">
        <v>4058</v>
      </c>
      <c r="G291" s="361" t="s">
        <v>431</v>
      </c>
      <c r="H291" s="362">
        <v>1.387</v>
      </c>
      <c r="I291" s="148"/>
      <c r="J291" s="149">
        <f>ROUND(I291*H291,2)</f>
        <v>0</v>
      </c>
      <c r="K291" s="145" t="s">
        <v>383</v>
      </c>
      <c r="L291" s="33"/>
      <c r="M291" s="150" t="s">
        <v>3</v>
      </c>
      <c r="N291" s="151" t="s">
        <v>42</v>
      </c>
      <c r="P291" s="139">
        <f>O291*H291</f>
        <v>0</v>
      </c>
      <c r="Q291" s="139">
        <v>0</v>
      </c>
      <c r="R291" s="139">
        <f>Q291*H291</f>
        <v>0</v>
      </c>
      <c r="S291" s="139">
        <v>0</v>
      </c>
      <c r="T291" s="140">
        <f>S291*H291</f>
        <v>0</v>
      </c>
      <c r="AR291" s="141" t="s">
        <v>472</v>
      </c>
      <c r="AT291" s="141" t="s">
        <v>309</v>
      </c>
      <c r="AU291" s="141" t="s">
        <v>81</v>
      </c>
      <c r="AY291" s="18" t="s">
        <v>293</v>
      </c>
      <c r="BE291" s="142">
        <f>IF(N291="základní",J291,0)</f>
        <v>0</v>
      </c>
      <c r="BF291" s="142">
        <f>IF(N291="snížená",J291,0)</f>
        <v>0</v>
      </c>
      <c r="BG291" s="142">
        <f>IF(N291="zákl. přenesená",J291,0)</f>
        <v>0</v>
      </c>
      <c r="BH291" s="142">
        <f>IF(N291="sníž. přenesená",J291,0)</f>
        <v>0</v>
      </c>
      <c r="BI291" s="142">
        <f>IF(N291="nulová",J291,0)</f>
        <v>0</v>
      </c>
      <c r="BJ291" s="18" t="s">
        <v>79</v>
      </c>
      <c r="BK291" s="142">
        <f>ROUND(I291*H291,2)</f>
        <v>0</v>
      </c>
      <c r="BL291" s="18" t="s">
        <v>472</v>
      </c>
      <c r="BM291" s="141" t="s">
        <v>4059</v>
      </c>
    </row>
    <row r="292" spans="2:65" s="1" customFormat="1">
      <c r="B292" s="33"/>
      <c r="D292" s="162" t="s">
        <v>385</v>
      </c>
      <c r="F292" s="365" t="s">
        <v>4060</v>
      </c>
      <c r="I292" s="159"/>
      <c r="L292" s="33"/>
      <c r="M292" s="164"/>
      <c r="T292" s="54"/>
      <c r="AT292" s="18" t="s">
        <v>385</v>
      </c>
      <c r="AU292" s="18" t="s">
        <v>81</v>
      </c>
    </row>
    <row r="293" spans="2:65" s="11" customFormat="1" ht="22.9" customHeight="1">
      <c r="B293" s="120"/>
      <c r="D293" s="121" t="s">
        <v>70</v>
      </c>
      <c r="E293" s="130" t="s">
        <v>2800</v>
      </c>
      <c r="F293" s="130" t="s">
        <v>94</v>
      </c>
      <c r="I293" s="123"/>
      <c r="J293" s="131">
        <f>BK293</f>
        <v>0</v>
      </c>
      <c r="L293" s="120"/>
      <c r="M293" s="125"/>
      <c r="P293" s="126">
        <f>SUM(P294:P302)</f>
        <v>0</v>
      </c>
      <c r="R293" s="126">
        <f>SUM(R294:R302)</f>
        <v>0.30248800000000003</v>
      </c>
      <c r="T293" s="127">
        <f>SUM(T294:T302)</f>
        <v>0</v>
      </c>
      <c r="AR293" s="121" t="s">
        <v>81</v>
      </c>
      <c r="AT293" s="128" t="s">
        <v>70</v>
      </c>
      <c r="AU293" s="128" t="s">
        <v>79</v>
      </c>
      <c r="AY293" s="121" t="s">
        <v>293</v>
      </c>
      <c r="BK293" s="129">
        <f>SUM(BK294:BK302)</f>
        <v>0</v>
      </c>
    </row>
    <row r="294" spans="2:65" s="1" customFormat="1" ht="24.2" customHeight="1">
      <c r="B294" s="132"/>
      <c r="C294" s="358" t="s">
        <v>1091</v>
      </c>
      <c r="D294" s="358" t="s">
        <v>309</v>
      </c>
      <c r="E294" s="359" t="s">
        <v>4061</v>
      </c>
      <c r="F294" s="360" t="s">
        <v>4062</v>
      </c>
      <c r="G294" s="361" t="s">
        <v>298</v>
      </c>
      <c r="H294" s="362">
        <v>4</v>
      </c>
      <c r="I294" s="148"/>
      <c r="J294" s="149">
        <f>ROUND(I294*H294,2)</f>
        <v>0</v>
      </c>
      <c r="K294" s="145" t="s">
        <v>3</v>
      </c>
      <c r="L294" s="33"/>
      <c r="M294" s="150" t="s">
        <v>3</v>
      </c>
      <c r="N294" s="151" t="s">
        <v>42</v>
      </c>
      <c r="P294" s="139">
        <f>O294*H294</f>
        <v>0</v>
      </c>
      <c r="Q294" s="139">
        <v>0.06</v>
      </c>
      <c r="R294" s="139">
        <f>Q294*H294</f>
        <v>0.24</v>
      </c>
      <c r="S294" s="139">
        <v>0</v>
      </c>
      <c r="T294" s="140">
        <f>S294*H294</f>
        <v>0</v>
      </c>
      <c r="AR294" s="141" t="s">
        <v>472</v>
      </c>
      <c r="AT294" s="141" t="s">
        <v>309</v>
      </c>
      <c r="AU294" s="141" t="s">
        <v>81</v>
      </c>
      <c r="AY294" s="18" t="s">
        <v>293</v>
      </c>
      <c r="BE294" s="142">
        <f>IF(N294="základní",J294,0)</f>
        <v>0</v>
      </c>
      <c r="BF294" s="142">
        <f>IF(N294="snížená",J294,0)</f>
        <v>0</v>
      </c>
      <c r="BG294" s="142">
        <f>IF(N294="zákl. přenesená",J294,0)</f>
        <v>0</v>
      </c>
      <c r="BH294" s="142">
        <f>IF(N294="sníž. přenesená",J294,0)</f>
        <v>0</v>
      </c>
      <c r="BI294" s="142">
        <f>IF(N294="nulová",J294,0)</f>
        <v>0</v>
      </c>
      <c r="BJ294" s="18" t="s">
        <v>79</v>
      </c>
      <c r="BK294" s="142">
        <f>ROUND(I294*H294,2)</f>
        <v>0</v>
      </c>
      <c r="BL294" s="18" t="s">
        <v>472</v>
      </c>
      <c r="BM294" s="141" t="s">
        <v>4063</v>
      </c>
    </row>
    <row r="295" spans="2:65" s="1" customFormat="1" ht="21.75" customHeight="1">
      <c r="B295" s="132"/>
      <c r="C295" s="358" t="s">
        <v>1110</v>
      </c>
      <c r="D295" s="358" t="s">
        <v>309</v>
      </c>
      <c r="E295" s="359" t="s">
        <v>4064</v>
      </c>
      <c r="F295" s="360" t="s">
        <v>4065</v>
      </c>
      <c r="G295" s="361" t="s">
        <v>298</v>
      </c>
      <c r="H295" s="362">
        <v>2</v>
      </c>
      <c r="I295" s="148"/>
      <c r="J295" s="149">
        <f>ROUND(I295*H295,2)</f>
        <v>0</v>
      </c>
      <c r="K295" s="145" t="s">
        <v>3</v>
      </c>
      <c r="L295" s="33"/>
      <c r="M295" s="150" t="s">
        <v>3</v>
      </c>
      <c r="N295" s="151" t="s">
        <v>42</v>
      </c>
      <c r="P295" s="139">
        <f>O295*H295</f>
        <v>0</v>
      </c>
      <c r="Q295" s="139">
        <v>5.0000000000000001E-3</v>
      </c>
      <c r="R295" s="139">
        <f>Q295*H295</f>
        <v>0.01</v>
      </c>
      <c r="S295" s="139">
        <v>0</v>
      </c>
      <c r="T295" s="140">
        <f>S295*H295</f>
        <v>0</v>
      </c>
      <c r="AR295" s="141" t="s">
        <v>472</v>
      </c>
      <c r="AT295" s="141" t="s">
        <v>309</v>
      </c>
      <c r="AU295" s="141" t="s">
        <v>81</v>
      </c>
      <c r="AY295" s="18" t="s">
        <v>293</v>
      </c>
      <c r="BE295" s="142">
        <f>IF(N295="základní",J295,0)</f>
        <v>0</v>
      </c>
      <c r="BF295" s="142">
        <f>IF(N295="snížená",J295,0)</f>
        <v>0</v>
      </c>
      <c r="BG295" s="142">
        <f>IF(N295="zákl. přenesená",J295,0)</f>
        <v>0</v>
      </c>
      <c r="BH295" s="142">
        <f>IF(N295="sníž. přenesená",J295,0)</f>
        <v>0</v>
      </c>
      <c r="BI295" s="142">
        <f>IF(N295="nulová",J295,0)</f>
        <v>0</v>
      </c>
      <c r="BJ295" s="18" t="s">
        <v>79</v>
      </c>
      <c r="BK295" s="142">
        <f>ROUND(I295*H295,2)</f>
        <v>0</v>
      </c>
      <c r="BL295" s="18" t="s">
        <v>472</v>
      </c>
      <c r="BM295" s="141" t="s">
        <v>4066</v>
      </c>
    </row>
    <row r="296" spans="2:65" s="1" customFormat="1" ht="24.2" customHeight="1">
      <c r="B296" s="132"/>
      <c r="C296" s="358" t="s">
        <v>1156</v>
      </c>
      <c r="D296" s="358" t="s">
        <v>309</v>
      </c>
      <c r="E296" s="359" t="s">
        <v>4067</v>
      </c>
      <c r="F296" s="360" t="s">
        <v>4068</v>
      </c>
      <c r="G296" s="361" t="s">
        <v>298</v>
      </c>
      <c r="H296" s="362">
        <v>2</v>
      </c>
      <c r="I296" s="148"/>
      <c r="J296" s="149">
        <f>ROUND(I296*H296,2)</f>
        <v>0</v>
      </c>
      <c r="K296" s="145" t="s">
        <v>3</v>
      </c>
      <c r="L296" s="33"/>
      <c r="M296" s="150" t="s">
        <v>3</v>
      </c>
      <c r="N296" s="151" t="s">
        <v>42</v>
      </c>
      <c r="P296" s="139">
        <f>O296*H296</f>
        <v>0</v>
      </c>
      <c r="Q296" s="139">
        <v>0.01</v>
      </c>
      <c r="R296" s="139">
        <f>Q296*H296</f>
        <v>0.02</v>
      </c>
      <c r="S296" s="139">
        <v>0</v>
      </c>
      <c r="T296" s="140">
        <f>S296*H296</f>
        <v>0</v>
      </c>
      <c r="AR296" s="141" t="s">
        <v>472</v>
      </c>
      <c r="AT296" s="141" t="s">
        <v>309</v>
      </c>
      <c r="AU296" s="141" t="s">
        <v>81</v>
      </c>
      <c r="AY296" s="18" t="s">
        <v>293</v>
      </c>
      <c r="BE296" s="142">
        <f>IF(N296="základní",J296,0)</f>
        <v>0</v>
      </c>
      <c r="BF296" s="142">
        <f>IF(N296="snížená",J296,0)</f>
        <v>0</v>
      </c>
      <c r="BG296" s="142">
        <f>IF(N296="zákl. přenesená",J296,0)</f>
        <v>0</v>
      </c>
      <c r="BH296" s="142">
        <f>IF(N296="sníž. přenesená",J296,0)</f>
        <v>0</v>
      </c>
      <c r="BI296" s="142">
        <f>IF(N296="nulová",J296,0)</f>
        <v>0</v>
      </c>
      <c r="BJ296" s="18" t="s">
        <v>79</v>
      </c>
      <c r="BK296" s="142">
        <f>ROUND(I296*H296,2)</f>
        <v>0</v>
      </c>
      <c r="BL296" s="18" t="s">
        <v>472</v>
      </c>
      <c r="BM296" s="141" t="s">
        <v>4069</v>
      </c>
    </row>
    <row r="297" spans="2:65" s="1" customFormat="1" ht="37.9" customHeight="1">
      <c r="B297" s="132"/>
      <c r="C297" s="358" t="s">
        <v>1163</v>
      </c>
      <c r="D297" s="358" t="s">
        <v>309</v>
      </c>
      <c r="E297" s="359" t="s">
        <v>4070</v>
      </c>
      <c r="F297" s="360" t="s">
        <v>4071</v>
      </c>
      <c r="G297" s="361" t="s">
        <v>451</v>
      </c>
      <c r="H297" s="362">
        <v>2</v>
      </c>
      <c r="I297" s="148"/>
      <c r="J297" s="149">
        <f>ROUND(I297*H297,2)</f>
        <v>0</v>
      </c>
      <c r="K297" s="145" t="s">
        <v>383</v>
      </c>
      <c r="L297" s="33"/>
      <c r="M297" s="150" t="s">
        <v>3</v>
      </c>
      <c r="N297" s="151" t="s">
        <v>42</v>
      </c>
      <c r="P297" s="139">
        <f>O297*H297</f>
        <v>0</v>
      </c>
      <c r="Q297" s="139">
        <v>1.6244000000000001E-2</v>
      </c>
      <c r="R297" s="139">
        <f>Q297*H297</f>
        <v>3.2488000000000003E-2</v>
      </c>
      <c r="S297" s="139">
        <v>0</v>
      </c>
      <c r="T297" s="140">
        <f>S297*H297</f>
        <v>0</v>
      </c>
      <c r="AR297" s="141" t="s">
        <v>472</v>
      </c>
      <c r="AT297" s="141" t="s">
        <v>309</v>
      </c>
      <c r="AU297" s="141" t="s">
        <v>81</v>
      </c>
      <c r="AY297" s="18" t="s">
        <v>293</v>
      </c>
      <c r="BE297" s="142">
        <f>IF(N297="základní",J297,0)</f>
        <v>0</v>
      </c>
      <c r="BF297" s="142">
        <f>IF(N297="snížená",J297,0)</f>
        <v>0</v>
      </c>
      <c r="BG297" s="142">
        <f>IF(N297="zákl. přenesená",J297,0)</f>
        <v>0</v>
      </c>
      <c r="BH297" s="142">
        <f>IF(N297="sníž. přenesená",J297,0)</f>
        <v>0</v>
      </c>
      <c r="BI297" s="142">
        <f>IF(N297="nulová",J297,0)</f>
        <v>0</v>
      </c>
      <c r="BJ297" s="18" t="s">
        <v>79</v>
      </c>
      <c r="BK297" s="142">
        <f>ROUND(I297*H297,2)</f>
        <v>0</v>
      </c>
      <c r="BL297" s="18" t="s">
        <v>472</v>
      </c>
      <c r="BM297" s="141" t="s">
        <v>4072</v>
      </c>
    </row>
    <row r="298" spans="2:65" s="1" customFormat="1">
      <c r="B298" s="33"/>
      <c r="D298" s="162" t="s">
        <v>385</v>
      </c>
      <c r="F298" s="365" t="s">
        <v>4073</v>
      </c>
      <c r="I298" s="159"/>
      <c r="L298" s="33"/>
      <c r="M298" s="164"/>
      <c r="T298" s="54"/>
      <c r="AT298" s="18" t="s">
        <v>385</v>
      </c>
      <c r="AU298" s="18" t="s">
        <v>81</v>
      </c>
    </row>
    <row r="299" spans="2:65" s="1" customFormat="1" ht="49.15" customHeight="1">
      <c r="B299" s="132"/>
      <c r="C299" s="358" t="s">
        <v>1171</v>
      </c>
      <c r="D299" s="358" t="s">
        <v>309</v>
      </c>
      <c r="E299" s="359" t="s">
        <v>2801</v>
      </c>
      <c r="F299" s="360" t="s">
        <v>2802</v>
      </c>
      <c r="G299" s="361" t="s">
        <v>431</v>
      </c>
      <c r="H299" s="362">
        <v>0.30199999999999999</v>
      </c>
      <c r="I299" s="148"/>
      <c r="J299" s="149">
        <f>ROUND(I299*H299,2)</f>
        <v>0</v>
      </c>
      <c r="K299" s="145" t="s">
        <v>383</v>
      </c>
      <c r="L299" s="33"/>
      <c r="M299" s="150" t="s">
        <v>3</v>
      </c>
      <c r="N299" s="151" t="s">
        <v>42</v>
      </c>
      <c r="P299" s="139">
        <f>O299*H299</f>
        <v>0</v>
      </c>
      <c r="Q299" s="139">
        <v>0</v>
      </c>
      <c r="R299" s="139">
        <f>Q299*H299</f>
        <v>0</v>
      </c>
      <c r="S299" s="139">
        <v>0</v>
      </c>
      <c r="T299" s="140">
        <f>S299*H299</f>
        <v>0</v>
      </c>
      <c r="AR299" s="141" t="s">
        <v>472</v>
      </c>
      <c r="AT299" s="141" t="s">
        <v>309</v>
      </c>
      <c r="AU299" s="141" t="s">
        <v>81</v>
      </c>
      <c r="AY299" s="18" t="s">
        <v>293</v>
      </c>
      <c r="BE299" s="142">
        <f>IF(N299="základní",J299,0)</f>
        <v>0</v>
      </c>
      <c r="BF299" s="142">
        <f>IF(N299="snížená",J299,0)</f>
        <v>0</v>
      </c>
      <c r="BG299" s="142">
        <f>IF(N299="zákl. přenesená",J299,0)</f>
        <v>0</v>
      </c>
      <c r="BH299" s="142">
        <f>IF(N299="sníž. přenesená",J299,0)</f>
        <v>0</v>
      </c>
      <c r="BI299" s="142">
        <f>IF(N299="nulová",J299,0)</f>
        <v>0</v>
      </c>
      <c r="BJ299" s="18" t="s">
        <v>79</v>
      </c>
      <c r="BK299" s="142">
        <f>ROUND(I299*H299,2)</f>
        <v>0</v>
      </c>
      <c r="BL299" s="18" t="s">
        <v>472</v>
      </c>
      <c r="BM299" s="141" t="s">
        <v>4074</v>
      </c>
    </row>
    <row r="300" spans="2:65" s="1" customFormat="1">
      <c r="B300" s="33"/>
      <c r="D300" s="162" t="s">
        <v>385</v>
      </c>
      <c r="F300" s="365" t="s">
        <v>2804</v>
      </c>
      <c r="I300" s="159"/>
      <c r="L300" s="33"/>
      <c r="M300" s="164"/>
      <c r="T300" s="54"/>
      <c r="AT300" s="18" t="s">
        <v>385</v>
      </c>
      <c r="AU300" s="18" t="s">
        <v>81</v>
      </c>
    </row>
    <row r="301" spans="2:65" s="1" customFormat="1" ht="62.65" customHeight="1">
      <c r="B301" s="132"/>
      <c r="C301" s="358" t="s">
        <v>1179</v>
      </c>
      <c r="D301" s="358" t="s">
        <v>309</v>
      </c>
      <c r="E301" s="359" t="s">
        <v>2805</v>
      </c>
      <c r="F301" s="360" t="s">
        <v>2806</v>
      </c>
      <c r="G301" s="361" t="s">
        <v>431</v>
      </c>
      <c r="H301" s="362">
        <v>0.30199999999999999</v>
      </c>
      <c r="I301" s="148"/>
      <c r="J301" s="149">
        <f>ROUND(I301*H301,2)</f>
        <v>0</v>
      </c>
      <c r="K301" s="145" t="s">
        <v>383</v>
      </c>
      <c r="L301" s="33"/>
      <c r="M301" s="150" t="s">
        <v>3</v>
      </c>
      <c r="N301" s="151" t="s">
        <v>42</v>
      </c>
      <c r="P301" s="139">
        <f>O301*H301</f>
        <v>0</v>
      </c>
      <c r="Q301" s="139">
        <v>0</v>
      </c>
      <c r="R301" s="139">
        <f>Q301*H301</f>
        <v>0</v>
      </c>
      <c r="S301" s="139">
        <v>0</v>
      </c>
      <c r="T301" s="140">
        <f>S301*H301</f>
        <v>0</v>
      </c>
      <c r="AR301" s="141" t="s">
        <v>472</v>
      </c>
      <c r="AT301" s="141" t="s">
        <v>309</v>
      </c>
      <c r="AU301" s="141" t="s">
        <v>81</v>
      </c>
      <c r="AY301" s="18" t="s">
        <v>293</v>
      </c>
      <c r="BE301" s="142">
        <f>IF(N301="základní",J301,0)</f>
        <v>0</v>
      </c>
      <c r="BF301" s="142">
        <f>IF(N301="snížená",J301,0)</f>
        <v>0</v>
      </c>
      <c r="BG301" s="142">
        <f>IF(N301="zákl. přenesená",J301,0)</f>
        <v>0</v>
      </c>
      <c r="BH301" s="142">
        <f>IF(N301="sníž. přenesená",J301,0)</f>
        <v>0</v>
      </c>
      <c r="BI301" s="142">
        <f>IF(N301="nulová",J301,0)</f>
        <v>0</v>
      </c>
      <c r="BJ301" s="18" t="s">
        <v>79</v>
      </c>
      <c r="BK301" s="142">
        <f>ROUND(I301*H301,2)</f>
        <v>0</v>
      </c>
      <c r="BL301" s="18" t="s">
        <v>472</v>
      </c>
      <c r="BM301" s="141" t="s">
        <v>4075</v>
      </c>
    </row>
    <row r="302" spans="2:65" s="1" customFormat="1">
      <c r="B302" s="33"/>
      <c r="D302" s="162" t="s">
        <v>385</v>
      </c>
      <c r="F302" s="163" t="s">
        <v>2808</v>
      </c>
      <c r="I302" s="159"/>
      <c r="L302" s="33"/>
      <c r="M302" s="160"/>
      <c r="N302" s="154"/>
      <c r="O302" s="154"/>
      <c r="P302" s="154"/>
      <c r="Q302" s="154"/>
      <c r="R302" s="154"/>
      <c r="S302" s="154"/>
      <c r="T302" s="161"/>
      <c r="AT302" s="18" t="s">
        <v>385</v>
      </c>
      <c r="AU302" s="18" t="s">
        <v>81</v>
      </c>
    </row>
    <row r="303" spans="2:65" s="1" customFormat="1" ht="6.95" customHeight="1">
      <c r="B303" s="42"/>
      <c r="C303" s="43"/>
      <c r="D303" s="43"/>
      <c r="E303" s="43"/>
      <c r="F303" s="43"/>
      <c r="G303" s="43"/>
      <c r="H303" s="43"/>
      <c r="I303" s="43"/>
      <c r="J303" s="43"/>
      <c r="K303" s="43"/>
      <c r="L303" s="33"/>
    </row>
  </sheetData>
  <sheetProtection algorithmName="SHA-512" hashValue="pA+yyKQBOOI+/7u2mkALVf3AHgJSCEFihfUglwO8ijmtXLODWQ58/kJ18zUfLnaTpHcmRst7xF6PgfZTY/QxwA==" saltValue="K+VXGrJNSzZfpP8oBUrHQQ==" spinCount="100000" sheet="1" objects="1" scenarios="1"/>
  <autoFilter ref="C93:K302" xr:uid="{00000000-0009-0000-0000-000009000000}"/>
  <mergeCells count="13">
    <mergeCell ref="E86:H86"/>
    <mergeCell ref="L2:V2"/>
    <mergeCell ref="D36:J36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108" r:id="rId1" xr:uid="{00000000-0004-0000-0900-000000000000}"/>
    <hyperlink ref="F122" r:id="rId2" xr:uid="{00000000-0004-0000-0900-000001000000}"/>
    <hyperlink ref="F133" r:id="rId3" xr:uid="{00000000-0004-0000-0900-000002000000}"/>
    <hyperlink ref="F135" r:id="rId4" xr:uid="{00000000-0004-0000-0900-000003000000}"/>
    <hyperlink ref="F138" r:id="rId5" xr:uid="{00000000-0004-0000-0900-000004000000}"/>
    <hyperlink ref="F142" r:id="rId6" xr:uid="{00000000-0004-0000-0900-000005000000}"/>
    <hyperlink ref="F144" r:id="rId7" xr:uid="{00000000-0004-0000-0900-000006000000}"/>
    <hyperlink ref="F146" r:id="rId8" xr:uid="{00000000-0004-0000-0900-000007000000}"/>
    <hyperlink ref="F148" r:id="rId9" xr:uid="{00000000-0004-0000-0900-000008000000}"/>
    <hyperlink ref="F160" r:id="rId10" xr:uid="{00000000-0004-0000-0900-000009000000}"/>
    <hyperlink ref="F163" r:id="rId11" xr:uid="{00000000-0004-0000-0900-00000A000000}"/>
    <hyperlink ref="F166" r:id="rId12" xr:uid="{00000000-0004-0000-0900-00000B000000}"/>
    <hyperlink ref="F168" r:id="rId13" xr:uid="{00000000-0004-0000-0900-00000C000000}"/>
    <hyperlink ref="F171" r:id="rId14" xr:uid="{00000000-0004-0000-0900-00000D000000}"/>
    <hyperlink ref="F174" r:id="rId15" xr:uid="{00000000-0004-0000-0900-00000E000000}"/>
    <hyperlink ref="F178" r:id="rId16" xr:uid="{00000000-0004-0000-0900-00000F000000}"/>
    <hyperlink ref="F180" r:id="rId17" xr:uid="{00000000-0004-0000-0900-000010000000}"/>
    <hyperlink ref="F184" r:id="rId18" xr:uid="{00000000-0004-0000-0900-000011000000}"/>
    <hyperlink ref="F191" r:id="rId19" xr:uid="{00000000-0004-0000-0900-000012000000}"/>
    <hyperlink ref="F195" r:id="rId20" xr:uid="{00000000-0004-0000-0900-000013000000}"/>
    <hyperlink ref="F199" r:id="rId21" xr:uid="{00000000-0004-0000-0900-000014000000}"/>
    <hyperlink ref="F202" r:id="rId22" xr:uid="{00000000-0004-0000-0900-000015000000}"/>
    <hyperlink ref="F204" r:id="rId23" xr:uid="{00000000-0004-0000-0900-000016000000}"/>
    <hyperlink ref="F207" r:id="rId24" xr:uid="{00000000-0004-0000-0900-000017000000}"/>
    <hyperlink ref="F210" r:id="rId25" xr:uid="{00000000-0004-0000-0900-000018000000}"/>
    <hyperlink ref="F213" r:id="rId26" xr:uid="{00000000-0004-0000-0900-000019000000}"/>
    <hyperlink ref="F215" r:id="rId27" xr:uid="{00000000-0004-0000-0900-00001A000000}"/>
    <hyperlink ref="F227" r:id="rId28" xr:uid="{00000000-0004-0000-0900-00001B000000}"/>
    <hyperlink ref="F229" r:id="rId29" xr:uid="{00000000-0004-0000-0900-00001C000000}"/>
    <hyperlink ref="F231" r:id="rId30" xr:uid="{00000000-0004-0000-0900-00001D000000}"/>
    <hyperlink ref="F233" r:id="rId31" xr:uid="{00000000-0004-0000-0900-00001E000000}"/>
    <hyperlink ref="F235" r:id="rId32" xr:uid="{00000000-0004-0000-0900-00001F000000}"/>
    <hyperlink ref="F237" r:id="rId33" xr:uid="{00000000-0004-0000-0900-000020000000}"/>
    <hyperlink ref="F239" r:id="rId34" xr:uid="{00000000-0004-0000-0900-000021000000}"/>
    <hyperlink ref="F241" r:id="rId35" xr:uid="{00000000-0004-0000-0900-000022000000}"/>
    <hyperlink ref="F243" r:id="rId36" xr:uid="{00000000-0004-0000-0900-000023000000}"/>
    <hyperlink ref="F245" r:id="rId37" xr:uid="{00000000-0004-0000-0900-000024000000}"/>
    <hyperlink ref="F247" r:id="rId38" xr:uid="{00000000-0004-0000-0900-000025000000}"/>
    <hyperlink ref="F249" r:id="rId39" xr:uid="{00000000-0004-0000-0900-000026000000}"/>
    <hyperlink ref="F251" r:id="rId40" xr:uid="{00000000-0004-0000-0900-000027000000}"/>
    <hyperlink ref="F253" r:id="rId41" xr:uid="{00000000-0004-0000-0900-000028000000}"/>
    <hyperlink ref="F255" r:id="rId42" xr:uid="{00000000-0004-0000-0900-000029000000}"/>
    <hyperlink ref="F259" r:id="rId43" xr:uid="{00000000-0004-0000-0900-00002A000000}"/>
    <hyperlink ref="F261" r:id="rId44" xr:uid="{00000000-0004-0000-0900-00002B000000}"/>
    <hyperlink ref="F265" r:id="rId45" xr:uid="{00000000-0004-0000-0900-00002C000000}"/>
    <hyperlink ref="F274" r:id="rId46" xr:uid="{00000000-0004-0000-0900-00002D000000}"/>
    <hyperlink ref="F277" r:id="rId47" xr:uid="{00000000-0004-0000-0900-00002E000000}"/>
    <hyperlink ref="F279" r:id="rId48" xr:uid="{00000000-0004-0000-0900-00002F000000}"/>
    <hyperlink ref="F284" r:id="rId49" xr:uid="{00000000-0004-0000-0900-000030000000}"/>
    <hyperlink ref="F286" r:id="rId50" xr:uid="{00000000-0004-0000-0900-000031000000}"/>
    <hyperlink ref="F288" r:id="rId51" xr:uid="{00000000-0004-0000-0900-000032000000}"/>
    <hyperlink ref="F290" r:id="rId52" xr:uid="{00000000-0004-0000-0900-000033000000}"/>
    <hyperlink ref="F292" r:id="rId53" xr:uid="{00000000-0004-0000-0900-000034000000}"/>
    <hyperlink ref="F298" r:id="rId54" xr:uid="{00000000-0004-0000-0900-000035000000}"/>
    <hyperlink ref="F300" r:id="rId55" xr:uid="{00000000-0004-0000-0900-000036000000}"/>
    <hyperlink ref="F302" r:id="rId56" xr:uid="{00000000-0004-0000-0900-00003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7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143"/>
  <sheetViews>
    <sheetView showGridLines="0" topLeftCell="A66" workbookViewId="0">
      <selection activeCell="C92" sqref="C92:H14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110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351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4076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ROUND(J89,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ROUND((SUM(BE89:BE142)),  2)</f>
        <v>0</v>
      </c>
      <c r="I35" s="94">
        <v>0.21</v>
      </c>
      <c r="J35" s="84">
        <f>ROUND(((SUM(BE89:BE142))*I35),  2)</f>
        <v>0</v>
      </c>
      <c r="L35" s="33"/>
    </row>
    <row r="36" spans="2:12" s="1" customFormat="1" ht="14.45" customHeight="1">
      <c r="B36" s="33"/>
      <c r="D36" s="421" t="s">
        <v>12485</v>
      </c>
      <c r="E36" s="421"/>
      <c r="F36" s="421"/>
      <c r="G36" s="421"/>
      <c r="H36" s="421"/>
      <c r="I36" s="421"/>
      <c r="J36" s="421"/>
      <c r="L36" s="33"/>
    </row>
    <row r="37" spans="2:12" s="1" customFormat="1" ht="14.45" hidden="1" customHeight="1">
      <c r="B37" s="33"/>
      <c r="E37" s="28" t="s">
        <v>44</v>
      </c>
      <c r="F37" s="84">
        <f>ROUND((SUM(BG89:BG142)),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ROUND((SUM(BH89:BH142)),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ROUND((SUM(BI89:BI142)),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351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SO01.06 - Slaboproud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J89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J90</f>
        <v>0</v>
      </c>
      <c r="L64" s="104"/>
    </row>
    <row r="65" spans="2:12" s="9" customFormat="1" ht="19.899999999999999" customHeight="1">
      <c r="B65" s="108"/>
      <c r="D65" s="109" t="s">
        <v>4077</v>
      </c>
      <c r="E65" s="110"/>
      <c r="F65" s="110"/>
      <c r="G65" s="110"/>
      <c r="H65" s="110"/>
      <c r="I65" s="110"/>
      <c r="J65" s="111">
        <f>J91</f>
        <v>0</v>
      </c>
      <c r="L65" s="108"/>
    </row>
    <row r="66" spans="2:12" s="8" customFormat="1" ht="24.95" customHeight="1">
      <c r="B66" s="104"/>
      <c r="D66" s="105" t="s">
        <v>275</v>
      </c>
      <c r="E66" s="106"/>
      <c r="F66" s="106"/>
      <c r="G66" s="106"/>
      <c r="H66" s="106"/>
      <c r="I66" s="106"/>
      <c r="J66" s="107">
        <f>J93</f>
        <v>0</v>
      </c>
      <c r="L66" s="104"/>
    </row>
    <row r="67" spans="2:12" s="9" customFormat="1" ht="19.899999999999999" customHeight="1">
      <c r="B67" s="108"/>
      <c r="D67" s="109" t="s">
        <v>4078</v>
      </c>
      <c r="E67" s="110"/>
      <c r="F67" s="110"/>
      <c r="G67" s="110"/>
      <c r="H67" s="110"/>
      <c r="I67" s="110"/>
      <c r="J67" s="111">
        <f>J94</f>
        <v>0</v>
      </c>
      <c r="L67" s="108"/>
    </row>
    <row r="68" spans="2:12" s="1" customFormat="1" ht="21.75" customHeight="1">
      <c r="B68" s="33"/>
      <c r="L68" s="33"/>
    </row>
    <row r="69" spans="2:12" s="1" customFormat="1" ht="6.95" customHeight="1"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33"/>
    </row>
    <row r="73" spans="2:12" s="1" customFormat="1" ht="6.95" customHeight="1">
      <c r="B73" s="44"/>
      <c r="C73" s="45"/>
      <c r="D73" s="45"/>
      <c r="E73" s="45"/>
      <c r="F73" s="45"/>
      <c r="G73" s="45"/>
      <c r="H73" s="45"/>
      <c r="I73" s="45"/>
      <c r="J73" s="45"/>
      <c r="K73" s="45"/>
      <c r="L73" s="33"/>
    </row>
    <row r="74" spans="2:12" s="1" customFormat="1" ht="24.95" customHeight="1">
      <c r="B74" s="33"/>
      <c r="C74" s="22" t="s">
        <v>277</v>
      </c>
      <c r="L74" s="33"/>
    </row>
    <row r="75" spans="2:12" s="1" customFormat="1" ht="6.95" customHeight="1">
      <c r="B75" s="33"/>
      <c r="L75" s="33"/>
    </row>
    <row r="76" spans="2:12" s="1" customFormat="1" ht="12" customHeight="1">
      <c r="B76" s="33"/>
      <c r="C76" s="28" t="s">
        <v>17</v>
      </c>
      <c r="L76" s="33"/>
    </row>
    <row r="77" spans="2:12" s="1" customFormat="1" ht="16.5" customHeight="1">
      <c r="B77" s="33"/>
      <c r="E77" s="418" t="str">
        <f>E7</f>
        <v>Areál železničního depa v Dolní Lipce</v>
      </c>
      <c r="F77" s="419"/>
      <c r="G77" s="419"/>
      <c r="H77" s="419"/>
      <c r="L77" s="33"/>
    </row>
    <row r="78" spans="2:12" ht="12" customHeight="1">
      <c r="B78" s="21"/>
      <c r="C78" s="28" t="s">
        <v>269</v>
      </c>
      <c r="L78" s="21"/>
    </row>
    <row r="79" spans="2:12" s="1" customFormat="1" ht="16.5" customHeight="1">
      <c r="B79" s="33"/>
      <c r="E79" s="418" t="s">
        <v>351</v>
      </c>
      <c r="F79" s="417"/>
      <c r="G79" s="417"/>
      <c r="H79" s="417"/>
      <c r="L79" s="33"/>
    </row>
    <row r="80" spans="2:12" s="1" customFormat="1" ht="12" customHeight="1">
      <c r="B80" s="33"/>
      <c r="C80" s="28" t="s">
        <v>2745</v>
      </c>
      <c r="L80" s="33"/>
    </row>
    <row r="81" spans="2:65" s="1" customFormat="1" ht="16.5" customHeight="1">
      <c r="B81" s="33"/>
      <c r="E81" s="401" t="str">
        <f>E11</f>
        <v>SO01.06 - Slaboproud</v>
      </c>
      <c r="F81" s="417"/>
      <c r="G81" s="417"/>
      <c r="H81" s="417"/>
      <c r="L81" s="33"/>
    </row>
    <row r="82" spans="2:65" s="1" customFormat="1" ht="6.95" customHeight="1">
      <c r="B82" s="33"/>
      <c r="L82" s="33"/>
    </row>
    <row r="83" spans="2:65" s="1" customFormat="1" ht="12" customHeight="1">
      <c r="B83" s="33"/>
      <c r="C83" s="28" t="s">
        <v>21</v>
      </c>
      <c r="F83" s="26" t="str">
        <f>F14</f>
        <v>obec Dolní Lipka</v>
      </c>
      <c r="I83" s="28" t="s">
        <v>23</v>
      </c>
      <c r="J83" s="50" t="str">
        <f>IF(J14="","",J14)</f>
        <v>12. 5. 2025</v>
      </c>
      <c r="L83" s="33"/>
    </row>
    <row r="84" spans="2:65" s="1" customFormat="1" ht="6.95" customHeight="1">
      <c r="B84" s="33"/>
      <c r="L84" s="33"/>
    </row>
    <row r="85" spans="2:65" s="1" customFormat="1" ht="15.2" customHeight="1">
      <c r="B85" s="33"/>
      <c r="C85" s="28" t="s">
        <v>25</v>
      </c>
      <c r="F85" s="26" t="str">
        <f>E17</f>
        <v xml:space="preserve"> </v>
      </c>
      <c r="I85" s="28" t="s">
        <v>31</v>
      </c>
      <c r="J85" s="31" t="str">
        <f>E23</f>
        <v>PRODIN a. s.</v>
      </c>
      <c r="L85" s="33"/>
    </row>
    <row r="86" spans="2:65" s="1" customFormat="1" ht="15.2" customHeight="1">
      <c r="B86" s="33"/>
      <c r="C86" s="28" t="s">
        <v>29</v>
      </c>
      <c r="F86" s="26" t="str">
        <f>IF(E20="","",E20)</f>
        <v>Vyplň údaj</v>
      </c>
      <c r="I86" s="28" t="s">
        <v>34</v>
      </c>
      <c r="J86" s="31" t="str">
        <f>E26</f>
        <v>PRODIN a. s.</v>
      </c>
      <c r="L86" s="33"/>
    </row>
    <row r="87" spans="2:65" s="1" customFormat="1" ht="10.35" customHeight="1">
      <c r="B87" s="33"/>
      <c r="L87" s="33"/>
    </row>
    <row r="88" spans="2:65" s="10" customFormat="1" ht="29.25" customHeight="1">
      <c r="B88" s="112"/>
      <c r="C88" s="113" t="s">
        <v>278</v>
      </c>
      <c r="D88" s="114" t="s">
        <v>56</v>
      </c>
      <c r="E88" s="114" t="s">
        <v>52</v>
      </c>
      <c r="F88" s="114" t="s">
        <v>53</v>
      </c>
      <c r="G88" s="114" t="s">
        <v>279</v>
      </c>
      <c r="H88" s="114" t="s">
        <v>280</v>
      </c>
      <c r="I88" s="114" t="s">
        <v>281</v>
      </c>
      <c r="J88" s="114" t="s">
        <v>273</v>
      </c>
      <c r="K88" s="115" t="s">
        <v>282</v>
      </c>
      <c r="L88" s="112"/>
      <c r="M88" s="57" t="s">
        <v>3</v>
      </c>
      <c r="N88" s="58" t="s">
        <v>41</v>
      </c>
      <c r="O88" s="58" t="s">
        <v>283</v>
      </c>
      <c r="P88" s="58" t="s">
        <v>284</v>
      </c>
      <c r="Q88" s="58" t="s">
        <v>285</v>
      </c>
      <c r="R88" s="58" t="s">
        <v>286</v>
      </c>
      <c r="S88" s="58" t="s">
        <v>287</v>
      </c>
      <c r="T88" s="59" t="s">
        <v>288</v>
      </c>
    </row>
    <row r="89" spans="2:65" s="1" customFormat="1" ht="22.9" customHeight="1">
      <c r="B89" s="33"/>
      <c r="C89" s="62" t="s">
        <v>289</v>
      </c>
      <c r="J89" s="116">
        <f>BK89</f>
        <v>0</v>
      </c>
      <c r="L89" s="33"/>
      <c r="M89" s="60"/>
      <c r="N89" s="51"/>
      <c r="O89" s="51"/>
      <c r="P89" s="117">
        <f>P90+P93</f>
        <v>0</v>
      </c>
      <c r="Q89" s="51"/>
      <c r="R89" s="117">
        <f>R90+R93</f>
        <v>10.281087299999999</v>
      </c>
      <c r="S89" s="51"/>
      <c r="T89" s="118">
        <f>T90+T93</f>
        <v>0</v>
      </c>
      <c r="AT89" s="18" t="s">
        <v>70</v>
      </c>
      <c r="AU89" s="18" t="s">
        <v>274</v>
      </c>
      <c r="BK89" s="119">
        <f>BK90+BK93</f>
        <v>0</v>
      </c>
    </row>
    <row r="90" spans="2:65" s="11" customFormat="1" ht="25.9" customHeight="1">
      <c r="B90" s="120"/>
      <c r="D90" s="121" t="s">
        <v>70</v>
      </c>
      <c r="E90" s="122" t="s">
        <v>1326</v>
      </c>
      <c r="F90" s="122" t="s">
        <v>1327</v>
      </c>
      <c r="I90" s="123"/>
      <c r="J90" s="124">
        <f>BK90</f>
        <v>0</v>
      </c>
      <c r="L90" s="120"/>
      <c r="M90" s="125"/>
      <c r="P90" s="126">
        <f>P91</f>
        <v>0</v>
      </c>
      <c r="R90" s="126">
        <f>R91</f>
        <v>0</v>
      </c>
      <c r="T90" s="127">
        <f>T91</f>
        <v>0</v>
      </c>
      <c r="AR90" s="121" t="s">
        <v>81</v>
      </c>
      <c r="AT90" s="128" t="s">
        <v>70</v>
      </c>
      <c r="AU90" s="128" t="s">
        <v>71</v>
      </c>
      <c r="AY90" s="121" t="s">
        <v>293</v>
      </c>
      <c r="BK90" s="129">
        <f>BK91</f>
        <v>0</v>
      </c>
    </row>
    <row r="91" spans="2:65" s="11" customFormat="1" ht="22.9" customHeight="1">
      <c r="B91" s="120"/>
      <c r="D91" s="121" t="s">
        <v>70</v>
      </c>
      <c r="E91" s="130" t="s">
        <v>4079</v>
      </c>
      <c r="F91" s="130" t="s">
        <v>4080</v>
      </c>
      <c r="I91" s="123"/>
      <c r="J91" s="131">
        <f>BK91</f>
        <v>0</v>
      </c>
      <c r="L91" s="120"/>
      <c r="M91" s="125"/>
      <c r="P91" s="126">
        <f>P92</f>
        <v>0</v>
      </c>
      <c r="R91" s="126">
        <f>R92</f>
        <v>0</v>
      </c>
      <c r="T91" s="127">
        <f>T92</f>
        <v>0</v>
      </c>
      <c r="AR91" s="121" t="s">
        <v>81</v>
      </c>
      <c r="AT91" s="128" t="s">
        <v>70</v>
      </c>
      <c r="AU91" s="128" t="s">
        <v>79</v>
      </c>
      <c r="AY91" s="121" t="s">
        <v>293</v>
      </c>
      <c r="BK91" s="129">
        <f>BK92</f>
        <v>0</v>
      </c>
    </row>
    <row r="92" spans="2:65" s="1" customFormat="1" ht="16.5" customHeight="1">
      <c r="B92" s="132"/>
      <c r="C92" s="358" t="s">
        <v>79</v>
      </c>
      <c r="D92" s="358" t="s">
        <v>309</v>
      </c>
      <c r="E92" s="359" t="s">
        <v>4081</v>
      </c>
      <c r="F92" s="360" t="s">
        <v>4082</v>
      </c>
      <c r="G92" s="361" t="s">
        <v>342</v>
      </c>
      <c r="H92" s="362">
        <v>1</v>
      </c>
      <c r="I92" s="148">
        <f>'SO01.06 - SK'!F44</f>
        <v>0</v>
      </c>
      <c r="J92" s="149">
        <f>ROUND(I92*H92,2)</f>
        <v>0</v>
      </c>
      <c r="K92" s="145" t="s">
        <v>3</v>
      </c>
      <c r="L92" s="33"/>
      <c r="M92" s="150" t="s">
        <v>3</v>
      </c>
      <c r="N92" s="151" t="s">
        <v>42</v>
      </c>
      <c r="P92" s="139">
        <f>O92*H92</f>
        <v>0</v>
      </c>
      <c r="Q92" s="139">
        <v>0</v>
      </c>
      <c r="R92" s="139">
        <f>Q92*H92</f>
        <v>0</v>
      </c>
      <c r="S92" s="139">
        <v>0</v>
      </c>
      <c r="T92" s="140">
        <f>S92*H92</f>
        <v>0</v>
      </c>
      <c r="AR92" s="141" t="s">
        <v>472</v>
      </c>
      <c r="AT92" s="141" t="s">
        <v>309</v>
      </c>
      <c r="AU92" s="141" t="s">
        <v>81</v>
      </c>
      <c r="AY92" s="18" t="s">
        <v>293</v>
      </c>
      <c r="BE92" s="142">
        <f>IF(N92="základní",J92,0)</f>
        <v>0</v>
      </c>
      <c r="BF92" s="142">
        <f>IF(N92="snížená",J92,0)</f>
        <v>0</v>
      </c>
      <c r="BG92" s="142">
        <f>IF(N92="zákl. přenesená",J92,0)</f>
        <v>0</v>
      </c>
      <c r="BH92" s="142">
        <f>IF(N92="sníž. přenesená",J92,0)</f>
        <v>0</v>
      </c>
      <c r="BI92" s="142">
        <f>IF(N92="nulová",J92,0)</f>
        <v>0</v>
      </c>
      <c r="BJ92" s="18" t="s">
        <v>79</v>
      </c>
      <c r="BK92" s="142">
        <f>ROUND(I92*H92,2)</f>
        <v>0</v>
      </c>
      <c r="BL92" s="18" t="s">
        <v>472</v>
      </c>
      <c r="BM92" s="141" t="s">
        <v>4083</v>
      </c>
    </row>
    <row r="93" spans="2:65" s="11" customFormat="1" ht="25.9" customHeight="1">
      <c r="B93" s="120"/>
      <c r="D93" s="121" t="s">
        <v>70</v>
      </c>
      <c r="E93" s="122" t="s">
        <v>290</v>
      </c>
      <c r="F93" s="122" t="s">
        <v>291</v>
      </c>
      <c r="I93" s="123"/>
      <c r="J93" s="124">
        <f>BK93</f>
        <v>0</v>
      </c>
      <c r="L93" s="120"/>
      <c r="M93" s="125"/>
      <c r="P93" s="126">
        <f>P94</f>
        <v>0</v>
      </c>
      <c r="R93" s="126">
        <f>R94</f>
        <v>10.281087299999999</v>
      </c>
      <c r="T93" s="127">
        <f>T94</f>
        <v>0</v>
      </c>
      <c r="AR93" s="121" t="s">
        <v>292</v>
      </c>
      <c r="AT93" s="128" t="s">
        <v>70</v>
      </c>
      <c r="AU93" s="128" t="s">
        <v>71</v>
      </c>
      <c r="AY93" s="121" t="s">
        <v>293</v>
      </c>
      <c r="BK93" s="129">
        <f>BK94</f>
        <v>0</v>
      </c>
    </row>
    <row r="94" spans="2:65" s="11" customFormat="1" ht="22.9" customHeight="1">
      <c r="B94" s="120"/>
      <c r="D94" s="121" t="s">
        <v>70</v>
      </c>
      <c r="E94" s="130" t="s">
        <v>4084</v>
      </c>
      <c r="F94" s="130" t="s">
        <v>4085</v>
      </c>
      <c r="I94" s="123"/>
      <c r="J94" s="131">
        <f>BK94</f>
        <v>0</v>
      </c>
      <c r="L94" s="120"/>
      <c r="M94" s="125"/>
      <c r="P94" s="126">
        <f>SUM(P95:P142)</f>
        <v>0</v>
      </c>
      <c r="R94" s="126">
        <f>SUM(R95:R142)</f>
        <v>10.281087299999999</v>
      </c>
      <c r="T94" s="127">
        <f>SUM(T95:T142)</f>
        <v>0</v>
      </c>
      <c r="AR94" s="121" t="s">
        <v>292</v>
      </c>
      <c r="AT94" s="128" t="s">
        <v>70</v>
      </c>
      <c r="AU94" s="128" t="s">
        <v>79</v>
      </c>
      <c r="AY94" s="121" t="s">
        <v>293</v>
      </c>
      <c r="BK94" s="129">
        <f>SUM(BK95:BK142)</f>
        <v>0</v>
      </c>
    </row>
    <row r="95" spans="2:65" s="1" customFormat="1" ht="62.65" customHeight="1">
      <c r="B95" s="132"/>
      <c r="C95" s="358" t="s">
        <v>81</v>
      </c>
      <c r="D95" s="358" t="s">
        <v>309</v>
      </c>
      <c r="E95" s="359" t="s">
        <v>4086</v>
      </c>
      <c r="F95" s="360" t="s">
        <v>4087</v>
      </c>
      <c r="G95" s="361" t="s">
        <v>451</v>
      </c>
      <c r="H95" s="362">
        <v>56.98</v>
      </c>
      <c r="I95" s="148"/>
      <c r="J95" s="149">
        <f>ROUND(I95*H95,2)</f>
        <v>0</v>
      </c>
      <c r="K95" s="145" t="s">
        <v>2742</v>
      </c>
      <c r="L95" s="33"/>
      <c r="M95" s="150" t="s">
        <v>3</v>
      </c>
      <c r="N95" s="151" t="s">
        <v>42</v>
      </c>
      <c r="P95" s="139">
        <f>O95*H95</f>
        <v>0</v>
      </c>
      <c r="Q95" s="139">
        <v>0</v>
      </c>
      <c r="R95" s="139">
        <f>Q95*H95</f>
        <v>0</v>
      </c>
      <c r="S95" s="139">
        <v>0</v>
      </c>
      <c r="T95" s="140">
        <f>S95*H95</f>
        <v>0</v>
      </c>
      <c r="AR95" s="141" t="s">
        <v>300</v>
      </c>
      <c r="AT95" s="141" t="s">
        <v>309</v>
      </c>
      <c r="AU95" s="141" t="s">
        <v>81</v>
      </c>
      <c r="AY95" s="18" t="s">
        <v>293</v>
      </c>
      <c r="BE95" s="142">
        <f>IF(N95="základní",J95,0)</f>
        <v>0</v>
      </c>
      <c r="BF95" s="142">
        <f>IF(N95="snížená",J95,0)</f>
        <v>0</v>
      </c>
      <c r="BG95" s="142">
        <f>IF(N95="zákl. přenesená",J95,0)</f>
        <v>0</v>
      </c>
      <c r="BH95" s="142">
        <f>IF(N95="sníž. přenesená",J95,0)</f>
        <v>0</v>
      </c>
      <c r="BI95" s="142">
        <f>IF(N95="nulová",J95,0)</f>
        <v>0</v>
      </c>
      <c r="BJ95" s="18" t="s">
        <v>79</v>
      </c>
      <c r="BK95" s="142">
        <f>ROUND(I95*H95,2)</f>
        <v>0</v>
      </c>
      <c r="BL95" s="18" t="s">
        <v>300</v>
      </c>
      <c r="BM95" s="141" t="s">
        <v>4088</v>
      </c>
    </row>
    <row r="96" spans="2:65" s="1" customFormat="1">
      <c r="B96" s="33"/>
      <c r="D96" s="162" t="s">
        <v>385</v>
      </c>
      <c r="F96" s="365" t="s">
        <v>4089</v>
      </c>
      <c r="I96" s="159"/>
      <c r="L96" s="33"/>
      <c r="M96" s="164"/>
      <c r="T96" s="54"/>
      <c r="AT96" s="18" t="s">
        <v>385</v>
      </c>
      <c r="AU96" s="18" t="s">
        <v>81</v>
      </c>
    </row>
    <row r="97" spans="2:65" s="12" customFormat="1" ht="22.5">
      <c r="B97" s="165"/>
      <c r="D97" s="157" t="s">
        <v>387</v>
      </c>
      <c r="E97" s="166" t="s">
        <v>3</v>
      </c>
      <c r="F97" s="366" t="s">
        <v>4090</v>
      </c>
      <c r="H97" s="367">
        <v>56.98</v>
      </c>
      <c r="I97" s="167"/>
      <c r="L97" s="165"/>
      <c r="M97" s="168"/>
      <c r="T97" s="169"/>
      <c r="AT97" s="166" t="s">
        <v>387</v>
      </c>
      <c r="AU97" s="166" t="s">
        <v>81</v>
      </c>
      <c r="AV97" s="12" t="s">
        <v>81</v>
      </c>
      <c r="AW97" s="12" t="s">
        <v>33</v>
      </c>
      <c r="AX97" s="12" t="s">
        <v>79</v>
      </c>
      <c r="AY97" s="166" t="s">
        <v>293</v>
      </c>
    </row>
    <row r="98" spans="2:65" s="1" customFormat="1" ht="44.25" customHeight="1">
      <c r="B98" s="132"/>
      <c r="C98" s="358" t="s">
        <v>292</v>
      </c>
      <c r="D98" s="358" t="s">
        <v>309</v>
      </c>
      <c r="E98" s="359" t="s">
        <v>4091</v>
      </c>
      <c r="F98" s="360" t="s">
        <v>4092</v>
      </c>
      <c r="G98" s="361" t="s">
        <v>397</v>
      </c>
      <c r="H98" s="362">
        <v>15.384</v>
      </c>
      <c r="I98" s="148"/>
      <c r="J98" s="149">
        <f>ROUND(I98*H98,2)</f>
        <v>0</v>
      </c>
      <c r="K98" s="145" t="s">
        <v>2742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300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300</v>
      </c>
      <c r="BM98" s="141" t="s">
        <v>4093</v>
      </c>
    </row>
    <row r="99" spans="2:65" s="1" customFormat="1">
      <c r="B99" s="33"/>
      <c r="D99" s="162" t="s">
        <v>385</v>
      </c>
      <c r="F99" s="365" t="s">
        <v>4094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2" customFormat="1" ht="22.5">
      <c r="B100" s="165"/>
      <c r="D100" s="157" t="s">
        <v>387</v>
      </c>
      <c r="E100" s="166" t="s">
        <v>3</v>
      </c>
      <c r="F100" s="366" t="s">
        <v>4095</v>
      </c>
      <c r="H100" s="367">
        <v>10.256</v>
      </c>
      <c r="I100" s="167"/>
      <c r="L100" s="165"/>
      <c r="M100" s="168"/>
      <c r="T100" s="169"/>
      <c r="AT100" s="166" t="s">
        <v>387</v>
      </c>
      <c r="AU100" s="166" t="s">
        <v>81</v>
      </c>
      <c r="AV100" s="12" t="s">
        <v>81</v>
      </c>
      <c r="AW100" s="12" t="s">
        <v>33</v>
      </c>
      <c r="AX100" s="12" t="s">
        <v>71</v>
      </c>
      <c r="AY100" s="166" t="s">
        <v>293</v>
      </c>
    </row>
    <row r="101" spans="2:65" s="12" customFormat="1" ht="22.5">
      <c r="B101" s="165"/>
      <c r="D101" s="157" t="s">
        <v>387</v>
      </c>
      <c r="E101" s="166" t="s">
        <v>3</v>
      </c>
      <c r="F101" s="366" t="s">
        <v>4096</v>
      </c>
      <c r="H101" s="367">
        <v>5.1280000000000001</v>
      </c>
      <c r="I101" s="167"/>
      <c r="L101" s="165"/>
      <c r="M101" s="168"/>
      <c r="T101" s="169"/>
      <c r="AT101" s="166" t="s">
        <v>387</v>
      </c>
      <c r="AU101" s="166" t="s">
        <v>81</v>
      </c>
      <c r="AV101" s="12" t="s">
        <v>81</v>
      </c>
      <c r="AW101" s="12" t="s">
        <v>33</v>
      </c>
      <c r="AX101" s="12" t="s">
        <v>71</v>
      </c>
      <c r="AY101" s="166" t="s">
        <v>293</v>
      </c>
    </row>
    <row r="102" spans="2:65" s="13" customFormat="1">
      <c r="B102" s="170"/>
      <c r="D102" s="157" t="s">
        <v>387</v>
      </c>
      <c r="E102" s="171" t="s">
        <v>3</v>
      </c>
      <c r="F102" s="368" t="s">
        <v>407</v>
      </c>
      <c r="H102" s="369">
        <v>15.384</v>
      </c>
      <c r="I102" s="172"/>
      <c r="L102" s="170"/>
      <c r="M102" s="173"/>
      <c r="T102" s="174"/>
      <c r="AT102" s="171" t="s">
        <v>387</v>
      </c>
      <c r="AU102" s="171" t="s">
        <v>81</v>
      </c>
      <c r="AV102" s="13" t="s">
        <v>308</v>
      </c>
      <c r="AW102" s="13" t="s">
        <v>33</v>
      </c>
      <c r="AX102" s="13" t="s">
        <v>79</v>
      </c>
      <c r="AY102" s="171" t="s">
        <v>293</v>
      </c>
    </row>
    <row r="103" spans="2:65" s="1" customFormat="1" ht="55.5" customHeight="1">
      <c r="B103" s="132"/>
      <c r="C103" s="358" t="s">
        <v>308</v>
      </c>
      <c r="D103" s="358" t="s">
        <v>309</v>
      </c>
      <c r="E103" s="359" t="s">
        <v>4097</v>
      </c>
      <c r="F103" s="360" t="s">
        <v>4098</v>
      </c>
      <c r="G103" s="361" t="s">
        <v>397</v>
      </c>
      <c r="H103" s="362">
        <v>138.45599999999999</v>
      </c>
      <c r="I103" s="148"/>
      <c r="J103" s="149">
        <f>ROUND(I103*H103,2)</f>
        <v>0</v>
      </c>
      <c r="K103" s="145" t="s">
        <v>2742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0</v>
      </c>
      <c r="R103" s="139">
        <f>Q103*H103</f>
        <v>0</v>
      </c>
      <c r="S103" s="139">
        <v>0</v>
      </c>
      <c r="T103" s="140">
        <f>S103*H103</f>
        <v>0</v>
      </c>
      <c r="AR103" s="141" t="s">
        <v>300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300</v>
      </c>
      <c r="BM103" s="141" t="s">
        <v>4099</v>
      </c>
    </row>
    <row r="104" spans="2:65" s="1" customFormat="1">
      <c r="B104" s="33"/>
      <c r="D104" s="162" t="s">
        <v>385</v>
      </c>
      <c r="F104" s="365" t="s">
        <v>4100</v>
      </c>
      <c r="I104" s="159"/>
      <c r="L104" s="33"/>
      <c r="M104" s="164"/>
      <c r="T104" s="54"/>
      <c r="AT104" s="18" t="s">
        <v>385</v>
      </c>
      <c r="AU104" s="18" t="s">
        <v>81</v>
      </c>
    </row>
    <row r="105" spans="2:65" s="12" customFormat="1" ht="22.5">
      <c r="B105" s="165"/>
      <c r="D105" s="157" t="s">
        <v>387</v>
      </c>
      <c r="E105" s="166" t="s">
        <v>3</v>
      </c>
      <c r="F105" s="366" t="s">
        <v>4095</v>
      </c>
      <c r="H105" s="367">
        <v>10.256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71</v>
      </c>
      <c r="AY105" s="166" t="s">
        <v>293</v>
      </c>
    </row>
    <row r="106" spans="2:65" s="12" customFormat="1" ht="22.5">
      <c r="B106" s="165"/>
      <c r="D106" s="157" t="s">
        <v>387</v>
      </c>
      <c r="E106" s="166" t="s">
        <v>3</v>
      </c>
      <c r="F106" s="366" t="s">
        <v>4096</v>
      </c>
      <c r="H106" s="367">
        <v>5.1280000000000001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71</v>
      </c>
      <c r="AY106" s="166" t="s">
        <v>293</v>
      </c>
    </row>
    <row r="107" spans="2:65" s="13" customFormat="1">
      <c r="B107" s="170"/>
      <c r="D107" s="157" t="s">
        <v>387</v>
      </c>
      <c r="E107" s="171" t="s">
        <v>3</v>
      </c>
      <c r="F107" s="368" t="s">
        <v>407</v>
      </c>
      <c r="H107" s="369">
        <v>15.384</v>
      </c>
      <c r="I107" s="172"/>
      <c r="L107" s="170"/>
      <c r="M107" s="173"/>
      <c r="T107" s="174"/>
      <c r="AT107" s="171" t="s">
        <v>387</v>
      </c>
      <c r="AU107" s="171" t="s">
        <v>81</v>
      </c>
      <c r="AV107" s="13" t="s">
        <v>308</v>
      </c>
      <c r="AW107" s="13" t="s">
        <v>33</v>
      </c>
      <c r="AX107" s="13" t="s">
        <v>79</v>
      </c>
      <c r="AY107" s="171" t="s">
        <v>293</v>
      </c>
    </row>
    <row r="108" spans="2:65" s="12" customFormat="1">
      <c r="B108" s="165"/>
      <c r="D108" s="157" t="s">
        <v>387</v>
      </c>
      <c r="F108" s="366" t="s">
        <v>4101</v>
      </c>
      <c r="H108" s="367">
        <v>138.45599999999999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4</v>
      </c>
      <c r="AX108" s="12" t="s">
        <v>79</v>
      </c>
      <c r="AY108" s="166" t="s">
        <v>293</v>
      </c>
    </row>
    <row r="109" spans="2:65" s="1" customFormat="1" ht="33" customHeight="1">
      <c r="B109" s="132"/>
      <c r="C109" s="358" t="s">
        <v>313</v>
      </c>
      <c r="D109" s="358" t="s">
        <v>309</v>
      </c>
      <c r="E109" s="359" t="s">
        <v>4102</v>
      </c>
      <c r="F109" s="360" t="s">
        <v>4103</v>
      </c>
      <c r="G109" s="361" t="s">
        <v>431</v>
      </c>
      <c r="H109" s="362">
        <v>3.8460000000000001</v>
      </c>
      <c r="I109" s="148"/>
      <c r="J109" s="149">
        <f>ROUND(I109*H109,2)</f>
        <v>0</v>
      </c>
      <c r="K109" s="145" t="s">
        <v>2742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300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300</v>
      </c>
      <c r="BM109" s="141" t="s">
        <v>4104</v>
      </c>
    </row>
    <row r="110" spans="2:65" s="1" customFormat="1">
      <c r="B110" s="33"/>
      <c r="D110" s="162" t="s">
        <v>385</v>
      </c>
      <c r="F110" s="365" t="s">
        <v>4105</v>
      </c>
      <c r="I110" s="159"/>
      <c r="L110" s="33"/>
      <c r="M110" s="164"/>
      <c r="T110" s="54"/>
      <c r="AT110" s="18" t="s">
        <v>385</v>
      </c>
      <c r="AU110" s="18" t="s">
        <v>81</v>
      </c>
    </row>
    <row r="111" spans="2:65" s="12" customFormat="1" ht="22.5">
      <c r="B111" s="165"/>
      <c r="D111" s="157" t="s">
        <v>387</v>
      </c>
      <c r="E111" s="166" t="s">
        <v>3</v>
      </c>
      <c r="F111" s="366" t="s">
        <v>4095</v>
      </c>
      <c r="H111" s="367">
        <v>10.256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71</v>
      </c>
      <c r="AY111" s="166" t="s">
        <v>293</v>
      </c>
    </row>
    <row r="112" spans="2:65" s="12" customFormat="1" ht="33.75">
      <c r="B112" s="165"/>
      <c r="D112" s="157" t="s">
        <v>387</v>
      </c>
      <c r="E112" s="166" t="s">
        <v>3</v>
      </c>
      <c r="F112" s="366" t="s">
        <v>4106</v>
      </c>
      <c r="H112" s="367">
        <v>-5.1280000000000001</v>
      </c>
      <c r="I112" s="167"/>
      <c r="L112" s="165"/>
      <c r="M112" s="168"/>
      <c r="T112" s="169"/>
      <c r="AT112" s="166" t="s">
        <v>387</v>
      </c>
      <c r="AU112" s="166" t="s">
        <v>81</v>
      </c>
      <c r="AV112" s="12" t="s">
        <v>81</v>
      </c>
      <c r="AW112" s="12" t="s">
        <v>33</v>
      </c>
      <c r="AX112" s="12" t="s">
        <v>71</v>
      </c>
      <c r="AY112" s="166" t="s">
        <v>293</v>
      </c>
    </row>
    <row r="113" spans="2:65" s="14" customFormat="1">
      <c r="B113" s="175"/>
      <c r="D113" s="157" t="s">
        <v>387</v>
      </c>
      <c r="E113" s="176" t="s">
        <v>3</v>
      </c>
      <c r="F113" s="370" t="s">
        <v>1015</v>
      </c>
      <c r="H113" s="371">
        <v>5.1280000000000001</v>
      </c>
      <c r="I113" s="177"/>
      <c r="L113" s="175"/>
      <c r="M113" s="178"/>
      <c r="T113" s="179"/>
      <c r="AT113" s="176" t="s">
        <v>387</v>
      </c>
      <c r="AU113" s="176" t="s">
        <v>81</v>
      </c>
      <c r="AV113" s="14" t="s">
        <v>292</v>
      </c>
      <c r="AW113" s="14" t="s">
        <v>33</v>
      </c>
      <c r="AX113" s="14" t="s">
        <v>71</v>
      </c>
      <c r="AY113" s="176" t="s">
        <v>293</v>
      </c>
    </row>
    <row r="114" spans="2:65" s="12" customFormat="1">
      <c r="B114" s="165"/>
      <c r="D114" s="157" t="s">
        <v>387</v>
      </c>
      <c r="E114" s="166" t="s">
        <v>3</v>
      </c>
      <c r="F114" s="366" t="s">
        <v>4107</v>
      </c>
      <c r="H114" s="367">
        <v>3.8460000000000001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79</v>
      </c>
      <c r="AY114" s="166" t="s">
        <v>293</v>
      </c>
    </row>
    <row r="115" spans="2:65" s="1" customFormat="1" ht="37.9" customHeight="1">
      <c r="B115" s="132"/>
      <c r="C115" s="358" t="s">
        <v>317</v>
      </c>
      <c r="D115" s="358" t="s">
        <v>309</v>
      </c>
      <c r="E115" s="359" t="s">
        <v>4108</v>
      </c>
      <c r="F115" s="360" t="s">
        <v>4109</v>
      </c>
      <c r="G115" s="361" t="s">
        <v>431</v>
      </c>
      <c r="H115" s="362">
        <v>3.8460000000000001</v>
      </c>
      <c r="I115" s="148"/>
      <c r="J115" s="149">
        <f>ROUND(I115*H115,2)</f>
        <v>0</v>
      </c>
      <c r="K115" s="145" t="s">
        <v>2742</v>
      </c>
      <c r="L115" s="33"/>
      <c r="M115" s="150" t="s">
        <v>3</v>
      </c>
      <c r="N115" s="151" t="s">
        <v>42</v>
      </c>
      <c r="P115" s="139">
        <f>O115*H115</f>
        <v>0</v>
      </c>
      <c r="Q115" s="139">
        <v>0</v>
      </c>
      <c r="R115" s="139">
        <f>Q115*H115</f>
        <v>0</v>
      </c>
      <c r="S115" s="139">
        <v>0</v>
      </c>
      <c r="T115" s="140">
        <f>S115*H115</f>
        <v>0</v>
      </c>
      <c r="AR115" s="141" t="s">
        <v>300</v>
      </c>
      <c r="AT115" s="141" t="s">
        <v>309</v>
      </c>
      <c r="AU115" s="141" t="s">
        <v>81</v>
      </c>
      <c r="AY115" s="18" t="s">
        <v>293</v>
      </c>
      <c r="BE115" s="142">
        <f>IF(N115="základní",J115,0)</f>
        <v>0</v>
      </c>
      <c r="BF115" s="142">
        <f>IF(N115="snížená",J115,0)</f>
        <v>0</v>
      </c>
      <c r="BG115" s="142">
        <f>IF(N115="zákl. přenesená",J115,0)</f>
        <v>0</v>
      </c>
      <c r="BH115" s="142">
        <f>IF(N115="sníž. přenesená",J115,0)</f>
        <v>0</v>
      </c>
      <c r="BI115" s="142">
        <f>IF(N115="nulová",J115,0)</f>
        <v>0</v>
      </c>
      <c r="BJ115" s="18" t="s">
        <v>79</v>
      </c>
      <c r="BK115" s="142">
        <f>ROUND(I115*H115,2)</f>
        <v>0</v>
      </c>
      <c r="BL115" s="18" t="s">
        <v>300</v>
      </c>
      <c r="BM115" s="141" t="s">
        <v>4110</v>
      </c>
    </row>
    <row r="116" spans="2:65" s="1" customFormat="1">
      <c r="B116" s="33"/>
      <c r="D116" s="162" t="s">
        <v>385</v>
      </c>
      <c r="F116" s="365" t="s">
        <v>4111</v>
      </c>
      <c r="I116" s="159"/>
      <c r="L116" s="33"/>
      <c r="M116" s="164"/>
      <c r="T116" s="54"/>
      <c r="AT116" s="18" t="s">
        <v>385</v>
      </c>
      <c r="AU116" s="18" t="s">
        <v>81</v>
      </c>
    </row>
    <row r="117" spans="2:65" s="12" customFormat="1" ht="22.5">
      <c r="B117" s="165"/>
      <c r="D117" s="157" t="s">
        <v>387</v>
      </c>
      <c r="E117" s="166" t="s">
        <v>3</v>
      </c>
      <c r="F117" s="366" t="s">
        <v>4095</v>
      </c>
      <c r="H117" s="367">
        <v>10.256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71</v>
      </c>
      <c r="AY117" s="166" t="s">
        <v>293</v>
      </c>
    </row>
    <row r="118" spans="2:65" s="12" customFormat="1" ht="33.75">
      <c r="B118" s="165"/>
      <c r="D118" s="157" t="s">
        <v>387</v>
      </c>
      <c r="E118" s="166" t="s">
        <v>3</v>
      </c>
      <c r="F118" s="366" t="s">
        <v>4106</v>
      </c>
      <c r="H118" s="367">
        <v>-5.1280000000000001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33</v>
      </c>
      <c r="AX118" s="12" t="s">
        <v>71</v>
      </c>
      <c r="AY118" s="166" t="s">
        <v>293</v>
      </c>
    </row>
    <row r="119" spans="2:65" s="14" customFormat="1">
      <c r="B119" s="175"/>
      <c r="D119" s="157" t="s">
        <v>387</v>
      </c>
      <c r="E119" s="176" t="s">
        <v>3</v>
      </c>
      <c r="F119" s="370" t="s">
        <v>1015</v>
      </c>
      <c r="H119" s="371">
        <v>5.1280000000000001</v>
      </c>
      <c r="I119" s="177"/>
      <c r="L119" s="175"/>
      <c r="M119" s="178"/>
      <c r="T119" s="179"/>
      <c r="AT119" s="176" t="s">
        <v>387</v>
      </c>
      <c r="AU119" s="176" t="s">
        <v>81</v>
      </c>
      <c r="AV119" s="14" t="s">
        <v>292</v>
      </c>
      <c r="AW119" s="14" t="s">
        <v>33</v>
      </c>
      <c r="AX119" s="14" t="s">
        <v>71</v>
      </c>
      <c r="AY119" s="176" t="s">
        <v>293</v>
      </c>
    </row>
    <row r="120" spans="2:65" s="12" customFormat="1">
      <c r="B120" s="165"/>
      <c r="D120" s="157" t="s">
        <v>387</v>
      </c>
      <c r="E120" s="166" t="s">
        <v>3</v>
      </c>
      <c r="F120" s="366" t="s">
        <v>4107</v>
      </c>
      <c r="H120" s="367">
        <v>3.8460000000000001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79</v>
      </c>
      <c r="AY120" s="166" t="s">
        <v>293</v>
      </c>
    </row>
    <row r="121" spans="2:65" s="1" customFormat="1" ht="24.2" customHeight="1">
      <c r="B121" s="132"/>
      <c r="C121" s="358" t="s">
        <v>321</v>
      </c>
      <c r="D121" s="358" t="s">
        <v>309</v>
      </c>
      <c r="E121" s="359" t="s">
        <v>4112</v>
      </c>
      <c r="F121" s="360" t="s">
        <v>4113</v>
      </c>
      <c r="G121" s="361" t="s">
        <v>397</v>
      </c>
      <c r="H121" s="362">
        <v>5.1280000000000001</v>
      </c>
      <c r="I121" s="148"/>
      <c r="J121" s="149">
        <f>ROUND(I121*H121,2)</f>
        <v>0</v>
      </c>
      <c r="K121" s="145" t="s">
        <v>2742</v>
      </c>
      <c r="L121" s="33"/>
      <c r="M121" s="150" t="s">
        <v>3</v>
      </c>
      <c r="N121" s="151" t="s">
        <v>42</v>
      </c>
      <c r="P121" s="139">
        <f>O121*H121</f>
        <v>0</v>
      </c>
      <c r="Q121" s="139">
        <v>0</v>
      </c>
      <c r="R121" s="139">
        <f>Q121*H121</f>
        <v>0</v>
      </c>
      <c r="S121" s="139">
        <v>0</v>
      </c>
      <c r="T121" s="140">
        <f>S121*H121</f>
        <v>0</v>
      </c>
      <c r="AR121" s="141" t="s">
        <v>300</v>
      </c>
      <c r="AT121" s="141" t="s">
        <v>309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300</v>
      </c>
      <c r="BM121" s="141" t="s">
        <v>4114</v>
      </c>
    </row>
    <row r="122" spans="2:65" s="1" customFormat="1">
      <c r="B122" s="33"/>
      <c r="D122" s="162" t="s">
        <v>385</v>
      </c>
      <c r="F122" s="365" t="s">
        <v>4115</v>
      </c>
      <c r="I122" s="159"/>
      <c r="L122" s="33"/>
      <c r="M122" s="164"/>
      <c r="T122" s="54"/>
      <c r="AT122" s="18" t="s">
        <v>385</v>
      </c>
      <c r="AU122" s="18" t="s">
        <v>81</v>
      </c>
    </row>
    <row r="123" spans="2:65" s="12" customFormat="1" ht="33.75">
      <c r="B123" s="165"/>
      <c r="D123" s="157" t="s">
        <v>387</v>
      </c>
      <c r="E123" s="166" t="s">
        <v>3</v>
      </c>
      <c r="F123" s="366" t="s">
        <v>4116</v>
      </c>
      <c r="H123" s="367">
        <v>5.1280000000000001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79</v>
      </c>
      <c r="AY123" s="166" t="s">
        <v>293</v>
      </c>
    </row>
    <row r="124" spans="2:65" s="1" customFormat="1" ht="55.5" customHeight="1">
      <c r="B124" s="132"/>
      <c r="C124" s="358" t="s">
        <v>325</v>
      </c>
      <c r="D124" s="358" t="s">
        <v>309</v>
      </c>
      <c r="E124" s="359" t="s">
        <v>4117</v>
      </c>
      <c r="F124" s="360" t="s">
        <v>4118</v>
      </c>
      <c r="G124" s="361" t="s">
        <v>451</v>
      </c>
      <c r="H124" s="362">
        <v>56.98</v>
      </c>
      <c r="I124" s="148"/>
      <c r="J124" s="149">
        <f>ROUND(I124*H124,2)</f>
        <v>0</v>
      </c>
      <c r="K124" s="145" t="s">
        <v>2742</v>
      </c>
      <c r="L124" s="33"/>
      <c r="M124" s="150" t="s">
        <v>3</v>
      </c>
      <c r="N124" s="151" t="s">
        <v>42</v>
      </c>
      <c r="P124" s="139">
        <f>O124*H124</f>
        <v>0</v>
      </c>
      <c r="Q124" s="139">
        <v>0</v>
      </c>
      <c r="R124" s="139">
        <f>Q124*H124</f>
        <v>0</v>
      </c>
      <c r="S124" s="139">
        <v>0</v>
      </c>
      <c r="T124" s="140">
        <f>S124*H124</f>
        <v>0</v>
      </c>
      <c r="AR124" s="141" t="s">
        <v>300</v>
      </c>
      <c r="AT124" s="141" t="s">
        <v>309</v>
      </c>
      <c r="AU124" s="141" t="s">
        <v>81</v>
      </c>
      <c r="AY124" s="18" t="s">
        <v>293</v>
      </c>
      <c r="BE124" s="142">
        <f>IF(N124="základní",J124,0)</f>
        <v>0</v>
      </c>
      <c r="BF124" s="142">
        <f>IF(N124="snížená",J124,0)</f>
        <v>0</v>
      </c>
      <c r="BG124" s="142">
        <f>IF(N124="zákl. přenesená",J124,0)</f>
        <v>0</v>
      </c>
      <c r="BH124" s="142">
        <f>IF(N124="sníž. přenesená",J124,0)</f>
        <v>0</v>
      </c>
      <c r="BI124" s="142">
        <f>IF(N124="nulová",J124,0)</f>
        <v>0</v>
      </c>
      <c r="BJ124" s="18" t="s">
        <v>79</v>
      </c>
      <c r="BK124" s="142">
        <f>ROUND(I124*H124,2)</f>
        <v>0</v>
      </c>
      <c r="BL124" s="18" t="s">
        <v>300</v>
      </c>
      <c r="BM124" s="141" t="s">
        <v>4119</v>
      </c>
    </row>
    <row r="125" spans="2:65" s="1" customFormat="1">
      <c r="B125" s="33"/>
      <c r="D125" s="162" t="s">
        <v>385</v>
      </c>
      <c r="F125" s="365" t="s">
        <v>4120</v>
      </c>
      <c r="I125" s="159"/>
      <c r="L125" s="33"/>
      <c r="M125" s="164"/>
      <c r="T125" s="54"/>
      <c r="AT125" s="18" t="s">
        <v>385</v>
      </c>
      <c r="AU125" s="18" t="s">
        <v>81</v>
      </c>
    </row>
    <row r="126" spans="2:65" s="12" customFormat="1" ht="22.5">
      <c r="B126" s="165"/>
      <c r="D126" s="157" t="s">
        <v>387</v>
      </c>
      <c r="E126" s="166" t="s">
        <v>3</v>
      </c>
      <c r="F126" s="366" t="s">
        <v>4090</v>
      </c>
      <c r="H126" s="367">
        <v>56.98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79</v>
      </c>
      <c r="AY126" s="166" t="s">
        <v>293</v>
      </c>
    </row>
    <row r="127" spans="2:65" s="1" customFormat="1" ht="55.5" customHeight="1">
      <c r="B127" s="132"/>
      <c r="C127" s="358" t="s">
        <v>329</v>
      </c>
      <c r="D127" s="358" t="s">
        <v>309</v>
      </c>
      <c r="E127" s="359" t="s">
        <v>4117</v>
      </c>
      <c r="F127" s="360" t="s">
        <v>4118</v>
      </c>
      <c r="G127" s="361" t="s">
        <v>451</v>
      </c>
      <c r="H127" s="362">
        <v>56.98</v>
      </c>
      <c r="I127" s="148"/>
      <c r="J127" s="149">
        <f>ROUND(I127*H127,2)</f>
        <v>0</v>
      </c>
      <c r="K127" s="145" t="s">
        <v>2742</v>
      </c>
      <c r="L127" s="33"/>
      <c r="M127" s="150" t="s">
        <v>3</v>
      </c>
      <c r="N127" s="151" t="s">
        <v>42</v>
      </c>
      <c r="P127" s="139">
        <f>O127*H127</f>
        <v>0</v>
      </c>
      <c r="Q127" s="139">
        <v>0</v>
      </c>
      <c r="R127" s="139">
        <f>Q127*H127</f>
        <v>0</v>
      </c>
      <c r="S127" s="139">
        <v>0</v>
      </c>
      <c r="T127" s="140">
        <f>S127*H127</f>
        <v>0</v>
      </c>
      <c r="AR127" s="141" t="s">
        <v>300</v>
      </c>
      <c r="AT127" s="141" t="s">
        <v>309</v>
      </c>
      <c r="AU127" s="141" t="s">
        <v>81</v>
      </c>
      <c r="AY127" s="18" t="s">
        <v>293</v>
      </c>
      <c r="BE127" s="142">
        <f>IF(N127="základní",J127,0)</f>
        <v>0</v>
      </c>
      <c r="BF127" s="142">
        <f>IF(N127="snížená",J127,0)</f>
        <v>0</v>
      </c>
      <c r="BG127" s="142">
        <f>IF(N127="zákl. přenesená",J127,0)</f>
        <v>0</v>
      </c>
      <c r="BH127" s="142">
        <f>IF(N127="sníž. přenesená",J127,0)</f>
        <v>0</v>
      </c>
      <c r="BI127" s="142">
        <f>IF(N127="nulová",J127,0)</f>
        <v>0</v>
      </c>
      <c r="BJ127" s="18" t="s">
        <v>79</v>
      </c>
      <c r="BK127" s="142">
        <f>ROUND(I127*H127,2)</f>
        <v>0</v>
      </c>
      <c r="BL127" s="18" t="s">
        <v>300</v>
      </c>
      <c r="BM127" s="141" t="s">
        <v>4121</v>
      </c>
    </row>
    <row r="128" spans="2:65" s="1" customFormat="1">
      <c r="B128" s="33"/>
      <c r="D128" s="162" t="s">
        <v>385</v>
      </c>
      <c r="F128" s="365" t="s">
        <v>4120</v>
      </c>
      <c r="I128" s="159"/>
      <c r="L128" s="33"/>
      <c r="M128" s="164"/>
      <c r="T128" s="54"/>
      <c r="AT128" s="18" t="s">
        <v>385</v>
      </c>
      <c r="AU128" s="18" t="s">
        <v>81</v>
      </c>
    </row>
    <row r="129" spans="2:65" s="12" customFormat="1" ht="22.5">
      <c r="B129" s="165"/>
      <c r="D129" s="157" t="s">
        <v>387</v>
      </c>
      <c r="E129" s="166" t="s">
        <v>3</v>
      </c>
      <c r="F129" s="366" t="s">
        <v>4090</v>
      </c>
      <c r="H129" s="367">
        <v>56.98</v>
      </c>
      <c r="I129" s="167"/>
      <c r="L129" s="165"/>
      <c r="M129" s="168"/>
      <c r="T129" s="169"/>
      <c r="AT129" s="166" t="s">
        <v>387</v>
      </c>
      <c r="AU129" s="166" t="s">
        <v>81</v>
      </c>
      <c r="AV129" s="12" t="s">
        <v>81</v>
      </c>
      <c r="AW129" s="12" t="s">
        <v>33</v>
      </c>
      <c r="AX129" s="12" t="s">
        <v>79</v>
      </c>
      <c r="AY129" s="166" t="s">
        <v>293</v>
      </c>
    </row>
    <row r="130" spans="2:65" s="1" customFormat="1" ht="16.5" customHeight="1">
      <c r="B130" s="132"/>
      <c r="C130" s="353" t="s">
        <v>438</v>
      </c>
      <c r="D130" s="353" t="s">
        <v>290</v>
      </c>
      <c r="E130" s="354" t="s">
        <v>3190</v>
      </c>
      <c r="F130" s="355" t="s">
        <v>3191</v>
      </c>
      <c r="G130" s="356" t="s">
        <v>431</v>
      </c>
      <c r="H130" s="357">
        <v>10.256</v>
      </c>
      <c r="I130" s="134"/>
      <c r="J130" s="135">
        <f>ROUND(I130*H130,2)</f>
        <v>0</v>
      </c>
      <c r="K130" s="133" t="s">
        <v>2742</v>
      </c>
      <c r="L130" s="136"/>
      <c r="M130" s="137" t="s">
        <v>3</v>
      </c>
      <c r="N130" s="138" t="s">
        <v>42</v>
      </c>
      <c r="P130" s="139">
        <f>O130*H130</f>
        <v>0</v>
      </c>
      <c r="Q130" s="139">
        <v>1</v>
      </c>
      <c r="R130" s="139">
        <f>Q130*H130</f>
        <v>10.256</v>
      </c>
      <c r="S130" s="139">
        <v>0</v>
      </c>
      <c r="T130" s="140">
        <f>S130*H130</f>
        <v>0</v>
      </c>
      <c r="AR130" s="141" t="s">
        <v>299</v>
      </c>
      <c r="AT130" s="141" t="s">
        <v>290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300</v>
      </c>
      <c r="BM130" s="141" t="s">
        <v>4122</v>
      </c>
    </row>
    <row r="131" spans="2:65" s="12" customFormat="1">
      <c r="B131" s="165"/>
      <c r="D131" s="157" t="s">
        <v>387</v>
      </c>
      <c r="E131" s="166" t="s">
        <v>3</v>
      </c>
      <c r="F131" s="366" t="s">
        <v>4123</v>
      </c>
      <c r="H131" s="367">
        <v>5.1280000000000001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79</v>
      </c>
      <c r="AY131" s="166" t="s">
        <v>293</v>
      </c>
    </row>
    <row r="132" spans="2:65" s="12" customFormat="1">
      <c r="B132" s="165"/>
      <c r="D132" s="157" t="s">
        <v>387</v>
      </c>
      <c r="F132" s="366" t="s">
        <v>4124</v>
      </c>
      <c r="H132" s="367">
        <v>10.256</v>
      </c>
      <c r="I132" s="167"/>
      <c r="L132" s="165"/>
      <c r="M132" s="168"/>
      <c r="T132" s="169"/>
      <c r="AT132" s="166" t="s">
        <v>387</v>
      </c>
      <c r="AU132" s="166" t="s">
        <v>81</v>
      </c>
      <c r="AV132" s="12" t="s">
        <v>81</v>
      </c>
      <c r="AW132" s="12" t="s">
        <v>4</v>
      </c>
      <c r="AX132" s="12" t="s">
        <v>79</v>
      </c>
      <c r="AY132" s="166" t="s">
        <v>293</v>
      </c>
    </row>
    <row r="133" spans="2:65" s="1" customFormat="1" ht="37.9" customHeight="1">
      <c r="B133" s="132"/>
      <c r="C133" s="358" t="s">
        <v>443</v>
      </c>
      <c r="D133" s="358" t="s">
        <v>309</v>
      </c>
      <c r="E133" s="359" t="s">
        <v>4125</v>
      </c>
      <c r="F133" s="360" t="s">
        <v>4126</v>
      </c>
      <c r="G133" s="361" t="s">
        <v>451</v>
      </c>
      <c r="H133" s="362">
        <v>56.98</v>
      </c>
      <c r="I133" s="148"/>
      <c r="J133" s="149">
        <f>ROUND(I133*H133,2)</f>
        <v>0</v>
      </c>
      <c r="K133" s="145" t="s">
        <v>2742</v>
      </c>
      <c r="L133" s="33"/>
      <c r="M133" s="150" t="s">
        <v>3</v>
      </c>
      <c r="N133" s="151" t="s">
        <v>42</v>
      </c>
      <c r="P133" s="139">
        <f>O133*H133</f>
        <v>0</v>
      </c>
      <c r="Q133" s="139">
        <v>6.9999999999999994E-5</v>
      </c>
      <c r="R133" s="139">
        <f>Q133*H133</f>
        <v>3.9885999999999993E-3</v>
      </c>
      <c r="S133" s="139">
        <v>0</v>
      </c>
      <c r="T133" s="140">
        <f>S133*H133</f>
        <v>0</v>
      </c>
      <c r="AR133" s="141" t="s">
        <v>472</v>
      </c>
      <c r="AT133" s="141" t="s">
        <v>309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472</v>
      </c>
      <c r="BM133" s="141" t="s">
        <v>4127</v>
      </c>
    </row>
    <row r="134" spans="2:65" s="1" customFormat="1">
      <c r="B134" s="33"/>
      <c r="D134" s="162" t="s">
        <v>385</v>
      </c>
      <c r="F134" s="365" t="s">
        <v>4128</v>
      </c>
      <c r="I134" s="159"/>
      <c r="L134" s="33"/>
      <c r="M134" s="164"/>
      <c r="T134" s="54"/>
      <c r="AT134" s="18" t="s">
        <v>385</v>
      </c>
      <c r="AU134" s="18" t="s">
        <v>81</v>
      </c>
    </row>
    <row r="135" spans="2:65" s="12" customFormat="1" ht="22.5">
      <c r="B135" s="165"/>
      <c r="D135" s="157" t="s">
        <v>387</v>
      </c>
      <c r="E135" s="166" t="s">
        <v>3</v>
      </c>
      <c r="F135" s="366" t="s">
        <v>4090</v>
      </c>
      <c r="H135" s="367">
        <v>56.98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79</v>
      </c>
      <c r="AY135" s="166" t="s">
        <v>293</v>
      </c>
    </row>
    <row r="136" spans="2:65" s="1" customFormat="1" ht="37.9" customHeight="1">
      <c r="B136" s="132"/>
      <c r="C136" s="358" t="s">
        <v>9</v>
      </c>
      <c r="D136" s="358" t="s">
        <v>309</v>
      </c>
      <c r="E136" s="359" t="s">
        <v>4129</v>
      </c>
      <c r="F136" s="360" t="s">
        <v>4130</v>
      </c>
      <c r="G136" s="361" t="s">
        <v>451</v>
      </c>
      <c r="H136" s="362">
        <v>66.98</v>
      </c>
      <c r="I136" s="148"/>
      <c r="J136" s="149">
        <f>ROUND(I136*H136,2)</f>
        <v>0</v>
      </c>
      <c r="K136" s="145" t="s">
        <v>2742</v>
      </c>
      <c r="L136" s="33"/>
      <c r="M136" s="150" t="s">
        <v>3</v>
      </c>
      <c r="N136" s="151" t="s">
        <v>42</v>
      </c>
      <c r="P136" s="139">
        <f>O136*H136</f>
        <v>0</v>
      </c>
      <c r="Q136" s="139">
        <v>0</v>
      </c>
      <c r="R136" s="139">
        <f>Q136*H136</f>
        <v>0</v>
      </c>
      <c r="S136" s="139">
        <v>0</v>
      </c>
      <c r="T136" s="140">
        <f>S136*H136</f>
        <v>0</v>
      </c>
      <c r="AR136" s="141" t="s">
        <v>472</v>
      </c>
      <c r="AT136" s="141" t="s">
        <v>309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472</v>
      </c>
      <c r="BM136" s="141" t="s">
        <v>4131</v>
      </c>
    </row>
    <row r="137" spans="2:65" s="1" customFormat="1">
      <c r="B137" s="33"/>
      <c r="D137" s="162" t="s">
        <v>385</v>
      </c>
      <c r="F137" s="365" t="s">
        <v>4132</v>
      </c>
      <c r="I137" s="159"/>
      <c r="L137" s="33"/>
      <c r="M137" s="164"/>
      <c r="T137" s="54"/>
      <c r="AT137" s="18" t="s">
        <v>385</v>
      </c>
      <c r="AU137" s="18" t="s">
        <v>81</v>
      </c>
    </row>
    <row r="138" spans="2:65" s="12" customFormat="1" ht="22.5">
      <c r="B138" s="165"/>
      <c r="D138" s="157" t="s">
        <v>387</v>
      </c>
      <c r="E138" s="166" t="s">
        <v>3</v>
      </c>
      <c r="F138" s="366" t="s">
        <v>4090</v>
      </c>
      <c r="H138" s="367">
        <v>56.98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71</v>
      </c>
      <c r="AY138" s="166" t="s">
        <v>293</v>
      </c>
    </row>
    <row r="139" spans="2:65" s="12" customFormat="1" ht="22.5">
      <c r="B139" s="165"/>
      <c r="D139" s="157" t="s">
        <v>387</v>
      </c>
      <c r="E139" s="166" t="s">
        <v>3</v>
      </c>
      <c r="F139" s="366" t="s">
        <v>4133</v>
      </c>
      <c r="H139" s="367">
        <v>10</v>
      </c>
      <c r="I139" s="167"/>
      <c r="L139" s="165"/>
      <c r="M139" s="168"/>
      <c r="T139" s="169"/>
      <c r="AT139" s="166" t="s">
        <v>387</v>
      </c>
      <c r="AU139" s="166" t="s">
        <v>81</v>
      </c>
      <c r="AV139" s="12" t="s">
        <v>81</v>
      </c>
      <c r="AW139" s="12" t="s">
        <v>33</v>
      </c>
      <c r="AX139" s="12" t="s">
        <v>71</v>
      </c>
      <c r="AY139" s="166" t="s">
        <v>293</v>
      </c>
    </row>
    <row r="140" spans="2:65" s="13" customFormat="1">
      <c r="B140" s="170"/>
      <c r="D140" s="157" t="s">
        <v>387</v>
      </c>
      <c r="E140" s="171" t="s">
        <v>3</v>
      </c>
      <c r="F140" s="368" t="s">
        <v>407</v>
      </c>
      <c r="H140" s="369">
        <v>66.97999999999999</v>
      </c>
      <c r="I140" s="172"/>
      <c r="L140" s="170"/>
      <c r="M140" s="173"/>
      <c r="T140" s="174"/>
      <c r="AT140" s="171" t="s">
        <v>387</v>
      </c>
      <c r="AU140" s="171" t="s">
        <v>81</v>
      </c>
      <c r="AV140" s="13" t="s">
        <v>308</v>
      </c>
      <c r="AW140" s="13" t="s">
        <v>33</v>
      </c>
      <c r="AX140" s="13" t="s">
        <v>79</v>
      </c>
      <c r="AY140" s="171" t="s">
        <v>293</v>
      </c>
    </row>
    <row r="141" spans="2:65" s="1" customFormat="1" ht="24.2" customHeight="1">
      <c r="B141" s="132"/>
      <c r="C141" s="353" t="s">
        <v>455</v>
      </c>
      <c r="D141" s="353" t="s">
        <v>290</v>
      </c>
      <c r="E141" s="354" t="s">
        <v>4134</v>
      </c>
      <c r="F141" s="355" t="s">
        <v>4135</v>
      </c>
      <c r="G141" s="356" t="s">
        <v>451</v>
      </c>
      <c r="H141" s="357">
        <v>70.328999999999994</v>
      </c>
      <c r="I141" s="134"/>
      <c r="J141" s="135">
        <f>ROUND(I141*H141,2)</f>
        <v>0</v>
      </c>
      <c r="K141" s="133" t="s">
        <v>2742</v>
      </c>
      <c r="L141" s="136"/>
      <c r="M141" s="137" t="s">
        <v>3</v>
      </c>
      <c r="N141" s="138" t="s">
        <v>42</v>
      </c>
      <c r="P141" s="139">
        <f>O141*H141</f>
        <v>0</v>
      </c>
      <c r="Q141" s="139">
        <v>2.9999999999999997E-4</v>
      </c>
      <c r="R141" s="139">
        <f>Q141*H141</f>
        <v>2.1098699999999995E-2</v>
      </c>
      <c r="S141" s="139">
        <v>0</v>
      </c>
      <c r="T141" s="140">
        <f>S141*H141</f>
        <v>0</v>
      </c>
      <c r="AR141" s="141" t="s">
        <v>591</v>
      </c>
      <c r="AT141" s="141" t="s">
        <v>290</v>
      </c>
      <c r="AU141" s="141" t="s">
        <v>81</v>
      </c>
      <c r="AY141" s="18" t="s">
        <v>293</v>
      </c>
      <c r="BE141" s="142">
        <f>IF(N141="základní",J141,0)</f>
        <v>0</v>
      </c>
      <c r="BF141" s="142">
        <f>IF(N141="snížená",J141,0)</f>
        <v>0</v>
      </c>
      <c r="BG141" s="142">
        <f>IF(N141="zákl. přenesená",J141,0)</f>
        <v>0</v>
      </c>
      <c r="BH141" s="142">
        <f>IF(N141="sníž. přenesená",J141,0)</f>
        <v>0</v>
      </c>
      <c r="BI141" s="142">
        <f>IF(N141="nulová",J141,0)</f>
        <v>0</v>
      </c>
      <c r="BJ141" s="18" t="s">
        <v>79</v>
      </c>
      <c r="BK141" s="142">
        <f>ROUND(I141*H141,2)</f>
        <v>0</v>
      </c>
      <c r="BL141" s="18" t="s">
        <v>472</v>
      </c>
      <c r="BM141" s="141" t="s">
        <v>4136</v>
      </c>
    </row>
    <row r="142" spans="2:65" s="12" customFormat="1">
      <c r="B142" s="165"/>
      <c r="D142" s="157" t="s">
        <v>387</v>
      </c>
      <c r="F142" s="366" t="s">
        <v>4137</v>
      </c>
      <c r="H142" s="367">
        <v>70.328999999999994</v>
      </c>
      <c r="I142" s="167"/>
      <c r="L142" s="165"/>
      <c r="M142" s="187"/>
      <c r="N142" s="188"/>
      <c r="O142" s="188"/>
      <c r="P142" s="188"/>
      <c r="Q142" s="188"/>
      <c r="R142" s="188"/>
      <c r="S142" s="188"/>
      <c r="T142" s="189"/>
      <c r="AT142" s="166" t="s">
        <v>387</v>
      </c>
      <c r="AU142" s="166" t="s">
        <v>81</v>
      </c>
      <c r="AV142" s="12" t="s">
        <v>81</v>
      </c>
      <c r="AW142" s="12" t="s">
        <v>4</v>
      </c>
      <c r="AX142" s="12" t="s">
        <v>79</v>
      </c>
      <c r="AY142" s="166" t="s">
        <v>293</v>
      </c>
    </row>
    <row r="143" spans="2:65" s="1" customFormat="1" ht="6.95" customHeight="1">
      <c r="B143" s="42"/>
      <c r="C143" s="43"/>
      <c r="D143" s="43"/>
      <c r="E143" s="43"/>
      <c r="F143" s="43"/>
      <c r="G143" s="43"/>
      <c r="H143" s="43"/>
      <c r="I143" s="43"/>
      <c r="J143" s="43"/>
      <c r="K143" s="43"/>
      <c r="L143" s="33"/>
    </row>
  </sheetData>
  <sheetProtection algorithmName="SHA-512" hashValue="MyOBYW9lLti+n+x2KRQ6WZmqp2MCkdphGKZftwYfCpsXgMQd3o+E7/YaJIH4larS6F0gH2KGY5zXXjX6+5PY0Q==" saltValue="BGQ8Z1n5fu9GFQykrvztWw==" spinCount="100000" sheet="1" objects="1" scenarios="1"/>
  <autoFilter ref="C88:K142" xr:uid="{00000000-0009-0000-0000-00000A000000}"/>
  <mergeCells count="13">
    <mergeCell ref="E81:H81"/>
    <mergeCell ref="L2:V2"/>
    <mergeCell ref="D36:J36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6" r:id="rId1" xr:uid="{00000000-0004-0000-0A00-000000000000}"/>
    <hyperlink ref="F99" r:id="rId2" xr:uid="{00000000-0004-0000-0A00-000001000000}"/>
    <hyperlink ref="F104" r:id="rId3" xr:uid="{00000000-0004-0000-0A00-000002000000}"/>
    <hyperlink ref="F110" r:id="rId4" xr:uid="{00000000-0004-0000-0A00-000003000000}"/>
    <hyperlink ref="F116" r:id="rId5" xr:uid="{00000000-0004-0000-0A00-000004000000}"/>
    <hyperlink ref="F122" r:id="rId6" xr:uid="{00000000-0004-0000-0A00-000005000000}"/>
    <hyperlink ref="F125" r:id="rId7" xr:uid="{00000000-0004-0000-0A00-000006000000}"/>
    <hyperlink ref="F128" r:id="rId8" xr:uid="{00000000-0004-0000-0A00-000007000000}"/>
    <hyperlink ref="F134" r:id="rId9" xr:uid="{00000000-0004-0000-0A00-000008000000}"/>
    <hyperlink ref="F137" r:id="rId10" xr:uid="{00000000-0004-0000-0A00-00000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9913D-28CA-4F62-9EE2-79F549DCE286}">
  <dimension ref="B3:G44"/>
  <sheetViews>
    <sheetView workbookViewId="0">
      <selection activeCell="C41" sqref="C41"/>
    </sheetView>
  </sheetViews>
  <sheetFormatPr defaultRowHeight="15"/>
  <cols>
    <col min="1" max="1" width="9.33203125" style="282"/>
    <col min="2" max="2" width="99.6640625" style="282" customWidth="1"/>
    <col min="3" max="3" width="13.6640625" style="282" customWidth="1"/>
    <col min="4" max="4" width="5.1640625" style="282" customWidth="1"/>
    <col min="5" max="5" width="10.83203125" style="282" bestFit="1" customWidth="1"/>
    <col min="6" max="7" width="16.1640625" style="282" customWidth="1"/>
    <col min="8" max="16384" width="9.33203125" style="282"/>
  </cols>
  <sheetData>
    <row r="3" spans="2:7" ht="18">
      <c r="B3" s="300" t="s">
        <v>12833</v>
      </c>
      <c r="E3" s="301" t="s">
        <v>12834</v>
      </c>
    </row>
    <row r="4" spans="2:7" ht="15.75">
      <c r="B4" s="302" t="s">
        <v>12835</v>
      </c>
      <c r="E4" s="301" t="s">
        <v>12834</v>
      </c>
    </row>
    <row r="5" spans="2:7">
      <c r="B5" s="422" t="s">
        <v>53</v>
      </c>
      <c r="C5" s="303" t="s">
        <v>12836</v>
      </c>
      <c r="D5" s="304"/>
      <c r="E5" s="304" t="s">
        <v>12525</v>
      </c>
      <c r="F5" s="305" t="s">
        <v>12837</v>
      </c>
      <c r="G5" s="305" t="s">
        <v>12837</v>
      </c>
    </row>
    <row r="6" spans="2:7" ht="48.75">
      <c r="B6" s="422"/>
      <c r="C6" s="306" t="s">
        <v>12838</v>
      </c>
      <c r="D6" s="307" t="s">
        <v>12839</v>
      </c>
      <c r="E6" s="304" t="s">
        <v>12840</v>
      </c>
      <c r="F6" s="308" t="s">
        <v>12841</v>
      </c>
      <c r="G6" s="308" t="s">
        <v>12842</v>
      </c>
    </row>
    <row r="7" spans="2:7" ht="18.75">
      <c r="B7" s="309"/>
      <c r="C7" s="310"/>
      <c r="D7" s="310"/>
      <c r="E7" s="311" t="s">
        <v>12834</v>
      </c>
      <c r="F7" s="310"/>
      <c r="G7" s="310"/>
    </row>
    <row r="8" spans="2:7">
      <c r="B8" s="312" t="s">
        <v>12843</v>
      </c>
      <c r="C8" s="312">
        <v>0</v>
      </c>
      <c r="D8" s="312" t="s">
        <v>1941</v>
      </c>
      <c r="E8" s="313">
        <v>3</v>
      </c>
      <c r="F8" s="314">
        <f>+E8*C8</f>
        <v>0</v>
      </c>
      <c r="G8" s="314">
        <f>+F8*1.21</f>
        <v>0</v>
      </c>
    </row>
    <row r="9" spans="2:7">
      <c r="B9" s="312" t="s">
        <v>12844</v>
      </c>
      <c r="C9" s="312">
        <v>0</v>
      </c>
      <c r="D9" s="312" t="s">
        <v>1941</v>
      </c>
      <c r="E9" s="313">
        <v>127</v>
      </c>
      <c r="F9" s="314">
        <f t="shared" ref="F9:F30" si="0">+E9*C9</f>
        <v>0</v>
      </c>
      <c r="G9" s="314">
        <f t="shared" ref="G9:G30" si="1">+F9*1.21</f>
        <v>0</v>
      </c>
    </row>
    <row r="10" spans="2:7">
      <c r="B10" s="312" t="s">
        <v>12845</v>
      </c>
      <c r="C10" s="312">
        <v>0</v>
      </c>
      <c r="D10" s="312" t="s">
        <v>451</v>
      </c>
      <c r="E10" s="313">
        <v>2018.125</v>
      </c>
      <c r="F10" s="314">
        <f t="shared" si="0"/>
        <v>0</v>
      </c>
      <c r="G10" s="314">
        <f t="shared" si="1"/>
        <v>0</v>
      </c>
    </row>
    <row r="11" spans="2:7">
      <c r="B11" s="312" t="s">
        <v>12846</v>
      </c>
      <c r="C11" s="312">
        <v>0</v>
      </c>
      <c r="D11" s="312" t="s">
        <v>1941</v>
      </c>
      <c r="E11" s="313">
        <v>1</v>
      </c>
      <c r="F11" s="314">
        <f t="shared" si="0"/>
        <v>0</v>
      </c>
      <c r="G11" s="314">
        <f t="shared" si="1"/>
        <v>0</v>
      </c>
    </row>
    <row r="12" spans="2:7">
      <c r="B12" s="312" t="s">
        <v>12847</v>
      </c>
      <c r="C12" s="312">
        <v>0</v>
      </c>
      <c r="D12" s="312" t="s">
        <v>1941</v>
      </c>
      <c r="E12" s="313">
        <v>1</v>
      </c>
      <c r="F12" s="314">
        <f t="shared" si="0"/>
        <v>0</v>
      </c>
      <c r="G12" s="314">
        <f t="shared" si="1"/>
        <v>0</v>
      </c>
    </row>
    <row r="13" spans="2:7">
      <c r="B13" s="312" t="s">
        <v>12848</v>
      </c>
      <c r="C13" s="312">
        <v>0</v>
      </c>
      <c r="D13" s="312" t="s">
        <v>1941</v>
      </c>
      <c r="E13" s="313">
        <v>1</v>
      </c>
      <c r="F13" s="314">
        <f t="shared" si="0"/>
        <v>0</v>
      </c>
      <c r="G13" s="314">
        <f t="shared" si="1"/>
        <v>0</v>
      </c>
    </row>
    <row r="14" spans="2:7">
      <c r="B14" s="312" t="s">
        <v>12849</v>
      </c>
      <c r="C14" s="312">
        <v>0</v>
      </c>
      <c r="D14" s="312" t="s">
        <v>1941</v>
      </c>
      <c r="E14" s="313">
        <v>1</v>
      </c>
      <c r="F14" s="314">
        <f t="shared" si="0"/>
        <v>0</v>
      </c>
      <c r="G14" s="314">
        <f t="shared" si="1"/>
        <v>0</v>
      </c>
    </row>
    <row r="15" spans="2:7">
      <c r="B15" s="312" t="s">
        <v>12850</v>
      </c>
      <c r="C15" s="312">
        <v>0</v>
      </c>
      <c r="D15" s="312" t="s">
        <v>1941</v>
      </c>
      <c r="E15" s="313">
        <v>3</v>
      </c>
      <c r="F15" s="314">
        <f t="shared" si="0"/>
        <v>0</v>
      </c>
      <c r="G15" s="314">
        <f t="shared" si="1"/>
        <v>0</v>
      </c>
    </row>
    <row r="16" spans="2:7">
      <c r="B16" s="312" t="s">
        <v>12851</v>
      </c>
      <c r="C16" s="312">
        <v>0</v>
      </c>
      <c r="D16" s="312" t="s">
        <v>1941</v>
      </c>
      <c r="E16" s="313">
        <v>1</v>
      </c>
      <c r="F16" s="314">
        <f t="shared" si="0"/>
        <v>0</v>
      </c>
      <c r="G16" s="314">
        <f t="shared" si="1"/>
        <v>0</v>
      </c>
    </row>
    <row r="17" spans="2:7">
      <c r="B17" s="312" t="s">
        <v>12852</v>
      </c>
      <c r="C17" s="312">
        <v>0</v>
      </c>
      <c r="D17" s="312" t="s">
        <v>1941</v>
      </c>
      <c r="E17" s="313">
        <v>3</v>
      </c>
      <c r="F17" s="314">
        <f t="shared" si="0"/>
        <v>0</v>
      </c>
      <c r="G17" s="314">
        <f t="shared" si="1"/>
        <v>0</v>
      </c>
    </row>
    <row r="18" spans="2:7">
      <c r="B18" s="312" t="s">
        <v>12853</v>
      </c>
      <c r="C18" s="312">
        <v>0</v>
      </c>
      <c r="D18" s="312" t="s">
        <v>1941</v>
      </c>
      <c r="E18" s="313">
        <v>25</v>
      </c>
      <c r="F18" s="314">
        <f t="shared" si="0"/>
        <v>0</v>
      </c>
      <c r="G18" s="314">
        <f t="shared" si="1"/>
        <v>0</v>
      </c>
    </row>
    <row r="19" spans="2:7">
      <c r="B19" s="312" t="s">
        <v>12854</v>
      </c>
      <c r="C19" s="312">
        <v>0</v>
      </c>
      <c r="D19" s="312" t="s">
        <v>1941</v>
      </c>
      <c r="E19" s="313">
        <v>25</v>
      </c>
      <c r="F19" s="314">
        <f t="shared" si="0"/>
        <v>0</v>
      </c>
      <c r="G19" s="314">
        <f t="shared" si="1"/>
        <v>0</v>
      </c>
    </row>
    <row r="20" spans="2:7">
      <c r="B20" s="312" t="s">
        <v>12855</v>
      </c>
      <c r="C20" s="312">
        <v>0</v>
      </c>
      <c r="D20" s="312" t="s">
        <v>1941</v>
      </c>
      <c r="E20" s="313">
        <v>25</v>
      </c>
      <c r="F20" s="314">
        <f t="shared" si="0"/>
        <v>0</v>
      </c>
      <c r="G20" s="314">
        <f t="shared" si="1"/>
        <v>0</v>
      </c>
    </row>
    <row r="21" spans="2:7">
      <c r="B21" s="312" t="s">
        <v>12856</v>
      </c>
      <c r="C21" s="312">
        <v>0</v>
      </c>
      <c r="D21" s="312" t="s">
        <v>451</v>
      </c>
      <c r="E21" s="313">
        <v>5</v>
      </c>
      <c r="F21" s="314">
        <f t="shared" si="0"/>
        <v>0</v>
      </c>
      <c r="G21" s="314">
        <f t="shared" si="1"/>
        <v>0</v>
      </c>
    </row>
    <row r="22" spans="2:7">
      <c r="B22" s="312" t="s">
        <v>12857</v>
      </c>
      <c r="C22" s="312">
        <v>0</v>
      </c>
      <c r="D22" s="312" t="s">
        <v>1941</v>
      </c>
      <c r="E22" s="313">
        <v>25</v>
      </c>
      <c r="F22" s="314">
        <f t="shared" si="0"/>
        <v>0</v>
      </c>
      <c r="G22" s="314">
        <f t="shared" si="1"/>
        <v>0</v>
      </c>
    </row>
    <row r="23" spans="2:7">
      <c r="B23" s="312" t="s">
        <v>12858</v>
      </c>
      <c r="C23" s="312">
        <v>0</v>
      </c>
      <c r="D23" s="312" t="s">
        <v>1941</v>
      </c>
      <c r="E23" s="313">
        <v>10</v>
      </c>
      <c r="F23" s="314">
        <f t="shared" si="0"/>
        <v>0</v>
      </c>
      <c r="G23" s="314">
        <f t="shared" si="1"/>
        <v>0</v>
      </c>
    </row>
    <row r="24" spans="2:7">
      <c r="B24" s="312" t="s">
        <v>12859</v>
      </c>
      <c r="C24" s="312">
        <v>0</v>
      </c>
      <c r="D24" s="312" t="s">
        <v>1941</v>
      </c>
      <c r="E24" s="313">
        <v>10</v>
      </c>
      <c r="F24" s="314">
        <f t="shared" si="0"/>
        <v>0</v>
      </c>
      <c r="G24" s="314">
        <f t="shared" si="1"/>
        <v>0</v>
      </c>
    </row>
    <row r="25" spans="2:7">
      <c r="B25" s="312" t="s">
        <v>12860</v>
      </c>
      <c r="C25" s="312">
        <v>0</v>
      </c>
      <c r="D25" s="312" t="s">
        <v>451</v>
      </c>
      <c r="E25" s="313">
        <v>16</v>
      </c>
      <c r="F25" s="314">
        <f t="shared" si="0"/>
        <v>0</v>
      </c>
      <c r="G25" s="314">
        <f t="shared" si="1"/>
        <v>0</v>
      </c>
    </row>
    <row r="26" spans="2:7">
      <c r="B26" s="312" t="s">
        <v>12861</v>
      </c>
      <c r="C26" s="312">
        <v>0</v>
      </c>
      <c r="D26" s="312" t="s">
        <v>451</v>
      </c>
      <c r="E26" s="313">
        <v>29</v>
      </c>
      <c r="F26" s="314">
        <f t="shared" si="0"/>
        <v>0</v>
      </c>
      <c r="G26" s="314">
        <f t="shared" si="1"/>
        <v>0</v>
      </c>
    </row>
    <row r="27" spans="2:7">
      <c r="B27" s="312" t="s">
        <v>12862</v>
      </c>
      <c r="C27" s="312">
        <v>0</v>
      </c>
      <c r="D27" s="312" t="s">
        <v>451</v>
      </c>
      <c r="E27" s="313">
        <v>354</v>
      </c>
      <c r="F27" s="314">
        <f t="shared" si="0"/>
        <v>0</v>
      </c>
      <c r="G27" s="314">
        <f t="shared" si="1"/>
        <v>0</v>
      </c>
    </row>
    <row r="28" spans="2:7">
      <c r="B28" s="312" t="s">
        <v>12863</v>
      </c>
      <c r="C28" s="312">
        <v>0</v>
      </c>
      <c r="D28" s="312" t="s">
        <v>1941</v>
      </c>
      <c r="E28" s="313">
        <v>500</v>
      </c>
      <c r="F28" s="314">
        <f t="shared" si="0"/>
        <v>0</v>
      </c>
      <c r="G28" s="314">
        <f t="shared" si="1"/>
        <v>0</v>
      </c>
    </row>
    <row r="29" spans="2:7">
      <c r="B29" s="312" t="s">
        <v>12864</v>
      </c>
      <c r="C29" s="312">
        <v>0</v>
      </c>
      <c r="D29" s="312" t="s">
        <v>1941</v>
      </c>
      <c r="E29" s="313">
        <v>100</v>
      </c>
      <c r="F29" s="314">
        <f t="shared" si="0"/>
        <v>0</v>
      </c>
      <c r="G29" s="314">
        <f t="shared" si="1"/>
        <v>0</v>
      </c>
    </row>
    <row r="30" spans="2:7">
      <c r="B30" s="312" t="s">
        <v>12865</v>
      </c>
      <c r="C30" s="312">
        <v>0</v>
      </c>
      <c r="D30" s="312" t="s">
        <v>342</v>
      </c>
      <c r="E30" s="313">
        <v>1</v>
      </c>
      <c r="F30" s="314">
        <f t="shared" si="0"/>
        <v>0</v>
      </c>
      <c r="G30" s="314">
        <f t="shared" si="1"/>
        <v>0</v>
      </c>
    </row>
    <row r="31" spans="2:7" ht="18.75">
      <c r="B31" s="309" t="s">
        <v>12526</v>
      </c>
      <c r="C31" s="315"/>
      <c r="D31" s="310"/>
      <c r="E31" s="316" t="s">
        <v>12834</v>
      </c>
      <c r="F31" s="317">
        <f>SUM(F8:F30)</f>
        <v>0</v>
      </c>
      <c r="G31" s="317">
        <f>SUM(G8:G30)</f>
        <v>0</v>
      </c>
    </row>
    <row r="32" spans="2:7" ht="18.75">
      <c r="B32" s="309" t="s">
        <v>12866</v>
      </c>
      <c r="C32" s="318"/>
      <c r="D32" s="310"/>
      <c r="E32" s="319" t="s">
        <v>12834</v>
      </c>
      <c r="F32" s="315"/>
      <c r="G32" s="315"/>
    </row>
    <row r="33" spans="2:7">
      <c r="B33" s="320" t="s">
        <v>12867</v>
      </c>
      <c r="C33" s="312">
        <v>0</v>
      </c>
      <c r="D33" s="320" t="s">
        <v>1941</v>
      </c>
      <c r="E33" s="313">
        <v>1</v>
      </c>
      <c r="F33" s="314">
        <f t="shared" ref="F33:F40" si="2">+E33*C33</f>
        <v>0</v>
      </c>
      <c r="G33" s="314">
        <f t="shared" ref="G33:G40" si="3">+F33*1.21</f>
        <v>0</v>
      </c>
    </row>
    <row r="34" spans="2:7">
      <c r="B34" s="320" t="s">
        <v>12868</v>
      </c>
      <c r="C34" s="312">
        <v>0</v>
      </c>
      <c r="D34" s="320" t="s">
        <v>451</v>
      </c>
      <c r="E34" s="313">
        <v>337</v>
      </c>
      <c r="F34" s="314">
        <f t="shared" si="2"/>
        <v>0</v>
      </c>
      <c r="G34" s="314">
        <f t="shared" si="3"/>
        <v>0</v>
      </c>
    </row>
    <row r="35" spans="2:7">
      <c r="B35" s="320" t="s">
        <v>12869</v>
      </c>
      <c r="C35" s="312">
        <v>0</v>
      </c>
      <c r="D35" s="320" t="s">
        <v>1941</v>
      </c>
      <c r="E35" s="313">
        <v>45</v>
      </c>
      <c r="F35" s="314">
        <f t="shared" si="2"/>
        <v>0</v>
      </c>
      <c r="G35" s="314">
        <f t="shared" si="3"/>
        <v>0</v>
      </c>
    </row>
    <row r="36" spans="2:7">
      <c r="B36" s="320" t="s">
        <v>12870</v>
      </c>
      <c r="C36" s="312">
        <v>0</v>
      </c>
      <c r="D36" s="320" t="s">
        <v>1941</v>
      </c>
      <c r="E36" s="313">
        <v>1</v>
      </c>
      <c r="F36" s="314">
        <f t="shared" si="2"/>
        <v>0</v>
      </c>
      <c r="G36" s="314">
        <f t="shared" si="3"/>
        <v>0</v>
      </c>
    </row>
    <row r="37" spans="2:7">
      <c r="B37" s="320" t="s">
        <v>12871</v>
      </c>
      <c r="C37" s="312">
        <v>0</v>
      </c>
      <c r="D37" s="320" t="s">
        <v>1941</v>
      </c>
      <c r="E37" s="313">
        <v>1</v>
      </c>
      <c r="F37" s="314">
        <f t="shared" si="2"/>
        <v>0</v>
      </c>
      <c r="G37" s="314">
        <f t="shared" si="3"/>
        <v>0</v>
      </c>
    </row>
    <row r="38" spans="2:7">
      <c r="B38" s="320" t="s">
        <v>12872</v>
      </c>
      <c r="C38" s="312">
        <v>0</v>
      </c>
      <c r="D38" s="320" t="s">
        <v>342</v>
      </c>
      <c r="E38" s="313">
        <v>1</v>
      </c>
      <c r="F38" s="314">
        <f t="shared" si="2"/>
        <v>0</v>
      </c>
      <c r="G38" s="314">
        <f t="shared" si="3"/>
        <v>0</v>
      </c>
    </row>
    <row r="39" spans="2:7">
      <c r="B39" s="320" t="s">
        <v>12873</v>
      </c>
      <c r="C39" s="312">
        <v>0</v>
      </c>
      <c r="D39" s="320" t="s">
        <v>12874</v>
      </c>
      <c r="E39" s="313">
        <v>1</v>
      </c>
      <c r="F39" s="314">
        <f t="shared" si="2"/>
        <v>0</v>
      </c>
      <c r="G39" s="314">
        <f t="shared" si="3"/>
        <v>0</v>
      </c>
    </row>
    <row r="40" spans="2:7">
      <c r="B40" s="320" t="s">
        <v>12249</v>
      </c>
      <c r="C40" s="312">
        <v>0</v>
      </c>
      <c r="D40" s="320" t="s">
        <v>342</v>
      </c>
      <c r="E40" s="313">
        <v>1</v>
      </c>
      <c r="F40" s="314">
        <f t="shared" si="2"/>
        <v>0</v>
      </c>
      <c r="G40" s="314">
        <f t="shared" si="3"/>
        <v>0</v>
      </c>
    </row>
    <row r="41" spans="2:7" ht="18.75">
      <c r="B41" s="309" t="s">
        <v>12875</v>
      </c>
      <c r="C41" s="310"/>
      <c r="D41" s="310"/>
      <c r="E41" s="316" t="s">
        <v>12834</v>
      </c>
      <c r="F41" s="317">
        <f>SUM(F33:F40)</f>
        <v>0</v>
      </c>
      <c r="G41" s="317">
        <f>SUM(G33:G40)</f>
        <v>0</v>
      </c>
    </row>
    <row r="42" spans="2:7" ht="18.75">
      <c r="B42" s="321" t="s">
        <v>12835</v>
      </c>
      <c r="C42" s="321" t="s">
        <v>12837</v>
      </c>
      <c r="D42" s="310"/>
      <c r="E42" s="322" t="s">
        <v>12834</v>
      </c>
      <c r="F42" s="323">
        <f>+F31+F41</f>
        <v>0</v>
      </c>
      <c r="G42" s="323">
        <f>+G31+G41</f>
        <v>0</v>
      </c>
    </row>
    <row r="43" spans="2:7" ht="18.75">
      <c r="B43" s="324" t="s">
        <v>12876</v>
      </c>
      <c r="C43" s="325">
        <v>0.1</v>
      </c>
      <c r="D43" s="326"/>
      <c r="E43" s="322" t="s">
        <v>12834</v>
      </c>
      <c r="F43" s="327">
        <f>+F42*0.1</f>
        <v>0</v>
      </c>
      <c r="G43" s="327">
        <f>+G42*0.1</f>
        <v>0</v>
      </c>
    </row>
    <row r="44" spans="2:7" ht="18.75">
      <c r="B44" s="324" t="s">
        <v>12877</v>
      </c>
      <c r="C44" s="324" t="s">
        <v>12837</v>
      </c>
      <c r="D44" s="326"/>
      <c r="E44" s="322" t="s">
        <v>12834</v>
      </c>
      <c r="F44" s="327">
        <f>+F42+F43</f>
        <v>0</v>
      </c>
      <c r="G44" s="327">
        <f>+G42+G43</f>
        <v>0</v>
      </c>
    </row>
  </sheetData>
  <mergeCells count="1">
    <mergeCell ref="B5:B6"/>
  </mergeCell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632"/>
  <sheetViews>
    <sheetView showGridLines="0" topLeftCell="A71" workbookViewId="0">
      <selection activeCell="C97" sqref="C97:H63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113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4138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ROUND(J94,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ROUND((SUM(BE94:BE631)),  2)</f>
        <v>0</v>
      </c>
      <c r="I33" s="94">
        <v>0.21</v>
      </c>
      <c r="J33" s="84">
        <f>ROUND(((SUM(BE94:BE631))*I33),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ROUND((SUM(BF94:BF631)),  2)</f>
        <v>0</v>
      </c>
      <c r="I34" s="94">
        <v>0.12</v>
      </c>
      <c r="J34" s="84">
        <f>ROUND(((SUM(BF94:BF631))*I34),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ROUND((SUM(BG94:BG631)),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ROUND((SUM(BH94:BH631)),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ROUND((SUM(BI94:BI631)),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SO02 - Rotunda (mimo INTERREG)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J94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J95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J96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J131</f>
        <v>0</v>
      </c>
      <c r="L62" s="108"/>
    </row>
    <row r="63" spans="2:47" s="9" customFormat="1" ht="19.899999999999999" customHeight="1">
      <c r="B63" s="108"/>
      <c r="D63" s="109" t="s">
        <v>355</v>
      </c>
      <c r="E63" s="110"/>
      <c r="F63" s="110"/>
      <c r="G63" s="110"/>
      <c r="H63" s="110"/>
      <c r="I63" s="110"/>
      <c r="J63" s="111">
        <f>J152</f>
        <v>0</v>
      </c>
      <c r="L63" s="108"/>
    </row>
    <row r="64" spans="2:47" s="9" customFormat="1" ht="19.899999999999999" customHeight="1">
      <c r="B64" s="108"/>
      <c r="D64" s="109" t="s">
        <v>357</v>
      </c>
      <c r="E64" s="110"/>
      <c r="F64" s="110"/>
      <c r="G64" s="110"/>
      <c r="H64" s="110"/>
      <c r="I64" s="110"/>
      <c r="J64" s="111">
        <f>J165</f>
        <v>0</v>
      </c>
      <c r="L64" s="108"/>
    </row>
    <row r="65" spans="2:12" s="9" customFormat="1" ht="19.899999999999999" customHeight="1">
      <c r="B65" s="108"/>
      <c r="D65" s="109" t="s">
        <v>358</v>
      </c>
      <c r="E65" s="110"/>
      <c r="F65" s="110"/>
      <c r="G65" s="110"/>
      <c r="H65" s="110"/>
      <c r="I65" s="110"/>
      <c r="J65" s="111">
        <f>J184</f>
        <v>0</v>
      </c>
      <c r="L65" s="108"/>
    </row>
    <row r="66" spans="2:12" s="9" customFormat="1" ht="19.899999999999999" customHeight="1">
      <c r="B66" s="108"/>
      <c r="D66" s="109" t="s">
        <v>359</v>
      </c>
      <c r="E66" s="110"/>
      <c r="F66" s="110"/>
      <c r="G66" s="110"/>
      <c r="H66" s="110"/>
      <c r="I66" s="110"/>
      <c r="J66" s="111">
        <f>J211</f>
        <v>0</v>
      </c>
      <c r="L66" s="108"/>
    </row>
    <row r="67" spans="2:12" s="8" customFormat="1" ht="24.95" customHeight="1">
      <c r="B67" s="104"/>
      <c r="D67" s="105" t="s">
        <v>360</v>
      </c>
      <c r="E67" s="106"/>
      <c r="F67" s="106"/>
      <c r="G67" s="106"/>
      <c r="H67" s="106"/>
      <c r="I67" s="106"/>
      <c r="J67" s="107">
        <f>J216</f>
        <v>0</v>
      </c>
      <c r="L67" s="104"/>
    </row>
    <row r="68" spans="2:12" s="9" customFormat="1" ht="19.899999999999999" customHeight="1">
      <c r="B68" s="108"/>
      <c r="D68" s="109" t="s">
        <v>362</v>
      </c>
      <c r="E68" s="110"/>
      <c r="F68" s="110"/>
      <c r="G68" s="110"/>
      <c r="H68" s="110"/>
      <c r="I68" s="110"/>
      <c r="J68" s="111">
        <f>J217</f>
        <v>0</v>
      </c>
      <c r="L68" s="108"/>
    </row>
    <row r="69" spans="2:12" s="9" customFormat="1" ht="19.899999999999999" customHeight="1">
      <c r="B69" s="108"/>
      <c r="D69" s="109" t="s">
        <v>365</v>
      </c>
      <c r="E69" s="110"/>
      <c r="F69" s="110"/>
      <c r="G69" s="110"/>
      <c r="H69" s="110"/>
      <c r="I69" s="110"/>
      <c r="J69" s="111">
        <f>J244</f>
        <v>0</v>
      </c>
      <c r="L69" s="108"/>
    </row>
    <row r="70" spans="2:12" s="9" customFormat="1" ht="19.899999999999999" customHeight="1">
      <c r="B70" s="108"/>
      <c r="D70" s="109" t="s">
        <v>367</v>
      </c>
      <c r="E70" s="110"/>
      <c r="F70" s="110"/>
      <c r="G70" s="110"/>
      <c r="H70" s="110"/>
      <c r="I70" s="110"/>
      <c r="J70" s="111">
        <f>J310</f>
        <v>0</v>
      </c>
      <c r="L70" s="108"/>
    </row>
    <row r="71" spans="2:12" s="9" customFormat="1" ht="19.899999999999999" customHeight="1">
      <c r="B71" s="108"/>
      <c r="D71" s="109" t="s">
        <v>368</v>
      </c>
      <c r="E71" s="110"/>
      <c r="F71" s="110"/>
      <c r="G71" s="110"/>
      <c r="H71" s="110"/>
      <c r="I71" s="110"/>
      <c r="J71" s="111">
        <f>J324</f>
        <v>0</v>
      </c>
      <c r="L71" s="108"/>
    </row>
    <row r="72" spans="2:12" s="9" customFormat="1" ht="19.899999999999999" customHeight="1">
      <c r="B72" s="108"/>
      <c r="D72" s="109" t="s">
        <v>370</v>
      </c>
      <c r="E72" s="110"/>
      <c r="F72" s="110"/>
      <c r="G72" s="110"/>
      <c r="H72" s="110"/>
      <c r="I72" s="110"/>
      <c r="J72" s="111">
        <f>J338</f>
        <v>0</v>
      </c>
      <c r="L72" s="108"/>
    </row>
    <row r="73" spans="2:12" s="9" customFormat="1" ht="19.899999999999999" customHeight="1">
      <c r="B73" s="108"/>
      <c r="D73" s="109" t="s">
        <v>374</v>
      </c>
      <c r="E73" s="110"/>
      <c r="F73" s="110"/>
      <c r="G73" s="110"/>
      <c r="H73" s="110"/>
      <c r="I73" s="110"/>
      <c r="J73" s="111">
        <f>J534</f>
        <v>0</v>
      </c>
      <c r="L73" s="108"/>
    </row>
    <row r="74" spans="2:12" s="9" customFormat="1" ht="19.899999999999999" customHeight="1">
      <c r="B74" s="108"/>
      <c r="D74" s="109" t="s">
        <v>4139</v>
      </c>
      <c r="E74" s="110"/>
      <c r="F74" s="110"/>
      <c r="G74" s="110"/>
      <c r="H74" s="110"/>
      <c r="I74" s="110"/>
      <c r="J74" s="111">
        <f>J541</f>
        <v>0</v>
      </c>
      <c r="L74" s="108"/>
    </row>
    <row r="75" spans="2:12" s="1" customFormat="1" ht="21.75" customHeight="1">
      <c r="B75" s="33"/>
      <c r="L75" s="33"/>
    </row>
    <row r="76" spans="2:12" s="1" customFormat="1" ht="6.95" customHeight="1"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33"/>
    </row>
    <row r="80" spans="2:12" s="1" customFormat="1" ht="6.95" customHeight="1">
      <c r="B80" s="44"/>
      <c r="C80" s="45"/>
      <c r="D80" s="45"/>
      <c r="E80" s="45"/>
      <c r="F80" s="45"/>
      <c r="G80" s="45"/>
      <c r="H80" s="45"/>
      <c r="I80" s="45"/>
      <c r="J80" s="45"/>
      <c r="K80" s="45"/>
      <c r="L80" s="33"/>
    </row>
    <row r="81" spans="2:63" s="1" customFormat="1" ht="24.95" customHeight="1">
      <c r="B81" s="33"/>
      <c r="C81" s="22" t="s">
        <v>277</v>
      </c>
      <c r="L81" s="33"/>
    </row>
    <row r="82" spans="2:63" s="1" customFormat="1" ht="6.95" customHeight="1">
      <c r="B82" s="33"/>
      <c r="L82" s="33"/>
    </row>
    <row r="83" spans="2:63" s="1" customFormat="1" ht="12" customHeight="1">
      <c r="B83" s="33"/>
      <c r="C83" s="28" t="s">
        <v>17</v>
      </c>
      <c r="L83" s="33"/>
    </row>
    <row r="84" spans="2:63" s="1" customFormat="1" ht="16.5" customHeight="1">
      <c r="B84" s="33"/>
      <c r="E84" s="418" t="str">
        <f>E7</f>
        <v>Areál železničního depa v Dolní Lipce</v>
      </c>
      <c r="F84" s="419"/>
      <c r="G84" s="419"/>
      <c r="H84" s="419"/>
      <c r="L84" s="33"/>
    </row>
    <row r="85" spans="2:63" s="1" customFormat="1" ht="12" customHeight="1">
      <c r="B85" s="33"/>
      <c r="C85" s="28" t="s">
        <v>269</v>
      </c>
      <c r="L85" s="33"/>
    </row>
    <row r="86" spans="2:63" s="1" customFormat="1" ht="16.5" customHeight="1">
      <c r="B86" s="33"/>
      <c r="E86" s="401" t="str">
        <f>E9</f>
        <v>SO02 - Rotunda (mimo INTERREG)</v>
      </c>
      <c r="F86" s="417"/>
      <c r="G86" s="417"/>
      <c r="H86" s="417"/>
      <c r="L86" s="33"/>
    </row>
    <row r="87" spans="2:63" s="1" customFormat="1" ht="6.95" customHeight="1">
      <c r="B87" s="33"/>
      <c r="L87" s="33"/>
    </row>
    <row r="88" spans="2:63" s="1" customFormat="1" ht="12" customHeight="1">
      <c r="B88" s="33"/>
      <c r="C88" s="28" t="s">
        <v>21</v>
      </c>
      <c r="F88" s="26" t="str">
        <f>F12</f>
        <v>obec Dolní Lipka</v>
      </c>
      <c r="I88" s="28" t="s">
        <v>23</v>
      </c>
      <c r="J88" s="50" t="str">
        <f>IF(J12="","",J12)</f>
        <v>12. 5. 2025</v>
      </c>
      <c r="L88" s="33"/>
    </row>
    <row r="89" spans="2:63" s="1" customFormat="1" ht="6.95" customHeight="1">
      <c r="B89" s="33"/>
      <c r="L89" s="33"/>
    </row>
    <row r="90" spans="2:63" s="1" customFormat="1" ht="15.2" customHeight="1">
      <c r="B90" s="33"/>
      <c r="C90" s="28" t="s">
        <v>25</v>
      </c>
      <c r="F90" s="26" t="str">
        <f>E15</f>
        <v xml:space="preserve"> </v>
      </c>
      <c r="I90" s="28" t="s">
        <v>31</v>
      </c>
      <c r="J90" s="31" t="str">
        <f>E21</f>
        <v>PRODIN a. s.</v>
      </c>
      <c r="L90" s="33"/>
    </row>
    <row r="91" spans="2:63" s="1" customFormat="1" ht="15.2" customHeight="1">
      <c r="B91" s="33"/>
      <c r="C91" s="28" t="s">
        <v>29</v>
      </c>
      <c r="F91" s="26" t="str">
        <f>IF(E18="","",E18)</f>
        <v>Vyplň údaj</v>
      </c>
      <c r="I91" s="28" t="s">
        <v>34</v>
      </c>
      <c r="J91" s="31" t="str">
        <f>E24</f>
        <v>PRODIN a. s.</v>
      </c>
      <c r="L91" s="33"/>
    </row>
    <row r="92" spans="2:63" s="1" customFormat="1" ht="10.35" customHeight="1">
      <c r="B92" s="33"/>
      <c r="L92" s="33"/>
    </row>
    <row r="93" spans="2:63" s="10" customFormat="1" ht="29.25" customHeight="1">
      <c r="B93" s="112"/>
      <c r="C93" s="113" t="s">
        <v>278</v>
      </c>
      <c r="D93" s="114" t="s">
        <v>56</v>
      </c>
      <c r="E93" s="114" t="s">
        <v>52</v>
      </c>
      <c r="F93" s="114" t="s">
        <v>53</v>
      </c>
      <c r="G93" s="114" t="s">
        <v>279</v>
      </c>
      <c r="H93" s="114" t="s">
        <v>280</v>
      </c>
      <c r="I93" s="114" t="s">
        <v>281</v>
      </c>
      <c r="J93" s="114" t="s">
        <v>273</v>
      </c>
      <c r="K93" s="115" t="s">
        <v>282</v>
      </c>
      <c r="L93" s="112"/>
      <c r="M93" s="57" t="s">
        <v>3</v>
      </c>
      <c r="N93" s="58" t="s">
        <v>41</v>
      </c>
      <c r="O93" s="58" t="s">
        <v>283</v>
      </c>
      <c r="P93" s="58" t="s">
        <v>284</v>
      </c>
      <c r="Q93" s="58" t="s">
        <v>285</v>
      </c>
      <c r="R93" s="58" t="s">
        <v>286</v>
      </c>
      <c r="S93" s="58" t="s">
        <v>287</v>
      </c>
      <c r="T93" s="59" t="s">
        <v>288</v>
      </c>
    </row>
    <row r="94" spans="2:63" s="1" customFormat="1" ht="22.9" customHeight="1">
      <c r="B94" s="33"/>
      <c r="C94" s="62" t="s">
        <v>289</v>
      </c>
      <c r="J94" s="116">
        <f>BK94</f>
        <v>0</v>
      </c>
      <c r="L94" s="33"/>
      <c r="M94" s="60"/>
      <c r="N94" s="51"/>
      <c r="O94" s="51"/>
      <c r="P94" s="117">
        <f>P95+P216</f>
        <v>0</v>
      </c>
      <c r="Q94" s="51"/>
      <c r="R94" s="117">
        <f>R95+R216</f>
        <v>163.21068708775351</v>
      </c>
      <c r="S94" s="51"/>
      <c r="T94" s="118">
        <f>T95+T216</f>
        <v>0</v>
      </c>
      <c r="AT94" s="18" t="s">
        <v>70</v>
      </c>
      <c r="AU94" s="18" t="s">
        <v>274</v>
      </c>
      <c r="BK94" s="119">
        <f>BK95+BK216</f>
        <v>0</v>
      </c>
    </row>
    <row r="95" spans="2:63" s="11" customFormat="1" ht="25.9" customHeight="1">
      <c r="B95" s="120"/>
      <c r="D95" s="121" t="s">
        <v>70</v>
      </c>
      <c r="E95" s="122" t="s">
        <v>377</v>
      </c>
      <c r="F95" s="122" t="s">
        <v>378</v>
      </c>
      <c r="I95" s="123"/>
      <c r="J95" s="124">
        <f>BK95</f>
        <v>0</v>
      </c>
      <c r="L95" s="120"/>
      <c r="M95" s="125"/>
      <c r="P95" s="126">
        <f>P96+P131+P152+P165+P184+P211</f>
        <v>0</v>
      </c>
      <c r="R95" s="126">
        <f>R96+R131+R152+R165+R184+R211</f>
        <v>102.49968901470001</v>
      </c>
      <c r="T95" s="127">
        <f>T96+T131+T152+T165+T184+T211</f>
        <v>0</v>
      </c>
      <c r="AR95" s="121" t="s">
        <v>79</v>
      </c>
      <c r="AT95" s="128" t="s">
        <v>70</v>
      </c>
      <c r="AU95" s="128" t="s">
        <v>71</v>
      </c>
      <c r="AY95" s="121" t="s">
        <v>293</v>
      </c>
      <c r="BK95" s="129">
        <f>BK96+BK131+BK152+BK165+BK184+BK211</f>
        <v>0</v>
      </c>
    </row>
    <row r="96" spans="2:63" s="11" customFormat="1" ht="22.9" customHeight="1">
      <c r="B96" s="120"/>
      <c r="D96" s="121" t="s">
        <v>70</v>
      </c>
      <c r="E96" s="130" t="s">
        <v>79</v>
      </c>
      <c r="F96" s="130" t="s">
        <v>379</v>
      </c>
      <c r="I96" s="123"/>
      <c r="J96" s="131">
        <f>BK96</f>
        <v>0</v>
      </c>
      <c r="L96" s="120"/>
      <c r="M96" s="125"/>
      <c r="P96" s="126">
        <f>SUM(P97:P130)</f>
        <v>0</v>
      </c>
      <c r="R96" s="126">
        <f>SUM(R97:R130)</f>
        <v>4.9039999999999999</v>
      </c>
      <c r="T96" s="127">
        <f>SUM(T97:T130)</f>
        <v>0</v>
      </c>
      <c r="AR96" s="121" t="s">
        <v>79</v>
      </c>
      <c r="AT96" s="128" t="s">
        <v>70</v>
      </c>
      <c r="AU96" s="128" t="s">
        <v>79</v>
      </c>
      <c r="AY96" s="121" t="s">
        <v>293</v>
      </c>
      <c r="BK96" s="129">
        <f>SUM(BK97:BK130)</f>
        <v>0</v>
      </c>
    </row>
    <row r="97" spans="2:65" s="1" customFormat="1" ht="49.15" customHeight="1">
      <c r="B97" s="132"/>
      <c r="C97" s="358" t="s">
        <v>79</v>
      </c>
      <c r="D97" s="358" t="s">
        <v>309</v>
      </c>
      <c r="E97" s="359" t="s">
        <v>4140</v>
      </c>
      <c r="F97" s="360" t="s">
        <v>4141</v>
      </c>
      <c r="G97" s="361" t="s">
        <v>397</v>
      </c>
      <c r="H97" s="362">
        <v>27.969000000000001</v>
      </c>
      <c r="I97" s="148"/>
      <c r="J97" s="149">
        <f>ROUND(I97*H97,2)</f>
        <v>0</v>
      </c>
      <c r="K97" s="145" t="s">
        <v>383</v>
      </c>
      <c r="L97" s="33"/>
      <c r="M97" s="150" t="s">
        <v>3</v>
      </c>
      <c r="N97" s="151" t="s">
        <v>42</v>
      </c>
      <c r="P97" s="139">
        <f>O97*H97</f>
        <v>0</v>
      </c>
      <c r="Q97" s="139">
        <v>0</v>
      </c>
      <c r="R97" s="139">
        <f>Q97*H97</f>
        <v>0</v>
      </c>
      <c r="S97" s="139">
        <v>0</v>
      </c>
      <c r="T97" s="140">
        <f>S97*H97</f>
        <v>0</v>
      </c>
      <c r="AR97" s="141" t="s">
        <v>308</v>
      </c>
      <c r="AT97" s="141" t="s">
        <v>309</v>
      </c>
      <c r="AU97" s="141" t="s">
        <v>81</v>
      </c>
      <c r="AY97" s="18" t="s">
        <v>293</v>
      </c>
      <c r="BE97" s="142">
        <f>IF(N97="základní",J97,0)</f>
        <v>0</v>
      </c>
      <c r="BF97" s="142">
        <f>IF(N97="snížená",J97,0)</f>
        <v>0</v>
      </c>
      <c r="BG97" s="142">
        <f>IF(N97="zákl. přenesená",J97,0)</f>
        <v>0</v>
      </c>
      <c r="BH97" s="142">
        <f>IF(N97="sníž. přenesená",J97,0)</f>
        <v>0</v>
      </c>
      <c r="BI97" s="142">
        <f>IF(N97="nulová",J97,0)</f>
        <v>0</v>
      </c>
      <c r="BJ97" s="18" t="s">
        <v>79</v>
      </c>
      <c r="BK97" s="142">
        <f>ROUND(I97*H97,2)</f>
        <v>0</v>
      </c>
      <c r="BL97" s="18" t="s">
        <v>308</v>
      </c>
      <c r="BM97" s="141" t="s">
        <v>4142</v>
      </c>
    </row>
    <row r="98" spans="2:65" s="1" customFormat="1">
      <c r="B98" s="33"/>
      <c r="D98" s="162" t="s">
        <v>385</v>
      </c>
      <c r="F98" s="365" t="s">
        <v>4143</v>
      </c>
      <c r="I98" s="159"/>
      <c r="L98" s="33"/>
      <c r="M98" s="164"/>
      <c r="T98" s="54"/>
      <c r="AT98" s="18" t="s">
        <v>385</v>
      </c>
      <c r="AU98" s="18" t="s">
        <v>81</v>
      </c>
    </row>
    <row r="99" spans="2:65" s="12" customFormat="1" ht="22.5">
      <c r="B99" s="165"/>
      <c r="D99" s="157" t="s">
        <v>387</v>
      </c>
      <c r="E99" s="166" t="s">
        <v>3</v>
      </c>
      <c r="F99" s="366" t="s">
        <v>4144</v>
      </c>
      <c r="H99" s="367">
        <v>27.969000000000001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79</v>
      </c>
      <c r="AY99" s="166" t="s">
        <v>293</v>
      </c>
    </row>
    <row r="100" spans="2:65" s="1" customFormat="1" ht="62.65" customHeight="1">
      <c r="B100" s="132"/>
      <c r="C100" s="358" t="s">
        <v>81</v>
      </c>
      <c r="D100" s="358" t="s">
        <v>309</v>
      </c>
      <c r="E100" s="359" t="s">
        <v>408</v>
      </c>
      <c r="F100" s="360" t="s">
        <v>409</v>
      </c>
      <c r="G100" s="361" t="s">
        <v>397</v>
      </c>
      <c r="H100" s="362">
        <v>31.238</v>
      </c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308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308</v>
      </c>
      <c r="BM100" s="141" t="s">
        <v>4145</v>
      </c>
    </row>
    <row r="101" spans="2:65" s="1" customFormat="1">
      <c r="B101" s="33"/>
      <c r="D101" s="162" t="s">
        <v>385</v>
      </c>
      <c r="F101" s="365" t="s">
        <v>411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2" customFormat="1">
      <c r="B102" s="165"/>
      <c r="D102" s="157" t="s">
        <v>387</v>
      </c>
      <c r="E102" s="166" t="s">
        <v>3</v>
      </c>
      <c r="F102" s="366" t="s">
        <v>4146</v>
      </c>
      <c r="H102" s="367">
        <v>27.969000000000001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71</v>
      </c>
      <c r="AY102" s="166" t="s">
        <v>293</v>
      </c>
    </row>
    <row r="103" spans="2:65" s="12" customFormat="1">
      <c r="B103" s="165"/>
      <c r="D103" s="157" t="s">
        <v>387</v>
      </c>
      <c r="E103" s="166" t="s">
        <v>3</v>
      </c>
      <c r="F103" s="366" t="s">
        <v>4147</v>
      </c>
      <c r="H103" s="367">
        <v>3.2690000000000001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71</v>
      </c>
      <c r="AY103" s="166" t="s">
        <v>293</v>
      </c>
    </row>
    <row r="104" spans="2:65" s="13" customFormat="1">
      <c r="B104" s="170"/>
      <c r="D104" s="157" t="s">
        <v>387</v>
      </c>
      <c r="E104" s="171" t="s">
        <v>3</v>
      </c>
      <c r="F104" s="368" t="s">
        <v>407</v>
      </c>
      <c r="H104" s="369">
        <v>31.238</v>
      </c>
      <c r="I104" s="172"/>
      <c r="L104" s="170"/>
      <c r="M104" s="173"/>
      <c r="T104" s="174"/>
      <c r="AT104" s="171" t="s">
        <v>387</v>
      </c>
      <c r="AU104" s="171" t="s">
        <v>81</v>
      </c>
      <c r="AV104" s="13" t="s">
        <v>308</v>
      </c>
      <c r="AW104" s="13" t="s">
        <v>33</v>
      </c>
      <c r="AX104" s="13" t="s">
        <v>79</v>
      </c>
      <c r="AY104" s="171" t="s">
        <v>293</v>
      </c>
    </row>
    <row r="105" spans="2:65" s="1" customFormat="1" ht="44.25" customHeight="1">
      <c r="B105" s="132"/>
      <c r="C105" s="358" t="s">
        <v>292</v>
      </c>
      <c r="D105" s="358" t="s">
        <v>309</v>
      </c>
      <c r="E105" s="359" t="s">
        <v>420</v>
      </c>
      <c r="F105" s="360" t="s">
        <v>421</v>
      </c>
      <c r="G105" s="361" t="s">
        <v>397</v>
      </c>
      <c r="H105" s="362">
        <v>3.2690000000000001</v>
      </c>
      <c r="I105" s="148"/>
      <c r="J105" s="149">
        <f>ROUND(I105*H105,2)</f>
        <v>0</v>
      </c>
      <c r="K105" s="145" t="s">
        <v>383</v>
      </c>
      <c r="L105" s="33"/>
      <c r="M105" s="150" t="s">
        <v>3</v>
      </c>
      <c r="N105" s="151" t="s">
        <v>42</v>
      </c>
      <c r="P105" s="139">
        <f>O105*H105</f>
        <v>0</v>
      </c>
      <c r="Q105" s="139">
        <v>0</v>
      </c>
      <c r="R105" s="139">
        <f>Q105*H105</f>
        <v>0</v>
      </c>
      <c r="S105" s="139">
        <v>0</v>
      </c>
      <c r="T105" s="140">
        <f>S105*H105</f>
        <v>0</v>
      </c>
      <c r="AR105" s="141" t="s">
        <v>308</v>
      </c>
      <c r="AT105" s="141" t="s">
        <v>309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308</v>
      </c>
      <c r="BM105" s="141" t="s">
        <v>4148</v>
      </c>
    </row>
    <row r="106" spans="2:65" s="1" customFormat="1">
      <c r="B106" s="33"/>
      <c r="D106" s="162" t="s">
        <v>385</v>
      </c>
      <c r="F106" s="365" t="s">
        <v>423</v>
      </c>
      <c r="I106" s="159"/>
      <c r="L106" s="33"/>
      <c r="M106" s="164"/>
      <c r="T106" s="54"/>
      <c r="AT106" s="18" t="s">
        <v>385</v>
      </c>
      <c r="AU106" s="18" t="s">
        <v>81</v>
      </c>
    </row>
    <row r="107" spans="2:65" s="12" customFormat="1">
      <c r="B107" s="165"/>
      <c r="D107" s="157" t="s">
        <v>387</v>
      </c>
      <c r="E107" s="166" t="s">
        <v>3</v>
      </c>
      <c r="F107" s="366" t="s">
        <v>4149</v>
      </c>
      <c r="H107" s="367">
        <v>3.2690000000000001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79</v>
      </c>
      <c r="AY107" s="166" t="s">
        <v>293</v>
      </c>
    </row>
    <row r="108" spans="2:65" s="1" customFormat="1" ht="44.25" customHeight="1">
      <c r="B108" s="132"/>
      <c r="C108" s="358" t="s">
        <v>308</v>
      </c>
      <c r="D108" s="358" t="s">
        <v>309</v>
      </c>
      <c r="E108" s="359" t="s">
        <v>429</v>
      </c>
      <c r="F108" s="360" t="s">
        <v>430</v>
      </c>
      <c r="G108" s="361" t="s">
        <v>431</v>
      </c>
      <c r="H108" s="362">
        <v>18.524999999999999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4150</v>
      </c>
    </row>
    <row r="109" spans="2:65" s="1" customFormat="1">
      <c r="B109" s="33"/>
      <c r="D109" s="162" t="s">
        <v>385</v>
      </c>
      <c r="F109" s="365" t="s">
        <v>433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2" customFormat="1">
      <c r="B110" s="165"/>
      <c r="D110" s="157" t="s">
        <v>387</v>
      </c>
      <c r="E110" s="166" t="s">
        <v>3</v>
      </c>
      <c r="F110" s="366" t="s">
        <v>4146</v>
      </c>
      <c r="H110" s="367">
        <v>27.969000000000001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71</v>
      </c>
      <c r="AY110" s="166" t="s">
        <v>293</v>
      </c>
    </row>
    <row r="111" spans="2:65" s="12" customFormat="1">
      <c r="B111" s="165"/>
      <c r="D111" s="157" t="s">
        <v>387</v>
      </c>
      <c r="E111" s="166" t="s">
        <v>3</v>
      </c>
      <c r="F111" s="366" t="s">
        <v>4151</v>
      </c>
      <c r="H111" s="367">
        <v>-3.2690000000000001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71</v>
      </c>
      <c r="AY111" s="166" t="s">
        <v>293</v>
      </c>
    </row>
    <row r="112" spans="2:65" s="14" customFormat="1">
      <c r="B112" s="175"/>
      <c r="D112" s="157" t="s">
        <v>387</v>
      </c>
      <c r="E112" s="176" t="s">
        <v>3</v>
      </c>
      <c r="F112" s="370" t="s">
        <v>1015</v>
      </c>
      <c r="H112" s="371">
        <v>24.7</v>
      </c>
      <c r="I112" s="177"/>
      <c r="L112" s="175"/>
      <c r="M112" s="178"/>
      <c r="T112" s="179"/>
      <c r="AT112" s="176" t="s">
        <v>387</v>
      </c>
      <c r="AU112" s="176" t="s">
        <v>81</v>
      </c>
      <c r="AV112" s="14" t="s">
        <v>292</v>
      </c>
      <c r="AW112" s="14" t="s">
        <v>33</v>
      </c>
      <c r="AX112" s="14" t="s">
        <v>71</v>
      </c>
      <c r="AY112" s="176" t="s">
        <v>293</v>
      </c>
    </row>
    <row r="113" spans="2:65" s="12" customFormat="1" ht="22.5">
      <c r="B113" s="165"/>
      <c r="D113" s="157" t="s">
        <v>387</v>
      </c>
      <c r="E113" s="166" t="s">
        <v>3</v>
      </c>
      <c r="F113" s="366" t="s">
        <v>4152</v>
      </c>
      <c r="H113" s="367">
        <v>18.524999999999999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79</v>
      </c>
      <c r="AY113" s="166" t="s">
        <v>293</v>
      </c>
    </row>
    <row r="114" spans="2:65" s="1" customFormat="1" ht="44.25" customHeight="1">
      <c r="B114" s="132"/>
      <c r="C114" s="358" t="s">
        <v>313</v>
      </c>
      <c r="D114" s="358" t="s">
        <v>309</v>
      </c>
      <c r="E114" s="359" t="s">
        <v>439</v>
      </c>
      <c r="F114" s="360" t="s">
        <v>440</v>
      </c>
      <c r="G114" s="361" t="s">
        <v>431</v>
      </c>
      <c r="H114" s="362">
        <v>18.524999999999999</v>
      </c>
      <c r="I114" s="148"/>
      <c r="J114" s="149">
        <f>ROUND(I114*H114,2)</f>
        <v>0</v>
      </c>
      <c r="K114" s="145" t="s">
        <v>383</v>
      </c>
      <c r="L114" s="33"/>
      <c r="M114" s="150" t="s">
        <v>3</v>
      </c>
      <c r="N114" s="151" t="s">
        <v>42</v>
      </c>
      <c r="P114" s="139">
        <f>O114*H114</f>
        <v>0</v>
      </c>
      <c r="Q114" s="139">
        <v>0</v>
      </c>
      <c r="R114" s="139">
        <f>Q114*H114</f>
        <v>0</v>
      </c>
      <c r="S114" s="139">
        <v>0</v>
      </c>
      <c r="T114" s="140">
        <f>S114*H114</f>
        <v>0</v>
      </c>
      <c r="AR114" s="141" t="s">
        <v>308</v>
      </c>
      <c r="AT114" s="141" t="s">
        <v>309</v>
      </c>
      <c r="AU114" s="141" t="s">
        <v>81</v>
      </c>
      <c r="AY114" s="18" t="s">
        <v>293</v>
      </c>
      <c r="BE114" s="142">
        <f>IF(N114="základní",J114,0)</f>
        <v>0</v>
      </c>
      <c r="BF114" s="142">
        <f>IF(N114="snížená",J114,0)</f>
        <v>0</v>
      </c>
      <c r="BG114" s="142">
        <f>IF(N114="zákl. přenesená",J114,0)</f>
        <v>0</v>
      </c>
      <c r="BH114" s="142">
        <f>IF(N114="sníž. přenesená",J114,0)</f>
        <v>0</v>
      </c>
      <c r="BI114" s="142">
        <f>IF(N114="nulová",J114,0)</f>
        <v>0</v>
      </c>
      <c r="BJ114" s="18" t="s">
        <v>79</v>
      </c>
      <c r="BK114" s="142">
        <f>ROUND(I114*H114,2)</f>
        <v>0</v>
      </c>
      <c r="BL114" s="18" t="s">
        <v>308</v>
      </c>
      <c r="BM114" s="141" t="s">
        <v>4153</v>
      </c>
    </row>
    <row r="115" spans="2:65" s="1" customFormat="1">
      <c r="B115" s="33"/>
      <c r="D115" s="162" t="s">
        <v>385</v>
      </c>
      <c r="F115" s="365" t="s">
        <v>442</v>
      </c>
      <c r="I115" s="159"/>
      <c r="L115" s="33"/>
      <c r="M115" s="164"/>
      <c r="T115" s="54"/>
      <c r="AT115" s="18" t="s">
        <v>385</v>
      </c>
      <c r="AU115" s="18" t="s">
        <v>81</v>
      </c>
    </row>
    <row r="116" spans="2:65" s="12" customFormat="1">
      <c r="B116" s="165"/>
      <c r="D116" s="157" t="s">
        <v>387</v>
      </c>
      <c r="E116" s="166" t="s">
        <v>3</v>
      </c>
      <c r="F116" s="366" t="s">
        <v>4146</v>
      </c>
      <c r="H116" s="367">
        <v>27.969000000000001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33</v>
      </c>
      <c r="AX116" s="12" t="s">
        <v>71</v>
      </c>
      <c r="AY116" s="166" t="s">
        <v>293</v>
      </c>
    </row>
    <row r="117" spans="2:65" s="12" customFormat="1">
      <c r="B117" s="165"/>
      <c r="D117" s="157" t="s">
        <v>387</v>
      </c>
      <c r="E117" s="166" t="s">
        <v>3</v>
      </c>
      <c r="F117" s="366" t="s">
        <v>4151</v>
      </c>
      <c r="H117" s="367">
        <v>-3.2690000000000001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71</v>
      </c>
      <c r="AY117" s="166" t="s">
        <v>293</v>
      </c>
    </row>
    <row r="118" spans="2:65" s="14" customFormat="1">
      <c r="B118" s="175"/>
      <c r="D118" s="157" t="s">
        <v>387</v>
      </c>
      <c r="E118" s="176" t="s">
        <v>3</v>
      </c>
      <c r="F118" s="370" t="s">
        <v>1015</v>
      </c>
      <c r="H118" s="371">
        <v>24.7</v>
      </c>
      <c r="I118" s="177"/>
      <c r="L118" s="175"/>
      <c r="M118" s="178"/>
      <c r="T118" s="179"/>
      <c r="AT118" s="176" t="s">
        <v>387</v>
      </c>
      <c r="AU118" s="176" t="s">
        <v>81</v>
      </c>
      <c r="AV118" s="14" t="s">
        <v>292</v>
      </c>
      <c r="AW118" s="14" t="s">
        <v>33</v>
      </c>
      <c r="AX118" s="14" t="s">
        <v>71</v>
      </c>
      <c r="AY118" s="176" t="s">
        <v>293</v>
      </c>
    </row>
    <row r="119" spans="2:65" s="12" customFormat="1" ht="22.5">
      <c r="B119" s="165"/>
      <c r="D119" s="157" t="s">
        <v>387</v>
      </c>
      <c r="E119" s="166" t="s">
        <v>3</v>
      </c>
      <c r="F119" s="366" t="s">
        <v>4152</v>
      </c>
      <c r="H119" s="367">
        <v>18.524999999999999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79</v>
      </c>
      <c r="AY119" s="166" t="s">
        <v>293</v>
      </c>
    </row>
    <row r="120" spans="2:65" s="1" customFormat="1" ht="37.9" customHeight="1">
      <c r="B120" s="132"/>
      <c r="C120" s="358" t="s">
        <v>317</v>
      </c>
      <c r="D120" s="358" t="s">
        <v>309</v>
      </c>
      <c r="E120" s="359" t="s">
        <v>444</v>
      </c>
      <c r="F120" s="360" t="s">
        <v>445</v>
      </c>
      <c r="G120" s="361" t="s">
        <v>397</v>
      </c>
      <c r="H120" s="362">
        <v>27.969000000000001</v>
      </c>
      <c r="I120" s="148"/>
      <c r="J120" s="149">
        <f>ROUND(I120*H120,2)</f>
        <v>0</v>
      </c>
      <c r="K120" s="145" t="s">
        <v>383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0</v>
      </c>
      <c r="R120" s="139">
        <f>Q120*H120</f>
        <v>0</v>
      </c>
      <c r="S120" s="139">
        <v>0</v>
      </c>
      <c r="T120" s="140">
        <f>S120*H120</f>
        <v>0</v>
      </c>
      <c r="AR120" s="141" t="s">
        <v>308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308</v>
      </c>
      <c r="BM120" s="141" t="s">
        <v>4154</v>
      </c>
    </row>
    <row r="121" spans="2:65" s="1" customFormat="1">
      <c r="B121" s="33"/>
      <c r="D121" s="162" t="s">
        <v>385</v>
      </c>
      <c r="F121" s="365" t="s">
        <v>447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2" customFormat="1">
      <c r="B122" s="165"/>
      <c r="D122" s="157" t="s">
        <v>387</v>
      </c>
      <c r="E122" s="166" t="s">
        <v>3</v>
      </c>
      <c r="F122" s="366" t="s">
        <v>4146</v>
      </c>
      <c r="H122" s="367">
        <v>27.969000000000001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79</v>
      </c>
      <c r="AY122" s="166" t="s">
        <v>293</v>
      </c>
    </row>
    <row r="123" spans="2:65" s="1" customFormat="1" ht="44.25" customHeight="1">
      <c r="B123" s="132"/>
      <c r="C123" s="358" t="s">
        <v>321</v>
      </c>
      <c r="D123" s="358" t="s">
        <v>309</v>
      </c>
      <c r="E123" s="359" t="s">
        <v>3180</v>
      </c>
      <c r="F123" s="360" t="s">
        <v>3181</v>
      </c>
      <c r="G123" s="361" t="s">
        <v>397</v>
      </c>
      <c r="H123" s="362">
        <v>3.2690000000000001</v>
      </c>
      <c r="I123" s="148"/>
      <c r="J123" s="149">
        <f>ROUND(I123*H123,2)</f>
        <v>0</v>
      </c>
      <c r="K123" s="145" t="s">
        <v>383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0</v>
      </c>
      <c r="R123" s="139">
        <f>Q123*H123</f>
        <v>0</v>
      </c>
      <c r="S123" s="139">
        <v>0</v>
      </c>
      <c r="T123" s="140">
        <f>S123*H123</f>
        <v>0</v>
      </c>
      <c r="AR123" s="141" t="s">
        <v>308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308</v>
      </c>
      <c r="BM123" s="141" t="s">
        <v>4155</v>
      </c>
    </row>
    <row r="124" spans="2:65" s="1" customFormat="1">
      <c r="B124" s="33"/>
      <c r="D124" s="162" t="s">
        <v>385</v>
      </c>
      <c r="F124" s="365" t="s">
        <v>3183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2" customFormat="1">
      <c r="B125" s="165"/>
      <c r="D125" s="157" t="s">
        <v>387</v>
      </c>
      <c r="E125" s="166" t="s">
        <v>3</v>
      </c>
      <c r="F125" s="366" t="s">
        <v>4156</v>
      </c>
      <c r="H125" s="367">
        <v>27.969000000000001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71</v>
      </c>
      <c r="AY125" s="166" t="s">
        <v>293</v>
      </c>
    </row>
    <row r="126" spans="2:65" s="12" customFormat="1">
      <c r="B126" s="165"/>
      <c r="D126" s="157" t="s">
        <v>387</v>
      </c>
      <c r="E126" s="166" t="s">
        <v>3</v>
      </c>
      <c r="F126" s="366" t="s">
        <v>4157</v>
      </c>
      <c r="H126" s="367">
        <v>-21.8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71</v>
      </c>
      <c r="AY126" s="166" t="s">
        <v>293</v>
      </c>
    </row>
    <row r="127" spans="2:65" s="12" customFormat="1">
      <c r="B127" s="165"/>
      <c r="D127" s="157" t="s">
        <v>387</v>
      </c>
      <c r="E127" s="166" t="s">
        <v>3</v>
      </c>
      <c r="F127" s="366" t="s">
        <v>4158</v>
      </c>
      <c r="H127" s="367">
        <v>-2.9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71</v>
      </c>
      <c r="AY127" s="166" t="s">
        <v>293</v>
      </c>
    </row>
    <row r="128" spans="2:65" s="13" customFormat="1">
      <c r="B128" s="170"/>
      <c r="D128" s="157" t="s">
        <v>387</v>
      </c>
      <c r="E128" s="171" t="s">
        <v>3</v>
      </c>
      <c r="F128" s="368" t="s">
        <v>407</v>
      </c>
      <c r="H128" s="369">
        <v>3.2690000000000001</v>
      </c>
      <c r="I128" s="172"/>
      <c r="L128" s="170"/>
      <c r="M128" s="173"/>
      <c r="T128" s="174"/>
      <c r="AT128" s="171" t="s">
        <v>387</v>
      </c>
      <c r="AU128" s="171" t="s">
        <v>81</v>
      </c>
      <c r="AV128" s="13" t="s">
        <v>308</v>
      </c>
      <c r="AW128" s="13" t="s">
        <v>33</v>
      </c>
      <c r="AX128" s="13" t="s">
        <v>79</v>
      </c>
      <c r="AY128" s="171" t="s">
        <v>293</v>
      </c>
    </row>
    <row r="129" spans="2:65" s="1" customFormat="1" ht="16.5" customHeight="1">
      <c r="B129" s="132"/>
      <c r="C129" s="353" t="s">
        <v>325</v>
      </c>
      <c r="D129" s="353" t="s">
        <v>290</v>
      </c>
      <c r="E129" s="354" t="s">
        <v>4159</v>
      </c>
      <c r="F129" s="355" t="s">
        <v>4160</v>
      </c>
      <c r="G129" s="356" t="s">
        <v>431</v>
      </c>
      <c r="H129" s="357">
        <v>4.9039999999999999</v>
      </c>
      <c r="I129" s="134"/>
      <c r="J129" s="135">
        <f>ROUND(I129*H129,2)</f>
        <v>0</v>
      </c>
      <c r="K129" s="133" t="s">
        <v>3</v>
      </c>
      <c r="L129" s="136"/>
      <c r="M129" s="137" t="s">
        <v>3</v>
      </c>
      <c r="N129" s="138" t="s">
        <v>42</v>
      </c>
      <c r="P129" s="139">
        <f>O129*H129</f>
        <v>0</v>
      </c>
      <c r="Q129" s="139">
        <v>1</v>
      </c>
      <c r="R129" s="139">
        <f>Q129*H129</f>
        <v>4.9039999999999999</v>
      </c>
      <c r="S129" s="139">
        <v>0</v>
      </c>
      <c r="T129" s="140">
        <f>S129*H129</f>
        <v>0</v>
      </c>
      <c r="AR129" s="141" t="s">
        <v>325</v>
      </c>
      <c r="AT129" s="141" t="s">
        <v>290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4161</v>
      </c>
    </row>
    <row r="130" spans="2:65" s="12" customFormat="1">
      <c r="B130" s="165"/>
      <c r="D130" s="157" t="s">
        <v>387</v>
      </c>
      <c r="E130" s="166" t="s">
        <v>3</v>
      </c>
      <c r="F130" s="366" t="s">
        <v>4162</v>
      </c>
      <c r="H130" s="367">
        <v>4.9039999999999999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79</v>
      </c>
      <c r="AY130" s="166" t="s">
        <v>293</v>
      </c>
    </row>
    <row r="131" spans="2:65" s="11" customFormat="1" ht="22.9" customHeight="1">
      <c r="B131" s="120"/>
      <c r="D131" s="121" t="s">
        <v>70</v>
      </c>
      <c r="E131" s="130" t="s">
        <v>81</v>
      </c>
      <c r="F131" s="130" t="s">
        <v>448</v>
      </c>
      <c r="I131" s="123"/>
      <c r="J131" s="131">
        <f>BK131</f>
        <v>0</v>
      </c>
      <c r="L131" s="120"/>
      <c r="M131" s="125"/>
      <c r="P131" s="126">
        <f>SUM(P132:P151)</f>
        <v>0</v>
      </c>
      <c r="R131" s="126">
        <f>SUM(R132:R151)</f>
        <v>61.827358858800004</v>
      </c>
      <c r="T131" s="127">
        <f>SUM(T132:T151)</f>
        <v>0</v>
      </c>
      <c r="AR131" s="121" t="s">
        <v>79</v>
      </c>
      <c r="AT131" s="128" t="s">
        <v>70</v>
      </c>
      <c r="AU131" s="128" t="s">
        <v>79</v>
      </c>
      <c r="AY131" s="121" t="s">
        <v>293</v>
      </c>
      <c r="BK131" s="129">
        <f>SUM(BK132:BK151)</f>
        <v>0</v>
      </c>
    </row>
    <row r="132" spans="2:65" s="1" customFormat="1" ht="33" customHeight="1">
      <c r="B132" s="132"/>
      <c r="C132" s="358" t="s">
        <v>329</v>
      </c>
      <c r="D132" s="358" t="s">
        <v>309</v>
      </c>
      <c r="E132" s="359" t="s">
        <v>514</v>
      </c>
      <c r="F132" s="360" t="s">
        <v>515</v>
      </c>
      <c r="G132" s="361" t="s">
        <v>397</v>
      </c>
      <c r="H132" s="362">
        <v>21.8</v>
      </c>
      <c r="I132" s="148"/>
      <c r="J132" s="149">
        <f>ROUND(I132*H132,2)</f>
        <v>0</v>
      </c>
      <c r="K132" s="145" t="s">
        <v>383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2.5018722040000001</v>
      </c>
      <c r="R132" s="139">
        <f>Q132*H132</f>
        <v>54.540814047200001</v>
      </c>
      <c r="S132" s="139">
        <v>0</v>
      </c>
      <c r="T132" s="140">
        <f>S132*H132</f>
        <v>0</v>
      </c>
      <c r="AR132" s="141" t="s">
        <v>308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308</v>
      </c>
      <c r="BM132" s="141" t="s">
        <v>4163</v>
      </c>
    </row>
    <row r="133" spans="2:65" s="1" customFormat="1">
      <c r="B133" s="33"/>
      <c r="D133" s="162" t="s">
        <v>385</v>
      </c>
      <c r="F133" s="365" t="s">
        <v>517</v>
      </c>
      <c r="I133" s="159"/>
      <c r="L133" s="33"/>
      <c r="M133" s="164"/>
      <c r="T133" s="54"/>
      <c r="AT133" s="18" t="s">
        <v>385</v>
      </c>
      <c r="AU133" s="18" t="s">
        <v>81</v>
      </c>
    </row>
    <row r="134" spans="2:65" s="12" customFormat="1" ht="22.5">
      <c r="B134" s="165"/>
      <c r="D134" s="157" t="s">
        <v>387</v>
      </c>
      <c r="E134" s="166" t="s">
        <v>3</v>
      </c>
      <c r="F134" s="366" t="s">
        <v>4164</v>
      </c>
      <c r="H134" s="367">
        <v>5.8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71</v>
      </c>
      <c r="AY134" s="166" t="s">
        <v>293</v>
      </c>
    </row>
    <row r="135" spans="2:65" s="12" customFormat="1">
      <c r="B135" s="165"/>
      <c r="D135" s="157" t="s">
        <v>387</v>
      </c>
      <c r="E135" s="166" t="s">
        <v>3</v>
      </c>
      <c r="F135" s="366" t="s">
        <v>4165</v>
      </c>
      <c r="H135" s="367">
        <v>16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71</v>
      </c>
      <c r="AY135" s="166" t="s">
        <v>293</v>
      </c>
    </row>
    <row r="136" spans="2:65" s="13" customFormat="1">
      <c r="B136" s="170"/>
      <c r="D136" s="157" t="s">
        <v>387</v>
      </c>
      <c r="E136" s="171" t="s">
        <v>3</v>
      </c>
      <c r="F136" s="368" t="s">
        <v>407</v>
      </c>
      <c r="H136" s="369">
        <v>21.8</v>
      </c>
      <c r="I136" s="172"/>
      <c r="L136" s="170"/>
      <c r="M136" s="173"/>
      <c r="T136" s="174"/>
      <c r="AT136" s="171" t="s">
        <v>387</v>
      </c>
      <c r="AU136" s="171" t="s">
        <v>81</v>
      </c>
      <c r="AV136" s="13" t="s">
        <v>308</v>
      </c>
      <c r="AW136" s="13" t="s">
        <v>33</v>
      </c>
      <c r="AX136" s="13" t="s">
        <v>79</v>
      </c>
      <c r="AY136" s="171" t="s">
        <v>293</v>
      </c>
    </row>
    <row r="137" spans="2:65" s="1" customFormat="1" ht="33" customHeight="1">
      <c r="B137" s="132"/>
      <c r="C137" s="358" t="s">
        <v>438</v>
      </c>
      <c r="D137" s="358" t="s">
        <v>309</v>
      </c>
      <c r="E137" s="359" t="s">
        <v>4166</v>
      </c>
      <c r="F137" s="360" t="s">
        <v>4167</v>
      </c>
      <c r="G137" s="361" t="s">
        <v>397</v>
      </c>
      <c r="H137" s="362">
        <v>2.9</v>
      </c>
      <c r="I137" s="148"/>
      <c r="J137" s="149">
        <f>ROUND(I137*H137,2)</f>
        <v>0</v>
      </c>
      <c r="K137" s="145" t="s">
        <v>383</v>
      </c>
      <c r="L137" s="33"/>
      <c r="M137" s="150" t="s">
        <v>3</v>
      </c>
      <c r="N137" s="151" t="s">
        <v>42</v>
      </c>
      <c r="P137" s="139">
        <f>O137*H137</f>
        <v>0</v>
      </c>
      <c r="Q137" s="139">
        <v>2.5018722040000001</v>
      </c>
      <c r="R137" s="139">
        <f>Q137*H137</f>
        <v>7.2554293915999999</v>
      </c>
      <c r="S137" s="139">
        <v>0</v>
      </c>
      <c r="T137" s="140">
        <f>S137*H137</f>
        <v>0</v>
      </c>
      <c r="AR137" s="141" t="s">
        <v>308</v>
      </c>
      <c r="AT137" s="141" t="s">
        <v>309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308</v>
      </c>
      <c r="BM137" s="141" t="s">
        <v>4168</v>
      </c>
    </row>
    <row r="138" spans="2:65" s="1" customFormat="1">
      <c r="B138" s="33"/>
      <c r="D138" s="162" t="s">
        <v>385</v>
      </c>
      <c r="F138" s="365" t="s">
        <v>4169</v>
      </c>
      <c r="I138" s="159"/>
      <c r="L138" s="33"/>
      <c r="M138" s="164"/>
      <c r="T138" s="54"/>
      <c r="AT138" s="18" t="s">
        <v>385</v>
      </c>
      <c r="AU138" s="18" t="s">
        <v>81</v>
      </c>
    </row>
    <row r="139" spans="2:65" s="12" customFormat="1" ht="22.5">
      <c r="B139" s="165"/>
      <c r="D139" s="157" t="s">
        <v>387</v>
      </c>
      <c r="E139" s="166" t="s">
        <v>3</v>
      </c>
      <c r="F139" s="366" t="s">
        <v>4170</v>
      </c>
      <c r="H139" s="367">
        <v>0.9</v>
      </c>
      <c r="I139" s="167"/>
      <c r="L139" s="165"/>
      <c r="M139" s="168"/>
      <c r="T139" s="169"/>
      <c r="AT139" s="166" t="s">
        <v>387</v>
      </c>
      <c r="AU139" s="166" t="s">
        <v>81</v>
      </c>
      <c r="AV139" s="12" t="s">
        <v>81</v>
      </c>
      <c r="AW139" s="12" t="s">
        <v>33</v>
      </c>
      <c r="AX139" s="12" t="s">
        <v>71</v>
      </c>
      <c r="AY139" s="166" t="s">
        <v>293</v>
      </c>
    </row>
    <row r="140" spans="2:65" s="12" customFormat="1" ht="22.5">
      <c r="B140" s="165"/>
      <c r="D140" s="157" t="s">
        <v>387</v>
      </c>
      <c r="E140" s="166" t="s">
        <v>3</v>
      </c>
      <c r="F140" s="366" t="s">
        <v>4171</v>
      </c>
      <c r="H140" s="367">
        <v>2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33</v>
      </c>
      <c r="AX140" s="12" t="s">
        <v>71</v>
      </c>
      <c r="AY140" s="166" t="s">
        <v>293</v>
      </c>
    </row>
    <row r="141" spans="2:65" s="13" customFormat="1">
      <c r="B141" s="170"/>
      <c r="D141" s="157" t="s">
        <v>387</v>
      </c>
      <c r="E141" s="171" t="s">
        <v>3</v>
      </c>
      <c r="F141" s="368" t="s">
        <v>407</v>
      </c>
      <c r="H141" s="369">
        <v>2.9</v>
      </c>
      <c r="I141" s="172"/>
      <c r="L141" s="170"/>
      <c r="M141" s="173"/>
      <c r="T141" s="174"/>
      <c r="AT141" s="171" t="s">
        <v>387</v>
      </c>
      <c r="AU141" s="171" t="s">
        <v>81</v>
      </c>
      <c r="AV141" s="13" t="s">
        <v>308</v>
      </c>
      <c r="AW141" s="13" t="s">
        <v>33</v>
      </c>
      <c r="AX141" s="13" t="s">
        <v>79</v>
      </c>
      <c r="AY141" s="171" t="s">
        <v>293</v>
      </c>
    </row>
    <row r="142" spans="2:65" s="1" customFormat="1" ht="16.5" customHeight="1">
      <c r="B142" s="132"/>
      <c r="C142" s="358" t="s">
        <v>443</v>
      </c>
      <c r="D142" s="358" t="s">
        <v>309</v>
      </c>
      <c r="E142" s="359" t="s">
        <v>4172</v>
      </c>
      <c r="F142" s="360" t="s">
        <v>4173</v>
      </c>
      <c r="G142" s="361" t="s">
        <v>493</v>
      </c>
      <c r="H142" s="362">
        <v>11.8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2.6369000000000002E-3</v>
      </c>
      <c r="R142" s="139">
        <f>Q142*H142</f>
        <v>3.1115420000000005E-2</v>
      </c>
      <c r="S142" s="139">
        <v>0</v>
      </c>
      <c r="T142" s="140">
        <f>S142*H142</f>
        <v>0</v>
      </c>
      <c r="AR142" s="141" t="s">
        <v>308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4174</v>
      </c>
    </row>
    <row r="143" spans="2:65" s="1" customFormat="1">
      <c r="B143" s="33"/>
      <c r="D143" s="162" t="s">
        <v>385</v>
      </c>
      <c r="F143" s="365" t="s">
        <v>4175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2" customFormat="1">
      <c r="B144" s="165"/>
      <c r="D144" s="157" t="s">
        <v>387</v>
      </c>
      <c r="E144" s="166" t="s">
        <v>3</v>
      </c>
      <c r="F144" s="366" t="s">
        <v>4176</v>
      </c>
      <c r="H144" s="367">
        <v>3.8</v>
      </c>
      <c r="I144" s="167"/>
      <c r="L144" s="165"/>
      <c r="M144" s="168"/>
      <c r="T144" s="169"/>
      <c r="AT144" s="166" t="s">
        <v>387</v>
      </c>
      <c r="AU144" s="166" t="s">
        <v>81</v>
      </c>
      <c r="AV144" s="12" t="s">
        <v>81</v>
      </c>
      <c r="AW144" s="12" t="s">
        <v>33</v>
      </c>
      <c r="AX144" s="12" t="s">
        <v>71</v>
      </c>
      <c r="AY144" s="166" t="s">
        <v>293</v>
      </c>
    </row>
    <row r="145" spans="2:65" s="12" customFormat="1">
      <c r="B145" s="165"/>
      <c r="D145" s="157" t="s">
        <v>387</v>
      </c>
      <c r="E145" s="166" t="s">
        <v>3</v>
      </c>
      <c r="F145" s="366" t="s">
        <v>4177</v>
      </c>
      <c r="H145" s="367">
        <v>8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71</v>
      </c>
      <c r="AY145" s="166" t="s">
        <v>293</v>
      </c>
    </row>
    <row r="146" spans="2:65" s="13" customFormat="1">
      <c r="B146" s="170"/>
      <c r="D146" s="157" t="s">
        <v>387</v>
      </c>
      <c r="E146" s="171" t="s">
        <v>3</v>
      </c>
      <c r="F146" s="368" t="s">
        <v>407</v>
      </c>
      <c r="H146" s="369">
        <v>11.8</v>
      </c>
      <c r="I146" s="172"/>
      <c r="L146" s="170"/>
      <c r="M146" s="173"/>
      <c r="T146" s="174"/>
      <c r="AT146" s="171" t="s">
        <v>387</v>
      </c>
      <c r="AU146" s="171" t="s">
        <v>81</v>
      </c>
      <c r="AV146" s="13" t="s">
        <v>308</v>
      </c>
      <c r="AW146" s="13" t="s">
        <v>33</v>
      </c>
      <c r="AX146" s="13" t="s">
        <v>79</v>
      </c>
      <c r="AY146" s="171" t="s">
        <v>293</v>
      </c>
    </row>
    <row r="147" spans="2:65" s="1" customFormat="1" ht="16.5" customHeight="1">
      <c r="B147" s="132"/>
      <c r="C147" s="358" t="s">
        <v>9</v>
      </c>
      <c r="D147" s="358" t="s">
        <v>309</v>
      </c>
      <c r="E147" s="359" t="s">
        <v>4178</v>
      </c>
      <c r="F147" s="360" t="s">
        <v>4179</v>
      </c>
      <c r="G147" s="361" t="s">
        <v>493</v>
      </c>
      <c r="H147" s="362">
        <v>11.8</v>
      </c>
      <c r="I147" s="148"/>
      <c r="J147" s="149">
        <f>ROUND(I147*H147,2)</f>
        <v>0</v>
      </c>
      <c r="K147" s="145" t="s">
        <v>383</v>
      </c>
      <c r="L147" s="33"/>
      <c r="M147" s="150" t="s">
        <v>3</v>
      </c>
      <c r="N147" s="151" t="s">
        <v>42</v>
      </c>
      <c r="P147" s="139">
        <f>O147*H147</f>
        <v>0</v>
      </c>
      <c r="Q147" s="139">
        <v>0</v>
      </c>
      <c r="R147" s="139">
        <f>Q147*H147</f>
        <v>0</v>
      </c>
      <c r="S147" s="139">
        <v>0</v>
      </c>
      <c r="T147" s="140">
        <f>S147*H147</f>
        <v>0</v>
      </c>
      <c r="AR147" s="141" t="s">
        <v>308</v>
      </c>
      <c r="AT147" s="141" t="s">
        <v>309</v>
      </c>
      <c r="AU147" s="141" t="s">
        <v>81</v>
      </c>
      <c r="AY147" s="18" t="s">
        <v>293</v>
      </c>
      <c r="BE147" s="142">
        <f>IF(N147="základní",J147,0)</f>
        <v>0</v>
      </c>
      <c r="BF147" s="142">
        <f>IF(N147="snížená",J147,0)</f>
        <v>0</v>
      </c>
      <c r="BG147" s="142">
        <f>IF(N147="zákl. přenesená",J147,0)</f>
        <v>0</v>
      </c>
      <c r="BH147" s="142">
        <f>IF(N147="sníž. přenesená",J147,0)</f>
        <v>0</v>
      </c>
      <c r="BI147" s="142">
        <f>IF(N147="nulová",J147,0)</f>
        <v>0</v>
      </c>
      <c r="BJ147" s="18" t="s">
        <v>79</v>
      </c>
      <c r="BK147" s="142">
        <f>ROUND(I147*H147,2)</f>
        <v>0</v>
      </c>
      <c r="BL147" s="18" t="s">
        <v>308</v>
      </c>
      <c r="BM147" s="141" t="s">
        <v>4180</v>
      </c>
    </row>
    <row r="148" spans="2:65" s="1" customFormat="1">
      <c r="B148" s="33"/>
      <c r="D148" s="162" t="s">
        <v>385</v>
      </c>
      <c r="F148" s="365" t="s">
        <v>4181</v>
      </c>
      <c r="I148" s="159"/>
      <c r="L148" s="33"/>
      <c r="M148" s="164"/>
      <c r="T148" s="54"/>
      <c r="AT148" s="18" t="s">
        <v>385</v>
      </c>
      <c r="AU148" s="18" t="s">
        <v>81</v>
      </c>
    </row>
    <row r="149" spans="2:65" s="12" customFormat="1">
      <c r="B149" s="165"/>
      <c r="D149" s="157" t="s">
        <v>387</v>
      </c>
      <c r="E149" s="166" t="s">
        <v>3</v>
      </c>
      <c r="F149" s="366" t="s">
        <v>4176</v>
      </c>
      <c r="H149" s="367">
        <v>3.8</v>
      </c>
      <c r="I149" s="167"/>
      <c r="L149" s="165"/>
      <c r="M149" s="168"/>
      <c r="T149" s="169"/>
      <c r="AT149" s="166" t="s">
        <v>387</v>
      </c>
      <c r="AU149" s="166" t="s">
        <v>81</v>
      </c>
      <c r="AV149" s="12" t="s">
        <v>81</v>
      </c>
      <c r="AW149" s="12" t="s">
        <v>33</v>
      </c>
      <c r="AX149" s="12" t="s">
        <v>71</v>
      </c>
      <c r="AY149" s="166" t="s">
        <v>293</v>
      </c>
    </row>
    <row r="150" spans="2:65" s="12" customFormat="1">
      <c r="B150" s="165"/>
      <c r="D150" s="157" t="s">
        <v>387</v>
      </c>
      <c r="E150" s="166" t="s">
        <v>3</v>
      </c>
      <c r="F150" s="366" t="s">
        <v>4177</v>
      </c>
      <c r="H150" s="367">
        <v>8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71</v>
      </c>
      <c r="AY150" s="166" t="s">
        <v>293</v>
      </c>
    </row>
    <row r="151" spans="2:65" s="13" customFormat="1">
      <c r="B151" s="170"/>
      <c r="D151" s="157" t="s">
        <v>387</v>
      </c>
      <c r="E151" s="171" t="s">
        <v>3</v>
      </c>
      <c r="F151" s="368" t="s">
        <v>407</v>
      </c>
      <c r="H151" s="369">
        <v>11.8</v>
      </c>
      <c r="I151" s="172"/>
      <c r="L151" s="170"/>
      <c r="M151" s="173"/>
      <c r="T151" s="174"/>
      <c r="AT151" s="171" t="s">
        <v>387</v>
      </c>
      <c r="AU151" s="171" t="s">
        <v>81</v>
      </c>
      <c r="AV151" s="13" t="s">
        <v>308</v>
      </c>
      <c r="AW151" s="13" t="s">
        <v>33</v>
      </c>
      <c r="AX151" s="13" t="s">
        <v>79</v>
      </c>
      <c r="AY151" s="171" t="s">
        <v>293</v>
      </c>
    </row>
    <row r="152" spans="2:65" s="11" customFormat="1" ht="22.9" customHeight="1">
      <c r="B152" s="120"/>
      <c r="D152" s="121" t="s">
        <v>70</v>
      </c>
      <c r="E152" s="130" t="s">
        <v>292</v>
      </c>
      <c r="F152" s="130" t="s">
        <v>538</v>
      </c>
      <c r="I152" s="123"/>
      <c r="J152" s="131">
        <f>BK152</f>
        <v>0</v>
      </c>
      <c r="L152" s="120"/>
      <c r="M152" s="125"/>
      <c r="P152" s="126">
        <f>SUM(P153:P164)</f>
        <v>0</v>
      </c>
      <c r="R152" s="126">
        <f>SUM(R153:R164)</f>
        <v>28.714311143899998</v>
      </c>
      <c r="T152" s="127">
        <f>SUM(T153:T164)</f>
        <v>0</v>
      </c>
      <c r="AR152" s="121" t="s">
        <v>79</v>
      </c>
      <c r="AT152" s="128" t="s">
        <v>70</v>
      </c>
      <c r="AU152" s="128" t="s">
        <v>79</v>
      </c>
      <c r="AY152" s="121" t="s">
        <v>293</v>
      </c>
      <c r="BK152" s="129">
        <f>SUM(BK153:BK164)</f>
        <v>0</v>
      </c>
    </row>
    <row r="153" spans="2:65" s="1" customFormat="1" ht="37.9" customHeight="1">
      <c r="B153" s="132"/>
      <c r="C153" s="358" t="s">
        <v>455</v>
      </c>
      <c r="D153" s="358" t="s">
        <v>309</v>
      </c>
      <c r="E153" s="359" t="s">
        <v>4182</v>
      </c>
      <c r="F153" s="360" t="s">
        <v>4183</v>
      </c>
      <c r="G153" s="361" t="s">
        <v>397</v>
      </c>
      <c r="H153" s="362">
        <v>11.286</v>
      </c>
      <c r="I153" s="148"/>
      <c r="J153" s="149">
        <f>ROUND(I153*H153,2)</f>
        <v>0</v>
      </c>
      <c r="K153" s="145" t="s">
        <v>383</v>
      </c>
      <c r="L153" s="33"/>
      <c r="M153" s="150" t="s">
        <v>3</v>
      </c>
      <c r="N153" s="151" t="s">
        <v>42</v>
      </c>
      <c r="P153" s="139">
        <f>O153*H153</f>
        <v>0</v>
      </c>
      <c r="Q153" s="139">
        <v>2.5018699999999998</v>
      </c>
      <c r="R153" s="139">
        <f>Q153*H153</f>
        <v>28.236104819999998</v>
      </c>
      <c r="S153" s="139">
        <v>0</v>
      </c>
      <c r="T153" s="140">
        <f>S153*H153</f>
        <v>0</v>
      </c>
      <c r="AR153" s="141" t="s">
        <v>308</v>
      </c>
      <c r="AT153" s="141" t="s">
        <v>309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308</v>
      </c>
      <c r="BM153" s="141" t="s">
        <v>4184</v>
      </c>
    </row>
    <row r="154" spans="2:65" s="1" customFormat="1">
      <c r="B154" s="33"/>
      <c r="D154" s="162" t="s">
        <v>385</v>
      </c>
      <c r="F154" s="365" t="s">
        <v>4185</v>
      </c>
      <c r="I154" s="159"/>
      <c r="L154" s="33"/>
      <c r="M154" s="164"/>
      <c r="T154" s="54"/>
      <c r="AT154" s="18" t="s">
        <v>385</v>
      </c>
      <c r="AU154" s="18" t="s">
        <v>81</v>
      </c>
    </row>
    <row r="155" spans="2:65" s="12" customFormat="1">
      <c r="B155" s="165"/>
      <c r="D155" s="157" t="s">
        <v>387</v>
      </c>
      <c r="E155" s="166" t="s">
        <v>3</v>
      </c>
      <c r="F155" s="366" t="s">
        <v>4186</v>
      </c>
      <c r="H155" s="367">
        <v>11.286</v>
      </c>
      <c r="I155" s="167"/>
      <c r="L155" s="165"/>
      <c r="M155" s="168"/>
      <c r="T155" s="169"/>
      <c r="AT155" s="166" t="s">
        <v>387</v>
      </c>
      <c r="AU155" s="166" t="s">
        <v>81</v>
      </c>
      <c r="AV155" s="12" t="s">
        <v>81</v>
      </c>
      <c r="AW155" s="12" t="s">
        <v>33</v>
      </c>
      <c r="AX155" s="12" t="s">
        <v>79</v>
      </c>
      <c r="AY155" s="166" t="s">
        <v>293</v>
      </c>
    </row>
    <row r="156" spans="2:65" s="1" customFormat="1" ht="37.9" customHeight="1">
      <c r="B156" s="132"/>
      <c r="C156" s="358" t="s">
        <v>461</v>
      </c>
      <c r="D156" s="358" t="s">
        <v>309</v>
      </c>
      <c r="E156" s="359" t="s">
        <v>4187</v>
      </c>
      <c r="F156" s="360" t="s">
        <v>4188</v>
      </c>
      <c r="G156" s="361" t="s">
        <v>493</v>
      </c>
      <c r="H156" s="362">
        <v>82.763999999999996</v>
      </c>
      <c r="I156" s="148"/>
      <c r="J156" s="149">
        <f>ROUND(I156*H156,2)</f>
        <v>0</v>
      </c>
      <c r="K156" s="145" t="s">
        <v>383</v>
      </c>
      <c r="L156" s="33"/>
      <c r="M156" s="150" t="s">
        <v>3</v>
      </c>
      <c r="N156" s="151" t="s">
        <v>42</v>
      </c>
      <c r="P156" s="139">
        <f>O156*H156</f>
        <v>0</v>
      </c>
      <c r="Q156" s="139">
        <v>2.1286500000000002E-3</v>
      </c>
      <c r="R156" s="139">
        <f>Q156*H156</f>
        <v>0.17617558860000002</v>
      </c>
      <c r="S156" s="139">
        <v>0</v>
      </c>
      <c r="T156" s="140">
        <f>S156*H156</f>
        <v>0</v>
      </c>
      <c r="AR156" s="141" t="s">
        <v>308</v>
      </c>
      <c r="AT156" s="141" t="s">
        <v>309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308</v>
      </c>
      <c r="BM156" s="141" t="s">
        <v>4189</v>
      </c>
    </row>
    <row r="157" spans="2:65" s="1" customFormat="1">
      <c r="B157" s="33"/>
      <c r="D157" s="162" t="s">
        <v>385</v>
      </c>
      <c r="F157" s="365" t="s">
        <v>4190</v>
      </c>
      <c r="I157" s="159"/>
      <c r="L157" s="33"/>
      <c r="M157" s="164"/>
      <c r="T157" s="54"/>
      <c r="AT157" s="18" t="s">
        <v>385</v>
      </c>
      <c r="AU157" s="18" t="s">
        <v>81</v>
      </c>
    </row>
    <row r="158" spans="2:65" s="12" customFormat="1" ht="22.5">
      <c r="B158" s="165"/>
      <c r="D158" s="157" t="s">
        <v>387</v>
      </c>
      <c r="E158" s="166" t="s">
        <v>3</v>
      </c>
      <c r="F158" s="366" t="s">
        <v>4191</v>
      </c>
      <c r="H158" s="367">
        <v>82.763999999999996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79</v>
      </c>
      <c r="AY158" s="166" t="s">
        <v>293</v>
      </c>
    </row>
    <row r="159" spans="2:65" s="1" customFormat="1" ht="44.25" customHeight="1">
      <c r="B159" s="132"/>
      <c r="C159" s="358" t="s">
        <v>467</v>
      </c>
      <c r="D159" s="358" t="s">
        <v>309</v>
      </c>
      <c r="E159" s="359" t="s">
        <v>4192</v>
      </c>
      <c r="F159" s="360" t="s">
        <v>4193</v>
      </c>
      <c r="G159" s="361" t="s">
        <v>493</v>
      </c>
      <c r="H159" s="362">
        <v>82.763999999999996</v>
      </c>
      <c r="I159" s="148"/>
      <c r="J159" s="149">
        <f>ROUND(I159*H159,2)</f>
        <v>0</v>
      </c>
      <c r="K159" s="145" t="s">
        <v>383</v>
      </c>
      <c r="L159" s="33"/>
      <c r="M159" s="150" t="s">
        <v>3</v>
      </c>
      <c r="N159" s="151" t="s">
        <v>42</v>
      </c>
      <c r="P159" s="139">
        <f>O159*H159</f>
        <v>0</v>
      </c>
      <c r="Q159" s="139">
        <v>0</v>
      </c>
      <c r="R159" s="139">
        <f>Q159*H159</f>
        <v>0</v>
      </c>
      <c r="S159" s="139">
        <v>0</v>
      </c>
      <c r="T159" s="140">
        <f>S159*H159</f>
        <v>0</v>
      </c>
      <c r="AR159" s="141" t="s">
        <v>308</v>
      </c>
      <c r="AT159" s="141" t="s">
        <v>309</v>
      </c>
      <c r="AU159" s="141" t="s">
        <v>81</v>
      </c>
      <c r="AY159" s="18" t="s">
        <v>293</v>
      </c>
      <c r="BE159" s="142">
        <f>IF(N159="základní",J159,0)</f>
        <v>0</v>
      </c>
      <c r="BF159" s="142">
        <f>IF(N159="snížená",J159,0)</f>
        <v>0</v>
      </c>
      <c r="BG159" s="142">
        <f>IF(N159="zákl. přenesená",J159,0)</f>
        <v>0</v>
      </c>
      <c r="BH159" s="142">
        <f>IF(N159="sníž. přenesená",J159,0)</f>
        <v>0</v>
      </c>
      <c r="BI159" s="142">
        <f>IF(N159="nulová",J159,0)</f>
        <v>0</v>
      </c>
      <c r="BJ159" s="18" t="s">
        <v>79</v>
      </c>
      <c r="BK159" s="142">
        <f>ROUND(I159*H159,2)</f>
        <v>0</v>
      </c>
      <c r="BL159" s="18" t="s">
        <v>308</v>
      </c>
      <c r="BM159" s="141" t="s">
        <v>4194</v>
      </c>
    </row>
    <row r="160" spans="2:65" s="1" customFormat="1">
      <c r="B160" s="33"/>
      <c r="D160" s="162" t="s">
        <v>385</v>
      </c>
      <c r="F160" s="365" t="s">
        <v>4195</v>
      </c>
      <c r="I160" s="159"/>
      <c r="L160" s="33"/>
      <c r="M160" s="164"/>
      <c r="T160" s="54"/>
      <c r="AT160" s="18" t="s">
        <v>385</v>
      </c>
      <c r="AU160" s="18" t="s">
        <v>81</v>
      </c>
    </row>
    <row r="161" spans="2:65" s="12" customFormat="1" ht="22.5">
      <c r="B161" s="165"/>
      <c r="D161" s="157" t="s">
        <v>387</v>
      </c>
      <c r="E161" s="166" t="s">
        <v>3</v>
      </c>
      <c r="F161" s="366" t="s">
        <v>4191</v>
      </c>
      <c r="H161" s="367">
        <v>82.763999999999996</v>
      </c>
      <c r="I161" s="167"/>
      <c r="L161" s="165"/>
      <c r="M161" s="168"/>
      <c r="T161" s="169"/>
      <c r="AT161" s="166" t="s">
        <v>387</v>
      </c>
      <c r="AU161" s="166" t="s">
        <v>81</v>
      </c>
      <c r="AV161" s="12" t="s">
        <v>81</v>
      </c>
      <c r="AW161" s="12" t="s">
        <v>33</v>
      </c>
      <c r="AX161" s="12" t="s">
        <v>79</v>
      </c>
      <c r="AY161" s="166" t="s">
        <v>293</v>
      </c>
    </row>
    <row r="162" spans="2:65" s="1" customFormat="1" ht="44.25" customHeight="1">
      <c r="B162" s="132"/>
      <c r="C162" s="358" t="s">
        <v>472</v>
      </c>
      <c r="D162" s="358" t="s">
        <v>309</v>
      </c>
      <c r="E162" s="359" t="s">
        <v>4196</v>
      </c>
      <c r="F162" s="360" t="s">
        <v>4197</v>
      </c>
      <c r="G162" s="361" t="s">
        <v>431</v>
      </c>
      <c r="H162" s="362">
        <v>0.28699999999999998</v>
      </c>
      <c r="I162" s="148"/>
      <c r="J162" s="149">
        <f>ROUND(I162*H162,2)</f>
        <v>0</v>
      </c>
      <c r="K162" s="145" t="s">
        <v>383</v>
      </c>
      <c r="L162" s="33"/>
      <c r="M162" s="150" t="s">
        <v>3</v>
      </c>
      <c r="N162" s="151" t="s">
        <v>42</v>
      </c>
      <c r="P162" s="139">
        <f>O162*H162</f>
        <v>0</v>
      </c>
      <c r="Q162" s="139">
        <v>1.0523719</v>
      </c>
      <c r="R162" s="139">
        <f>Q162*H162</f>
        <v>0.30203073529999996</v>
      </c>
      <c r="S162" s="139">
        <v>0</v>
      </c>
      <c r="T162" s="140">
        <f>S162*H162</f>
        <v>0</v>
      </c>
      <c r="AR162" s="141" t="s">
        <v>308</v>
      </c>
      <c r="AT162" s="141" t="s">
        <v>309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4198</v>
      </c>
    </row>
    <row r="163" spans="2:65" s="1" customFormat="1">
      <c r="B163" s="33"/>
      <c r="D163" s="162" t="s">
        <v>385</v>
      </c>
      <c r="F163" s="365" t="s">
        <v>4199</v>
      </c>
      <c r="I163" s="159"/>
      <c r="L163" s="33"/>
      <c r="M163" s="164"/>
      <c r="T163" s="54"/>
      <c r="AT163" s="18" t="s">
        <v>385</v>
      </c>
      <c r="AU163" s="18" t="s">
        <v>81</v>
      </c>
    </row>
    <row r="164" spans="2:65" s="12" customFormat="1" ht="22.5">
      <c r="B164" s="165"/>
      <c r="D164" s="157" t="s">
        <v>387</v>
      </c>
      <c r="E164" s="166" t="s">
        <v>3</v>
      </c>
      <c r="F164" s="366" t="s">
        <v>4200</v>
      </c>
      <c r="H164" s="367">
        <v>0.28699999999999998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79</v>
      </c>
      <c r="AY164" s="166" t="s">
        <v>293</v>
      </c>
    </row>
    <row r="165" spans="2:65" s="11" customFormat="1" ht="22.9" customHeight="1">
      <c r="B165" s="120"/>
      <c r="D165" s="121" t="s">
        <v>70</v>
      </c>
      <c r="E165" s="130" t="s">
        <v>317</v>
      </c>
      <c r="F165" s="130" t="s">
        <v>847</v>
      </c>
      <c r="I165" s="123"/>
      <c r="J165" s="131">
        <f>BK165</f>
        <v>0</v>
      </c>
      <c r="L165" s="120"/>
      <c r="M165" s="125"/>
      <c r="P165" s="126">
        <f>SUM(P166:P183)</f>
        <v>0</v>
      </c>
      <c r="R165" s="126">
        <f>SUM(R166:R183)</f>
        <v>7.0467088519999992</v>
      </c>
      <c r="T165" s="127">
        <f>SUM(T166:T183)</f>
        <v>0</v>
      </c>
      <c r="AR165" s="121" t="s">
        <v>79</v>
      </c>
      <c r="AT165" s="128" t="s">
        <v>70</v>
      </c>
      <c r="AU165" s="128" t="s">
        <v>79</v>
      </c>
      <c r="AY165" s="121" t="s">
        <v>293</v>
      </c>
      <c r="BK165" s="129">
        <f>SUM(BK166:BK183)</f>
        <v>0</v>
      </c>
    </row>
    <row r="166" spans="2:65" s="1" customFormat="1" ht="37.9" customHeight="1">
      <c r="B166" s="132"/>
      <c r="C166" s="358" t="s">
        <v>478</v>
      </c>
      <c r="D166" s="358" t="s">
        <v>309</v>
      </c>
      <c r="E166" s="359" t="s">
        <v>4201</v>
      </c>
      <c r="F166" s="360" t="s">
        <v>4202</v>
      </c>
      <c r="G166" s="361" t="s">
        <v>493</v>
      </c>
      <c r="H166" s="362">
        <v>82.763999999999996</v>
      </c>
      <c r="I166" s="148"/>
      <c r="J166" s="149">
        <f>ROUND(I166*H166,2)</f>
        <v>0</v>
      </c>
      <c r="K166" s="145" t="s">
        <v>383</v>
      </c>
      <c r="L166" s="33"/>
      <c r="M166" s="150" t="s">
        <v>3</v>
      </c>
      <c r="N166" s="151" t="s">
        <v>42</v>
      </c>
      <c r="P166" s="139">
        <f>O166*H166</f>
        <v>0</v>
      </c>
      <c r="Q166" s="139">
        <v>7.3499999999999998E-3</v>
      </c>
      <c r="R166" s="139">
        <f>Q166*H166</f>
        <v>0.60831539999999995</v>
      </c>
      <c r="S166" s="139">
        <v>0</v>
      </c>
      <c r="T166" s="140">
        <f>S166*H166</f>
        <v>0</v>
      </c>
      <c r="AR166" s="141" t="s">
        <v>308</v>
      </c>
      <c r="AT166" s="141" t="s">
        <v>309</v>
      </c>
      <c r="AU166" s="141" t="s">
        <v>81</v>
      </c>
      <c r="AY166" s="18" t="s">
        <v>293</v>
      </c>
      <c r="BE166" s="142">
        <f>IF(N166="základní",J166,0)</f>
        <v>0</v>
      </c>
      <c r="BF166" s="142">
        <f>IF(N166="snížená",J166,0)</f>
        <v>0</v>
      </c>
      <c r="BG166" s="142">
        <f>IF(N166="zákl. přenesená",J166,0)</f>
        <v>0</v>
      </c>
      <c r="BH166" s="142">
        <f>IF(N166="sníž. přenesená",J166,0)</f>
        <v>0</v>
      </c>
      <c r="BI166" s="142">
        <f>IF(N166="nulová",J166,0)</f>
        <v>0</v>
      </c>
      <c r="BJ166" s="18" t="s">
        <v>79</v>
      </c>
      <c r="BK166" s="142">
        <f>ROUND(I166*H166,2)</f>
        <v>0</v>
      </c>
      <c r="BL166" s="18" t="s">
        <v>308</v>
      </c>
      <c r="BM166" s="141" t="s">
        <v>4203</v>
      </c>
    </row>
    <row r="167" spans="2:65" s="1" customFormat="1">
      <c r="B167" s="33"/>
      <c r="D167" s="162" t="s">
        <v>385</v>
      </c>
      <c r="F167" s="365" t="s">
        <v>4204</v>
      </c>
      <c r="I167" s="159"/>
      <c r="L167" s="33"/>
      <c r="M167" s="164"/>
      <c r="T167" s="54"/>
      <c r="AT167" s="18" t="s">
        <v>385</v>
      </c>
      <c r="AU167" s="18" t="s">
        <v>81</v>
      </c>
    </row>
    <row r="168" spans="2:65" s="12" customFormat="1">
      <c r="B168" s="165"/>
      <c r="D168" s="157" t="s">
        <v>387</v>
      </c>
      <c r="E168" s="166" t="s">
        <v>3</v>
      </c>
      <c r="F168" s="366" t="s">
        <v>4205</v>
      </c>
      <c r="H168" s="367">
        <v>82.763999999999996</v>
      </c>
      <c r="I168" s="167"/>
      <c r="L168" s="165"/>
      <c r="M168" s="168"/>
      <c r="T168" s="169"/>
      <c r="AT168" s="166" t="s">
        <v>387</v>
      </c>
      <c r="AU168" s="166" t="s">
        <v>81</v>
      </c>
      <c r="AV168" s="12" t="s">
        <v>81</v>
      </c>
      <c r="AW168" s="12" t="s">
        <v>33</v>
      </c>
      <c r="AX168" s="12" t="s">
        <v>79</v>
      </c>
      <c r="AY168" s="166" t="s">
        <v>293</v>
      </c>
    </row>
    <row r="169" spans="2:65" s="1" customFormat="1" ht="37.9" customHeight="1">
      <c r="B169" s="132"/>
      <c r="C169" s="358" t="s">
        <v>484</v>
      </c>
      <c r="D169" s="358" t="s">
        <v>309</v>
      </c>
      <c r="E169" s="359" t="s">
        <v>4206</v>
      </c>
      <c r="F169" s="360" t="s">
        <v>4207</v>
      </c>
      <c r="G169" s="361" t="s">
        <v>493</v>
      </c>
      <c r="H169" s="362">
        <v>82.763999999999996</v>
      </c>
      <c r="I169" s="148"/>
      <c r="J169" s="149">
        <f>ROUND(I169*H169,2)</f>
        <v>0</v>
      </c>
      <c r="K169" s="145" t="s">
        <v>383</v>
      </c>
      <c r="L169" s="33"/>
      <c r="M169" s="150" t="s">
        <v>3</v>
      </c>
      <c r="N169" s="151" t="s">
        <v>42</v>
      </c>
      <c r="P169" s="139">
        <f>O169*H169</f>
        <v>0</v>
      </c>
      <c r="Q169" s="139">
        <v>4.4079999999999996E-3</v>
      </c>
      <c r="R169" s="139">
        <f>Q169*H169</f>
        <v>0.36482371199999997</v>
      </c>
      <c r="S169" s="139">
        <v>0</v>
      </c>
      <c r="T169" s="140">
        <f>S169*H169</f>
        <v>0</v>
      </c>
      <c r="AR169" s="141" t="s">
        <v>308</v>
      </c>
      <c r="AT169" s="141" t="s">
        <v>309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308</v>
      </c>
      <c r="BM169" s="141" t="s">
        <v>4208</v>
      </c>
    </row>
    <row r="170" spans="2:65" s="1" customFormat="1">
      <c r="B170" s="33"/>
      <c r="D170" s="162" t="s">
        <v>385</v>
      </c>
      <c r="F170" s="365" t="s">
        <v>4209</v>
      </c>
      <c r="I170" s="159"/>
      <c r="L170" s="33"/>
      <c r="M170" s="164"/>
      <c r="T170" s="54"/>
      <c r="AT170" s="18" t="s">
        <v>385</v>
      </c>
      <c r="AU170" s="18" t="s">
        <v>81</v>
      </c>
    </row>
    <row r="171" spans="2:65" s="12" customFormat="1">
      <c r="B171" s="165"/>
      <c r="D171" s="157" t="s">
        <v>387</v>
      </c>
      <c r="E171" s="166" t="s">
        <v>3</v>
      </c>
      <c r="F171" s="366" t="s">
        <v>4205</v>
      </c>
      <c r="H171" s="367">
        <v>82.763999999999996</v>
      </c>
      <c r="I171" s="167"/>
      <c r="L171" s="165"/>
      <c r="M171" s="168"/>
      <c r="T171" s="169"/>
      <c r="AT171" s="166" t="s">
        <v>387</v>
      </c>
      <c r="AU171" s="166" t="s">
        <v>81</v>
      </c>
      <c r="AV171" s="12" t="s">
        <v>81</v>
      </c>
      <c r="AW171" s="12" t="s">
        <v>33</v>
      </c>
      <c r="AX171" s="12" t="s">
        <v>79</v>
      </c>
      <c r="AY171" s="166" t="s">
        <v>293</v>
      </c>
    </row>
    <row r="172" spans="2:65" s="1" customFormat="1" ht="37.9" customHeight="1">
      <c r="B172" s="132"/>
      <c r="C172" s="358" t="s">
        <v>490</v>
      </c>
      <c r="D172" s="358" t="s">
        <v>309</v>
      </c>
      <c r="E172" s="359" t="s">
        <v>4210</v>
      </c>
      <c r="F172" s="360" t="s">
        <v>4211</v>
      </c>
      <c r="G172" s="361" t="s">
        <v>493</v>
      </c>
      <c r="H172" s="362">
        <v>82.763999999999996</v>
      </c>
      <c r="I172" s="148"/>
      <c r="J172" s="149">
        <f>ROUND(I172*H172,2)</f>
        <v>0</v>
      </c>
      <c r="K172" s="145" t="s">
        <v>383</v>
      </c>
      <c r="L172" s="33"/>
      <c r="M172" s="150" t="s">
        <v>3</v>
      </c>
      <c r="N172" s="151" t="s">
        <v>42</v>
      </c>
      <c r="P172" s="139">
        <f>O172*H172</f>
        <v>0</v>
      </c>
      <c r="Q172" s="139">
        <v>2.3099999999999999E-2</v>
      </c>
      <c r="R172" s="139">
        <f>Q172*H172</f>
        <v>1.9118483999999998</v>
      </c>
      <c r="S172" s="139">
        <v>0</v>
      </c>
      <c r="T172" s="140">
        <f>S172*H172</f>
        <v>0</v>
      </c>
      <c r="AR172" s="141" t="s">
        <v>308</v>
      </c>
      <c r="AT172" s="141" t="s">
        <v>309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308</v>
      </c>
      <c r="BM172" s="141" t="s">
        <v>4212</v>
      </c>
    </row>
    <row r="173" spans="2:65" s="1" customFormat="1">
      <c r="B173" s="33"/>
      <c r="D173" s="162" t="s">
        <v>385</v>
      </c>
      <c r="F173" s="365" t="s">
        <v>4213</v>
      </c>
      <c r="I173" s="159"/>
      <c r="L173" s="33"/>
      <c r="M173" s="164"/>
      <c r="T173" s="54"/>
      <c r="AT173" s="18" t="s">
        <v>385</v>
      </c>
      <c r="AU173" s="18" t="s">
        <v>81</v>
      </c>
    </row>
    <row r="174" spans="2:65" s="12" customFormat="1">
      <c r="B174" s="165"/>
      <c r="D174" s="157" t="s">
        <v>387</v>
      </c>
      <c r="E174" s="166" t="s">
        <v>3</v>
      </c>
      <c r="F174" s="366" t="s">
        <v>4205</v>
      </c>
      <c r="H174" s="367">
        <v>82.763999999999996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79</v>
      </c>
      <c r="AY174" s="166" t="s">
        <v>293</v>
      </c>
    </row>
    <row r="175" spans="2:65" s="1" customFormat="1" ht="24.2" customHeight="1">
      <c r="B175" s="132"/>
      <c r="C175" s="358" t="s">
        <v>497</v>
      </c>
      <c r="D175" s="358" t="s">
        <v>309</v>
      </c>
      <c r="E175" s="359" t="s">
        <v>4214</v>
      </c>
      <c r="F175" s="360" t="s">
        <v>4215</v>
      </c>
      <c r="G175" s="361" t="s">
        <v>2052</v>
      </c>
      <c r="H175" s="362">
        <v>29726.580999999998</v>
      </c>
      <c r="I175" s="148"/>
      <c r="J175" s="149">
        <f>ROUND(I175*H175,2)</f>
        <v>0</v>
      </c>
      <c r="K175" s="145" t="s">
        <v>3</v>
      </c>
      <c r="L175" s="33"/>
      <c r="M175" s="150" t="s">
        <v>3</v>
      </c>
      <c r="N175" s="151" t="s">
        <v>42</v>
      </c>
      <c r="P175" s="139">
        <f>O175*H175</f>
        <v>0</v>
      </c>
      <c r="Q175" s="139">
        <v>1.3999999999999999E-4</v>
      </c>
      <c r="R175" s="139">
        <f>Q175*H175</f>
        <v>4.1617213399999997</v>
      </c>
      <c r="S175" s="139">
        <v>0</v>
      </c>
      <c r="T175" s="140">
        <f>S175*H175</f>
        <v>0</v>
      </c>
      <c r="AR175" s="141" t="s">
        <v>308</v>
      </c>
      <c r="AT175" s="141" t="s">
        <v>309</v>
      </c>
      <c r="AU175" s="141" t="s">
        <v>81</v>
      </c>
      <c r="AY175" s="18" t="s">
        <v>293</v>
      </c>
      <c r="BE175" s="142">
        <f>IF(N175="základní",J175,0)</f>
        <v>0</v>
      </c>
      <c r="BF175" s="142">
        <f>IF(N175="snížená",J175,0)</f>
        <v>0</v>
      </c>
      <c r="BG175" s="142">
        <f>IF(N175="zákl. přenesená",J175,0)</f>
        <v>0</v>
      </c>
      <c r="BH175" s="142">
        <f>IF(N175="sníž. přenesená",J175,0)</f>
        <v>0</v>
      </c>
      <c r="BI175" s="142">
        <f>IF(N175="nulová",J175,0)</f>
        <v>0</v>
      </c>
      <c r="BJ175" s="18" t="s">
        <v>79</v>
      </c>
      <c r="BK175" s="142">
        <f>ROUND(I175*H175,2)</f>
        <v>0</v>
      </c>
      <c r="BL175" s="18" t="s">
        <v>308</v>
      </c>
      <c r="BM175" s="141" t="s">
        <v>4216</v>
      </c>
    </row>
    <row r="176" spans="2:65" s="12" customFormat="1" ht="22.5">
      <c r="B176" s="165"/>
      <c r="D176" s="157" t="s">
        <v>387</v>
      </c>
      <c r="E176" s="166" t="s">
        <v>3</v>
      </c>
      <c r="F176" s="366" t="s">
        <v>4217</v>
      </c>
      <c r="H176" s="367">
        <v>619.83600000000001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33</v>
      </c>
      <c r="AX176" s="12" t="s">
        <v>71</v>
      </c>
      <c r="AY176" s="166" t="s">
        <v>293</v>
      </c>
    </row>
    <row r="177" spans="2:65" s="12" customFormat="1" ht="22.5">
      <c r="B177" s="165"/>
      <c r="D177" s="157" t="s">
        <v>387</v>
      </c>
      <c r="E177" s="166" t="s">
        <v>3</v>
      </c>
      <c r="F177" s="366" t="s">
        <v>4218</v>
      </c>
      <c r="H177" s="367">
        <v>405.06</v>
      </c>
      <c r="I177" s="167"/>
      <c r="L177" s="165"/>
      <c r="M177" s="168"/>
      <c r="T177" s="169"/>
      <c r="AT177" s="166" t="s">
        <v>387</v>
      </c>
      <c r="AU177" s="166" t="s">
        <v>81</v>
      </c>
      <c r="AV177" s="12" t="s">
        <v>81</v>
      </c>
      <c r="AW177" s="12" t="s">
        <v>33</v>
      </c>
      <c r="AX177" s="12" t="s">
        <v>71</v>
      </c>
      <c r="AY177" s="166" t="s">
        <v>293</v>
      </c>
    </row>
    <row r="178" spans="2:65" s="12" customFormat="1" ht="22.5">
      <c r="B178" s="165"/>
      <c r="D178" s="157" t="s">
        <v>387</v>
      </c>
      <c r="E178" s="166" t="s">
        <v>3</v>
      </c>
      <c r="F178" s="366" t="s">
        <v>4219</v>
      </c>
      <c r="H178" s="367">
        <v>2634.31</v>
      </c>
      <c r="I178" s="167"/>
      <c r="L178" s="165"/>
      <c r="M178" s="168"/>
      <c r="T178" s="169"/>
      <c r="AT178" s="166" t="s">
        <v>387</v>
      </c>
      <c r="AU178" s="166" t="s">
        <v>81</v>
      </c>
      <c r="AV178" s="12" t="s">
        <v>81</v>
      </c>
      <c r="AW178" s="12" t="s">
        <v>33</v>
      </c>
      <c r="AX178" s="12" t="s">
        <v>71</v>
      </c>
      <c r="AY178" s="166" t="s">
        <v>293</v>
      </c>
    </row>
    <row r="179" spans="2:65" s="12" customFormat="1" ht="22.5">
      <c r="B179" s="165"/>
      <c r="D179" s="157" t="s">
        <v>387</v>
      </c>
      <c r="E179" s="166" t="s">
        <v>3</v>
      </c>
      <c r="F179" s="366" t="s">
        <v>4220</v>
      </c>
      <c r="H179" s="367">
        <v>3353.364</v>
      </c>
      <c r="I179" s="167"/>
      <c r="L179" s="165"/>
      <c r="M179" s="168"/>
      <c r="T179" s="169"/>
      <c r="AT179" s="166" t="s">
        <v>387</v>
      </c>
      <c r="AU179" s="166" t="s">
        <v>81</v>
      </c>
      <c r="AV179" s="12" t="s">
        <v>81</v>
      </c>
      <c r="AW179" s="12" t="s">
        <v>33</v>
      </c>
      <c r="AX179" s="12" t="s">
        <v>71</v>
      </c>
      <c r="AY179" s="166" t="s">
        <v>293</v>
      </c>
    </row>
    <row r="180" spans="2:65" s="12" customFormat="1" ht="22.5">
      <c r="B180" s="165"/>
      <c r="D180" s="157" t="s">
        <v>387</v>
      </c>
      <c r="E180" s="166" t="s">
        <v>3</v>
      </c>
      <c r="F180" s="366" t="s">
        <v>4221</v>
      </c>
      <c r="H180" s="367">
        <v>1496.88</v>
      </c>
      <c r="I180" s="167"/>
      <c r="L180" s="165"/>
      <c r="M180" s="168"/>
      <c r="T180" s="169"/>
      <c r="AT180" s="166" t="s">
        <v>387</v>
      </c>
      <c r="AU180" s="166" t="s">
        <v>81</v>
      </c>
      <c r="AV180" s="12" t="s">
        <v>81</v>
      </c>
      <c r="AW180" s="12" t="s">
        <v>33</v>
      </c>
      <c r="AX180" s="12" t="s">
        <v>71</v>
      </c>
      <c r="AY180" s="166" t="s">
        <v>293</v>
      </c>
    </row>
    <row r="181" spans="2:65" s="12" customFormat="1" ht="22.5">
      <c r="B181" s="165"/>
      <c r="D181" s="157" t="s">
        <v>387</v>
      </c>
      <c r="E181" s="166" t="s">
        <v>3</v>
      </c>
      <c r="F181" s="366" t="s">
        <v>4222</v>
      </c>
      <c r="H181" s="367">
        <v>1754.251</v>
      </c>
      <c r="I181" s="167"/>
      <c r="L181" s="165"/>
      <c r="M181" s="168"/>
      <c r="T181" s="169"/>
      <c r="AT181" s="166" t="s">
        <v>387</v>
      </c>
      <c r="AU181" s="166" t="s">
        <v>81</v>
      </c>
      <c r="AV181" s="12" t="s">
        <v>81</v>
      </c>
      <c r="AW181" s="12" t="s">
        <v>33</v>
      </c>
      <c r="AX181" s="12" t="s">
        <v>71</v>
      </c>
      <c r="AY181" s="166" t="s">
        <v>293</v>
      </c>
    </row>
    <row r="182" spans="2:65" s="12" customFormat="1" ht="22.5">
      <c r="B182" s="165"/>
      <c r="D182" s="157" t="s">
        <v>387</v>
      </c>
      <c r="E182" s="166" t="s">
        <v>3</v>
      </c>
      <c r="F182" s="366" t="s">
        <v>4223</v>
      </c>
      <c r="H182" s="367">
        <v>19462.88</v>
      </c>
      <c r="I182" s="167"/>
      <c r="L182" s="165"/>
      <c r="M182" s="168"/>
      <c r="T182" s="169"/>
      <c r="AT182" s="166" t="s">
        <v>387</v>
      </c>
      <c r="AU182" s="166" t="s">
        <v>81</v>
      </c>
      <c r="AV182" s="12" t="s">
        <v>81</v>
      </c>
      <c r="AW182" s="12" t="s">
        <v>33</v>
      </c>
      <c r="AX182" s="12" t="s">
        <v>71</v>
      </c>
      <c r="AY182" s="166" t="s">
        <v>293</v>
      </c>
    </row>
    <row r="183" spans="2:65" s="13" customFormat="1">
      <c r="B183" s="170"/>
      <c r="D183" s="157" t="s">
        <v>387</v>
      </c>
      <c r="E183" s="171" t="s">
        <v>3</v>
      </c>
      <c r="F183" s="368" t="s">
        <v>407</v>
      </c>
      <c r="H183" s="369">
        <v>29726.580999999998</v>
      </c>
      <c r="I183" s="172"/>
      <c r="L183" s="170"/>
      <c r="M183" s="173"/>
      <c r="T183" s="174"/>
      <c r="AT183" s="171" t="s">
        <v>387</v>
      </c>
      <c r="AU183" s="171" t="s">
        <v>81</v>
      </c>
      <c r="AV183" s="13" t="s">
        <v>308</v>
      </c>
      <c r="AW183" s="13" t="s">
        <v>33</v>
      </c>
      <c r="AX183" s="13" t="s">
        <v>79</v>
      </c>
      <c r="AY183" s="171" t="s">
        <v>293</v>
      </c>
    </row>
    <row r="184" spans="2:65" s="11" customFormat="1" ht="22.9" customHeight="1">
      <c r="B184" s="120"/>
      <c r="D184" s="121" t="s">
        <v>70</v>
      </c>
      <c r="E184" s="130" t="s">
        <v>329</v>
      </c>
      <c r="F184" s="130" t="s">
        <v>1191</v>
      </c>
      <c r="I184" s="123"/>
      <c r="J184" s="131">
        <f>BK184</f>
        <v>0</v>
      </c>
      <c r="L184" s="120"/>
      <c r="M184" s="125"/>
      <c r="P184" s="126">
        <f>SUM(P185:P210)</f>
        <v>0</v>
      </c>
      <c r="R184" s="126">
        <f>SUM(R185:R210)</f>
        <v>7.3101599999999996E-3</v>
      </c>
      <c r="T184" s="127">
        <f>SUM(T185:T210)</f>
        <v>0</v>
      </c>
      <c r="AR184" s="121" t="s">
        <v>79</v>
      </c>
      <c r="AT184" s="128" t="s">
        <v>70</v>
      </c>
      <c r="AU184" s="128" t="s">
        <v>79</v>
      </c>
      <c r="AY184" s="121" t="s">
        <v>293</v>
      </c>
      <c r="BK184" s="129">
        <f>SUM(BK185:BK210)</f>
        <v>0</v>
      </c>
    </row>
    <row r="185" spans="2:65" s="1" customFormat="1" ht="44.25" customHeight="1">
      <c r="B185" s="132"/>
      <c r="C185" s="358" t="s">
        <v>8</v>
      </c>
      <c r="D185" s="358" t="s">
        <v>309</v>
      </c>
      <c r="E185" s="359" t="s">
        <v>4224</v>
      </c>
      <c r="F185" s="360" t="s">
        <v>4225</v>
      </c>
      <c r="G185" s="361" t="s">
        <v>493</v>
      </c>
      <c r="H185" s="362">
        <v>263.33999999999997</v>
      </c>
      <c r="I185" s="148"/>
      <c r="J185" s="149">
        <f>ROUND(I185*H185,2)</f>
        <v>0</v>
      </c>
      <c r="K185" s="145" t="s">
        <v>383</v>
      </c>
      <c r="L185" s="33"/>
      <c r="M185" s="150" t="s">
        <v>3</v>
      </c>
      <c r="N185" s="151" t="s">
        <v>42</v>
      </c>
      <c r="P185" s="139">
        <f>O185*H185</f>
        <v>0</v>
      </c>
      <c r="Q185" s="139">
        <v>0</v>
      </c>
      <c r="R185" s="139">
        <f>Q185*H185</f>
        <v>0</v>
      </c>
      <c r="S185" s="139">
        <v>0</v>
      </c>
      <c r="T185" s="140">
        <f>S185*H185</f>
        <v>0</v>
      </c>
      <c r="AR185" s="141" t="s">
        <v>308</v>
      </c>
      <c r="AT185" s="141" t="s">
        <v>309</v>
      </c>
      <c r="AU185" s="141" t="s">
        <v>81</v>
      </c>
      <c r="AY185" s="18" t="s">
        <v>293</v>
      </c>
      <c r="BE185" s="142">
        <f>IF(N185="základní",J185,0)</f>
        <v>0</v>
      </c>
      <c r="BF185" s="142">
        <f>IF(N185="snížená",J185,0)</f>
        <v>0</v>
      </c>
      <c r="BG185" s="142">
        <f>IF(N185="zákl. přenesená",J185,0)</f>
        <v>0</v>
      </c>
      <c r="BH185" s="142">
        <f>IF(N185="sníž. přenesená",J185,0)</f>
        <v>0</v>
      </c>
      <c r="BI185" s="142">
        <f>IF(N185="nulová",J185,0)</f>
        <v>0</v>
      </c>
      <c r="BJ185" s="18" t="s">
        <v>79</v>
      </c>
      <c r="BK185" s="142">
        <f>ROUND(I185*H185,2)</f>
        <v>0</v>
      </c>
      <c r="BL185" s="18" t="s">
        <v>308</v>
      </c>
      <c r="BM185" s="141" t="s">
        <v>4226</v>
      </c>
    </row>
    <row r="186" spans="2:65" s="1" customFormat="1">
      <c r="B186" s="33"/>
      <c r="D186" s="162" t="s">
        <v>385</v>
      </c>
      <c r="F186" s="365" t="s">
        <v>4227</v>
      </c>
      <c r="I186" s="159"/>
      <c r="L186" s="33"/>
      <c r="M186" s="164"/>
      <c r="T186" s="54"/>
      <c r="AT186" s="18" t="s">
        <v>385</v>
      </c>
      <c r="AU186" s="18" t="s">
        <v>81</v>
      </c>
    </row>
    <row r="187" spans="2:65" s="12" customFormat="1" ht="22.5">
      <c r="B187" s="165"/>
      <c r="D187" s="157" t="s">
        <v>387</v>
      </c>
      <c r="E187" s="166" t="s">
        <v>3</v>
      </c>
      <c r="F187" s="366" t="s">
        <v>4228</v>
      </c>
      <c r="H187" s="367">
        <v>263.33999999999997</v>
      </c>
      <c r="I187" s="167"/>
      <c r="L187" s="165"/>
      <c r="M187" s="168"/>
      <c r="T187" s="169"/>
      <c r="AT187" s="166" t="s">
        <v>387</v>
      </c>
      <c r="AU187" s="166" t="s">
        <v>81</v>
      </c>
      <c r="AV187" s="12" t="s">
        <v>81</v>
      </c>
      <c r="AW187" s="12" t="s">
        <v>33</v>
      </c>
      <c r="AX187" s="12" t="s">
        <v>79</v>
      </c>
      <c r="AY187" s="166" t="s">
        <v>293</v>
      </c>
    </row>
    <row r="188" spans="2:65" s="1" customFormat="1" ht="55.5" customHeight="1">
      <c r="B188" s="132"/>
      <c r="C188" s="358" t="s">
        <v>507</v>
      </c>
      <c r="D188" s="358" t="s">
        <v>309</v>
      </c>
      <c r="E188" s="359" t="s">
        <v>4229</v>
      </c>
      <c r="F188" s="360" t="s">
        <v>4230</v>
      </c>
      <c r="G188" s="361" t="s">
        <v>493</v>
      </c>
      <c r="H188" s="362">
        <v>7900.2</v>
      </c>
      <c r="I188" s="148"/>
      <c r="J188" s="149">
        <f>ROUND(I188*H188,2)</f>
        <v>0</v>
      </c>
      <c r="K188" s="145" t="s">
        <v>383</v>
      </c>
      <c r="L188" s="33"/>
      <c r="M188" s="150" t="s">
        <v>3</v>
      </c>
      <c r="N188" s="151" t="s">
        <v>42</v>
      </c>
      <c r="P188" s="139">
        <f>O188*H188</f>
        <v>0</v>
      </c>
      <c r="Q188" s="139">
        <v>0</v>
      </c>
      <c r="R188" s="139">
        <f>Q188*H188</f>
        <v>0</v>
      </c>
      <c r="S188" s="139">
        <v>0</v>
      </c>
      <c r="T188" s="140">
        <f>S188*H188</f>
        <v>0</v>
      </c>
      <c r="AR188" s="141" t="s">
        <v>308</v>
      </c>
      <c r="AT188" s="141" t="s">
        <v>309</v>
      </c>
      <c r="AU188" s="141" t="s">
        <v>81</v>
      </c>
      <c r="AY188" s="18" t="s">
        <v>293</v>
      </c>
      <c r="BE188" s="142">
        <f>IF(N188="základní",J188,0)</f>
        <v>0</v>
      </c>
      <c r="BF188" s="142">
        <f>IF(N188="snížená",J188,0)</f>
        <v>0</v>
      </c>
      <c r="BG188" s="142">
        <f>IF(N188="zákl. přenesená",J188,0)</f>
        <v>0</v>
      </c>
      <c r="BH188" s="142">
        <f>IF(N188="sníž. přenesená",J188,0)</f>
        <v>0</v>
      </c>
      <c r="BI188" s="142">
        <f>IF(N188="nulová",J188,0)</f>
        <v>0</v>
      </c>
      <c r="BJ188" s="18" t="s">
        <v>79</v>
      </c>
      <c r="BK188" s="142">
        <f>ROUND(I188*H188,2)</f>
        <v>0</v>
      </c>
      <c r="BL188" s="18" t="s">
        <v>308</v>
      </c>
      <c r="BM188" s="141" t="s">
        <v>4231</v>
      </c>
    </row>
    <row r="189" spans="2:65" s="1" customFormat="1">
      <c r="B189" s="33"/>
      <c r="D189" s="162" t="s">
        <v>385</v>
      </c>
      <c r="F189" s="365" t="s">
        <v>4232</v>
      </c>
      <c r="I189" s="159"/>
      <c r="L189" s="33"/>
      <c r="M189" s="164"/>
      <c r="T189" s="54"/>
      <c r="AT189" s="18" t="s">
        <v>385</v>
      </c>
      <c r="AU189" s="18" t="s">
        <v>81</v>
      </c>
    </row>
    <row r="190" spans="2:65" s="12" customFormat="1" ht="22.5">
      <c r="B190" s="165"/>
      <c r="D190" s="157" t="s">
        <v>387</v>
      </c>
      <c r="E190" s="166" t="s">
        <v>3</v>
      </c>
      <c r="F190" s="366" t="s">
        <v>4233</v>
      </c>
      <c r="H190" s="367">
        <v>7900.2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33</v>
      </c>
      <c r="AX190" s="12" t="s">
        <v>79</v>
      </c>
      <c r="AY190" s="166" t="s">
        <v>293</v>
      </c>
    </row>
    <row r="191" spans="2:65" s="1" customFormat="1" ht="44.25" customHeight="1">
      <c r="B191" s="132"/>
      <c r="C191" s="358" t="s">
        <v>513</v>
      </c>
      <c r="D191" s="358" t="s">
        <v>309</v>
      </c>
      <c r="E191" s="359" t="s">
        <v>4234</v>
      </c>
      <c r="F191" s="360" t="s">
        <v>4235</v>
      </c>
      <c r="G191" s="361" t="s">
        <v>493</v>
      </c>
      <c r="H191" s="362">
        <v>263.33999999999997</v>
      </c>
      <c r="I191" s="148"/>
      <c r="J191" s="149">
        <f>ROUND(I191*H191,2)</f>
        <v>0</v>
      </c>
      <c r="K191" s="145" t="s">
        <v>383</v>
      </c>
      <c r="L191" s="33"/>
      <c r="M191" s="150" t="s">
        <v>3</v>
      </c>
      <c r="N191" s="151" t="s">
        <v>42</v>
      </c>
      <c r="P191" s="139">
        <f>O191*H191</f>
        <v>0</v>
      </c>
      <c r="Q191" s="139">
        <v>0</v>
      </c>
      <c r="R191" s="139">
        <f>Q191*H191</f>
        <v>0</v>
      </c>
      <c r="S191" s="139">
        <v>0</v>
      </c>
      <c r="T191" s="140">
        <f>S191*H191</f>
        <v>0</v>
      </c>
      <c r="AR191" s="141" t="s">
        <v>308</v>
      </c>
      <c r="AT191" s="141" t="s">
        <v>309</v>
      </c>
      <c r="AU191" s="141" t="s">
        <v>81</v>
      </c>
      <c r="AY191" s="18" t="s">
        <v>293</v>
      </c>
      <c r="BE191" s="142">
        <f>IF(N191="základní",J191,0)</f>
        <v>0</v>
      </c>
      <c r="BF191" s="142">
        <f>IF(N191="snížená",J191,0)</f>
        <v>0</v>
      </c>
      <c r="BG191" s="142">
        <f>IF(N191="zákl. přenesená",J191,0)</f>
        <v>0</v>
      </c>
      <c r="BH191" s="142">
        <f>IF(N191="sníž. přenesená",J191,0)</f>
        <v>0</v>
      </c>
      <c r="BI191" s="142">
        <f>IF(N191="nulová",J191,0)</f>
        <v>0</v>
      </c>
      <c r="BJ191" s="18" t="s">
        <v>79</v>
      </c>
      <c r="BK191" s="142">
        <f>ROUND(I191*H191,2)</f>
        <v>0</v>
      </c>
      <c r="BL191" s="18" t="s">
        <v>308</v>
      </c>
      <c r="BM191" s="141" t="s">
        <v>4236</v>
      </c>
    </row>
    <row r="192" spans="2:65" s="1" customFormat="1">
      <c r="B192" s="33"/>
      <c r="D192" s="162" t="s">
        <v>385</v>
      </c>
      <c r="F192" s="365" t="s">
        <v>4237</v>
      </c>
      <c r="I192" s="159"/>
      <c r="L192" s="33"/>
      <c r="M192" s="164"/>
      <c r="T192" s="54"/>
      <c r="AT192" s="18" t="s">
        <v>385</v>
      </c>
      <c r="AU192" s="18" t="s">
        <v>81</v>
      </c>
    </row>
    <row r="193" spans="2:65" s="12" customFormat="1" ht="22.5">
      <c r="B193" s="165"/>
      <c r="D193" s="157" t="s">
        <v>387</v>
      </c>
      <c r="E193" s="166" t="s">
        <v>3</v>
      </c>
      <c r="F193" s="366" t="s">
        <v>4228</v>
      </c>
      <c r="H193" s="367">
        <v>263.33999999999997</v>
      </c>
      <c r="I193" s="167"/>
      <c r="L193" s="165"/>
      <c r="M193" s="168"/>
      <c r="T193" s="169"/>
      <c r="AT193" s="166" t="s">
        <v>387</v>
      </c>
      <c r="AU193" s="166" t="s">
        <v>81</v>
      </c>
      <c r="AV193" s="12" t="s">
        <v>81</v>
      </c>
      <c r="AW193" s="12" t="s">
        <v>33</v>
      </c>
      <c r="AX193" s="12" t="s">
        <v>79</v>
      </c>
      <c r="AY193" s="166" t="s">
        <v>293</v>
      </c>
    </row>
    <row r="194" spans="2:65" s="1" customFormat="1" ht="24.2" customHeight="1">
      <c r="B194" s="132"/>
      <c r="C194" s="358" t="s">
        <v>519</v>
      </c>
      <c r="D194" s="358" t="s">
        <v>309</v>
      </c>
      <c r="E194" s="359" t="s">
        <v>1240</v>
      </c>
      <c r="F194" s="360" t="s">
        <v>1241</v>
      </c>
      <c r="G194" s="361" t="s">
        <v>493</v>
      </c>
      <c r="H194" s="362">
        <v>443.916</v>
      </c>
      <c r="I194" s="148"/>
      <c r="J194" s="149">
        <f>ROUND(I194*H194,2)</f>
        <v>0</v>
      </c>
      <c r="K194" s="145" t="s">
        <v>383</v>
      </c>
      <c r="L194" s="33"/>
      <c r="M194" s="150" t="s">
        <v>3</v>
      </c>
      <c r="N194" s="151" t="s">
        <v>42</v>
      </c>
      <c r="P194" s="139">
        <f>O194*H194</f>
        <v>0</v>
      </c>
      <c r="Q194" s="139">
        <v>0</v>
      </c>
      <c r="R194" s="139">
        <f>Q194*H194</f>
        <v>0</v>
      </c>
      <c r="S194" s="139">
        <v>0</v>
      </c>
      <c r="T194" s="140">
        <f>S194*H194</f>
        <v>0</v>
      </c>
      <c r="AR194" s="141" t="s">
        <v>308</v>
      </c>
      <c r="AT194" s="141" t="s">
        <v>309</v>
      </c>
      <c r="AU194" s="141" t="s">
        <v>81</v>
      </c>
      <c r="AY194" s="18" t="s">
        <v>293</v>
      </c>
      <c r="BE194" s="142">
        <f>IF(N194="základní",J194,0)</f>
        <v>0</v>
      </c>
      <c r="BF194" s="142">
        <f>IF(N194="snížená",J194,0)</f>
        <v>0</v>
      </c>
      <c r="BG194" s="142">
        <f>IF(N194="zákl. přenesená",J194,0)</f>
        <v>0</v>
      </c>
      <c r="BH194" s="142">
        <f>IF(N194="sníž. přenesená",J194,0)</f>
        <v>0</v>
      </c>
      <c r="BI194" s="142">
        <f>IF(N194="nulová",J194,0)</f>
        <v>0</v>
      </c>
      <c r="BJ194" s="18" t="s">
        <v>79</v>
      </c>
      <c r="BK194" s="142">
        <f>ROUND(I194*H194,2)</f>
        <v>0</v>
      </c>
      <c r="BL194" s="18" t="s">
        <v>308</v>
      </c>
      <c r="BM194" s="141" t="s">
        <v>4238</v>
      </c>
    </row>
    <row r="195" spans="2:65" s="1" customFormat="1">
      <c r="B195" s="33"/>
      <c r="D195" s="162" t="s">
        <v>385</v>
      </c>
      <c r="F195" s="365" t="s">
        <v>1243</v>
      </c>
      <c r="I195" s="159"/>
      <c r="L195" s="33"/>
      <c r="M195" s="164"/>
      <c r="T195" s="54"/>
      <c r="AT195" s="18" t="s">
        <v>385</v>
      </c>
      <c r="AU195" s="18" t="s">
        <v>81</v>
      </c>
    </row>
    <row r="196" spans="2:65" s="12" customFormat="1" ht="22.5">
      <c r="B196" s="165"/>
      <c r="D196" s="157" t="s">
        <v>387</v>
      </c>
      <c r="E196" s="166" t="s">
        <v>3</v>
      </c>
      <c r="F196" s="366" t="s">
        <v>4239</v>
      </c>
      <c r="H196" s="367">
        <v>443.916</v>
      </c>
      <c r="I196" s="167"/>
      <c r="L196" s="165"/>
      <c r="M196" s="168"/>
      <c r="T196" s="169"/>
      <c r="AT196" s="166" t="s">
        <v>387</v>
      </c>
      <c r="AU196" s="166" t="s">
        <v>81</v>
      </c>
      <c r="AV196" s="12" t="s">
        <v>81</v>
      </c>
      <c r="AW196" s="12" t="s">
        <v>33</v>
      </c>
      <c r="AX196" s="12" t="s">
        <v>79</v>
      </c>
      <c r="AY196" s="166" t="s">
        <v>293</v>
      </c>
    </row>
    <row r="197" spans="2:65" s="1" customFormat="1" ht="33" customHeight="1">
      <c r="B197" s="132"/>
      <c r="C197" s="358" t="s">
        <v>527</v>
      </c>
      <c r="D197" s="358" t="s">
        <v>309</v>
      </c>
      <c r="E197" s="359" t="s">
        <v>1245</v>
      </c>
      <c r="F197" s="360" t="s">
        <v>1246</v>
      </c>
      <c r="G197" s="361" t="s">
        <v>493</v>
      </c>
      <c r="H197" s="362">
        <v>13317.48</v>
      </c>
      <c r="I197" s="148"/>
      <c r="J197" s="149">
        <f>ROUND(I197*H197,2)</f>
        <v>0</v>
      </c>
      <c r="K197" s="145" t="s">
        <v>383</v>
      </c>
      <c r="L197" s="33"/>
      <c r="M197" s="150" t="s">
        <v>3</v>
      </c>
      <c r="N197" s="151" t="s">
        <v>42</v>
      </c>
      <c r="P197" s="139">
        <f>O197*H197</f>
        <v>0</v>
      </c>
      <c r="Q197" s="139">
        <v>0</v>
      </c>
      <c r="R197" s="139">
        <f>Q197*H197</f>
        <v>0</v>
      </c>
      <c r="S197" s="139">
        <v>0</v>
      </c>
      <c r="T197" s="140">
        <f>S197*H197</f>
        <v>0</v>
      </c>
      <c r="AR197" s="141" t="s">
        <v>308</v>
      </c>
      <c r="AT197" s="141" t="s">
        <v>309</v>
      </c>
      <c r="AU197" s="141" t="s">
        <v>81</v>
      </c>
      <c r="AY197" s="18" t="s">
        <v>293</v>
      </c>
      <c r="BE197" s="142">
        <f>IF(N197="základní",J197,0)</f>
        <v>0</v>
      </c>
      <c r="BF197" s="142">
        <f>IF(N197="snížená",J197,0)</f>
        <v>0</v>
      </c>
      <c r="BG197" s="142">
        <f>IF(N197="zákl. přenesená",J197,0)</f>
        <v>0</v>
      </c>
      <c r="BH197" s="142">
        <f>IF(N197="sníž. přenesená",J197,0)</f>
        <v>0</v>
      </c>
      <c r="BI197" s="142">
        <f>IF(N197="nulová",J197,0)</f>
        <v>0</v>
      </c>
      <c r="BJ197" s="18" t="s">
        <v>79</v>
      </c>
      <c r="BK197" s="142">
        <f>ROUND(I197*H197,2)</f>
        <v>0</v>
      </c>
      <c r="BL197" s="18" t="s">
        <v>308</v>
      </c>
      <c r="BM197" s="141" t="s">
        <v>4240</v>
      </c>
    </row>
    <row r="198" spans="2:65" s="1" customFormat="1">
      <c r="B198" s="33"/>
      <c r="D198" s="162" t="s">
        <v>385</v>
      </c>
      <c r="F198" s="365" t="s">
        <v>1248</v>
      </c>
      <c r="I198" s="159"/>
      <c r="L198" s="33"/>
      <c r="M198" s="164"/>
      <c r="T198" s="54"/>
      <c r="AT198" s="18" t="s">
        <v>385</v>
      </c>
      <c r="AU198" s="18" t="s">
        <v>81</v>
      </c>
    </row>
    <row r="199" spans="2:65" s="12" customFormat="1" ht="22.5">
      <c r="B199" s="165"/>
      <c r="D199" s="157" t="s">
        <v>387</v>
      </c>
      <c r="E199" s="166" t="s">
        <v>3</v>
      </c>
      <c r="F199" s="366" t="s">
        <v>4239</v>
      </c>
      <c r="H199" s="367">
        <v>443.916</v>
      </c>
      <c r="I199" s="167"/>
      <c r="L199" s="165"/>
      <c r="M199" s="168"/>
      <c r="T199" s="169"/>
      <c r="AT199" s="166" t="s">
        <v>387</v>
      </c>
      <c r="AU199" s="166" t="s">
        <v>81</v>
      </c>
      <c r="AV199" s="12" t="s">
        <v>81</v>
      </c>
      <c r="AW199" s="12" t="s">
        <v>33</v>
      </c>
      <c r="AX199" s="12" t="s">
        <v>71</v>
      </c>
      <c r="AY199" s="166" t="s">
        <v>293</v>
      </c>
    </row>
    <row r="200" spans="2:65" s="14" customFormat="1">
      <c r="B200" s="175"/>
      <c r="D200" s="157" t="s">
        <v>387</v>
      </c>
      <c r="E200" s="176" t="s">
        <v>3</v>
      </c>
      <c r="F200" s="370" t="s">
        <v>4241</v>
      </c>
      <c r="H200" s="371">
        <v>443.916</v>
      </c>
      <c r="I200" s="177"/>
      <c r="L200" s="175"/>
      <c r="M200" s="178"/>
      <c r="T200" s="179"/>
      <c r="AT200" s="176" t="s">
        <v>387</v>
      </c>
      <c r="AU200" s="176" t="s">
        <v>81</v>
      </c>
      <c r="AV200" s="14" t="s">
        <v>292</v>
      </c>
      <c r="AW200" s="14" t="s">
        <v>33</v>
      </c>
      <c r="AX200" s="14" t="s">
        <v>71</v>
      </c>
      <c r="AY200" s="176" t="s">
        <v>293</v>
      </c>
    </row>
    <row r="201" spans="2:65" s="12" customFormat="1">
      <c r="B201" s="165"/>
      <c r="D201" s="157" t="s">
        <v>387</v>
      </c>
      <c r="E201" s="166" t="s">
        <v>3</v>
      </c>
      <c r="F201" s="366" t="s">
        <v>4242</v>
      </c>
      <c r="H201" s="367">
        <v>13317.48</v>
      </c>
      <c r="I201" s="167"/>
      <c r="L201" s="165"/>
      <c r="M201" s="168"/>
      <c r="T201" s="169"/>
      <c r="AT201" s="166" t="s">
        <v>387</v>
      </c>
      <c r="AU201" s="166" t="s">
        <v>81</v>
      </c>
      <c r="AV201" s="12" t="s">
        <v>81</v>
      </c>
      <c r="AW201" s="12" t="s">
        <v>33</v>
      </c>
      <c r="AX201" s="12" t="s">
        <v>79</v>
      </c>
      <c r="AY201" s="166" t="s">
        <v>293</v>
      </c>
    </row>
    <row r="202" spans="2:65" s="1" customFormat="1" ht="24.2" customHeight="1">
      <c r="B202" s="132"/>
      <c r="C202" s="358" t="s">
        <v>532</v>
      </c>
      <c r="D202" s="358" t="s">
        <v>309</v>
      </c>
      <c r="E202" s="359" t="s">
        <v>1251</v>
      </c>
      <c r="F202" s="360" t="s">
        <v>1252</v>
      </c>
      <c r="G202" s="361" t="s">
        <v>493</v>
      </c>
      <c r="H202" s="362">
        <v>443.916</v>
      </c>
      <c r="I202" s="148"/>
      <c r="J202" s="149">
        <f>ROUND(I202*H202,2)</f>
        <v>0</v>
      </c>
      <c r="K202" s="145" t="s">
        <v>383</v>
      </c>
      <c r="L202" s="33"/>
      <c r="M202" s="150" t="s">
        <v>3</v>
      </c>
      <c r="N202" s="151" t="s">
        <v>42</v>
      </c>
      <c r="P202" s="139">
        <f>O202*H202</f>
        <v>0</v>
      </c>
      <c r="Q202" s="139">
        <v>0</v>
      </c>
      <c r="R202" s="139">
        <f>Q202*H202</f>
        <v>0</v>
      </c>
      <c r="S202" s="139">
        <v>0</v>
      </c>
      <c r="T202" s="140">
        <f>S202*H202</f>
        <v>0</v>
      </c>
      <c r="AR202" s="141" t="s">
        <v>308</v>
      </c>
      <c r="AT202" s="141" t="s">
        <v>309</v>
      </c>
      <c r="AU202" s="141" t="s">
        <v>81</v>
      </c>
      <c r="AY202" s="18" t="s">
        <v>293</v>
      </c>
      <c r="BE202" s="142">
        <f>IF(N202="základní",J202,0)</f>
        <v>0</v>
      </c>
      <c r="BF202" s="142">
        <f>IF(N202="snížená",J202,0)</f>
        <v>0</v>
      </c>
      <c r="BG202" s="142">
        <f>IF(N202="zákl. přenesená",J202,0)</f>
        <v>0</v>
      </c>
      <c r="BH202" s="142">
        <f>IF(N202="sníž. přenesená",J202,0)</f>
        <v>0</v>
      </c>
      <c r="BI202" s="142">
        <f>IF(N202="nulová",J202,0)</f>
        <v>0</v>
      </c>
      <c r="BJ202" s="18" t="s">
        <v>79</v>
      </c>
      <c r="BK202" s="142">
        <f>ROUND(I202*H202,2)</f>
        <v>0</v>
      </c>
      <c r="BL202" s="18" t="s">
        <v>308</v>
      </c>
      <c r="BM202" s="141" t="s">
        <v>4243</v>
      </c>
    </row>
    <row r="203" spans="2:65" s="1" customFormat="1">
      <c r="B203" s="33"/>
      <c r="D203" s="162" t="s">
        <v>385</v>
      </c>
      <c r="F203" s="365" t="s">
        <v>1254</v>
      </c>
      <c r="I203" s="159"/>
      <c r="L203" s="33"/>
      <c r="M203" s="164"/>
      <c r="T203" s="54"/>
      <c r="AT203" s="18" t="s">
        <v>385</v>
      </c>
      <c r="AU203" s="18" t="s">
        <v>81</v>
      </c>
    </row>
    <row r="204" spans="2:65" s="12" customFormat="1" ht="22.5">
      <c r="B204" s="165"/>
      <c r="D204" s="157" t="s">
        <v>387</v>
      </c>
      <c r="E204" s="166" t="s">
        <v>3</v>
      </c>
      <c r="F204" s="366" t="s">
        <v>4239</v>
      </c>
      <c r="H204" s="367">
        <v>443.916</v>
      </c>
      <c r="I204" s="167"/>
      <c r="L204" s="165"/>
      <c r="M204" s="168"/>
      <c r="T204" s="169"/>
      <c r="AT204" s="166" t="s">
        <v>387</v>
      </c>
      <c r="AU204" s="166" t="s">
        <v>81</v>
      </c>
      <c r="AV204" s="12" t="s">
        <v>81</v>
      </c>
      <c r="AW204" s="12" t="s">
        <v>33</v>
      </c>
      <c r="AX204" s="12" t="s">
        <v>79</v>
      </c>
      <c r="AY204" s="166" t="s">
        <v>293</v>
      </c>
    </row>
    <row r="205" spans="2:65" s="1" customFormat="1" ht="37.9" customHeight="1">
      <c r="B205" s="132"/>
      <c r="C205" s="358" t="s">
        <v>539</v>
      </c>
      <c r="D205" s="358" t="s">
        <v>309</v>
      </c>
      <c r="E205" s="359" t="s">
        <v>4244</v>
      </c>
      <c r="F205" s="360" t="s">
        <v>4245</v>
      </c>
      <c r="G205" s="361" t="s">
        <v>298</v>
      </c>
      <c r="H205" s="362">
        <v>24</v>
      </c>
      <c r="I205" s="148"/>
      <c r="J205" s="149">
        <f>ROUND(I205*H205,2)</f>
        <v>0</v>
      </c>
      <c r="K205" s="145" t="s">
        <v>383</v>
      </c>
      <c r="L205" s="33"/>
      <c r="M205" s="150" t="s">
        <v>3</v>
      </c>
      <c r="N205" s="151" t="s">
        <v>42</v>
      </c>
      <c r="P205" s="139">
        <f>O205*H205</f>
        <v>0</v>
      </c>
      <c r="Q205" s="139">
        <v>2.459E-5</v>
      </c>
      <c r="R205" s="139">
        <f>Q205*H205</f>
        <v>5.9015999999999995E-4</v>
      </c>
      <c r="S205" s="139">
        <v>0</v>
      </c>
      <c r="T205" s="140">
        <f>S205*H205</f>
        <v>0</v>
      </c>
      <c r="AR205" s="141" t="s">
        <v>308</v>
      </c>
      <c r="AT205" s="141" t="s">
        <v>309</v>
      </c>
      <c r="AU205" s="141" t="s">
        <v>81</v>
      </c>
      <c r="AY205" s="18" t="s">
        <v>293</v>
      </c>
      <c r="BE205" s="142">
        <f>IF(N205="základní",J205,0)</f>
        <v>0</v>
      </c>
      <c r="BF205" s="142">
        <f>IF(N205="snížená",J205,0)</f>
        <v>0</v>
      </c>
      <c r="BG205" s="142">
        <f>IF(N205="zákl. přenesená",J205,0)</f>
        <v>0</v>
      </c>
      <c r="BH205" s="142">
        <f>IF(N205="sníž. přenesená",J205,0)</f>
        <v>0</v>
      </c>
      <c r="BI205" s="142">
        <f>IF(N205="nulová",J205,0)</f>
        <v>0</v>
      </c>
      <c r="BJ205" s="18" t="s">
        <v>79</v>
      </c>
      <c r="BK205" s="142">
        <f>ROUND(I205*H205,2)</f>
        <v>0</v>
      </c>
      <c r="BL205" s="18" t="s">
        <v>308</v>
      </c>
      <c r="BM205" s="141" t="s">
        <v>4246</v>
      </c>
    </row>
    <row r="206" spans="2:65" s="1" customFormat="1">
      <c r="B206" s="33"/>
      <c r="D206" s="162" t="s">
        <v>385</v>
      </c>
      <c r="F206" s="365" t="s">
        <v>4247</v>
      </c>
      <c r="I206" s="159"/>
      <c r="L206" s="33"/>
      <c r="M206" s="164"/>
      <c r="T206" s="54"/>
      <c r="AT206" s="18" t="s">
        <v>385</v>
      </c>
      <c r="AU206" s="18" t="s">
        <v>81</v>
      </c>
    </row>
    <row r="207" spans="2:65" s="12" customFormat="1" ht="22.5">
      <c r="B207" s="165"/>
      <c r="D207" s="157" t="s">
        <v>387</v>
      </c>
      <c r="E207" s="166" t="s">
        <v>3</v>
      </c>
      <c r="F207" s="366" t="s">
        <v>4248</v>
      </c>
      <c r="H207" s="367">
        <v>24</v>
      </c>
      <c r="I207" s="167"/>
      <c r="L207" s="165"/>
      <c r="M207" s="168"/>
      <c r="T207" s="169"/>
      <c r="AT207" s="166" t="s">
        <v>387</v>
      </c>
      <c r="AU207" s="166" t="s">
        <v>81</v>
      </c>
      <c r="AV207" s="12" t="s">
        <v>81</v>
      </c>
      <c r="AW207" s="12" t="s">
        <v>33</v>
      </c>
      <c r="AX207" s="12" t="s">
        <v>79</v>
      </c>
      <c r="AY207" s="166" t="s">
        <v>293</v>
      </c>
    </row>
    <row r="208" spans="2:65" s="1" customFormat="1" ht="33" customHeight="1">
      <c r="B208" s="132"/>
      <c r="C208" s="358" t="s">
        <v>553</v>
      </c>
      <c r="D208" s="358" t="s">
        <v>309</v>
      </c>
      <c r="E208" s="359" t="s">
        <v>4249</v>
      </c>
      <c r="F208" s="360" t="s">
        <v>4250</v>
      </c>
      <c r="G208" s="361" t="s">
        <v>298</v>
      </c>
      <c r="H208" s="362">
        <v>24</v>
      </c>
      <c r="I208" s="148"/>
      <c r="J208" s="149">
        <f>ROUND(I208*H208,2)</f>
        <v>0</v>
      </c>
      <c r="K208" s="145" t="s">
        <v>383</v>
      </c>
      <c r="L208" s="33"/>
      <c r="M208" s="150" t="s">
        <v>3</v>
      </c>
      <c r="N208" s="151" t="s">
        <v>42</v>
      </c>
      <c r="P208" s="139">
        <f>O208*H208</f>
        <v>0</v>
      </c>
      <c r="Q208" s="139">
        <v>2.7999999999999998E-4</v>
      </c>
      <c r="R208" s="139">
        <f>Q208*H208</f>
        <v>6.7199999999999994E-3</v>
      </c>
      <c r="S208" s="139">
        <v>0</v>
      </c>
      <c r="T208" s="140">
        <f>S208*H208</f>
        <v>0</v>
      </c>
      <c r="AR208" s="141" t="s">
        <v>308</v>
      </c>
      <c r="AT208" s="141" t="s">
        <v>309</v>
      </c>
      <c r="AU208" s="141" t="s">
        <v>81</v>
      </c>
      <c r="AY208" s="18" t="s">
        <v>293</v>
      </c>
      <c r="BE208" s="142">
        <f>IF(N208="základní",J208,0)</f>
        <v>0</v>
      </c>
      <c r="BF208" s="142">
        <f>IF(N208="snížená",J208,0)</f>
        <v>0</v>
      </c>
      <c r="BG208" s="142">
        <f>IF(N208="zákl. přenesená",J208,0)</f>
        <v>0</v>
      </c>
      <c r="BH208" s="142">
        <f>IF(N208="sníž. přenesená",J208,0)</f>
        <v>0</v>
      </c>
      <c r="BI208" s="142">
        <f>IF(N208="nulová",J208,0)</f>
        <v>0</v>
      </c>
      <c r="BJ208" s="18" t="s">
        <v>79</v>
      </c>
      <c r="BK208" s="142">
        <f>ROUND(I208*H208,2)</f>
        <v>0</v>
      </c>
      <c r="BL208" s="18" t="s">
        <v>308</v>
      </c>
      <c r="BM208" s="141" t="s">
        <v>4251</v>
      </c>
    </row>
    <row r="209" spans="2:65" s="1" customFormat="1">
      <c r="B209" s="33"/>
      <c r="D209" s="162" t="s">
        <v>385</v>
      </c>
      <c r="F209" s="365" t="s">
        <v>4252</v>
      </c>
      <c r="I209" s="159"/>
      <c r="L209" s="33"/>
      <c r="M209" s="164"/>
      <c r="T209" s="54"/>
      <c r="AT209" s="18" t="s">
        <v>385</v>
      </c>
      <c r="AU209" s="18" t="s">
        <v>81</v>
      </c>
    </row>
    <row r="210" spans="2:65" s="12" customFormat="1" ht="22.5">
      <c r="B210" s="165"/>
      <c r="D210" s="157" t="s">
        <v>387</v>
      </c>
      <c r="E210" s="166" t="s">
        <v>3</v>
      </c>
      <c r="F210" s="366" t="s">
        <v>4248</v>
      </c>
      <c r="H210" s="367">
        <v>24</v>
      </c>
      <c r="I210" s="167"/>
      <c r="L210" s="165"/>
      <c r="M210" s="168"/>
      <c r="T210" s="169"/>
      <c r="AT210" s="166" t="s">
        <v>387</v>
      </c>
      <c r="AU210" s="166" t="s">
        <v>81</v>
      </c>
      <c r="AV210" s="12" t="s">
        <v>81</v>
      </c>
      <c r="AW210" s="12" t="s">
        <v>33</v>
      </c>
      <c r="AX210" s="12" t="s">
        <v>79</v>
      </c>
      <c r="AY210" s="166" t="s">
        <v>293</v>
      </c>
    </row>
    <row r="211" spans="2:65" s="11" customFormat="1" ht="22.9" customHeight="1">
      <c r="B211" s="120"/>
      <c r="D211" s="121" t="s">
        <v>70</v>
      </c>
      <c r="E211" s="130" t="s">
        <v>1314</v>
      </c>
      <c r="F211" s="130" t="s">
        <v>1315</v>
      </c>
      <c r="I211" s="123"/>
      <c r="J211" s="131">
        <f>BK211</f>
        <v>0</v>
      </c>
      <c r="L211" s="120"/>
      <c r="M211" s="125"/>
      <c r="P211" s="126">
        <f>SUM(P212:P215)</f>
        <v>0</v>
      </c>
      <c r="R211" s="126">
        <f>SUM(R212:R215)</f>
        <v>0</v>
      </c>
      <c r="T211" s="127">
        <f>SUM(T212:T215)</f>
        <v>0</v>
      </c>
      <c r="AR211" s="121" t="s">
        <v>79</v>
      </c>
      <c r="AT211" s="128" t="s">
        <v>70</v>
      </c>
      <c r="AU211" s="128" t="s">
        <v>79</v>
      </c>
      <c r="AY211" s="121" t="s">
        <v>293</v>
      </c>
      <c r="BK211" s="129">
        <f>SUM(BK212:BK215)</f>
        <v>0</v>
      </c>
    </row>
    <row r="212" spans="2:65" s="1" customFormat="1" ht="62.65" customHeight="1">
      <c r="B212" s="132"/>
      <c r="C212" s="358" t="s">
        <v>572</v>
      </c>
      <c r="D212" s="358" t="s">
        <v>309</v>
      </c>
      <c r="E212" s="359" t="s">
        <v>4253</v>
      </c>
      <c r="F212" s="360" t="s">
        <v>4254</v>
      </c>
      <c r="G212" s="361" t="s">
        <v>431</v>
      </c>
      <c r="H212" s="362">
        <v>102.5</v>
      </c>
      <c r="I212" s="148"/>
      <c r="J212" s="149">
        <f>ROUND(I212*H212,2)</f>
        <v>0</v>
      </c>
      <c r="K212" s="145" t="s">
        <v>383</v>
      </c>
      <c r="L212" s="33"/>
      <c r="M212" s="150" t="s">
        <v>3</v>
      </c>
      <c r="N212" s="151" t="s">
        <v>42</v>
      </c>
      <c r="P212" s="139">
        <f>O212*H212</f>
        <v>0</v>
      </c>
      <c r="Q212" s="139">
        <v>0</v>
      </c>
      <c r="R212" s="139">
        <f>Q212*H212</f>
        <v>0</v>
      </c>
      <c r="S212" s="139">
        <v>0</v>
      </c>
      <c r="T212" s="140">
        <f>S212*H212</f>
        <v>0</v>
      </c>
      <c r="AR212" s="141" t="s">
        <v>308</v>
      </c>
      <c r="AT212" s="141" t="s">
        <v>309</v>
      </c>
      <c r="AU212" s="141" t="s">
        <v>81</v>
      </c>
      <c r="AY212" s="18" t="s">
        <v>293</v>
      </c>
      <c r="BE212" s="142">
        <f>IF(N212="základní",J212,0)</f>
        <v>0</v>
      </c>
      <c r="BF212" s="142">
        <f>IF(N212="snížená",J212,0)</f>
        <v>0</v>
      </c>
      <c r="BG212" s="142">
        <f>IF(N212="zákl. přenesená",J212,0)</f>
        <v>0</v>
      </c>
      <c r="BH212" s="142">
        <f>IF(N212="sníž. přenesená",J212,0)</f>
        <v>0</v>
      </c>
      <c r="BI212" s="142">
        <f>IF(N212="nulová",J212,0)</f>
        <v>0</v>
      </c>
      <c r="BJ212" s="18" t="s">
        <v>79</v>
      </c>
      <c r="BK212" s="142">
        <f>ROUND(I212*H212,2)</f>
        <v>0</v>
      </c>
      <c r="BL212" s="18" t="s">
        <v>308</v>
      </c>
      <c r="BM212" s="141" t="s">
        <v>4255</v>
      </c>
    </row>
    <row r="213" spans="2:65" s="1" customFormat="1">
      <c r="B213" s="33"/>
      <c r="D213" s="162" t="s">
        <v>385</v>
      </c>
      <c r="F213" s="365" t="s">
        <v>4256</v>
      </c>
      <c r="I213" s="159"/>
      <c r="L213" s="33"/>
      <c r="M213" s="164"/>
      <c r="T213" s="54"/>
      <c r="AT213" s="18" t="s">
        <v>385</v>
      </c>
      <c r="AU213" s="18" t="s">
        <v>81</v>
      </c>
    </row>
    <row r="214" spans="2:65" s="1" customFormat="1" ht="62.65" customHeight="1">
      <c r="B214" s="132"/>
      <c r="C214" s="358" t="s">
        <v>578</v>
      </c>
      <c r="D214" s="358" t="s">
        <v>309</v>
      </c>
      <c r="E214" s="359" t="s">
        <v>4257</v>
      </c>
      <c r="F214" s="360" t="s">
        <v>4258</v>
      </c>
      <c r="G214" s="361" t="s">
        <v>431</v>
      </c>
      <c r="H214" s="362">
        <v>102.5</v>
      </c>
      <c r="I214" s="148"/>
      <c r="J214" s="149">
        <f>ROUND(I214*H214,2)</f>
        <v>0</v>
      </c>
      <c r="K214" s="145" t="s">
        <v>383</v>
      </c>
      <c r="L214" s="33"/>
      <c r="M214" s="150" t="s">
        <v>3</v>
      </c>
      <c r="N214" s="151" t="s">
        <v>42</v>
      </c>
      <c r="P214" s="139">
        <f>O214*H214</f>
        <v>0</v>
      </c>
      <c r="Q214" s="139">
        <v>0</v>
      </c>
      <c r="R214" s="139">
        <f>Q214*H214</f>
        <v>0</v>
      </c>
      <c r="S214" s="139">
        <v>0</v>
      </c>
      <c r="T214" s="140">
        <f>S214*H214</f>
        <v>0</v>
      </c>
      <c r="AR214" s="141" t="s">
        <v>308</v>
      </c>
      <c r="AT214" s="141" t="s">
        <v>309</v>
      </c>
      <c r="AU214" s="141" t="s">
        <v>81</v>
      </c>
      <c r="AY214" s="18" t="s">
        <v>293</v>
      </c>
      <c r="BE214" s="142">
        <f>IF(N214="základní",J214,0)</f>
        <v>0</v>
      </c>
      <c r="BF214" s="142">
        <f>IF(N214="snížená",J214,0)</f>
        <v>0</v>
      </c>
      <c r="BG214" s="142">
        <f>IF(N214="zákl. přenesená",J214,0)</f>
        <v>0</v>
      </c>
      <c r="BH214" s="142">
        <f>IF(N214="sníž. přenesená",J214,0)</f>
        <v>0</v>
      </c>
      <c r="BI214" s="142">
        <f>IF(N214="nulová",J214,0)</f>
        <v>0</v>
      </c>
      <c r="BJ214" s="18" t="s">
        <v>79</v>
      </c>
      <c r="BK214" s="142">
        <f>ROUND(I214*H214,2)</f>
        <v>0</v>
      </c>
      <c r="BL214" s="18" t="s">
        <v>308</v>
      </c>
      <c r="BM214" s="141" t="s">
        <v>4259</v>
      </c>
    </row>
    <row r="215" spans="2:65" s="1" customFormat="1">
      <c r="B215" s="33"/>
      <c r="D215" s="162" t="s">
        <v>385</v>
      </c>
      <c r="F215" s="365" t="s">
        <v>4260</v>
      </c>
      <c r="I215" s="159"/>
      <c r="L215" s="33"/>
      <c r="M215" s="164"/>
      <c r="T215" s="54"/>
      <c r="AT215" s="18" t="s">
        <v>385</v>
      </c>
      <c r="AU215" s="18" t="s">
        <v>81</v>
      </c>
    </row>
    <row r="216" spans="2:65" s="11" customFormat="1" ht="25.9" customHeight="1">
      <c r="B216" s="120"/>
      <c r="D216" s="121" t="s">
        <v>70</v>
      </c>
      <c r="E216" s="122" t="s">
        <v>1326</v>
      </c>
      <c r="F216" s="122" t="s">
        <v>1327</v>
      </c>
      <c r="I216" s="123"/>
      <c r="J216" s="124">
        <f>BK216</f>
        <v>0</v>
      </c>
      <c r="L216" s="120"/>
      <c r="M216" s="125"/>
      <c r="P216" s="126">
        <f>P217+P244+P310+P324+P338+P534+P541</f>
        <v>0</v>
      </c>
      <c r="R216" s="126">
        <f>R217+R244+R310+R324+R338+R534+R541</f>
        <v>60.710998073053503</v>
      </c>
      <c r="T216" s="127">
        <f>T217+T244+T310+T324+T338+T534+T541</f>
        <v>0</v>
      </c>
      <c r="AR216" s="121" t="s">
        <v>81</v>
      </c>
      <c r="AT216" s="128" t="s">
        <v>70</v>
      </c>
      <c r="AU216" s="128" t="s">
        <v>71</v>
      </c>
      <c r="AY216" s="121" t="s">
        <v>293</v>
      </c>
      <c r="BK216" s="129">
        <f>BK217+BK244+BK310+BK324+BK338+BK534+BK541</f>
        <v>0</v>
      </c>
    </row>
    <row r="217" spans="2:65" s="11" customFormat="1" ht="22.9" customHeight="1">
      <c r="B217" s="120"/>
      <c r="D217" s="121" t="s">
        <v>70</v>
      </c>
      <c r="E217" s="130" t="s">
        <v>1389</v>
      </c>
      <c r="F217" s="130" t="s">
        <v>1390</v>
      </c>
      <c r="I217" s="123"/>
      <c r="J217" s="131">
        <f>BK217</f>
        <v>0</v>
      </c>
      <c r="L217" s="120"/>
      <c r="M217" s="125"/>
      <c r="P217" s="126">
        <f>SUM(P218:P243)</f>
        <v>0</v>
      </c>
      <c r="R217" s="126">
        <f>SUM(R218:R243)</f>
        <v>3.1150451971900002</v>
      </c>
      <c r="T217" s="127">
        <f>SUM(T218:T243)</f>
        <v>0</v>
      </c>
      <c r="AR217" s="121" t="s">
        <v>81</v>
      </c>
      <c r="AT217" s="128" t="s">
        <v>70</v>
      </c>
      <c r="AU217" s="128" t="s">
        <v>79</v>
      </c>
      <c r="AY217" s="121" t="s">
        <v>293</v>
      </c>
      <c r="BK217" s="129">
        <f>SUM(BK218:BK243)</f>
        <v>0</v>
      </c>
    </row>
    <row r="218" spans="2:65" s="1" customFormat="1" ht="24.2" customHeight="1">
      <c r="B218" s="132"/>
      <c r="C218" s="358" t="s">
        <v>585</v>
      </c>
      <c r="D218" s="358" t="s">
        <v>309</v>
      </c>
      <c r="E218" s="359" t="s">
        <v>4261</v>
      </c>
      <c r="F218" s="360" t="s">
        <v>4262</v>
      </c>
      <c r="G218" s="361" t="s">
        <v>493</v>
      </c>
      <c r="H218" s="362">
        <v>456.06299999999999</v>
      </c>
      <c r="I218" s="148"/>
      <c r="J218" s="149">
        <f>ROUND(I218*H218,2)</f>
        <v>0</v>
      </c>
      <c r="K218" s="145" t="s">
        <v>383</v>
      </c>
      <c r="L218" s="33"/>
      <c r="M218" s="150" t="s">
        <v>3</v>
      </c>
      <c r="N218" s="151" t="s">
        <v>42</v>
      </c>
      <c r="P218" s="139">
        <f>O218*H218</f>
        <v>0</v>
      </c>
      <c r="Q218" s="139">
        <v>8.8312999999999998E-4</v>
      </c>
      <c r="R218" s="139">
        <f>Q218*H218</f>
        <v>0.40276291718999996</v>
      </c>
      <c r="S218" s="139">
        <v>0</v>
      </c>
      <c r="T218" s="140">
        <f>S218*H218</f>
        <v>0</v>
      </c>
      <c r="AR218" s="141" t="s">
        <v>472</v>
      </c>
      <c r="AT218" s="141" t="s">
        <v>309</v>
      </c>
      <c r="AU218" s="141" t="s">
        <v>81</v>
      </c>
      <c r="AY218" s="18" t="s">
        <v>293</v>
      </c>
      <c r="BE218" s="142">
        <f>IF(N218="základní",J218,0)</f>
        <v>0</v>
      </c>
      <c r="BF218" s="142">
        <f>IF(N218="snížená",J218,0)</f>
        <v>0</v>
      </c>
      <c r="BG218" s="142">
        <f>IF(N218="zákl. přenesená",J218,0)</f>
        <v>0</v>
      </c>
      <c r="BH218" s="142">
        <f>IF(N218="sníž. přenesená",J218,0)</f>
        <v>0</v>
      </c>
      <c r="BI218" s="142">
        <f>IF(N218="nulová",J218,0)</f>
        <v>0</v>
      </c>
      <c r="BJ218" s="18" t="s">
        <v>79</v>
      </c>
      <c r="BK218" s="142">
        <f>ROUND(I218*H218,2)</f>
        <v>0</v>
      </c>
      <c r="BL218" s="18" t="s">
        <v>472</v>
      </c>
      <c r="BM218" s="141" t="s">
        <v>4263</v>
      </c>
    </row>
    <row r="219" spans="2:65" s="1" customFormat="1">
      <c r="B219" s="33"/>
      <c r="D219" s="162" t="s">
        <v>385</v>
      </c>
      <c r="F219" s="365" t="s">
        <v>4264</v>
      </c>
      <c r="I219" s="159"/>
      <c r="L219" s="33"/>
      <c r="M219" s="164"/>
      <c r="T219" s="54"/>
      <c r="AT219" s="18" t="s">
        <v>385</v>
      </c>
      <c r="AU219" s="18" t="s">
        <v>81</v>
      </c>
    </row>
    <row r="220" spans="2:65" s="15" customFormat="1">
      <c r="B220" s="180"/>
      <c r="D220" s="157" t="s">
        <v>387</v>
      </c>
      <c r="E220" s="181" t="s">
        <v>3</v>
      </c>
      <c r="F220" s="372" t="s">
        <v>4265</v>
      </c>
      <c r="H220" s="181" t="s">
        <v>3</v>
      </c>
      <c r="I220" s="182"/>
      <c r="L220" s="180"/>
      <c r="M220" s="183"/>
      <c r="T220" s="184"/>
      <c r="AT220" s="181" t="s">
        <v>387</v>
      </c>
      <c r="AU220" s="181" t="s">
        <v>81</v>
      </c>
      <c r="AV220" s="15" t="s">
        <v>79</v>
      </c>
      <c r="AW220" s="15" t="s">
        <v>33</v>
      </c>
      <c r="AX220" s="15" t="s">
        <v>71</v>
      </c>
      <c r="AY220" s="181" t="s">
        <v>293</v>
      </c>
    </row>
    <row r="221" spans="2:65" s="12" customFormat="1">
      <c r="B221" s="165"/>
      <c r="D221" s="157" t="s">
        <v>387</v>
      </c>
      <c r="E221" s="166" t="s">
        <v>3</v>
      </c>
      <c r="F221" s="366" t="s">
        <v>4266</v>
      </c>
      <c r="H221" s="367">
        <v>100.602</v>
      </c>
      <c r="I221" s="167"/>
      <c r="L221" s="165"/>
      <c r="M221" s="168"/>
      <c r="T221" s="169"/>
      <c r="AT221" s="166" t="s">
        <v>387</v>
      </c>
      <c r="AU221" s="166" t="s">
        <v>81</v>
      </c>
      <c r="AV221" s="12" t="s">
        <v>81</v>
      </c>
      <c r="AW221" s="12" t="s">
        <v>33</v>
      </c>
      <c r="AX221" s="12" t="s">
        <v>71</v>
      </c>
      <c r="AY221" s="166" t="s">
        <v>293</v>
      </c>
    </row>
    <row r="222" spans="2:65" s="12" customFormat="1">
      <c r="B222" s="165"/>
      <c r="D222" s="157" t="s">
        <v>387</v>
      </c>
      <c r="E222" s="166" t="s">
        <v>3</v>
      </c>
      <c r="F222" s="366" t="s">
        <v>4267</v>
      </c>
      <c r="H222" s="367">
        <v>102.71599999999999</v>
      </c>
      <c r="I222" s="167"/>
      <c r="L222" s="165"/>
      <c r="M222" s="168"/>
      <c r="T222" s="169"/>
      <c r="AT222" s="166" t="s">
        <v>387</v>
      </c>
      <c r="AU222" s="166" t="s">
        <v>81</v>
      </c>
      <c r="AV222" s="12" t="s">
        <v>81</v>
      </c>
      <c r="AW222" s="12" t="s">
        <v>33</v>
      </c>
      <c r="AX222" s="12" t="s">
        <v>71</v>
      </c>
      <c r="AY222" s="166" t="s">
        <v>293</v>
      </c>
    </row>
    <row r="223" spans="2:65" s="12" customFormat="1">
      <c r="B223" s="165"/>
      <c r="D223" s="157" t="s">
        <v>387</v>
      </c>
      <c r="E223" s="166" t="s">
        <v>3</v>
      </c>
      <c r="F223" s="366" t="s">
        <v>4268</v>
      </c>
      <c r="H223" s="367">
        <v>133.553</v>
      </c>
      <c r="I223" s="167"/>
      <c r="L223" s="165"/>
      <c r="M223" s="168"/>
      <c r="T223" s="169"/>
      <c r="AT223" s="166" t="s">
        <v>387</v>
      </c>
      <c r="AU223" s="166" t="s">
        <v>81</v>
      </c>
      <c r="AV223" s="12" t="s">
        <v>81</v>
      </c>
      <c r="AW223" s="12" t="s">
        <v>33</v>
      </c>
      <c r="AX223" s="12" t="s">
        <v>71</v>
      </c>
      <c r="AY223" s="166" t="s">
        <v>293</v>
      </c>
    </row>
    <row r="224" spans="2:65" s="12" customFormat="1">
      <c r="B224" s="165"/>
      <c r="D224" s="157" t="s">
        <v>387</v>
      </c>
      <c r="E224" s="166" t="s">
        <v>3</v>
      </c>
      <c r="F224" s="366" t="s">
        <v>4269</v>
      </c>
      <c r="H224" s="367">
        <v>119.19199999999999</v>
      </c>
      <c r="I224" s="167"/>
      <c r="L224" s="165"/>
      <c r="M224" s="168"/>
      <c r="T224" s="169"/>
      <c r="AT224" s="166" t="s">
        <v>387</v>
      </c>
      <c r="AU224" s="166" t="s">
        <v>81</v>
      </c>
      <c r="AV224" s="12" t="s">
        <v>81</v>
      </c>
      <c r="AW224" s="12" t="s">
        <v>33</v>
      </c>
      <c r="AX224" s="12" t="s">
        <v>71</v>
      </c>
      <c r="AY224" s="166" t="s">
        <v>293</v>
      </c>
    </row>
    <row r="225" spans="2:65" s="13" customFormat="1">
      <c r="B225" s="170"/>
      <c r="D225" s="157" t="s">
        <v>387</v>
      </c>
      <c r="E225" s="171" t="s">
        <v>3</v>
      </c>
      <c r="F225" s="368" t="s">
        <v>407</v>
      </c>
      <c r="H225" s="369">
        <v>456.06299999999999</v>
      </c>
      <c r="I225" s="172"/>
      <c r="L225" s="170"/>
      <c r="M225" s="173"/>
      <c r="T225" s="174"/>
      <c r="AT225" s="171" t="s">
        <v>387</v>
      </c>
      <c r="AU225" s="171" t="s">
        <v>81</v>
      </c>
      <c r="AV225" s="13" t="s">
        <v>308</v>
      </c>
      <c r="AW225" s="13" t="s">
        <v>33</v>
      </c>
      <c r="AX225" s="13" t="s">
        <v>79</v>
      </c>
      <c r="AY225" s="171" t="s">
        <v>293</v>
      </c>
    </row>
    <row r="226" spans="2:65" s="1" customFormat="1" ht="49.15" customHeight="1">
      <c r="B226" s="132"/>
      <c r="C226" s="353" t="s">
        <v>591</v>
      </c>
      <c r="D226" s="353" t="s">
        <v>290</v>
      </c>
      <c r="E226" s="354" t="s">
        <v>4270</v>
      </c>
      <c r="F226" s="355" t="s">
        <v>4271</v>
      </c>
      <c r="G226" s="356" t="s">
        <v>493</v>
      </c>
      <c r="H226" s="357">
        <v>531.54100000000005</v>
      </c>
      <c r="I226" s="134"/>
      <c r="J226" s="135">
        <f>ROUND(I226*H226,2)</f>
        <v>0</v>
      </c>
      <c r="K226" s="133" t="s">
        <v>383</v>
      </c>
      <c r="L226" s="136"/>
      <c r="M226" s="137" t="s">
        <v>3</v>
      </c>
      <c r="N226" s="138" t="s">
        <v>42</v>
      </c>
      <c r="P226" s="139">
        <f>O226*H226</f>
        <v>0</v>
      </c>
      <c r="Q226" s="139">
        <v>4.7999999999999996E-3</v>
      </c>
      <c r="R226" s="139">
        <f>Q226*H226</f>
        <v>2.5513968</v>
      </c>
      <c r="S226" s="139">
        <v>0</v>
      </c>
      <c r="T226" s="140">
        <f>S226*H226</f>
        <v>0</v>
      </c>
      <c r="AR226" s="141" t="s">
        <v>591</v>
      </c>
      <c r="AT226" s="141" t="s">
        <v>290</v>
      </c>
      <c r="AU226" s="141" t="s">
        <v>81</v>
      </c>
      <c r="AY226" s="18" t="s">
        <v>293</v>
      </c>
      <c r="BE226" s="142">
        <f>IF(N226="základní",J226,0)</f>
        <v>0</v>
      </c>
      <c r="BF226" s="142">
        <f>IF(N226="snížená",J226,0)</f>
        <v>0</v>
      </c>
      <c r="BG226" s="142">
        <f>IF(N226="zákl. přenesená",J226,0)</f>
        <v>0</v>
      </c>
      <c r="BH226" s="142">
        <f>IF(N226="sníž. přenesená",J226,0)</f>
        <v>0</v>
      </c>
      <c r="BI226" s="142">
        <f>IF(N226="nulová",J226,0)</f>
        <v>0</v>
      </c>
      <c r="BJ226" s="18" t="s">
        <v>79</v>
      </c>
      <c r="BK226" s="142">
        <f>ROUND(I226*H226,2)</f>
        <v>0</v>
      </c>
      <c r="BL226" s="18" t="s">
        <v>472</v>
      </c>
      <c r="BM226" s="141" t="s">
        <v>4272</v>
      </c>
    </row>
    <row r="227" spans="2:65" s="15" customFormat="1">
      <c r="B227" s="180"/>
      <c r="D227" s="157" t="s">
        <v>387</v>
      </c>
      <c r="E227" s="181" t="s">
        <v>3</v>
      </c>
      <c r="F227" s="372" t="s">
        <v>4265</v>
      </c>
      <c r="H227" s="181" t="s">
        <v>3</v>
      </c>
      <c r="I227" s="182"/>
      <c r="L227" s="180"/>
      <c r="M227" s="183"/>
      <c r="T227" s="184"/>
      <c r="AT227" s="181" t="s">
        <v>387</v>
      </c>
      <c r="AU227" s="181" t="s">
        <v>81</v>
      </c>
      <c r="AV227" s="15" t="s">
        <v>79</v>
      </c>
      <c r="AW227" s="15" t="s">
        <v>33</v>
      </c>
      <c r="AX227" s="15" t="s">
        <v>71</v>
      </c>
      <c r="AY227" s="181" t="s">
        <v>293</v>
      </c>
    </row>
    <row r="228" spans="2:65" s="12" customFormat="1">
      <c r="B228" s="165"/>
      <c r="D228" s="157" t="s">
        <v>387</v>
      </c>
      <c r="E228" s="166" t="s">
        <v>3</v>
      </c>
      <c r="F228" s="366" t="s">
        <v>4266</v>
      </c>
      <c r="H228" s="367">
        <v>100.602</v>
      </c>
      <c r="I228" s="167"/>
      <c r="L228" s="165"/>
      <c r="M228" s="168"/>
      <c r="T228" s="169"/>
      <c r="AT228" s="166" t="s">
        <v>387</v>
      </c>
      <c r="AU228" s="166" t="s">
        <v>81</v>
      </c>
      <c r="AV228" s="12" t="s">
        <v>81</v>
      </c>
      <c r="AW228" s="12" t="s">
        <v>33</v>
      </c>
      <c r="AX228" s="12" t="s">
        <v>71</v>
      </c>
      <c r="AY228" s="166" t="s">
        <v>293</v>
      </c>
    </row>
    <row r="229" spans="2:65" s="12" customFormat="1">
      <c r="B229" s="165"/>
      <c r="D229" s="157" t="s">
        <v>387</v>
      </c>
      <c r="E229" s="166" t="s">
        <v>3</v>
      </c>
      <c r="F229" s="366" t="s">
        <v>4267</v>
      </c>
      <c r="H229" s="367">
        <v>102.71599999999999</v>
      </c>
      <c r="I229" s="167"/>
      <c r="L229" s="165"/>
      <c r="M229" s="168"/>
      <c r="T229" s="169"/>
      <c r="AT229" s="166" t="s">
        <v>387</v>
      </c>
      <c r="AU229" s="166" t="s">
        <v>81</v>
      </c>
      <c r="AV229" s="12" t="s">
        <v>81</v>
      </c>
      <c r="AW229" s="12" t="s">
        <v>33</v>
      </c>
      <c r="AX229" s="12" t="s">
        <v>71</v>
      </c>
      <c r="AY229" s="166" t="s">
        <v>293</v>
      </c>
    </row>
    <row r="230" spans="2:65" s="12" customFormat="1">
      <c r="B230" s="165"/>
      <c r="D230" s="157" t="s">
        <v>387</v>
      </c>
      <c r="E230" s="166" t="s">
        <v>3</v>
      </c>
      <c r="F230" s="366" t="s">
        <v>4268</v>
      </c>
      <c r="H230" s="367">
        <v>133.553</v>
      </c>
      <c r="I230" s="167"/>
      <c r="L230" s="165"/>
      <c r="M230" s="168"/>
      <c r="T230" s="169"/>
      <c r="AT230" s="166" t="s">
        <v>387</v>
      </c>
      <c r="AU230" s="166" t="s">
        <v>81</v>
      </c>
      <c r="AV230" s="12" t="s">
        <v>81</v>
      </c>
      <c r="AW230" s="12" t="s">
        <v>33</v>
      </c>
      <c r="AX230" s="12" t="s">
        <v>71</v>
      </c>
      <c r="AY230" s="166" t="s">
        <v>293</v>
      </c>
    </row>
    <row r="231" spans="2:65" s="12" customFormat="1">
      <c r="B231" s="165"/>
      <c r="D231" s="157" t="s">
        <v>387</v>
      </c>
      <c r="E231" s="166" t="s">
        <v>3</v>
      </c>
      <c r="F231" s="366" t="s">
        <v>4269</v>
      </c>
      <c r="H231" s="367">
        <v>119.19199999999999</v>
      </c>
      <c r="I231" s="167"/>
      <c r="L231" s="165"/>
      <c r="M231" s="168"/>
      <c r="T231" s="169"/>
      <c r="AT231" s="166" t="s">
        <v>387</v>
      </c>
      <c r="AU231" s="166" t="s">
        <v>81</v>
      </c>
      <c r="AV231" s="12" t="s">
        <v>81</v>
      </c>
      <c r="AW231" s="12" t="s">
        <v>33</v>
      </c>
      <c r="AX231" s="12" t="s">
        <v>71</v>
      </c>
      <c r="AY231" s="166" t="s">
        <v>293</v>
      </c>
    </row>
    <row r="232" spans="2:65" s="13" customFormat="1">
      <c r="B232" s="170"/>
      <c r="D232" s="157" t="s">
        <v>387</v>
      </c>
      <c r="E232" s="171" t="s">
        <v>3</v>
      </c>
      <c r="F232" s="368" t="s">
        <v>407</v>
      </c>
      <c r="H232" s="369">
        <v>456.06299999999999</v>
      </c>
      <c r="I232" s="172"/>
      <c r="L232" s="170"/>
      <c r="M232" s="173"/>
      <c r="T232" s="174"/>
      <c r="AT232" s="171" t="s">
        <v>387</v>
      </c>
      <c r="AU232" s="171" t="s">
        <v>81</v>
      </c>
      <c r="AV232" s="13" t="s">
        <v>308</v>
      </c>
      <c r="AW232" s="13" t="s">
        <v>33</v>
      </c>
      <c r="AX232" s="13" t="s">
        <v>79</v>
      </c>
      <c r="AY232" s="171" t="s">
        <v>293</v>
      </c>
    </row>
    <row r="233" spans="2:65" s="12" customFormat="1">
      <c r="B233" s="165"/>
      <c r="D233" s="157" t="s">
        <v>387</v>
      </c>
      <c r="F233" s="366" t="s">
        <v>4273</v>
      </c>
      <c r="H233" s="367">
        <v>531.54100000000005</v>
      </c>
      <c r="I233" s="167"/>
      <c r="L233" s="165"/>
      <c r="M233" s="168"/>
      <c r="T233" s="169"/>
      <c r="AT233" s="166" t="s">
        <v>387</v>
      </c>
      <c r="AU233" s="166" t="s">
        <v>81</v>
      </c>
      <c r="AV233" s="12" t="s">
        <v>81</v>
      </c>
      <c r="AW233" s="12" t="s">
        <v>4</v>
      </c>
      <c r="AX233" s="12" t="s">
        <v>79</v>
      </c>
      <c r="AY233" s="166" t="s">
        <v>293</v>
      </c>
    </row>
    <row r="234" spans="2:65" s="1" customFormat="1" ht="33" customHeight="1">
      <c r="B234" s="132"/>
      <c r="C234" s="358" t="s">
        <v>597</v>
      </c>
      <c r="D234" s="358" t="s">
        <v>309</v>
      </c>
      <c r="E234" s="359" t="s">
        <v>4274</v>
      </c>
      <c r="F234" s="360" t="s">
        <v>4275</v>
      </c>
      <c r="G234" s="361" t="s">
        <v>451</v>
      </c>
      <c r="H234" s="362">
        <v>31.3</v>
      </c>
      <c r="I234" s="148"/>
      <c r="J234" s="149">
        <f>ROUND(I234*H234,2)</f>
        <v>0</v>
      </c>
      <c r="K234" s="145" t="s">
        <v>383</v>
      </c>
      <c r="L234" s="33"/>
      <c r="M234" s="150" t="s">
        <v>3</v>
      </c>
      <c r="N234" s="151" t="s">
        <v>42</v>
      </c>
      <c r="P234" s="139">
        <f>O234*H234</f>
        <v>0</v>
      </c>
      <c r="Q234" s="139">
        <v>2.2883999999999999E-3</v>
      </c>
      <c r="R234" s="139">
        <f>Q234*H234</f>
        <v>7.1626919999999997E-2</v>
      </c>
      <c r="S234" s="139">
        <v>0</v>
      </c>
      <c r="T234" s="140">
        <f>S234*H234</f>
        <v>0</v>
      </c>
      <c r="AR234" s="141" t="s">
        <v>472</v>
      </c>
      <c r="AT234" s="141" t="s">
        <v>309</v>
      </c>
      <c r="AU234" s="141" t="s">
        <v>81</v>
      </c>
      <c r="AY234" s="18" t="s">
        <v>293</v>
      </c>
      <c r="BE234" s="142">
        <f>IF(N234="základní",J234,0)</f>
        <v>0</v>
      </c>
      <c r="BF234" s="142">
        <f>IF(N234="snížená",J234,0)</f>
        <v>0</v>
      </c>
      <c r="BG234" s="142">
        <f>IF(N234="zákl. přenesená",J234,0)</f>
        <v>0</v>
      </c>
      <c r="BH234" s="142">
        <f>IF(N234="sníž. přenesená",J234,0)</f>
        <v>0</v>
      </c>
      <c r="BI234" s="142">
        <f>IF(N234="nulová",J234,0)</f>
        <v>0</v>
      </c>
      <c r="BJ234" s="18" t="s">
        <v>79</v>
      </c>
      <c r="BK234" s="142">
        <f>ROUND(I234*H234,2)</f>
        <v>0</v>
      </c>
      <c r="BL234" s="18" t="s">
        <v>472</v>
      </c>
      <c r="BM234" s="141" t="s">
        <v>4276</v>
      </c>
    </row>
    <row r="235" spans="2:65" s="1" customFormat="1">
      <c r="B235" s="33"/>
      <c r="D235" s="162" t="s">
        <v>385</v>
      </c>
      <c r="F235" s="365" t="s">
        <v>4277</v>
      </c>
      <c r="I235" s="159"/>
      <c r="L235" s="33"/>
      <c r="M235" s="164"/>
      <c r="T235" s="54"/>
      <c r="AT235" s="18" t="s">
        <v>385</v>
      </c>
      <c r="AU235" s="18" t="s">
        <v>81</v>
      </c>
    </row>
    <row r="236" spans="2:65" s="12" customFormat="1">
      <c r="B236" s="165"/>
      <c r="D236" s="157" t="s">
        <v>387</v>
      </c>
      <c r="E236" s="166" t="s">
        <v>3</v>
      </c>
      <c r="F236" s="366" t="s">
        <v>4278</v>
      </c>
      <c r="H236" s="367">
        <v>31.3</v>
      </c>
      <c r="I236" s="167"/>
      <c r="L236" s="165"/>
      <c r="M236" s="168"/>
      <c r="T236" s="169"/>
      <c r="AT236" s="166" t="s">
        <v>387</v>
      </c>
      <c r="AU236" s="166" t="s">
        <v>81</v>
      </c>
      <c r="AV236" s="12" t="s">
        <v>81</v>
      </c>
      <c r="AW236" s="12" t="s">
        <v>33</v>
      </c>
      <c r="AX236" s="12" t="s">
        <v>79</v>
      </c>
      <c r="AY236" s="166" t="s">
        <v>293</v>
      </c>
    </row>
    <row r="237" spans="2:65" s="1" customFormat="1" ht="33" customHeight="1">
      <c r="B237" s="132"/>
      <c r="C237" s="358" t="s">
        <v>606</v>
      </c>
      <c r="D237" s="358" t="s">
        <v>309</v>
      </c>
      <c r="E237" s="359" t="s">
        <v>4279</v>
      </c>
      <c r="F237" s="360" t="s">
        <v>4280</v>
      </c>
      <c r="G237" s="361" t="s">
        <v>451</v>
      </c>
      <c r="H237" s="362">
        <v>58.4</v>
      </c>
      <c r="I237" s="148"/>
      <c r="J237" s="149">
        <f>ROUND(I237*H237,2)</f>
        <v>0</v>
      </c>
      <c r="K237" s="145" t="s">
        <v>383</v>
      </c>
      <c r="L237" s="33"/>
      <c r="M237" s="150" t="s">
        <v>3</v>
      </c>
      <c r="N237" s="151" t="s">
        <v>42</v>
      </c>
      <c r="P237" s="139">
        <f>O237*H237</f>
        <v>0</v>
      </c>
      <c r="Q237" s="139">
        <v>1.5284000000000001E-3</v>
      </c>
      <c r="R237" s="139">
        <f>Q237*H237</f>
        <v>8.9258560000000001E-2</v>
      </c>
      <c r="S237" s="139">
        <v>0</v>
      </c>
      <c r="T237" s="140">
        <f>S237*H237</f>
        <v>0</v>
      </c>
      <c r="AR237" s="141" t="s">
        <v>472</v>
      </c>
      <c r="AT237" s="141" t="s">
        <v>309</v>
      </c>
      <c r="AU237" s="141" t="s">
        <v>81</v>
      </c>
      <c r="AY237" s="18" t="s">
        <v>293</v>
      </c>
      <c r="BE237" s="142">
        <f>IF(N237="základní",J237,0)</f>
        <v>0</v>
      </c>
      <c r="BF237" s="142">
        <f>IF(N237="snížená",J237,0)</f>
        <v>0</v>
      </c>
      <c r="BG237" s="142">
        <f>IF(N237="zákl. přenesená",J237,0)</f>
        <v>0</v>
      </c>
      <c r="BH237" s="142">
        <f>IF(N237="sníž. přenesená",J237,0)</f>
        <v>0</v>
      </c>
      <c r="BI237" s="142">
        <f>IF(N237="nulová",J237,0)</f>
        <v>0</v>
      </c>
      <c r="BJ237" s="18" t="s">
        <v>79</v>
      </c>
      <c r="BK237" s="142">
        <f>ROUND(I237*H237,2)</f>
        <v>0</v>
      </c>
      <c r="BL237" s="18" t="s">
        <v>472</v>
      </c>
      <c r="BM237" s="141" t="s">
        <v>4281</v>
      </c>
    </row>
    <row r="238" spans="2:65" s="1" customFormat="1">
      <c r="B238" s="33"/>
      <c r="D238" s="162" t="s">
        <v>385</v>
      </c>
      <c r="F238" s="365" t="s">
        <v>4282</v>
      </c>
      <c r="I238" s="159"/>
      <c r="L238" s="33"/>
      <c r="M238" s="164"/>
      <c r="T238" s="54"/>
      <c r="AT238" s="18" t="s">
        <v>385</v>
      </c>
      <c r="AU238" s="18" t="s">
        <v>81</v>
      </c>
    </row>
    <row r="239" spans="2:65" s="12" customFormat="1">
      <c r="B239" s="165"/>
      <c r="D239" s="157" t="s">
        <v>387</v>
      </c>
      <c r="E239" s="166" t="s">
        <v>3</v>
      </c>
      <c r="F239" s="366" t="s">
        <v>4283</v>
      </c>
      <c r="H239" s="367">
        <v>58.4</v>
      </c>
      <c r="I239" s="167"/>
      <c r="L239" s="165"/>
      <c r="M239" s="168"/>
      <c r="T239" s="169"/>
      <c r="AT239" s="166" t="s">
        <v>387</v>
      </c>
      <c r="AU239" s="166" t="s">
        <v>81</v>
      </c>
      <c r="AV239" s="12" t="s">
        <v>81</v>
      </c>
      <c r="AW239" s="12" t="s">
        <v>33</v>
      </c>
      <c r="AX239" s="12" t="s">
        <v>79</v>
      </c>
      <c r="AY239" s="166" t="s">
        <v>293</v>
      </c>
    </row>
    <row r="240" spans="2:65" s="1" customFormat="1" ht="55.5" customHeight="1">
      <c r="B240" s="132"/>
      <c r="C240" s="358" t="s">
        <v>614</v>
      </c>
      <c r="D240" s="358" t="s">
        <v>309</v>
      </c>
      <c r="E240" s="359" t="s">
        <v>4284</v>
      </c>
      <c r="F240" s="360" t="s">
        <v>4285</v>
      </c>
      <c r="G240" s="361" t="s">
        <v>431</v>
      </c>
      <c r="H240" s="362">
        <v>3.1150000000000002</v>
      </c>
      <c r="I240" s="148"/>
      <c r="J240" s="149">
        <f>ROUND(I240*H240,2)</f>
        <v>0</v>
      </c>
      <c r="K240" s="145" t="s">
        <v>383</v>
      </c>
      <c r="L240" s="33"/>
      <c r="M240" s="150" t="s">
        <v>3</v>
      </c>
      <c r="N240" s="151" t="s">
        <v>42</v>
      </c>
      <c r="P240" s="139">
        <f>O240*H240</f>
        <v>0</v>
      </c>
      <c r="Q240" s="139">
        <v>0</v>
      </c>
      <c r="R240" s="139">
        <f>Q240*H240</f>
        <v>0</v>
      </c>
      <c r="S240" s="139">
        <v>0</v>
      </c>
      <c r="T240" s="140">
        <f>S240*H240</f>
        <v>0</v>
      </c>
      <c r="AR240" s="141" t="s">
        <v>472</v>
      </c>
      <c r="AT240" s="141" t="s">
        <v>309</v>
      </c>
      <c r="AU240" s="141" t="s">
        <v>81</v>
      </c>
      <c r="AY240" s="18" t="s">
        <v>293</v>
      </c>
      <c r="BE240" s="142">
        <f>IF(N240="základní",J240,0)</f>
        <v>0</v>
      </c>
      <c r="BF240" s="142">
        <f>IF(N240="snížená",J240,0)</f>
        <v>0</v>
      </c>
      <c r="BG240" s="142">
        <f>IF(N240="zákl. přenesená",J240,0)</f>
        <v>0</v>
      </c>
      <c r="BH240" s="142">
        <f>IF(N240="sníž. přenesená",J240,0)</f>
        <v>0</v>
      </c>
      <c r="BI240" s="142">
        <f>IF(N240="nulová",J240,0)</f>
        <v>0</v>
      </c>
      <c r="BJ240" s="18" t="s">
        <v>79</v>
      </c>
      <c r="BK240" s="142">
        <f>ROUND(I240*H240,2)</f>
        <v>0</v>
      </c>
      <c r="BL240" s="18" t="s">
        <v>472</v>
      </c>
      <c r="BM240" s="141" t="s">
        <v>4286</v>
      </c>
    </row>
    <row r="241" spans="2:65" s="1" customFormat="1">
      <c r="B241" s="33"/>
      <c r="D241" s="162" t="s">
        <v>385</v>
      </c>
      <c r="F241" s="365" t="s">
        <v>4287</v>
      </c>
      <c r="I241" s="159"/>
      <c r="L241" s="33"/>
      <c r="M241" s="164"/>
      <c r="T241" s="54"/>
      <c r="AT241" s="18" t="s">
        <v>385</v>
      </c>
      <c r="AU241" s="18" t="s">
        <v>81</v>
      </c>
    </row>
    <row r="242" spans="2:65" s="1" customFormat="1" ht="62.65" customHeight="1">
      <c r="B242" s="132"/>
      <c r="C242" s="358" t="s">
        <v>619</v>
      </c>
      <c r="D242" s="358" t="s">
        <v>309</v>
      </c>
      <c r="E242" s="359" t="s">
        <v>1410</v>
      </c>
      <c r="F242" s="360" t="s">
        <v>1411</v>
      </c>
      <c r="G242" s="361" t="s">
        <v>431</v>
      </c>
      <c r="H242" s="362">
        <v>3.1150000000000002</v>
      </c>
      <c r="I242" s="148"/>
      <c r="J242" s="149">
        <f>ROUND(I242*H242,2)</f>
        <v>0</v>
      </c>
      <c r="K242" s="145" t="s">
        <v>383</v>
      </c>
      <c r="L242" s="33"/>
      <c r="M242" s="150" t="s">
        <v>3</v>
      </c>
      <c r="N242" s="151" t="s">
        <v>42</v>
      </c>
      <c r="P242" s="139">
        <f>O242*H242</f>
        <v>0</v>
      </c>
      <c r="Q242" s="139">
        <v>0</v>
      </c>
      <c r="R242" s="139">
        <f>Q242*H242</f>
        <v>0</v>
      </c>
      <c r="S242" s="139">
        <v>0</v>
      </c>
      <c r="T242" s="140">
        <f>S242*H242</f>
        <v>0</v>
      </c>
      <c r="AR242" s="141" t="s">
        <v>472</v>
      </c>
      <c r="AT242" s="141" t="s">
        <v>309</v>
      </c>
      <c r="AU242" s="141" t="s">
        <v>81</v>
      </c>
      <c r="AY242" s="18" t="s">
        <v>293</v>
      </c>
      <c r="BE242" s="142">
        <f>IF(N242="základní",J242,0)</f>
        <v>0</v>
      </c>
      <c r="BF242" s="142">
        <f>IF(N242="snížená",J242,0)</f>
        <v>0</v>
      </c>
      <c r="BG242" s="142">
        <f>IF(N242="zákl. přenesená",J242,0)</f>
        <v>0</v>
      </c>
      <c r="BH242" s="142">
        <f>IF(N242="sníž. přenesená",J242,0)</f>
        <v>0</v>
      </c>
      <c r="BI242" s="142">
        <f>IF(N242="nulová",J242,0)</f>
        <v>0</v>
      </c>
      <c r="BJ242" s="18" t="s">
        <v>79</v>
      </c>
      <c r="BK242" s="142">
        <f>ROUND(I242*H242,2)</f>
        <v>0</v>
      </c>
      <c r="BL242" s="18" t="s">
        <v>472</v>
      </c>
      <c r="BM242" s="141" t="s">
        <v>4288</v>
      </c>
    </row>
    <row r="243" spans="2:65" s="1" customFormat="1">
      <c r="B243" s="33"/>
      <c r="D243" s="162" t="s">
        <v>385</v>
      </c>
      <c r="F243" s="365" t="s">
        <v>1413</v>
      </c>
      <c r="I243" s="159"/>
      <c r="L243" s="33"/>
      <c r="M243" s="164"/>
      <c r="T243" s="54"/>
      <c r="AT243" s="18" t="s">
        <v>385</v>
      </c>
      <c r="AU243" s="18" t="s">
        <v>81</v>
      </c>
    </row>
    <row r="244" spans="2:65" s="11" customFormat="1" ht="22.9" customHeight="1">
      <c r="B244" s="120"/>
      <c r="D244" s="121" t="s">
        <v>70</v>
      </c>
      <c r="E244" s="130" t="s">
        <v>1601</v>
      </c>
      <c r="F244" s="130" t="s">
        <v>1602</v>
      </c>
      <c r="I244" s="123"/>
      <c r="J244" s="131">
        <f>BK244</f>
        <v>0</v>
      </c>
      <c r="L244" s="120"/>
      <c r="M244" s="125"/>
      <c r="P244" s="126">
        <f>SUM(P245:P309)</f>
        <v>0</v>
      </c>
      <c r="R244" s="126">
        <f>SUM(R245:R309)</f>
        <v>24.399317315926002</v>
      </c>
      <c r="T244" s="127">
        <f>SUM(T245:T309)</f>
        <v>0</v>
      </c>
      <c r="AR244" s="121" t="s">
        <v>81</v>
      </c>
      <c r="AT244" s="128" t="s">
        <v>70</v>
      </c>
      <c r="AU244" s="128" t="s">
        <v>79</v>
      </c>
      <c r="AY244" s="121" t="s">
        <v>293</v>
      </c>
      <c r="BK244" s="129">
        <f>SUM(BK245:BK309)</f>
        <v>0</v>
      </c>
    </row>
    <row r="245" spans="2:65" s="1" customFormat="1" ht="33" customHeight="1">
      <c r="B245" s="132"/>
      <c r="C245" s="358" t="s">
        <v>634</v>
      </c>
      <c r="D245" s="358" t="s">
        <v>309</v>
      </c>
      <c r="E245" s="359" t="s">
        <v>4289</v>
      </c>
      <c r="F245" s="360" t="s">
        <v>4290</v>
      </c>
      <c r="G245" s="361" t="s">
        <v>298</v>
      </c>
      <c r="H245" s="362">
        <v>113</v>
      </c>
      <c r="I245" s="148"/>
      <c r="J245" s="149">
        <f>ROUND(I245*H245,2)</f>
        <v>0</v>
      </c>
      <c r="K245" s="145" t="s">
        <v>383</v>
      </c>
      <c r="L245" s="33"/>
      <c r="M245" s="150" t="s">
        <v>3</v>
      </c>
      <c r="N245" s="151" t="s">
        <v>42</v>
      </c>
      <c r="P245" s="139">
        <f>O245*H245</f>
        <v>0</v>
      </c>
      <c r="Q245" s="139">
        <v>2.6700000000000001E-3</v>
      </c>
      <c r="R245" s="139">
        <f>Q245*H245</f>
        <v>0.30171000000000003</v>
      </c>
      <c r="S245" s="139">
        <v>0</v>
      </c>
      <c r="T245" s="140">
        <f>S245*H245</f>
        <v>0</v>
      </c>
      <c r="AR245" s="141" t="s">
        <v>472</v>
      </c>
      <c r="AT245" s="141" t="s">
        <v>309</v>
      </c>
      <c r="AU245" s="141" t="s">
        <v>81</v>
      </c>
      <c r="AY245" s="18" t="s">
        <v>293</v>
      </c>
      <c r="BE245" s="142">
        <f>IF(N245="základní",J245,0)</f>
        <v>0</v>
      </c>
      <c r="BF245" s="142">
        <f>IF(N245="snížená",J245,0)</f>
        <v>0</v>
      </c>
      <c r="BG245" s="142">
        <f>IF(N245="zákl. přenesená",J245,0)</f>
        <v>0</v>
      </c>
      <c r="BH245" s="142">
        <f>IF(N245="sníž. přenesená",J245,0)</f>
        <v>0</v>
      </c>
      <c r="BI245" s="142">
        <f>IF(N245="nulová",J245,0)</f>
        <v>0</v>
      </c>
      <c r="BJ245" s="18" t="s">
        <v>79</v>
      </c>
      <c r="BK245" s="142">
        <f>ROUND(I245*H245,2)</f>
        <v>0</v>
      </c>
      <c r="BL245" s="18" t="s">
        <v>472</v>
      </c>
      <c r="BM245" s="141" t="s">
        <v>4291</v>
      </c>
    </row>
    <row r="246" spans="2:65" s="1" customFormat="1">
      <c r="B246" s="33"/>
      <c r="D246" s="162" t="s">
        <v>385</v>
      </c>
      <c r="F246" s="365" t="s">
        <v>4292</v>
      </c>
      <c r="I246" s="159"/>
      <c r="L246" s="33"/>
      <c r="M246" s="164"/>
      <c r="T246" s="54"/>
      <c r="AT246" s="18" t="s">
        <v>385</v>
      </c>
      <c r="AU246" s="18" t="s">
        <v>81</v>
      </c>
    </row>
    <row r="247" spans="2:65" s="15" customFormat="1" ht="33.75">
      <c r="B247" s="180"/>
      <c r="D247" s="157" t="s">
        <v>387</v>
      </c>
      <c r="E247" s="181" t="s">
        <v>3</v>
      </c>
      <c r="F247" s="372" t="s">
        <v>4293</v>
      </c>
      <c r="H247" s="181" t="s">
        <v>3</v>
      </c>
      <c r="I247" s="182"/>
      <c r="L247" s="180"/>
      <c r="M247" s="183"/>
      <c r="T247" s="184"/>
      <c r="AT247" s="181" t="s">
        <v>387</v>
      </c>
      <c r="AU247" s="181" t="s">
        <v>81</v>
      </c>
      <c r="AV247" s="15" t="s">
        <v>79</v>
      </c>
      <c r="AW247" s="15" t="s">
        <v>33</v>
      </c>
      <c r="AX247" s="15" t="s">
        <v>71</v>
      </c>
      <c r="AY247" s="181" t="s">
        <v>293</v>
      </c>
    </row>
    <row r="248" spans="2:65" s="12" customFormat="1">
      <c r="B248" s="165"/>
      <c r="D248" s="157" t="s">
        <v>387</v>
      </c>
      <c r="E248" s="166" t="s">
        <v>3</v>
      </c>
      <c r="F248" s="366" t="s">
        <v>4294</v>
      </c>
      <c r="H248" s="367">
        <v>56</v>
      </c>
      <c r="I248" s="167"/>
      <c r="L248" s="165"/>
      <c r="M248" s="168"/>
      <c r="T248" s="169"/>
      <c r="AT248" s="166" t="s">
        <v>387</v>
      </c>
      <c r="AU248" s="166" t="s">
        <v>81</v>
      </c>
      <c r="AV248" s="12" t="s">
        <v>81</v>
      </c>
      <c r="AW248" s="12" t="s">
        <v>33</v>
      </c>
      <c r="AX248" s="12" t="s">
        <v>71</v>
      </c>
      <c r="AY248" s="166" t="s">
        <v>293</v>
      </c>
    </row>
    <row r="249" spans="2:65" s="12" customFormat="1">
      <c r="B249" s="165"/>
      <c r="D249" s="157" t="s">
        <v>387</v>
      </c>
      <c r="E249" s="166" t="s">
        <v>3</v>
      </c>
      <c r="F249" s="366" t="s">
        <v>4295</v>
      </c>
      <c r="H249" s="367">
        <v>57</v>
      </c>
      <c r="I249" s="167"/>
      <c r="L249" s="165"/>
      <c r="M249" s="168"/>
      <c r="T249" s="169"/>
      <c r="AT249" s="166" t="s">
        <v>387</v>
      </c>
      <c r="AU249" s="166" t="s">
        <v>81</v>
      </c>
      <c r="AV249" s="12" t="s">
        <v>81</v>
      </c>
      <c r="AW249" s="12" t="s">
        <v>33</v>
      </c>
      <c r="AX249" s="12" t="s">
        <v>71</v>
      </c>
      <c r="AY249" s="166" t="s">
        <v>293</v>
      </c>
    </row>
    <row r="250" spans="2:65" s="13" customFormat="1">
      <c r="B250" s="170"/>
      <c r="D250" s="157" t="s">
        <v>387</v>
      </c>
      <c r="E250" s="171" t="s">
        <v>3</v>
      </c>
      <c r="F250" s="368" t="s">
        <v>407</v>
      </c>
      <c r="H250" s="369">
        <v>113</v>
      </c>
      <c r="I250" s="172"/>
      <c r="L250" s="170"/>
      <c r="M250" s="173"/>
      <c r="T250" s="174"/>
      <c r="AT250" s="171" t="s">
        <v>387</v>
      </c>
      <c r="AU250" s="171" t="s">
        <v>81</v>
      </c>
      <c r="AV250" s="13" t="s">
        <v>308</v>
      </c>
      <c r="AW250" s="13" t="s">
        <v>33</v>
      </c>
      <c r="AX250" s="13" t="s">
        <v>79</v>
      </c>
      <c r="AY250" s="171" t="s">
        <v>293</v>
      </c>
    </row>
    <row r="251" spans="2:65" s="1" customFormat="1" ht="37.9" customHeight="1">
      <c r="B251" s="132"/>
      <c r="C251" s="358" t="s">
        <v>646</v>
      </c>
      <c r="D251" s="358" t="s">
        <v>309</v>
      </c>
      <c r="E251" s="359" t="s">
        <v>4296</v>
      </c>
      <c r="F251" s="360" t="s">
        <v>4297</v>
      </c>
      <c r="G251" s="361" t="s">
        <v>298</v>
      </c>
      <c r="H251" s="362">
        <v>92</v>
      </c>
      <c r="I251" s="148"/>
      <c r="J251" s="149">
        <f>ROUND(I251*H251,2)</f>
        <v>0</v>
      </c>
      <c r="K251" s="145" t="s">
        <v>383</v>
      </c>
      <c r="L251" s="33"/>
      <c r="M251" s="150" t="s">
        <v>3</v>
      </c>
      <c r="N251" s="151" t="s">
        <v>42</v>
      </c>
      <c r="P251" s="139">
        <f>O251*H251</f>
        <v>0</v>
      </c>
      <c r="Q251" s="139">
        <v>0</v>
      </c>
      <c r="R251" s="139">
        <f>Q251*H251</f>
        <v>0</v>
      </c>
      <c r="S251" s="139">
        <v>0</v>
      </c>
      <c r="T251" s="140">
        <f>S251*H251</f>
        <v>0</v>
      </c>
      <c r="AR251" s="141" t="s">
        <v>472</v>
      </c>
      <c r="AT251" s="141" t="s">
        <v>309</v>
      </c>
      <c r="AU251" s="141" t="s">
        <v>81</v>
      </c>
      <c r="AY251" s="18" t="s">
        <v>293</v>
      </c>
      <c r="BE251" s="142">
        <f>IF(N251="základní",J251,0)</f>
        <v>0</v>
      </c>
      <c r="BF251" s="142">
        <f>IF(N251="snížená",J251,0)</f>
        <v>0</v>
      </c>
      <c r="BG251" s="142">
        <f>IF(N251="zákl. přenesená",J251,0)</f>
        <v>0</v>
      </c>
      <c r="BH251" s="142">
        <f>IF(N251="sníž. přenesená",J251,0)</f>
        <v>0</v>
      </c>
      <c r="BI251" s="142">
        <f>IF(N251="nulová",J251,0)</f>
        <v>0</v>
      </c>
      <c r="BJ251" s="18" t="s">
        <v>79</v>
      </c>
      <c r="BK251" s="142">
        <f>ROUND(I251*H251,2)</f>
        <v>0</v>
      </c>
      <c r="BL251" s="18" t="s">
        <v>472</v>
      </c>
      <c r="BM251" s="141" t="s">
        <v>4298</v>
      </c>
    </row>
    <row r="252" spans="2:65" s="1" customFormat="1">
      <c r="B252" s="33"/>
      <c r="D252" s="162" t="s">
        <v>385</v>
      </c>
      <c r="F252" s="365" t="s">
        <v>4299</v>
      </c>
      <c r="I252" s="159"/>
      <c r="L252" s="33"/>
      <c r="M252" s="164"/>
      <c r="T252" s="54"/>
      <c r="AT252" s="18" t="s">
        <v>385</v>
      </c>
      <c r="AU252" s="18" t="s">
        <v>81</v>
      </c>
    </row>
    <row r="253" spans="2:65" s="15" customFormat="1" ht="33.75">
      <c r="B253" s="180"/>
      <c r="D253" s="157" t="s">
        <v>387</v>
      </c>
      <c r="E253" s="181" t="s">
        <v>3</v>
      </c>
      <c r="F253" s="372" t="s">
        <v>4300</v>
      </c>
      <c r="H253" s="181" t="s">
        <v>3</v>
      </c>
      <c r="I253" s="182"/>
      <c r="L253" s="180"/>
      <c r="M253" s="183"/>
      <c r="T253" s="184"/>
      <c r="AT253" s="181" t="s">
        <v>387</v>
      </c>
      <c r="AU253" s="181" t="s">
        <v>81</v>
      </c>
      <c r="AV253" s="15" t="s">
        <v>79</v>
      </c>
      <c r="AW253" s="15" t="s">
        <v>33</v>
      </c>
      <c r="AX253" s="15" t="s">
        <v>71</v>
      </c>
      <c r="AY253" s="181" t="s">
        <v>293</v>
      </c>
    </row>
    <row r="254" spans="2:65" s="12" customFormat="1">
      <c r="B254" s="165"/>
      <c r="D254" s="157" t="s">
        <v>387</v>
      </c>
      <c r="E254" s="166" t="s">
        <v>3</v>
      </c>
      <c r="F254" s="366" t="s">
        <v>4301</v>
      </c>
      <c r="H254" s="367">
        <v>92</v>
      </c>
      <c r="I254" s="167"/>
      <c r="L254" s="165"/>
      <c r="M254" s="168"/>
      <c r="T254" s="169"/>
      <c r="AT254" s="166" t="s">
        <v>387</v>
      </c>
      <c r="AU254" s="166" t="s">
        <v>81</v>
      </c>
      <c r="AV254" s="12" t="s">
        <v>81</v>
      </c>
      <c r="AW254" s="12" t="s">
        <v>33</v>
      </c>
      <c r="AX254" s="12" t="s">
        <v>79</v>
      </c>
      <c r="AY254" s="166" t="s">
        <v>293</v>
      </c>
    </row>
    <row r="255" spans="2:65" s="1" customFormat="1" ht="55.5" customHeight="1">
      <c r="B255" s="132"/>
      <c r="C255" s="358" t="s">
        <v>651</v>
      </c>
      <c r="D255" s="358" t="s">
        <v>309</v>
      </c>
      <c r="E255" s="359" t="s">
        <v>1649</v>
      </c>
      <c r="F255" s="360" t="s">
        <v>1650</v>
      </c>
      <c r="G255" s="361" t="s">
        <v>451</v>
      </c>
      <c r="H255" s="362">
        <v>459.52</v>
      </c>
      <c r="I255" s="148"/>
      <c r="J255" s="149">
        <f>ROUND(I255*H255,2)</f>
        <v>0</v>
      </c>
      <c r="K255" s="145" t="s">
        <v>383</v>
      </c>
      <c r="L255" s="33"/>
      <c r="M255" s="150" t="s">
        <v>3</v>
      </c>
      <c r="N255" s="151" t="s">
        <v>42</v>
      </c>
      <c r="P255" s="139">
        <f>O255*H255</f>
        <v>0</v>
      </c>
      <c r="Q255" s="139">
        <v>0</v>
      </c>
      <c r="R255" s="139">
        <f>Q255*H255</f>
        <v>0</v>
      </c>
      <c r="S255" s="139">
        <v>0</v>
      </c>
      <c r="T255" s="140">
        <f>S255*H255</f>
        <v>0</v>
      </c>
      <c r="AR255" s="141" t="s">
        <v>472</v>
      </c>
      <c r="AT255" s="141" t="s">
        <v>309</v>
      </c>
      <c r="AU255" s="141" t="s">
        <v>81</v>
      </c>
      <c r="AY255" s="18" t="s">
        <v>293</v>
      </c>
      <c r="BE255" s="142">
        <f>IF(N255="základní",J255,0)</f>
        <v>0</v>
      </c>
      <c r="BF255" s="142">
        <f>IF(N255="snížená",J255,0)</f>
        <v>0</v>
      </c>
      <c r="BG255" s="142">
        <f>IF(N255="zákl. přenesená",J255,0)</f>
        <v>0</v>
      </c>
      <c r="BH255" s="142">
        <f>IF(N255="sníž. přenesená",J255,0)</f>
        <v>0</v>
      </c>
      <c r="BI255" s="142">
        <f>IF(N255="nulová",J255,0)</f>
        <v>0</v>
      </c>
      <c r="BJ255" s="18" t="s">
        <v>79</v>
      </c>
      <c r="BK255" s="142">
        <f>ROUND(I255*H255,2)</f>
        <v>0</v>
      </c>
      <c r="BL255" s="18" t="s">
        <v>472</v>
      </c>
      <c r="BM255" s="141" t="s">
        <v>4302</v>
      </c>
    </row>
    <row r="256" spans="2:65" s="1" customFormat="1">
      <c r="B256" s="33"/>
      <c r="D256" s="162" t="s">
        <v>385</v>
      </c>
      <c r="F256" s="365" t="s">
        <v>1652</v>
      </c>
      <c r="I256" s="159"/>
      <c r="L256" s="33"/>
      <c r="M256" s="164"/>
      <c r="T256" s="54"/>
      <c r="AT256" s="18" t="s">
        <v>385</v>
      </c>
      <c r="AU256" s="18" t="s">
        <v>81</v>
      </c>
    </row>
    <row r="257" spans="2:65" s="12" customFormat="1">
      <c r="B257" s="165"/>
      <c r="D257" s="157" t="s">
        <v>387</v>
      </c>
      <c r="E257" s="166" t="s">
        <v>3</v>
      </c>
      <c r="F257" s="366" t="s">
        <v>4303</v>
      </c>
      <c r="H257" s="367">
        <v>72.8</v>
      </c>
      <c r="I257" s="167"/>
      <c r="L257" s="165"/>
      <c r="M257" s="168"/>
      <c r="T257" s="169"/>
      <c r="AT257" s="166" t="s">
        <v>387</v>
      </c>
      <c r="AU257" s="166" t="s">
        <v>81</v>
      </c>
      <c r="AV257" s="12" t="s">
        <v>81</v>
      </c>
      <c r="AW257" s="12" t="s">
        <v>33</v>
      </c>
      <c r="AX257" s="12" t="s">
        <v>71</v>
      </c>
      <c r="AY257" s="166" t="s">
        <v>293</v>
      </c>
    </row>
    <row r="258" spans="2:65" s="12" customFormat="1">
      <c r="B258" s="165"/>
      <c r="D258" s="157" t="s">
        <v>387</v>
      </c>
      <c r="E258" s="166" t="s">
        <v>3</v>
      </c>
      <c r="F258" s="366" t="s">
        <v>4304</v>
      </c>
      <c r="H258" s="367">
        <v>175.08</v>
      </c>
      <c r="I258" s="167"/>
      <c r="L258" s="165"/>
      <c r="M258" s="168"/>
      <c r="T258" s="169"/>
      <c r="AT258" s="166" t="s">
        <v>387</v>
      </c>
      <c r="AU258" s="166" t="s">
        <v>81</v>
      </c>
      <c r="AV258" s="12" t="s">
        <v>81</v>
      </c>
      <c r="AW258" s="12" t="s">
        <v>33</v>
      </c>
      <c r="AX258" s="12" t="s">
        <v>71</v>
      </c>
      <c r="AY258" s="166" t="s">
        <v>293</v>
      </c>
    </row>
    <row r="259" spans="2:65" s="12" customFormat="1">
      <c r="B259" s="165"/>
      <c r="D259" s="157" t="s">
        <v>387</v>
      </c>
      <c r="E259" s="166" t="s">
        <v>3</v>
      </c>
      <c r="F259" s="366" t="s">
        <v>4305</v>
      </c>
      <c r="H259" s="367">
        <v>174.24</v>
      </c>
      <c r="I259" s="167"/>
      <c r="L259" s="165"/>
      <c r="M259" s="168"/>
      <c r="T259" s="169"/>
      <c r="AT259" s="166" t="s">
        <v>387</v>
      </c>
      <c r="AU259" s="166" t="s">
        <v>81</v>
      </c>
      <c r="AV259" s="12" t="s">
        <v>81</v>
      </c>
      <c r="AW259" s="12" t="s">
        <v>33</v>
      </c>
      <c r="AX259" s="12" t="s">
        <v>71</v>
      </c>
      <c r="AY259" s="166" t="s">
        <v>293</v>
      </c>
    </row>
    <row r="260" spans="2:65" s="12" customFormat="1">
      <c r="B260" s="165"/>
      <c r="D260" s="157" t="s">
        <v>387</v>
      </c>
      <c r="E260" s="166" t="s">
        <v>3</v>
      </c>
      <c r="F260" s="366" t="s">
        <v>4306</v>
      </c>
      <c r="H260" s="367">
        <v>13.4</v>
      </c>
      <c r="I260" s="167"/>
      <c r="L260" s="165"/>
      <c r="M260" s="168"/>
      <c r="T260" s="169"/>
      <c r="AT260" s="166" t="s">
        <v>387</v>
      </c>
      <c r="AU260" s="166" t="s">
        <v>81</v>
      </c>
      <c r="AV260" s="12" t="s">
        <v>81</v>
      </c>
      <c r="AW260" s="12" t="s">
        <v>33</v>
      </c>
      <c r="AX260" s="12" t="s">
        <v>71</v>
      </c>
      <c r="AY260" s="166" t="s">
        <v>293</v>
      </c>
    </row>
    <row r="261" spans="2:65" s="12" customFormat="1">
      <c r="B261" s="165"/>
      <c r="D261" s="157" t="s">
        <v>387</v>
      </c>
      <c r="E261" s="166" t="s">
        <v>3</v>
      </c>
      <c r="F261" s="366" t="s">
        <v>4307</v>
      </c>
      <c r="H261" s="367">
        <v>10.8</v>
      </c>
      <c r="I261" s="167"/>
      <c r="L261" s="165"/>
      <c r="M261" s="168"/>
      <c r="T261" s="169"/>
      <c r="AT261" s="166" t="s">
        <v>387</v>
      </c>
      <c r="AU261" s="166" t="s">
        <v>81</v>
      </c>
      <c r="AV261" s="12" t="s">
        <v>81</v>
      </c>
      <c r="AW261" s="12" t="s">
        <v>33</v>
      </c>
      <c r="AX261" s="12" t="s">
        <v>71</v>
      </c>
      <c r="AY261" s="166" t="s">
        <v>293</v>
      </c>
    </row>
    <row r="262" spans="2:65" s="12" customFormat="1">
      <c r="B262" s="165"/>
      <c r="D262" s="157" t="s">
        <v>387</v>
      </c>
      <c r="E262" s="166" t="s">
        <v>3</v>
      </c>
      <c r="F262" s="366" t="s">
        <v>4308</v>
      </c>
      <c r="H262" s="367">
        <v>3.84</v>
      </c>
      <c r="I262" s="167"/>
      <c r="L262" s="165"/>
      <c r="M262" s="168"/>
      <c r="T262" s="169"/>
      <c r="AT262" s="166" t="s">
        <v>387</v>
      </c>
      <c r="AU262" s="166" t="s">
        <v>81</v>
      </c>
      <c r="AV262" s="12" t="s">
        <v>81</v>
      </c>
      <c r="AW262" s="12" t="s">
        <v>33</v>
      </c>
      <c r="AX262" s="12" t="s">
        <v>71</v>
      </c>
      <c r="AY262" s="166" t="s">
        <v>293</v>
      </c>
    </row>
    <row r="263" spans="2:65" s="12" customFormat="1">
      <c r="B263" s="165"/>
      <c r="D263" s="157" t="s">
        <v>387</v>
      </c>
      <c r="E263" s="166" t="s">
        <v>3</v>
      </c>
      <c r="F263" s="366" t="s">
        <v>4309</v>
      </c>
      <c r="H263" s="367">
        <v>9.36</v>
      </c>
      <c r="I263" s="167"/>
      <c r="L263" s="165"/>
      <c r="M263" s="168"/>
      <c r="T263" s="169"/>
      <c r="AT263" s="166" t="s">
        <v>387</v>
      </c>
      <c r="AU263" s="166" t="s">
        <v>81</v>
      </c>
      <c r="AV263" s="12" t="s">
        <v>81</v>
      </c>
      <c r="AW263" s="12" t="s">
        <v>33</v>
      </c>
      <c r="AX263" s="12" t="s">
        <v>71</v>
      </c>
      <c r="AY263" s="166" t="s">
        <v>293</v>
      </c>
    </row>
    <row r="264" spans="2:65" s="13" customFormat="1">
      <c r="B264" s="170"/>
      <c r="D264" s="157" t="s">
        <v>387</v>
      </c>
      <c r="E264" s="171" t="s">
        <v>3</v>
      </c>
      <c r="F264" s="368" t="s">
        <v>407</v>
      </c>
      <c r="H264" s="369">
        <v>459.52</v>
      </c>
      <c r="I264" s="172"/>
      <c r="L264" s="170"/>
      <c r="M264" s="173"/>
      <c r="T264" s="174"/>
      <c r="AT264" s="171" t="s">
        <v>387</v>
      </c>
      <c r="AU264" s="171" t="s">
        <v>81</v>
      </c>
      <c r="AV264" s="13" t="s">
        <v>308</v>
      </c>
      <c r="AW264" s="13" t="s">
        <v>33</v>
      </c>
      <c r="AX264" s="13" t="s">
        <v>79</v>
      </c>
      <c r="AY264" s="171" t="s">
        <v>293</v>
      </c>
    </row>
    <row r="265" spans="2:65" s="1" customFormat="1" ht="21.75" customHeight="1">
      <c r="B265" s="132"/>
      <c r="C265" s="353" t="s">
        <v>661</v>
      </c>
      <c r="D265" s="353" t="s">
        <v>290</v>
      </c>
      <c r="E265" s="354" t="s">
        <v>1656</v>
      </c>
      <c r="F265" s="355" t="s">
        <v>1657</v>
      </c>
      <c r="G265" s="356" t="s">
        <v>397</v>
      </c>
      <c r="H265" s="357">
        <v>30.934999999999999</v>
      </c>
      <c r="I265" s="134"/>
      <c r="J265" s="135">
        <f>ROUND(I265*H265,2)</f>
        <v>0</v>
      </c>
      <c r="K265" s="133" t="s">
        <v>383</v>
      </c>
      <c r="L265" s="136"/>
      <c r="M265" s="137" t="s">
        <v>3</v>
      </c>
      <c r="N265" s="138" t="s">
        <v>42</v>
      </c>
      <c r="P265" s="139">
        <f>O265*H265</f>
        <v>0</v>
      </c>
      <c r="Q265" s="139">
        <v>0.55000000000000004</v>
      </c>
      <c r="R265" s="139">
        <f>Q265*H265</f>
        <v>17.014250000000001</v>
      </c>
      <c r="S265" s="139">
        <v>0</v>
      </c>
      <c r="T265" s="140">
        <f>S265*H265</f>
        <v>0</v>
      </c>
      <c r="AR265" s="141" t="s">
        <v>591</v>
      </c>
      <c r="AT265" s="141" t="s">
        <v>290</v>
      </c>
      <c r="AU265" s="141" t="s">
        <v>81</v>
      </c>
      <c r="AY265" s="18" t="s">
        <v>293</v>
      </c>
      <c r="BE265" s="142">
        <f>IF(N265="základní",J265,0)</f>
        <v>0</v>
      </c>
      <c r="BF265" s="142">
        <f>IF(N265="snížená",J265,0)</f>
        <v>0</v>
      </c>
      <c r="BG265" s="142">
        <f>IF(N265="zákl. přenesená",J265,0)</f>
        <v>0</v>
      </c>
      <c r="BH265" s="142">
        <f>IF(N265="sníž. přenesená",J265,0)</f>
        <v>0</v>
      </c>
      <c r="BI265" s="142">
        <f>IF(N265="nulová",J265,0)</f>
        <v>0</v>
      </c>
      <c r="BJ265" s="18" t="s">
        <v>79</v>
      </c>
      <c r="BK265" s="142">
        <f>ROUND(I265*H265,2)</f>
        <v>0</v>
      </c>
      <c r="BL265" s="18" t="s">
        <v>472</v>
      </c>
      <c r="BM265" s="141" t="s">
        <v>4310</v>
      </c>
    </row>
    <row r="266" spans="2:65" s="12" customFormat="1">
      <c r="B266" s="165"/>
      <c r="D266" s="157" t="s">
        <v>387</v>
      </c>
      <c r="E266" s="166" t="s">
        <v>3</v>
      </c>
      <c r="F266" s="366" t="s">
        <v>4303</v>
      </c>
      <c r="H266" s="367">
        <v>72.8</v>
      </c>
      <c r="I266" s="167"/>
      <c r="L266" s="165"/>
      <c r="M266" s="168"/>
      <c r="T266" s="169"/>
      <c r="AT266" s="166" t="s">
        <v>387</v>
      </c>
      <c r="AU266" s="166" t="s">
        <v>81</v>
      </c>
      <c r="AV266" s="12" t="s">
        <v>81</v>
      </c>
      <c r="AW266" s="12" t="s">
        <v>33</v>
      </c>
      <c r="AX266" s="12" t="s">
        <v>71</v>
      </c>
      <c r="AY266" s="166" t="s">
        <v>293</v>
      </c>
    </row>
    <row r="267" spans="2:65" s="12" customFormat="1">
      <c r="B267" s="165"/>
      <c r="D267" s="157" t="s">
        <v>387</v>
      </c>
      <c r="E267" s="166" t="s">
        <v>3</v>
      </c>
      <c r="F267" s="366" t="s">
        <v>4304</v>
      </c>
      <c r="H267" s="367">
        <v>175.08</v>
      </c>
      <c r="I267" s="167"/>
      <c r="L267" s="165"/>
      <c r="M267" s="168"/>
      <c r="T267" s="169"/>
      <c r="AT267" s="166" t="s">
        <v>387</v>
      </c>
      <c r="AU267" s="166" t="s">
        <v>81</v>
      </c>
      <c r="AV267" s="12" t="s">
        <v>81</v>
      </c>
      <c r="AW267" s="12" t="s">
        <v>33</v>
      </c>
      <c r="AX267" s="12" t="s">
        <v>71</v>
      </c>
      <c r="AY267" s="166" t="s">
        <v>293</v>
      </c>
    </row>
    <row r="268" spans="2:65" s="12" customFormat="1">
      <c r="B268" s="165"/>
      <c r="D268" s="157" t="s">
        <v>387</v>
      </c>
      <c r="E268" s="166" t="s">
        <v>3</v>
      </c>
      <c r="F268" s="366" t="s">
        <v>4305</v>
      </c>
      <c r="H268" s="367">
        <v>174.24</v>
      </c>
      <c r="I268" s="167"/>
      <c r="L268" s="165"/>
      <c r="M268" s="168"/>
      <c r="T268" s="169"/>
      <c r="AT268" s="166" t="s">
        <v>387</v>
      </c>
      <c r="AU268" s="166" t="s">
        <v>81</v>
      </c>
      <c r="AV268" s="12" t="s">
        <v>81</v>
      </c>
      <c r="AW268" s="12" t="s">
        <v>33</v>
      </c>
      <c r="AX268" s="12" t="s">
        <v>71</v>
      </c>
      <c r="AY268" s="166" t="s">
        <v>293</v>
      </c>
    </row>
    <row r="269" spans="2:65" s="12" customFormat="1">
      <c r="B269" s="165"/>
      <c r="D269" s="157" t="s">
        <v>387</v>
      </c>
      <c r="E269" s="166" t="s">
        <v>3</v>
      </c>
      <c r="F269" s="366" t="s">
        <v>4306</v>
      </c>
      <c r="H269" s="367">
        <v>13.4</v>
      </c>
      <c r="I269" s="167"/>
      <c r="L269" s="165"/>
      <c r="M269" s="168"/>
      <c r="T269" s="169"/>
      <c r="AT269" s="166" t="s">
        <v>387</v>
      </c>
      <c r="AU269" s="166" t="s">
        <v>81</v>
      </c>
      <c r="AV269" s="12" t="s">
        <v>81</v>
      </c>
      <c r="AW269" s="12" t="s">
        <v>33</v>
      </c>
      <c r="AX269" s="12" t="s">
        <v>71</v>
      </c>
      <c r="AY269" s="166" t="s">
        <v>293</v>
      </c>
    </row>
    <row r="270" spans="2:65" s="12" customFormat="1">
      <c r="B270" s="165"/>
      <c r="D270" s="157" t="s">
        <v>387</v>
      </c>
      <c r="E270" s="166" t="s">
        <v>3</v>
      </c>
      <c r="F270" s="366" t="s">
        <v>4307</v>
      </c>
      <c r="H270" s="367">
        <v>10.8</v>
      </c>
      <c r="I270" s="167"/>
      <c r="L270" s="165"/>
      <c r="M270" s="168"/>
      <c r="T270" s="169"/>
      <c r="AT270" s="166" t="s">
        <v>387</v>
      </c>
      <c r="AU270" s="166" t="s">
        <v>81</v>
      </c>
      <c r="AV270" s="12" t="s">
        <v>81</v>
      </c>
      <c r="AW270" s="12" t="s">
        <v>33</v>
      </c>
      <c r="AX270" s="12" t="s">
        <v>71</v>
      </c>
      <c r="AY270" s="166" t="s">
        <v>293</v>
      </c>
    </row>
    <row r="271" spans="2:65" s="12" customFormat="1">
      <c r="B271" s="165"/>
      <c r="D271" s="157" t="s">
        <v>387</v>
      </c>
      <c r="E271" s="166" t="s">
        <v>3</v>
      </c>
      <c r="F271" s="366" t="s">
        <v>4308</v>
      </c>
      <c r="H271" s="367">
        <v>3.84</v>
      </c>
      <c r="I271" s="167"/>
      <c r="L271" s="165"/>
      <c r="M271" s="168"/>
      <c r="T271" s="169"/>
      <c r="AT271" s="166" t="s">
        <v>387</v>
      </c>
      <c r="AU271" s="166" t="s">
        <v>81</v>
      </c>
      <c r="AV271" s="12" t="s">
        <v>81</v>
      </c>
      <c r="AW271" s="12" t="s">
        <v>33</v>
      </c>
      <c r="AX271" s="12" t="s">
        <v>71</v>
      </c>
      <c r="AY271" s="166" t="s">
        <v>293</v>
      </c>
    </row>
    <row r="272" spans="2:65" s="12" customFormat="1">
      <c r="B272" s="165"/>
      <c r="D272" s="157" t="s">
        <v>387</v>
      </c>
      <c r="E272" s="166" t="s">
        <v>3</v>
      </c>
      <c r="F272" s="366" t="s">
        <v>4309</v>
      </c>
      <c r="H272" s="367">
        <v>9.36</v>
      </c>
      <c r="I272" s="167"/>
      <c r="L272" s="165"/>
      <c r="M272" s="168"/>
      <c r="T272" s="169"/>
      <c r="AT272" s="166" t="s">
        <v>387</v>
      </c>
      <c r="AU272" s="166" t="s">
        <v>81</v>
      </c>
      <c r="AV272" s="12" t="s">
        <v>81</v>
      </c>
      <c r="AW272" s="12" t="s">
        <v>33</v>
      </c>
      <c r="AX272" s="12" t="s">
        <v>71</v>
      </c>
      <c r="AY272" s="166" t="s">
        <v>293</v>
      </c>
    </row>
    <row r="273" spans="2:65" s="14" customFormat="1">
      <c r="B273" s="175"/>
      <c r="D273" s="157" t="s">
        <v>387</v>
      </c>
      <c r="E273" s="176" t="s">
        <v>3</v>
      </c>
      <c r="F273" s="370" t="s">
        <v>1015</v>
      </c>
      <c r="H273" s="371">
        <v>459.52</v>
      </c>
      <c r="I273" s="177"/>
      <c r="L273" s="175"/>
      <c r="M273" s="178"/>
      <c r="T273" s="179"/>
      <c r="AT273" s="176" t="s">
        <v>387</v>
      </c>
      <c r="AU273" s="176" t="s">
        <v>81</v>
      </c>
      <c r="AV273" s="14" t="s">
        <v>292</v>
      </c>
      <c r="AW273" s="14" t="s">
        <v>33</v>
      </c>
      <c r="AX273" s="14" t="s">
        <v>71</v>
      </c>
      <c r="AY273" s="176" t="s">
        <v>293</v>
      </c>
    </row>
    <row r="274" spans="2:65" s="12" customFormat="1">
      <c r="B274" s="165"/>
      <c r="D274" s="157" t="s">
        <v>387</v>
      </c>
      <c r="E274" s="166" t="s">
        <v>3</v>
      </c>
      <c r="F274" s="366" t="s">
        <v>4311</v>
      </c>
      <c r="H274" s="367">
        <v>30.327999999999999</v>
      </c>
      <c r="I274" s="167"/>
      <c r="L274" s="165"/>
      <c r="M274" s="168"/>
      <c r="T274" s="169"/>
      <c r="AT274" s="166" t="s">
        <v>387</v>
      </c>
      <c r="AU274" s="166" t="s">
        <v>81</v>
      </c>
      <c r="AV274" s="12" t="s">
        <v>81</v>
      </c>
      <c r="AW274" s="12" t="s">
        <v>33</v>
      </c>
      <c r="AX274" s="12" t="s">
        <v>79</v>
      </c>
      <c r="AY274" s="166" t="s">
        <v>293</v>
      </c>
    </row>
    <row r="275" spans="2:65" s="12" customFormat="1">
      <c r="B275" s="165"/>
      <c r="D275" s="157" t="s">
        <v>387</v>
      </c>
      <c r="F275" s="366" t="s">
        <v>4312</v>
      </c>
      <c r="H275" s="367">
        <v>30.934999999999999</v>
      </c>
      <c r="I275" s="167"/>
      <c r="L275" s="165"/>
      <c r="M275" s="168"/>
      <c r="T275" s="169"/>
      <c r="AT275" s="166" t="s">
        <v>387</v>
      </c>
      <c r="AU275" s="166" t="s">
        <v>81</v>
      </c>
      <c r="AV275" s="12" t="s">
        <v>81</v>
      </c>
      <c r="AW275" s="12" t="s">
        <v>4</v>
      </c>
      <c r="AX275" s="12" t="s">
        <v>79</v>
      </c>
      <c r="AY275" s="166" t="s">
        <v>293</v>
      </c>
    </row>
    <row r="276" spans="2:65" s="1" customFormat="1" ht="37.9" customHeight="1">
      <c r="B276" s="132"/>
      <c r="C276" s="358" t="s">
        <v>666</v>
      </c>
      <c r="D276" s="358" t="s">
        <v>309</v>
      </c>
      <c r="E276" s="359" t="s">
        <v>4313</v>
      </c>
      <c r="F276" s="360" t="s">
        <v>4314</v>
      </c>
      <c r="G276" s="361" t="s">
        <v>493</v>
      </c>
      <c r="H276" s="362">
        <v>456.06299999999999</v>
      </c>
      <c r="I276" s="148"/>
      <c r="J276" s="149">
        <f>ROUND(I276*H276,2)</f>
        <v>0</v>
      </c>
      <c r="K276" s="145" t="s">
        <v>383</v>
      </c>
      <c r="L276" s="33"/>
      <c r="M276" s="150" t="s">
        <v>3</v>
      </c>
      <c r="N276" s="151" t="s">
        <v>42</v>
      </c>
      <c r="P276" s="139">
        <f>O276*H276</f>
        <v>0</v>
      </c>
      <c r="Q276" s="139">
        <v>0</v>
      </c>
      <c r="R276" s="139">
        <f>Q276*H276</f>
        <v>0</v>
      </c>
      <c r="S276" s="139">
        <v>0</v>
      </c>
      <c r="T276" s="140">
        <f>S276*H276</f>
        <v>0</v>
      </c>
      <c r="AR276" s="141" t="s">
        <v>472</v>
      </c>
      <c r="AT276" s="141" t="s">
        <v>309</v>
      </c>
      <c r="AU276" s="141" t="s">
        <v>81</v>
      </c>
      <c r="AY276" s="18" t="s">
        <v>293</v>
      </c>
      <c r="BE276" s="142">
        <f>IF(N276="základní",J276,0)</f>
        <v>0</v>
      </c>
      <c r="BF276" s="142">
        <f>IF(N276="snížená",J276,0)</f>
        <v>0</v>
      </c>
      <c r="BG276" s="142">
        <f>IF(N276="zákl. přenesená",J276,0)</f>
        <v>0</v>
      </c>
      <c r="BH276" s="142">
        <f>IF(N276="sníž. přenesená",J276,0)</f>
        <v>0</v>
      </c>
      <c r="BI276" s="142">
        <f>IF(N276="nulová",J276,0)</f>
        <v>0</v>
      </c>
      <c r="BJ276" s="18" t="s">
        <v>79</v>
      </c>
      <c r="BK276" s="142">
        <f>ROUND(I276*H276,2)</f>
        <v>0</v>
      </c>
      <c r="BL276" s="18" t="s">
        <v>472</v>
      </c>
      <c r="BM276" s="141" t="s">
        <v>4315</v>
      </c>
    </row>
    <row r="277" spans="2:65" s="1" customFormat="1">
      <c r="B277" s="33"/>
      <c r="D277" s="162" t="s">
        <v>385</v>
      </c>
      <c r="F277" s="365" t="s">
        <v>4316</v>
      </c>
      <c r="I277" s="159"/>
      <c r="L277" s="33"/>
      <c r="M277" s="164"/>
      <c r="T277" s="54"/>
      <c r="AT277" s="18" t="s">
        <v>385</v>
      </c>
      <c r="AU277" s="18" t="s">
        <v>81</v>
      </c>
    </row>
    <row r="278" spans="2:65" s="15" customFormat="1">
      <c r="B278" s="180"/>
      <c r="D278" s="157" t="s">
        <v>387</v>
      </c>
      <c r="E278" s="181" t="s">
        <v>3</v>
      </c>
      <c r="F278" s="372" t="s">
        <v>4265</v>
      </c>
      <c r="H278" s="181" t="s">
        <v>3</v>
      </c>
      <c r="I278" s="182"/>
      <c r="L278" s="180"/>
      <c r="M278" s="183"/>
      <c r="T278" s="184"/>
      <c r="AT278" s="181" t="s">
        <v>387</v>
      </c>
      <c r="AU278" s="181" t="s">
        <v>81</v>
      </c>
      <c r="AV278" s="15" t="s">
        <v>79</v>
      </c>
      <c r="AW278" s="15" t="s">
        <v>33</v>
      </c>
      <c r="AX278" s="15" t="s">
        <v>71</v>
      </c>
      <c r="AY278" s="181" t="s">
        <v>293</v>
      </c>
    </row>
    <row r="279" spans="2:65" s="12" customFormat="1">
      <c r="B279" s="165"/>
      <c r="D279" s="157" t="s">
        <v>387</v>
      </c>
      <c r="E279" s="166" t="s">
        <v>3</v>
      </c>
      <c r="F279" s="366" t="s">
        <v>4266</v>
      </c>
      <c r="H279" s="367">
        <v>100.602</v>
      </c>
      <c r="I279" s="167"/>
      <c r="L279" s="165"/>
      <c r="M279" s="168"/>
      <c r="T279" s="169"/>
      <c r="AT279" s="166" t="s">
        <v>387</v>
      </c>
      <c r="AU279" s="166" t="s">
        <v>81</v>
      </c>
      <c r="AV279" s="12" t="s">
        <v>81</v>
      </c>
      <c r="AW279" s="12" t="s">
        <v>33</v>
      </c>
      <c r="AX279" s="12" t="s">
        <v>71</v>
      </c>
      <c r="AY279" s="166" t="s">
        <v>293</v>
      </c>
    </row>
    <row r="280" spans="2:65" s="12" customFormat="1">
      <c r="B280" s="165"/>
      <c r="D280" s="157" t="s">
        <v>387</v>
      </c>
      <c r="E280" s="166" t="s">
        <v>3</v>
      </c>
      <c r="F280" s="366" t="s">
        <v>4267</v>
      </c>
      <c r="H280" s="367">
        <v>102.71599999999999</v>
      </c>
      <c r="I280" s="167"/>
      <c r="L280" s="165"/>
      <c r="M280" s="168"/>
      <c r="T280" s="169"/>
      <c r="AT280" s="166" t="s">
        <v>387</v>
      </c>
      <c r="AU280" s="166" t="s">
        <v>81</v>
      </c>
      <c r="AV280" s="12" t="s">
        <v>81</v>
      </c>
      <c r="AW280" s="12" t="s">
        <v>33</v>
      </c>
      <c r="AX280" s="12" t="s">
        <v>71</v>
      </c>
      <c r="AY280" s="166" t="s">
        <v>293</v>
      </c>
    </row>
    <row r="281" spans="2:65" s="12" customFormat="1">
      <c r="B281" s="165"/>
      <c r="D281" s="157" t="s">
        <v>387</v>
      </c>
      <c r="E281" s="166" t="s">
        <v>3</v>
      </c>
      <c r="F281" s="366" t="s">
        <v>4268</v>
      </c>
      <c r="H281" s="367">
        <v>133.553</v>
      </c>
      <c r="I281" s="167"/>
      <c r="L281" s="165"/>
      <c r="M281" s="168"/>
      <c r="T281" s="169"/>
      <c r="AT281" s="166" t="s">
        <v>387</v>
      </c>
      <c r="AU281" s="166" t="s">
        <v>81</v>
      </c>
      <c r="AV281" s="12" t="s">
        <v>81</v>
      </c>
      <c r="AW281" s="12" t="s">
        <v>33</v>
      </c>
      <c r="AX281" s="12" t="s">
        <v>71</v>
      </c>
      <c r="AY281" s="166" t="s">
        <v>293</v>
      </c>
    </row>
    <row r="282" spans="2:65" s="12" customFormat="1">
      <c r="B282" s="165"/>
      <c r="D282" s="157" t="s">
        <v>387</v>
      </c>
      <c r="E282" s="166" t="s">
        <v>3</v>
      </c>
      <c r="F282" s="366" t="s">
        <v>4269</v>
      </c>
      <c r="H282" s="367">
        <v>119.19199999999999</v>
      </c>
      <c r="I282" s="167"/>
      <c r="L282" s="165"/>
      <c r="M282" s="168"/>
      <c r="T282" s="169"/>
      <c r="AT282" s="166" t="s">
        <v>387</v>
      </c>
      <c r="AU282" s="166" t="s">
        <v>81</v>
      </c>
      <c r="AV282" s="12" t="s">
        <v>81</v>
      </c>
      <c r="AW282" s="12" t="s">
        <v>33</v>
      </c>
      <c r="AX282" s="12" t="s">
        <v>71</v>
      </c>
      <c r="AY282" s="166" t="s">
        <v>293</v>
      </c>
    </row>
    <row r="283" spans="2:65" s="13" customFormat="1">
      <c r="B283" s="170"/>
      <c r="D283" s="157" t="s">
        <v>387</v>
      </c>
      <c r="E283" s="171" t="s">
        <v>3</v>
      </c>
      <c r="F283" s="368" t="s">
        <v>407</v>
      </c>
      <c r="H283" s="369">
        <v>456.06299999999999</v>
      </c>
      <c r="I283" s="172"/>
      <c r="L283" s="170"/>
      <c r="M283" s="173"/>
      <c r="T283" s="174"/>
      <c r="AT283" s="171" t="s">
        <v>387</v>
      </c>
      <c r="AU283" s="171" t="s">
        <v>81</v>
      </c>
      <c r="AV283" s="13" t="s">
        <v>308</v>
      </c>
      <c r="AW283" s="13" t="s">
        <v>33</v>
      </c>
      <c r="AX283" s="13" t="s">
        <v>79</v>
      </c>
      <c r="AY283" s="171" t="s">
        <v>293</v>
      </c>
    </row>
    <row r="284" spans="2:65" s="1" customFormat="1" ht="16.5" customHeight="1">
      <c r="B284" s="132"/>
      <c r="C284" s="353" t="s">
        <v>674</v>
      </c>
      <c r="D284" s="353" t="s">
        <v>290</v>
      </c>
      <c r="E284" s="354" t="s">
        <v>4317</v>
      </c>
      <c r="F284" s="355" t="s">
        <v>4318</v>
      </c>
      <c r="G284" s="356" t="s">
        <v>397</v>
      </c>
      <c r="H284" s="357">
        <v>11.164999999999999</v>
      </c>
      <c r="I284" s="134"/>
      <c r="J284" s="135">
        <f>ROUND(I284*H284,2)</f>
        <v>0</v>
      </c>
      <c r="K284" s="133" t="s">
        <v>383</v>
      </c>
      <c r="L284" s="136"/>
      <c r="M284" s="137" t="s">
        <v>3</v>
      </c>
      <c r="N284" s="138" t="s">
        <v>42</v>
      </c>
      <c r="P284" s="139">
        <f>O284*H284</f>
        <v>0</v>
      </c>
      <c r="Q284" s="139">
        <v>0.55000000000000004</v>
      </c>
      <c r="R284" s="139">
        <f>Q284*H284</f>
        <v>6.1407499999999997</v>
      </c>
      <c r="S284" s="139">
        <v>0</v>
      </c>
      <c r="T284" s="140">
        <f>S284*H284</f>
        <v>0</v>
      </c>
      <c r="AR284" s="141" t="s">
        <v>591</v>
      </c>
      <c r="AT284" s="141" t="s">
        <v>290</v>
      </c>
      <c r="AU284" s="141" t="s">
        <v>81</v>
      </c>
      <c r="AY284" s="18" t="s">
        <v>293</v>
      </c>
      <c r="BE284" s="142">
        <f>IF(N284="základní",J284,0)</f>
        <v>0</v>
      </c>
      <c r="BF284" s="142">
        <f>IF(N284="snížená",J284,0)</f>
        <v>0</v>
      </c>
      <c r="BG284" s="142">
        <f>IF(N284="zákl. přenesená",J284,0)</f>
        <v>0</v>
      </c>
      <c r="BH284" s="142">
        <f>IF(N284="sníž. přenesená",J284,0)</f>
        <v>0</v>
      </c>
      <c r="BI284" s="142">
        <f>IF(N284="nulová",J284,0)</f>
        <v>0</v>
      </c>
      <c r="BJ284" s="18" t="s">
        <v>79</v>
      </c>
      <c r="BK284" s="142">
        <f>ROUND(I284*H284,2)</f>
        <v>0</v>
      </c>
      <c r="BL284" s="18" t="s">
        <v>472</v>
      </c>
      <c r="BM284" s="141" t="s">
        <v>4319</v>
      </c>
    </row>
    <row r="285" spans="2:65" s="15" customFormat="1">
      <c r="B285" s="180"/>
      <c r="D285" s="157" t="s">
        <v>387</v>
      </c>
      <c r="E285" s="181" t="s">
        <v>3</v>
      </c>
      <c r="F285" s="372" t="s">
        <v>4265</v>
      </c>
      <c r="H285" s="181" t="s">
        <v>3</v>
      </c>
      <c r="I285" s="182"/>
      <c r="L285" s="180"/>
      <c r="M285" s="183"/>
      <c r="T285" s="184"/>
      <c r="AT285" s="181" t="s">
        <v>387</v>
      </c>
      <c r="AU285" s="181" t="s">
        <v>81</v>
      </c>
      <c r="AV285" s="15" t="s">
        <v>79</v>
      </c>
      <c r="AW285" s="15" t="s">
        <v>33</v>
      </c>
      <c r="AX285" s="15" t="s">
        <v>71</v>
      </c>
      <c r="AY285" s="181" t="s">
        <v>293</v>
      </c>
    </row>
    <row r="286" spans="2:65" s="12" customFormat="1">
      <c r="B286" s="165"/>
      <c r="D286" s="157" t="s">
        <v>387</v>
      </c>
      <c r="E286" s="166" t="s">
        <v>3</v>
      </c>
      <c r="F286" s="366" t="s">
        <v>4266</v>
      </c>
      <c r="H286" s="367">
        <v>100.602</v>
      </c>
      <c r="I286" s="167"/>
      <c r="L286" s="165"/>
      <c r="M286" s="168"/>
      <c r="T286" s="169"/>
      <c r="AT286" s="166" t="s">
        <v>387</v>
      </c>
      <c r="AU286" s="166" t="s">
        <v>81</v>
      </c>
      <c r="AV286" s="12" t="s">
        <v>81</v>
      </c>
      <c r="AW286" s="12" t="s">
        <v>33</v>
      </c>
      <c r="AX286" s="12" t="s">
        <v>71</v>
      </c>
      <c r="AY286" s="166" t="s">
        <v>293</v>
      </c>
    </row>
    <row r="287" spans="2:65" s="12" customFormat="1">
      <c r="B287" s="165"/>
      <c r="D287" s="157" t="s">
        <v>387</v>
      </c>
      <c r="E287" s="166" t="s">
        <v>3</v>
      </c>
      <c r="F287" s="366" t="s">
        <v>4267</v>
      </c>
      <c r="H287" s="367">
        <v>102.71599999999999</v>
      </c>
      <c r="I287" s="167"/>
      <c r="L287" s="165"/>
      <c r="M287" s="168"/>
      <c r="T287" s="169"/>
      <c r="AT287" s="166" t="s">
        <v>387</v>
      </c>
      <c r="AU287" s="166" t="s">
        <v>81</v>
      </c>
      <c r="AV287" s="12" t="s">
        <v>81</v>
      </c>
      <c r="AW287" s="12" t="s">
        <v>33</v>
      </c>
      <c r="AX287" s="12" t="s">
        <v>71</v>
      </c>
      <c r="AY287" s="166" t="s">
        <v>293</v>
      </c>
    </row>
    <row r="288" spans="2:65" s="12" customFormat="1">
      <c r="B288" s="165"/>
      <c r="D288" s="157" t="s">
        <v>387</v>
      </c>
      <c r="E288" s="166" t="s">
        <v>3</v>
      </c>
      <c r="F288" s="366" t="s">
        <v>4268</v>
      </c>
      <c r="H288" s="367">
        <v>133.553</v>
      </c>
      <c r="I288" s="167"/>
      <c r="L288" s="165"/>
      <c r="M288" s="168"/>
      <c r="T288" s="169"/>
      <c r="AT288" s="166" t="s">
        <v>387</v>
      </c>
      <c r="AU288" s="166" t="s">
        <v>81</v>
      </c>
      <c r="AV288" s="12" t="s">
        <v>81</v>
      </c>
      <c r="AW288" s="12" t="s">
        <v>33</v>
      </c>
      <c r="AX288" s="12" t="s">
        <v>71</v>
      </c>
      <c r="AY288" s="166" t="s">
        <v>293</v>
      </c>
    </row>
    <row r="289" spans="2:65" s="12" customFormat="1">
      <c r="B289" s="165"/>
      <c r="D289" s="157" t="s">
        <v>387</v>
      </c>
      <c r="E289" s="166" t="s">
        <v>3</v>
      </c>
      <c r="F289" s="366" t="s">
        <v>4269</v>
      </c>
      <c r="H289" s="367">
        <v>119.19199999999999</v>
      </c>
      <c r="I289" s="167"/>
      <c r="L289" s="165"/>
      <c r="M289" s="168"/>
      <c r="T289" s="169"/>
      <c r="AT289" s="166" t="s">
        <v>387</v>
      </c>
      <c r="AU289" s="166" t="s">
        <v>81</v>
      </c>
      <c r="AV289" s="12" t="s">
        <v>81</v>
      </c>
      <c r="AW289" s="12" t="s">
        <v>33</v>
      </c>
      <c r="AX289" s="12" t="s">
        <v>71</v>
      </c>
      <c r="AY289" s="166" t="s">
        <v>293</v>
      </c>
    </row>
    <row r="290" spans="2:65" s="14" customFormat="1">
      <c r="B290" s="175"/>
      <c r="D290" s="157" t="s">
        <v>387</v>
      </c>
      <c r="E290" s="176" t="s">
        <v>3</v>
      </c>
      <c r="F290" s="370" t="s">
        <v>1015</v>
      </c>
      <c r="H290" s="371">
        <v>456.06299999999999</v>
      </c>
      <c r="I290" s="177"/>
      <c r="L290" s="175"/>
      <c r="M290" s="178"/>
      <c r="T290" s="179"/>
      <c r="AT290" s="176" t="s">
        <v>387</v>
      </c>
      <c r="AU290" s="176" t="s">
        <v>81</v>
      </c>
      <c r="AV290" s="14" t="s">
        <v>292</v>
      </c>
      <c r="AW290" s="14" t="s">
        <v>33</v>
      </c>
      <c r="AX290" s="14" t="s">
        <v>71</v>
      </c>
      <c r="AY290" s="176" t="s">
        <v>293</v>
      </c>
    </row>
    <row r="291" spans="2:65" s="12" customFormat="1">
      <c r="B291" s="165"/>
      <c r="D291" s="157" t="s">
        <v>387</v>
      </c>
      <c r="E291" s="166" t="s">
        <v>3</v>
      </c>
      <c r="F291" s="366" t="s">
        <v>4320</v>
      </c>
      <c r="H291" s="367">
        <v>10.946</v>
      </c>
      <c r="I291" s="167"/>
      <c r="L291" s="165"/>
      <c r="M291" s="168"/>
      <c r="T291" s="169"/>
      <c r="AT291" s="166" t="s">
        <v>387</v>
      </c>
      <c r="AU291" s="166" t="s">
        <v>81</v>
      </c>
      <c r="AV291" s="12" t="s">
        <v>81</v>
      </c>
      <c r="AW291" s="12" t="s">
        <v>33</v>
      </c>
      <c r="AX291" s="12" t="s">
        <v>79</v>
      </c>
      <c r="AY291" s="166" t="s">
        <v>293</v>
      </c>
    </row>
    <row r="292" spans="2:65" s="12" customFormat="1">
      <c r="B292" s="165"/>
      <c r="D292" s="157" t="s">
        <v>387</v>
      </c>
      <c r="F292" s="366" t="s">
        <v>1662</v>
      </c>
      <c r="H292" s="367">
        <v>11.164999999999999</v>
      </c>
      <c r="I292" s="167"/>
      <c r="L292" s="165"/>
      <c r="M292" s="168"/>
      <c r="T292" s="169"/>
      <c r="AT292" s="166" t="s">
        <v>387</v>
      </c>
      <c r="AU292" s="166" t="s">
        <v>81</v>
      </c>
      <c r="AV292" s="12" t="s">
        <v>81</v>
      </c>
      <c r="AW292" s="12" t="s">
        <v>4</v>
      </c>
      <c r="AX292" s="12" t="s">
        <v>79</v>
      </c>
      <c r="AY292" s="166" t="s">
        <v>293</v>
      </c>
    </row>
    <row r="293" spans="2:65" s="1" customFormat="1" ht="37.9" customHeight="1">
      <c r="B293" s="132"/>
      <c r="C293" s="358" t="s">
        <v>691</v>
      </c>
      <c r="D293" s="358" t="s">
        <v>309</v>
      </c>
      <c r="E293" s="359" t="s">
        <v>1668</v>
      </c>
      <c r="F293" s="360" t="s">
        <v>1669</v>
      </c>
      <c r="G293" s="361" t="s">
        <v>397</v>
      </c>
      <c r="H293" s="362">
        <v>41.274000000000001</v>
      </c>
      <c r="I293" s="148"/>
      <c r="J293" s="149">
        <f>ROUND(I293*H293,2)</f>
        <v>0</v>
      </c>
      <c r="K293" s="145" t="s">
        <v>383</v>
      </c>
      <c r="L293" s="33"/>
      <c r="M293" s="150" t="s">
        <v>3</v>
      </c>
      <c r="N293" s="151" t="s">
        <v>42</v>
      </c>
      <c r="P293" s="139">
        <f>O293*H293</f>
        <v>0</v>
      </c>
      <c r="Q293" s="139">
        <v>2.2837798999999999E-2</v>
      </c>
      <c r="R293" s="139">
        <f>Q293*H293</f>
        <v>0.942607315926</v>
      </c>
      <c r="S293" s="139">
        <v>0</v>
      </c>
      <c r="T293" s="140">
        <f>S293*H293</f>
        <v>0</v>
      </c>
      <c r="AR293" s="141" t="s">
        <v>472</v>
      </c>
      <c r="AT293" s="141" t="s">
        <v>309</v>
      </c>
      <c r="AU293" s="141" t="s">
        <v>81</v>
      </c>
      <c r="AY293" s="18" t="s">
        <v>293</v>
      </c>
      <c r="BE293" s="142">
        <f>IF(N293="základní",J293,0)</f>
        <v>0</v>
      </c>
      <c r="BF293" s="142">
        <f>IF(N293="snížená",J293,0)</f>
        <v>0</v>
      </c>
      <c r="BG293" s="142">
        <f>IF(N293="zákl. přenesená",J293,0)</f>
        <v>0</v>
      </c>
      <c r="BH293" s="142">
        <f>IF(N293="sníž. přenesená",J293,0)</f>
        <v>0</v>
      </c>
      <c r="BI293" s="142">
        <f>IF(N293="nulová",J293,0)</f>
        <v>0</v>
      </c>
      <c r="BJ293" s="18" t="s">
        <v>79</v>
      </c>
      <c r="BK293" s="142">
        <f>ROUND(I293*H293,2)</f>
        <v>0</v>
      </c>
      <c r="BL293" s="18" t="s">
        <v>472</v>
      </c>
      <c r="BM293" s="141" t="s">
        <v>4321</v>
      </c>
    </row>
    <row r="294" spans="2:65" s="1" customFormat="1">
      <c r="B294" s="33"/>
      <c r="D294" s="162" t="s">
        <v>385</v>
      </c>
      <c r="F294" s="365" t="s">
        <v>1671</v>
      </c>
      <c r="I294" s="159"/>
      <c r="L294" s="33"/>
      <c r="M294" s="164"/>
      <c r="T294" s="54"/>
      <c r="AT294" s="18" t="s">
        <v>385</v>
      </c>
      <c r="AU294" s="18" t="s">
        <v>81</v>
      </c>
    </row>
    <row r="295" spans="2:65" s="12" customFormat="1">
      <c r="B295" s="165"/>
      <c r="D295" s="157" t="s">
        <v>387</v>
      </c>
      <c r="E295" s="166" t="s">
        <v>3</v>
      </c>
      <c r="F295" s="366" t="s">
        <v>4303</v>
      </c>
      <c r="H295" s="367">
        <v>72.8</v>
      </c>
      <c r="I295" s="167"/>
      <c r="L295" s="165"/>
      <c r="M295" s="168"/>
      <c r="T295" s="169"/>
      <c r="AT295" s="166" t="s">
        <v>387</v>
      </c>
      <c r="AU295" s="166" t="s">
        <v>81</v>
      </c>
      <c r="AV295" s="12" t="s">
        <v>81</v>
      </c>
      <c r="AW295" s="12" t="s">
        <v>33</v>
      </c>
      <c r="AX295" s="12" t="s">
        <v>71</v>
      </c>
      <c r="AY295" s="166" t="s">
        <v>293</v>
      </c>
    </row>
    <row r="296" spans="2:65" s="12" customFormat="1">
      <c r="B296" s="165"/>
      <c r="D296" s="157" t="s">
        <v>387</v>
      </c>
      <c r="E296" s="166" t="s">
        <v>3</v>
      </c>
      <c r="F296" s="366" t="s">
        <v>4304</v>
      </c>
      <c r="H296" s="367">
        <v>175.08</v>
      </c>
      <c r="I296" s="167"/>
      <c r="L296" s="165"/>
      <c r="M296" s="168"/>
      <c r="T296" s="169"/>
      <c r="AT296" s="166" t="s">
        <v>387</v>
      </c>
      <c r="AU296" s="166" t="s">
        <v>81</v>
      </c>
      <c r="AV296" s="12" t="s">
        <v>81</v>
      </c>
      <c r="AW296" s="12" t="s">
        <v>33</v>
      </c>
      <c r="AX296" s="12" t="s">
        <v>71</v>
      </c>
      <c r="AY296" s="166" t="s">
        <v>293</v>
      </c>
    </row>
    <row r="297" spans="2:65" s="12" customFormat="1">
      <c r="B297" s="165"/>
      <c r="D297" s="157" t="s">
        <v>387</v>
      </c>
      <c r="E297" s="166" t="s">
        <v>3</v>
      </c>
      <c r="F297" s="366" t="s">
        <v>4305</v>
      </c>
      <c r="H297" s="367">
        <v>174.24</v>
      </c>
      <c r="I297" s="167"/>
      <c r="L297" s="165"/>
      <c r="M297" s="168"/>
      <c r="T297" s="169"/>
      <c r="AT297" s="166" t="s">
        <v>387</v>
      </c>
      <c r="AU297" s="166" t="s">
        <v>81</v>
      </c>
      <c r="AV297" s="12" t="s">
        <v>81</v>
      </c>
      <c r="AW297" s="12" t="s">
        <v>33</v>
      </c>
      <c r="AX297" s="12" t="s">
        <v>71</v>
      </c>
      <c r="AY297" s="166" t="s">
        <v>293</v>
      </c>
    </row>
    <row r="298" spans="2:65" s="12" customFormat="1">
      <c r="B298" s="165"/>
      <c r="D298" s="157" t="s">
        <v>387</v>
      </c>
      <c r="E298" s="166" t="s">
        <v>3</v>
      </c>
      <c r="F298" s="366" t="s">
        <v>4306</v>
      </c>
      <c r="H298" s="367">
        <v>13.4</v>
      </c>
      <c r="I298" s="167"/>
      <c r="L298" s="165"/>
      <c r="M298" s="168"/>
      <c r="T298" s="169"/>
      <c r="AT298" s="166" t="s">
        <v>387</v>
      </c>
      <c r="AU298" s="166" t="s">
        <v>81</v>
      </c>
      <c r="AV298" s="12" t="s">
        <v>81</v>
      </c>
      <c r="AW298" s="12" t="s">
        <v>33</v>
      </c>
      <c r="AX298" s="12" t="s">
        <v>71</v>
      </c>
      <c r="AY298" s="166" t="s">
        <v>293</v>
      </c>
    </row>
    <row r="299" spans="2:65" s="12" customFormat="1">
      <c r="B299" s="165"/>
      <c r="D299" s="157" t="s">
        <v>387</v>
      </c>
      <c r="E299" s="166" t="s">
        <v>3</v>
      </c>
      <c r="F299" s="366" t="s">
        <v>4307</v>
      </c>
      <c r="H299" s="367">
        <v>10.8</v>
      </c>
      <c r="I299" s="167"/>
      <c r="L299" s="165"/>
      <c r="M299" s="168"/>
      <c r="T299" s="169"/>
      <c r="AT299" s="166" t="s">
        <v>387</v>
      </c>
      <c r="AU299" s="166" t="s">
        <v>81</v>
      </c>
      <c r="AV299" s="12" t="s">
        <v>81</v>
      </c>
      <c r="AW299" s="12" t="s">
        <v>33</v>
      </c>
      <c r="AX299" s="12" t="s">
        <v>71</v>
      </c>
      <c r="AY299" s="166" t="s">
        <v>293</v>
      </c>
    </row>
    <row r="300" spans="2:65" s="12" customFormat="1">
      <c r="B300" s="165"/>
      <c r="D300" s="157" t="s">
        <v>387</v>
      </c>
      <c r="E300" s="166" t="s">
        <v>3</v>
      </c>
      <c r="F300" s="366" t="s">
        <v>4308</v>
      </c>
      <c r="H300" s="367">
        <v>3.84</v>
      </c>
      <c r="I300" s="167"/>
      <c r="L300" s="165"/>
      <c r="M300" s="168"/>
      <c r="T300" s="169"/>
      <c r="AT300" s="166" t="s">
        <v>387</v>
      </c>
      <c r="AU300" s="166" t="s">
        <v>81</v>
      </c>
      <c r="AV300" s="12" t="s">
        <v>81</v>
      </c>
      <c r="AW300" s="12" t="s">
        <v>33</v>
      </c>
      <c r="AX300" s="12" t="s">
        <v>71</v>
      </c>
      <c r="AY300" s="166" t="s">
        <v>293</v>
      </c>
    </row>
    <row r="301" spans="2:65" s="12" customFormat="1">
      <c r="B301" s="165"/>
      <c r="D301" s="157" t="s">
        <v>387</v>
      </c>
      <c r="E301" s="166" t="s">
        <v>3</v>
      </c>
      <c r="F301" s="366" t="s">
        <v>4309</v>
      </c>
      <c r="H301" s="367">
        <v>9.36</v>
      </c>
      <c r="I301" s="167"/>
      <c r="L301" s="165"/>
      <c r="M301" s="168"/>
      <c r="T301" s="169"/>
      <c r="AT301" s="166" t="s">
        <v>387</v>
      </c>
      <c r="AU301" s="166" t="s">
        <v>81</v>
      </c>
      <c r="AV301" s="12" t="s">
        <v>81</v>
      </c>
      <c r="AW301" s="12" t="s">
        <v>33</v>
      </c>
      <c r="AX301" s="12" t="s">
        <v>71</v>
      </c>
      <c r="AY301" s="166" t="s">
        <v>293</v>
      </c>
    </row>
    <row r="302" spans="2:65" s="14" customFormat="1">
      <c r="B302" s="175"/>
      <c r="D302" s="157" t="s">
        <v>387</v>
      </c>
      <c r="E302" s="176" t="s">
        <v>3</v>
      </c>
      <c r="F302" s="370" t="s">
        <v>1015</v>
      </c>
      <c r="H302" s="371">
        <v>459.52</v>
      </c>
      <c r="I302" s="177"/>
      <c r="L302" s="175"/>
      <c r="M302" s="178"/>
      <c r="T302" s="179"/>
      <c r="AT302" s="176" t="s">
        <v>387</v>
      </c>
      <c r="AU302" s="176" t="s">
        <v>81</v>
      </c>
      <c r="AV302" s="14" t="s">
        <v>292</v>
      </c>
      <c r="AW302" s="14" t="s">
        <v>33</v>
      </c>
      <c r="AX302" s="14" t="s">
        <v>71</v>
      </c>
      <c r="AY302" s="176" t="s">
        <v>293</v>
      </c>
    </row>
    <row r="303" spans="2:65" s="12" customFormat="1">
      <c r="B303" s="165"/>
      <c r="D303" s="157" t="s">
        <v>387</v>
      </c>
      <c r="E303" s="166" t="s">
        <v>3</v>
      </c>
      <c r="F303" s="366" t="s">
        <v>4311</v>
      </c>
      <c r="H303" s="367">
        <v>30.327999999999999</v>
      </c>
      <c r="I303" s="167"/>
      <c r="L303" s="165"/>
      <c r="M303" s="168"/>
      <c r="T303" s="169"/>
      <c r="AT303" s="166" t="s">
        <v>387</v>
      </c>
      <c r="AU303" s="166" t="s">
        <v>81</v>
      </c>
      <c r="AV303" s="12" t="s">
        <v>81</v>
      </c>
      <c r="AW303" s="12" t="s">
        <v>33</v>
      </c>
      <c r="AX303" s="12" t="s">
        <v>71</v>
      </c>
      <c r="AY303" s="166" t="s">
        <v>293</v>
      </c>
    </row>
    <row r="304" spans="2:65" s="12" customFormat="1">
      <c r="B304" s="165"/>
      <c r="D304" s="157" t="s">
        <v>387</v>
      </c>
      <c r="E304" s="166" t="s">
        <v>3</v>
      </c>
      <c r="F304" s="366" t="s">
        <v>4322</v>
      </c>
      <c r="H304" s="367">
        <v>10.946</v>
      </c>
      <c r="I304" s="167"/>
      <c r="L304" s="165"/>
      <c r="M304" s="168"/>
      <c r="T304" s="169"/>
      <c r="AT304" s="166" t="s">
        <v>387</v>
      </c>
      <c r="AU304" s="166" t="s">
        <v>81</v>
      </c>
      <c r="AV304" s="12" t="s">
        <v>81</v>
      </c>
      <c r="AW304" s="12" t="s">
        <v>33</v>
      </c>
      <c r="AX304" s="12" t="s">
        <v>71</v>
      </c>
      <c r="AY304" s="166" t="s">
        <v>293</v>
      </c>
    </row>
    <row r="305" spans="2:65" s="14" customFormat="1">
      <c r="B305" s="175"/>
      <c r="D305" s="157" t="s">
        <v>387</v>
      </c>
      <c r="E305" s="176" t="s">
        <v>3</v>
      </c>
      <c r="F305" s="370" t="s">
        <v>1015</v>
      </c>
      <c r="H305" s="371">
        <v>41.274000000000001</v>
      </c>
      <c r="I305" s="177"/>
      <c r="L305" s="175"/>
      <c r="M305" s="178"/>
      <c r="T305" s="179"/>
      <c r="AT305" s="176" t="s">
        <v>387</v>
      </c>
      <c r="AU305" s="176" t="s">
        <v>81</v>
      </c>
      <c r="AV305" s="14" t="s">
        <v>292</v>
      </c>
      <c r="AW305" s="14" t="s">
        <v>33</v>
      </c>
      <c r="AX305" s="14" t="s">
        <v>79</v>
      </c>
      <c r="AY305" s="176" t="s">
        <v>293</v>
      </c>
    </row>
    <row r="306" spans="2:65" s="1" customFormat="1" ht="55.5" customHeight="1">
      <c r="B306" s="132"/>
      <c r="C306" s="358" t="s">
        <v>710</v>
      </c>
      <c r="D306" s="358" t="s">
        <v>309</v>
      </c>
      <c r="E306" s="359" t="s">
        <v>4323</v>
      </c>
      <c r="F306" s="360" t="s">
        <v>4324</v>
      </c>
      <c r="G306" s="361" t="s">
        <v>431</v>
      </c>
      <c r="H306" s="362">
        <v>24.399000000000001</v>
      </c>
      <c r="I306" s="148"/>
      <c r="J306" s="149">
        <f>ROUND(I306*H306,2)</f>
        <v>0</v>
      </c>
      <c r="K306" s="145" t="s">
        <v>383</v>
      </c>
      <c r="L306" s="33"/>
      <c r="M306" s="150" t="s">
        <v>3</v>
      </c>
      <c r="N306" s="151" t="s">
        <v>42</v>
      </c>
      <c r="P306" s="139">
        <f>O306*H306</f>
        <v>0</v>
      </c>
      <c r="Q306" s="139">
        <v>0</v>
      </c>
      <c r="R306" s="139">
        <f>Q306*H306</f>
        <v>0</v>
      </c>
      <c r="S306" s="139">
        <v>0</v>
      </c>
      <c r="T306" s="140">
        <f>S306*H306</f>
        <v>0</v>
      </c>
      <c r="AR306" s="141" t="s">
        <v>472</v>
      </c>
      <c r="AT306" s="141" t="s">
        <v>309</v>
      </c>
      <c r="AU306" s="141" t="s">
        <v>81</v>
      </c>
      <c r="AY306" s="18" t="s">
        <v>293</v>
      </c>
      <c r="BE306" s="142">
        <f>IF(N306="základní",J306,0)</f>
        <v>0</v>
      </c>
      <c r="BF306" s="142">
        <f>IF(N306="snížená",J306,0)</f>
        <v>0</v>
      </c>
      <c r="BG306" s="142">
        <f>IF(N306="zákl. přenesená",J306,0)</f>
        <v>0</v>
      </c>
      <c r="BH306" s="142">
        <f>IF(N306="sníž. přenesená",J306,0)</f>
        <v>0</v>
      </c>
      <c r="BI306" s="142">
        <f>IF(N306="nulová",J306,0)</f>
        <v>0</v>
      </c>
      <c r="BJ306" s="18" t="s">
        <v>79</v>
      </c>
      <c r="BK306" s="142">
        <f>ROUND(I306*H306,2)</f>
        <v>0</v>
      </c>
      <c r="BL306" s="18" t="s">
        <v>472</v>
      </c>
      <c r="BM306" s="141" t="s">
        <v>4325</v>
      </c>
    </row>
    <row r="307" spans="2:65" s="1" customFormat="1">
      <c r="B307" s="33"/>
      <c r="D307" s="162" t="s">
        <v>385</v>
      </c>
      <c r="F307" s="365" t="s">
        <v>4326</v>
      </c>
      <c r="I307" s="159"/>
      <c r="L307" s="33"/>
      <c r="M307" s="164"/>
      <c r="T307" s="54"/>
      <c r="AT307" s="18" t="s">
        <v>385</v>
      </c>
      <c r="AU307" s="18" t="s">
        <v>81</v>
      </c>
    </row>
    <row r="308" spans="2:65" s="1" customFormat="1" ht="62.65" customHeight="1">
      <c r="B308" s="132"/>
      <c r="C308" s="358" t="s">
        <v>715</v>
      </c>
      <c r="D308" s="358" t="s">
        <v>309</v>
      </c>
      <c r="E308" s="359" t="s">
        <v>1704</v>
      </c>
      <c r="F308" s="360" t="s">
        <v>1705</v>
      </c>
      <c r="G308" s="361" t="s">
        <v>431</v>
      </c>
      <c r="H308" s="362">
        <v>24.399000000000001</v>
      </c>
      <c r="I308" s="148"/>
      <c r="J308" s="149">
        <f>ROUND(I308*H308,2)</f>
        <v>0</v>
      </c>
      <c r="K308" s="145" t="s">
        <v>383</v>
      </c>
      <c r="L308" s="33"/>
      <c r="M308" s="150" t="s">
        <v>3</v>
      </c>
      <c r="N308" s="151" t="s">
        <v>42</v>
      </c>
      <c r="P308" s="139">
        <f>O308*H308</f>
        <v>0</v>
      </c>
      <c r="Q308" s="139">
        <v>0</v>
      </c>
      <c r="R308" s="139">
        <f>Q308*H308</f>
        <v>0</v>
      </c>
      <c r="S308" s="139">
        <v>0</v>
      </c>
      <c r="T308" s="140">
        <f>S308*H308</f>
        <v>0</v>
      </c>
      <c r="AR308" s="141" t="s">
        <v>472</v>
      </c>
      <c r="AT308" s="141" t="s">
        <v>309</v>
      </c>
      <c r="AU308" s="141" t="s">
        <v>81</v>
      </c>
      <c r="AY308" s="18" t="s">
        <v>293</v>
      </c>
      <c r="BE308" s="142">
        <f>IF(N308="základní",J308,0)</f>
        <v>0</v>
      </c>
      <c r="BF308" s="142">
        <f>IF(N308="snížená",J308,0)</f>
        <v>0</v>
      </c>
      <c r="BG308" s="142">
        <f>IF(N308="zákl. přenesená",J308,0)</f>
        <v>0</v>
      </c>
      <c r="BH308" s="142">
        <f>IF(N308="sníž. přenesená",J308,0)</f>
        <v>0</v>
      </c>
      <c r="BI308" s="142">
        <f>IF(N308="nulová",J308,0)</f>
        <v>0</v>
      </c>
      <c r="BJ308" s="18" t="s">
        <v>79</v>
      </c>
      <c r="BK308" s="142">
        <f>ROUND(I308*H308,2)</f>
        <v>0</v>
      </c>
      <c r="BL308" s="18" t="s">
        <v>472</v>
      </c>
      <c r="BM308" s="141" t="s">
        <v>4327</v>
      </c>
    </row>
    <row r="309" spans="2:65" s="1" customFormat="1">
      <c r="B309" s="33"/>
      <c r="D309" s="162" t="s">
        <v>385</v>
      </c>
      <c r="F309" s="365" t="s">
        <v>1707</v>
      </c>
      <c r="I309" s="159"/>
      <c r="L309" s="33"/>
      <c r="M309" s="164"/>
      <c r="T309" s="54"/>
      <c r="AT309" s="18" t="s">
        <v>385</v>
      </c>
      <c r="AU309" s="18" t="s">
        <v>81</v>
      </c>
    </row>
    <row r="310" spans="2:65" s="11" customFormat="1" ht="22.9" customHeight="1">
      <c r="B310" s="120"/>
      <c r="D310" s="121" t="s">
        <v>70</v>
      </c>
      <c r="E310" s="130" t="s">
        <v>1840</v>
      </c>
      <c r="F310" s="130" t="s">
        <v>1841</v>
      </c>
      <c r="I310" s="123"/>
      <c r="J310" s="131">
        <f>BK310</f>
        <v>0</v>
      </c>
      <c r="L310" s="120"/>
      <c r="M310" s="125"/>
      <c r="P310" s="126">
        <f>SUM(P311:P323)</f>
        <v>0</v>
      </c>
      <c r="R310" s="126">
        <f>SUM(R311:R323)</f>
        <v>0.15024329</v>
      </c>
      <c r="T310" s="127">
        <f>SUM(T311:T323)</f>
        <v>0</v>
      </c>
      <c r="AR310" s="121" t="s">
        <v>81</v>
      </c>
      <c r="AT310" s="128" t="s">
        <v>70</v>
      </c>
      <c r="AU310" s="128" t="s">
        <v>79</v>
      </c>
      <c r="AY310" s="121" t="s">
        <v>293</v>
      </c>
      <c r="BK310" s="129">
        <f>SUM(BK311:BK323)</f>
        <v>0</v>
      </c>
    </row>
    <row r="311" spans="2:65" s="1" customFormat="1" ht="37.9" customHeight="1">
      <c r="B311" s="132"/>
      <c r="C311" s="358" t="s">
        <v>720</v>
      </c>
      <c r="D311" s="358" t="s">
        <v>309</v>
      </c>
      <c r="E311" s="359" t="s">
        <v>4328</v>
      </c>
      <c r="F311" s="360" t="s">
        <v>4329</v>
      </c>
      <c r="G311" s="361" t="s">
        <v>1941</v>
      </c>
      <c r="H311" s="362">
        <v>4</v>
      </c>
      <c r="I311" s="148"/>
      <c r="J311" s="149">
        <f>ROUND(I311*H311,2)</f>
        <v>0</v>
      </c>
      <c r="K311" s="145" t="s">
        <v>3</v>
      </c>
      <c r="L311" s="33"/>
      <c r="M311" s="150" t="s">
        <v>3</v>
      </c>
      <c r="N311" s="151" t="s">
        <v>42</v>
      </c>
      <c r="P311" s="139">
        <f>O311*H311</f>
        <v>0</v>
      </c>
      <c r="Q311" s="139">
        <v>2.0999999999999999E-3</v>
      </c>
      <c r="R311" s="139">
        <f>Q311*H311</f>
        <v>8.3999999999999995E-3</v>
      </c>
      <c r="S311" s="139">
        <v>0</v>
      </c>
      <c r="T311" s="140">
        <f>S311*H311</f>
        <v>0</v>
      </c>
      <c r="AR311" s="141" t="s">
        <v>472</v>
      </c>
      <c r="AT311" s="141" t="s">
        <v>309</v>
      </c>
      <c r="AU311" s="141" t="s">
        <v>81</v>
      </c>
      <c r="AY311" s="18" t="s">
        <v>293</v>
      </c>
      <c r="BE311" s="142">
        <f>IF(N311="základní",J311,0)</f>
        <v>0</v>
      </c>
      <c r="BF311" s="142">
        <f>IF(N311="snížená",J311,0)</f>
        <v>0</v>
      </c>
      <c r="BG311" s="142">
        <f>IF(N311="zákl. přenesená",J311,0)</f>
        <v>0</v>
      </c>
      <c r="BH311" s="142">
        <f>IF(N311="sníž. přenesená",J311,0)</f>
        <v>0</v>
      </c>
      <c r="BI311" s="142">
        <f>IF(N311="nulová",J311,0)</f>
        <v>0</v>
      </c>
      <c r="BJ311" s="18" t="s">
        <v>79</v>
      </c>
      <c r="BK311" s="142">
        <f>ROUND(I311*H311,2)</f>
        <v>0</v>
      </c>
      <c r="BL311" s="18" t="s">
        <v>472</v>
      </c>
      <c r="BM311" s="141" t="s">
        <v>4330</v>
      </c>
    </row>
    <row r="312" spans="2:65" s="12" customFormat="1">
      <c r="B312" s="165"/>
      <c r="D312" s="157" t="s">
        <v>387</v>
      </c>
      <c r="E312" s="166" t="s">
        <v>3</v>
      </c>
      <c r="F312" s="366" t="s">
        <v>4331</v>
      </c>
      <c r="H312" s="367">
        <v>4</v>
      </c>
      <c r="I312" s="167"/>
      <c r="L312" s="165"/>
      <c r="M312" s="168"/>
      <c r="T312" s="169"/>
      <c r="AT312" s="166" t="s">
        <v>387</v>
      </c>
      <c r="AU312" s="166" t="s">
        <v>81</v>
      </c>
      <c r="AV312" s="12" t="s">
        <v>81</v>
      </c>
      <c r="AW312" s="12" t="s">
        <v>33</v>
      </c>
      <c r="AX312" s="12" t="s">
        <v>79</v>
      </c>
      <c r="AY312" s="166" t="s">
        <v>293</v>
      </c>
    </row>
    <row r="313" spans="2:65" s="1" customFormat="1" ht="33" customHeight="1">
      <c r="B313" s="132"/>
      <c r="C313" s="358" t="s">
        <v>725</v>
      </c>
      <c r="D313" s="358" t="s">
        <v>309</v>
      </c>
      <c r="E313" s="359" t="s">
        <v>1878</v>
      </c>
      <c r="F313" s="360" t="s">
        <v>1879</v>
      </c>
      <c r="G313" s="361" t="s">
        <v>451</v>
      </c>
      <c r="H313" s="362">
        <v>31.3</v>
      </c>
      <c r="I313" s="148"/>
      <c r="J313" s="149">
        <f>ROUND(I313*H313,2)</f>
        <v>0</v>
      </c>
      <c r="K313" s="145" t="s">
        <v>383</v>
      </c>
      <c r="L313" s="33"/>
      <c r="M313" s="150" t="s">
        <v>3</v>
      </c>
      <c r="N313" s="151" t="s">
        <v>42</v>
      </c>
      <c r="P313" s="139">
        <f>O313*H313</f>
        <v>0</v>
      </c>
      <c r="Q313" s="139">
        <v>3.6032999999999998E-3</v>
      </c>
      <c r="R313" s="139">
        <f>Q313*H313</f>
        <v>0.11278328999999999</v>
      </c>
      <c r="S313" s="139">
        <v>0</v>
      </c>
      <c r="T313" s="140">
        <f>S313*H313</f>
        <v>0</v>
      </c>
      <c r="AR313" s="141" t="s">
        <v>472</v>
      </c>
      <c r="AT313" s="141" t="s">
        <v>309</v>
      </c>
      <c r="AU313" s="141" t="s">
        <v>81</v>
      </c>
      <c r="AY313" s="18" t="s">
        <v>293</v>
      </c>
      <c r="BE313" s="142">
        <f>IF(N313="základní",J313,0)</f>
        <v>0</v>
      </c>
      <c r="BF313" s="142">
        <f>IF(N313="snížená",J313,0)</f>
        <v>0</v>
      </c>
      <c r="BG313" s="142">
        <f>IF(N313="zákl. přenesená",J313,0)</f>
        <v>0</v>
      </c>
      <c r="BH313" s="142">
        <f>IF(N313="sníž. přenesená",J313,0)</f>
        <v>0</v>
      </c>
      <c r="BI313" s="142">
        <f>IF(N313="nulová",J313,0)</f>
        <v>0</v>
      </c>
      <c r="BJ313" s="18" t="s">
        <v>79</v>
      </c>
      <c r="BK313" s="142">
        <f>ROUND(I313*H313,2)</f>
        <v>0</v>
      </c>
      <c r="BL313" s="18" t="s">
        <v>472</v>
      </c>
      <c r="BM313" s="141" t="s">
        <v>4332</v>
      </c>
    </row>
    <row r="314" spans="2:65" s="1" customFormat="1">
      <c r="B314" s="33"/>
      <c r="D314" s="162" t="s">
        <v>385</v>
      </c>
      <c r="F314" s="365" t="s">
        <v>1881</v>
      </c>
      <c r="I314" s="159"/>
      <c r="L314" s="33"/>
      <c r="M314" s="164"/>
      <c r="T314" s="54"/>
      <c r="AT314" s="18" t="s">
        <v>385</v>
      </c>
      <c r="AU314" s="18" t="s">
        <v>81</v>
      </c>
    </row>
    <row r="315" spans="2:65" s="12" customFormat="1">
      <c r="B315" s="165"/>
      <c r="D315" s="157" t="s">
        <v>387</v>
      </c>
      <c r="E315" s="166" t="s">
        <v>3</v>
      </c>
      <c r="F315" s="366" t="s">
        <v>4333</v>
      </c>
      <c r="H315" s="367">
        <v>31.3</v>
      </c>
      <c r="I315" s="167"/>
      <c r="L315" s="165"/>
      <c r="M315" s="168"/>
      <c r="T315" s="169"/>
      <c r="AT315" s="166" t="s">
        <v>387</v>
      </c>
      <c r="AU315" s="166" t="s">
        <v>81</v>
      </c>
      <c r="AV315" s="12" t="s">
        <v>81</v>
      </c>
      <c r="AW315" s="12" t="s">
        <v>33</v>
      </c>
      <c r="AX315" s="12" t="s">
        <v>79</v>
      </c>
      <c r="AY315" s="166" t="s">
        <v>293</v>
      </c>
    </row>
    <row r="316" spans="2:65" s="1" customFormat="1" ht="44.25" customHeight="1">
      <c r="B316" s="132"/>
      <c r="C316" s="358" t="s">
        <v>733</v>
      </c>
      <c r="D316" s="358" t="s">
        <v>309</v>
      </c>
      <c r="E316" s="359" t="s">
        <v>1884</v>
      </c>
      <c r="F316" s="360" t="s">
        <v>1885</v>
      </c>
      <c r="G316" s="361" t="s">
        <v>298</v>
      </c>
      <c r="H316" s="362">
        <v>2</v>
      </c>
      <c r="I316" s="148"/>
      <c r="J316" s="149">
        <f>ROUND(I316*H316,2)</f>
        <v>0</v>
      </c>
      <c r="K316" s="145" t="s">
        <v>3</v>
      </c>
      <c r="L316" s="33"/>
      <c r="M316" s="150" t="s">
        <v>3</v>
      </c>
      <c r="N316" s="151" t="s">
        <v>42</v>
      </c>
      <c r="P316" s="139">
        <f>O316*H316</f>
        <v>0</v>
      </c>
      <c r="Q316" s="139">
        <v>2.5000000000000001E-4</v>
      </c>
      <c r="R316" s="139">
        <f>Q316*H316</f>
        <v>5.0000000000000001E-4</v>
      </c>
      <c r="S316" s="139">
        <v>0</v>
      </c>
      <c r="T316" s="140">
        <f>S316*H316</f>
        <v>0</v>
      </c>
      <c r="AR316" s="141" t="s">
        <v>472</v>
      </c>
      <c r="AT316" s="141" t="s">
        <v>309</v>
      </c>
      <c r="AU316" s="141" t="s">
        <v>81</v>
      </c>
      <c r="AY316" s="18" t="s">
        <v>293</v>
      </c>
      <c r="BE316" s="142">
        <f>IF(N316="základní",J316,0)</f>
        <v>0</v>
      </c>
      <c r="BF316" s="142">
        <f>IF(N316="snížená",J316,0)</f>
        <v>0</v>
      </c>
      <c r="BG316" s="142">
        <f>IF(N316="zákl. přenesená",J316,0)</f>
        <v>0</v>
      </c>
      <c r="BH316" s="142">
        <f>IF(N316="sníž. přenesená",J316,0)</f>
        <v>0</v>
      </c>
      <c r="BI316" s="142">
        <f>IF(N316="nulová",J316,0)</f>
        <v>0</v>
      </c>
      <c r="BJ316" s="18" t="s">
        <v>79</v>
      </c>
      <c r="BK316" s="142">
        <f>ROUND(I316*H316,2)</f>
        <v>0</v>
      </c>
      <c r="BL316" s="18" t="s">
        <v>472</v>
      </c>
      <c r="BM316" s="141" t="s">
        <v>4334</v>
      </c>
    </row>
    <row r="317" spans="2:65" s="12" customFormat="1">
      <c r="B317" s="165"/>
      <c r="D317" s="157" t="s">
        <v>387</v>
      </c>
      <c r="E317" s="166" t="s">
        <v>3</v>
      </c>
      <c r="F317" s="366" t="s">
        <v>4335</v>
      </c>
      <c r="H317" s="367">
        <v>2</v>
      </c>
      <c r="I317" s="167"/>
      <c r="L317" s="165"/>
      <c r="M317" s="168"/>
      <c r="T317" s="169"/>
      <c r="AT317" s="166" t="s">
        <v>387</v>
      </c>
      <c r="AU317" s="166" t="s">
        <v>81</v>
      </c>
      <c r="AV317" s="12" t="s">
        <v>81</v>
      </c>
      <c r="AW317" s="12" t="s">
        <v>33</v>
      </c>
      <c r="AX317" s="12" t="s">
        <v>79</v>
      </c>
      <c r="AY317" s="166" t="s">
        <v>293</v>
      </c>
    </row>
    <row r="318" spans="2:65" s="1" customFormat="1" ht="37.9" customHeight="1">
      <c r="B318" s="132"/>
      <c r="C318" s="358" t="s">
        <v>741</v>
      </c>
      <c r="D318" s="358" t="s">
        <v>309</v>
      </c>
      <c r="E318" s="359" t="s">
        <v>1889</v>
      </c>
      <c r="F318" s="360" t="s">
        <v>1890</v>
      </c>
      <c r="G318" s="361" t="s">
        <v>451</v>
      </c>
      <c r="H318" s="362">
        <v>13.6</v>
      </c>
      <c r="I318" s="148"/>
      <c r="J318" s="149">
        <f>ROUND(I318*H318,2)</f>
        <v>0</v>
      </c>
      <c r="K318" s="145" t="s">
        <v>3</v>
      </c>
      <c r="L318" s="33"/>
      <c r="M318" s="150" t="s">
        <v>3</v>
      </c>
      <c r="N318" s="151" t="s">
        <v>42</v>
      </c>
      <c r="P318" s="139">
        <f>O318*H318</f>
        <v>0</v>
      </c>
      <c r="Q318" s="139">
        <v>2.0999999999999999E-3</v>
      </c>
      <c r="R318" s="139">
        <f>Q318*H318</f>
        <v>2.8559999999999999E-2</v>
      </c>
      <c r="S318" s="139">
        <v>0</v>
      </c>
      <c r="T318" s="140">
        <f>S318*H318</f>
        <v>0</v>
      </c>
      <c r="AR318" s="141" t="s">
        <v>472</v>
      </c>
      <c r="AT318" s="141" t="s">
        <v>309</v>
      </c>
      <c r="AU318" s="141" t="s">
        <v>81</v>
      </c>
      <c r="AY318" s="18" t="s">
        <v>293</v>
      </c>
      <c r="BE318" s="142">
        <f>IF(N318="základní",J318,0)</f>
        <v>0</v>
      </c>
      <c r="BF318" s="142">
        <f>IF(N318="snížená",J318,0)</f>
        <v>0</v>
      </c>
      <c r="BG318" s="142">
        <f>IF(N318="zákl. přenesená",J318,0)</f>
        <v>0</v>
      </c>
      <c r="BH318" s="142">
        <f>IF(N318="sníž. přenesená",J318,0)</f>
        <v>0</v>
      </c>
      <c r="BI318" s="142">
        <f>IF(N318="nulová",J318,0)</f>
        <v>0</v>
      </c>
      <c r="BJ318" s="18" t="s">
        <v>79</v>
      </c>
      <c r="BK318" s="142">
        <f>ROUND(I318*H318,2)</f>
        <v>0</v>
      </c>
      <c r="BL318" s="18" t="s">
        <v>472</v>
      </c>
      <c r="BM318" s="141" t="s">
        <v>4336</v>
      </c>
    </row>
    <row r="319" spans="2:65" s="12" customFormat="1">
      <c r="B319" s="165"/>
      <c r="D319" s="157" t="s">
        <v>387</v>
      </c>
      <c r="E319" s="166" t="s">
        <v>3</v>
      </c>
      <c r="F319" s="366" t="s">
        <v>4337</v>
      </c>
      <c r="H319" s="367">
        <v>13.6</v>
      </c>
      <c r="I319" s="167"/>
      <c r="L319" s="165"/>
      <c r="M319" s="168"/>
      <c r="T319" s="169"/>
      <c r="AT319" s="166" t="s">
        <v>387</v>
      </c>
      <c r="AU319" s="166" t="s">
        <v>81</v>
      </c>
      <c r="AV319" s="12" t="s">
        <v>81</v>
      </c>
      <c r="AW319" s="12" t="s">
        <v>33</v>
      </c>
      <c r="AX319" s="12" t="s">
        <v>79</v>
      </c>
      <c r="AY319" s="166" t="s">
        <v>293</v>
      </c>
    </row>
    <row r="320" spans="2:65" s="1" customFormat="1" ht="55.5" customHeight="1">
      <c r="B320" s="132"/>
      <c r="C320" s="358" t="s">
        <v>750</v>
      </c>
      <c r="D320" s="358" t="s">
        <v>309</v>
      </c>
      <c r="E320" s="359" t="s">
        <v>4338</v>
      </c>
      <c r="F320" s="360" t="s">
        <v>4339</v>
      </c>
      <c r="G320" s="361" t="s">
        <v>431</v>
      </c>
      <c r="H320" s="362">
        <v>0.15</v>
      </c>
      <c r="I320" s="148"/>
      <c r="J320" s="149">
        <f>ROUND(I320*H320,2)</f>
        <v>0</v>
      </c>
      <c r="K320" s="145" t="s">
        <v>383</v>
      </c>
      <c r="L320" s="33"/>
      <c r="M320" s="150" t="s">
        <v>3</v>
      </c>
      <c r="N320" s="151" t="s">
        <v>42</v>
      </c>
      <c r="P320" s="139">
        <f>O320*H320</f>
        <v>0</v>
      </c>
      <c r="Q320" s="139">
        <v>0</v>
      </c>
      <c r="R320" s="139">
        <f>Q320*H320</f>
        <v>0</v>
      </c>
      <c r="S320" s="139">
        <v>0</v>
      </c>
      <c r="T320" s="140">
        <f>S320*H320</f>
        <v>0</v>
      </c>
      <c r="AR320" s="141" t="s">
        <v>472</v>
      </c>
      <c r="AT320" s="141" t="s">
        <v>309</v>
      </c>
      <c r="AU320" s="141" t="s">
        <v>81</v>
      </c>
      <c r="AY320" s="18" t="s">
        <v>293</v>
      </c>
      <c r="BE320" s="142">
        <f>IF(N320="základní",J320,0)</f>
        <v>0</v>
      </c>
      <c r="BF320" s="142">
        <f>IF(N320="snížená",J320,0)</f>
        <v>0</v>
      </c>
      <c r="BG320" s="142">
        <f>IF(N320="zákl. přenesená",J320,0)</f>
        <v>0</v>
      </c>
      <c r="BH320" s="142">
        <f>IF(N320="sníž. přenesená",J320,0)</f>
        <v>0</v>
      </c>
      <c r="BI320" s="142">
        <f>IF(N320="nulová",J320,0)</f>
        <v>0</v>
      </c>
      <c r="BJ320" s="18" t="s">
        <v>79</v>
      </c>
      <c r="BK320" s="142">
        <f>ROUND(I320*H320,2)</f>
        <v>0</v>
      </c>
      <c r="BL320" s="18" t="s">
        <v>472</v>
      </c>
      <c r="BM320" s="141" t="s">
        <v>4340</v>
      </c>
    </row>
    <row r="321" spans="2:65" s="1" customFormat="1">
      <c r="B321" s="33"/>
      <c r="D321" s="162" t="s">
        <v>385</v>
      </c>
      <c r="F321" s="365" t="s">
        <v>4341</v>
      </c>
      <c r="I321" s="159"/>
      <c r="L321" s="33"/>
      <c r="M321" s="164"/>
      <c r="T321" s="54"/>
      <c r="AT321" s="18" t="s">
        <v>385</v>
      </c>
      <c r="AU321" s="18" t="s">
        <v>81</v>
      </c>
    </row>
    <row r="322" spans="2:65" s="1" customFormat="1" ht="66.75" customHeight="1">
      <c r="B322" s="132"/>
      <c r="C322" s="358" t="s">
        <v>758</v>
      </c>
      <c r="D322" s="358" t="s">
        <v>309</v>
      </c>
      <c r="E322" s="359" t="s">
        <v>1899</v>
      </c>
      <c r="F322" s="360" t="s">
        <v>1900</v>
      </c>
      <c r="G322" s="361" t="s">
        <v>431</v>
      </c>
      <c r="H322" s="362">
        <v>0.15</v>
      </c>
      <c r="I322" s="148"/>
      <c r="J322" s="149">
        <f>ROUND(I322*H322,2)</f>
        <v>0</v>
      </c>
      <c r="K322" s="145" t="s">
        <v>383</v>
      </c>
      <c r="L322" s="33"/>
      <c r="M322" s="150" t="s">
        <v>3</v>
      </c>
      <c r="N322" s="151" t="s">
        <v>42</v>
      </c>
      <c r="P322" s="139">
        <f>O322*H322</f>
        <v>0</v>
      </c>
      <c r="Q322" s="139">
        <v>0</v>
      </c>
      <c r="R322" s="139">
        <f>Q322*H322</f>
        <v>0</v>
      </c>
      <c r="S322" s="139">
        <v>0</v>
      </c>
      <c r="T322" s="140">
        <f>S322*H322</f>
        <v>0</v>
      </c>
      <c r="AR322" s="141" t="s">
        <v>472</v>
      </c>
      <c r="AT322" s="141" t="s">
        <v>309</v>
      </c>
      <c r="AU322" s="141" t="s">
        <v>81</v>
      </c>
      <c r="AY322" s="18" t="s">
        <v>293</v>
      </c>
      <c r="BE322" s="142">
        <f>IF(N322="základní",J322,0)</f>
        <v>0</v>
      </c>
      <c r="BF322" s="142">
        <f>IF(N322="snížená",J322,0)</f>
        <v>0</v>
      </c>
      <c r="BG322" s="142">
        <f>IF(N322="zákl. přenesená",J322,0)</f>
        <v>0</v>
      </c>
      <c r="BH322" s="142">
        <f>IF(N322="sníž. přenesená",J322,0)</f>
        <v>0</v>
      </c>
      <c r="BI322" s="142">
        <f>IF(N322="nulová",J322,0)</f>
        <v>0</v>
      </c>
      <c r="BJ322" s="18" t="s">
        <v>79</v>
      </c>
      <c r="BK322" s="142">
        <f>ROUND(I322*H322,2)</f>
        <v>0</v>
      </c>
      <c r="BL322" s="18" t="s">
        <v>472</v>
      </c>
      <c r="BM322" s="141" t="s">
        <v>4342</v>
      </c>
    </row>
    <row r="323" spans="2:65" s="1" customFormat="1">
      <c r="B323" s="33"/>
      <c r="D323" s="162" t="s">
        <v>385</v>
      </c>
      <c r="F323" s="365" t="s">
        <v>1902</v>
      </c>
      <c r="I323" s="159"/>
      <c r="L323" s="33"/>
      <c r="M323" s="164"/>
      <c r="T323" s="54"/>
      <c r="AT323" s="18" t="s">
        <v>385</v>
      </c>
      <c r="AU323" s="18" t="s">
        <v>81</v>
      </c>
    </row>
    <row r="324" spans="2:65" s="11" customFormat="1" ht="22.9" customHeight="1">
      <c r="B324" s="120"/>
      <c r="D324" s="121" t="s">
        <v>70</v>
      </c>
      <c r="E324" s="130" t="s">
        <v>1903</v>
      </c>
      <c r="F324" s="130" t="s">
        <v>1904</v>
      </c>
      <c r="I324" s="123"/>
      <c r="J324" s="131">
        <f>BK324</f>
        <v>0</v>
      </c>
      <c r="L324" s="120"/>
      <c r="M324" s="125"/>
      <c r="P324" s="126">
        <f>SUM(P325:P337)</f>
        <v>0</v>
      </c>
      <c r="R324" s="126">
        <f>SUM(R325:R337)</f>
        <v>0.74931110999999995</v>
      </c>
      <c r="T324" s="127">
        <f>SUM(T325:T337)</f>
        <v>0</v>
      </c>
      <c r="AR324" s="121" t="s">
        <v>81</v>
      </c>
      <c r="AT324" s="128" t="s">
        <v>70</v>
      </c>
      <c r="AU324" s="128" t="s">
        <v>79</v>
      </c>
      <c r="AY324" s="121" t="s">
        <v>293</v>
      </c>
      <c r="BK324" s="129">
        <f>SUM(BK325:BK337)</f>
        <v>0</v>
      </c>
    </row>
    <row r="325" spans="2:65" s="1" customFormat="1" ht="37.9" customHeight="1">
      <c r="B325" s="132"/>
      <c r="C325" s="358" t="s">
        <v>763</v>
      </c>
      <c r="D325" s="358" t="s">
        <v>309</v>
      </c>
      <c r="E325" s="359" t="s">
        <v>4343</v>
      </c>
      <c r="F325" s="360" t="s">
        <v>4344</v>
      </c>
      <c r="G325" s="361" t="s">
        <v>493</v>
      </c>
      <c r="H325" s="362">
        <v>456.06299999999999</v>
      </c>
      <c r="I325" s="148"/>
      <c r="J325" s="149">
        <f>ROUND(I325*H325,2)</f>
        <v>0</v>
      </c>
      <c r="K325" s="145" t="s">
        <v>3</v>
      </c>
      <c r="L325" s="33"/>
      <c r="M325" s="150" t="s">
        <v>3</v>
      </c>
      <c r="N325" s="151" t="s">
        <v>42</v>
      </c>
      <c r="P325" s="139">
        <f>O325*H325</f>
        <v>0</v>
      </c>
      <c r="Q325" s="139">
        <v>1.8000000000000001E-4</v>
      </c>
      <c r="R325" s="139">
        <f>Q325*H325</f>
        <v>8.2091339999999999E-2</v>
      </c>
      <c r="S325" s="139">
        <v>0</v>
      </c>
      <c r="T325" s="140">
        <f>S325*H325</f>
        <v>0</v>
      </c>
      <c r="AR325" s="141" t="s">
        <v>472</v>
      </c>
      <c r="AT325" s="141" t="s">
        <v>309</v>
      </c>
      <c r="AU325" s="141" t="s">
        <v>81</v>
      </c>
      <c r="AY325" s="18" t="s">
        <v>293</v>
      </c>
      <c r="BE325" s="142">
        <f>IF(N325="základní",J325,0)</f>
        <v>0</v>
      </c>
      <c r="BF325" s="142">
        <f>IF(N325="snížená",J325,0)</f>
        <v>0</v>
      </c>
      <c r="BG325" s="142">
        <f>IF(N325="zákl. přenesená",J325,0)</f>
        <v>0</v>
      </c>
      <c r="BH325" s="142">
        <f>IF(N325="sníž. přenesená",J325,0)</f>
        <v>0</v>
      </c>
      <c r="BI325" s="142">
        <f>IF(N325="nulová",J325,0)</f>
        <v>0</v>
      </c>
      <c r="BJ325" s="18" t="s">
        <v>79</v>
      </c>
      <c r="BK325" s="142">
        <f>ROUND(I325*H325,2)</f>
        <v>0</v>
      </c>
      <c r="BL325" s="18" t="s">
        <v>472</v>
      </c>
      <c r="BM325" s="141" t="s">
        <v>4345</v>
      </c>
    </row>
    <row r="326" spans="2:65" s="15" customFormat="1">
      <c r="B326" s="180"/>
      <c r="D326" s="157" t="s">
        <v>387</v>
      </c>
      <c r="E326" s="181" t="s">
        <v>3</v>
      </c>
      <c r="F326" s="372" t="s">
        <v>4265</v>
      </c>
      <c r="H326" s="181" t="s">
        <v>3</v>
      </c>
      <c r="I326" s="182"/>
      <c r="L326" s="180"/>
      <c r="M326" s="183"/>
      <c r="T326" s="184"/>
      <c r="AT326" s="181" t="s">
        <v>387</v>
      </c>
      <c r="AU326" s="181" t="s">
        <v>81</v>
      </c>
      <c r="AV326" s="15" t="s">
        <v>79</v>
      </c>
      <c r="AW326" s="15" t="s">
        <v>33</v>
      </c>
      <c r="AX326" s="15" t="s">
        <v>71</v>
      </c>
      <c r="AY326" s="181" t="s">
        <v>293</v>
      </c>
    </row>
    <row r="327" spans="2:65" s="12" customFormat="1">
      <c r="B327" s="165"/>
      <c r="D327" s="157" t="s">
        <v>387</v>
      </c>
      <c r="E327" s="166" t="s">
        <v>3</v>
      </c>
      <c r="F327" s="366" t="s">
        <v>4266</v>
      </c>
      <c r="H327" s="367">
        <v>100.602</v>
      </c>
      <c r="I327" s="167"/>
      <c r="L327" s="165"/>
      <c r="M327" s="168"/>
      <c r="T327" s="169"/>
      <c r="AT327" s="166" t="s">
        <v>387</v>
      </c>
      <c r="AU327" s="166" t="s">
        <v>81</v>
      </c>
      <c r="AV327" s="12" t="s">
        <v>81</v>
      </c>
      <c r="AW327" s="12" t="s">
        <v>33</v>
      </c>
      <c r="AX327" s="12" t="s">
        <v>71</v>
      </c>
      <c r="AY327" s="166" t="s">
        <v>293</v>
      </c>
    </row>
    <row r="328" spans="2:65" s="12" customFormat="1">
      <c r="B328" s="165"/>
      <c r="D328" s="157" t="s">
        <v>387</v>
      </c>
      <c r="E328" s="166" t="s">
        <v>3</v>
      </c>
      <c r="F328" s="366" t="s">
        <v>4267</v>
      </c>
      <c r="H328" s="367">
        <v>102.71599999999999</v>
      </c>
      <c r="I328" s="167"/>
      <c r="L328" s="165"/>
      <c r="M328" s="168"/>
      <c r="T328" s="169"/>
      <c r="AT328" s="166" t="s">
        <v>387</v>
      </c>
      <c r="AU328" s="166" t="s">
        <v>81</v>
      </c>
      <c r="AV328" s="12" t="s">
        <v>81</v>
      </c>
      <c r="AW328" s="12" t="s">
        <v>33</v>
      </c>
      <c r="AX328" s="12" t="s">
        <v>71</v>
      </c>
      <c r="AY328" s="166" t="s">
        <v>293</v>
      </c>
    </row>
    <row r="329" spans="2:65" s="12" customFormat="1">
      <c r="B329" s="165"/>
      <c r="D329" s="157" t="s">
        <v>387</v>
      </c>
      <c r="E329" s="166" t="s">
        <v>3</v>
      </c>
      <c r="F329" s="366" t="s">
        <v>4268</v>
      </c>
      <c r="H329" s="367">
        <v>133.553</v>
      </c>
      <c r="I329" s="167"/>
      <c r="L329" s="165"/>
      <c r="M329" s="168"/>
      <c r="T329" s="169"/>
      <c r="AT329" s="166" t="s">
        <v>387</v>
      </c>
      <c r="AU329" s="166" t="s">
        <v>81</v>
      </c>
      <c r="AV329" s="12" t="s">
        <v>81</v>
      </c>
      <c r="AW329" s="12" t="s">
        <v>33</v>
      </c>
      <c r="AX329" s="12" t="s">
        <v>71</v>
      </c>
      <c r="AY329" s="166" t="s">
        <v>293</v>
      </c>
    </row>
    <row r="330" spans="2:65" s="12" customFormat="1">
      <c r="B330" s="165"/>
      <c r="D330" s="157" t="s">
        <v>387</v>
      </c>
      <c r="E330" s="166" t="s">
        <v>3</v>
      </c>
      <c r="F330" s="366" t="s">
        <v>4269</v>
      </c>
      <c r="H330" s="367">
        <v>119.19199999999999</v>
      </c>
      <c r="I330" s="167"/>
      <c r="L330" s="165"/>
      <c r="M330" s="168"/>
      <c r="T330" s="169"/>
      <c r="AT330" s="166" t="s">
        <v>387</v>
      </c>
      <c r="AU330" s="166" t="s">
        <v>81</v>
      </c>
      <c r="AV330" s="12" t="s">
        <v>81</v>
      </c>
      <c r="AW330" s="12" t="s">
        <v>33</v>
      </c>
      <c r="AX330" s="12" t="s">
        <v>71</v>
      </c>
      <c r="AY330" s="166" t="s">
        <v>293</v>
      </c>
    </row>
    <row r="331" spans="2:65" s="13" customFormat="1" ht="33.75">
      <c r="B331" s="170"/>
      <c r="D331" s="157" t="s">
        <v>387</v>
      </c>
      <c r="E331" s="171" t="s">
        <v>3</v>
      </c>
      <c r="F331" s="368" t="s">
        <v>4346</v>
      </c>
      <c r="H331" s="369">
        <v>456.06299999999999</v>
      </c>
      <c r="I331" s="172"/>
      <c r="L331" s="170"/>
      <c r="M331" s="173"/>
      <c r="T331" s="174"/>
      <c r="AT331" s="171" t="s">
        <v>387</v>
      </c>
      <c r="AU331" s="171" t="s">
        <v>81</v>
      </c>
      <c r="AV331" s="13" t="s">
        <v>308</v>
      </c>
      <c r="AW331" s="13" t="s">
        <v>33</v>
      </c>
      <c r="AX331" s="13" t="s">
        <v>79</v>
      </c>
      <c r="AY331" s="171" t="s">
        <v>293</v>
      </c>
    </row>
    <row r="332" spans="2:65" s="1" customFormat="1" ht="24.2" customHeight="1">
      <c r="B332" s="132"/>
      <c r="C332" s="353" t="s">
        <v>769</v>
      </c>
      <c r="D332" s="353" t="s">
        <v>290</v>
      </c>
      <c r="E332" s="354" t="s">
        <v>4347</v>
      </c>
      <c r="F332" s="355" t="s">
        <v>4348</v>
      </c>
      <c r="G332" s="356" t="s">
        <v>493</v>
      </c>
      <c r="H332" s="357">
        <v>501.66899999999998</v>
      </c>
      <c r="I332" s="134"/>
      <c r="J332" s="135">
        <f>ROUND(I332*H332,2)</f>
        <v>0</v>
      </c>
      <c r="K332" s="133" t="s">
        <v>3</v>
      </c>
      <c r="L332" s="136"/>
      <c r="M332" s="137" t="s">
        <v>3</v>
      </c>
      <c r="N332" s="138" t="s">
        <v>42</v>
      </c>
      <c r="P332" s="139">
        <f>O332*H332</f>
        <v>0</v>
      </c>
      <c r="Q332" s="139">
        <v>1.33E-3</v>
      </c>
      <c r="R332" s="139">
        <f>Q332*H332</f>
        <v>0.66721976999999999</v>
      </c>
      <c r="S332" s="139">
        <v>0</v>
      </c>
      <c r="T332" s="140">
        <f>S332*H332</f>
        <v>0</v>
      </c>
      <c r="AR332" s="141" t="s">
        <v>591</v>
      </c>
      <c r="AT332" s="141" t="s">
        <v>290</v>
      </c>
      <c r="AU332" s="141" t="s">
        <v>81</v>
      </c>
      <c r="AY332" s="18" t="s">
        <v>293</v>
      </c>
      <c r="BE332" s="142">
        <f>IF(N332="základní",J332,0)</f>
        <v>0</v>
      </c>
      <c r="BF332" s="142">
        <f>IF(N332="snížená",J332,0)</f>
        <v>0</v>
      </c>
      <c r="BG332" s="142">
        <f>IF(N332="zákl. přenesená",J332,0)</f>
        <v>0</v>
      </c>
      <c r="BH332" s="142">
        <f>IF(N332="sníž. přenesená",J332,0)</f>
        <v>0</v>
      </c>
      <c r="BI332" s="142">
        <f>IF(N332="nulová",J332,0)</f>
        <v>0</v>
      </c>
      <c r="BJ332" s="18" t="s">
        <v>79</v>
      </c>
      <c r="BK332" s="142">
        <f>ROUND(I332*H332,2)</f>
        <v>0</v>
      </c>
      <c r="BL332" s="18" t="s">
        <v>472</v>
      </c>
      <c r="BM332" s="141" t="s">
        <v>4349</v>
      </c>
    </row>
    <row r="333" spans="2:65" s="12" customFormat="1">
      <c r="B333" s="165"/>
      <c r="D333" s="157" t="s">
        <v>387</v>
      </c>
      <c r="F333" s="366" t="s">
        <v>4350</v>
      </c>
      <c r="H333" s="367">
        <v>501.66899999999998</v>
      </c>
      <c r="I333" s="167"/>
      <c r="L333" s="165"/>
      <c r="M333" s="168"/>
      <c r="T333" s="169"/>
      <c r="AT333" s="166" t="s">
        <v>387</v>
      </c>
      <c r="AU333" s="166" t="s">
        <v>81</v>
      </c>
      <c r="AV333" s="12" t="s">
        <v>81</v>
      </c>
      <c r="AW333" s="12" t="s">
        <v>4</v>
      </c>
      <c r="AX333" s="12" t="s">
        <v>79</v>
      </c>
      <c r="AY333" s="166" t="s">
        <v>293</v>
      </c>
    </row>
    <row r="334" spans="2:65" s="1" customFormat="1" ht="55.5" customHeight="1">
      <c r="B334" s="132"/>
      <c r="C334" s="358" t="s">
        <v>775</v>
      </c>
      <c r="D334" s="358" t="s">
        <v>309</v>
      </c>
      <c r="E334" s="359" t="s">
        <v>4351</v>
      </c>
      <c r="F334" s="360" t="s">
        <v>4352</v>
      </c>
      <c r="G334" s="361" t="s">
        <v>431</v>
      </c>
      <c r="H334" s="362">
        <v>0.749</v>
      </c>
      <c r="I334" s="148"/>
      <c r="J334" s="149">
        <f>ROUND(I334*H334,2)</f>
        <v>0</v>
      </c>
      <c r="K334" s="145" t="s">
        <v>383</v>
      </c>
      <c r="L334" s="33"/>
      <c r="M334" s="150" t="s">
        <v>3</v>
      </c>
      <c r="N334" s="151" t="s">
        <v>42</v>
      </c>
      <c r="P334" s="139">
        <f>O334*H334</f>
        <v>0</v>
      </c>
      <c r="Q334" s="139">
        <v>0</v>
      </c>
      <c r="R334" s="139">
        <f>Q334*H334</f>
        <v>0</v>
      </c>
      <c r="S334" s="139">
        <v>0</v>
      </c>
      <c r="T334" s="140">
        <f>S334*H334</f>
        <v>0</v>
      </c>
      <c r="AR334" s="141" t="s">
        <v>472</v>
      </c>
      <c r="AT334" s="141" t="s">
        <v>309</v>
      </c>
      <c r="AU334" s="141" t="s">
        <v>81</v>
      </c>
      <c r="AY334" s="18" t="s">
        <v>293</v>
      </c>
      <c r="BE334" s="142">
        <f>IF(N334="základní",J334,0)</f>
        <v>0</v>
      </c>
      <c r="BF334" s="142">
        <f>IF(N334="snížená",J334,0)</f>
        <v>0</v>
      </c>
      <c r="BG334" s="142">
        <f>IF(N334="zákl. přenesená",J334,0)</f>
        <v>0</v>
      </c>
      <c r="BH334" s="142">
        <f>IF(N334="sníž. přenesená",J334,0)</f>
        <v>0</v>
      </c>
      <c r="BI334" s="142">
        <f>IF(N334="nulová",J334,0)</f>
        <v>0</v>
      </c>
      <c r="BJ334" s="18" t="s">
        <v>79</v>
      </c>
      <c r="BK334" s="142">
        <f>ROUND(I334*H334,2)</f>
        <v>0</v>
      </c>
      <c r="BL334" s="18" t="s">
        <v>472</v>
      </c>
      <c r="BM334" s="141" t="s">
        <v>4353</v>
      </c>
    </row>
    <row r="335" spans="2:65" s="1" customFormat="1">
      <c r="B335" s="33"/>
      <c r="D335" s="162" t="s">
        <v>385</v>
      </c>
      <c r="F335" s="365" t="s">
        <v>4354</v>
      </c>
      <c r="I335" s="159"/>
      <c r="L335" s="33"/>
      <c r="M335" s="164"/>
      <c r="T335" s="54"/>
      <c r="AT335" s="18" t="s">
        <v>385</v>
      </c>
      <c r="AU335" s="18" t="s">
        <v>81</v>
      </c>
    </row>
    <row r="336" spans="2:65" s="1" customFormat="1" ht="62.65" customHeight="1">
      <c r="B336" s="132"/>
      <c r="C336" s="358" t="s">
        <v>781</v>
      </c>
      <c r="D336" s="358" t="s">
        <v>309</v>
      </c>
      <c r="E336" s="359" t="s">
        <v>1921</v>
      </c>
      <c r="F336" s="360" t="s">
        <v>1922</v>
      </c>
      <c r="G336" s="361" t="s">
        <v>431</v>
      </c>
      <c r="H336" s="362">
        <v>0.749</v>
      </c>
      <c r="I336" s="148"/>
      <c r="J336" s="149">
        <f>ROUND(I336*H336,2)</f>
        <v>0</v>
      </c>
      <c r="K336" s="145" t="s">
        <v>383</v>
      </c>
      <c r="L336" s="33"/>
      <c r="M336" s="150" t="s">
        <v>3</v>
      </c>
      <c r="N336" s="151" t="s">
        <v>42</v>
      </c>
      <c r="P336" s="139">
        <f>O336*H336</f>
        <v>0</v>
      </c>
      <c r="Q336" s="139">
        <v>0</v>
      </c>
      <c r="R336" s="139">
        <f>Q336*H336</f>
        <v>0</v>
      </c>
      <c r="S336" s="139">
        <v>0</v>
      </c>
      <c r="T336" s="140">
        <f>S336*H336</f>
        <v>0</v>
      </c>
      <c r="AR336" s="141" t="s">
        <v>472</v>
      </c>
      <c r="AT336" s="141" t="s">
        <v>309</v>
      </c>
      <c r="AU336" s="141" t="s">
        <v>81</v>
      </c>
      <c r="AY336" s="18" t="s">
        <v>293</v>
      </c>
      <c r="BE336" s="142">
        <f>IF(N336="základní",J336,0)</f>
        <v>0</v>
      </c>
      <c r="BF336" s="142">
        <f>IF(N336="snížená",J336,0)</f>
        <v>0</v>
      </c>
      <c r="BG336" s="142">
        <f>IF(N336="zákl. přenesená",J336,0)</f>
        <v>0</v>
      </c>
      <c r="BH336" s="142">
        <f>IF(N336="sníž. přenesená",J336,0)</f>
        <v>0</v>
      </c>
      <c r="BI336" s="142">
        <f>IF(N336="nulová",J336,0)</f>
        <v>0</v>
      </c>
      <c r="BJ336" s="18" t="s">
        <v>79</v>
      </c>
      <c r="BK336" s="142">
        <f>ROUND(I336*H336,2)</f>
        <v>0</v>
      </c>
      <c r="BL336" s="18" t="s">
        <v>472</v>
      </c>
      <c r="BM336" s="141" t="s">
        <v>4355</v>
      </c>
    </row>
    <row r="337" spans="2:65" s="1" customFormat="1">
      <c r="B337" s="33"/>
      <c r="D337" s="162" t="s">
        <v>385</v>
      </c>
      <c r="F337" s="365" t="s">
        <v>1924</v>
      </c>
      <c r="I337" s="159"/>
      <c r="L337" s="33"/>
      <c r="M337" s="164"/>
      <c r="T337" s="54"/>
      <c r="AT337" s="18" t="s">
        <v>385</v>
      </c>
      <c r="AU337" s="18" t="s">
        <v>81</v>
      </c>
    </row>
    <row r="338" spans="2:65" s="11" customFormat="1" ht="22.9" customHeight="1">
      <c r="B338" s="120"/>
      <c r="D338" s="121" t="s">
        <v>70</v>
      </c>
      <c r="E338" s="130" t="s">
        <v>2047</v>
      </c>
      <c r="F338" s="130" t="s">
        <v>2048</v>
      </c>
      <c r="I338" s="123"/>
      <c r="J338" s="131">
        <f>BK338</f>
        <v>0</v>
      </c>
      <c r="L338" s="120"/>
      <c r="M338" s="125"/>
      <c r="P338" s="126">
        <f>SUM(P339:P533)</f>
        <v>0</v>
      </c>
      <c r="R338" s="126">
        <f>SUM(R339:R533)</f>
        <v>31.819976722737508</v>
      </c>
      <c r="T338" s="127">
        <f>SUM(T339:T533)</f>
        <v>0</v>
      </c>
      <c r="AR338" s="121" t="s">
        <v>81</v>
      </c>
      <c r="AT338" s="128" t="s">
        <v>70</v>
      </c>
      <c r="AU338" s="128" t="s">
        <v>79</v>
      </c>
      <c r="AY338" s="121" t="s">
        <v>293</v>
      </c>
      <c r="BK338" s="129">
        <f>SUM(BK339:BK533)</f>
        <v>0</v>
      </c>
    </row>
    <row r="339" spans="2:65" s="1" customFormat="1" ht="24.2" customHeight="1">
      <c r="B339" s="132"/>
      <c r="C339" s="358" t="s">
        <v>787</v>
      </c>
      <c r="D339" s="358" t="s">
        <v>309</v>
      </c>
      <c r="E339" s="359" t="s">
        <v>4356</v>
      </c>
      <c r="F339" s="360" t="s">
        <v>4357</v>
      </c>
      <c r="G339" s="361" t="s">
        <v>2052</v>
      </c>
      <c r="H339" s="362">
        <v>29726.580999999998</v>
      </c>
      <c r="I339" s="148"/>
      <c r="J339" s="149">
        <f>ROUND(I339*H339,2)</f>
        <v>0</v>
      </c>
      <c r="K339" s="145" t="s">
        <v>3</v>
      </c>
      <c r="L339" s="33"/>
      <c r="M339" s="150" t="s">
        <v>3</v>
      </c>
      <c r="N339" s="151" t="s">
        <v>42</v>
      </c>
      <c r="P339" s="139">
        <f>O339*H339</f>
        <v>0</v>
      </c>
      <c r="Q339" s="139">
        <v>0</v>
      </c>
      <c r="R339" s="139">
        <f>Q339*H339</f>
        <v>0</v>
      </c>
      <c r="S339" s="139">
        <v>0</v>
      </c>
      <c r="T339" s="140">
        <f>S339*H339</f>
        <v>0</v>
      </c>
      <c r="AR339" s="141" t="s">
        <v>472</v>
      </c>
      <c r="AT339" s="141" t="s">
        <v>309</v>
      </c>
      <c r="AU339" s="141" t="s">
        <v>81</v>
      </c>
      <c r="AY339" s="18" t="s">
        <v>293</v>
      </c>
      <c r="BE339" s="142">
        <f>IF(N339="základní",J339,0)</f>
        <v>0</v>
      </c>
      <c r="BF339" s="142">
        <f>IF(N339="snížená",J339,0)</f>
        <v>0</v>
      </c>
      <c r="BG339" s="142">
        <f>IF(N339="zákl. přenesená",J339,0)</f>
        <v>0</v>
      </c>
      <c r="BH339" s="142">
        <f>IF(N339="sníž. přenesená",J339,0)</f>
        <v>0</v>
      </c>
      <c r="BI339" s="142">
        <f>IF(N339="nulová",J339,0)</f>
        <v>0</v>
      </c>
      <c r="BJ339" s="18" t="s">
        <v>79</v>
      </c>
      <c r="BK339" s="142">
        <f>ROUND(I339*H339,2)</f>
        <v>0</v>
      </c>
      <c r="BL339" s="18" t="s">
        <v>472</v>
      </c>
      <c r="BM339" s="141" t="s">
        <v>4358</v>
      </c>
    </row>
    <row r="340" spans="2:65" s="12" customFormat="1">
      <c r="B340" s="165"/>
      <c r="D340" s="157" t="s">
        <v>387</v>
      </c>
      <c r="E340" s="166" t="s">
        <v>3</v>
      </c>
      <c r="F340" s="366" t="s">
        <v>4359</v>
      </c>
      <c r="H340" s="367">
        <v>19462.88</v>
      </c>
      <c r="I340" s="167"/>
      <c r="L340" s="165"/>
      <c r="M340" s="168"/>
      <c r="T340" s="169"/>
      <c r="AT340" s="166" t="s">
        <v>387</v>
      </c>
      <c r="AU340" s="166" t="s">
        <v>81</v>
      </c>
      <c r="AV340" s="12" t="s">
        <v>81</v>
      </c>
      <c r="AW340" s="12" t="s">
        <v>33</v>
      </c>
      <c r="AX340" s="12" t="s">
        <v>71</v>
      </c>
      <c r="AY340" s="166" t="s">
        <v>293</v>
      </c>
    </row>
    <row r="341" spans="2:65" s="12" customFormat="1">
      <c r="B341" s="165"/>
      <c r="D341" s="157" t="s">
        <v>387</v>
      </c>
      <c r="E341" s="166" t="s">
        <v>3</v>
      </c>
      <c r="F341" s="366" t="s">
        <v>4360</v>
      </c>
      <c r="H341" s="367">
        <v>619.83600000000001</v>
      </c>
      <c r="I341" s="167"/>
      <c r="L341" s="165"/>
      <c r="M341" s="168"/>
      <c r="T341" s="169"/>
      <c r="AT341" s="166" t="s">
        <v>387</v>
      </c>
      <c r="AU341" s="166" t="s">
        <v>81</v>
      </c>
      <c r="AV341" s="12" t="s">
        <v>81</v>
      </c>
      <c r="AW341" s="12" t="s">
        <v>33</v>
      </c>
      <c r="AX341" s="12" t="s">
        <v>71</v>
      </c>
      <c r="AY341" s="166" t="s">
        <v>293</v>
      </c>
    </row>
    <row r="342" spans="2:65" s="12" customFormat="1">
      <c r="B342" s="165"/>
      <c r="D342" s="157" t="s">
        <v>387</v>
      </c>
      <c r="E342" s="166" t="s">
        <v>3</v>
      </c>
      <c r="F342" s="366" t="s">
        <v>4361</v>
      </c>
      <c r="H342" s="367">
        <v>405.06</v>
      </c>
      <c r="I342" s="167"/>
      <c r="L342" s="165"/>
      <c r="M342" s="168"/>
      <c r="T342" s="169"/>
      <c r="AT342" s="166" t="s">
        <v>387</v>
      </c>
      <c r="AU342" s="166" t="s">
        <v>81</v>
      </c>
      <c r="AV342" s="12" t="s">
        <v>81</v>
      </c>
      <c r="AW342" s="12" t="s">
        <v>33</v>
      </c>
      <c r="AX342" s="12" t="s">
        <v>71</v>
      </c>
      <c r="AY342" s="166" t="s">
        <v>293</v>
      </c>
    </row>
    <row r="343" spans="2:65" s="12" customFormat="1">
      <c r="B343" s="165"/>
      <c r="D343" s="157" t="s">
        <v>387</v>
      </c>
      <c r="E343" s="166" t="s">
        <v>3</v>
      </c>
      <c r="F343" s="366" t="s">
        <v>4362</v>
      </c>
      <c r="H343" s="367">
        <v>2634.31</v>
      </c>
      <c r="I343" s="167"/>
      <c r="L343" s="165"/>
      <c r="M343" s="168"/>
      <c r="T343" s="169"/>
      <c r="AT343" s="166" t="s">
        <v>387</v>
      </c>
      <c r="AU343" s="166" t="s">
        <v>81</v>
      </c>
      <c r="AV343" s="12" t="s">
        <v>81</v>
      </c>
      <c r="AW343" s="12" t="s">
        <v>33</v>
      </c>
      <c r="AX343" s="12" t="s">
        <v>71</v>
      </c>
      <c r="AY343" s="166" t="s">
        <v>293</v>
      </c>
    </row>
    <row r="344" spans="2:65" s="12" customFormat="1">
      <c r="B344" s="165"/>
      <c r="D344" s="157" t="s">
        <v>387</v>
      </c>
      <c r="E344" s="166" t="s">
        <v>3</v>
      </c>
      <c r="F344" s="366" t="s">
        <v>4363</v>
      </c>
      <c r="H344" s="367">
        <v>3353.364</v>
      </c>
      <c r="I344" s="167"/>
      <c r="L344" s="165"/>
      <c r="M344" s="168"/>
      <c r="T344" s="169"/>
      <c r="AT344" s="166" t="s">
        <v>387</v>
      </c>
      <c r="AU344" s="166" t="s">
        <v>81</v>
      </c>
      <c r="AV344" s="12" t="s">
        <v>81</v>
      </c>
      <c r="AW344" s="12" t="s">
        <v>33</v>
      </c>
      <c r="AX344" s="12" t="s">
        <v>71</v>
      </c>
      <c r="AY344" s="166" t="s">
        <v>293</v>
      </c>
    </row>
    <row r="345" spans="2:65" s="12" customFormat="1">
      <c r="B345" s="165"/>
      <c r="D345" s="157" t="s">
        <v>387</v>
      </c>
      <c r="E345" s="166" t="s">
        <v>3</v>
      </c>
      <c r="F345" s="366" t="s">
        <v>4364</v>
      </c>
      <c r="H345" s="367">
        <v>1496.88</v>
      </c>
      <c r="I345" s="167"/>
      <c r="L345" s="165"/>
      <c r="M345" s="168"/>
      <c r="T345" s="169"/>
      <c r="AT345" s="166" t="s">
        <v>387</v>
      </c>
      <c r="AU345" s="166" t="s">
        <v>81</v>
      </c>
      <c r="AV345" s="12" t="s">
        <v>81</v>
      </c>
      <c r="AW345" s="12" t="s">
        <v>33</v>
      </c>
      <c r="AX345" s="12" t="s">
        <v>71</v>
      </c>
      <c r="AY345" s="166" t="s">
        <v>293</v>
      </c>
    </row>
    <row r="346" spans="2:65" s="12" customFormat="1">
      <c r="B346" s="165"/>
      <c r="D346" s="157" t="s">
        <v>387</v>
      </c>
      <c r="E346" s="166" t="s">
        <v>3</v>
      </c>
      <c r="F346" s="366" t="s">
        <v>4365</v>
      </c>
      <c r="H346" s="367">
        <v>1754.251</v>
      </c>
      <c r="I346" s="167"/>
      <c r="L346" s="165"/>
      <c r="M346" s="168"/>
      <c r="T346" s="169"/>
      <c r="AT346" s="166" t="s">
        <v>387</v>
      </c>
      <c r="AU346" s="166" t="s">
        <v>81</v>
      </c>
      <c r="AV346" s="12" t="s">
        <v>81</v>
      </c>
      <c r="AW346" s="12" t="s">
        <v>33</v>
      </c>
      <c r="AX346" s="12" t="s">
        <v>71</v>
      </c>
      <c r="AY346" s="166" t="s">
        <v>293</v>
      </c>
    </row>
    <row r="347" spans="2:65" s="13" customFormat="1">
      <c r="B347" s="170"/>
      <c r="D347" s="157" t="s">
        <v>387</v>
      </c>
      <c r="E347" s="171" t="s">
        <v>3</v>
      </c>
      <c r="F347" s="368" t="s">
        <v>407</v>
      </c>
      <c r="H347" s="369">
        <v>29726.580999999998</v>
      </c>
      <c r="I347" s="172"/>
      <c r="L347" s="170"/>
      <c r="M347" s="173"/>
      <c r="T347" s="174"/>
      <c r="AT347" s="171" t="s">
        <v>387</v>
      </c>
      <c r="AU347" s="171" t="s">
        <v>81</v>
      </c>
      <c r="AV347" s="13" t="s">
        <v>308</v>
      </c>
      <c r="AW347" s="13" t="s">
        <v>33</v>
      </c>
      <c r="AX347" s="13" t="s">
        <v>79</v>
      </c>
      <c r="AY347" s="171" t="s">
        <v>293</v>
      </c>
    </row>
    <row r="348" spans="2:65" s="1" customFormat="1" ht="24.2" customHeight="1">
      <c r="B348" s="132"/>
      <c r="C348" s="358" t="s">
        <v>793</v>
      </c>
      <c r="D348" s="358" t="s">
        <v>309</v>
      </c>
      <c r="E348" s="359" t="s">
        <v>4366</v>
      </c>
      <c r="F348" s="360" t="s">
        <v>4367</v>
      </c>
      <c r="G348" s="361" t="s">
        <v>2052</v>
      </c>
      <c r="H348" s="362">
        <v>19462.88</v>
      </c>
      <c r="I348" s="148"/>
      <c r="J348" s="149">
        <f>ROUND(I348*H348,2)</f>
        <v>0</v>
      </c>
      <c r="K348" s="145" t="s">
        <v>3</v>
      </c>
      <c r="L348" s="33"/>
      <c r="M348" s="150" t="s">
        <v>3</v>
      </c>
      <c r="N348" s="151" t="s">
        <v>42</v>
      </c>
      <c r="P348" s="139">
        <f>O348*H348</f>
        <v>0</v>
      </c>
      <c r="Q348" s="139">
        <v>5.0000000000000002E-5</v>
      </c>
      <c r="R348" s="139">
        <f>Q348*H348</f>
        <v>0.97314400000000012</v>
      </c>
      <c r="S348" s="139">
        <v>0</v>
      </c>
      <c r="T348" s="140">
        <f>S348*H348</f>
        <v>0</v>
      </c>
      <c r="AR348" s="141" t="s">
        <v>472</v>
      </c>
      <c r="AT348" s="141" t="s">
        <v>309</v>
      </c>
      <c r="AU348" s="141" t="s">
        <v>81</v>
      </c>
      <c r="AY348" s="18" t="s">
        <v>293</v>
      </c>
      <c r="BE348" s="142">
        <f>IF(N348="základní",J348,0)</f>
        <v>0</v>
      </c>
      <c r="BF348" s="142">
        <f>IF(N348="snížená",J348,0)</f>
        <v>0</v>
      </c>
      <c r="BG348" s="142">
        <f>IF(N348="zákl. přenesená",J348,0)</f>
        <v>0</v>
      </c>
      <c r="BH348" s="142">
        <f>IF(N348="sníž. přenesená",J348,0)</f>
        <v>0</v>
      </c>
      <c r="BI348" s="142">
        <f>IF(N348="nulová",J348,0)</f>
        <v>0</v>
      </c>
      <c r="BJ348" s="18" t="s">
        <v>79</v>
      </c>
      <c r="BK348" s="142">
        <f>ROUND(I348*H348,2)</f>
        <v>0</v>
      </c>
      <c r="BL348" s="18" t="s">
        <v>472</v>
      </c>
      <c r="BM348" s="141" t="s">
        <v>4368</v>
      </c>
    </row>
    <row r="349" spans="2:65" s="15" customFormat="1">
      <c r="B349" s="180"/>
      <c r="D349" s="157" t="s">
        <v>387</v>
      </c>
      <c r="E349" s="181" t="s">
        <v>3</v>
      </c>
      <c r="F349" s="372" t="s">
        <v>4369</v>
      </c>
      <c r="H349" s="181" t="s">
        <v>3</v>
      </c>
      <c r="I349" s="182"/>
      <c r="L349" s="180"/>
      <c r="M349" s="183"/>
      <c r="T349" s="184"/>
      <c r="AT349" s="181" t="s">
        <v>387</v>
      </c>
      <c r="AU349" s="181" t="s">
        <v>81</v>
      </c>
      <c r="AV349" s="15" t="s">
        <v>79</v>
      </c>
      <c r="AW349" s="15" t="s">
        <v>33</v>
      </c>
      <c r="AX349" s="15" t="s">
        <v>71</v>
      </c>
      <c r="AY349" s="181" t="s">
        <v>293</v>
      </c>
    </row>
    <row r="350" spans="2:65" s="12" customFormat="1" ht="22.5">
      <c r="B350" s="165"/>
      <c r="D350" s="157" t="s">
        <v>387</v>
      </c>
      <c r="E350" s="166" t="s">
        <v>3</v>
      </c>
      <c r="F350" s="366" t="s">
        <v>4370</v>
      </c>
      <c r="H350" s="367">
        <v>3071.3760000000002</v>
      </c>
      <c r="I350" s="167"/>
      <c r="L350" s="165"/>
      <c r="M350" s="168"/>
      <c r="T350" s="169"/>
      <c r="AT350" s="166" t="s">
        <v>387</v>
      </c>
      <c r="AU350" s="166" t="s">
        <v>81</v>
      </c>
      <c r="AV350" s="12" t="s">
        <v>81</v>
      </c>
      <c r="AW350" s="12" t="s">
        <v>33</v>
      </c>
      <c r="AX350" s="12" t="s">
        <v>71</v>
      </c>
      <c r="AY350" s="166" t="s">
        <v>293</v>
      </c>
    </row>
    <row r="351" spans="2:65" s="12" customFormat="1" ht="22.5">
      <c r="B351" s="165"/>
      <c r="D351" s="157" t="s">
        <v>387</v>
      </c>
      <c r="E351" s="166" t="s">
        <v>3</v>
      </c>
      <c r="F351" s="366" t="s">
        <v>4371</v>
      </c>
      <c r="H351" s="367">
        <v>3035.34</v>
      </c>
      <c r="I351" s="167"/>
      <c r="L351" s="165"/>
      <c r="M351" s="168"/>
      <c r="T351" s="169"/>
      <c r="AT351" s="166" t="s">
        <v>387</v>
      </c>
      <c r="AU351" s="166" t="s">
        <v>81</v>
      </c>
      <c r="AV351" s="12" t="s">
        <v>81</v>
      </c>
      <c r="AW351" s="12" t="s">
        <v>33</v>
      </c>
      <c r="AX351" s="12" t="s">
        <v>71</v>
      </c>
      <c r="AY351" s="166" t="s">
        <v>293</v>
      </c>
    </row>
    <row r="352" spans="2:65" s="12" customFormat="1" ht="22.5">
      <c r="B352" s="165"/>
      <c r="D352" s="157" t="s">
        <v>387</v>
      </c>
      <c r="E352" s="166" t="s">
        <v>3</v>
      </c>
      <c r="F352" s="366" t="s">
        <v>4372</v>
      </c>
      <c r="H352" s="367">
        <v>3819.8159999999998</v>
      </c>
      <c r="I352" s="167"/>
      <c r="L352" s="165"/>
      <c r="M352" s="168"/>
      <c r="T352" s="169"/>
      <c r="AT352" s="166" t="s">
        <v>387</v>
      </c>
      <c r="AU352" s="166" t="s">
        <v>81</v>
      </c>
      <c r="AV352" s="12" t="s">
        <v>81</v>
      </c>
      <c r="AW352" s="12" t="s">
        <v>33</v>
      </c>
      <c r="AX352" s="12" t="s">
        <v>71</v>
      </c>
      <c r="AY352" s="166" t="s">
        <v>293</v>
      </c>
    </row>
    <row r="353" spans="2:65" s="12" customFormat="1" ht="22.5">
      <c r="B353" s="165"/>
      <c r="D353" s="157" t="s">
        <v>387</v>
      </c>
      <c r="E353" s="166" t="s">
        <v>3</v>
      </c>
      <c r="F353" s="366" t="s">
        <v>4373</v>
      </c>
      <c r="H353" s="367">
        <v>3772.692</v>
      </c>
      <c r="I353" s="167"/>
      <c r="L353" s="165"/>
      <c r="M353" s="168"/>
      <c r="T353" s="169"/>
      <c r="AT353" s="166" t="s">
        <v>387</v>
      </c>
      <c r="AU353" s="166" t="s">
        <v>81</v>
      </c>
      <c r="AV353" s="12" t="s">
        <v>81</v>
      </c>
      <c r="AW353" s="12" t="s">
        <v>33</v>
      </c>
      <c r="AX353" s="12" t="s">
        <v>71</v>
      </c>
      <c r="AY353" s="166" t="s">
        <v>293</v>
      </c>
    </row>
    <row r="354" spans="2:65" s="14" customFormat="1">
      <c r="B354" s="175"/>
      <c r="D354" s="157" t="s">
        <v>387</v>
      </c>
      <c r="E354" s="176" t="s">
        <v>3</v>
      </c>
      <c r="F354" s="370" t="s">
        <v>4374</v>
      </c>
      <c r="H354" s="371">
        <v>13699.224</v>
      </c>
      <c r="I354" s="177"/>
      <c r="L354" s="175"/>
      <c r="M354" s="178"/>
      <c r="T354" s="179"/>
      <c r="AT354" s="176" t="s">
        <v>387</v>
      </c>
      <c r="AU354" s="176" t="s">
        <v>81</v>
      </c>
      <c r="AV354" s="14" t="s">
        <v>292</v>
      </c>
      <c r="AW354" s="14" t="s">
        <v>33</v>
      </c>
      <c r="AX354" s="14" t="s">
        <v>71</v>
      </c>
      <c r="AY354" s="176" t="s">
        <v>293</v>
      </c>
    </row>
    <row r="355" spans="2:65" s="15" customFormat="1">
      <c r="B355" s="180"/>
      <c r="D355" s="157" t="s">
        <v>387</v>
      </c>
      <c r="E355" s="181" t="s">
        <v>3</v>
      </c>
      <c r="F355" s="372" t="s">
        <v>4375</v>
      </c>
      <c r="H355" s="181" t="s">
        <v>3</v>
      </c>
      <c r="I355" s="182"/>
      <c r="L355" s="180"/>
      <c r="M355" s="183"/>
      <c r="T355" s="184"/>
      <c r="AT355" s="181" t="s">
        <v>387</v>
      </c>
      <c r="AU355" s="181" t="s">
        <v>81</v>
      </c>
      <c r="AV355" s="15" t="s">
        <v>79</v>
      </c>
      <c r="AW355" s="15" t="s">
        <v>33</v>
      </c>
      <c r="AX355" s="15" t="s">
        <v>71</v>
      </c>
      <c r="AY355" s="181" t="s">
        <v>293</v>
      </c>
    </row>
    <row r="356" spans="2:65" s="12" customFormat="1">
      <c r="B356" s="165"/>
      <c r="D356" s="157" t="s">
        <v>387</v>
      </c>
      <c r="E356" s="166" t="s">
        <v>3</v>
      </c>
      <c r="F356" s="366" t="s">
        <v>4376</v>
      </c>
      <c r="H356" s="367">
        <v>500.90300000000002</v>
      </c>
      <c r="I356" s="167"/>
      <c r="L356" s="165"/>
      <c r="M356" s="168"/>
      <c r="T356" s="169"/>
      <c r="AT356" s="166" t="s">
        <v>387</v>
      </c>
      <c r="AU356" s="166" t="s">
        <v>81</v>
      </c>
      <c r="AV356" s="12" t="s">
        <v>81</v>
      </c>
      <c r="AW356" s="12" t="s">
        <v>33</v>
      </c>
      <c r="AX356" s="12" t="s">
        <v>71</v>
      </c>
      <c r="AY356" s="166" t="s">
        <v>293</v>
      </c>
    </row>
    <row r="357" spans="2:65" s="12" customFormat="1">
      <c r="B357" s="165"/>
      <c r="D357" s="157" t="s">
        <v>387</v>
      </c>
      <c r="E357" s="166" t="s">
        <v>3</v>
      </c>
      <c r="F357" s="366" t="s">
        <v>4377</v>
      </c>
      <c r="H357" s="367">
        <v>513.26199999999994</v>
      </c>
      <c r="I357" s="167"/>
      <c r="L357" s="165"/>
      <c r="M357" s="168"/>
      <c r="T357" s="169"/>
      <c r="AT357" s="166" t="s">
        <v>387</v>
      </c>
      <c r="AU357" s="166" t="s">
        <v>81</v>
      </c>
      <c r="AV357" s="12" t="s">
        <v>81</v>
      </c>
      <c r="AW357" s="12" t="s">
        <v>33</v>
      </c>
      <c r="AX357" s="12" t="s">
        <v>71</v>
      </c>
      <c r="AY357" s="166" t="s">
        <v>293</v>
      </c>
    </row>
    <row r="358" spans="2:65" s="12" customFormat="1">
      <c r="B358" s="165"/>
      <c r="D358" s="157" t="s">
        <v>387</v>
      </c>
      <c r="E358" s="166" t="s">
        <v>3</v>
      </c>
      <c r="F358" s="366" t="s">
        <v>4378</v>
      </c>
      <c r="H358" s="367">
        <v>543.06899999999996</v>
      </c>
      <c r="I358" s="167"/>
      <c r="L358" s="165"/>
      <c r="M358" s="168"/>
      <c r="T358" s="169"/>
      <c r="AT358" s="166" t="s">
        <v>387</v>
      </c>
      <c r="AU358" s="166" t="s">
        <v>81</v>
      </c>
      <c r="AV358" s="12" t="s">
        <v>81</v>
      </c>
      <c r="AW358" s="12" t="s">
        <v>33</v>
      </c>
      <c r="AX358" s="12" t="s">
        <v>71</v>
      </c>
      <c r="AY358" s="166" t="s">
        <v>293</v>
      </c>
    </row>
    <row r="359" spans="2:65" s="12" customFormat="1">
      <c r="B359" s="165"/>
      <c r="D359" s="157" t="s">
        <v>387</v>
      </c>
      <c r="E359" s="166" t="s">
        <v>3</v>
      </c>
      <c r="F359" s="366" t="s">
        <v>4379</v>
      </c>
      <c r="H359" s="367">
        <v>574.33000000000004</v>
      </c>
      <c r="I359" s="167"/>
      <c r="L359" s="165"/>
      <c r="M359" s="168"/>
      <c r="T359" s="169"/>
      <c r="AT359" s="166" t="s">
        <v>387</v>
      </c>
      <c r="AU359" s="166" t="s">
        <v>81</v>
      </c>
      <c r="AV359" s="12" t="s">
        <v>81</v>
      </c>
      <c r="AW359" s="12" t="s">
        <v>33</v>
      </c>
      <c r="AX359" s="12" t="s">
        <v>71</v>
      </c>
      <c r="AY359" s="166" t="s">
        <v>293</v>
      </c>
    </row>
    <row r="360" spans="2:65" s="12" customFormat="1">
      <c r="B360" s="165"/>
      <c r="D360" s="157" t="s">
        <v>387</v>
      </c>
      <c r="E360" s="166" t="s">
        <v>3</v>
      </c>
      <c r="F360" s="366" t="s">
        <v>4380</v>
      </c>
      <c r="H360" s="367">
        <v>601.95600000000002</v>
      </c>
      <c r="I360" s="167"/>
      <c r="L360" s="165"/>
      <c r="M360" s="168"/>
      <c r="T360" s="169"/>
      <c r="AT360" s="166" t="s">
        <v>387</v>
      </c>
      <c r="AU360" s="166" t="s">
        <v>81</v>
      </c>
      <c r="AV360" s="12" t="s">
        <v>81</v>
      </c>
      <c r="AW360" s="12" t="s">
        <v>33</v>
      </c>
      <c r="AX360" s="12" t="s">
        <v>71</v>
      </c>
      <c r="AY360" s="166" t="s">
        <v>293</v>
      </c>
    </row>
    <row r="361" spans="2:65" s="12" customFormat="1">
      <c r="B361" s="165"/>
      <c r="D361" s="157" t="s">
        <v>387</v>
      </c>
      <c r="E361" s="166" t="s">
        <v>3</v>
      </c>
      <c r="F361" s="366" t="s">
        <v>4381</v>
      </c>
      <c r="H361" s="367">
        <v>510.35399999999998</v>
      </c>
      <c r="I361" s="167"/>
      <c r="L361" s="165"/>
      <c r="M361" s="168"/>
      <c r="T361" s="169"/>
      <c r="AT361" s="166" t="s">
        <v>387</v>
      </c>
      <c r="AU361" s="166" t="s">
        <v>81</v>
      </c>
      <c r="AV361" s="12" t="s">
        <v>81</v>
      </c>
      <c r="AW361" s="12" t="s">
        <v>33</v>
      </c>
      <c r="AX361" s="12" t="s">
        <v>71</v>
      </c>
      <c r="AY361" s="166" t="s">
        <v>293</v>
      </c>
    </row>
    <row r="362" spans="2:65" s="12" customFormat="1">
      <c r="B362" s="165"/>
      <c r="D362" s="157" t="s">
        <v>387</v>
      </c>
      <c r="E362" s="166" t="s">
        <v>3</v>
      </c>
      <c r="F362" s="366" t="s">
        <v>4382</v>
      </c>
      <c r="H362" s="367">
        <v>564.15200000000004</v>
      </c>
      <c r="I362" s="167"/>
      <c r="L362" s="165"/>
      <c r="M362" s="168"/>
      <c r="T362" s="169"/>
      <c r="AT362" s="166" t="s">
        <v>387</v>
      </c>
      <c r="AU362" s="166" t="s">
        <v>81</v>
      </c>
      <c r="AV362" s="12" t="s">
        <v>81</v>
      </c>
      <c r="AW362" s="12" t="s">
        <v>33</v>
      </c>
      <c r="AX362" s="12" t="s">
        <v>71</v>
      </c>
      <c r="AY362" s="166" t="s">
        <v>293</v>
      </c>
    </row>
    <row r="363" spans="2:65" s="12" customFormat="1">
      <c r="B363" s="165"/>
      <c r="D363" s="157" t="s">
        <v>387</v>
      </c>
      <c r="E363" s="166" t="s">
        <v>3</v>
      </c>
      <c r="F363" s="366" t="s">
        <v>4383</v>
      </c>
      <c r="H363" s="367">
        <v>593.23199999999997</v>
      </c>
      <c r="I363" s="167"/>
      <c r="L363" s="165"/>
      <c r="M363" s="168"/>
      <c r="T363" s="169"/>
      <c r="AT363" s="166" t="s">
        <v>387</v>
      </c>
      <c r="AU363" s="166" t="s">
        <v>81</v>
      </c>
      <c r="AV363" s="12" t="s">
        <v>81</v>
      </c>
      <c r="AW363" s="12" t="s">
        <v>33</v>
      </c>
      <c r="AX363" s="12" t="s">
        <v>71</v>
      </c>
      <c r="AY363" s="166" t="s">
        <v>293</v>
      </c>
    </row>
    <row r="364" spans="2:65" s="12" customFormat="1">
      <c r="B364" s="165"/>
      <c r="D364" s="157" t="s">
        <v>387</v>
      </c>
      <c r="E364" s="166" t="s">
        <v>3</v>
      </c>
      <c r="F364" s="366" t="s">
        <v>4384</v>
      </c>
      <c r="H364" s="367">
        <v>660.11599999999999</v>
      </c>
      <c r="I364" s="167"/>
      <c r="L364" s="165"/>
      <c r="M364" s="168"/>
      <c r="T364" s="169"/>
      <c r="AT364" s="166" t="s">
        <v>387</v>
      </c>
      <c r="AU364" s="166" t="s">
        <v>81</v>
      </c>
      <c r="AV364" s="12" t="s">
        <v>81</v>
      </c>
      <c r="AW364" s="12" t="s">
        <v>33</v>
      </c>
      <c r="AX364" s="12" t="s">
        <v>71</v>
      </c>
      <c r="AY364" s="166" t="s">
        <v>293</v>
      </c>
    </row>
    <row r="365" spans="2:65" s="12" customFormat="1">
      <c r="B365" s="165"/>
      <c r="D365" s="157" t="s">
        <v>387</v>
      </c>
      <c r="E365" s="166" t="s">
        <v>3</v>
      </c>
      <c r="F365" s="366" t="s">
        <v>4385</v>
      </c>
      <c r="H365" s="367">
        <v>702.28200000000004</v>
      </c>
      <c r="I365" s="167"/>
      <c r="L365" s="165"/>
      <c r="M365" s="168"/>
      <c r="T365" s="169"/>
      <c r="AT365" s="166" t="s">
        <v>387</v>
      </c>
      <c r="AU365" s="166" t="s">
        <v>81</v>
      </c>
      <c r="AV365" s="12" t="s">
        <v>81</v>
      </c>
      <c r="AW365" s="12" t="s">
        <v>33</v>
      </c>
      <c r="AX365" s="12" t="s">
        <v>71</v>
      </c>
      <c r="AY365" s="166" t="s">
        <v>293</v>
      </c>
    </row>
    <row r="366" spans="2:65" s="14" customFormat="1">
      <c r="B366" s="175"/>
      <c r="D366" s="157" t="s">
        <v>387</v>
      </c>
      <c r="E366" s="176" t="s">
        <v>3</v>
      </c>
      <c r="F366" s="370" t="s">
        <v>4386</v>
      </c>
      <c r="H366" s="371">
        <v>5763.6559999999999</v>
      </c>
      <c r="I366" s="177"/>
      <c r="L366" s="175"/>
      <c r="M366" s="178"/>
      <c r="T366" s="179"/>
      <c r="AT366" s="176" t="s">
        <v>387</v>
      </c>
      <c r="AU366" s="176" t="s">
        <v>81</v>
      </c>
      <c r="AV366" s="14" t="s">
        <v>292</v>
      </c>
      <c r="AW366" s="14" t="s">
        <v>33</v>
      </c>
      <c r="AX366" s="14" t="s">
        <v>71</v>
      </c>
      <c r="AY366" s="176" t="s">
        <v>293</v>
      </c>
    </row>
    <row r="367" spans="2:65" s="13" customFormat="1">
      <c r="B367" s="170"/>
      <c r="D367" s="157" t="s">
        <v>387</v>
      </c>
      <c r="E367" s="171" t="s">
        <v>3</v>
      </c>
      <c r="F367" s="368" t="s">
        <v>407</v>
      </c>
      <c r="H367" s="369">
        <v>19462.88</v>
      </c>
      <c r="I367" s="172"/>
      <c r="L367" s="170"/>
      <c r="M367" s="173"/>
      <c r="T367" s="174"/>
      <c r="AT367" s="171" t="s">
        <v>387</v>
      </c>
      <c r="AU367" s="171" t="s">
        <v>81</v>
      </c>
      <c r="AV367" s="13" t="s">
        <v>308</v>
      </c>
      <c r="AW367" s="13" t="s">
        <v>33</v>
      </c>
      <c r="AX367" s="13" t="s">
        <v>79</v>
      </c>
      <c r="AY367" s="171" t="s">
        <v>293</v>
      </c>
    </row>
    <row r="368" spans="2:65" s="1" customFormat="1" ht="24.2" customHeight="1">
      <c r="B368" s="132"/>
      <c r="C368" s="353" t="s">
        <v>798</v>
      </c>
      <c r="D368" s="353" t="s">
        <v>290</v>
      </c>
      <c r="E368" s="354" t="s">
        <v>4387</v>
      </c>
      <c r="F368" s="355" t="s">
        <v>4388</v>
      </c>
      <c r="G368" s="356" t="s">
        <v>431</v>
      </c>
      <c r="H368" s="357">
        <v>13.973000000000001</v>
      </c>
      <c r="I368" s="134"/>
      <c r="J368" s="135">
        <f>ROUND(I368*H368,2)</f>
        <v>0</v>
      </c>
      <c r="K368" s="133" t="s">
        <v>383</v>
      </c>
      <c r="L368" s="136"/>
      <c r="M368" s="137" t="s">
        <v>3</v>
      </c>
      <c r="N368" s="138" t="s">
        <v>42</v>
      </c>
      <c r="P368" s="139">
        <f>O368*H368</f>
        <v>0</v>
      </c>
      <c r="Q368" s="139">
        <v>1</v>
      </c>
      <c r="R368" s="139">
        <f>Q368*H368</f>
        <v>13.973000000000001</v>
      </c>
      <c r="S368" s="139">
        <v>0</v>
      </c>
      <c r="T368" s="140">
        <f>S368*H368</f>
        <v>0</v>
      </c>
      <c r="AR368" s="141" t="s">
        <v>591</v>
      </c>
      <c r="AT368" s="141" t="s">
        <v>290</v>
      </c>
      <c r="AU368" s="141" t="s">
        <v>81</v>
      </c>
      <c r="AY368" s="18" t="s">
        <v>293</v>
      </c>
      <c r="BE368" s="142">
        <f>IF(N368="základní",J368,0)</f>
        <v>0</v>
      </c>
      <c r="BF368" s="142">
        <f>IF(N368="snížená",J368,0)</f>
        <v>0</v>
      </c>
      <c r="BG368" s="142">
        <f>IF(N368="zákl. přenesená",J368,0)</f>
        <v>0</v>
      </c>
      <c r="BH368" s="142">
        <f>IF(N368="sníž. přenesená",J368,0)</f>
        <v>0</v>
      </c>
      <c r="BI368" s="142">
        <f>IF(N368="nulová",J368,0)</f>
        <v>0</v>
      </c>
      <c r="BJ368" s="18" t="s">
        <v>79</v>
      </c>
      <c r="BK368" s="142">
        <f>ROUND(I368*H368,2)</f>
        <v>0</v>
      </c>
      <c r="BL368" s="18" t="s">
        <v>472</v>
      </c>
      <c r="BM368" s="141" t="s">
        <v>4389</v>
      </c>
    </row>
    <row r="369" spans="2:65" s="15" customFormat="1">
      <c r="B369" s="180"/>
      <c r="D369" s="157" t="s">
        <v>387</v>
      </c>
      <c r="E369" s="181" t="s">
        <v>3</v>
      </c>
      <c r="F369" s="372" t="s">
        <v>4369</v>
      </c>
      <c r="H369" s="181" t="s">
        <v>3</v>
      </c>
      <c r="I369" s="182"/>
      <c r="L369" s="180"/>
      <c r="M369" s="183"/>
      <c r="T369" s="184"/>
      <c r="AT369" s="181" t="s">
        <v>387</v>
      </c>
      <c r="AU369" s="181" t="s">
        <v>81</v>
      </c>
      <c r="AV369" s="15" t="s">
        <v>79</v>
      </c>
      <c r="AW369" s="15" t="s">
        <v>33</v>
      </c>
      <c r="AX369" s="15" t="s">
        <v>71</v>
      </c>
      <c r="AY369" s="181" t="s">
        <v>293</v>
      </c>
    </row>
    <row r="370" spans="2:65" s="12" customFormat="1" ht="22.5">
      <c r="B370" s="165"/>
      <c r="D370" s="157" t="s">
        <v>387</v>
      </c>
      <c r="E370" s="166" t="s">
        <v>3</v>
      </c>
      <c r="F370" s="366" t="s">
        <v>4370</v>
      </c>
      <c r="H370" s="367">
        <v>3071.3760000000002</v>
      </c>
      <c r="I370" s="167"/>
      <c r="L370" s="165"/>
      <c r="M370" s="168"/>
      <c r="T370" s="169"/>
      <c r="AT370" s="166" t="s">
        <v>387</v>
      </c>
      <c r="AU370" s="166" t="s">
        <v>81</v>
      </c>
      <c r="AV370" s="12" t="s">
        <v>81</v>
      </c>
      <c r="AW370" s="12" t="s">
        <v>33</v>
      </c>
      <c r="AX370" s="12" t="s">
        <v>71</v>
      </c>
      <c r="AY370" s="166" t="s">
        <v>293</v>
      </c>
    </row>
    <row r="371" spans="2:65" s="12" customFormat="1" ht="22.5">
      <c r="B371" s="165"/>
      <c r="D371" s="157" t="s">
        <v>387</v>
      </c>
      <c r="E371" s="166" t="s">
        <v>3</v>
      </c>
      <c r="F371" s="366" t="s">
        <v>4371</v>
      </c>
      <c r="H371" s="367">
        <v>3035.34</v>
      </c>
      <c r="I371" s="167"/>
      <c r="L371" s="165"/>
      <c r="M371" s="168"/>
      <c r="T371" s="169"/>
      <c r="AT371" s="166" t="s">
        <v>387</v>
      </c>
      <c r="AU371" s="166" t="s">
        <v>81</v>
      </c>
      <c r="AV371" s="12" t="s">
        <v>81</v>
      </c>
      <c r="AW371" s="12" t="s">
        <v>33</v>
      </c>
      <c r="AX371" s="12" t="s">
        <v>71</v>
      </c>
      <c r="AY371" s="166" t="s">
        <v>293</v>
      </c>
    </row>
    <row r="372" spans="2:65" s="12" customFormat="1" ht="22.5">
      <c r="B372" s="165"/>
      <c r="D372" s="157" t="s">
        <v>387</v>
      </c>
      <c r="E372" s="166" t="s">
        <v>3</v>
      </c>
      <c r="F372" s="366" t="s">
        <v>4372</v>
      </c>
      <c r="H372" s="367">
        <v>3819.8159999999998</v>
      </c>
      <c r="I372" s="167"/>
      <c r="L372" s="165"/>
      <c r="M372" s="168"/>
      <c r="T372" s="169"/>
      <c r="AT372" s="166" t="s">
        <v>387</v>
      </c>
      <c r="AU372" s="166" t="s">
        <v>81</v>
      </c>
      <c r="AV372" s="12" t="s">
        <v>81</v>
      </c>
      <c r="AW372" s="12" t="s">
        <v>33</v>
      </c>
      <c r="AX372" s="12" t="s">
        <v>71</v>
      </c>
      <c r="AY372" s="166" t="s">
        <v>293</v>
      </c>
    </row>
    <row r="373" spans="2:65" s="12" customFormat="1" ht="22.5">
      <c r="B373" s="165"/>
      <c r="D373" s="157" t="s">
        <v>387</v>
      </c>
      <c r="E373" s="166" t="s">
        <v>3</v>
      </c>
      <c r="F373" s="366" t="s">
        <v>4373</v>
      </c>
      <c r="H373" s="367">
        <v>3772.692</v>
      </c>
      <c r="I373" s="167"/>
      <c r="L373" s="165"/>
      <c r="M373" s="168"/>
      <c r="T373" s="169"/>
      <c r="AT373" s="166" t="s">
        <v>387</v>
      </c>
      <c r="AU373" s="166" t="s">
        <v>81</v>
      </c>
      <c r="AV373" s="12" t="s">
        <v>81</v>
      </c>
      <c r="AW373" s="12" t="s">
        <v>33</v>
      </c>
      <c r="AX373" s="12" t="s">
        <v>71</v>
      </c>
      <c r="AY373" s="166" t="s">
        <v>293</v>
      </c>
    </row>
    <row r="374" spans="2:65" s="14" customFormat="1">
      <c r="B374" s="175"/>
      <c r="D374" s="157" t="s">
        <v>387</v>
      </c>
      <c r="E374" s="176" t="s">
        <v>3</v>
      </c>
      <c r="F374" s="370" t="s">
        <v>4374</v>
      </c>
      <c r="H374" s="371">
        <v>13699.224</v>
      </c>
      <c r="I374" s="177"/>
      <c r="L374" s="175"/>
      <c r="M374" s="178"/>
      <c r="T374" s="179"/>
      <c r="AT374" s="176" t="s">
        <v>387</v>
      </c>
      <c r="AU374" s="176" t="s">
        <v>81</v>
      </c>
      <c r="AV374" s="14" t="s">
        <v>292</v>
      </c>
      <c r="AW374" s="14" t="s">
        <v>33</v>
      </c>
      <c r="AX374" s="14" t="s">
        <v>79</v>
      </c>
      <c r="AY374" s="176" t="s">
        <v>293</v>
      </c>
    </row>
    <row r="375" spans="2:65" s="12" customFormat="1">
      <c r="B375" s="165"/>
      <c r="D375" s="157" t="s">
        <v>387</v>
      </c>
      <c r="F375" s="366" t="s">
        <v>4390</v>
      </c>
      <c r="H375" s="367">
        <v>13.973000000000001</v>
      </c>
      <c r="I375" s="167"/>
      <c r="L375" s="165"/>
      <c r="M375" s="168"/>
      <c r="T375" s="169"/>
      <c r="AT375" s="166" t="s">
        <v>387</v>
      </c>
      <c r="AU375" s="166" t="s">
        <v>81</v>
      </c>
      <c r="AV375" s="12" t="s">
        <v>81</v>
      </c>
      <c r="AW375" s="12" t="s">
        <v>4</v>
      </c>
      <c r="AX375" s="12" t="s">
        <v>79</v>
      </c>
      <c r="AY375" s="166" t="s">
        <v>293</v>
      </c>
    </row>
    <row r="376" spans="2:65" s="1" customFormat="1" ht="24.2" customHeight="1">
      <c r="B376" s="132"/>
      <c r="C376" s="353" t="s">
        <v>806</v>
      </c>
      <c r="D376" s="353" t="s">
        <v>290</v>
      </c>
      <c r="E376" s="354" t="s">
        <v>4391</v>
      </c>
      <c r="F376" s="355" t="s">
        <v>4392</v>
      </c>
      <c r="G376" s="356" t="s">
        <v>431</v>
      </c>
      <c r="H376" s="357">
        <v>5.8789999999999996</v>
      </c>
      <c r="I376" s="134"/>
      <c r="J376" s="135">
        <f>ROUND(I376*H376,2)</f>
        <v>0</v>
      </c>
      <c r="K376" s="133" t="s">
        <v>3</v>
      </c>
      <c r="L376" s="136"/>
      <c r="M376" s="137" t="s">
        <v>3</v>
      </c>
      <c r="N376" s="138" t="s">
        <v>42</v>
      </c>
      <c r="P376" s="139">
        <f>O376*H376</f>
        <v>0</v>
      </c>
      <c r="Q376" s="139">
        <v>1</v>
      </c>
      <c r="R376" s="139">
        <f>Q376*H376</f>
        <v>5.8789999999999996</v>
      </c>
      <c r="S376" s="139">
        <v>0</v>
      </c>
      <c r="T376" s="140">
        <f>S376*H376</f>
        <v>0</v>
      </c>
      <c r="AR376" s="141" t="s">
        <v>591</v>
      </c>
      <c r="AT376" s="141" t="s">
        <v>290</v>
      </c>
      <c r="AU376" s="141" t="s">
        <v>81</v>
      </c>
      <c r="AY376" s="18" t="s">
        <v>293</v>
      </c>
      <c r="BE376" s="142">
        <f>IF(N376="základní",J376,0)</f>
        <v>0</v>
      </c>
      <c r="BF376" s="142">
        <f>IF(N376="snížená",J376,0)</f>
        <v>0</v>
      </c>
      <c r="BG376" s="142">
        <f>IF(N376="zákl. přenesená",J376,0)</f>
        <v>0</v>
      </c>
      <c r="BH376" s="142">
        <f>IF(N376="sníž. přenesená",J376,0)</f>
        <v>0</v>
      </c>
      <c r="BI376" s="142">
        <f>IF(N376="nulová",J376,0)</f>
        <v>0</v>
      </c>
      <c r="BJ376" s="18" t="s">
        <v>79</v>
      </c>
      <c r="BK376" s="142">
        <f>ROUND(I376*H376,2)</f>
        <v>0</v>
      </c>
      <c r="BL376" s="18" t="s">
        <v>472</v>
      </c>
      <c r="BM376" s="141" t="s">
        <v>4393</v>
      </c>
    </row>
    <row r="377" spans="2:65" s="15" customFormat="1">
      <c r="B377" s="180"/>
      <c r="D377" s="157" t="s">
        <v>387</v>
      </c>
      <c r="E377" s="181" t="s">
        <v>3</v>
      </c>
      <c r="F377" s="372" t="s">
        <v>4375</v>
      </c>
      <c r="H377" s="181" t="s">
        <v>3</v>
      </c>
      <c r="I377" s="182"/>
      <c r="L377" s="180"/>
      <c r="M377" s="183"/>
      <c r="T377" s="184"/>
      <c r="AT377" s="181" t="s">
        <v>387</v>
      </c>
      <c r="AU377" s="181" t="s">
        <v>81</v>
      </c>
      <c r="AV377" s="15" t="s">
        <v>79</v>
      </c>
      <c r="AW377" s="15" t="s">
        <v>33</v>
      </c>
      <c r="AX377" s="15" t="s">
        <v>71</v>
      </c>
      <c r="AY377" s="181" t="s">
        <v>293</v>
      </c>
    </row>
    <row r="378" spans="2:65" s="12" customFormat="1">
      <c r="B378" s="165"/>
      <c r="D378" s="157" t="s">
        <v>387</v>
      </c>
      <c r="E378" s="166" t="s">
        <v>3</v>
      </c>
      <c r="F378" s="366" t="s">
        <v>4376</v>
      </c>
      <c r="H378" s="367">
        <v>500.90300000000002</v>
      </c>
      <c r="I378" s="167"/>
      <c r="L378" s="165"/>
      <c r="M378" s="168"/>
      <c r="T378" s="169"/>
      <c r="AT378" s="166" t="s">
        <v>387</v>
      </c>
      <c r="AU378" s="166" t="s">
        <v>81</v>
      </c>
      <c r="AV378" s="12" t="s">
        <v>81</v>
      </c>
      <c r="AW378" s="12" t="s">
        <v>33</v>
      </c>
      <c r="AX378" s="12" t="s">
        <v>71</v>
      </c>
      <c r="AY378" s="166" t="s">
        <v>293</v>
      </c>
    </row>
    <row r="379" spans="2:65" s="12" customFormat="1">
      <c r="B379" s="165"/>
      <c r="D379" s="157" t="s">
        <v>387</v>
      </c>
      <c r="E379" s="166" t="s">
        <v>3</v>
      </c>
      <c r="F379" s="366" t="s">
        <v>4377</v>
      </c>
      <c r="H379" s="367">
        <v>513.26199999999994</v>
      </c>
      <c r="I379" s="167"/>
      <c r="L379" s="165"/>
      <c r="M379" s="168"/>
      <c r="T379" s="169"/>
      <c r="AT379" s="166" t="s">
        <v>387</v>
      </c>
      <c r="AU379" s="166" t="s">
        <v>81</v>
      </c>
      <c r="AV379" s="12" t="s">
        <v>81</v>
      </c>
      <c r="AW379" s="12" t="s">
        <v>33</v>
      </c>
      <c r="AX379" s="12" t="s">
        <v>71</v>
      </c>
      <c r="AY379" s="166" t="s">
        <v>293</v>
      </c>
    </row>
    <row r="380" spans="2:65" s="12" customFormat="1">
      <c r="B380" s="165"/>
      <c r="D380" s="157" t="s">
        <v>387</v>
      </c>
      <c r="E380" s="166" t="s">
        <v>3</v>
      </c>
      <c r="F380" s="366" t="s">
        <v>4378</v>
      </c>
      <c r="H380" s="367">
        <v>543.06899999999996</v>
      </c>
      <c r="I380" s="167"/>
      <c r="L380" s="165"/>
      <c r="M380" s="168"/>
      <c r="T380" s="169"/>
      <c r="AT380" s="166" t="s">
        <v>387</v>
      </c>
      <c r="AU380" s="166" t="s">
        <v>81</v>
      </c>
      <c r="AV380" s="12" t="s">
        <v>81</v>
      </c>
      <c r="AW380" s="12" t="s">
        <v>33</v>
      </c>
      <c r="AX380" s="12" t="s">
        <v>71</v>
      </c>
      <c r="AY380" s="166" t="s">
        <v>293</v>
      </c>
    </row>
    <row r="381" spans="2:65" s="12" customFormat="1">
      <c r="B381" s="165"/>
      <c r="D381" s="157" t="s">
        <v>387</v>
      </c>
      <c r="E381" s="166" t="s">
        <v>3</v>
      </c>
      <c r="F381" s="366" t="s">
        <v>4379</v>
      </c>
      <c r="H381" s="367">
        <v>574.33000000000004</v>
      </c>
      <c r="I381" s="167"/>
      <c r="L381" s="165"/>
      <c r="M381" s="168"/>
      <c r="T381" s="169"/>
      <c r="AT381" s="166" t="s">
        <v>387</v>
      </c>
      <c r="AU381" s="166" t="s">
        <v>81</v>
      </c>
      <c r="AV381" s="12" t="s">
        <v>81</v>
      </c>
      <c r="AW381" s="12" t="s">
        <v>33</v>
      </c>
      <c r="AX381" s="12" t="s">
        <v>71</v>
      </c>
      <c r="AY381" s="166" t="s">
        <v>293</v>
      </c>
    </row>
    <row r="382" spans="2:65" s="12" customFormat="1">
      <c r="B382" s="165"/>
      <c r="D382" s="157" t="s">
        <v>387</v>
      </c>
      <c r="E382" s="166" t="s">
        <v>3</v>
      </c>
      <c r="F382" s="366" t="s">
        <v>4380</v>
      </c>
      <c r="H382" s="367">
        <v>601.95600000000002</v>
      </c>
      <c r="I382" s="167"/>
      <c r="L382" s="165"/>
      <c r="M382" s="168"/>
      <c r="T382" s="169"/>
      <c r="AT382" s="166" t="s">
        <v>387</v>
      </c>
      <c r="AU382" s="166" t="s">
        <v>81</v>
      </c>
      <c r="AV382" s="12" t="s">
        <v>81</v>
      </c>
      <c r="AW382" s="12" t="s">
        <v>33</v>
      </c>
      <c r="AX382" s="12" t="s">
        <v>71</v>
      </c>
      <c r="AY382" s="166" t="s">
        <v>293</v>
      </c>
    </row>
    <row r="383" spans="2:65" s="12" customFormat="1">
      <c r="B383" s="165"/>
      <c r="D383" s="157" t="s">
        <v>387</v>
      </c>
      <c r="E383" s="166" t="s">
        <v>3</v>
      </c>
      <c r="F383" s="366" t="s">
        <v>4381</v>
      </c>
      <c r="H383" s="367">
        <v>510.35399999999998</v>
      </c>
      <c r="I383" s="167"/>
      <c r="L383" s="165"/>
      <c r="M383" s="168"/>
      <c r="T383" s="169"/>
      <c r="AT383" s="166" t="s">
        <v>387</v>
      </c>
      <c r="AU383" s="166" t="s">
        <v>81</v>
      </c>
      <c r="AV383" s="12" t="s">
        <v>81</v>
      </c>
      <c r="AW383" s="12" t="s">
        <v>33</v>
      </c>
      <c r="AX383" s="12" t="s">
        <v>71</v>
      </c>
      <c r="AY383" s="166" t="s">
        <v>293</v>
      </c>
    </row>
    <row r="384" spans="2:65" s="12" customFormat="1">
      <c r="B384" s="165"/>
      <c r="D384" s="157" t="s">
        <v>387</v>
      </c>
      <c r="E384" s="166" t="s">
        <v>3</v>
      </c>
      <c r="F384" s="366" t="s">
        <v>4382</v>
      </c>
      <c r="H384" s="367">
        <v>564.15200000000004</v>
      </c>
      <c r="I384" s="167"/>
      <c r="L384" s="165"/>
      <c r="M384" s="168"/>
      <c r="T384" s="169"/>
      <c r="AT384" s="166" t="s">
        <v>387</v>
      </c>
      <c r="AU384" s="166" t="s">
        <v>81</v>
      </c>
      <c r="AV384" s="12" t="s">
        <v>81</v>
      </c>
      <c r="AW384" s="12" t="s">
        <v>33</v>
      </c>
      <c r="AX384" s="12" t="s">
        <v>71</v>
      </c>
      <c r="AY384" s="166" t="s">
        <v>293</v>
      </c>
    </row>
    <row r="385" spans="2:65" s="12" customFormat="1">
      <c r="B385" s="165"/>
      <c r="D385" s="157" t="s">
        <v>387</v>
      </c>
      <c r="E385" s="166" t="s">
        <v>3</v>
      </c>
      <c r="F385" s="366" t="s">
        <v>4383</v>
      </c>
      <c r="H385" s="367">
        <v>593.23199999999997</v>
      </c>
      <c r="I385" s="167"/>
      <c r="L385" s="165"/>
      <c r="M385" s="168"/>
      <c r="T385" s="169"/>
      <c r="AT385" s="166" t="s">
        <v>387</v>
      </c>
      <c r="AU385" s="166" t="s">
        <v>81</v>
      </c>
      <c r="AV385" s="12" t="s">
        <v>81</v>
      </c>
      <c r="AW385" s="12" t="s">
        <v>33</v>
      </c>
      <c r="AX385" s="12" t="s">
        <v>71</v>
      </c>
      <c r="AY385" s="166" t="s">
        <v>293</v>
      </c>
    </row>
    <row r="386" spans="2:65" s="12" customFormat="1">
      <c r="B386" s="165"/>
      <c r="D386" s="157" t="s">
        <v>387</v>
      </c>
      <c r="E386" s="166" t="s">
        <v>3</v>
      </c>
      <c r="F386" s="366" t="s">
        <v>4384</v>
      </c>
      <c r="H386" s="367">
        <v>660.11599999999999</v>
      </c>
      <c r="I386" s="167"/>
      <c r="L386" s="165"/>
      <c r="M386" s="168"/>
      <c r="T386" s="169"/>
      <c r="AT386" s="166" t="s">
        <v>387</v>
      </c>
      <c r="AU386" s="166" t="s">
        <v>81</v>
      </c>
      <c r="AV386" s="12" t="s">
        <v>81</v>
      </c>
      <c r="AW386" s="12" t="s">
        <v>33</v>
      </c>
      <c r="AX386" s="12" t="s">
        <v>71</v>
      </c>
      <c r="AY386" s="166" t="s">
        <v>293</v>
      </c>
    </row>
    <row r="387" spans="2:65" s="12" customFormat="1">
      <c r="B387" s="165"/>
      <c r="D387" s="157" t="s">
        <v>387</v>
      </c>
      <c r="E387" s="166" t="s">
        <v>3</v>
      </c>
      <c r="F387" s="366" t="s">
        <v>4385</v>
      </c>
      <c r="H387" s="367">
        <v>702.28200000000004</v>
      </c>
      <c r="I387" s="167"/>
      <c r="L387" s="165"/>
      <c r="M387" s="168"/>
      <c r="T387" s="169"/>
      <c r="AT387" s="166" t="s">
        <v>387</v>
      </c>
      <c r="AU387" s="166" t="s">
        <v>81</v>
      </c>
      <c r="AV387" s="12" t="s">
        <v>81</v>
      </c>
      <c r="AW387" s="12" t="s">
        <v>33</v>
      </c>
      <c r="AX387" s="12" t="s">
        <v>71</v>
      </c>
      <c r="AY387" s="166" t="s">
        <v>293</v>
      </c>
    </row>
    <row r="388" spans="2:65" s="14" customFormat="1">
      <c r="B388" s="175"/>
      <c r="D388" s="157" t="s">
        <v>387</v>
      </c>
      <c r="E388" s="176" t="s">
        <v>3</v>
      </c>
      <c r="F388" s="370" t="s">
        <v>4386</v>
      </c>
      <c r="H388" s="371">
        <v>5763.6559999999999</v>
      </c>
      <c r="I388" s="177"/>
      <c r="L388" s="175"/>
      <c r="M388" s="178"/>
      <c r="T388" s="179"/>
      <c r="AT388" s="176" t="s">
        <v>387</v>
      </c>
      <c r="AU388" s="176" t="s">
        <v>81</v>
      </c>
      <c r="AV388" s="14" t="s">
        <v>292</v>
      </c>
      <c r="AW388" s="14" t="s">
        <v>33</v>
      </c>
      <c r="AX388" s="14" t="s">
        <v>79</v>
      </c>
      <c r="AY388" s="176" t="s">
        <v>293</v>
      </c>
    </row>
    <row r="389" spans="2:65" s="12" customFormat="1">
      <c r="B389" s="165"/>
      <c r="D389" s="157" t="s">
        <v>387</v>
      </c>
      <c r="F389" s="366" t="s">
        <v>4394</v>
      </c>
      <c r="H389" s="367">
        <v>5.8789999999999996</v>
      </c>
      <c r="I389" s="167"/>
      <c r="L389" s="165"/>
      <c r="M389" s="168"/>
      <c r="T389" s="169"/>
      <c r="AT389" s="166" t="s">
        <v>387</v>
      </c>
      <c r="AU389" s="166" t="s">
        <v>81</v>
      </c>
      <c r="AV389" s="12" t="s">
        <v>81</v>
      </c>
      <c r="AW389" s="12" t="s">
        <v>4</v>
      </c>
      <c r="AX389" s="12" t="s">
        <v>79</v>
      </c>
      <c r="AY389" s="166" t="s">
        <v>293</v>
      </c>
    </row>
    <row r="390" spans="2:65" s="1" customFormat="1" ht="24.2" customHeight="1">
      <c r="B390" s="132"/>
      <c r="C390" s="358" t="s">
        <v>811</v>
      </c>
      <c r="D390" s="358" t="s">
        <v>309</v>
      </c>
      <c r="E390" s="359" t="s">
        <v>4395</v>
      </c>
      <c r="F390" s="360" t="s">
        <v>4396</v>
      </c>
      <c r="G390" s="361" t="s">
        <v>2052</v>
      </c>
      <c r="H390" s="362">
        <v>619.83600000000001</v>
      </c>
      <c r="I390" s="148"/>
      <c r="J390" s="149">
        <f>ROUND(I390*H390,2)</f>
        <v>0</v>
      </c>
      <c r="K390" s="145" t="s">
        <v>383</v>
      </c>
      <c r="L390" s="33"/>
      <c r="M390" s="150" t="s">
        <v>3</v>
      </c>
      <c r="N390" s="151" t="s">
        <v>42</v>
      </c>
      <c r="P390" s="139">
        <f>O390*H390</f>
        <v>0</v>
      </c>
      <c r="Q390" s="139">
        <v>6.7487499999999994E-5</v>
      </c>
      <c r="R390" s="139">
        <f>Q390*H390</f>
        <v>4.1831182049999999E-2</v>
      </c>
      <c r="S390" s="139">
        <v>0</v>
      </c>
      <c r="T390" s="140">
        <f>S390*H390</f>
        <v>0</v>
      </c>
      <c r="AR390" s="141" t="s">
        <v>472</v>
      </c>
      <c r="AT390" s="141" t="s">
        <v>309</v>
      </c>
      <c r="AU390" s="141" t="s">
        <v>81</v>
      </c>
      <c r="AY390" s="18" t="s">
        <v>293</v>
      </c>
      <c r="BE390" s="142">
        <f>IF(N390="základní",J390,0)</f>
        <v>0</v>
      </c>
      <c r="BF390" s="142">
        <f>IF(N390="snížená",J390,0)</f>
        <v>0</v>
      </c>
      <c r="BG390" s="142">
        <f>IF(N390="zákl. přenesená",J390,0)</f>
        <v>0</v>
      </c>
      <c r="BH390" s="142">
        <f>IF(N390="sníž. přenesená",J390,0)</f>
        <v>0</v>
      </c>
      <c r="BI390" s="142">
        <f>IF(N390="nulová",J390,0)</f>
        <v>0</v>
      </c>
      <c r="BJ390" s="18" t="s">
        <v>79</v>
      </c>
      <c r="BK390" s="142">
        <f>ROUND(I390*H390,2)</f>
        <v>0</v>
      </c>
      <c r="BL390" s="18" t="s">
        <v>472</v>
      </c>
      <c r="BM390" s="141" t="s">
        <v>4397</v>
      </c>
    </row>
    <row r="391" spans="2:65" s="1" customFormat="1">
      <c r="B391" s="33"/>
      <c r="D391" s="162" t="s">
        <v>385</v>
      </c>
      <c r="F391" s="365" t="s">
        <v>4398</v>
      </c>
      <c r="I391" s="159"/>
      <c r="L391" s="33"/>
      <c r="M391" s="164"/>
      <c r="T391" s="54"/>
      <c r="AT391" s="18" t="s">
        <v>385</v>
      </c>
      <c r="AU391" s="18" t="s">
        <v>81</v>
      </c>
    </row>
    <row r="392" spans="2:65" s="12" customFormat="1">
      <c r="B392" s="165"/>
      <c r="D392" s="157" t="s">
        <v>387</v>
      </c>
      <c r="E392" s="166" t="s">
        <v>3</v>
      </c>
      <c r="F392" s="366" t="s">
        <v>4399</v>
      </c>
      <c r="H392" s="367">
        <v>75.36</v>
      </c>
      <c r="I392" s="167"/>
      <c r="L392" s="165"/>
      <c r="M392" s="168"/>
      <c r="T392" s="169"/>
      <c r="AT392" s="166" t="s">
        <v>387</v>
      </c>
      <c r="AU392" s="166" t="s">
        <v>81</v>
      </c>
      <c r="AV392" s="12" t="s">
        <v>81</v>
      </c>
      <c r="AW392" s="12" t="s">
        <v>33</v>
      </c>
      <c r="AX392" s="12" t="s">
        <v>71</v>
      </c>
      <c r="AY392" s="166" t="s">
        <v>293</v>
      </c>
    </row>
    <row r="393" spans="2:65" s="12" customFormat="1">
      <c r="B393" s="165"/>
      <c r="D393" s="157" t="s">
        <v>387</v>
      </c>
      <c r="E393" s="166" t="s">
        <v>3</v>
      </c>
      <c r="F393" s="366" t="s">
        <v>4400</v>
      </c>
      <c r="H393" s="367">
        <v>37.68</v>
      </c>
      <c r="I393" s="167"/>
      <c r="L393" s="165"/>
      <c r="M393" s="168"/>
      <c r="T393" s="169"/>
      <c r="AT393" s="166" t="s">
        <v>387</v>
      </c>
      <c r="AU393" s="166" t="s">
        <v>81</v>
      </c>
      <c r="AV393" s="12" t="s">
        <v>81</v>
      </c>
      <c r="AW393" s="12" t="s">
        <v>33</v>
      </c>
      <c r="AX393" s="12" t="s">
        <v>71</v>
      </c>
      <c r="AY393" s="166" t="s">
        <v>293</v>
      </c>
    </row>
    <row r="394" spans="2:65" s="12" customFormat="1">
      <c r="B394" s="165"/>
      <c r="D394" s="157" t="s">
        <v>387</v>
      </c>
      <c r="E394" s="166" t="s">
        <v>3</v>
      </c>
      <c r="F394" s="366" t="s">
        <v>4401</v>
      </c>
      <c r="H394" s="367">
        <v>85.408000000000001</v>
      </c>
      <c r="I394" s="167"/>
      <c r="L394" s="165"/>
      <c r="M394" s="168"/>
      <c r="T394" s="169"/>
      <c r="AT394" s="166" t="s">
        <v>387</v>
      </c>
      <c r="AU394" s="166" t="s">
        <v>81</v>
      </c>
      <c r="AV394" s="12" t="s">
        <v>81</v>
      </c>
      <c r="AW394" s="12" t="s">
        <v>33</v>
      </c>
      <c r="AX394" s="12" t="s">
        <v>71</v>
      </c>
      <c r="AY394" s="166" t="s">
        <v>293</v>
      </c>
    </row>
    <row r="395" spans="2:65" s="12" customFormat="1">
      <c r="B395" s="165"/>
      <c r="D395" s="157" t="s">
        <v>387</v>
      </c>
      <c r="E395" s="166" t="s">
        <v>3</v>
      </c>
      <c r="F395" s="366" t="s">
        <v>4402</v>
      </c>
      <c r="H395" s="367">
        <v>74.731999999999999</v>
      </c>
      <c r="I395" s="167"/>
      <c r="L395" s="165"/>
      <c r="M395" s="168"/>
      <c r="T395" s="169"/>
      <c r="AT395" s="166" t="s">
        <v>387</v>
      </c>
      <c r="AU395" s="166" t="s">
        <v>81</v>
      </c>
      <c r="AV395" s="12" t="s">
        <v>81</v>
      </c>
      <c r="AW395" s="12" t="s">
        <v>33</v>
      </c>
      <c r="AX395" s="12" t="s">
        <v>71</v>
      </c>
      <c r="AY395" s="166" t="s">
        <v>293</v>
      </c>
    </row>
    <row r="396" spans="2:65" s="12" customFormat="1" ht="22.5">
      <c r="B396" s="165"/>
      <c r="D396" s="157" t="s">
        <v>387</v>
      </c>
      <c r="E396" s="166" t="s">
        <v>3</v>
      </c>
      <c r="F396" s="366" t="s">
        <v>4403</v>
      </c>
      <c r="H396" s="367">
        <v>346.65600000000001</v>
      </c>
      <c r="I396" s="167"/>
      <c r="L396" s="165"/>
      <c r="M396" s="168"/>
      <c r="T396" s="169"/>
      <c r="AT396" s="166" t="s">
        <v>387</v>
      </c>
      <c r="AU396" s="166" t="s">
        <v>81</v>
      </c>
      <c r="AV396" s="12" t="s">
        <v>81</v>
      </c>
      <c r="AW396" s="12" t="s">
        <v>33</v>
      </c>
      <c r="AX396" s="12" t="s">
        <v>71</v>
      </c>
      <c r="AY396" s="166" t="s">
        <v>293</v>
      </c>
    </row>
    <row r="397" spans="2:65" s="13" customFormat="1">
      <c r="B397" s="170"/>
      <c r="D397" s="157" t="s">
        <v>387</v>
      </c>
      <c r="E397" s="171" t="s">
        <v>3</v>
      </c>
      <c r="F397" s="368" t="s">
        <v>407</v>
      </c>
      <c r="H397" s="369">
        <v>619.83600000000001</v>
      </c>
      <c r="I397" s="172"/>
      <c r="L397" s="170"/>
      <c r="M397" s="173"/>
      <c r="T397" s="174"/>
      <c r="AT397" s="171" t="s">
        <v>387</v>
      </c>
      <c r="AU397" s="171" t="s">
        <v>81</v>
      </c>
      <c r="AV397" s="13" t="s">
        <v>308</v>
      </c>
      <c r="AW397" s="13" t="s">
        <v>33</v>
      </c>
      <c r="AX397" s="13" t="s">
        <v>79</v>
      </c>
      <c r="AY397" s="171" t="s">
        <v>293</v>
      </c>
    </row>
    <row r="398" spans="2:65" s="1" customFormat="1" ht="21.75" customHeight="1">
      <c r="B398" s="132"/>
      <c r="C398" s="353" t="s">
        <v>816</v>
      </c>
      <c r="D398" s="353" t="s">
        <v>290</v>
      </c>
      <c r="E398" s="354" t="s">
        <v>4404</v>
      </c>
      <c r="F398" s="355" t="s">
        <v>4405</v>
      </c>
      <c r="G398" s="356" t="s">
        <v>431</v>
      </c>
      <c r="H398" s="357">
        <v>0.27900000000000003</v>
      </c>
      <c r="I398" s="134"/>
      <c r="J398" s="135">
        <f>ROUND(I398*H398,2)</f>
        <v>0</v>
      </c>
      <c r="K398" s="133" t="s">
        <v>383</v>
      </c>
      <c r="L398" s="136"/>
      <c r="M398" s="137" t="s">
        <v>3</v>
      </c>
      <c r="N398" s="138" t="s">
        <v>42</v>
      </c>
      <c r="P398" s="139">
        <f>O398*H398</f>
        <v>0</v>
      </c>
      <c r="Q398" s="139">
        <v>1</v>
      </c>
      <c r="R398" s="139">
        <f>Q398*H398</f>
        <v>0.27900000000000003</v>
      </c>
      <c r="S398" s="139">
        <v>0</v>
      </c>
      <c r="T398" s="140">
        <f>S398*H398</f>
        <v>0</v>
      </c>
      <c r="AR398" s="141" t="s">
        <v>591</v>
      </c>
      <c r="AT398" s="141" t="s">
        <v>290</v>
      </c>
      <c r="AU398" s="141" t="s">
        <v>81</v>
      </c>
      <c r="AY398" s="18" t="s">
        <v>293</v>
      </c>
      <c r="BE398" s="142">
        <f>IF(N398="základní",J398,0)</f>
        <v>0</v>
      </c>
      <c r="BF398" s="142">
        <f>IF(N398="snížená",J398,0)</f>
        <v>0</v>
      </c>
      <c r="BG398" s="142">
        <f>IF(N398="zákl. přenesená",J398,0)</f>
        <v>0</v>
      </c>
      <c r="BH398" s="142">
        <f>IF(N398="sníž. přenesená",J398,0)</f>
        <v>0</v>
      </c>
      <c r="BI398" s="142">
        <f>IF(N398="nulová",J398,0)</f>
        <v>0</v>
      </c>
      <c r="BJ398" s="18" t="s">
        <v>79</v>
      </c>
      <c r="BK398" s="142">
        <f>ROUND(I398*H398,2)</f>
        <v>0</v>
      </c>
      <c r="BL398" s="18" t="s">
        <v>472</v>
      </c>
      <c r="BM398" s="141" t="s">
        <v>4406</v>
      </c>
    </row>
    <row r="399" spans="2:65" s="12" customFormat="1">
      <c r="B399" s="165"/>
      <c r="D399" s="157" t="s">
        <v>387</v>
      </c>
      <c r="E399" s="166" t="s">
        <v>3</v>
      </c>
      <c r="F399" s="366" t="s">
        <v>4399</v>
      </c>
      <c r="H399" s="367">
        <v>75.36</v>
      </c>
      <c r="I399" s="167"/>
      <c r="L399" s="165"/>
      <c r="M399" s="168"/>
      <c r="T399" s="169"/>
      <c r="AT399" s="166" t="s">
        <v>387</v>
      </c>
      <c r="AU399" s="166" t="s">
        <v>81</v>
      </c>
      <c r="AV399" s="12" t="s">
        <v>81</v>
      </c>
      <c r="AW399" s="12" t="s">
        <v>33</v>
      </c>
      <c r="AX399" s="12" t="s">
        <v>71</v>
      </c>
      <c r="AY399" s="166" t="s">
        <v>293</v>
      </c>
    </row>
    <row r="400" spans="2:65" s="12" customFormat="1">
      <c r="B400" s="165"/>
      <c r="D400" s="157" t="s">
        <v>387</v>
      </c>
      <c r="E400" s="166" t="s">
        <v>3</v>
      </c>
      <c r="F400" s="366" t="s">
        <v>4400</v>
      </c>
      <c r="H400" s="367">
        <v>37.68</v>
      </c>
      <c r="I400" s="167"/>
      <c r="L400" s="165"/>
      <c r="M400" s="168"/>
      <c r="T400" s="169"/>
      <c r="AT400" s="166" t="s">
        <v>387</v>
      </c>
      <c r="AU400" s="166" t="s">
        <v>81</v>
      </c>
      <c r="AV400" s="12" t="s">
        <v>81</v>
      </c>
      <c r="AW400" s="12" t="s">
        <v>33</v>
      </c>
      <c r="AX400" s="12" t="s">
        <v>71</v>
      </c>
      <c r="AY400" s="166" t="s">
        <v>293</v>
      </c>
    </row>
    <row r="401" spans="2:65" s="12" customFormat="1">
      <c r="B401" s="165"/>
      <c r="D401" s="157" t="s">
        <v>387</v>
      </c>
      <c r="E401" s="166" t="s">
        <v>3</v>
      </c>
      <c r="F401" s="366" t="s">
        <v>4401</v>
      </c>
      <c r="H401" s="367">
        <v>85.408000000000001</v>
      </c>
      <c r="I401" s="167"/>
      <c r="L401" s="165"/>
      <c r="M401" s="168"/>
      <c r="T401" s="169"/>
      <c r="AT401" s="166" t="s">
        <v>387</v>
      </c>
      <c r="AU401" s="166" t="s">
        <v>81</v>
      </c>
      <c r="AV401" s="12" t="s">
        <v>81</v>
      </c>
      <c r="AW401" s="12" t="s">
        <v>33</v>
      </c>
      <c r="AX401" s="12" t="s">
        <v>71</v>
      </c>
      <c r="AY401" s="166" t="s">
        <v>293</v>
      </c>
    </row>
    <row r="402" spans="2:65" s="12" customFormat="1">
      <c r="B402" s="165"/>
      <c r="D402" s="157" t="s">
        <v>387</v>
      </c>
      <c r="E402" s="166" t="s">
        <v>3</v>
      </c>
      <c r="F402" s="366" t="s">
        <v>4402</v>
      </c>
      <c r="H402" s="367">
        <v>74.731999999999999</v>
      </c>
      <c r="I402" s="167"/>
      <c r="L402" s="165"/>
      <c r="M402" s="168"/>
      <c r="T402" s="169"/>
      <c r="AT402" s="166" t="s">
        <v>387</v>
      </c>
      <c r="AU402" s="166" t="s">
        <v>81</v>
      </c>
      <c r="AV402" s="12" t="s">
        <v>81</v>
      </c>
      <c r="AW402" s="12" t="s">
        <v>33</v>
      </c>
      <c r="AX402" s="12" t="s">
        <v>71</v>
      </c>
      <c r="AY402" s="166" t="s">
        <v>293</v>
      </c>
    </row>
    <row r="403" spans="2:65" s="13" customFormat="1">
      <c r="B403" s="170"/>
      <c r="D403" s="157" t="s">
        <v>387</v>
      </c>
      <c r="E403" s="171" t="s">
        <v>3</v>
      </c>
      <c r="F403" s="368" t="s">
        <v>407</v>
      </c>
      <c r="H403" s="369">
        <v>273.18</v>
      </c>
      <c r="I403" s="172"/>
      <c r="L403" s="170"/>
      <c r="M403" s="173"/>
      <c r="T403" s="174"/>
      <c r="AT403" s="171" t="s">
        <v>387</v>
      </c>
      <c r="AU403" s="171" t="s">
        <v>81</v>
      </c>
      <c r="AV403" s="13" t="s">
        <v>308</v>
      </c>
      <c r="AW403" s="13" t="s">
        <v>33</v>
      </c>
      <c r="AX403" s="13" t="s">
        <v>79</v>
      </c>
      <c r="AY403" s="171" t="s">
        <v>293</v>
      </c>
    </row>
    <row r="404" spans="2:65" s="12" customFormat="1">
      <c r="B404" s="165"/>
      <c r="D404" s="157" t="s">
        <v>387</v>
      </c>
      <c r="F404" s="366" t="s">
        <v>4407</v>
      </c>
      <c r="H404" s="367">
        <v>0.27900000000000003</v>
      </c>
      <c r="I404" s="167"/>
      <c r="L404" s="165"/>
      <c r="M404" s="168"/>
      <c r="T404" s="169"/>
      <c r="AT404" s="166" t="s">
        <v>387</v>
      </c>
      <c r="AU404" s="166" t="s">
        <v>81</v>
      </c>
      <c r="AV404" s="12" t="s">
        <v>81</v>
      </c>
      <c r="AW404" s="12" t="s">
        <v>4</v>
      </c>
      <c r="AX404" s="12" t="s">
        <v>79</v>
      </c>
      <c r="AY404" s="166" t="s">
        <v>293</v>
      </c>
    </row>
    <row r="405" spans="2:65" s="1" customFormat="1" ht="21.75" customHeight="1">
      <c r="B405" s="132"/>
      <c r="C405" s="353" t="s">
        <v>822</v>
      </c>
      <c r="D405" s="353" t="s">
        <v>290</v>
      </c>
      <c r="E405" s="354" t="s">
        <v>4408</v>
      </c>
      <c r="F405" s="355" t="s">
        <v>4409</v>
      </c>
      <c r="G405" s="356" t="s">
        <v>431</v>
      </c>
      <c r="H405" s="357">
        <v>0.35399999999999998</v>
      </c>
      <c r="I405" s="134"/>
      <c r="J405" s="135">
        <f>ROUND(I405*H405,2)</f>
        <v>0</v>
      </c>
      <c r="K405" s="133" t="s">
        <v>3</v>
      </c>
      <c r="L405" s="136"/>
      <c r="M405" s="137" t="s">
        <v>3</v>
      </c>
      <c r="N405" s="138" t="s">
        <v>42</v>
      </c>
      <c r="P405" s="139">
        <f>O405*H405</f>
        <v>0</v>
      </c>
      <c r="Q405" s="139">
        <v>1</v>
      </c>
      <c r="R405" s="139">
        <f>Q405*H405</f>
        <v>0.35399999999999998</v>
      </c>
      <c r="S405" s="139">
        <v>0</v>
      </c>
      <c r="T405" s="140">
        <f>S405*H405</f>
        <v>0</v>
      </c>
      <c r="AR405" s="141" t="s">
        <v>591</v>
      </c>
      <c r="AT405" s="141" t="s">
        <v>290</v>
      </c>
      <c r="AU405" s="141" t="s">
        <v>81</v>
      </c>
      <c r="AY405" s="18" t="s">
        <v>293</v>
      </c>
      <c r="BE405" s="142">
        <f>IF(N405="základní",J405,0)</f>
        <v>0</v>
      </c>
      <c r="BF405" s="142">
        <f>IF(N405="snížená",J405,0)</f>
        <v>0</v>
      </c>
      <c r="BG405" s="142">
        <f>IF(N405="zákl. přenesená",J405,0)</f>
        <v>0</v>
      </c>
      <c r="BH405" s="142">
        <f>IF(N405="sníž. přenesená",J405,0)</f>
        <v>0</v>
      </c>
      <c r="BI405" s="142">
        <f>IF(N405="nulová",J405,0)</f>
        <v>0</v>
      </c>
      <c r="BJ405" s="18" t="s">
        <v>79</v>
      </c>
      <c r="BK405" s="142">
        <f>ROUND(I405*H405,2)</f>
        <v>0</v>
      </c>
      <c r="BL405" s="18" t="s">
        <v>472</v>
      </c>
      <c r="BM405" s="141" t="s">
        <v>4410</v>
      </c>
    </row>
    <row r="406" spans="2:65" s="12" customFormat="1" ht="22.5">
      <c r="B406" s="165"/>
      <c r="D406" s="157" t="s">
        <v>387</v>
      </c>
      <c r="E406" s="166" t="s">
        <v>3</v>
      </c>
      <c r="F406" s="366" t="s">
        <v>4403</v>
      </c>
      <c r="H406" s="367">
        <v>346.65600000000001</v>
      </c>
      <c r="I406" s="167"/>
      <c r="L406" s="165"/>
      <c r="M406" s="168"/>
      <c r="T406" s="169"/>
      <c r="AT406" s="166" t="s">
        <v>387</v>
      </c>
      <c r="AU406" s="166" t="s">
        <v>81</v>
      </c>
      <c r="AV406" s="12" t="s">
        <v>81</v>
      </c>
      <c r="AW406" s="12" t="s">
        <v>33</v>
      </c>
      <c r="AX406" s="12" t="s">
        <v>79</v>
      </c>
      <c r="AY406" s="166" t="s">
        <v>293</v>
      </c>
    </row>
    <row r="407" spans="2:65" s="12" customFormat="1">
      <c r="B407" s="165"/>
      <c r="D407" s="157" t="s">
        <v>387</v>
      </c>
      <c r="F407" s="366" t="s">
        <v>4411</v>
      </c>
      <c r="H407" s="367">
        <v>0.35399999999999998</v>
      </c>
      <c r="I407" s="167"/>
      <c r="L407" s="165"/>
      <c r="M407" s="168"/>
      <c r="T407" s="169"/>
      <c r="AT407" s="166" t="s">
        <v>387</v>
      </c>
      <c r="AU407" s="166" t="s">
        <v>81</v>
      </c>
      <c r="AV407" s="12" t="s">
        <v>81</v>
      </c>
      <c r="AW407" s="12" t="s">
        <v>4</v>
      </c>
      <c r="AX407" s="12" t="s">
        <v>79</v>
      </c>
      <c r="AY407" s="166" t="s">
        <v>293</v>
      </c>
    </row>
    <row r="408" spans="2:65" s="1" customFormat="1" ht="24.2" customHeight="1">
      <c r="B408" s="132"/>
      <c r="C408" s="358" t="s">
        <v>829</v>
      </c>
      <c r="D408" s="358" t="s">
        <v>309</v>
      </c>
      <c r="E408" s="359" t="s">
        <v>2207</v>
      </c>
      <c r="F408" s="360" t="s">
        <v>2208</v>
      </c>
      <c r="G408" s="361" t="s">
        <v>2052</v>
      </c>
      <c r="H408" s="362">
        <v>405.06</v>
      </c>
      <c r="I408" s="148"/>
      <c r="J408" s="149">
        <f>ROUND(I408*H408,2)</f>
        <v>0</v>
      </c>
      <c r="K408" s="145" t="s">
        <v>383</v>
      </c>
      <c r="L408" s="33"/>
      <c r="M408" s="150" t="s">
        <v>3</v>
      </c>
      <c r="N408" s="151" t="s">
        <v>42</v>
      </c>
      <c r="P408" s="139">
        <f>O408*H408</f>
        <v>0</v>
      </c>
      <c r="Q408" s="139">
        <v>6.0612500000000003E-5</v>
      </c>
      <c r="R408" s="139">
        <f>Q408*H408</f>
        <v>2.455169925E-2</v>
      </c>
      <c r="S408" s="139">
        <v>0</v>
      </c>
      <c r="T408" s="140">
        <f>S408*H408</f>
        <v>0</v>
      </c>
      <c r="AR408" s="141" t="s">
        <v>472</v>
      </c>
      <c r="AT408" s="141" t="s">
        <v>309</v>
      </c>
      <c r="AU408" s="141" t="s">
        <v>81</v>
      </c>
      <c r="AY408" s="18" t="s">
        <v>293</v>
      </c>
      <c r="BE408" s="142">
        <f>IF(N408="základní",J408,0)</f>
        <v>0</v>
      </c>
      <c r="BF408" s="142">
        <f>IF(N408="snížená",J408,0)</f>
        <v>0</v>
      </c>
      <c r="BG408" s="142">
        <f>IF(N408="zákl. přenesená",J408,0)</f>
        <v>0</v>
      </c>
      <c r="BH408" s="142">
        <f>IF(N408="sníž. přenesená",J408,0)</f>
        <v>0</v>
      </c>
      <c r="BI408" s="142">
        <f>IF(N408="nulová",J408,0)</f>
        <v>0</v>
      </c>
      <c r="BJ408" s="18" t="s">
        <v>79</v>
      </c>
      <c r="BK408" s="142">
        <f>ROUND(I408*H408,2)</f>
        <v>0</v>
      </c>
      <c r="BL408" s="18" t="s">
        <v>472</v>
      </c>
      <c r="BM408" s="141" t="s">
        <v>4412</v>
      </c>
    </row>
    <row r="409" spans="2:65" s="1" customFormat="1">
      <c r="B409" s="33"/>
      <c r="D409" s="162" t="s">
        <v>385</v>
      </c>
      <c r="F409" s="365" t="s">
        <v>2210</v>
      </c>
      <c r="I409" s="159"/>
      <c r="L409" s="33"/>
      <c r="M409" s="164"/>
      <c r="T409" s="54"/>
      <c r="AT409" s="18" t="s">
        <v>385</v>
      </c>
      <c r="AU409" s="18" t="s">
        <v>81</v>
      </c>
    </row>
    <row r="410" spans="2:65" s="12" customFormat="1">
      <c r="B410" s="165"/>
      <c r="D410" s="157" t="s">
        <v>387</v>
      </c>
      <c r="E410" s="166" t="s">
        <v>3</v>
      </c>
      <c r="F410" s="366" t="s">
        <v>4413</v>
      </c>
      <c r="H410" s="367">
        <v>141.30000000000001</v>
      </c>
      <c r="I410" s="167"/>
      <c r="L410" s="165"/>
      <c r="M410" s="168"/>
      <c r="T410" s="169"/>
      <c r="AT410" s="166" t="s">
        <v>387</v>
      </c>
      <c r="AU410" s="166" t="s">
        <v>81</v>
      </c>
      <c r="AV410" s="12" t="s">
        <v>81</v>
      </c>
      <c r="AW410" s="12" t="s">
        <v>33</v>
      </c>
      <c r="AX410" s="12" t="s">
        <v>71</v>
      </c>
      <c r="AY410" s="166" t="s">
        <v>293</v>
      </c>
    </row>
    <row r="411" spans="2:65" s="12" customFormat="1">
      <c r="B411" s="165"/>
      <c r="D411" s="157" t="s">
        <v>387</v>
      </c>
      <c r="E411" s="166" t="s">
        <v>3</v>
      </c>
      <c r="F411" s="366" t="s">
        <v>4414</v>
      </c>
      <c r="H411" s="367">
        <v>263.76</v>
      </c>
      <c r="I411" s="167"/>
      <c r="L411" s="165"/>
      <c r="M411" s="168"/>
      <c r="T411" s="169"/>
      <c r="AT411" s="166" t="s">
        <v>387</v>
      </c>
      <c r="AU411" s="166" t="s">
        <v>81</v>
      </c>
      <c r="AV411" s="12" t="s">
        <v>81</v>
      </c>
      <c r="AW411" s="12" t="s">
        <v>33</v>
      </c>
      <c r="AX411" s="12" t="s">
        <v>71</v>
      </c>
      <c r="AY411" s="166" t="s">
        <v>293</v>
      </c>
    </row>
    <row r="412" spans="2:65" s="13" customFormat="1">
      <c r="B412" s="170"/>
      <c r="D412" s="157" t="s">
        <v>387</v>
      </c>
      <c r="E412" s="171" t="s">
        <v>3</v>
      </c>
      <c r="F412" s="368" t="s">
        <v>407</v>
      </c>
      <c r="H412" s="369">
        <v>405.06</v>
      </c>
      <c r="I412" s="172"/>
      <c r="L412" s="170"/>
      <c r="M412" s="173"/>
      <c r="T412" s="174"/>
      <c r="AT412" s="171" t="s">
        <v>387</v>
      </c>
      <c r="AU412" s="171" t="s">
        <v>81</v>
      </c>
      <c r="AV412" s="13" t="s">
        <v>308</v>
      </c>
      <c r="AW412" s="13" t="s">
        <v>33</v>
      </c>
      <c r="AX412" s="13" t="s">
        <v>79</v>
      </c>
      <c r="AY412" s="171" t="s">
        <v>293</v>
      </c>
    </row>
    <row r="413" spans="2:65" s="1" customFormat="1" ht="21.75" customHeight="1">
      <c r="B413" s="132"/>
      <c r="C413" s="353" t="s">
        <v>300</v>
      </c>
      <c r="D413" s="353" t="s">
        <v>290</v>
      </c>
      <c r="E413" s="354" t="s">
        <v>4404</v>
      </c>
      <c r="F413" s="355" t="s">
        <v>4405</v>
      </c>
      <c r="G413" s="356" t="s">
        <v>431</v>
      </c>
      <c r="H413" s="357">
        <v>0.41299999999999998</v>
      </c>
      <c r="I413" s="134"/>
      <c r="J413" s="135">
        <f>ROUND(I413*H413,2)</f>
        <v>0</v>
      </c>
      <c r="K413" s="133" t="s">
        <v>383</v>
      </c>
      <c r="L413" s="136"/>
      <c r="M413" s="137" t="s">
        <v>3</v>
      </c>
      <c r="N413" s="138" t="s">
        <v>42</v>
      </c>
      <c r="P413" s="139">
        <f>O413*H413</f>
        <v>0</v>
      </c>
      <c r="Q413" s="139">
        <v>1</v>
      </c>
      <c r="R413" s="139">
        <f>Q413*H413</f>
        <v>0.41299999999999998</v>
      </c>
      <c r="S413" s="139">
        <v>0</v>
      </c>
      <c r="T413" s="140">
        <f>S413*H413</f>
        <v>0</v>
      </c>
      <c r="AR413" s="141" t="s">
        <v>591</v>
      </c>
      <c r="AT413" s="141" t="s">
        <v>290</v>
      </c>
      <c r="AU413" s="141" t="s">
        <v>81</v>
      </c>
      <c r="AY413" s="18" t="s">
        <v>293</v>
      </c>
      <c r="BE413" s="142">
        <f>IF(N413="základní",J413,0)</f>
        <v>0</v>
      </c>
      <c r="BF413" s="142">
        <f>IF(N413="snížená",J413,0)</f>
        <v>0</v>
      </c>
      <c r="BG413" s="142">
        <f>IF(N413="zákl. přenesená",J413,0)</f>
        <v>0</v>
      </c>
      <c r="BH413" s="142">
        <f>IF(N413="sníž. přenesená",J413,0)</f>
        <v>0</v>
      </c>
      <c r="BI413" s="142">
        <f>IF(N413="nulová",J413,0)</f>
        <v>0</v>
      </c>
      <c r="BJ413" s="18" t="s">
        <v>79</v>
      </c>
      <c r="BK413" s="142">
        <f>ROUND(I413*H413,2)</f>
        <v>0</v>
      </c>
      <c r="BL413" s="18" t="s">
        <v>472</v>
      </c>
      <c r="BM413" s="141" t="s">
        <v>4415</v>
      </c>
    </row>
    <row r="414" spans="2:65" s="12" customFormat="1">
      <c r="B414" s="165"/>
      <c r="D414" s="157" t="s">
        <v>387</v>
      </c>
      <c r="E414" s="166" t="s">
        <v>3</v>
      </c>
      <c r="F414" s="366" t="s">
        <v>4413</v>
      </c>
      <c r="H414" s="367">
        <v>141.30000000000001</v>
      </c>
      <c r="I414" s="167"/>
      <c r="L414" s="165"/>
      <c r="M414" s="168"/>
      <c r="T414" s="169"/>
      <c r="AT414" s="166" t="s">
        <v>387</v>
      </c>
      <c r="AU414" s="166" t="s">
        <v>81</v>
      </c>
      <c r="AV414" s="12" t="s">
        <v>81</v>
      </c>
      <c r="AW414" s="12" t="s">
        <v>33</v>
      </c>
      <c r="AX414" s="12" t="s">
        <v>71</v>
      </c>
      <c r="AY414" s="166" t="s">
        <v>293</v>
      </c>
    </row>
    <row r="415" spans="2:65" s="12" customFormat="1">
      <c r="B415" s="165"/>
      <c r="D415" s="157" t="s">
        <v>387</v>
      </c>
      <c r="E415" s="166" t="s">
        <v>3</v>
      </c>
      <c r="F415" s="366" t="s">
        <v>4414</v>
      </c>
      <c r="H415" s="367">
        <v>263.76</v>
      </c>
      <c r="I415" s="167"/>
      <c r="L415" s="165"/>
      <c r="M415" s="168"/>
      <c r="T415" s="169"/>
      <c r="AT415" s="166" t="s">
        <v>387</v>
      </c>
      <c r="AU415" s="166" t="s">
        <v>81</v>
      </c>
      <c r="AV415" s="12" t="s">
        <v>81</v>
      </c>
      <c r="AW415" s="12" t="s">
        <v>33</v>
      </c>
      <c r="AX415" s="12" t="s">
        <v>71</v>
      </c>
      <c r="AY415" s="166" t="s">
        <v>293</v>
      </c>
    </row>
    <row r="416" spans="2:65" s="13" customFormat="1">
      <c r="B416" s="170"/>
      <c r="D416" s="157" t="s">
        <v>387</v>
      </c>
      <c r="E416" s="171" t="s">
        <v>3</v>
      </c>
      <c r="F416" s="368" t="s">
        <v>407</v>
      </c>
      <c r="H416" s="369">
        <v>405.06</v>
      </c>
      <c r="I416" s="172"/>
      <c r="L416" s="170"/>
      <c r="M416" s="173"/>
      <c r="T416" s="174"/>
      <c r="AT416" s="171" t="s">
        <v>387</v>
      </c>
      <c r="AU416" s="171" t="s">
        <v>81</v>
      </c>
      <c r="AV416" s="13" t="s">
        <v>308</v>
      </c>
      <c r="AW416" s="13" t="s">
        <v>33</v>
      </c>
      <c r="AX416" s="13" t="s">
        <v>79</v>
      </c>
      <c r="AY416" s="171" t="s">
        <v>293</v>
      </c>
    </row>
    <row r="417" spans="2:65" s="12" customFormat="1">
      <c r="B417" s="165"/>
      <c r="D417" s="157" t="s">
        <v>387</v>
      </c>
      <c r="F417" s="366" t="s">
        <v>4416</v>
      </c>
      <c r="H417" s="367">
        <v>0.41299999999999998</v>
      </c>
      <c r="I417" s="167"/>
      <c r="L417" s="165"/>
      <c r="M417" s="168"/>
      <c r="T417" s="169"/>
      <c r="AT417" s="166" t="s">
        <v>387</v>
      </c>
      <c r="AU417" s="166" t="s">
        <v>81</v>
      </c>
      <c r="AV417" s="12" t="s">
        <v>81</v>
      </c>
      <c r="AW417" s="12" t="s">
        <v>4</v>
      </c>
      <c r="AX417" s="12" t="s">
        <v>79</v>
      </c>
      <c r="AY417" s="166" t="s">
        <v>293</v>
      </c>
    </row>
    <row r="418" spans="2:65" s="1" customFormat="1" ht="24.2" customHeight="1">
      <c r="B418" s="132"/>
      <c r="C418" s="358" t="s">
        <v>842</v>
      </c>
      <c r="D418" s="358" t="s">
        <v>309</v>
      </c>
      <c r="E418" s="359" t="s">
        <v>2228</v>
      </c>
      <c r="F418" s="360" t="s">
        <v>2229</v>
      </c>
      <c r="G418" s="361" t="s">
        <v>2052</v>
      </c>
      <c r="H418" s="362">
        <v>2634.31</v>
      </c>
      <c r="I418" s="148"/>
      <c r="J418" s="149">
        <f>ROUND(I418*H418,2)</f>
        <v>0</v>
      </c>
      <c r="K418" s="145" t="s">
        <v>383</v>
      </c>
      <c r="L418" s="33"/>
      <c r="M418" s="150" t="s">
        <v>3</v>
      </c>
      <c r="N418" s="151" t="s">
        <v>42</v>
      </c>
      <c r="P418" s="139">
        <f>O418*H418</f>
        <v>0</v>
      </c>
      <c r="Q418" s="139">
        <v>5.1262499999999999E-5</v>
      </c>
      <c r="R418" s="139">
        <f>Q418*H418</f>
        <v>0.135041316375</v>
      </c>
      <c r="S418" s="139">
        <v>0</v>
      </c>
      <c r="T418" s="140">
        <f>S418*H418</f>
        <v>0</v>
      </c>
      <c r="AR418" s="141" t="s">
        <v>472</v>
      </c>
      <c r="AT418" s="141" t="s">
        <v>309</v>
      </c>
      <c r="AU418" s="141" t="s">
        <v>81</v>
      </c>
      <c r="AY418" s="18" t="s">
        <v>293</v>
      </c>
      <c r="BE418" s="142">
        <f>IF(N418="základní",J418,0)</f>
        <v>0</v>
      </c>
      <c r="BF418" s="142">
        <f>IF(N418="snížená",J418,0)</f>
        <v>0</v>
      </c>
      <c r="BG418" s="142">
        <f>IF(N418="zákl. přenesená",J418,0)</f>
        <v>0</v>
      </c>
      <c r="BH418" s="142">
        <f>IF(N418="sníž. přenesená",J418,0)</f>
        <v>0</v>
      </c>
      <c r="BI418" s="142">
        <f>IF(N418="nulová",J418,0)</f>
        <v>0</v>
      </c>
      <c r="BJ418" s="18" t="s">
        <v>79</v>
      </c>
      <c r="BK418" s="142">
        <f>ROUND(I418*H418,2)</f>
        <v>0</v>
      </c>
      <c r="BL418" s="18" t="s">
        <v>472</v>
      </c>
      <c r="BM418" s="141" t="s">
        <v>4417</v>
      </c>
    </row>
    <row r="419" spans="2:65" s="1" customFormat="1">
      <c r="B419" s="33"/>
      <c r="D419" s="162" t="s">
        <v>385</v>
      </c>
      <c r="F419" s="365" t="s">
        <v>2231</v>
      </c>
      <c r="I419" s="159"/>
      <c r="L419" s="33"/>
      <c r="M419" s="164"/>
      <c r="T419" s="54"/>
      <c r="AT419" s="18" t="s">
        <v>385</v>
      </c>
      <c r="AU419" s="18" t="s">
        <v>81</v>
      </c>
    </row>
    <row r="420" spans="2:65" s="15" customFormat="1">
      <c r="B420" s="180"/>
      <c r="D420" s="157" t="s">
        <v>387</v>
      </c>
      <c r="E420" s="181" t="s">
        <v>3</v>
      </c>
      <c r="F420" s="372" t="s">
        <v>4369</v>
      </c>
      <c r="H420" s="181" t="s">
        <v>3</v>
      </c>
      <c r="I420" s="182"/>
      <c r="L420" s="180"/>
      <c r="M420" s="183"/>
      <c r="T420" s="184"/>
      <c r="AT420" s="181" t="s">
        <v>387</v>
      </c>
      <c r="AU420" s="181" t="s">
        <v>81</v>
      </c>
      <c r="AV420" s="15" t="s">
        <v>79</v>
      </c>
      <c r="AW420" s="15" t="s">
        <v>33</v>
      </c>
      <c r="AX420" s="15" t="s">
        <v>71</v>
      </c>
      <c r="AY420" s="181" t="s">
        <v>293</v>
      </c>
    </row>
    <row r="421" spans="2:65" s="12" customFormat="1">
      <c r="B421" s="165"/>
      <c r="D421" s="157" t="s">
        <v>387</v>
      </c>
      <c r="E421" s="166" t="s">
        <v>3</v>
      </c>
      <c r="F421" s="366" t="s">
        <v>4418</v>
      </c>
      <c r="H421" s="367">
        <v>296.45299999999997</v>
      </c>
      <c r="I421" s="167"/>
      <c r="L421" s="165"/>
      <c r="M421" s="168"/>
      <c r="T421" s="169"/>
      <c r="AT421" s="166" t="s">
        <v>387</v>
      </c>
      <c r="AU421" s="166" t="s">
        <v>81</v>
      </c>
      <c r="AV421" s="12" t="s">
        <v>81</v>
      </c>
      <c r="AW421" s="12" t="s">
        <v>33</v>
      </c>
      <c r="AX421" s="12" t="s">
        <v>71</v>
      </c>
      <c r="AY421" s="166" t="s">
        <v>293</v>
      </c>
    </row>
    <row r="422" spans="2:65" s="12" customFormat="1">
      <c r="B422" s="165"/>
      <c r="D422" s="157" t="s">
        <v>387</v>
      </c>
      <c r="E422" s="166" t="s">
        <v>3</v>
      </c>
      <c r="F422" s="366" t="s">
        <v>4419</v>
      </c>
      <c r="H422" s="367">
        <v>272.786</v>
      </c>
      <c r="I422" s="167"/>
      <c r="L422" s="165"/>
      <c r="M422" s="168"/>
      <c r="T422" s="169"/>
      <c r="AT422" s="166" t="s">
        <v>387</v>
      </c>
      <c r="AU422" s="166" t="s">
        <v>81</v>
      </c>
      <c r="AV422" s="12" t="s">
        <v>81</v>
      </c>
      <c r="AW422" s="12" t="s">
        <v>33</v>
      </c>
      <c r="AX422" s="12" t="s">
        <v>71</v>
      </c>
      <c r="AY422" s="166" t="s">
        <v>293</v>
      </c>
    </row>
    <row r="423" spans="2:65" s="12" customFormat="1">
      <c r="B423" s="165"/>
      <c r="D423" s="157" t="s">
        <v>387</v>
      </c>
      <c r="E423" s="166" t="s">
        <v>3</v>
      </c>
      <c r="F423" s="366" t="s">
        <v>4420</v>
      </c>
      <c r="H423" s="367">
        <v>242.892</v>
      </c>
      <c r="I423" s="167"/>
      <c r="L423" s="165"/>
      <c r="M423" s="168"/>
      <c r="T423" s="169"/>
      <c r="AT423" s="166" t="s">
        <v>387</v>
      </c>
      <c r="AU423" s="166" t="s">
        <v>81</v>
      </c>
      <c r="AV423" s="12" t="s">
        <v>81</v>
      </c>
      <c r="AW423" s="12" t="s">
        <v>33</v>
      </c>
      <c r="AX423" s="12" t="s">
        <v>71</v>
      </c>
      <c r="AY423" s="166" t="s">
        <v>293</v>
      </c>
    </row>
    <row r="424" spans="2:65" s="12" customFormat="1">
      <c r="B424" s="165"/>
      <c r="D424" s="157" t="s">
        <v>387</v>
      </c>
      <c r="E424" s="166" t="s">
        <v>3</v>
      </c>
      <c r="F424" s="366" t="s">
        <v>4421</v>
      </c>
      <c r="H424" s="367">
        <v>200.542</v>
      </c>
      <c r="I424" s="167"/>
      <c r="L424" s="165"/>
      <c r="M424" s="168"/>
      <c r="T424" s="169"/>
      <c r="AT424" s="166" t="s">
        <v>387</v>
      </c>
      <c r="AU424" s="166" t="s">
        <v>81</v>
      </c>
      <c r="AV424" s="12" t="s">
        <v>81</v>
      </c>
      <c r="AW424" s="12" t="s">
        <v>33</v>
      </c>
      <c r="AX424" s="12" t="s">
        <v>71</v>
      </c>
      <c r="AY424" s="166" t="s">
        <v>293</v>
      </c>
    </row>
    <row r="425" spans="2:65" s="12" customFormat="1" ht="22.5">
      <c r="B425" s="165"/>
      <c r="D425" s="157" t="s">
        <v>387</v>
      </c>
      <c r="E425" s="166" t="s">
        <v>3</v>
      </c>
      <c r="F425" s="366" t="s">
        <v>4422</v>
      </c>
      <c r="H425" s="367">
        <v>304.92</v>
      </c>
      <c r="I425" s="167"/>
      <c r="L425" s="165"/>
      <c r="M425" s="168"/>
      <c r="T425" s="169"/>
      <c r="AT425" s="166" t="s">
        <v>387</v>
      </c>
      <c r="AU425" s="166" t="s">
        <v>81</v>
      </c>
      <c r="AV425" s="12" t="s">
        <v>81</v>
      </c>
      <c r="AW425" s="12" t="s">
        <v>33</v>
      </c>
      <c r="AX425" s="12" t="s">
        <v>71</v>
      </c>
      <c r="AY425" s="166" t="s">
        <v>293</v>
      </c>
    </row>
    <row r="426" spans="2:65" s="14" customFormat="1">
      <c r="B426" s="175"/>
      <c r="D426" s="157" t="s">
        <v>387</v>
      </c>
      <c r="E426" s="176" t="s">
        <v>3</v>
      </c>
      <c r="F426" s="370" t="s">
        <v>4374</v>
      </c>
      <c r="H426" s="371">
        <v>1317.5930000000001</v>
      </c>
      <c r="I426" s="177"/>
      <c r="L426" s="175"/>
      <c r="M426" s="178"/>
      <c r="T426" s="179"/>
      <c r="AT426" s="176" t="s">
        <v>387</v>
      </c>
      <c r="AU426" s="176" t="s">
        <v>81</v>
      </c>
      <c r="AV426" s="14" t="s">
        <v>292</v>
      </c>
      <c r="AW426" s="14" t="s">
        <v>33</v>
      </c>
      <c r="AX426" s="14" t="s">
        <v>71</v>
      </c>
      <c r="AY426" s="176" t="s">
        <v>293</v>
      </c>
    </row>
    <row r="427" spans="2:65" s="15" customFormat="1">
      <c r="B427" s="180"/>
      <c r="D427" s="157" t="s">
        <v>387</v>
      </c>
      <c r="E427" s="181" t="s">
        <v>3</v>
      </c>
      <c r="F427" s="372" t="s">
        <v>4375</v>
      </c>
      <c r="H427" s="181" t="s">
        <v>3</v>
      </c>
      <c r="I427" s="182"/>
      <c r="L427" s="180"/>
      <c r="M427" s="183"/>
      <c r="T427" s="184"/>
      <c r="AT427" s="181" t="s">
        <v>387</v>
      </c>
      <c r="AU427" s="181" t="s">
        <v>81</v>
      </c>
      <c r="AV427" s="15" t="s">
        <v>79</v>
      </c>
      <c r="AW427" s="15" t="s">
        <v>33</v>
      </c>
      <c r="AX427" s="15" t="s">
        <v>71</v>
      </c>
      <c r="AY427" s="181" t="s">
        <v>293</v>
      </c>
    </row>
    <row r="428" spans="2:65" s="12" customFormat="1">
      <c r="B428" s="165"/>
      <c r="D428" s="157" t="s">
        <v>387</v>
      </c>
      <c r="E428" s="166" t="s">
        <v>3</v>
      </c>
      <c r="F428" s="366" t="s">
        <v>4423</v>
      </c>
      <c r="H428" s="367">
        <v>232.512</v>
      </c>
      <c r="I428" s="167"/>
      <c r="L428" s="165"/>
      <c r="M428" s="168"/>
      <c r="T428" s="169"/>
      <c r="AT428" s="166" t="s">
        <v>387</v>
      </c>
      <c r="AU428" s="166" t="s">
        <v>81</v>
      </c>
      <c r="AV428" s="12" t="s">
        <v>81</v>
      </c>
      <c r="AW428" s="12" t="s">
        <v>33</v>
      </c>
      <c r="AX428" s="12" t="s">
        <v>71</v>
      </c>
      <c r="AY428" s="166" t="s">
        <v>293</v>
      </c>
    </row>
    <row r="429" spans="2:65" s="12" customFormat="1">
      <c r="B429" s="165"/>
      <c r="D429" s="157" t="s">
        <v>387</v>
      </c>
      <c r="E429" s="166" t="s">
        <v>3</v>
      </c>
      <c r="F429" s="366" t="s">
        <v>4424</v>
      </c>
      <c r="H429" s="367">
        <v>348.76799999999997</v>
      </c>
      <c r="I429" s="167"/>
      <c r="L429" s="165"/>
      <c r="M429" s="168"/>
      <c r="T429" s="169"/>
      <c r="AT429" s="166" t="s">
        <v>387</v>
      </c>
      <c r="AU429" s="166" t="s">
        <v>81</v>
      </c>
      <c r="AV429" s="12" t="s">
        <v>81</v>
      </c>
      <c r="AW429" s="12" t="s">
        <v>33</v>
      </c>
      <c r="AX429" s="12" t="s">
        <v>71</v>
      </c>
      <c r="AY429" s="166" t="s">
        <v>293</v>
      </c>
    </row>
    <row r="430" spans="2:65" s="12" customFormat="1">
      <c r="B430" s="165"/>
      <c r="D430" s="157" t="s">
        <v>387</v>
      </c>
      <c r="E430" s="166" t="s">
        <v>3</v>
      </c>
      <c r="F430" s="366" t="s">
        <v>4425</v>
      </c>
      <c r="H430" s="367">
        <v>91.343999999999994</v>
      </c>
      <c r="I430" s="167"/>
      <c r="L430" s="165"/>
      <c r="M430" s="168"/>
      <c r="T430" s="169"/>
      <c r="AT430" s="166" t="s">
        <v>387</v>
      </c>
      <c r="AU430" s="166" t="s">
        <v>81</v>
      </c>
      <c r="AV430" s="12" t="s">
        <v>81</v>
      </c>
      <c r="AW430" s="12" t="s">
        <v>33</v>
      </c>
      <c r="AX430" s="12" t="s">
        <v>71</v>
      </c>
      <c r="AY430" s="166" t="s">
        <v>293</v>
      </c>
    </row>
    <row r="431" spans="2:65" s="14" customFormat="1">
      <c r="B431" s="175"/>
      <c r="D431" s="157" t="s">
        <v>387</v>
      </c>
      <c r="E431" s="176" t="s">
        <v>3</v>
      </c>
      <c r="F431" s="370" t="s">
        <v>4386</v>
      </c>
      <c r="H431" s="371">
        <v>672.62400000000002</v>
      </c>
      <c r="I431" s="177"/>
      <c r="L431" s="175"/>
      <c r="M431" s="178"/>
      <c r="T431" s="179"/>
      <c r="AT431" s="176" t="s">
        <v>387</v>
      </c>
      <c r="AU431" s="176" t="s">
        <v>81</v>
      </c>
      <c r="AV431" s="14" t="s">
        <v>292</v>
      </c>
      <c r="AW431" s="14" t="s">
        <v>33</v>
      </c>
      <c r="AX431" s="14" t="s">
        <v>71</v>
      </c>
      <c r="AY431" s="176" t="s">
        <v>293</v>
      </c>
    </row>
    <row r="432" spans="2:65" s="15" customFormat="1">
      <c r="B432" s="180"/>
      <c r="D432" s="157" t="s">
        <v>387</v>
      </c>
      <c r="E432" s="181" t="s">
        <v>3</v>
      </c>
      <c r="F432" s="372" t="s">
        <v>4426</v>
      </c>
      <c r="H432" s="181" t="s">
        <v>3</v>
      </c>
      <c r="I432" s="182"/>
      <c r="L432" s="180"/>
      <c r="M432" s="183"/>
      <c r="T432" s="184"/>
      <c r="AT432" s="181" t="s">
        <v>387</v>
      </c>
      <c r="AU432" s="181" t="s">
        <v>81</v>
      </c>
      <c r="AV432" s="15" t="s">
        <v>79</v>
      </c>
      <c r="AW432" s="15" t="s">
        <v>33</v>
      </c>
      <c r="AX432" s="15" t="s">
        <v>71</v>
      </c>
      <c r="AY432" s="181" t="s">
        <v>293</v>
      </c>
    </row>
    <row r="433" spans="2:65" s="12" customFormat="1">
      <c r="B433" s="165"/>
      <c r="D433" s="157" t="s">
        <v>387</v>
      </c>
      <c r="E433" s="166" t="s">
        <v>3</v>
      </c>
      <c r="F433" s="366" t="s">
        <v>4427</v>
      </c>
      <c r="H433" s="367">
        <v>282.60000000000002</v>
      </c>
      <c r="I433" s="167"/>
      <c r="L433" s="165"/>
      <c r="M433" s="168"/>
      <c r="T433" s="169"/>
      <c r="AT433" s="166" t="s">
        <v>387</v>
      </c>
      <c r="AU433" s="166" t="s">
        <v>81</v>
      </c>
      <c r="AV433" s="12" t="s">
        <v>81</v>
      </c>
      <c r="AW433" s="12" t="s">
        <v>33</v>
      </c>
      <c r="AX433" s="12" t="s">
        <v>71</v>
      </c>
      <c r="AY433" s="166" t="s">
        <v>293</v>
      </c>
    </row>
    <row r="434" spans="2:65" s="12" customFormat="1">
      <c r="B434" s="165"/>
      <c r="D434" s="157" t="s">
        <v>387</v>
      </c>
      <c r="E434" s="166" t="s">
        <v>3</v>
      </c>
      <c r="F434" s="366" t="s">
        <v>4428</v>
      </c>
      <c r="H434" s="367">
        <v>173.09299999999999</v>
      </c>
      <c r="I434" s="167"/>
      <c r="L434" s="165"/>
      <c r="M434" s="168"/>
      <c r="T434" s="169"/>
      <c r="AT434" s="166" t="s">
        <v>387</v>
      </c>
      <c r="AU434" s="166" t="s">
        <v>81</v>
      </c>
      <c r="AV434" s="12" t="s">
        <v>81</v>
      </c>
      <c r="AW434" s="12" t="s">
        <v>33</v>
      </c>
      <c r="AX434" s="12" t="s">
        <v>71</v>
      </c>
      <c r="AY434" s="166" t="s">
        <v>293</v>
      </c>
    </row>
    <row r="435" spans="2:65" s="12" customFormat="1">
      <c r="B435" s="165"/>
      <c r="D435" s="157" t="s">
        <v>387</v>
      </c>
      <c r="E435" s="166" t="s">
        <v>3</v>
      </c>
      <c r="F435" s="366" t="s">
        <v>4429</v>
      </c>
      <c r="H435" s="367">
        <v>188.4</v>
      </c>
      <c r="I435" s="167"/>
      <c r="L435" s="165"/>
      <c r="M435" s="168"/>
      <c r="T435" s="169"/>
      <c r="AT435" s="166" t="s">
        <v>387</v>
      </c>
      <c r="AU435" s="166" t="s">
        <v>81</v>
      </c>
      <c r="AV435" s="12" t="s">
        <v>81</v>
      </c>
      <c r="AW435" s="12" t="s">
        <v>33</v>
      </c>
      <c r="AX435" s="12" t="s">
        <v>71</v>
      </c>
      <c r="AY435" s="166" t="s">
        <v>293</v>
      </c>
    </row>
    <row r="436" spans="2:65" s="14" customFormat="1">
      <c r="B436" s="175"/>
      <c r="D436" s="157" t="s">
        <v>387</v>
      </c>
      <c r="E436" s="176" t="s">
        <v>3</v>
      </c>
      <c r="F436" s="370" t="s">
        <v>4430</v>
      </c>
      <c r="H436" s="371">
        <v>644.09299999999996</v>
      </c>
      <c r="I436" s="177"/>
      <c r="L436" s="175"/>
      <c r="M436" s="178"/>
      <c r="T436" s="179"/>
      <c r="AT436" s="176" t="s">
        <v>387</v>
      </c>
      <c r="AU436" s="176" t="s">
        <v>81</v>
      </c>
      <c r="AV436" s="14" t="s">
        <v>292</v>
      </c>
      <c r="AW436" s="14" t="s">
        <v>33</v>
      </c>
      <c r="AX436" s="14" t="s">
        <v>71</v>
      </c>
      <c r="AY436" s="176" t="s">
        <v>293</v>
      </c>
    </row>
    <row r="437" spans="2:65" s="13" customFormat="1">
      <c r="B437" s="170"/>
      <c r="D437" s="157" t="s">
        <v>387</v>
      </c>
      <c r="E437" s="171" t="s">
        <v>3</v>
      </c>
      <c r="F437" s="368" t="s">
        <v>407</v>
      </c>
      <c r="H437" s="369">
        <v>2634.31</v>
      </c>
      <c r="I437" s="172"/>
      <c r="L437" s="170"/>
      <c r="M437" s="173"/>
      <c r="T437" s="174"/>
      <c r="AT437" s="171" t="s">
        <v>387</v>
      </c>
      <c r="AU437" s="171" t="s">
        <v>81</v>
      </c>
      <c r="AV437" s="13" t="s">
        <v>308</v>
      </c>
      <c r="AW437" s="13" t="s">
        <v>33</v>
      </c>
      <c r="AX437" s="13" t="s">
        <v>79</v>
      </c>
      <c r="AY437" s="171" t="s">
        <v>293</v>
      </c>
    </row>
    <row r="438" spans="2:65" s="1" customFormat="1" ht="21.75" customHeight="1">
      <c r="B438" s="132"/>
      <c r="C438" s="353" t="s">
        <v>848</v>
      </c>
      <c r="D438" s="353" t="s">
        <v>290</v>
      </c>
      <c r="E438" s="354" t="s">
        <v>4431</v>
      </c>
      <c r="F438" s="355" t="s">
        <v>4432</v>
      </c>
      <c r="G438" s="356" t="s">
        <v>431</v>
      </c>
      <c r="H438" s="357">
        <v>0.46500000000000002</v>
      </c>
      <c r="I438" s="134"/>
      <c r="J438" s="135">
        <f>ROUND(I438*H438,2)</f>
        <v>0</v>
      </c>
      <c r="K438" s="133" t="s">
        <v>383</v>
      </c>
      <c r="L438" s="136"/>
      <c r="M438" s="137" t="s">
        <v>3</v>
      </c>
      <c r="N438" s="138" t="s">
        <v>42</v>
      </c>
      <c r="P438" s="139">
        <f>O438*H438</f>
        <v>0</v>
      </c>
      <c r="Q438" s="139">
        <v>1</v>
      </c>
      <c r="R438" s="139">
        <f>Q438*H438</f>
        <v>0.46500000000000002</v>
      </c>
      <c r="S438" s="139">
        <v>0</v>
      </c>
      <c r="T438" s="140">
        <f>S438*H438</f>
        <v>0</v>
      </c>
      <c r="AR438" s="141" t="s">
        <v>591</v>
      </c>
      <c r="AT438" s="141" t="s">
        <v>290</v>
      </c>
      <c r="AU438" s="141" t="s">
        <v>81</v>
      </c>
      <c r="AY438" s="18" t="s">
        <v>293</v>
      </c>
      <c r="BE438" s="142">
        <f>IF(N438="základní",J438,0)</f>
        <v>0</v>
      </c>
      <c r="BF438" s="142">
        <f>IF(N438="snížená",J438,0)</f>
        <v>0</v>
      </c>
      <c r="BG438" s="142">
        <f>IF(N438="zákl. přenesená",J438,0)</f>
        <v>0</v>
      </c>
      <c r="BH438" s="142">
        <f>IF(N438="sníž. přenesená",J438,0)</f>
        <v>0</v>
      </c>
      <c r="BI438" s="142">
        <f>IF(N438="nulová",J438,0)</f>
        <v>0</v>
      </c>
      <c r="BJ438" s="18" t="s">
        <v>79</v>
      </c>
      <c r="BK438" s="142">
        <f>ROUND(I438*H438,2)</f>
        <v>0</v>
      </c>
      <c r="BL438" s="18" t="s">
        <v>472</v>
      </c>
      <c r="BM438" s="141" t="s">
        <v>4433</v>
      </c>
    </row>
    <row r="439" spans="2:65" s="15" customFormat="1">
      <c r="B439" s="180"/>
      <c r="D439" s="157" t="s">
        <v>387</v>
      </c>
      <c r="E439" s="181" t="s">
        <v>3</v>
      </c>
      <c r="F439" s="372" t="s">
        <v>4426</v>
      </c>
      <c r="H439" s="181" t="s">
        <v>3</v>
      </c>
      <c r="I439" s="182"/>
      <c r="L439" s="180"/>
      <c r="M439" s="183"/>
      <c r="T439" s="184"/>
      <c r="AT439" s="181" t="s">
        <v>387</v>
      </c>
      <c r="AU439" s="181" t="s">
        <v>81</v>
      </c>
      <c r="AV439" s="15" t="s">
        <v>79</v>
      </c>
      <c r="AW439" s="15" t="s">
        <v>33</v>
      </c>
      <c r="AX439" s="15" t="s">
        <v>71</v>
      </c>
      <c r="AY439" s="181" t="s">
        <v>293</v>
      </c>
    </row>
    <row r="440" spans="2:65" s="12" customFormat="1">
      <c r="B440" s="165"/>
      <c r="D440" s="157" t="s">
        <v>387</v>
      </c>
      <c r="E440" s="166" t="s">
        <v>3</v>
      </c>
      <c r="F440" s="366" t="s">
        <v>4427</v>
      </c>
      <c r="H440" s="367">
        <v>282.60000000000002</v>
      </c>
      <c r="I440" s="167"/>
      <c r="L440" s="165"/>
      <c r="M440" s="168"/>
      <c r="T440" s="169"/>
      <c r="AT440" s="166" t="s">
        <v>387</v>
      </c>
      <c r="AU440" s="166" t="s">
        <v>81</v>
      </c>
      <c r="AV440" s="12" t="s">
        <v>81</v>
      </c>
      <c r="AW440" s="12" t="s">
        <v>33</v>
      </c>
      <c r="AX440" s="12" t="s">
        <v>71</v>
      </c>
      <c r="AY440" s="166" t="s">
        <v>293</v>
      </c>
    </row>
    <row r="441" spans="2:65" s="12" customFormat="1">
      <c r="B441" s="165"/>
      <c r="D441" s="157" t="s">
        <v>387</v>
      </c>
      <c r="E441" s="166" t="s">
        <v>3</v>
      </c>
      <c r="F441" s="366" t="s">
        <v>4428</v>
      </c>
      <c r="H441" s="367">
        <v>173.09299999999999</v>
      </c>
      <c r="I441" s="167"/>
      <c r="L441" s="165"/>
      <c r="M441" s="168"/>
      <c r="T441" s="169"/>
      <c r="AT441" s="166" t="s">
        <v>387</v>
      </c>
      <c r="AU441" s="166" t="s">
        <v>81</v>
      </c>
      <c r="AV441" s="12" t="s">
        <v>81</v>
      </c>
      <c r="AW441" s="12" t="s">
        <v>33</v>
      </c>
      <c r="AX441" s="12" t="s">
        <v>71</v>
      </c>
      <c r="AY441" s="166" t="s">
        <v>293</v>
      </c>
    </row>
    <row r="442" spans="2:65" s="14" customFormat="1">
      <c r="B442" s="175"/>
      <c r="D442" s="157" t="s">
        <v>387</v>
      </c>
      <c r="E442" s="176" t="s">
        <v>3</v>
      </c>
      <c r="F442" s="370" t="s">
        <v>4430</v>
      </c>
      <c r="H442" s="371">
        <v>455.69299999999998</v>
      </c>
      <c r="I442" s="177"/>
      <c r="L442" s="175"/>
      <c r="M442" s="178"/>
      <c r="T442" s="179"/>
      <c r="AT442" s="176" t="s">
        <v>387</v>
      </c>
      <c r="AU442" s="176" t="s">
        <v>81</v>
      </c>
      <c r="AV442" s="14" t="s">
        <v>292</v>
      </c>
      <c r="AW442" s="14" t="s">
        <v>33</v>
      </c>
      <c r="AX442" s="14" t="s">
        <v>79</v>
      </c>
      <c r="AY442" s="176" t="s">
        <v>293</v>
      </c>
    </row>
    <row r="443" spans="2:65" s="12" customFormat="1">
      <c r="B443" s="165"/>
      <c r="D443" s="157" t="s">
        <v>387</v>
      </c>
      <c r="F443" s="366" t="s">
        <v>4434</v>
      </c>
      <c r="H443" s="367">
        <v>0.46500000000000002</v>
      </c>
      <c r="I443" s="167"/>
      <c r="L443" s="165"/>
      <c r="M443" s="168"/>
      <c r="T443" s="169"/>
      <c r="AT443" s="166" t="s">
        <v>387</v>
      </c>
      <c r="AU443" s="166" t="s">
        <v>81</v>
      </c>
      <c r="AV443" s="12" t="s">
        <v>81</v>
      </c>
      <c r="AW443" s="12" t="s">
        <v>4</v>
      </c>
      <c r="AX443" s="12" t="s">
        <v>79</v>
      </c>
      <c r="AY443" s="166" t="s">
        <v>293</v>
      </c>
    </row>
    <row r="444" spans="2:65" s="1" customFormat="1" ht="21.75" customHeight="1">
      <c r="B444" s="132"/>
      <c r="C444" s="353" t="s">
        <v>856</v>
      </c>
      <c r="D444" s="353" t="s">
        <v>290</v>
      </c>
      <c r="E444" s="354" t="s">
        <v>4404</v>
      </c>
      <c r="F444" s="355" t="s">
        <v>4405</v>
      </c>
      <c r="G444" s="356" t="s">
        <v>431</v>
      </c>
      <c r="H444" s="357">
        <v>0.192</v>
      </c>
      <c r="I444" s="134"/>
      <c r="J444" s="135">
        <f>ROUND(I444*H444,2)</f>
        <v>0</v>
      </c>
      <c r="K444" s="133" t="s">
        <v>383</v>
      </c>
      <c r="L444" s="136"/>
      <c r="M444" s="137" t="s">
        <v>3</v>
      </c>
      <c r="N444" s="138" t="s">
        <v>42</v>
      </c>
      <c r="P444" s="139">
        <f>O444*H444</f>
        <v>0</v>
      </c>
      <c r="Q444" s="139">
        <v>1</v>
      </c>
      <c r="R444" s="139">
        <f>Q444*H444</f>
        <v>0.192</v>
      </c>
      <c r="S444" s="139">
        <v>0</v>
      </c>
      <c r="T444" s="140">
        <f>S444*H444</f>
        <v>0</v>
      </c>
      <c r="AR444" s="141" t="s">
        <v>591</v>
      </c>
      <c r="AT444" s="141" t="s">
        <v>290</v>
      </c>
      <c r="AU444" s="141" t="s">
        <v>81</v>
      </c>
      <c r="AY444" s="18" t="s">
        <v>293</v>
      </c>
      <c r="BE444" s="142">
        <f>IF(N444="základní",J444,0)</f>
        <v>0</v>
      </c>
      <c r="BF444" s="142">
        <f>IF(N444="snížená",J444,0)</f>
        <v>0</v>
      </c>
      <c r="BG444" s="142">
        <f>IF(N444="zákl. přenesená",J444,0)</f>
        <v>0</v>
      </c>
      <c r="BH444" s="142">
        <f>IF(N444="sníž. přenesená",J444,0)</f>
        <v>0</v>
      </c>
      <c r="BI444" s="142">
        <f>IF(N444="nulová",J444,0)</f>
        <v>0</v>
      </c>
      <c r="BJ444" s="18" t="s">
        <v>79</v>
      </c>
      <c r="BK444" s="142">
        <f>ROUND(I444*H444,2)</f>
        <v>0</v>
      </c>
      <c r="BL444" s="18" t="s">
        <v>472</v>
      </c>
      <c r="BM444" s="141" t="s">
        <v>4435</v>
      </c>
    </row>
    <row r="445" spans="2:65" s="15" customFormat="1">
      <c r="B445" s="180"/>
      <c r="D445" s="157" t="s">
        <v>387</v>
      </c>
      <c r="E445" s="181" t="s">
        <v>3</v>
      </c>
      <c r="F445" s="372" t="s">
        <v>4426</v>
      </c>
      <c r="H445" s="181" t="s">
        <v>3</v>
      </c>
      <c r="I445" s="182"/>
      <c r="L445" s="180"/>
      <c r="M445" s="183"/>
      <c r="T445" s="184"/>
      <c r="AT445" s="181" t="s">
        <v>387</v>
      </c>
      <c r="AU445" s="181" t="s">
        <v>81</v>
      </c>
      <c r="AV445" s="15" t="s">
        <v>79</v>
      </c>
      <c r="AW445" s="15" t="s">
        <v>33</v>
      </c>
      <c r="AX445" s="15" t="s">
        <v>71</v>
      </c>
      <c r="AY445" s="181" t="s">
        <v>293</v>
      </c>
    </row>
    <row r="446" spans="2:65" s="12" customFormat="1">
      <c r="B446" s="165"/>
      <c r="D446" s="157" t="s">
        <v>387</v>
      </c>
      <c r="E446" s="166" t="s">
        <v>3</v>
      </c>
      <c r="F446" s="366" t="s">
        <v>4429</v>
      </c>
      <c r="H446" s="367">
        <v>188.4</v>
      </c>
      <c r="I446" s="167"/>
      <c r="L446" s="165"/>
      <c r="M446" s="168"/>
      <c r="T446" s="169"/>
      <c r="AT446" s="166" t="s">
        <v>387</v>
      </c>
      <c r="AU446" s="166" t="s">
        <v>81</v>
      </c>
      <c r="AV446" s="12" t="s">
        <v>81</v>
      </c>
      <c r="AW446" s="12" t="s">
        <v>33</v>
      </c>
      <c r="AX446" s="12" t="s">
        <v>79</v>
      </c>
      <c r="AY446" s="166" t="s">
        <v>293</v>
      </c>
    </row>
    <row r="447" spans="2:65" s="14" customFormat="1">
      <c r="B447" s="175"/>
      <c r="D447" s="157" t="s">
        <v>387</v>
      </c>
      <c r="E447" s="176" t="s">
        <v>3</v>
      </c>
      <c r="F447" s="370" t="s">
        <v>4430</v>
      </c>
      <c r="H447" s="371">
        <v>188.4</v>
      </c>
      <c r="I447" s="177"/>
      <c r="L447" s="175"/>
      <c r="M447" s="178"/>
      <c r="T447" s="179"/>
      <c r="AT447" s="176" t="s">
        <v>387</v>
      </c>
      <c r="AU447" s="176" t="s">
        <v>81</v>
      </c>
      <c r="AV447" s="14" t="s">
        <v>292</v>
      </c>
      <c r="AW447" s="14" t="s">
        <v>33</v>
      </c>
      <c r="AX447" s="14" t="s">
        <v>71</v>
      </c>
      <c r="AY447" s="176" t="s">
        <v>293</v>
      </c>
    </row>
    <row r="448" spans="2:65" s="12" customFormat="1">
      <c r="B448" s="165"/>
      <c r="D448" s="157" t="s">
        <v>387</v>
      </c>
      <c r="F448" s="366" t="s">
        <v>4436</v>
      </c>
      <c r="H448" s="367">
        <v>0.192</v>
      </c>
      <c r="I448" s="167"/>
      <c r="L448" s="165"/>
      <c r="M448" s="168"/>
      <c r="T448" s="169"/>
      <c r="AT448" s="166" t="s">
        <v>387</v>
      </c>
      <c r="AU448" s="166" t="s">
        <v>81</v>
      </c>
      <c r="AV448" s="12" t="s">
        <v>81</v>
      </c>
      <c r="AW448" s="12" t="s">
        <v>4</v>
      </c>
      <c r="AX448" s="12" t="s">
        <v>79</v>
      </c>
      <c r="AY448" s="166" t="s">
        <v>293</v>
      </c>
    </row>
    <row r="449" spans="2:65" s="1" customFormat="1" ht="24.2" customHeight="1">
      <c r="B449" s="132"/>
      <c r="C449" s="353" t="s">
        <v>865</v>
      </c>
      <c r="D449" s="353" t="s">
        <v>290</v>
      </c>
      <c r="E449" s="354" t="s">
        <v>4437</v>
      </c>
      <c r="F449" s="355" t="s">
        <v>4438</v>
      </c>
      <c r="G449" s="356" t="s">
        <v>431</v>
      </c>
      <c r="H449" s="357">
        <v>1.7190000000000001</v>
      </c>
      <c r="I449" s="134"/>
      <c r="J449" s="135">
        <f>ROUND(I449*H449,2)</f>
        <v>0</v>
      </c>
      <c r="K449" s="133" t="s">
        <v>383</v>
      </c>
      <c r="L449" s="136"/>
      <c r="M449" s="137" t="s">
        <v>3</v>
      </c>
      <c r="N449" s="138" t="s">
        <v>42</v>
      </c>
      <c r="P449" s="139">
        <f>O449*H449</f>
        <v>0</v>
      </c>
      <c r="Q449" s="139">
        <v>1</v>
      </c>
      <c r="R449" s="139">
        <f>Q449*H449</f>
        <v>1.7190000000000001</v>
      </c>
      <c r="S449" s="139">
        <v>0</v>
      </c>
      <c r="T449" s="140">
        <f>S449*H449</f>
        <v>0</v>
      </c>
      <c r="AR449" s="141" t="s">
        <v>591</v>
      </c>
      <c r="AT449" s="141" t="s">
        <v>290</v>
      </c>
      <c r="AU449" s="141" t="s">
        <v>81</v>
      </c>
      <c r="AY449" s="18" t="s">
        <v>293</v>
      </c>
      <c r="BE449" s="142">
        <f>IF(N449="základní",J449,0)</f>
        <v>0</v>
      </c>
      <c r="BF449" s="142">
        <f>IF(N449="snížená",J449,0)</f>
        <v>0</v>
      </c>
      <c r="BG449" s="142">
        <f>IF(N449="zákl. přenesená",J449,0)</f>
        <v>0</v>
      </c>
      <c r="BH449" s="142">
        <f>IF(N449="sníž. přenesená",J449,0)</f>
        <v>0</v>
      </c>
      <c r="BI449" s="142">
        <f>IF(N449="nulová",J449,0)</f>
        <v>0</v>
      </c>
      <c r="BJ449" s="18" t="s">
        <v>79</v>
      </c>
      <c r="BK449" s="142">
        <f>ROUND(I449*H449,2)</f>
        <v>0</v>
      </c>
      <c r="BL449" s="18" t="s">
        <v>472</v>
      </c>
      <c r="BM449" s="141" t="s">
        <v>4439</v>
      </c>
    </row>
    <row r="450" spans="2:65" s="15" customFormat="1">
      <c r="B450" s="180"/>
      <c r="D450" s="157" t="s">
        <v>387</v>
      </c>
      <c r="E450" s="181" t="s">
        <v>3</v>
      </c>
      <c r="F450" s="372" t="s">
        <v>4369</v>
      </c>
      <c r="H450" s="181" t="s">
        <v>3</v>
      </c>
      <c r="I450" s="182"/>
      <c r="L450" s="180"/>
      <c r="M450" s="183"/>
      <c r="T450" s="184"/>
      <c r="AT450" s="181" t="s">
        <v>387</v>
      </c>
      <c r="AU450" s="181" t="s">
        <v>81</v>
      </c>
      <c r="AV450" s="15" t="s">
        <v>79</v>
      </c>
      <c r="AW450" s="15" t="s">
        <v>33</v>
      </c>
      <c r="AX450" s="15" t="s">
        <v>71</v>
      </c>
      <c r="AY450" s="181" t="s">
        <v>293</v>
      </c>
    </row>
    <row r="451" spans="2:65" s="12" customFormat="1">
      <c r="B451" s="165"/>
      <c r="D451" s="157" t="s">
        <v>387</v>
      </c>
      <c r="E451" s="166" t="s">
        <v>3</v>
      </c>
      <c r="F451" s="366" t="s">
        <v>4418</v>
      </c>
      <c r="H451" s="367">
        <v>296.45299999999997</v>
      </c>
      <c r="I451" s="167"/>
      <c r="L451" s="165"/>
      <c r="M451" s="168"/>
      <c r="T451" s="169"/>
      <c r="AT451" s="166" t="s">
        <v>387</v>
      </c>
      <c r="AU451" s="166" t="s">
        <v>81</v>
      </c>
      <c r="AV451" s="12" t="s">
        <v>81</v>
      </c>
      <c r="AW451" s="12" t="s">
        <v>33</v>
      </c>
      <c r="AX451" s="12" t="s">
        <v>71</v>
      </c>
      <c r="AY451" s="166" t="s">
        <v>293</v>
      </c>
    </row>
    <row r="452" spans="2:65" s="12" customFormat="1">
      <c r="B452" s="165"/>
      <c r="D452" s="157" t="s">
        <v>387</v>
      </c>
      <c r="E452" s="166" t="s">
        <v>3</v>
      </c>
      <c r="F452" s="366" t="s">
        <v>4419</v>
      </c>
      <c r="H452" s="367">
        <v>272.786</v>
      </c>
      <c r="I452" s="167"/>
      <c r="L452" s="165"/>
      <c r="M452" s="168"/>
      <c r="T452" s="169"/>
      <c r="AT452" s="166" t="s">
        <v>387</v>
      </c>
      <c r="AU452" s="166" t="s">
        <v>81</v>
      </c>
      <c r="AV452" s="12" t="s">
        <v>81</v>
      </c>
      <c r="AW452" s="12" t="s">
        <v>33</v>
      </c>
      <c r="AX452" s="12" t="s">
        <v>71</v>
      </c>
      <c r="AY452" s="166" t="s">
        <v>293</v>
      </c>
    </row>
    <row r="453" spans="2:65" s="12" customFormat="1">
      <c r="B453" s="165"/>
      <c r="D453" s="157" t="s">
        <v>387</v>
      </c>
      <c r="E453" s="166" t="s">
        <v>3</v>
      </c>
      <c r="F453" s="366" t="s">
        <v>4420</v>
      </c>
      <c r="H453" s="367">
        <v>242.892</v>
      </c>
      <c r="I453" s="167"/>
      <c r="L453" s="165"/>
      <c r="M453" s="168"/>
      <c r="T453" s="169"/>
      <c r="AT453" s="166" t="s">
        <v>387</v>
      </c>
      <c r="AU453" s="166" t="s">
        <v>81</v>
      </c>
      <c r="AV453" s="12" t="s">
        <v>81</v>
      </c>
      <c r="AW453" s="12" t="s">
        <v>33</v>
      </c>
      <c r="AX453" s="12" t="s">
        <v>71</v>
      </c>
      <c r="AY453" s="166" t="s">
        <v>293</v>
      </c>
    </row>
    <row r="454" spans="2:65" s="12" customFormat="1">
      <c r="B454" s="165"/>
      <c r="D454" s="157" t="s">
        <v>387</v>
      </c>
      <c r="E454" s="166" t="s">
        <v>3</v>
      </c>
      <c r="F454" s="366" t="s">
        <v>4421</v>
      </c>
      <c r="H454" s="367">
        <v>200.542</v>
      </c>
      <c r="I454" s="167"/>
      <c r="L454" s="165"/>
      <c r="M454" s="168"/>
      <c r="T454" s="169"/>
      <c r="AT454" s="166" t="s">
        <v>387</v>
      </c>
      <c r="AU454" s="166" t="s">
        <v>81</v>
      </c>
      <c r="AV454" s="12" t="s">
        <v>81</v>
      </c>
      <c r="AW454" s="12" t="s">
        <v>33</v>
      </c>
      <c r="AX454" s="12" t="s">
        <v>71</v>
      </c>
      <c r="AY454" s="166" t="s">
        <v>293</v>
      </c>
    </row>
    <row r="455" spans="2:65" s="14" customFormat="1">
      <c r="B455" s="175"/>
      <c r="D455" s="157" t="s">
        <v>387</v>
      </c>
      <c r="E455" s="176" t="s">
        <v>3</v>
      </c>
      <c r="F455" s="370" t="s">
        <v>4374</v>
      </c>
      <c r="H455" s="371">
        <v>1012.673</v>
      </c>
      <c r="I455" s="177"/>
      <c r="L455" s="175"/>
      <c r="M455" s="178"/>
      <c r="T455" s="179"/>
      <c r="AT455" s="176" t="s">
        <v>387</v>
      </c>
      <c r="AU455" s="176" t="s">
        <v>81</v>
      </c>
      <c r="AV455" s="14" t="s">
        <v>292</v>
      </c>
      <c r="AW455" s="14" t="s">
        <v>33</v>
      </c>
      <c r="AX455" s="14" t="s">
        <v>71</v>
      </c>
      <c r="AY455" s="176" t="s">
        <v>293</v>
      </c>
    </row>
    <row r="456" spans="2:65" s="15" customFormat="1">
      <c r="B456" s="180"/>
      <c r="D456" s="157" t="s">
        <v>387</v>
      </c>
      <c r="E456" s="181" t="s">
        <v>3</v>
      </c>
      <c r="F456" s="372" t="s">
        <v>4375</v>
      </c>
      <c r="H456" s="181" t="s">
        <v>3</v>
      </c>
      <c r="I456" s="182"/>
      <c r="L456" s="180"/>
      <c r="M456" s="183"/>
      <c r="T456" s="184"/>
      <c r="AT456" s="181" t="s">
        <v>387</v>
      </c>
      <c r="AU456" s="181" t="s">
        <v>81</v>
      </c>
      <c r="AV456" s="15" t="s">
        <v>79</v>
      </c>
      <c r="AW456" s="15" t="s">
        <v>33</v>
      </c>
      <c r="AX456" s="15" t="s">
        <v>71</v>
      </c>
      <c r="AY456" s="181" t="s">
        <v>293</v>
      </c>
    </row>
    <row r="457" spans="2:65" s="12" customFormat="1">
      <c r="B457" s="165"/>
      <c r="D457" s="157" t="s">
        <v>387</v>
      </c>
      <c r="E457" s="166" t="s">
        <v>3</v>
      </c>
      <c r="F457" s="366" t="s">
        <v>4423</v>
      </c>
      <c r="H457" s="367">
        <v>232.512</v>
      </c>
      <c r="I457" s="167"/>
      <c r="L457" s="165"/>
      <c r="M457" s="168"/>
      <c r="T457" s="169"/>
      <c r="AT457" s="166" t="s">
        <v>387</v>
      </c>
      <c r="AU457" s="166" t="s">
        <v>81</v>
      </c>
      <c r="AV457" s="12" t="s">
        <v>81</v>
      </c>
      <c r="AW457" s="12" t="s">
        <v>33</v>
      </c>
      <c r="AX457" s="12" t="s">
        <v>71</v>
      </c>
      <c r="AY457" s="166" t="s">
        <v>293</v>
      </c>
    </row>
    <row r="458" spans="2:65" s="12" customFormat="1">
      <c r="B458" s="165"/>
      <c r="D458" s="157" t="s">
        <v>387</v>
      </c>
      <c r="E458" s="166" t="s">
        <v>3</v>
      </c>
      <c r="F458" s="366" t="s">
        <v>4424</v>
      </c>
      <c r="H458" s="367">
        <v>348.76799999999997</v>
      </c>
      <c r="I458" s="167"/>
      <c r="L458" s="165"/>
      <c r="M458" s="168"/>
      <c r="T458" s="169"/>
      <c r="AT458" s="166" t="s">
        <v>387</v>
      </c>
      <c r="AU458" s="166" t="s">
        <v>81</v>
      </c>
      <c r="AV458" s="12" t="s">
        <v>81</v>
      </c>
      <c r="AW458" s="12" t="s">
        <v>33</v>
      </c>
      <c r="AX458" s="12" t="s">
        <v>71</v>
      </c>
      <c r="AY458" s="166" t="s">
        <v>293</v>
      </c>
    </row>
    <row r="459" spans="2:65" s="12" customFormat="1">
      <c r="B459" s="165"/>
      <c r="D459" s="157" t="s">
        <v>387</v>
      </c>
      <c r="E459" s="166" t="s">
        <v>3</v>
      </c>
      <c r="F459" s="366" t="s">
        <v>4425</v>
      </c>
      <c r="H459" s="367">
        <v>91.343999999999994</v>
      </c>
      <c r="I459" s="167"/>
      <c r="L459" s="165"/>
      <c r="M459" s="168"/>
      <c r="T459" s="169"/>
      <c r="AT459" s="166" t="s">
        <v>387</v>
      </c>
      <c r="AU459" s="166" t="s">
        <v>81</v>
      </c>
      <c r="AV459" s="12" t="s">
        <v>81</v>
      </c>
      <c r="AW459" s="12" t="s">
        <v>33</v>
      </c>
      <c r="AX459" s="12" t="s">
        <v>71</v>
      </c>
      <c r="AY459" s="166" t="s">
        <v>293</v>
      </c>
    </row>
    <row r="460" spans="2:65" s="14" customFormat="1">
      <c r="B460" s="175"/>
      <c r="D460" s="157" t="s">
        <v>387</v>
      </c>
      <c r="E460" s="176" t="s">
        <v>3</v>
      </c>
      <c r="F460" s="370" t="s">
        <v>4386</v>
      </c>
      <c r="H460" s="371">
        <v>672.62400000000002</v>
      </c>
      <c r="I460" s="177"/>
      <c r="L460" s="175"/>
      <c r="M460" s="178"/>
      <c r="T460" s="179"/>
      <c r="AT460" s="176" t="s">
        <v>387</v>
      </c>
      <c r="AU460" s="176" t="s">
        <v>81</v>
      </c>
      <c r="AV460" s="14" t="s">
        <v>292</v>
      </c>
      <c r="AW460" s="14" t="s">
        <v>33</v>
      </c>
      <c r="AX460" s="14" t="s">
        <v>71</v>
      </c>
      <c r="AY460" s="176" t="s">
        <v>293</v>
      </c>
    </row>
    <row r="461" spans="2:65" s="13" customFormat="1">
      <c r="B461" s="170"/>
      <c r="D461" s="157" t="s">
        <v>387</v>
      </c>
      <c r="E461" s="171" t="s">
        <v>3</v>
      </c>
      <c r="F461" s="368" t="s">
        <v>407</v>
      </c>
      <c r="H461" s="369">
        <v>1685.297</v>
      </c>
      <c r="I461" s="172"/>
      <c r="L461" s="170"/>
      <c r="M461" s="173"/>
      <c r="T461" s="174"/>
      <c r="AT461" s="171" t="s">
        <v>387</v>
      </c>
      <c r="AU461" s="171" t="s">
        <v>81</v>
      </c>
      <c r="AV461" s="13" t="s">
        <v>308</v>
      </c>
      <c r="AW461" s="13" t="s">
        <v>33</v>
      </c>
      <c r="AX461" s="13" t="s">
        <v>79</v>
      </c>
      <c r="AY461" s="171" t="s">
        <v>293</v>
      </c>
    </row>
    <row r="462" spans="2:65" s="12" customFormat="1">
      <c r="B462" s="165"/>
      <c r="D462" s="157" t="s">
        <v>387</v>
      </c>
      <c r="F462" s="366" t="s">
        <v>4440</v>
      </c>
      <c r="H462" s="367">
        <v>1.7190000000000001</v>
      </c>
      <c r="I462" s="167"/>
      <c r="L462" s="165"/>
      <c r="M462" s="168"/>
      <c r="T462" s="169"/>
      <c r="AT462" s="166" t="s">
        <v>387</v>
      </c>
      <c r="AU462" s="166" t="s">
        <v>81</v>
      </c>
      <c r="AV462" s="12" t="s">
        <v>81</v>
      </c>
      <c r="AW462" s="12" t="s">
        <v>4</v>
      </c>
      <c r="AX462" s="12" t="s">
        <v>79</v>
      </c>
      <c r="AY462" s="166" t="s">
        <v>293</v>
      </c>
    </row>
    <row r="463" spans="2:65" s="1" customFormat="1" ht="24.2" customHeight="1">
      <c r="B463" s="132"/>
      <c r="C463" s="353" t="s">
        <v>870</v>
      </c>
      <c r="D463" s="353" t="s">
        <v>290</v>
      </c>
      <c r="E463" s="354" t="s">
        <v>4387</v>
      </c>
      <c r="F463" s="355" t="s">
        <v>4388</v>
      </c>
      <c r="G463" s="356" t="s">
        <v>431</v>
      </c>
      <c r="H463" s="357">
        <v>0.311</v>
      </c>
      <c r="I463" s="134"/>
      <c r="J463" s="135">
        <f>ROUND(I463*H463,2)</f>
        <v>0</v>
      </c>
      <c r="K463" s="133" t="s">
        <v>383</v>
      </c>
      <c r="L463" s="136"/>
      <c r="M463" s="137" t="s">
        <v>3</v>
      </c>
      <c r="N463" s="138" t="s">
        <v>42</v>
      </c>
      <c r="P463" s="139">
        <f>O463*H463</f>
        <v>0</v>
      </c>
      <c r="Q463" s="139">
        <v>1</v>
      </c>
      <c r="R463" s="139">
        <f>Q463*H463</f>
        <v>0.311</v>
      </c>
      <c r="S463" s="139">
        <v>0</v>
      </c>
      <c r="T463" s="140">
        <f>S463*H463</f>
        <v>0</v>
      </c>
      <c r="AR463" s="141" t="s">
        <v>591</v>
      </c>
      <c r="AT463" s="141" t="s">
        <v>290</v>
      </c>
      <c r="AU463" s="141" t="s">
        <v>81</v>
      </c>
      <c r="AY463" s="18" t="s">
        <v>293</v>
      </c>
      <c r="BE463" s="142">
        <f>IF(N463="základní",J463,0)</f>
        <v>0</v>
      </c>
      <c r="BF463" s="142">
        <f>IF(N463="snížená",J463,0)</f>
        <v>0</v>
      </c>
      <c r="BG463" s="142">
        <f>IF(N463="zákl. přenesená",J463,0)</f>
        <v>0</v>
      </c>
      <c r="BH463" s="142">
        <f>IF(N463="sníž. přenesená",J463,0)</f>
        <v>0</v>
      </c>
      <c r="BI463" s="142">
        <f>IF(N463="nulová",J463,0)</f>
        <v>0</v>
      </c>
      <c r="BJ463" s="18" t="s">
        <v>79</v>
      </c>
      <c r="BK463" s="142">
        <f>ROUND(I463*H463,2)</f>
        <v>0</v>
      </c>
      <c r="BL463" s="18" t="s">
        <v>472</v>
      </c>
      <c r="BM463" s="141" t="s">
        <v>4441</v>
      </c>
    </row>
    <row r="464" spans="2:65" s="15" customFormat="1">
      <c r="B464" s="180"/>
      <c r="D464" s="157" t="s">
        <v>387</v>
      </c>
      <c r="E464" s="181" t="s">
        <v>3</v>
      </c>
      <c r="F464" s="372" t="s">
        <v>4369</v>
      </c>
      <c r="H464" s="181" t="s">
        <v>3</v>
      </c>
      <c r="I464" s="182"/>
      <c r="L464" s="180"/>
      <c r="M464" s="183"/>
      <c r="T464" s="184"/>
      <c r="AT464" s="181" t="s">
        <v>387</v>
      </c>
      <c r="AU464" s="181" t="s">
        <v>81</v>
      </c>
      <c r="AV464" s="15" t="s">
        <v>79</v>
      </c>
      <c r="AW464" s="15" t="s">
        <v>33</v>
      </c>
      <c r="AX464" s="15" t="s">
        <v>71</v>
      </c>
      <c r="AY464" s="181" t="s">
        <v>293</v>
      </c>
    </row>
    <row r="465" spans="2:65" s="12" customFormat="1" ht="22.5">
      <c r="B465" s="165"/>
      <c r="D465" s="157" t="s">
        <v>387</v>
      </c>
      <c r="E465" s="166" t="s">
        <v>3</v>
      </c>
      <c r="F465" s="366" t="s">
        <v>4422</v>
      </c>
      <c r="H465" s="367">
        <v>304.92</v>
      </c>
      <c r="I465" s="167"/>
      <c r="L465" s="165"/>
      <c r="M465" s="168"/>
      <c r="T465" s="169"/>
      <c r="AT465" s="166" t="s">
        <v>387</v>
      </c>
      <c r="AU465" s="166" t="s">
        <v>81</v>
      </c>
      <c r="AV465" s="12" t="s">
        <v>81</v>
      </c>
      <c r="AW465" s="12" t="s">
        <v>33</v>
      </c>
      <c r="AX465" s="12" t="s">
        <v>71</v>
      </c>
      <c r="AY465" s="166" t="s">
        <v>293</v>
      </c>
    </row>
    <row r="466" spans="2:65" s="14" customFormat="1">
      <c r="B466" s="175"/>
      <c r="D466" s="157" t="s">
        <v>387</v>
      </c>
      <c r="E466" s="176" t="s">
        <v>3</v>
      </c>
      <c r="F466" s="370" t="s">
        <v>4374</v>
      </c>
      <c r="H466" s="371">
        <v>304.92</v>
      </c>
      <c r="I466" s="177"/>
      <c r="L466" s="175"/>
      <c r="M466" s="178"/>
      <c r="T466" s="179"/>
      <c r="AT466" s="176" t="s">
        <v>387</v>
      </c>
      <c r="AU466" s="176" t="s">
        <v>81</v>
      </c>
      <c r="AV466" s="14" t="s">
        <v>292</v>
      </c>
      <c r="AW466" s="14" t="s">
        <v>33</v>
      </c>
      <c r="AX466" s="14" t="s">
        <v>79</v>
      </c>
      <c r="AY466" s="176" t="s">
        <v>293</v>
      </c>
    </row>
    <row r="467" spans="2:65" s="12" customFormat="1">
      <c r="B467" s="165"/>
      <c r="D467" s="157" t="s">
        <v>387</v>
      </c>
      <c r="F467" s="366" t="s">
        <v>4442</v>
      </c>
      <c r="H467" s="367">
        <v>0.311</v>
      </c>
      <c r="I467" s="167"/>
      <c r="L467" s="165"/>
      <c r="M467" s="168"/>
      <c r="T467" s="169"/>
      <c r="AT467" s="166" t="s">
        <v>387</v>
      </c>
      <c r="AU467" s="166" t="s">
        <v>81</v>
      </c>
      <c r="AV467" s="12" t="s">
        <v>81</v>
      </c>
      <c r="AW467" s="12" t="s">
        <v>4</v>
      </c>
      <c r="AX467" s="12" t="s">
        <v>79</v>
      </c>
      <c r="AY467" s="166" t="s">
        <v>293</v>
      </c>
    </row>
    <row r="468" spans="2:65" s="1" customFormat="1" ht="24.2" customHeight="1">
      <c r="B468" s="132"/>
      <c r="C468" s="358" t="s">
        <v>875</v>
      </c>
      <c r="D468" s="358" t="s">
        <v>309</v>
      </c>
      <c r="E468" s="359" t="s">
        <v>4443</v>
      </c>
      <c r="F468" s="360" t="s">
        <v>4444</v>
      </c>
      <c r="G468" s="361" t="s">
        <v>2052</v>
      </c>
      <c r="H468" s="362">
        <v>3353.364</v>
      </c>
      <c r="I468" s="148"/>
      <c r="J468" s="149">
        <f>ROUND(I468*H468,2)</f>
        <v>0</v>
      </c>
      <c r="K468" s="145" t="s">
        <v>383</v>
      </c>
      <c r="L468" s="33"/>
      <c r="M468" s="150" t="s">
        <v>3</v>
      </c>
      <c r="N468" s="151" t="s">
        <v>42</v>
      </c>
      <c r="P468" s="139">
        <f>O468*H468</f>
        <v>0</v>
      </c>
      <c r="Q468" s="139">
        <v>4.93375E-5</v>
      </c>
      <c r="R468" s="139">
        <f>Q468*H468</f>
        <v>0.16544659635</v>
      </c>
      <c r="S468" s="139">
        <v>0</v>
      </c>
      <c r="T468" s="140">
        <f>S468*H468</f>
        <v>0</v>
      </c>
      <c r="AR468" s="141" t="s">
        <v>472</v>
      </c>
      <c r="AT468" s="141" t="s">
        <v>309</v>
      </c>
      <c r="AU468" s="141" t="s">
        <v>81</v>
      </c>
      <c r="AY468" s="18" t="s">
        <v>293</v>
      </c>
      <c r="BE468" s="142">
        <f>IF(N468="základní",J468,0)</f>
        <v>0</v>
      </c>
      <c r="BF468" s="142">
        <f>IF(N468="snížená",J468,0)</f>
        <v>0</v>
      </c>
      <c r="BG468" s="142">
        <f>IF(N468="zákl. přenesená",J468,0)</f>
        <v>0</v>
      </c>
      <c r="BH468" s="142">
        <f>IF(N468="sníž. přenesená",J468,0)</f>
        <v>0</v>
      </c>
      <c r="BI468" s="142">
        <f>IF(N468="nulová",J468,0)</f>
        <v>0</v>
      </c>
      <c r="BJ468" s="18" t="s">
        <v>79</v>
      </c>
      <c r="BK468" s="142">
        <f>ROUND(I468*H468,2)</f>
        <v>0</v>
      </c>
      <c r="BL468" s="18" t="s">
        <v>472</v>
      </c>
      <c r="BM468" s="141" t="s">
        <v>4445</v>
      </c>
    </row>
    <row r="469" spans="2:65" s="1" customFormat="1">
      <c r="B469" s="33"/>
      <c r="D469" s="162" t="s">
        <v>385</v>
      </c>
      <c r="F469" s="365" t="s">
        <v>4446</v>
      </c>
      <c r="I469" s="159"/>
      <c r="L469" s="33"/>
      <c r="M469" s="164"/>
      <c r="T469" s="54"/>
      <c r="AT469" s="18" t="s">
        <v>385</v>
      </c>
      <c r="AU469" s="18" t="s">
        <v>81</v>
      </c>
    </row>
    <row r="470" spans="2:65" s="15" customFormat="1">
      <c r="B470" s="180"/>
      <c r="D470" s="157" t="s">
        <v>387</v>
      </c>
      <c r="E470" s="181" t="s">
        <v>3</v>
      </c>
      <c r="F470" s="372" t="s">
        <v>4369</v>
      </c>
      <c r="H470" s="181" t="s">
        <v>3</v>
      </c>
      <c r="I470" s="182"/>
      <c r="L470" s="180"/>
      <c r="M470" s="183"/>
      <c r="T470" s="184"/>
      <c r="AT470" s="181" t="s">
        <v>387</v>
      </c>
      <c r="AU470" s="181" t="s">
        <v>81</v>
      </c>
      <c r="AV470" s="15" t="s">
        <v>79</v>
      </c>
      <c r="AW470" s="15" t="s">
        <v>33</v>
      </c>
      <c r="AX470" s="15" t="s">
        <v>71</v>
      </c>
      <c r="AY470" s="181" t="s">
        <v>293</v>
      </c>
    </row>
    <row r="471" spans="2:65" s="12" customFormat="1">
      <c r="B471" s="165"/>
      <c r="D471" s="157" t="s">
        <v>387</v>
      </c>
      <c r="E471" s="166" t="s">
        <v>3</v>
      </c>
      <c r="F471" s="366" t="s">
        <v>4447</v>
      </c>
      <c r="H471" s="367">
        <v>217.357</v>
      </c>
      <c r="I471" s="167"/>
      <c r="L471" s="165"/>
      <c r="M471" s="168"/>
      <c r="T471" s="169"/>
      <c r="AT471" s="166" t="s">
        <v>387</v>
      </c>
      <c r="AU471" s="166" t="s">
        <v>81</v>
      </c>
      <c r="AV471" s="12" t="s">
        <v>81</v>
      </c>
      <c r="AW471" s="12" t="s">
        <v>33</v>
      </c>
      <c r="AX471" s="12" t="s">
        <v>71</v>
      </c>
      <c r="AY471" s="166" t="s">
        <v>293</v>
      </c>
    </row>
    <row r="472" spans="2:65" s="12" customFormat="1">
      <c r="B472" s="165"/>
      <c r="D472" s="157" t="s">
        <v>387</v>
      </c>
      <c r="E472" s="166" t="s">
        <v>3</v>
      </c>
      <c r="F472" s="366" t="s">
        <v>4448</v>
      </c>
      <c r="H472" s="367">
        <v>404.82</v>
      </c>
      <c r="I472" s="167"/>
      <c r="L472" s="165"/>
      <c r="M472" s="168"/>
      <c r="T472" s="169"/>
      <c r="AT472" s="166" t="s">
        <v>387</v>
      </c>
      <c r="AU472" s="166" t="s">
        <v>81</v>
      </c>
      <c r="AV472" s="12" t="s">
        <v>81</v>
      </c>
      <c r="AW472" s="12" t="s">
        <v>33</v>
      </c>
      <c r="AX472" s="12" t="s">
        <v>71</v>
      </c>
      <c r="AY472" s="166" t="s">
        <v>293</v>
      </c>
    </row>
    <row r="473" spans="2:65" s="12" customFormat="1">
      <c r="B473" s="165"/>
      <c r="D473" s="157" t="s">
        <v>387</v>
      </c>
      <c r="E473" s="166" t="s">
        <v>3</v>
      </c>
      <c r="F473" s="366" t="s">
        <v>4449</v>
      </c>
      <c r="H473" s="367">
        <v>374.92599999999999</v>
      </c>
      <c r="I473" s="167"/>
      <c r="L473" s="165"/>
      <c r="M473" s="168"/>
      <c r="T473" s="169"/>
      <c r="AT473" s="166" t="s">
        <v>387</v>
      </c>
      <c r="AU473" s="166" t="s">
        <v>81</v>
      </c>
      <c r="AV473" s="12" t="s">
        <v>81</v>
      </c>
      <c r="AW473" s="12" t="s">
        <v>33</v>
      </c>
      <c r="AX473" s="12" t="s">
        <v>71</v>
      </c>
      <c r="AY473" s="166" t="s">
        <v>293</v>
      </c>
    </row>
    <row r="474" spans="2:65" s="12" customFormat="1">
      <c r="B474" s="165"/>
      <c r="D474" s="157" t="s">
        <v>387</v>
      </c>
      <c r="E474" s="166" t="s">
        <v>3</v>
      </c>
      <c r="F474" s="366" t="s">
        <v>4450</v>
      </c>
      <c r="H474" s="367">
        <v>346.27699999999999</v>
      </c>
      <c r="I474" s="167"/>
      <c r="L474" s="165"/>
      <c r="M474" s="168"/>
      <c r="T474" s="169"/>
      <c r="AT474" s="166" t="s">
        <v>387</v>
      </c>
      <c r="AU474" s="166" t="s">
        <v>81</v>
      </c>
      <c r="AV474" s="12" t="s">
        <v>81</v>
      </c>
      <c r="AW474" s="12" t="s">
        <v>33</v>
      </c>
      <c r="AX474" s="12" t="s">
        <v>71</v>
      </c>
      <c r="AY474" s="166" t="s">
        <v>293</v>
      </c>
    </row>
    <row r="475" spans="2:65" s="12" customFormat="1">
      <c r="B475" s="165"/>
      <c r="D475" s="157" t="s">
        <v>387</v>
      </c>
      <c r="E475" s="166" t="s">
        <v>3</v>
      </c>
      <c r="F475" s="366" t="s">
        <v>4451</v>
      </c>
      <c r="H475" s="367">
        <v>318.87400000000002</v>
      </c>
      <c r="I475" s="167"/>
      <c r="L475" s="165"/>
      <c r="M475" s="168"/>
      <c r="T475" s="169"/>
      <c r="AT475" s="166" t="s">
        <v>387</v>
      </c>
      <c r="AU475" s="166" t="s">
        <v>81</v>
      </c>
      <c r="AV475" s="12" t="s">
        <v>81</v>
      </c>
      <c r="AW475" s="12" t="s">
        <v>33</v>
      </c>
      <c r="AX475" s="12" t="s">
        <v>71</v>
      </c>
      <c r="AY475" s="166" t="s">
        <v>293</v>
      </c>
    </row>
    <row r="476" spans="2:65" s="12" customFormat="1">
      <c r="B476" s="165"/>
      <c r="D476" s="157" t="s">
        <v>387</v>
      </c>
      <c r="E476" s="166" t="s">
        <v>3</v>
      </c>
      <c r="F476" s="366" t="s">
        <v>4452</v>
      </c>
      <c r="H476" s="367">
        <v>215.489</v>
      </c>
      <c r="I476" s="167"/>
      <c r="L476" s="165"/>
      <c r="M476" s="168"/>
      <c r="T476" s="169"/>
      <c r="AT476" s="166" t="s">
        <v>387</v>
      </c>
      <c r="AU476" s="166" t="s">
        <v>81</v>
      </c>
      <c r="AV476" s="12" t="s">
        <v>81</v>
      </c>
      <c r="AW476" s="12" t="s">
        <v>33</v>
      </c>
      <c r="AX476" s="12" t="s">
        <v>71</v>
      </c>
      <c r="AY476" s="166" t="s">
        <v>293</v>
      </c>
    </row>
    <row r="477" spans="2:65" s="12" customFormat="1">
      <c r="B477" s="165"/>
      <c r="D477" s="157" t="s">
        <v>387</v>
      </c>
      <c r="E477" s="166" t="s">
        <v>3</v>
      </c>
      <c r="F477" s="366" t="s">
        <v>4453</v>
      </c>
      <c r="H477" s="367">
        <v>208.01499999999999</v>
      </c>
      <c r="I477" s="167"/>
      <c r="L477" s="165"/>
      <c r="M477" s="168"/>
      <c r="T477" s="169"/>
      <c r="AT477" s="166" t="s">
        <v>387</v>
      </c>
      <c r="AU477" s="166" t="s">
        <v>81</v>
      </c>
      <c r="AV477" s="12" t="s">
        <v>81</v>
      </c>
      <c r="AW477" s="12" t="s">
        <v>33</v>
      </c>
      <c r="AX477" s="12" t="s">
        <v>71</v>
      </c>
      <c r="AY477" s="166" t="s">
        <v>293</v>
      </c>
    </row>
    <row r="478" spans="2:65" s="12" customFormat="1">
      <c r="B478" s="165"/>
      <c r="D478" s="157" t="s">
        <v>387</v>
      </c>
      <c r="E478" s="166" t="s">
        <v>3</v>
      </c>
      <c r="F478" s="366" t="s">
        <v>4454</v>
      </c>
      <c r="H478" s="367">
        <v>381.154</v>
      </c>
      <c r="I478" s="167"/>
      <c r="L478" s="165"/>
      <c r="M478" s="168"/>
      <c r="T478" s="169"/>
      <c r="AT478" s="166" t="s">
        <v>387</v>
      </c>
      <c r="AU478" s="166" t="s">
        <v>81</v>
      </c>
      <c r="AV478" s="12" t="s">
        <v>81</v>
      </c>
      <c r="AW478" s="12" t="s">
        <v>33</v>
      </c>
      <c r="AX478" s="12" t="s">
        <v>71</v>
      </c>
      <c r="AY478" s="166" t="s">
        <v>293</v>
      </c>
    </row>
    <row r="479" spans="2:65" s="12" customFormat="1">
      <c r="B479" s="165"/>
      <c r="D479" s="157" t="s">
        <v>387</v>
      </c>
      <c r="E479" s="166" t="s">
        <v>3</v>
      </c>
      <c r="F479" s="366" t="s">
        <v>4455</v>
      </c>
      <c r="H479" s="367">
        <v>345.03100000000001</v>
      </c>
      <c r="I479" s="167"/>
      <c r="L479" s="165"/>
      <c r="M479" s="168"/>
      <c r="T479" s="169"/>
      <c r="AT479" s="166" t="s">
        <v>387</v>
      </c>
      <c r="AU479" s="166" t="s">
        <v>81</v>
      </c>
      <c r="AV479" s="12" t="s">
        <v>81</v>
      </c>
      <c r="AW479" s="12" t="s">
        <v>33</v>
      </c>
      <c r="AX479" s="12" t="s">
        <v>71</v>
      </c>
      <c r="AY479" s="166" t="s">
        <v>293</v>
      </c>
    </row>
    <row r="480" spans="2:65" s="12" customFormat="1">
      <c r="B480" s="165"/>
      <c r="D480" s="157" t="s">
        <v>387</v>
      </c>
      <c r="E480" s="166" t="s">
        <v>3</v>
      </c>
      <c r="F480" s="366" t="s">
        <v>4456</v>
      </c>
      <c r="H480" s="367">
        <v>308.90899999999999</v>
      </c>
      <c r="I480" s="167"/>
      <c r="L480" s="165"/>
      <c r="M480" s="168"/>
      <c r="T480" s="169"/>
      <c r="AT480" s="166" t="s">
        <v>387</v>
      </c>
      <c r="AU480" s="166" t="s">
        <v>81</v>
      </c>
      <c r="AV480" s="12" t="s">
        <v>81</v>
      </c>
      <c r="AW480" s="12" t="s">
        <v>33</v>
      </c>
      <c r="AX480" s="12" t="s">
        <v>71</v>
      </c>
      <c r="AY480" s="166" t="s">
        <v>293</v>
      </c>
    </row>
    <row r="481" spans="2:65" s="14" customFormat="1">
      <c r="B481" s="175"/>
      <c r="D481" s="157" t="s">
        <v>387</v>
      </c>
      <c r="E481" s="176" t="s">
        <v>3</v>
      </c>
      <c r="F481" s="370" t="s">
        <v>4374</v>
      </c>
      <c r="H481" s="371">
        <v>3120.8519999999999</v>
      </c>
      <c r="I481" s="177"/>
      <c r="L481" s="175"/>
      <c r="M481" s="178"/>
      <c r="T481" s="179"/>
      <c r="AT481" s="176" t="s">
        <v>387</v>
      </c>
      <c r="AU481" s="176" t="s">
        <v>81</v>
      </c>
      <c r="AV481" s="14" t="s">
        <v>292</v>
      </c>
      <c r="AW481" s="14" t="s">
        <v>33</v>
      </c>
      <c r="AX481" s="14" t="s">
        <v>71</v>
      </c>
      <c r="AY481" s="176" t="s">
        <v>293</v>
      </c>
    </row>
    <row r="482" spans="2:65" s="15" customFormat="1">
      <c r="B482" s="180"/>
      <c r="D482" s="157" t="s">
        <v>387</v>
      </c>
      <c r="E482" s="181" t="s">
        <v>3</v>
      </c>
      <c r="F482" s="372" t="s">
        <v>4375</v>
      </c>
      <c r="H482" s="181" t="s">
        <v>3</v>
      </c>
      <c r="I482" s="182"/>
      <c r="L482" s="180"/>
      <c r="M482" s="183"/>
      <c r="T482" s="184"/>
      <c r="AT482" s="181" t="s">
        <v>387</v>
      </c>
      <c r="AU482" s="181" t="s">
        <v>81</v>
      </c>
      <c r="AV482" s="15" t="s">
        <v>79</v>
      </c>
      <c r="AW482" s="15" t="s">
        <v>33</v>
      </c>
      <c r="AX482" s="15" t="s">
        <v>71</v>
      </c>
      <c r="AY482" s="181" t="s">
        <v>293</v>
      </c>
    </row>
    <row r="483" spans="2:65" s="12" customFormat="1">
      <c r="B483" s="165"/>
      <c r="D483" s="157" t="s">
        <v>387</v>
      </c>
      <c r="E483" s="166" t="s">
        <v>3</v>
      </c>
      <c r="F483" s="366" t="s">
        <v>4457</v>
      </c>
      <c r="H483" s="367">
        <v>232.512</v>
      </c>
      <c r="I483" s="167"/>
      <c r="L483" s="165"/>
      <c r="M483" s="168"/>
      <c r="T483" s="169"/>
      <c r="AT483" s="166" t="s">
        <v>387</v>
      </c>
      <c r="AU483" s="166" t="s">
        <v>81</v>
      </c>
      <c r="AV483" s="12" t="s">
        <v>81</v>
      </c>
      <c r="AW483" s="12" t="s">
        <v>33</v>
      </c>
      <c r="AX483" s="12" t="s">
        <v>71</v>
      </c>
      <c r="AY483" s="166" t="s">
        <v>293</v>
      </c>
    </row>
    <row r="484" spans="2:65" s="14" customFormat="1">
      <c r="B484" s="175"/>
      <c r="D484" s="157" t="s">
        <v>387</v>
      </c>
      <c r="E484" s="176" t="s">
        <v>3</v>
      </c>
      <c r="F484" s="370" t="s">
        <v>4386</v>
      </c>
      <c r="H484" s="371">
        <v>232.512</v>
      </c>
      <c r="I484" s="177"/>
      <c r="L484" s="175"/>
      <c r="M484" s="178"/>
      <c r="T484" s="179"/>
      <c r="AT484" s="176" t="s">
        <v>387</v>
      </c>
      <c r="AU484" s="176" t="s">
        <v>81</v>
      </c>
      <c r="AV484" s="14" t="s">
        <v>292</v>
      </c>
      <c r="AW484" s="14" t="s">
        <v>33</v>
      </c>
      <c r="AX484" s="14" t="s">
        <v>71</v>
      </c>
      <c r="AY484" s="176" t="s">
        <v>293</v>
      </c>
    </row>
    <row r="485" spans="2:65" s="13" customFormat="1">
      <c r="B485" s="170"/>
      <c r="D485" s="157" t="s">
        <v>387</v>
      </c>
      <c r="E485" s="171" t="s">
        <v>3</v>
      </c>
      <c r="F485" s="368" t="s">
        <v>407</v>
      </c>
      <c r="H485" s="369">
        <v>3353.364</v>
      </c>
      <c r="I485" s="172"/>
      <c r="L485" s="170"/>
      <c r="M485" s="173"/>
      <c r="T485" s="174"/>
      <c r="AT485" s="171" t="s">
        <v>387</v>
      </c>
      <c r="AU485" s="171" t="s">
        <v>81</v>
      </c>
      <c r="AV485" s="13" t="s">
        <v>308</v>
      </c>
      <c r="AW485" s="13" t="s">
        <v>33</v>
      </c>
      <c r="AX485" s="13" t="s">
        <v>79</v>
      </c>
      <c r="AY485" s="171" t="s">
        <v>293</v>
      </c>
    </row>
    <row r="486" spans="2:65" s="1" customFormat="1" ht="24.2" customHeight="1">
      <c r="B486" s="132"/>
      <c r="C486" s="353" t="s">
        <v>880</v>
      </c>
      <c r="D486" s="353" t="s">
        <v>290</v>
      </c>
      <c r="E486" s="354" t="s">
        <v>4437</v>
      </c>
      <c r="F486" s="355" t="s">
        <v>4438</v>
      </c>
      <c r="G486" s="356" t="s">
        <v>431</v>
      </c>
      <c r="H486" s="357">
        <v>3.42</v>
      </c>
      <c r="I486" s="134"/>
      <c r="J486" s="135">
        <f>ROUND(I486*H486,2)</f>
        <v>0</v>
      </c>
      <c r="K486" s="133" t="s">
        <v>383</v>
      </c>
      <c r="L486" s="136"/>
      <c r="M486" s="137" t="s">
        <v>3</v>
      </c>
      <c r="N486" s="138" t="s">
        <v>42</v>
      </c>
      <c r="P486" s="139">
        <f>O486*H486</f>
        <v>0</v>
      </c>
      <c r="Q486" s="139">
        <v>1</v>
      </c>
      <c r="R486" s="139">
        <f>Q486*H486</f>
        <v>3.42</v>
      </c>
      <c r="S486" s="139">
        <v>0</v>
      </c>
      <c r="T486" s="140">
        <f>S486*H486</f>
        <v>0</v>
      </c>
      <c r="AR486" s="141" t="s">
        <v>591</v>
      </c>
      <c r="AT486" s="141" t="s">
        <v>290</v>
      </c>
      <c r="AU486" s="141" t="s">
        <v>81</v>
      </c>
      <c r="AY486" s="18" t="s">
        <v>293</v>
      </c>
      <c r="BE486" s="142">
        <f>IF(N486="základní",J486,0)</f>
        <v>0</v>
      </c>
      <c r="BF486" s="142">
        <f>IF(N486="snížená",J486,0)</f>
        <v>0</v>
      </c>
      <c r="BG486" s="142">
        <f>IF(N486="zákl. přenesená",J486,0)</f>
        <v>0</v>
      </c>
      <c r="BH486" s="142">
        <f>IF(N486="sníž. přenesená",J486,0)</f>
        <v>0</v>
      </c>
      <c r="BI486" s="142">
        <f>IF(N486="nulová",J486,0)</f>
        <v>0</v>
      </c>
      <c r="BJ486" s="18" t="s">
        <v>79</v>
      </c>
      <c r="BK486" s="142">
        <f>ROUND(I486*H486,2)</f>
        <v>0</v>
      </c>
      <c r="BL486" s="18" t="s">
        <v>472</v>
      </c>
      <c r="BM486" s="141" t="s">
        <v>4458</v>
      </c>
    </row>
    <row r="487" spans="2:65" s="15" customFormat="1">
      <c r="B487" s="180"/>
      <c r="D487" s="157" t="s">
        <v>387</v>
      </c>
      <c r="E487" s="181" t="s">
        <v>3</v>
      </c>
      <c r="F487" s="372" t="s">
        <v>4369</v>
      </c>
      <c r="H487" s="181" t="s">
        <v>3</v>
      </c>
      <c r="I487" s="182"/>
      <c r="L487" s="180"/>
      <c r="M487" s="183"/>
      <c r="T487" s="184"/>
      <c r="AT487" s="181" t="s">
        <v>387</v>
      </c>
      <c r="AU487" s="181" t="s">
        <v>81</v>
      </c>
      <c r="AV487" s="15" t="s">
        <v>79</v>
      </c>
      <c r="AW487" s="15" t="s">
        <v>33</v>
      </c>
      <c r="AX487" s="15" t="s">
        <v>71</v>
      </c>
      <c r="AY487" s="181" t="s">
        <v>293</v>
      </c>
    </row>
    <row r="488" spans="2:65" s="12" customFormat="1">
      <c r="B488" s="165"/>
      <c r="D488" s="157" t="s">
        <v>387</v>
      </c>
      <c r="E488" s="166" t="s">
        <v>3</v>
      </c>
      <c r="F488" s="366" t="s">
        <v>4447</v>
      </c>
      <c r="H488" s="367">
        <v>217.357</v>
      </c>
      <c r="I488" s="167"/>
      <c r="L488" s="165"/>
      <c r="M488" s="168"/>
      <c r="T488" s="169"/>
      <c r="AT488" s="166" t="s">
        <v>387</v>
      </c>
      <c r="AU488" s="166" t="s">
        <v>81</v>
      </c>
      <c r="AV488" s="12" t="s">
        <v>81</v>
      </c>
      <c r="AW488" s="12" t="s">
        <v>33</v>
      </c>
      <c r="AX488" s="12" t="s">
        <v>71</v>
      </c>
      <c r="AY488" s="166" t="s">
        <v>293</v>
      </c>
    </row>
    <row r="489" spans="2:65" s="12" customFormat="1">
      <c r="B489" s="165"/>
      <c r="D489" s="157" t="s">
        <v>387</v>
      </c>
      <c r="E489" s="166" t="s">
        <v>3</v>
      </c>
      <c r="F489" s="366" t="s">
        <v>4448</v>
      </c>
      <c r="H489" s="367">
        <v>404.82</v>
      </c>
      <c r="I489" s="167"/>
      <c r="L489" s="165"/>
      <c r="M489" s="168"/>
      <c r="T489" s="169"/>
      <c r="AT489" s="166" t="s">
        <v>387</v>
      </c>
      <c r="AU489" s="166" t="s">
        <v>81</v>
      </c>
      <c r="AV489" s="12" t="s">
        <v>81</v>
      </c>
      <c r="AW489" s="12" t="s">
        <v>33</v>
      </c>
      <c r="AX489" s="12" t="s">
        <v>71</v>
      </c>
      <c r="AY489" s="166" t="s">
        <v>293</v>
      </c>
    </row>
    <row r="490" spans="2:65" s="12" customFormat="1">
      <c r="B490" s="165"/>
      <c r="D490" s="157" t="s">
        <v>387</v>
      </c>
      <c r="E490" s="166" t="s">
        <v>3</v>
      </c>
      <c r="F490" s="366" t="s">
        <v>4449</v>
      </c>
      <c r="H490" s="367">
        <v>374.92599999999999</v>
      </c>
      <c r="I490" s="167"/>
      <c r="L490" s="165"/>
      <c r="M490" s="168"/>
      <c r="T490" s="169"/>
      <c r="AT490" s="166" t="s">
        <v>387</v>
      </c>
      <c r="AU490" s="166" t="s">
        <v>81</v>
      </c>
      <c r="AV490" s="12" t="s">
        <v>81</v>
      </c>
      <c r="AW490" s="12" t="s">
        <v>33</v>
      </c>
      <c r="AX490" s="12" t="s">
        <v>71</v>
      </c>
      <c r="AY490" s="166" t="s">
        <v>293</v>
      </c>
    </row>
    <row r="491" spans="2:65" s="12" customFormat="1">
      <c r="B491" s="165"/>
      <c r="D491" s="157" t="s">
        <v>387</v>
      </c>
      <c r="E491" s="166" t="s">
        <v>3</v>
      </c>
      <c r="F491" s="366" t="s">
        <v>4450</v>
      </c>
      <c r="H491" s="367">
        <v>346.27699999999999</v>
      </c>
      <c r="I491" s="167"/>
      <c r="L491" s="165"/>
      <c r="M491" s="168"/>
      <c r="T491" s="169"/>
      <c r="AT491" s="166" t="s">
        <v>387</v>
      </c>
      <c r="AU491" s="166" t="s">
        <v>81</v>
      </c>
      <c r="AV491" s="12" t="s">
        <v>81</v>
      </c>
      <c r="AW491" s="12" t="s">
        <v>33</v>
      </c>
      <c r="AX491" s="12" t="s">
        <v>71</v>
      </c>
      <c r="AY491" s="166" t="s">
        <v>293</v>
      </c>
    </row>
    <row r="492" spans="2:65" s="12" customFormat="1">
      <c r="B492" s="165"/>
      <c r="D492" s="157" t="s">
        <v>387</v>
      </c>
      <c r="E492" s="166" t="s">
        <v>3</v>
      </c>
      <c r="F492" s="366" t="s">
        <v>4451</v>
      </c>
      <c r="H492" s="367">
        <v>318.87400000000002</v>
      </c>
      <c r="I492" s="167"/>
      <c r="L492" s="165"/>
      <c r="M492" s="168"/>
      <c r="T492" s="169"/>
      <c r="AT492" s="166" t="s">
        <v>387</v>
      </c>
      <c r="AU492" s="166" t="s">
        <v>81</v>
      </c>
      <c r="AV492" s="12" t="s">
        <v>81</v>
      </c>
      <c r="AW492" s="12" t="s">
        <v>33</v>
      </c>
      <c r="AX492" s="12" t="s">
        <v>71</v>
      </c>
      <c r="AY492" s="166" t="s">
        <v>293</v>
      </c>
    </row>
    <row r="493" spans="2:65" s="12" customFormat="1">
      <c r="B493" s="165"/>
      <c r="D493" s="157" t="s">
        <v>387</v>
      </c>
      <c r="E493" s="166" t="s">
        <v>3</v>
      </c>
      <c r="F493" s="366" t="s">
        <v>4452</v>
      </c>
      <c r="H493" s="367">
        <v>215.489</v>
      </c>
      <c r="I493" s="167"/>
      <c r="L493" s="165"/>
      <c r="M493" s="168"/>
      <c r="T493" s="169"/>
      <c r="AT493" s="166" t="s">
        <v>387</v>
      </c>
      <c r="AU493" s="166" t="s">
        <v>81</v>
      </c>
      <c r="AV493" s="12" t="s">
        <v>81</v>
      </c>
      <c r="AW493" s="12" t="s">
        <v>33</v>
      </c>
      <c r="AX493" s="12" t="s">
        <v>71</v>
      </c>
      <c r="AY493" s="166" t="s">
        <v>293</v>
      </c>
    </row>
    <row r="494" spans="2:65" s="12" customFormat="1">
      <c r="B494" s="165"/>
      <c r="D494" s="157" t="s">
        <v>387</v>
      </c>
      <c r="E494" s="166" t="s">
        <v>3</v>
      </c>
      <c r="F494" s="366" t="s">
        <v>4453</v>
      </c>
      <c r="H494" s="367">
        <v>208.01499999999999</v>
      </c>
      <c r="I494" s="167"/>
      <c r="L494" s="165"/>
      <c r="M494" s="168"/>
      <c r="T494" s="169"/>
      <c r="AT494" s="166" t="s">
        <v>387</v>
      </c>
      <c r="AU494" s="166" t="s">
        <v>81</v>
      </c>
      <c r="AV494" s="12" t="s">
        <v>81</v>
      </c>
      <c r="AW494" s="12" t="s">
        <v>33</v>
      </c>
      <c r="AX494" s="12" t="s">
        <v>71</v>
      </c>
      <c r="AY494" s="166" t="s">
        <v>293</v>
      </c>
    </row>
    <row r="495" spans="2:65" s="12" customFormat="1">
      <c r="B495" s="165"/>
      <c r="D495" s="157" t="s">
        <v>387</v>
      </c>
      <c r="E495" s="166" t="s">
        <v>3</v>
      </c>
      <c r="F495" s="366" t="s">
        <v>4454</v>
      </c>
      <c r="H495" s="367">
        <v>381.154</v>
      </c>
      <c r="I495" s="167"/>
      <c r="L495" s="165"/>
      <c r="M495" s="168"/>
      <c r="T495" s="169"/>
      <c r="AT495" s="166" t="s">
        <v>387</v>
      </c>
      <c r="AU495" s="166" t="s">
        <v>81</v>
      </c>
      <c r="AV495" s="12" t="s">
        <v>81</v>
      </c>
      <c r="AW495" s="12" t="s">
        <v>33</v>
      </c>
      <c r="AX495" s="12" t="s">
        <v>71</v>
      </c>
      <c r="AY495" s="166" t="s">
        <v>293</v>
      </c>
    </row>
    <row r="496" spans="2:65" s="12" customFormat="1">
      <c r="B496" s="165"/>
      <c r="D496" s="157" t="s">
        <v>387</v>
      </c>
      <c r="E496" s="166" t="s">
        <v>3</v>
      </c>
      <c r="F496" s="366" t="s">
        <v>4455</v>
      </c>
      <c r="H496" s="367">
        <v>345.03100000000001</v>
      </c>
      <c r="I496" s="167"/>
      <c r="L496" s="165"/>
      <c r="M496" s="168"/>
      <c r="T496" s="169"/>
      <c r="AT496" s="166" t="s">
        <v>387</v>
      </c>
      <c r="AU496" s="166" t="s">
        <v>81</v>
      </c>
      <c r="AV496" s="12" t="s">
        <v>81</v>
      </c>
      <c r="AW496" s="12" t="s">
        <v>33</v>
      </c>
      <c r="AX496" s="12" t="s">
        <v>71</v>
      </c>
      <c r="AY496" s="166" t="s">
        <v>293</v>
      </c>
    </row>
    <row r="497" spans="2:65" s="12" customFormat="1">
      <c r="B497" s="165"/>
      <c r="D497" s="157" t="s">
        <v>387</v>
      </c>
      <c r="E497" s="166" t="s">
        <v>3</v>
      </c>
      <c r="F497" s="366" t="s">
        <v>4456</v>
      </c>
      <c r="H497" s="367">
        <v>308.90899999999999</v>
      </c>
      <c r="I497" s="167"/>
      <c r="L497" s="165"/>
      <c r="M497" s="168"/>
      <c r="T497" s="169"/>
      <c r="AT497" s="166" t="s">
        <v>387</v>
      </c>
      <c r="AU497" s="166" t="s">
        <v>81</v>
      </c>
      <c r="AV497" s="12" t="s">
        <v>81</v>
      </c>
      <c r="AW497" s="12" t="s">
        <v>33</v>
      </c>
      <c r="AX497" s="12" t="s">
        <v>71</v>
      </c>
      <c r="AY497" s="166" t="s">
        <v>293</v>
      </c>
    </row>
    <row r="498" spans="2:65" s="14" customFormat="1">
      <c r="B498" s="175"/>
      <c r="D498" s="157" t="s">
        <v>387</v>
      </c>
      <c r="E498" s="176" t="s">
        <v>3</v>
      </c>
      <c r="F498" s="370" t="s">
        <v>4374</v>
      </c>
      <c r="H498" s="371">
        <v>3120.8519999999999</v>
      </c>
      <c r="I498" s="177"/>
      <c r="L498" s="175"/>
      <c r="M498" s="178"/>
      <c r="T498" s="179"/>
      <c r="AT498" s="176" t="s">
        <v>387</v>
      </c>
      <c r="AU498" s="176" t="s">
        <v>81</v>
      </c>
      <c r="AV498" s="14" t="s">
        <v>292</v>
      </c>
      <c r="AW498" s="14" t="s">
        <v>33</v>
      </c>
      <c r="AX498" s="14" t="s">
        <v>71</v>
      </c>
      <c r="AY498" s="176" t="s">
        <v>293</v>
      </c>
    </row>
    <row r="499" spans="2:65" s="15" customFormat="1">
      <c r="B499" s="180"/>
      <c r="D499" s="157" t="s">
        <v>387</v>
      </c>
      <c r="E499" s="181" t="s">
        <v>3</v>
      </c>
      <c r="F499" s="372" t="s">
        <v>4375</v>
      </c>
      <c r="H499" s="181" t="s">
        <v>3</v>
      </c>
      <c r="I499" s="182"/>
      <c r="L499" s="180"/>
      <c r="M499" s="183"/>
      <c r="T499" s="184"/>
      <c r="AT499" s="181" t="s">
        <v>387</v>
      </c>
      <c r="AU499" s="181" t="s">
        <v>81</v>
      </c>
      <c r="AV499" s="15" t="s">
        <v>79</v>
      </c>
      <c r="AW499" s="15" t="s">
        <v>33</v>
      </c>
      <c r="AX499" s="15" t="s">
        <v>71</v>
      </c>
      <c r="AY499" s="181" t="s">
        <v>293</v>
      </c>
    </row>
    <row r="500" spans="2:65" s="12" customFormat="1">
      <c r="B500" s="165"/>
      <c r="D500" s="157" t="s">
        <v>387</v>
      </c>
      <c r="E500" s="166" t="s">
        <v>3</v>
      </c>
      <c r="F500" s="366" t="s">
        <v>4457</v>
      </c>
      <c r="H500" s="367">
        <v>232.512</v>
      </c>
      <c r="I500" s="167"/>
      <c r="L500" s="165"/>
      <c r="M500" s="168"/>
      <c r="T500" s="169"/>
      <c r="AT500" s="166" t="s">
        <v>387</v>
      </c>
      <c r="AU500" s="166" t="s">
        <v>81</v>
      </c>
      <c r="AV500" s="12" t="s">
        <v>81</v>
      </c>
      <c r="AW500" s="12" t="s">
        <v>33</v>
      </c>
      <c r="AX500" s="12" t="s">
        <v>71</v>
      </c>
      <c r="AY500" s="166" t="s">
        <v>293</v>
      </c>
    </row>
    <row r="501" spans="2:65" s="14" customFormat="1">
      <c r="B501" s="175"/>
      <c r="D501" s="157" t="s">
        <v>387</v>
      </c>
      <c r="E501" s="176" t="s">
        <v>3</v>
      </c>
      <c r="F501" s="370" t="s">
        <v>4386</v>
      </c>
      <c r="H501" s="371">
        <v>232.512</v>
      </c>
      <c r="I501" s="177"/>
      <c r="L501" s="175"/>
      <c r="M501" s="178"/>
      <c r="T501" s="179"/>
      <c r="AT501" s="176" t="s">
        <v>387</v>
      </c>
      <c r="AU501" s="176" t="s">
        <v>81</v>
      </c>
      <c r="AV501" s="14" t="s">
        <v>292</v>
      </c>
      <c r="AW501" s="14" t="s">
        <v>33</v>
      </c>
      <c r="AX501" s="14" t="s">
        <v>71</v>
      </c>
      <c r="AY501" s="176" t="s">
        <v>293</v>
      </c>
    </row>
    <row r="502" spans="2:65" s="13" customFormat="1">
      <c r="B502" s="170"/>
      <c r="D502" s="157" t="s">
        <v>387</v>
      </c>
      <c r="E502" s="171" t="s">
        <v>3</v>
      </c>
      <c r="F502" s="368" t="s">
        <v>407</v>
      </c>
      <c r="H502" s="369">
        <v>3353.364</v>
      </c>
      <c r="I502" s="172"/>
      <c r="L502" s="170"/>
      <c r="M502" s="173"/>
      <c r="T502" s="174"/>
      <c r="AT502" s="171" t="s">
        <v>387</v>
      </c>
      <c r="AU502" s="171" t="s">
        <v>81</v>
      </c>
      <c r="AV502" s="13" t="s">
        <v>308</v>
      </c>
      <c r="AW502" s="13" t="s">
        <v>33</v>
      </c>
      <c r="AX502" s="13" t="s">
        <v>79</v>
      </c>
      <c r="AY502" s="171" t="s">
        <v>293</v>
      </c>
    </row>
    <row r="503" spans="2:65" s="12" customFormat="1">
      <c r="B503" s="165"/>
      <c r="D503" s="157" t="s">
        <v>387</v>
      </c>
      <c r="F503" s="366" t="s">
        <v>4459</v>
      </c>
      <c r="H503" s="367">
        <v>3.42</v>
      </c>
      <c r="I503" s="167"/>
      <c r="L503" s="165"/>
      <c r="M503" s="168"/>
      <c r="T503" s="169"/>
      <c r="AT503" s="166" t="s">
        <v>387</v>
      </c>
      <c r="AU503" s="166" t="s">
        <v>81</v>
      </c>
      <c r="AV503" s="12" t="s">
        <v>81</v>
      </c>
      <c r="AW503" s="12" t="s">
        <v>4</v>
      </c>
      <c r="AX503" s="12" t="s">
        <v>79</v>
      </c>
      <c r="AY503" s="166" t="s">
        <v>293</v>
      </c>
    </row>
    <row r="504" spans="2:65" s="1" customFormat="1" ht="24.2" customHeight="1">
      <c r="B504" s="132"/>
      <c r="C504" s="358" t="s">
        <v>885</v>
      </c>
      <c r="D504" s="358" t="s">
        <v>309</v>
      </c>
      <c r="E504" s="359" t="s">
        <v>4460</v>
      </c>
      <c r="F504" s="360" t="s">
        <v>4461</v>
      </c>
      <c r="G504" s="361" t="s">
        <v>2052</v>
      </c>
      <c r="H504" s="362">
        <v>1496.88</v>
      </c>
      <c r="I504" s="148"/>
      <c r="J504" s="149">
        <f>ROUND(I504*H504,2)</f>
        <v>0</v>
      </c>
      <c r="K504" s="145" t="s">
        <v>383</v>
      </c>
      <c r="L504" s="33"/>
      <c r="M504" s="150" t="s">
        <v>3</v>
      </c>
      <c r="N504" s="151" t="s">
        <v>42</v>
      </c>
      <c r="P504" s="139">
        <f>O504*H504</f>
        <v>0</v>
      </c>
      <c r="Q504" s="139">
        <v>4.8374999999999997E-5</v>
      </c>
      <c r="R504" s="139">
        <f>Q504*H504</f>
        <v>7.2411569999999995E-2</v>
      </c>
      <c r="S504" s="139">
        <v>0</v>
      </c>
      <c r="T504" s="140">
        <f>S504*H504</f>
        <v>0</v>
      </c>
      <c r="AR504" s="141" t="s">
        <v>472</v>
      </c>
      <c r="AT504" s="141" t="s">
        <v>309</v>
      </c>
      <c r="AU504" s="141" t="s">
        <v>81</v>
      </c>
      <c r="AY504" s="18" t="s">
        <v>293</v>
      </c>
      <c r="BE504" s="142">
        <f>IF(N504="základní",J504,0)</f>
        <v>0</v>
      </c>
      <c r="BF504" s="142">
        <f>IF(N504="snížená",J504,0)</f>
        <v>0</v>
      </c>
      <c r="BG504" s="142">
        <f>IF(N504="zákl. přenesená",J504,0)</f>
        <v>0</v>
      </c>
      <c r="BH504" s="142">
        <f>IF(N504="sníž. přenesená",J504,0)</f>
        <v>0</v>
      </c>
      <c r="BI504" s="142">
        <f>IF(N504="nulová",J504,0)</f>
        <v>0</v>
      </c>
      <c r="BJ504" s="18" t="s">
        <v>79</v>
      </c>
      <c r="BK504" s="142">
        <f>ROUND(I504*H504,2)</f>
        <v>0</v>
      </c>
      <c r="BL504" s="18" t="s">
        <v>472</v>
      </c>
      <c r="BM504" s="141" t="s">
        <v>4462</v>
      </c>
    </row>
    <row r="505" spans="2:65" s="1" customFormat="1">
      <c r="B505" s="33"/>
      <c r="D505" s="162" t="s">
        <v>385</v>
      </c>
      <c r="F505" s="365" t="s">
        <v>4463</v>
      </c>
      <c r="I505" s="159"/>
      <c r="L505" s="33"/>
      <c r="M505" s="164"/>
      <c r="T505" s="54"/>
      <c r="AT505" s="18" t="s">
        <v>385</v>
      </c>
      <c r="AU505" s="18" t="s">
        <v>81</v>
      </c>
    </row>
    <row r="506" spans="2:65" s="15" customFormat="1">
      <c r="B506" s="180"/>
      <c r="D506" s="157" t="s">
        <v>387</v>
      </c>
      <c r="E506" s="181" t="s">
        <v>3</v>
      </c>
      <c r="F506" s="372" t="s">
        <v>4369</v>
      </c>
      <c r="H506" s="181" t="s">
        <v>3</v>
      </c>
      <c r="I506" s="182"/>
      <c r="L506" s="180"/>
      <c r="M506" s="183"/>
      <c r="T506" s="184"/>
      <c r="AT506" s="181" t="s">
        <v>387</v>
      </c>
      <c r="AU506" s="181" t="s">
        <v>81</v>
      </c>
      <c r="AV506" s="15" t="s">
        <v>79</v>
      </c>
      <c r="AW506" s="15" t="s">
        <v>33</v>
      </c>
      <c r="AX506" s="15" t="s">
        <v>71</v>
      </c>
      <c r="AY506" s="181" t="s">
        <v>293</v>
      </c>
    </row>
    <row r="507" spans="2:65" s="12" customFormat="1" ht="22.5">
      <c r="B507" s="165"/>
      <c r="D507" s="157" t="s">
        <v>387</v>
      </c>
      <c r="E507" s="166" t="s">
        <v>3</v>
      </c>
      <c r="F507" s="366" t="s">
        <v>4464</v>
      </c>
      <c r="H507" s="367">
        <v>1496.88</v>
      </c>
      <c r="I507" s="167"/>
      <c r="L507" s="165"/>
      <c r="M507" s="168"/>
      <c r="T507" s="169"/>
      <c r="AT507" s="166" t="s">
        <v>387</v>
      </c>
      <c r="AU507" s="166" t="s">
        <v>81</v>
      </c>
      <c r="AV507" s="12" t="s">
        <v>81</v>
      </c>
      <c r="AW507" s="12" t="s">
        <v>33</v>
      </c>
      <c r="AX507" s="12" t="s">
        <v>71</v>
      </c>
      <c r="AY507" s="166" t="s">
        <v>293</v>
      </c>
    </row>
    <row r="508" spans="2:65" s="14" customFormat="1">
      <c r="B508" s="175"/>
      <c r="D508" s="157" t="s">
        <v>387</v>
      </c>
      <c r="E508" s="176" t="s">
        <v>3</v>
      </c>
      <c r="F508" s="370" t="s">
        <v>4374</v>
      </c>
      <c r="H508" s="371">
        <v>1496.88</v>
      </c>
      <c r="I508" s="177"/>
      <c r="L508" s="175"/>
      <c r="M508" s="178"/>
      <c r="T508" s="179"/>
      <c r="AT508" s="176" t="s">
        <v>387</v>
      </c>
      <c r="AU508" s="176" t="s">
        <v>81</v>
      </c>
      <c r="AV508" s="14" t="s">
        <v>292</v>
      </c>
      <c r="AW508" s="14" t="s">
        <v>33</v>
      </c>
      <c r="AX508" s="14" t="s">
        <v>79</v>
      </c>
      <c r="AY508" s="176" t="s">
        <v>293</v>
      </c>
    </row>
    <row r="509" spans="2:65" s="1" customFormat="1" ht="24.2" customHeight="1">
      <c r="B509" s="132"/>
      <c r="C509" s="353" t="s">
        <v>894</v>
      </c>
      <c r="D509" s="353" t="s">
        <v>290</v>
      </c>
      <c r="E509" s="354" t="s">
        <v>4387</v>
      </c>
      <c r="F509" s="355" t="s">
        <v>4388</v>
      </c>
      <c r="G509" s="356" t="s">
        <v>431</v>
      </c>
      <c r="H509" s="357">
        <v>1.5269999999999999</v>
      </c>
      <c r="I509" s="134"/>
      <c r="J509" s="135">
        <f>ROUND(I509*H509,2)</f>
        <v>0</v>
      </c>
      <c r="K509" s="133" t="s">
        <v>383</v>
      </c>
      <c r="L509" s="136"/>
      <c r="M509" s="137" t="s">
        <v>3</v>
      </c>
      <c r="N509" s="138" t="s">
        <v>42</v>
      </c>
      <c r="P509" s="139">
        <f>O509*H509</f>
        <v>0</v>
      </c>
      <c r="Q509" s="139">
        <v>1</v>
      </c>
      <c r="R509" s="139">
        <f>Q509*H509</f>
        <v>1.5269999999999999</v>
      </c>
      <c r="S509" s="139">
        <v>0</v>
      </c>
      <c r="T509" s="140">
        <f>S509*H509</f>
        <v>0</v>
      </c>
      <c r="AR509" s="141" t="s">
        <v>591</v>
      </c>
      <c r="AT509" s="141" t="s">
        <v>290</v>
      </c>
      <c r="AU509" s="141" t="s">
        <v>81</v>
      </c>
      <c r="AY509" s="18" t="s">
        <v>293</v>
      </c>
      <c r="BE509" s="142">
        <f>IF(N509="základní",J509,0)</f>
        <v>0</v>
      </c>
      <c r="BF509" s="142">
        <f>IF(N509="snížená",J509,0)</f>
        <v>0</v>
      </c>
      <c r="BG509" s="142">
        <f>IF(N509="zákl. přenesená",J509,0)</f>
        <v>0</v>
      </c>
      <c r="BH509" s="142">
        <f>IF(N509="sníž. přenesená",J509,0)</f>
        <v>0</v>
      </c>
      <c r="BI509" s="142">
        <f>IF(N509="nulová",J509,0)</f>
        <v>0</v>
      </c>
      <c r="BJ509" s="18" t="s">
        <v>79</v>
      </c>
      <c r="BK509" s="142">
        <f>ROUND(I509*H509,2)</f>
        <v>0</v>
      </c>
      <c r="BL509" s="18" t="s">
        <v>472</v>
      </c>
      <c r="BM509" s="141" t="s">
        <v>4465</v>
      </c>
    </row>
    <row r="510" spans="2:65" s="15" customFormat="1">
      <c r="B510" s="180"/>
      <c r="D510" s="157" t="s">
        <v>387</v>
      </c>
      <c r="E510" s="181" t="s">
        <v>3</v>
      </c>
      <c r="F510" s="372" t="s">
        <v>4369</v>
      </c>
      <c r="H510" s="181" t="s">
        <v>3</v>
      </c>
      <c r="I510" s="182"/>
      <c r="L510" s="180"/>
      <c r="M510" s="183"/>
      <c r="T510" s="184"/>
      <c r="AT510" s="181" t="s">
        <v>387</v>
      </c>
      <c r="AU510" s="181" t="s">
        <v>81</v>
      </c>
      <c r="AV510" s="15" t="s">
        <v>79</v>
      </c>
      <c r="AW510" s="15" t="s">
        <v>33</v>
      </c>
      <c r="AX510" s="15" t="s">
        <v>71</v>
      </c>
      <c r="AY510" s="181" t="s">
        <v>293</v>
      </c>
    </row>
    <row r="511" spans="2:65" s="12" customFormat="1" ht="22.5">
      <c r="B511" s="165"/>
      <c r="D511" s="157" t="s">
        <v>387</v>
      </c>
      <c r="E511" s="166" t="s">
        <v>3</v>
      </c>
      <c r="F511" s="366" t="s">
        <v>4464</v>
      </c>
      <c r="H511" s="367">
        <v>1496.88</v>
      </c>
      <c r="I511" s="167"/>
      <c r="L511" s="165"/>
      <c r="M511" s="168"/>
      <c r="T511" s="169"/>
      <c r="AT511" s="166" t="s">
        <v>387</v>
      </c>
      <c r="AU511" s="166" t="s">
        <v>81</v>
      </c>
      <c r="AV511" s="12" t="s">
        <v>81</v>
      </c>
      <c r="AW511" s="12" t="s">
        <v>33</v>
      </c>
      <c r="AX511" s="12" t="s">
        <v>71</v>
      </c>
      <c r="AY511" s="166" t="s">
        <v>293</v>
      </c>
    </row>
    <row r="512" spans="2:65" s="14" customFormat="1">
      <c r="B512" s="175"/>
      <c r="D512" s="157" t="s">
        <v>387</v>
      </c>
      <c r="E512" s="176" t="s">
        <v>3</v>
      </c>
      <c r="F512" s="370" t="s">
        <v>4374</v>
      </c>
      <c r="H512" s="371">
        <v>1496.88</v>
      </c>
      <c r="I512" s="177"/>
      <c r="L512" s="175"/>
      <c r="M512" s="178"/>
      <c r="T512" s="179"/>
      <c r="AT512" s="176" t="s">
        <v>387</v>
      </c>
      <c r="AU512" s="176" t="s">
        <v>81</v>
      </c>
      <c r="AV512" s="14" t="s">
        <v>292</v>
      </c>
      <c r="AW512" s="14" t="s">
        <v>33</v>
      </c>
      <c r="AX512" s="14" t="s">
        <v>79</v>
      </c>
      <c r="AY512" s="176" t="s">
        <v>293</v>
      </c>
    </row>
    <row r="513" spans="2:65" s="12" customFormat="1">
      <c r="B513" s="165"/>
      <c r="D513" s="157" t="s">
        <v>387</v>
      </c>
      <c r="F513" s="366" t="s">
        <v>4466</v>
      </c>
      <c r="H513" s="367">
        <v>1.5269999999999999</v>
      </c>
      <c r="I513" s="167"/>
      <c r="L513" s="165"/>
      <c r="M513" s="168"/>
      <c r="T513" s="169"/>
      <c r="AT513" s="166" t="s">
        <v>387</v>
      </c>
      <c r="AU513" s="166" t="s">
        <v>81</v>
      </c>
      <c r="AV513" s="12" t="s">
        <v>81</v>
      </c>
      <c r="AW513" s="12" t="s">
        <v>4</v>
      </c>
      <c r="AX513" s="12" t="s">
        <v>79</v>
      </c>
      <c r="AY513" s="166" t="s">
        <v>293</v>
      </c>
    </row>
    <row r="514" spans="2:65" s="1" customFormat="1" ht="24.2" customHeight="1">
      <c r="B514" s="132"/>
      <c r="C514" s="358" t="s">
        <v>903</v>
      </c>
      <c r="D514" s="358" t="s">
        <v>309</v>
      </c>
      <c r="E514" s="359" t="s">
        <v>4467</v>
      </c>
      <c r="F514" s="360" t="s">
        <v>4468</v>
      </c>
      <c r="G514" s="361" t="s">
        <v>2052</v>
      </c>
      <c r="H514" s="362">
        <v>1754.251</v>
      </c>
      <c r="I514" s="148"/>
      <c r="J514" s="149">
        <f>ROUND(I514*H514,2)</f>
        <v>0</v>
      </c>
      <c r="K514" s="145" t="s">
        <v>383</v>
      </c>
      <c r="L514" s="33"/>
      <c r="M514" s="150" t="s">
        <v>3</v>
      </c>
      <c r="N514" s="151" t="s">
        <v>42</v>
      </c>
      <c r="P514" s="139">
        <f>O514*H514</f>
        <v>0</v>
      </c>
      <c r="Q514" s="139">
        <v>4.93375E-5</v>
      </c>
      <c r="R514" s="139">
        <f>Q514*H514</f>
        <v>8.6550358712499997E-2</v>
      </c>
      <c r="S514" s="139">
        <v>0</v>
      </c>
      <c r="T514" s="140">
        <f>S514*H514</f>
        <v>0</v>
      </c>
      <c r="AR514" s="141" t="s">
        <v>472</v>
      </c>
      <c r="AT514" s="141" t="s">
        <v>309</v>
      </c>
      <c r="AU514" s="141" t="s">
        <v>81</v>
      </c>
      <c r="AY514" s="18" t="s">
        <v>293</v>
      </c>
      <c r="BE514" s="142">
        <f>IF(N514="základní",J514,0)</f>
        <v>0</v>
      </c>
      <c r="BF514" s="142">
        <f>IF(N514="snížená",J514,0)</f>
        <v>0</v>
      </c>
      <c r="BG514" s="142">
        <f>IF(N514="zákl. přenesená",J514,0)</f>
        <v>0</v>
      </c>
      <c r="BH514" s="142">
        <f>IF(N514="sníž. přenesená",J514,0)</f>
        <v>0</v>
      </c>
      <c r="BI514" s="142">
        <f>IF(N514="nulová",J514,0)</f>
        <v>0</v>
      </c>
      <c r="BJ514" s="18" t="s">
        <v>79</v>
      </c>
      <c r="BK514" s="142">
        <f>ROUND(I514*H514,2)</f>
        <v>0</v>
      </c>
      <c r="BL514" s="18" t="s">
        <v>472</v>
      </c>
      <c r="BM514" s="141" t="s">
        <v>4469</v>
      </c>
    </row>
    <row r="515" spans="2:65" s="1" customFormat="1">
      <c r="B515" s="33"/>
      <c r="D515" s="162" t="s">
        <v>385</v>
      </c>
      <c r="F515" s="365" t="s">
        <v>4470</v>
      </c>
      <c r="I515" s="159"/>
      <c r="L515" s="33"/>
      <c r="M515" s="164"/>
      <c r="T515" s="54"/>
      <c r="AT515" s="18" t="s">
        <v>385</v>
      </c>
      <c r="AU515" s="18" t="s">
        <v>81</v>
      </c>
    </row>
    <row r="516" spans="2:65" s="15" customFormat="1">
      <c r="B516" s="180"/>
      <c r="D516" s="157" t="s">
        <v>387</v>
      </c>
      <c r="E516" s="181" t="s">
        <v>3</v>
      </c>
      <c r="F516" s="372" t="s">
        <v>4375</v>
      </c>
      <c r="H516" s="181" t="s">
        <v>3</v>
      </c>
      <c r="I516" s="182"/>
      <c r="L516" s="180"/>
      <c r="M516" s="183"/>
      <c r="T516" s="184"/>
      <c r="AT516" s="181" t="s">
        <v>387</v>
      </c>
      <c r="AU516" s="181" t="s">
        <v>81</v>
      </c>
      <c r="AV516" s="15" t="s">
        <v>79</v>
      </c>
      <c r="AW516" s="15" t="s">
        <v>33</v>
      </c>
      <c r="AX516" s="15" t="s">
        <v>71</v>
      </c>
      <c r="AY516" s="181" t="s">
        <v>293</v>
      </c>
    </row>
    <row r="517" spans="2:65" s="12" customFormat="1">
      <c r="B517" s="165"/>
      <c r="D517" s="157" t="s">
        <v>387</v>
      </c>
      <c r="E517" s="166" t="s">
        <v>3</v>
      </c>
      <c r="F517" s="366" t="s">
        <v>4471</v>
      </c>
      <c r="H517" s="367">
        <v>429.65699999999998</v>
      </c>
      <c r="I517" s="167"/>
      <c r="L517" s="165"/>
      <c r="M517" s="168"/>
      <c r="T517" s="169"/>
      <c r="AT517" s="166" t="s">
        <v>387</v>
      </c>
      <c r="AU517" s="166" t="s">
        <v>81</v>
      </c>
      <c r="AV517" s="12" t="s">
        <v>81</v>
      </c>
      <c r="AW517" s="12" t="s">
        <v>33</v>
      </c>
      <c r="AX517" s="12" t="s">
        <v>71</v>
      </c>
      <c r="AY517" s="166" t="s">
        <v>293</v>
      </c>
    </row>
    <row r="518" spans="2:65" s="12" customFormat="1">
      <c r="B518" s="165"/>
      <c r="D518" s="157" t="s">
        <v>387</v>
      </c>
      <c r="E518" s="166" t="s">
        <v>3</v>
      </c>
      <c r="F518" s="366" t="s">
        <v>4472</v>
      </c>
      <c r="H518" s="367">
        <v>468.18799999999999</v>
      </c>
      <c r="I518" s="167"/>
      <c r="L518" s="165"/>
      <c r="M518" s="168"/>
      <c r="T518" s="169"/>
      <c r="AT518" s="166" t="s">
        <v>387</v>
      </c>
      <c r="AU518" s="166" t="s">
        <v>81</v>
      </c>
      <c r="AV518" s="12" t="s">
        <v>81</v>
      </c>
      <c r="AW518" s="12" t="s">
        <v>33</v>
      </c>
      <c r="AX518" s="12" t="s">
        <v>71</v>
      </c>
      <c r="AY518" s="166" t="s">
        <v>293</v>
      </c>
    </row>
    <row r="519" spans="2:65" s="12" customFormat="1">
      <c r="B519" s="165"/>
      <c r="D519" s="157" t="s">
        <v>387</v>
      </c>
      <c r="E519" s="166" t="s">
        <v>3</v>
      </c>
      <c r="F519" s="366" t="s">
        <v>4473</v>
      </c>
      <c r="H519" s="367">
        <v>404.93900000000002</v>
      </c>
      <c r="I519" s="167"/>
      <c r="L519" s="165"/>
      <c r="M519" s="168"/>
      <c r="T519" s="169"/>
      <c r="AT519" s="166" t="s">
        <v>387</v>
      </c>
      <c r="AU519" s="166" t="s">
        <v>81</v>
      </c>
      <c r="AV519" s="12" t="s">
        <v>81</v>
      </c>
      <c r="AW519" s="12" t="s">
        <v>33</v>
      </c>
      <c r="AX519" s="12" t="s">
        <v>71</v>
      </c>
      <c r="AY519" s="166" t="s">
        <v>293</v>
      </c>
    </row>
    <row r="520" spans="2:65" s="12" customFormat="1">
      <c r="B520" s="165"/>
      <c r="D520" s="157" t="s">
        <v>387</v>
      </c>
      <c r="E520" s="166" t="s">
        <v>3</v>
      </c>
      <c r="F520" s="366" t="s">
        <v>4474</v>
      </c>
      <c r="H520" s="367">
        <v>451.46699999999998</v>
      </c>
      <c r="I520" s="167"/>
      <c r="L520" s="165"/>
      <c r="M520" s="168"/>
      <c r="T520" s="169"/>
      <c r="AT520" s="166" t="s">
        <v>387</v>
      </c>
      <c r="AU520" s="166" t="s">
        <v>81</v>
      </c>
      <c r="AV520" s="12" t="s">
        <v>81</v>
      </c>
      <c r="AW520" s="12" t="s">
        <v>33</v>
      </c>
      <c r="AX520" s="12" t="s">
        <v>71</v>
      </c>
      <c r="AY520" s="166" t="s">
        <v>293</v>
      </c>
    </row>
    <row r="521" spans="2:65" s="14" customFormat="1">
      <c r="B521" s="175"/>
      <c r="D521" s="157" t="s">
        <v>387</v>
      </c>
      <c r="E521" s="176" t="s">
        <v>3</v>
      </c>
      <c r="F521" s="370" t="s">
        <v>4386</v>
      </c>
      <c r="H521" s="371">
        <v>1754.251</v>
      </c>
      <c r="I521" s="177"/>
      <c r="L521" s="175"/>
      <c r="M521" s="178"/>
      <c r="T521" s="179"/>
      <c r="AT521" s="176" t="s">
        <v>387</v>
      </c>
      <c r="AU521" s="176" t="s">
        <v>81</v>
      </c>
      <c r="AV521" s="14" t="s">
        <v>292</v>
      </c>
      <c r="AW521" s="14" t="s">
        <v>33</v>
      </c>
      <c r="AX521" s="14" t="s">
        <v>79</v>
      </c>
      <c r="AY521" s="176" t="s">
        <v>293</v>
      </c>
    </row>
    <row r="522" spans="2:65" s="1" customFormat="1" ht="24.2" customHeight="1">
      <c r="B522" s="132"/>
      <c r="C522" s="353" t="s">
        <v>908</v>
      </c>
      <c r="D522" s="353" t="s">
        <v>290</v>
      </c>
      <c r="E522" s="354" t="s">
        <v>4475</v>
      </c>
      <c r="F522" s="355" t="s">
        <v>4392</v>
      </c>
      <c r="G522" s="356" t="s">
        <v>431</v>
      </c>
      <c r="H522" s="357">
        <v>1.7889999999999999</v>
      </c>
      <c r="I522" s="134"/>
      <c r="J522" s="135">
        <f>ROUND(I522*H522,2)</f>
        <v>0</v>
      </c>
      <c r="K522" s="133" t="s">
        <v>819</v>
      </c>
      <c r="L522" s="136"/>
      <c r="M522" s="137" t="s">
        <v>3</v>
      </c>
      <c r="N522" s="138" t="s">
        <v>42</v>
      </c>
      <c r="P522" s="139">
        <f>O522*H522</f>
        <v>0</v>
      </c>
      <c r="Q522" s="139">
        <v>1</v>
      </c>
      <c r="R522" s="139">
        <f>Q522*H522</f>
        <v>1.7889999999999999</v>
      </c>
      <c r="S522" s="139">
        <v>0</v>
      </c>
      <c r="T522" s="140">
        <f>S522*H522</f>
        <v>0</v>
      </c>
      <c r="AR522" s="141" t="s">
        <v>591</v>
      </c>
      <c r="AT522" s="141" t="s">
        <v>290</v>
      </c>
      <c r="AU522" s="141" t="s">
        <v>81</v>
      </c>
      <c r="AY522" s="18" t="s">
        <v>293</v>
      </c>
      <c r="BE522" s="142">
        <f>IF(N522="základní",J522,0)</f>
        <v>0</v>
      </c>
      <c r="BF522" s="142">
        <f>IF(N522="snížená",J522,0)</f>
        <v>0</v>
      </c>
      <c r="BG522" s="142">
        <f>IF(N522="zákl. přenesená",J522,0)</f>
        <v>0</v>
      </c>
      <c r="BH522" s="142">
        <f>IF(N522="sníž. přenesená",J522,0)</f>
        <v>0</v>
      </c>
      <c r="BI522" s="142">
        <f>IF(N522="nulová",J522,0)</f>
        <v>0</v>
      </c>
      <c r="BJ522" s="18" t="s">
        <v>79</v>
      </c>
      <c r="BK522" s="142">
        <f>ROUND(I522*H522,2)</f>
        <v>0</v>
      </c>
      <c r="BL522" s="18" t="s">
        <v>472</v>
      </c>
      <c r="BM522" s="141" t="s">
        <v>4476</v>
      </c>
    </row>
    <row r="523" spans="2:65" s="15" customFormat="1">
      <c r="B523" s="180"/>
      <c r="D523" s="157" t="s">
        <v>387</v>
      </c>
      <c r="E523" s="181" t="s">
        <v>3</v>
      </c>
      <c r="F523" s="372" t="s">
        <v>4375</v>
      </c>
      <c r="H523" s="181" t="s">
        <v>3</v>
      </c>
      <c r="I523" s="182"/>
      <c r="L523" s="180"/>
      <c r="M523" s="183"/>
      <c r="T523" s="184"/>
      <c r="AT523" s="181" t="s">
        <v>387</v>
      </c>
      <c r="AU523" s="181" t="s">
        <v>81</v>
      </c>
      <c r="AV523" s="15" t="s">
        <v>79</v>
      </c>
      <c r="AW523" s="15" t="s">
        <v>33</v>
      </c>
      <c r="AX523" s="15" t="s">
        <v>71</v>
      </c>
      <c r="AY523" s="181" t="s">
        <v>293</v>
      </c>
    </row>
    <row r="524" spans="2:65" s="12" customFormat="1">
      <c r="B524" s="165"/>
      <c r="D524" s="157" t="s">
        <v>387</v>
      </c>
      <c r="E524" s="166" t="s">
        <v>3</v>
      </c>
      <c r="F524" s="366" t="s">
        <v>4471</v>
      </c>
      <c r="H524" s="367">
        <v>429.65699999999998</v>
      </c>
      <c r="I524" s="167"/>
      <c r="L524" s="165"/>
      <c r="M524" s="168"/>
      <c r="T524" s="169"/>
      <c r="AT524" s="166" t="s">
        <v>387</v>
      </c>
      <c r="AU524" s="166" t="s">
        <v>81</v>
      </c>
      <c r="AV524" s="12" t="s">
        <v>81</v>
      </c>
      <c r="AW524" s="12" t="s">
        <v>33</v>
      </c>
      <c r="AX524" s="12" t="s">
        <v>71</v>
      </c>
      <c r="AY524" s="166" t="s">
        <v>293</v>
      </c>
    </row>
    <row r="525" spans="2:65" s="12" customFormat="1">
      <c r="B525" s="165"/>
      <c r="D525" s="157" t="s">
        <v>387</v>
      </c>
      <c r="E525" s="166" t="s">
        <v>3</v>
      </c>
      <c r="F525" s="366" t="s">
        <v>4472</v>
      </c>
      <c r="H525" s="367">
        <v>468.18799999999999</v>
      </c>
      <c r="I525" s="167"/>
      <c r="L525" s="165"/>
      <c r="M525" s="168"/>
      <c r="T525" s="169"/>
      <c r="AT525" s="166" t="s">
        <v>387</v>
      </c>
      <c r="AU525" s="166" t="s">
        <v>81</v>
      </c>
      <c r="AV525" s="12" t="s">
        <v>81</v>
      </c>
      <c r="AW525" s="12" t="s">
        <v>33</v>
      </c>
      <c r="AX525" s="12" t="s">
        <v>71</v>
      </c>
      <c r="AY525" s="166" t="s">
        <v>293</v>
      </c>
    </row>
    <row r="526" spans="2:65" s="12" customFormat="1">
      <c r="B526" s="165"/>
      <c r="D526" s="157" t="s">
        <v>387</v>
      </c>
      <c r="E526" s="166" t="s">
        <v>3</v>
      </c>
      <c r="F526" s="366" t="s">
        <v>4473</v>
      </c>
      <c r="H526" s="367">
        <v>404.93900000000002</v>
      </c>
      <c r="I526" s="167"/>
      <c r="L526" s="165"/>
      <c r="M526" s="168"/>
      <c r="T526" s="169"/>
      <c r="AT526" s="166" t="s">
        <v>387</v>
      </c>
      <c r="AU526" s="166" t="s">
        <v>81</v>
      </c>
      <c r="AV526" s="12" t="s">
        <v>81</v>
      </c>
      <c r="AW526" s="12" t="s">
        <v>33</v>
      </c>
      <c r="AX526" s="12" t="s">
        <v>71</v>
      </c>
      <c r="AY526" s="166" t="s">
        <v>293</v>
      </c>
    </row>
    <row r="527" spans="2:65" s="12" customFormat="1">
      <c r="B527" s="165"/>
      <c r="D527" s="157" t="s">
        <v>387</v>
      </c>
      <c r="E527" s="166" t="s">
        <v>3</v>
      </c>
      <c r="F527" s="366" t="s">
        <v>4474</v>
      </c>
      <c r="H527" s="367">
        <v>451.46699999999998</v>
      </c>
      <c r="I527" s="167"/>
      <c r="L527" s="165"/>
      <c r="M527" s="168"/>
      <c r="T527" s="169"/>
      <c r="AT527" s="166" t="s">
        <v>387</v>
      </c>
      <c r="AU527" s="166" t="s">
        <v>81</v>
      </c>
      <c r="AV527" s="12" t="s">
        <v>81</v>
      </c>
      <c r="AW527" s="12" t="s">
        <v>33</v>
      </c>
      <c r="AX527" s="12" t="s">
        <v>71</v>
      </c>
      <c r="AY527" s="166" t="s">
        <v>293</v>
      </c>
    </row>
    <row r="528" spans="2:65" s="14" customFormat="1">
      <c r="B528" s="175"/>
      <c r="D528" s="157" t="s">
        <v>387</v>
      </c>
      <c r="E528" s="176" t="s">
        <v>3</v>
      </c>
      <c r="F528" s="370" t="s">
        <v>4386</v>
      </c>
      <c r="H528" s="371">
        <v>1754.251</v>
      </c>
      <c r="I528" s="177"/>
      <c r="L528" s="175"/>
      <c r="M528" s="178"/>
      <c r="T528" s="179"/>
      <c r="AT528" s="176" t="s">
        <v>387</v>
      </c>
      <c r="AU528" s="176" t="s">
        <v>81</v>
      </c>
      <c r="AV528" s="14" t="s">
        <v>292</v>
      </c>
      <c r="AW528" s="14" t="s">
        <v>33</v>
      </c>
      <c r="AX528" s="14" t="s">
        <v>79</v>
      </c>
      <c r="AY528" s="176" t="s">
        <v>293</v>
      </c>
    </row>
    <row r="529" spans="2:65" s="12" customFormat="1">
      <c r="B529" s="165"/>
      <c r="D529" s="157" t="s">
        <v>387</v>
      </c>
      <c r="F529" s="366" t="s">
        <v>4477</v>
      </c>
      <c r="H529" s="367">
        <v>1.7889999999999999</v>
      </c>
      <c r="I529" s="167"/>
      <c r="L529" s="165"/>
      <c r="M529" s="168"/>
      <c r="T529" s="169"/>
      <c r="AT529" s="166" t="s">
        <v>387</v>
      </c>
      <c r="AU529" s="166" t="s">
        <v>81</v>
      </c>
      <c r="AV529" s="12" t="s">
        <v>81</v>
      </c>
      <c r="AW529" s="12" t="s">
        <v>4</v>
      </c>
      <c r="AX529" s="12" t="s">
        <v>79</v>
      </c>
      <c r="AY529" s="166" t="s">
        <v>293</v>
      </c>
    </row>
    <row r="530" spans="2:65" s="1" customFormat="1" ht="55.5" customHeight="1">
      <c r="B530" s="132"/>
      <c r="C530" s="358" t="s">
        <v>917</v>
      </c>
      <c r="D530" s="358" t="s">
        <v>309</v>
      </c>
      <c r="E530" s="359" t="s">
        <v>4478</v>
      </c>
      <c r="F530" s="360" t="s">
        <v>4479</v>
      </c>
      <c r="G530" s="361" t="s">
        <v>431</v>
      </c>
      <c r="H530" s="362">
        <v>31.82</v>
      </c>
      <c r="I530" s="148"/>
      <c r="J530" s="149">
        <f>ROUND(I530*H530,2)</f>
        <v>0</v>
      </c>
      <c r="K530" s="145" t="s">
        <v>383</v>
      </c>
      <c r="L530" s="33"/>
      <c r="M530" s="150" t="s">
        <v>3</v>
      </c>
      <c r="N530" s="151" t="s">
        <v>42</v>
      </c>
      <c r="P530" s="139">
        <f>O530*H530</f>
        <v>0</v>
      </c>
      <c r="Q530" s="139">
        <v>0</v>
      </c>
      <c r="R530" s="139">
        <f>Q530*H530</f>
        <v>0</v>
      </c>
      <c r="S530" s="139">
        <v>0</v>
      </c>
      <c r="T530" s="140">
        <f>S530*H530</f>
        <v>0</v>
      </c>
      <c r="AR530" s="141" t="s">
        <v>472</v>
      </c>
      <c r="AT530" s="141" t="s">
        <v>309</v>
      </c>
      <c r="AU530" s="141" t="s">
        <v>81</v>
      </c>
      <c r="AY530" s="18" t="s">
        <v>293</v>
      </c>
      <c r="BE530" s="142">
        <f>IF(N530="základní",J530,0)</f>
        <v>0</v>
      </c>
      <c r="BF530" s="142">
        <f>IF(N530="snížená",J530,0)</f>
        <v>0</v>
      </c>
      <c r="BG530" s="142">
        <f>IF(N530="zákl. přenesená",J530,0)</f>
        <v>0</v>
      </c>
      <c r="BH530" s="142">
        <f>IF(N530="sníž. přenesená",J530,0)</f>
        <v>0</v>
      </c>
      <c r="BI530" s="142">
        <f>IF(N530="nulová",J530,0)</f>
        <v>0</v>
      </c>
      <c r="BJ530" s="18" t="s">
        <v>79</v>
      </c>
      <c r="BK530" s="142">
        <f>ROUND(I530*H530,2)</f>
        <v>0</v>
      </c>
      <c r="BL530" s="18" t="s">
        <v>472</v>
      </c>
      <c r="BM530" s="141" t="s">
        <v>4480</v>
      </c>
    </row>
    <row r="531" spans="2:65" s="1" customFormat="1">
      <c r="B531" s="33"/>
      <c r="D531" s="162" t="s">
        <v>385</v>
      </c>
      <c r="F531" s="365" t="s">
        <v>4481</v>
      </c>
      <c r="I531" s="159"/>
      <c r="L531" s="33"/>
      <c r="M531" s="164"/>
      <c r="T531" s="54"/>
      <c r="AT531" s="18" t="s">
        <v>385</v>
      </c>
      <c r="AU531" s="18" t="s">
        <v>81</v>
      </c>
    </row>
    <row r="532" spans="2:65" s="1" customFormat="1" ht="66.75" customHeight="1">
      <c r="B532" s="132"/>
      <c r="C532" s="358" t="s">
        <v>922</v>
      </c>
      <c r="D532" s="358" t="s">
        <v>309</v>
      </c>
      <c r="E532" s="359" t="s">
        <v>2243</v>
      </c>
      <c r="F532" s="360" t="s">
        <v>2244</v>
      </c>
      <c r="G532" s="361" t="s">
        <v>431</v>
      </c>
      <c r="H532" s="362">
        <v>31.82</v>
      </c>
      <c r="I532" s="148"/>
      <c r="J532" s="149">
        <f>ROUND(I532*H532,2)</f>
        <v>0</v>
      </c>
      <c r="K532" s="145" t="s">
        <v>383</v>
      </c>
      <c r="L532" s="33"/>
      <c r="M532" s="150" t="s">
        <v>3</v>
      </c>
      <c r="N532" s="151" t="s">
        <v>42</v>
      </c>
      <c r="P532" s="139">
        <f>O532*H532</f>
        <v>0</v>
      </c>
      <c r="Q532" s="139">
        <v>0</v>
      </c>
      <c r="R532" s="139">
        <f>Q532*H532</f>
        <v>0</v>
      </c>
      <c r="S532" s="139">
        <v>0</v>
      </c>
      <c r="T532" s="140">
        <f>S532*H532</f>
        <v>0</v>
      </c>
      <c r="AR532" s="141" t="s">
        <v>472</v>
      </c>
      <c r="AT532" s="141" t="s">
        <v>309</v>
      </c>
      <c r="AU532" s="141" t="s">
        <v>81</v>
      </c>
      <c r="AY532" s="18" t="s">
        <v>293</v>
      </c>
      <c r="BE532" s="142">
        <f>IF(N532="základní",J532,0)</f>
        <v>0</v>
      </c>
      <c r="BF532" s="142">
        <f>IF(N532="snížená",J532,0)</f>
        <v>0</v>
      </c>
      <c r="BG532" s="142">
        <f>IF(N532="zákl. přenesená",J532,0)</f>
        <v>0</v>
      </c>
      <c r="BH532" s="142">
        <f>IF(N532="sníž. přenesená",J532,0)</f>
        <v>0</v>
      </c>
      <c r="BI532" s="142">
        <f>IF(N532="nulová",J532,0)</f>
        <v>0</v>
      </c>
      <c r="BJ532" s="18" t="s">
        <v>79</v>
      </c>
      <c r="BK532" s="142">
        <f>ROUND(I532*H532,2)</f>
        <v>0</v>
      </c>
      <c r="BL532" s="18" t="s">
        <v>472</v>
      </c>
      <c r="BM532" s="141" t="s">
        <v>4482</v>
      </c>
    </row>
    <row r="533" spans="2:65" s="1" customFormat="1">
      <c r="B533" s="33"/>
      <c r="D533" s="162" t="s">
        <v>385</v>
      </c>
      <c r="F533" s="365" t="s">
        <v>2246</v>
      </c>
      <c r="I533" s="159"/>
      <c r="L533" s="33"/>
      <c r="M533" s="164"/>
      <c r="T533" s="54"/>
      <c r="AT533" s="18" t="s">
        <v>385</v>
      </c>
      <c r="AU533" s="18" t="s">
        <v>81</v>
      </c>
    </row>
    <row r="534" spans="2:65" s="11" customFormat="1" ht="22.9" customHeight="1">
      <c r="B534" s="120"/>
      <c r="D534" s="121" t="s">
        <v>70</v>
      </c>
      <c r="E534" s="130" t="s">
        <v>2641</v>
      </c>
      <c r="F534" s="130" t="s">
        <v>2642</v>
      </c>
      <c r="I534" s="123"/>
      <c r="J534" s="131">
        <f>BK534</f>
        <v>0</v>
      </c>
      <c r="L534" s="120"/>
      <c r="M534" s="125"/>
      <c r="P534" s="126">
        <f>SUM(P535:P540)</f>
        <v>0</v>
      </c>
      <c r="R534" s="126">
        <f>SUM(R535:R540)</f>
        <v>6.8263747200000002E-2</v>
      </c>
      <c r="T534" s="127">
        <f>SUM(T535:T540)</f>
        <v>0</v>
      </c>
      <c r="AR534" s="121" t="s">
        <v>81</v>
      </c>
      <c r="AT534" s="128" t="s">
        <v>70</v>
      </c>
      <c r="AU534" s="128" t="s">
        <v>79</v>
      </c>
      <c r="AY534" s="121" t="s">
        <v>293</v>
      </c>
      <c r="BK534" s="129">
        <f>SUM(BK535:BK540)</f>
        <v>0</v>
      </c>
    </row>
    <row r="535" spans="2:65" s="1" customFormat="1" ht="37.9" customHeight="1">
      <c r="B535" s="132"/>
      <c r="C535" s="358" t="s">
        <v>931</v>
      </c>
      <c r="D535" s="358" t="s">
        <v>309</v>
      </c>
      <c r="E535" s="359" t="s">
        <v>4483</v>
      </c>
      <c r="F535" s="360" t="s">
        <v>4484</v>
      </c>
      <c r="G535" s="361" t="s">
        <v>493</v>
      </c>
      <c r="H535" s="362">
        <v>82.763999999999996</v>
      </c>
      <c r="I535" s="148"/>
      <c r="J535" s="149">
        <f>ROUND(I535*H535,2)</f>
        <v>0</v>
      </c>
      <c r="K535" s="145" t="s">
        <v>383</v>
      </c>
      <c r="L535" s="33"/>
      <c r="M535" s="150" t="s">
        <v>3</v>
      </c>
      <c r="N535" s="151" t="s">
        <v>42</v>
      </c>
      <c r="P535" s="139">
        <f>O535*H535</f>
        <v>0</v>
      </c>
      <c r="Q535" s="139">
        <v>1E-4</v>
      </c>
      <c r="R535" s="139">
        <f>Q535*H535</f>
        <v>8.2763999999999997E-3</v>
      </c>
      <c r="S535" s="139">
        <v>0</v>
      </c>
      <c r="T535" s="140">
        <f>S535*H535</f>
        <v>0</v>
      </c>
      <c r="AR535" s="141" t="s">
        <v>472</v>
      </c>
      <c r="AT535" s="141" t="s">
        <v>309</v>
      </c>
      <c r="AU535" s="141" t="s">
        <v>81</v>
      </c>
      <c r="AY535" s="18" t="s">
        <v>293</v>
      </c>
      <c r="BE535" s="142">
        <f>IF(N535="základní",J535,0)</f>
        <v>0</v>
      </c>
      <c r="BF535" s="142">
        <f>IF(N535="snížená",J535,0)</f>
        <v>0</v>
      </c>
      <c r="BG535" s="142">
        <f>IF(N535="zákl. přenesená",J535,0)</f>
        <v>0</v>
      </c>
      <c r="BH535" s="142">
        <f>IF(N535="sníž. přenesená",J535,0)</f>
        <v>0</v>
      </c>
      <c r="BI535" s="142">
        <f>IF(N535="nulová",J535,0)</f>
        <v>0</v>
      </c>
      <c r="BJ535" s="18" t="s">
        <v>79</v>
      </c>
      <c r="BK535" s="142">
        <f>ROUND(I535*H535,2)</f>
        <v>0</v>
      </c>
      <c r="BL535" s="18" t="s">
        <v>472</v>
      </c>
      <c r="BM535" s="141" t="s">
        <v>4485</v>
      </c>
    </row>
    <row r="536" spans="2:65" s="1" customFormat="1">
      <c r="B536" s="33"/>
      <c r="D536" s="162" t="s">
        <v>385</v>
      </c>
      <c r="F536" s="365" t="s">
        <v>4486</v>
      </c>
      <c r="I536" s="159"/>
      <c r="L536" s="33"/>
      <c r="M536" s="164"/>
      <c r="T536" s="54"/>
      <c r="AT536" s="18" t="s">
        <v>385</v>
      </c>
      <c r="AU536" s="18" t="s">
        <v>81</v>
      </c>
    </row>
    <row r="537" spans="2:65" s="12" customFormat="1">
      <c r="B537" s="165"/>
      <c r="D537" s="157" t="s">
        <v>387</v>
      </c>
      <c r="E537" s="166" t="s">
        <v>3</v>
      </c>
      <c r="F537" s="366" t="s">
        <v>4205</v>
      </c>
      <c r="H537" s="367">
        <v>82.763999999999996</v>
      </c>
      <c r="I537" s="167"/>
      <c r="L537" s="165"/>
      <c r="M537" s="168"/>
      <c r="T537" s="169"/>
      <c r="AT537" s="166" t="s">
        <v>387</v>
      </c>
      <c r="AU537" s="166" t="s">
        <v>81</v>
      </c>
      <c r="AV537" s="12" t="s">
        <v>81</v>
      </c>
      <c r="AW537" s="12" t="s">
        <v>33</v>
      </c>
      <c r="AX537" s="12" t="s">
        <v>79</v>
      </c>
      <c r="AY537" s="166" t="s">
        <v>293</v>
      </c>
    </row>
    <row r="538" spans="2:65" s="1" customFormat="1" ht="44.25" customHeight="1">
      <c r="B538" s="132"/>
      <c r="C538" s="358" t="s">
        <v>938</v>
      </c>
      <c r="D538" s="358" t="s">
        <v>309</v>
      </c>
      <c r="E538" s="359" t="s">
        <v>4487</v>
      </c>
      <c r="F538" s="360" t="s">
        <v>4488</v>
      </c>
      <c r="G538" s="361" t="s">
        <v>493</v>
      </c>
      <c r="H538" s="362">
        <v>82.763999999999996</v>
      </c>
      <c r="I538" s="148"/>
      <c r="J538" s="149">
        <f>ROUND(I538*H538,2)</f>
        <v>0</v>
      </c>
      <c r="K538" s="145" t="s">
        <v>383</v>
      </c>
      <c r="L538" s="33"/>
      <c r="M538" s="150" t="s">
        <v>3</v>
      </c>
      <c r="N538" s="151" t="s">
        <v>42</v>
      </c>
      <c r="P538" s="139">
        <f>O538*H538</f>
        <v>0</v>
      </c>
      <c r="Q538" s="139">
        <v>7.2480000000000005E-4</v>
      </c>
      <c r="R538" s="139">
        <f>Q538*H538</f>
        <v>5.9987347199999999E-2</v>
      </c>
      <c r="S538" s="139">
        <v>0</v>
      </c>
      <c r="T538" s="140">
        <f>S538*H538</f>
        <v>0</v>
      </c>
      <c r="AR538" s="141" t="s">
        <v>472</v>
      </c>
      <c r="AT538" s="141" t="s">
        <v>309</v>
      </c>
      <c r="AU538" s="141" t="s">
        <v>81</v>
      </c>
      <c r="AY538" s="18" t="s">
        <v>293</v>
      </c>
      <c r="BE538" s="142">
        <f>IF(N538="základní",J538,0)</f>
        <v>0</v>
      </c>
      <c r="BF538" s="142">
        <f>IF(N538="snížená",J538,0)</f>
        <v>0</v>
      </c>
      <c r="BG538" s="142">
        <f>IF(N538="zákl. přenesená",J538,0)</f>
        <v>0</v>
      </c>
      <c r="BH538" s="142">
        <f>IF(N538="sníž. přenesená",J538,0)</f>
        <v>0</v>
      </c>
      <c r="BI538" s="142">
        <f>IF(N538="nulová",J538,0)</f>
        <v>0</v>
      </c>
      <c r="BJ538" s="18" t="s">
        <v>79</v>
      </c>
      <c r="BK538" s="142">
        <f>ROUND(I538*H538,2)</f>
        <v>0</v>
      </c>
      <c r="BL538" s="18" t="s">
        <v>472</v>
      </c>
      <c r="BM538" s="141" t="s">
        <v>4489</v>
      </c>
    </row>
    <row r="539" spans="2:65" s="1" customFormat="1">
      <c r="B539" s="33"/>
      <c r="D539" s="162" t="s">
        <v>385</v>
      </c>
      <c r="F539" s="365" t="s">
        <v>4490</v>
      </c>
      <c r="I539" s="159"/>
      <c r="L539" s="33"/>
      <c r="M539" s="164"/>
      <c r="T539" s="54"/>
      <c r="AT539" s="18" t="s">
        <v>385</v>
      </c>
      <c r="AU539" s="18" t="s">
        <v>81</v>
      </c>
    </row>
    <row r="540" spans="2:65" s="12" customFormat="1">
      <c r="B540" s="165"/>
      <c r="D540" s="157" t="s">
        <v>387</v>
      </c>
      <c r="E540" s="166" t="s">
        <v>3</v>
      </c>
      <c r="F540" s="366" t="s">
        <v>4205</v>
      </c>
      <c r="H540" s="367">
        <v>82.763999999999996</v>
      </c>
      <c r="I540" s="167"/>
      <c r="L540" s="165"/>
      <c r="M540" s="168"/>
      <c r="T540" s="169"/>
      <c r="AT540" s="166" t="s">
        <v>387</v>
      </c>
      <c r="AU540" s="166" t="s">
        <v>81</v>
      </c>
      <c r="AV540" s="12" t="s">
        <v>81</v>
      </c>
      <c r="AW540" s="12" t="s">
        <v>33</v>
      </c>
      <c r="AX540" s="12" t="s">
        <v>79</v>
      </c>
      <c r="AY540" s="166" t="s">
        <v>293</v>
      </c>
    </row>
    <row r="541" spans="2:65" s="11" customFormat="1" ht="22.9" customHeight="1">
      <c r="B541" s="120"/>
      <c r="D541" s="121" t="s">
        <v>70</v>
      </c>
      <c r="E541" s="130" t="s">
        <v>4491</v>
      </c>
      <c r="F541" s="130" t="s">
        <v>4492</v>
      </c>
      <c r="I541" s="123"/>
      <c r="J541" s="131">
        <f>BK541</f>
        <v>0</v>
      </c>
      <c r="L541" s="120"/>
      <c r="M541" s="125"/>
      <c r="P541" s="126">
        <f>SUM(P542:P631)</f>
        <v>0</v>
      </c>
      <c r="R541" s="126">
        <f>SUM(R542:R631)</f>
        <v>0.40884069000000006</v>
      </c>
      <c r="T541" s="127">
        <f>SUM(T542:T631)</f>
        <v>0</v>
      </c>
      <c r="AR541" s="121" t="s">
        <v>81</v>
      </c>
      <c r="AT541" s="128" t="s">
        <v>70</v>
      </c>
      <c r="AU541" s="128" t="s">
        <v>79</v>
      </c>
      <c r="AY541" s="121" t="s">
        <v>293</v>
      </c>
      <c r="BK541" s="129">
        <f>SUM(BK542:BK631)</f>
        <v>0</v>
      </c>
    </row>
    <row r="542" spans="2:65" s="1" customFormat="1" ht="24.2" customHeight="1">
      <c r="B542" s="132"/>
      <c r="C542" s="358" t="s">
        <v>945</v>
      </c>
      <c r="D542" s="358" t="s">
        <v>309</v>
      </c>
      <c r="E542" s="359" t="s">
        <v>4493</v>
      </c>
      <c r="F542" s="360" t="s">
        <v>4494</v>
      </c>
      <c r="G542" s="361" t="s">
        <v>493</v>
      </c>
      <c r="H542" s="362">
        <v>25.95</v>
      </c>
      <c r="I542" s="148"/>
      <c r="J542" s="149">
        <f>ROUND(I542*H542,2)</f>
        <v>0</v>
      </c>
      <c r="K542" s="145" t="s">
        <v>383</v>
      </c>
      <c r="L542" s="33"/>
      <c r="M542" s="150" t="s">
        <v>3</v>
      </c>
      <c r="N542" s="151" t="s">
        <v>42</v>
      </c>
      <c r="P542" s="139">
        <f>O542*H542</f>
        <v>0</v>
      </c>
      <c r="Q542" s="139">
        <v>1.5699999999999999E-4</v>
      </c>
      <c r="R542" s="139">
        <f>Q542*H542</f>
        <v>4.0741499999999995E-3</v>
      </c>
      <c r="S542" s="139">
        <v>0</v>
      </c>
      <c r="T542" s="140">
        <f>S542*H542</f>
        <v>0</v>
      </c>
      <c r="AR542" s="141" t="s">
        <v>472</v>
      </c>
      <c r="AT542" s="141" t="s">
        <v>309</v>
      </c>
      <c r="AU542" s="141" t="s">
        <v>81</v>
      </c>
      <c r="AY542" s="18" t="s">
        <v>293</v>
      </c>
      <c r="BE542" s="142">
        <f>IF(N542="základní",J542,0)</f>
        <v>0</v>
      </c>
      <c r="BF542" s="142">
        <f>IF(N542="snížená",J542,0)</f>
        <v>0</v>
      </c>
      <c r="BG542" s="142">
        <f>IF(N542="zákl. přenesená",J542,0)</f>
        <v>0</v>
      </c>
      <c r="BH542" s="142">
        <f>IF(N542="sníž. přenesená",J542,0)</f>
        <v>0</v>
      </c>
      <c r="BI542" s="142">
        <f>IF(N542="nulová",J542,0)</f>
        <v>0</v>
      </c>
      <c r="BJ542" s="18" t="s">
        <v>79</v>
      </c>
      <c r="BK542" s="142">
        <f>ROUND(I542*H542,2)</f>
        <v>0</v>
      </c>
      <c r="BL542" s="18" t="s">
        <v>472</v>
      </c>
      <c r="BM542" s="141" t="s">
        <v>4495</v>
      </c>
    </row>
    <row r="543" spans="2:65" s="1" customFormat="1">
      <c r="B543" s="33"/>
      <c r="D543" s="162" t="s">
        <v>385</v>
      </c>
      <c r="F543" s="365" t="s">
        <v>4496</v>
      </c>
      <c r="I543" s="159"/>
      <c r="L543" s="33"/>
      <c r="M543" s="164"/>
      <c r="T543" s="54"/>
      <c r="AT543" s="18" t="s">
        <v>385</v>
      </c>
      <c r="AU543" s="18" t="s">
        <v>81</v>
      </c>
    </row>
    <row r="544" spans="2:65" s="12" customFormat="1">
      <c r="B544" s="165"/>
      <c r="D544" s="157" t="s">
        <v>387</v>
      </c>
      <c r="E544" s="166" t="s">
        <v>3</v>
      </c>
      <c r="F544" s="366" t="s">
        <v>4497</v>
      </c>
      <c r="H544" s="367">
        <v>0.96</v>
      </c>
      <c r="I544" s="167"/>
      <c r="L544" s="165"/>
      <c r="M544" s="168"/>
      <c r="T544" s="169"/>
      <c r="AT544" s="166" t="s">
        <v>387</v>
      </c>
      <c r="AU544" s="166" t="s">
        <v>81</v>
      </c>
      <c r="AV544" s="12" t="s">
        <v>81</v>
      </c>
      <c r="AW544" s="12" t="s">
        <v>33</v>
      </c>
      <c r="AX544" s="12" t="s">
        <v>71</v>
      </c>
      <c r="AY544" s="166" t="s">
        <v>293</v>
      </c>
    </row>
    <row r="545" spans="2:65" s="12" customFormat="1">
      <c r="B545" s="165"/>
      <c r="D545" s="157" t="s">
        <v>387</v>
      </c>
      <c r="E545" s="166" t="s">
        <v>3</v>
      </c>
      <c r="F545" s="366" t="s">
        <v>4498</v>
      </c>
      <c r="H545" s="367">
        <v>1.8</v>
      </c>
      <c r="I545" s="167"/>
      <c r="L545" s="165"/>
      <c r="M545" s="168"/>
      <c r="T545" s="169"/>
      <c r="AT545" s="166" t="s">
        <v>387</v>
      </c>
      <c r="AU545" s="166" t="s">
        <v>81</v>
      </c>
      <c r="AV545" s="12" t="s">
        <v>81</v>
      </c>
      <c r="AW545" s="12" t="s">
        <v>33</v>
      </c>
      <c r="AX545" s="12" t="s">
        <v>71</v>
      </c>
      <c r="AY545" s="166" t="s">
        <v>293</v>
      </c>
    </row>
    <row r="546" spans="2:65" s="12" customFormat="1">
      <c r="B546" s="165"/>
      <c r="D546" s="157" t="s">
        <v>387</v>
      </c>
      <c r="E546" s="166" t="s">
        <v>3</v>
      </c>
      <c r="F546" s="366" t="s">
        <v>4499</v>
      </c>
      <c r="H546" s="367">
        <v>2.4</v>
      </c>
      <c r="I546" s="167"/>
      <c r="L546" s="165"/>
      <c r="M546" s="168"/>
      <c r="T546" s="169"/>
      <c r="AT546" s="166" t="s">
        <v>387</v>
      </c>
      <c r="AU546" s="166" t="s">
        <v>81</v>
      </c>
      <c r="AV546" s="12" t="s">
        <v>81</v>
      </c>
      <c r="AW546" s="12" t="s">
        <v>33</v>
      </c>
      <c r="AX546" s="12" t="s">
        <v>71</v>
      </c>
      <c r="AY546" s="166" t="s">
        <v>293</v>
      </c>
    </row>
    <row r="547" spans="2:65" s="12" customFormat="1">
      <c r="B547" s="165"/>
      <c r="D547" s="157" t="s">
        <v>387</v>
      </c>
      <c r="E547" s="166" t="s">
        <v>3</v>
      </c>
      <c r="F547" s="366" t="s">
        <v>4500</v>
      </c>
      <c r="H547" s="367">
        <v>0.48</v>
      </c>
      <c r="I547" s="167"/>
      <c r="L547" s="165"/>
      <c r="M547" s="168"/>
      <c r="T547" s="169"/>
      <c r="AT547" s="166" t="s">
        <v>387</v>
      </c>
      <c r="AU547" s="166" t="s">
        <v>81</v>
      </c>
      <c r="AV547" s="12" t="s">
        <v>81</v>
      </c>
      <c r="AW547" s="12" t="s">
        <v>33</v>
      </c>
      <c r="AX547" s="12" t="s">
        <v>71</v>
      </c>
      <c r="AY547" s="166" t="s">
        <v>293</v>
      </c>
    </row>
    <row r="548" spans="2:65" s="12" customFormat="1">
      <c r="B548" s="165"/>
      <c r="D548" s="157" t="s">
        <v>387</v>
      </c>
      <c r="E548" s="166" t="s">
        <v>3</v>
      </c>
      <c r="F548" s="366" t="s">
        <v>4501</v>
      </c>
      <c r="H548" s="367">
        <v>1.0880000000000001</v>
      </c>
      <c r="I548" s="167"/>
      <c r="L548" s="165"/>
      <c r="M548" s="168"/>
      <c r="T548" s="169"/>
      <c r="AT548" s="166" t="s">
        <v>387</v>
      </c>
      <c r="AU548" s="166" t="s">
        <v>81</v>
      </c>
      <c r="AV548" s="12" t="s">
        <v>81</v>
      </c>
      <c r="AW548" s="12" t="s">
        <v>33</v>
      </c>
      <c r="AX548" s="12" t="s">
        <v>71</v>
      </c>
      <c r="AY548" s="166" t="s">
        <v>293</v>
      </c>
    </row>
    <row r="549" spans="2:65" s="12" customFormat="1">
      <c r="B549" s="165"/>
      <c r="D549" s="157" t="s">
        <v>387</v>
      </c>
      <c r="E549" s="166" t="s">
        <v>3</v>
      </c>
      <c r="F549" s="366" t="s">
        <v>4502</v>
      </c>
      <c r="H549" s="367">
        <v>0.95199999999999996</v>
      </c>
      <c r="I549" s="167"/>
      <c r="L549" s="165"/>
      <c r="M549" s="168"/>
      <c r="T549" s="169"/>
      <c r="AT549" s="166" t="s">
        <v>387</v>
      </c>
      <c r="AU549" s="166" t="s">
        <v>81</v>
      </c>
      <c r="AV549" s="12" t="s">
        <v>81</v>
      </c>
      <c r="AW549" s="12" t="s">
        <v>33</v>
      </c>
      <c r="AX549" s="12" t="s">
        <v>71</v>
      </c>
      <c r="AY549" s="166" t="s">
        <v>293</v>
      </c>
    </row>
    <row r="550" spans="2:65" s="12" customFormat="1">
      <c r="B550" s="165"/>
      <c r="D550" s="157" t="s">
        <v>387</v>
      </c>
      <c r="E550" s="166" t="s">
        <v>3</v>
      </c>
      <c r="F550" s="366" t="s">
        <v>4503</v>
      </c>
      <c r="H550" s="367">
        <v>3.36</v>
      </c>
      <c r="I550" s="167"/>
      <c r="L550" s="165"/>
      <c r="M550" s="168"/>
      <c r="T550" s="169"/>
      <c r="AT550" s="166" t="s">
        <v>387</v>
      </c>
      <c r="AU550" s="166" t="s">
        <v>81</v>
      </c>
      <c r="AV550" s="12" t="s">
        <v>81</v>
      </c>
      <c r="AW550" s="12" t="s">
        <v>33</v>
      </c>
      <c r="AX550" s="12" t="s">
        <v>71</v>
      </c>
      <c r="AY550" s="166" t="s">
        <v>293</v>
      </c>
    </row>
    <row r="551" spans="2:65" s="12" customFormat="1">
      <c r="B551" s="165"/>
      <c r="D551" s="157" t="s">
        <v>387</v>
      </c>
      <c r="E551" s="166" t="s">
        <v>3</v>
      </c>
      <c r="F551" s="366" t="s">
        <v>4504</v>
      </c>
      <c r="H551" s="367">
        <v>1.47</v>
      </c>
      <c r="I551" s="167"/>
      <c r="L551" s="165"/>
      <c r="M551" s="168"/>
      <c r="T551" s="169"/>
      <c r="AT551" s="166" t="s">
        <v>387</v>
      </c>
      <c r="AU551" s="166" t="s">
        <v>81</v>
      </c>
      <c r="AV551" s="12" t="s">
        <v>81</v>
      </c>
      <c r="AW551" s="12" t="s">
        <v>33</v>
      </c>
      <c r="AX551" s="12" t="s">
        <v>71</v>
      </c>
      <c r="AY551" s="166" t="s">
        <v>293</v>
      </c>
    </row>
    <row r="552" spans="2:65" s="12" customFormat="1">
      <c r="B552" s="165"/>
      <c r="D552" s="157" t="s">
        <v>387</v>
      </c>
      <c r="E552" s="166" t="s">
        <v>3</v>
      </c>
      <c r="F552" s="366" t="s">
        <v>4505</v>
      </c>
      <c r="H552" s="367">
        <v>2.4</v>
      </c>
      <c r="I552" s="167"/>
      <c r="L552" s="165"/>
      <c r="M552" s="168"/>
      <c r="T552" s="169"/>
      <c r="AT552" s="166" t="s">
        <v>387</v>
      </c>
      <c r="AU552" s="166" t="s">
        <v>81</v>
      </c>
      <c r="AV552" s="12" t="s">
        <v>81</v>
      </c>
      <c r="AW552" s="12" t="s">
        <v>33</v>
      </c>
      <c r="AX552" s="12" t="s">
        <v>71</v>
      </c>
      <c r="AY552" s="166" t="s">
        <v>293</v>
      </c>
    </row>
    <row r="553" spans="2:65" s="12" customFormat="1" ht="22.5">
      <c r="B553" s="165"/>
      <c r="D553" s="157" t="s">
        <v>387</v>
      </c>
      <c r="E553" s="166" t="s">
        <v>3</v>
      </c>
      <c r="F553" s="366" t="s">
        <v>4506</v>
      </c>
      <c r="H553" s="367">
        <v>11.04</v>
      </c>
      <c r="I553" s="167"/>
      <c r="L553" s="165"/>
      <c r="M553" s="168"/>
      <c r="T553" s="169"/>
      <c r="AT553" s="166" t="s">
        <v>387</v>
      </c>
      <c r="AU553" s="166" t="s">
        <v>81</v>
      </c>
      <c r="AV553" s="12" t="s">
        <v>81</v>
      </c>
      <c r="AW553" s="12" t="s">
        <v>33</v>
      </c>
      <c r="AX553" s="12" t="s">
        <v>71</v>
      </c>
      <c r="AY553" s="166" t="s">
        <v>293</v>
      </c>
    </row>
    <row r="554" spans="2:65" s="13" customFormat="1">
      <c r="B554" s="170"/>
      <c r="D554" s="157" t="s">
        <v>387</v>
      </c>
      <c r="E554" s="171" t="s">
        <v>3</v>
      </c>
      <c r="F554" s="368" t="s">
        <v>407</v>
      </c>
      <c r="H554" s="369">
        <v>25.95</v>
      </c>
      <c r="I554" s="172"/>
      <c r="L554" s="170"/>
      <c r="M554" s="173"/>
      <c r="T554" s="174"/>
      <c r="AT554" s="171" t="s">
        <v>387</v>
      </c>
      <c r="AU554" s="171" t="s">
        <v>81</v>
      </c>
      <c r="AV554" s="13" t="s">
        <v>308</v>
      </c>
      <c r="AW554" s="13" t="s">
        <v>33</v>
      </c>
      <c r="AX554" s="13" t="s">
        <v>79</v>
      </c>
      <c r="AY554" s="171" t="s">
        <v>293</v>
      </c>
    </row>
    <row r="555" spans="2:65" s="1" customFormat="1" ht="24.2" customHeight="1">
      <c r="B555" s="132"/>
      <c r="C555" s="358" t="s">
        <v>951</v>
      </c>
      <c r="D555" s="358" t="s">
        <v>309</v>
      </c>
      <c r="E555" s="359" t="s">
        <v>4507</v>
      </c>
      <c r="F555" s="360" t="s">
        <v>4508</v>
      </c>
      <c r="G555" s="361" t="s">
        <v>493</v>
      </c>
      <c r="H555" s="362">
        <v>516.51400000000001</v>
      </c>
      <c r="I555" s="148"/>
      <c r="J555" s="149">
        <f>ROUND(I555*H555,2)</f>
        <v>0</v>
      </c>
      <c r="K555" s="145" t="s">
        <v>383</v>
      </c>
      <c r="L555" s="33"/>
      <c r="M555" s="150" t="s">
        <v>3</v>
      </c>
      <c r="N555" s="151" t="s">
        <v>42</v>
      </c>
      <c r="P555" s="139">
        <f>O555*H555</f>
        <v>0</v>
      </c>
      <c r="Q555" s="139">
        <v>1.1E-4</v>
      </c>
      <c r="R555" s="139">
        <f>Q555*H555</f>
        <v>5.6816540000000006E-2</v>
      </c>
      <c r="S555" s="139">
        <v>0</v>
      </c>
      <c r="T555" s="140">
        <f>S555*H555</f>
        <v>0</v>
      </c>
      <c r="AR555" s="141" t="s">
        <v>472</v>
      </c>
      <c r="AT555" s="141" t="s">
        <v>309</v>
      </c>
      <c r="AU555" s="141" t="s">
        <v>81</v>
      </c>
      <c r="AY555" s="18" t="s">
        <v>293</v>
      </c>
      <c r="BE555" s="142">
        <f>IF(N555="základní",J555,0)</f>
        <v>0</v>
      </c>
      <c r="BF555" s="142">
        <f>IF(N555="snížená",J555,0)</f>
        <v>0</v>
      </c>
      <c r="BG555" s="142">
        <f>IF(N555="zákl. přenesená",J555,0)</f>
        <v>0</v>
      </c>
      <c r="BH555" s="142">
        <f>IF(N555="sníž. přenesená",J555,0)</f>
        <v>0</v>
      </c>
      <c r="BI555" s="142">
        <f>IF(N555="nulová",J555,0)</f>
        <v>0</v>
      </c>
      <c r="BJ555" s="18" t="s">
        <v>79</v>
      </c>
      <c r="BK555" s="142">
        <f>ROUND(I555*H555,2)</f>
        <v>0</v>
      </c>
      <c r="BL555" s="18" t="s">
        <v>472</v>
      </c>
      <c r="BM555" s="141" t="s">
        <v>4509</v>
      </c>
    </row>
    <row r="556" spans="2:65" s="1" customFormat="1">
      <c r="B556" s="33"/>
      <c r="D556" s="162" t="s">
        <v>385</v>
      </c>
      <c r="F556" s="365" t="s">
        <v>4510</v>
      </c>
      <c r="I556" s="159"/>
      <c r="L556" s="33"/>
      <c r="M556" s="164"/>
      <c r="T556" s="54"/>
      <c r="AT556" s="18" t="s">
        <v>385</v>
      </c>
      <c r="AU556" s="18" t="s">
        <v>81</v>
      </c>
    </row>
    <row r="557" spans="2:65" s="12" customFormat="1">
      <c r="B557" s="165"/>
      <c r="D557" s="157" t="s">
        <v>387</v>
      </c>
      <c r="E557" s="166" t="s">
        <v>3</v>
      </c>
      <c r="F557" s="366" t="s">
        <v>4511</v>
      </c>
      <c r="H557" s="367">
        <v>4.1879999999999997</v>
      </c>
      <c r="I557" s="167"/>
      <c r="L557" s="165"/>
      <c r="M557" s="168"/>
      <c r="T557" s="169"/>
      <c r="AT557" s="166" t="s">
        <v>387</v>
      </c>
      <c r="AU557" s="166" t="s">
        <v>81</v>
      </c>
      <c r="AV557" s="12" t="s">
        <v>81</v>
      </c>
      <c r="AW557" s="12" t="s">
        <v>33</v>
      </c>
      <c r="AX557" s="12" t="s">
        <v>71</v>
      </c>
      <c r="AY557" s="166" t="s">
        <v>293</v>
      </c>
    </row>
    <row r="558" spans="2:65" s="12" customFormat="1">
      <c r="B558" s="165"/>
      <c r="D558" s="157" t="s">
        <v>387</v>
      </c>
      <c r="E558" s="166" t="s">
        <v>3</v>
      </c>
      <c r="F558" s="366" t="s">
        <v>4512</v>
      </c>
      <c r="H558" s="367">
        <v>7.8</v>
      </c>
      <c r="I558" s="167"/>
      <c r="L558" s="165"/>
      <c r="M558" s="168"/>
      <c r="T558" s="169"/>
      <c r="AT558" s="166" t="s">
        <v>387</v>
      </c>
      <c r="AU558" s="166" t="s">
        <v>81</v>
      </c>
      <c r="AV558" s="12" t="s">
        <v>81</v>
      </c>
      <c r="AW558" s="12" t="s">
        <v>33</v>
      </c>
      <c r="AX558" s="12" t="s">
        <v>71</v>
      </c>
      <c r="AY558" s="166" t="s">
        <v>293</v>
      </c>
    </row>
    <row r="559" spans="2:65" s="12" customFormat="1">
      <c r="B559" s="165"/>
      <c r="D559" s="157" t="s">
        <v>387</v>
      </c>
      <c r="E559" s="166" t="s">
        <v>3</v>
      </c>
      <c r="F559" s="366" t="s">
        <v>4513</v>
      </c>
      <c r="H559" s="367">
        <v>7.2240000000000002</v>
      </c>
      <c r="I559" s="167"/>
      <c r="L559" s="165"/>
      <c r="M559" s="168"/>
      <c r="T559" s="169"/>
      <c r="AT559" s="166" t="s">
        <v>387</v>
      </c>
      <c r="AU559" s="166" t="s">
        <v>81</v>
      </c>
      <c r="AV559" s="12" t="s">
        <v>81</v>
      </c>
      <c r="AW559" s="12" t="s">
        <v>33</v>
      </c>
      <c r="AX559" s="12" t="s">
        <v>71</v>
      </c>
      <c r="AY559" s="166" t="s">
        <v>293</v>
      </c>
    </row>
    <row r="560" spans="2:65" s="12" customFormat="1">
      <c r="B560" s="165"/>
      <c r="D560" s="157" t="s">
        <v>387</v>
      </c>
      <c r="E560" s="166" t="s">
        <v>3</v>
      </c>
      <c r="F560" s="366" t="s">
        <v>4514</v>
      </c>
      <c r="H560" s="367">
        <v>6.6719999999999997</v>
      </c>
      <c r="I560" s="167"/>
      <c r="L560" s="165"/>
      <c r="M560" s="168"/>
      <c r="T560" s="169"/>
      <c r="AT560" s="166" t="s">
        <v>387</v>
      </c>
      <c r="AU560" s="166" t="s">
        <v>81</v>
      </c>
      <c r="AV560" s="12" t="s">
        <v>81</v>
      </c>
      <c r="AW560" s="12" t="s">
        <v>33</v>
      </c>
      <c r="AX560" s="12" t="s">
        <v>71</v>
      </c>
      <c r="AY560" s="166" t="s">
        <v>293</v>
      </c>
    </row>
    <row r="561" spans="2:51" s="12" customFormat="1">
      <c r="B561" s="165"/>
      <c r="D561" s="157" t="s">
        <v>387</v>
      </c>
      <c r="E561" s="166" t="s">
        <v>3</v>
      </c>
      <c r="F561" s="366" t="s">
        <v>4515</v>
      </c>
      <c r="H561" s="367">
        <v>6.1440000000000001</v>
      </c>
      <c r="I561" s="167"/>
      <c r="L561" s="165"/>
      <c r="M561" s="168"/>
      <c r="T561" s="169"/>
      <c r="AT561" s="166" t="s">
        <v>387</v>
      </c>
      <c r="AU561" s="166" t="s">
        <v>81</v>
      </c>
      <c r="AV561" s="12" t="s">
        <v>81</v>
      </c>
      <c r="AW561" s="12" t="s">
        <v>33</v>
      </c>
      <c r="AX561" s="12" t="s">
        <v>71</v>
      </c>
      <c r="AY561" s="166" t="s">
        <v>293</v>
      </c>
    </row>
    <row r="562" spans="2:51" s="12" customFormat="1">
      <c r="B562" s="165"/>
      <c r="D562" s="157" t="s">
        <v>387</v>
      </c>
      <c r="E562" s="166" t="s">
        <v>3</v>
      </c>
      <c r="F562" s="366" t="s">
        <v>4516</v>
      </c>
      <c r="H562" s="367">
        <v>5.7119999999999997</v>
      </c>
      <c r="I562" s="167"/>
      <c r="L562" s="165"/>
      <c r="M562" s="168"/>
      <c r="T562" s="169"/>
      <c r="AT562" s="166" t="s">
        <v>387</v>
      </c>
      <c r="AU562" s="166" t="s">
        <v>81</v>
      </c>
      <c r="AV562" s="12" t="s">
        <v>81</v>
      </c>
      <c r="AW562" s="12" t="s">
        <v>33</v>
      </c>
      <c r="AX562" s="12" t="s">
        <v>71</v>
      </c>
      <c r="AY562" s="166" t="s">
        <v>293</v>
      </c>
    </row>
    <row r="563" spans="2:51" s="12" customFormat="1">
      <c r="B563" s="165"/>
      <c r="D563" s="157" t="s">
        <v>387</v>
      </c>
      <c r="E563" s="166" t="s">
        <v>3</v>
      </c>
      <c r="F563" s="366" t="s">
        <v>4517</v>
      </c>
      <c r="H563" s="367">
        <v>16.2</v>
      </c>
      <c r="I563" s="167"/>
      <c r="L563" s="165"/>
      <c r="M563" s="168"/>
      <c r="T563" s="169"/>
      <c r="AT563" s="166" t="s">
        <v>387</v>
      </c>
      <c r="AU563" s="166" t="s">
        <v>81</v>
      </c>
      <c r="AV563" s="12" t="s">
        <v>81</v>
      </c>
      <c r="AW563" s="12" t="s">
        <v>33</v>
      </c>
      <c r="AX563" s="12" t="s">
        <v>71</v>
      </c>
      <c r="AY563" s="166" t="s">
        <v>293</v>
      </c>
    </row>
    <row r="564" spans="2:51" s="12" customFormat="1">
      <c r="B564" s="165"/>
      <c r="D564" s="157" t="s">
        <v>387</v>
      </c>
      <c r="E564" s="166" t="s">
        <v>3</v>
      </c>
      <c r="F564" s="366" t="s">
        <v>4518</v>
      </c>
      <c r="H564" s="367">
        <v>4.1520000000000001</v>
      </c>
      <c r="I564" s="167"/>
      <c r="L564" s="165"/>
      <c r="M564" s="168"/>
      <c r="T564" s="169"/>
      <c r="AT564" s="166" t="s">
        <v>387</v>
      </c>
      <c r="AU564" s="166" t="s">
        <v>81</v>
      </c>
      <c r="AV564" s="12" t="s">
        <v>81</v>
      </c>
      <c r="AW564" s="12" t="s">
        <v>33</v>
      </c>
      <c r="AX564" s="12" t="s">
        <v>71</v>
      </c>
      <c r="AY564" s="166" t="s">
        <v>293</v>
      </c>
    </row>
    <row r="565" spans="2:51" s="14" customFormat="1">
      <c r="B565" s="175"/>
      <c r="D565" s="157" t="s">
        <v>387</v>
      </c>
      <c r="E565" s="176" t="s">
        <v>3</v>
      </c>
      <c r="F565" s="370" t="s">
        <v>4519</v>
      </c>
      <c r="H565" s="371">
        <v>58.091999999999999</v>
      </c>
      <c r="I565" s="177"/>
      <c r="L565" s="175"/>
      <c r="M565" s="178"/>
      <c r="T565" s="179"/>
      <c r="AT565" s="176" t="s">
        <v>387</v>
      </c>
      <c r="AU565" s="176" t="s">
        <v>81</v>
      </c>
      <c r="AV565" s="14" t="s">
        <v>292</v>
      </c>
      <c r="AW565" s="14" t="s">
        <v>33</v>
      </c>
      <c r="AX565" s="14" t="s">
        <v>71</v>
      </c>
      <c r="AY565" s="176" t="s">
        <v>293</v>
      </c>
    </row>
    <row r="566" spans="2:51" s="12" customFormat="1">
      <c r="B566" s="165"/>
      <c r="D566" s="157" t="s">
        <v>387</v>
      </c>
      <c r="E566" s="166" t="s">
        <v>3</v>
      </c>
      <c r="F566" s="366" t="s">
        <v>4520</v>
      </c>
      <c r="H566" s="367">
        <v>4.008</v>
      </c>
      <c r="I566" s="167"/>
      <c r="L566" s="165"/>
      <c r="M566" s="168"/>
      <c r="T566" s="169"/>
      <c r="AT566" s="166" t="s">
        <v>387</v>
      </c>
      <c r="AU566" s="166" t="s">
        <v>81</v>
      </c>
      <c r="AV566" s="12" t="s">
        <v>81</v>
      </c>
      <c r="AW566" s="12" t="s">
        <v>33</v>
      </c>
      <c r="AX566" s="12" t="s">
        <v>71</v>
      </c>
      <c r="AY566" s="166" t="s">
        <v>293</v>
      </c>
    </row>
    <row r="567" spans="2:51" s="12" customFormat="1">
      <c r="B567" s="165"/>
      <c r="D567" s="157" t="s">
        <v>387</v>
      </c>
      <c r="E567" s="166" t="s">
        <v>3</v>
      </c>
      <c r="F567" s="366" t="s">
        <v>4521</v>
      </c>
      <c r="H567" s="367">
        <v>7.3440000000000003</v>
      </c>
      <c r="I567" s="167"/>
      <c r="L567" s="165"/>
      <c r="M567" s="168"/>
      <c r="T567" s="169"/>
      <c r="AT567" s="166" t="s">
        <v>387</v>
      </c>
      <c r="AU567" s="166" t="s">
        <v>81</v>
      </c>
      <c r="AV567" s="12" t="s">
        <v>81</v>
      </c>
      <c r="AW567" s="12" t="s">
        <v>33</v>
      </c>
      <c r="AX567" s="12" t="s">
        <v>71</v>
      </c>
      <c r="AY567" s="166" t="s">
        <v>293</v>
      </c>
    </row>
    <row r="568" spans="2:51" s="12" customFormat="1">
      <c r="B568" s="165"/>
      <c r="D568" s="157" t="s">
        <v>387</v>
      </c>
      <c r="E568" s="166" t="s">
        <v>3</v>
      </c>
      <c r="F568" s="366" t="s">
        <v>4522</v>
      </c>
      <c r="H568" s="367">
        <v>6.6479999999999997</v>
      </c>
      <c r="I568" s="167"/>
      <c r="L568" s="165"/>
      <c r="M568" s="168"/>
      <c r="T568" s="169"/>
      <c r="AT568" s="166" t="s">
        <v>387</v>
      </c>
      <c r="AU568" s="166" t="s">
        <v>81</v>
      </c>
      <c r="AV568" s="12" t="s">
        <v>81</v>
      </c>
      <c r="AW568" s="12" t="s">
        <v>33</v>
      </c>
      <c r="AX568" s="12" t="s">
        <v>71</v>
      </c>
      <c r="AY568" s="166" t="s">
        <v>293</v>
      </c>
    </row>
    <row r="569" spans="2:51" s="12" customFormat="1">
      <c r="B569" s="165"/>
      <c r="D569" s="157" t="s">
        <v>387</v>
      </c>
      <c r="E569" s="166" t="s">
        <v>3</v>
      </c>
      <c r="F569" s="366" t="s">
        <v>4523</v>
      </c>
      <c r="H569" s="367">
        <v>5.952</v>
      </c>
      <c r="I569" s="167"/>
      <c r="L569" s="165"/>
      <c r="M569" s="168"/>
      <c r="T569" s="169"/>
      <c r="AT569" s="166" t="s">
        <v>387</v>
      </c>
      <c r="AU569" s="166" t="s">
        <v>81</v>
      </c>
      <c r="AV569" s="12" t="s">
        <v>81</v>
      </c>
      <c r="AW569" s="12" t="s">
        <v>33</v>
      </c>
      <c r="AX569" s="12" t="s">
        <v>71</v>
      </c>
      <c r="AY569" s="166" t="s">
        <v>293</v>
      </c>
    </row>
    <row r="570" spans="2:51" s="12" customFormat="1">
      <c r="B570" s="165"/>
      <c r="D570" s="157" t="s">
        <v>387</v>
      </c>
      <c r="E570" s="166" t="s">
        <v>3</v>
      </c>
      <c r="F570" s="366" t="s">
        <v>4524</v>
      </c>
      <c r="H570" s="367">
        <v>5.2560000000000002</v>
      </c>
      <c r="I570" s="167"/>
      <c r="L570" s="165"/>
      <c r="M570" s="168"/>
      <c r="T570" s="169"/>
      <c r="AT570" s="166" t="s">
        <v>387</v>
      </c>
      <c r="AU570" s="166" t="s">
        <v>81</v>
      </c>
      <c r="AV570" s="12" t="s">
        <v>81</v>
      </c>
      <c r="AW570" s="12" t="s">
        <v>33</v>
      </c>
      <c r="AX570" s="12" t="s">
        <v>71</v>
      </c>
      <c r="AY570" s="166" t="s">
        <v>293</v>
      </c>
    </row>
    <row r="571" spans="2:51" s="12" customFormat="1">
      <c r="B571" s="165"/>
      <c r="D571" s="157" t="s">
        <v>387</v>
      </c>
      <c r="E571" s="166" t="s">
        <v>3</v>
      </c>
      <c r="F571" s="366" t="s">
        <v>4525</v>
      </c>
      <c r="H571" s="367">
        <v>4.68</v>
      </c>
      <c r="I571" s="167"/>
      <c r="L571" s="165"/>
      <c r="M571" s="168"/>
      <c r="T571" s="169"/>
      <c r="AT571" s="166" t="s">
        <v>387</v>
      </c>
      <c r="AU571" s="166" t="s">
        <v>81</v>
      </c>
      <c r="AV571" s="12" t="s">
        <v>81</v>
      </c>
      <c r="AW571" s="12" t="s">
        <v>33</v>
      </c>
      <c r="AX571" s="12" t="s">
        <v>71</v>
      </c>
      <c r="AY571" s="166" t="s">
        <v>293</v>
      </c>
    </row>
    <row r="572" spans="2:51" s="12" customFormat="1">
      <c r="B572" s="165"/>
      <c r="D572" s="157" t="s">
        <v>387</v>
      </c>
      <c r="E572" s="166" t="s">
        <v>3</v>
      </c>
      <c r="F572" s="366" t="s">
        <v>4526</v>
      </c>
      <c r="H572" s="367">
        <v>3.8639999999999999</v>
      </c>
      <c r="I572" s="167"/>
      <c r="L572" s="165"/>
      <c r="M572" s="168"/>
      <c r="T572" s="169"/>
      <c r="AT572" s="166" t="s">
        <v>387</v>
      </c>
      <c r="AU572" s="166" t="s">
        <v>81</v>
      </c>
      <c r="AV572" s="12" t="s">
        <v>81</v>
      </c>
      <c r="AW572" s="12" t="s">
        <v>33</v>
      </c>
      <c r="AX572" s="12" t="s">
        <v>71</v>
      </c>
      <c r="AY572" s="166" t="s">
        <v>293</v>
      </c>
    </row>
    <row r="573" spans="2:51" s="12" customFormat="1">
      <c r="B573" s="165"/>
      <c r="D573" s="157" t="s">
        <v>387</v>
      </c>
      <c r="E573" s="166" t="s">
        <v>3</v>
      </c>
      <c r="F573" s="366" t="s">
        <v>4527</v>
      </c>
      <c r="H573" s="367">
        <v>3.3</v>
      </c>
      <c r="I573" s="167"/>
      <c r="L573" s="165"/>
      <c r="M573" s="168"/>
      <c r="T573" s="169"/>
      <c r="AT573" s="166" t="s">
        <v>387</v>
      </c>
      <c r="AU573" s="166" t="s">
        <v>81</v>
      </c>
      <c r="AV573" s="12" t="s">
        <v>81</v>
      </c>
      <c r="AW573" s="12" t="s">
        <v>33</v>
      </c>
      <c r="AX573" s="12" t="s">
        <v>71</v>
      </c>
      <c r="AY573" s="166" t="s">
        <v>293</v>
      </c>
    </row>
    <row r="574" spans="2:51" s="14" customFormat="1">
      <c r="B574" s="175"/>
      <c r="D574" s="157" t="s">
        <v>387</v>
      </c>
      <c r="E574" s="176" t="s">
        <v>3</v>
      </c>
      <c r="F574" s="370" t="s">
        <v>4528</v>
      </c>
      <c r="H574" s="371">
        <v>41.052</v>
      </c>
      <c r="I574" s="177"/>
      <c r="L574" s="175"/>
      <c r="M574" s="178"/>
      <c r="T574" s="179"/>
      <c r="AT574" s="176" t="s">
        <v>387</v>
      </c>
      <c r="AU574" s="176" t="s">
        <v>81</v>
      </c>
      <c r="AV574" s="14" t="s">
        <v>292</v>
      </c>
      <c r="AW574" s="14" t="s">
        <v>33</v>
      </c>
      <c r="AX574" s="14" t="s">
        <v>71</v>
      </c>
      <c r="AY574" s="176" t="s">
        <v>293</v>
      </c>
    </row>
    <row r="575" spans="2:51" s="12" customFormat="1">
      <c r="B575" s="165"/>
      <c r="D575" s="157" t="s">
        <v>387</v>
      </c>
      <c r="E575" s="166" t="s">
        <v>3</v>
      </c>
      <c r="F575" s="366" t="s">
        <v>4529</v>
      </c>
      <c r="H575" s="367">
        <v>4.4800000000000004</v>
      </c>
      <c r="I575" s="167"/>
      <c r="L575" s="165"/>
      <c r="M575" s="168"/>
      <c r="T575" s="169"/>
      <c r="AT575" s="166" t="s">
        <v>387</v>
      </c>
      <c r="AU575" s="166" t="s">
        <v>81</v>
      </c>
      <c r="AV575" s="12" t="s">
        <v>81</v>
      </c>
      <c r="AW575" s="12" t="s">
        <v>33</v>
      </c>
      <c r="AX575" s="12" t="s">
        <v>71</v>
      </c>
      <c r="AY575" s="166" t="s">
        <v>293</v>
      </c>
    </row>
    <row r="576" spans="2:51" s="12" customFormat="1">
      <c r="B576" s="165"/>
      <c r="D576" s="157" t="s">
        <v>387</v>
      </c>
      <c r="E576" s="166" t="s">
        <v>3</v>
      </c>
      <c r="F576" s="366" t="s">
        <v>4530</v>
      </c>
      <c r="H576" s="367">
        <v>6.72</v>
      </c>
      <c r="I576" s="167"/>
      <c r="L576" s="165"/>
      <c r="M576" s="168"/>
      <c r="T576" s="169"/>
      <c r="AT576" s="166" t="s">
        <v>387</v>
      </c>
      <c r="AU576" s="166" t="s">
        <v>81</v>
      </c>
      <c r="AV576" s="12" t="s">
        <v>81</v>
      </c>
      <c r="AW576" s="12" t="s">
        <v>33</v>
      </c>
      <c r="AX576" s="12" t="s">
        <v>71</v>
      </c>
      <c r="AY576" s="166" t="s">
        <v>293</v>
      </c>
    </row>
    <row r="577" spans="2:51" s="12" customFormat="1">
      <c r="B577" s="165"/>
      <c r="D577" s="157" t="s">
        <v>387</v>
      </c>
      <c r="E577" s="166" t="s">
        <v>3</v>
      </c>
      <c r="F577" s="366" t="s">
        <v>4531</v>
      </c>
      <c r="H577" s="367">
        <v>1.76</v>
      </c>
      <c r="I577" s="167"/>
      <c r="L577" s="165"/>
      <c r="M577" s="168"/>
      <c r="T577" s="169"/>
      <c r="AT577" s="166" t="s">
        <v>387</v>
      </c>
      <c r="AU577" s="166" t="s">
        <v>81</v>
      </c>
      <c r="AV577" s="12" t="s">
        <v>81</v>
      </c>
      <c r="AW577" s="12" t="s">
        <v>33</v>
      </c>
      <c r="AX577" s="12" t="s">
        <v>71</v>
      </c>
      <c r="AY577" s="166" t="s">
        <v>293</v>
      </c>
    </row>
    <row r="578" spans="2:51" s="12" customFormat="1">
      <c r="B578" s="165"/>
      <c r="D578" s="157" t="s">
        <v>387</v>
      </c>
      <c r="E578" s="166" t="s">
        <v>3</v>
      </c>
      <c r="F578" s="366" t="s">
        <v>4532</v>
      </c>
      <c r="H578" s="367">
        <v>4.4800000000000004</v>
      </c>
      <c r="I578" s="167"/>
      <c r="L578" s="165"/>
      <c r="M578" s="168"/>
      <c r="T578" s="169"/>
      <c r="AT578" s="166" t="s">
        <v>387</v>
      </c>
      <c r="AU578" s="166" t="s">
        <v>81</v>
      </c>
      <c r="AV578" s="12" t="s">
        <v>81</v>
      </c>
      <c r="AW578" s="12" t="s">
        <v>33</v>
      </c>
      <c r="AX578" s="12" t="s">
        <v>71</v>
      </c>
      <c r="AY578" s="166" t="s">
        <v>293</v>
      </c>
    </row>
    <row r="579" spans="2:51" s="14" customFormat="1">
      <c r="B579" s="175"/>
      <c r="D579" s="157" t="s">
        <v>387</v>
      </c>
      <c r="E579" s="176" t="s">
        <v>3</v>
      </c>
      <c r="F579" s="370" t="s">
        <v>4533</v>
      </c>
      <c r="H579" s="371">
        <v>17.440000000000001</v>
      </c>
      <c r="I579" s="177"/>
      <c r="L579" s="175"/>
      <c r="M579" s="178"/>
      <c r="T579" s="179"/>
      <c r="AT579" s="176" t="s">
        <v>387</v>
      </c>
      <c r="AU579" s="176" t="s">
        <v>81</v>
      </c>
      <c r="AV579" s="14" t="s">
        <v>292</v>
      </c>
      <c r="AW579" s="14" t="s">
        <v>33</v>
      </c>
      <c r="AX579" s="14" t="s">
        <v>71</v>
      </c>
      <c r="AY579" s="176" t="s">
        <v>293</v>
      </c>
    </row>
    <row r="580" spans="2:51" s="12" customFormat="1">
      <c r="B580" s="165"/>
      <c r="D580" s="157" t="s">
        <v>387</v>
      </c>
      <c r="E580" s="166" t="s">
        <v>3</v>
      </c>
      <c r="F580" s="366" t="s">
        <v>4534</v>
      </c>
      <c r="H580" s="367">
        <v>5.91</v>
      </c>
      <c r="I580" s="167"/>
      <c r="L580" s="165"/>
      <c r="M580" s="168"/>
      <c r="T580" s="169"/>
      <c r="AT580" s="166" t="s">
        <v>387</v>
      </c>
      <c r="AU580" s="166" t="s">
        <v>81</v>
      </c>
      <c r="AV580" s="12" t="s">
        <v>81</v>
      </c>
      <c r="AW580" s="12" t="s">
        <v>33</v>
      </c>
      <c r="AX580" s="12" t="s">
        <v>71</v>
      </c>
      <c r="AY580" s="166" t="s">
        <v>293</v>
      </c>
    </row>
    <row r="581" spans="2:51" s="12" customFormat="1">
      <c r="B581" s="165"/>
      <c r="D581" s="157" t="s">
        <v>387</v>
      </c>
      <c r="E581" s="166" t="s">
        <v>3</v>
      </c>
      <c r="F581" s="366" t="s">
        <v>4535</v>
      </c>
      <c r="H581" s="367">
        <v>6.44</v>
      </c>
      <c r="I581" s="167"/>
      <c r="L581" s="165"/>
      <c r="M581" s="168"/>
      <c r="T581" s="169"/>
      <c r="AT581" s="166" t="s">
        <v>387</v>
      </c>
      <c r="AU581" s="166" t="s">
        <v>81</v>
      </c>
      <c r="AV581" s="12" t="s">
        <v>81</v>
      </c>
      <c r="AW581" s="12" t="s">
        <v>33</v>
      </c>
      <c r="AX581" s="12" t="s">
        <v>71</v>
      </c>
      <c r="AY581" s="166" t="s">
        <v>293</v>
      </c>
    </row>
    <row r="582" spans="2:51" s="12" customFormat="1">
      <c r="B582" s="165"/>
      <c r="D582" s="157" t="s">
        <v>387</v>
      </c>
      <c r="E582" s="166" t="s">
        <v>3</v>
      </c>
      <c r="F582" s="366" t="s">
        <v>4536</v>
      </c>
      <c r="H582" s="367">
        <v>6.89</v>
      </c>
      <c r="I582" s="167"/>
      <c r="L582" s="165"/>
      <c r="M582" s="168"/>
      <c r="T582" s="169"/>
      <c r="AT582" s="166" t="s">
        <v>387</v>
      </c>
      <c r="AU582" s="166" t="s">
        <v>81</v>
      </c>
      <c r="AV582" s="12" t="s">
        <v>81</v>
      </c>
      <c r="AW582" s="12" t="s">
        <v>33</v>
      </c>
      <c r="AX582" s="12" t="s">
        <v>71</v>
      </c>
      <c r="AY582" s="166" t="s">
        <v>293</v>
      </c>
    </row>
    <row r="583" spans="2:51" s="12" customFormat="1">
      <c r="B583" s="165"/>
      <c r="D583" s="157" t="s">
        <v>387</v>
      </c>
      <c r="E583" s="166" t="s">
        <v>3</v>
      </c>
      <c r="F583" s="366" t="s">
        <v>4537</v>
      </c>
      <c r="H583" s="367">
        <v>7.06</v>
      </c>
      <c r="I583" s="167"/>
      <c r="L583" s="165"/>
      <c r="M583" s="168"/>
      <c r="T583" s="169"/>
      <c r="AT583" s="166" t="s">
        <v>387</v>
      </c>
      <c r="AU583" s="166" t="s">
        <v>81</v>
      </c>
      <c r="AV583" s="12" t="s">
        <v>81</v>
      </c>
      <c r="AW583" s="12" t="s">
        <v>33</v>
      </c>
      <c r="AX583" s="12" t="s">
        <v>71</v>
      </c>
      <c r="AY583" s="166" t="s">
        <v>293</v>
      </c>
    </row>
    <row r="584" spans="2:51" s="12" customFormat="1">
      <c r="B584" s="165"/>
      <c r="D584" s="157" t="s">
        <v>387</v>
      </c>
      <c r="E584" s="166" t="s">
        <v>3</v>
      </c>
      <c r="F584" s="366" t="s">
        <v>4538</v>
      </c>
      <c r="H584" s="367">
        <v>7.47</v>
      </c>
      <c r="I584" s="167"/>
      <c r="L584" s="165"/>
      <c r="M584" s="168"/>
      <c r="T584" s="169"/>
      <c r="AT584" s="166" t="s">
        <v>387</v>
      </c>
      <c r="AU584" s="166" t="s">
        <v>81</v>
      </c>
      <c r="AV584" s="12" t="s">
        <v>81</v>
      </c>
      <c r="AW584" s="12" t="s">
        <v>33</v>
      </c>
      <c r="AX584" s="12" t="s">
        <v>71</v>
      </c>
      <c r="AY584" s="166" t="s">
        <v>293</v>
      </c>
    </row>
    <row r="585" spans="2:51" s="12" customFormat="1">
      <c r="B585" s="165"/>
      <c r="D585" s="157" t="s">
        <v>387</v>
      </c>
      <c r="E585" s="166" t="s">
        <v>3</v>
      </c>
      <c r="F585" s="366" t="s">
        <v>4539</v>
      </c>
      <c r="H585" s="367">
        <v>7.9</v>
      </c>
      <c r="I585" s="167"/>
      <c r="L585" s="165"/>
      <c r="M585" s="168"/>
      <c r="T585" s="169"/>
      <c r="AT585" s="166" t="s">
        <v>387</v>
      </c>
      <c r="AU585" s="166" t="s">
        <v>81</v>
      </c>
      <c r="AV585" s="12" t="s">
        <v>81</v>
      </c>
      <c r="AW585" s="12" t="s">
        <v>33</v>
      </c>
      <c r="AX585" s="12" t="s">
        <v>71</v>
      </c>
      <c r="AY585" s="166" t="s">
        <v>293</v>
      </c>
    </row>
    <row r="586" spans="2:51" s="12" customFormat="1">
      <c r="B586" s="165"/>
      <c r="D586" s="157" t="s">
        <v>387</v>
      </c>
      <c r="E586" s="166" t="s">
        <v>3</v>
      </c>
      <c r="F586" s="366" t="s">
        <v>4540</v>
      </c>
      <c r="H586" s="367">
        <v>8.2799999999999994</v>
      </c>
      <c r="I586" s="167"/>
      <c r="L586" s="165"/>
      <c r="M586" s="168"/>
      <c r="T586" s="169"/>
      <c r="AT586" s="166" t="s">
        <v>387</v>
      </c>
      <c r="AU586" s="166" t="s">
        <v>81</v>
      </c>
      <c r="AV586" s="12" t="s">
        <v>81</v>
      </c>
      <c r="AW586" s="12" t="s">
        <v>33</v>
      </c>
      <c r="AX586" s="12" t="s">
        <v>71</v>
      </c>
      <c r="AY586" s="166" t="s">
        <v>293</v>
      </c>
    </row>
    <row r="587" spans="2:51" s="12" customFormat="1">
      <c r="B587" s="165"/>
      <c r="D587" s="157" t="s">
        <v>387</v>
      </c>
      <c r="E587" s="166" t="s">
        <v>3</v>
      </c>
      <c r="F587" s="366" t="s">
        <v>4541</v>
      </c>
      <c r="H587" s="367">
        <v>5.57</v>
      </c>
      <c r="I587" s="167"/>
      <c r="L587" s="165"/>
      <c r="M587" s="168"/>
      <c r="T587" s="169"/>
      <c r="AT587" s="166" t="s">
        <v>387</v>
      </c>
      <c r="AU587" s="166" t="s">
        <v>81</v>
      </c>
      <c r="AV587" s="12" t="s">
        <v>81</v>
      </c>
      <c r="AW587" s="12" t="s">
        <v>33</v>
      </c>
      <c r="AX587" s="12" t="s">
        <v>71</v>
      </c>
      <c r="AY587" s="166" t="s">
        <v>293</v>
      </c>
    </row>
    <row r="588" spans="2:51" s="12" customFormat="1">
      <c r="B588" s="165"/>
      <c r="D588" s="157" t="s">
        <v>387</v>
      </c>
      <c r="E588" s="166" t="s">
        <v>3</v>
      </c>
      <c r="F588" s="366" t="s">
        <v>4542</v>
      </c>
      <c r="H588" s="367">
        <v>6.21</v>
      </c>
      <c r="I588" s="167"/>
      <c r="L588" s="165"/>
      <c r="M588" s="168"/>
      <c r="T588" s="169"/>
      <c r="AT588" s="166" t="s">
        <v>387</v>
      </c>
      <c r="AU588" s="166" t="s">
        <v>81</v>
      </c>
      <c r="AV588" s="12" t="s">
        <v>81</v>
      </c>
      <c r="AW588" s="12" t="s">
        <v>33</v>
      </c>
      <c r="AX588" s="12" t="s">
        <v>71</v>
      </c>
      <c r="AY588" s="166" t="s">
        <v>293</v>
      </c>
    </row>
    <row r="589" spans="2:51" s="12" customFormat="1">
      <c r="B589" s="165"/>
      <c r="D589" s="157" t="s">
        <v>387</v>
      </c>
      <c r="E589" s="166" t="s">
        <v>3</v>
      </c>
      <c r="F589" s="366" t="s">
        <v>4543</v>
      </c>
      <c r="H589" s="367">
        <v>7.02</v>
      </c>
      <c r="I589" s="167"/>
      <c r="L589" s="165"/>
      <c r="M589" s="168"/>
      <c r="T589" s="169"/>
      <c r="AT589" s="166" t="s">
        <v>387</v>
      </c>
      <c r="AU589" s="166" t="s">
        <v>81</v>
      </c>
      <c r="AV589" s="12" t="s">
        <v>81</v>
      </c>
      <c r="AW589" s="12" t="s">
        <v>33</v>
      </c>
      <c r="AX589" s="12" t="s">
        <v>71</v>
      </c>
      <c r="AY589" s="166" t="s">
        <v>293</v>
      </c>
    </row>
    <row r="590" spans="2:51" s="12" customFormat="1">
      <c r="B590" s="165"/>
      <c r="D590" s="157" t="s">
        <v>387</v>
      </c>
      <c r="E590" s="166" t="s">
        <v>3</v>
      </c>
      <c r="F590" s="366" t="s">
        <v>4544</v>
      </c>
      <c r="H590" s="367">
        <v>7.76</v>
      </c>
      <c r="I590" s="167"/>
      <c r="L590" s="165"/>
      <c r="M590" s="168"/>
      <c r="T590" s="169"/>
      <c r="AT590" s="166" t="s">
        <v>387</v>
      </c>
      <c r="AU590" s="166" t="s">
        <v>81</v>
      </c>
      <c r="AV590" s="12" t="s">
        <v>81</v>
      </c>
      <c r="AW590" s="12" t="s">
        <v>33</v>
      </c>
      <c r="AX590" s="12" t="s">
        <v>71</v>
      </c>
      <c r="AY590" s="166" t="s">
        <v>293</v>
      </c>
    </row>
    <row r="591" spans="2:51" s="12" customFormat="1">
      <c r="B591" s="165"/>
      <c r="D591" s="157" t="s">
        <v>387</v>
      </c>
      <c r="E591" s="166" t="s">
        <v>3</v>
      </c>
      <c r="F591" s="366" t="s">
        <v>4545</v>
      </c>
      <c r="H591" s="367">
        <v>8.16</v>
      </c>
      <c r="I591" s="167"/>
      <c r="L591" s="165"/>
      <c r="M591" s="168"/>
      <c r="T591" s="169"/>
      <c r="AT591" s="166" t="s">
        <v>387</v>
      </c>
      <c r="AU591" s="166" t="s">
        <v>81</v>
      </c>
      <c r="AV591" s="12" t="s">
        <v>81</v>
      </c>
      <c r="AW591" s="12" t="s">
        <v>33</v>
      </c>
      <c r="AX591" s="12" t="s">
        <v>71</v>
      </c>
      <c r="AY591" s="166" t="s">
        <v>293</v>
      </c>
    </row>
    <row r="592" spans="2:51" s="12" customFormat="1">
      <c r="B592" s="165"/>
      <c r="D592" s="157" t="s">
        <v>387</v>
      </c>
      <c r="E592" s="166" t="s">
        <v>3</v>
      </c>
      <c r="F592" s="366" t="s">
        <v>4546</v>
      </c>
      <c r="H592" s="367">
        <v>9.08</v>
      </c>
      <c r="I592" s="167"/>
      <c r="L592" s="165"/>
      <c r="M592" s="168"/>
      <c r="T592" s="169"/>
      <c r="AT592" s="166" t="s">
        <v>387</v>
      </c>
      <c r="AU592" s="166" t="s">
        <v>81</v>
      </c>
      <c r="AV592" s="12" t="s">
        <v>81</v>
      </c>
      <c r="AW592" s="12" t="s">
        <v>33</v>
      </c>
      <c r="AX592" s="12" t="s">
        <v>71</v>
      </c>
      <c r="AY592" s="166" t="s">
        <v>293</v>
      </c>
    </row>
    <row r="593" spans="2:65" s="12" customFormat="1">
      <c r="B593" s="165"/>
      <c r="D593" s="157" t="s">
        <v>387</v>
      </c>
      <c r="E593" s="166" t="s">
        <v>3</v>
      </c>
      <c r="F593" s="366" t="s">
        <v>4547</v>
      </c>
      <c r="H593" s="367">
        <v>9.66</v>
      </c>
      <c r="I593" s="167"/>
      <c r="L593" s="165"/>
      <c r="M593" s="168"/>
      <c r="T593" s="169"/>
      <c r="AT593" s="166" t="s">
        <v>387</v>
      </c>
      <c r="AU593" s="166" t="s">
        <v>81</v>
      </c>
      <c r="AV593" s="12" t="s">
        <v>81</v>
      </c>
      <c r="AW593" s="12" t="s">
        <v>33</v>
      </c>
      <c r="AX593" s="12" t="s">
        <v>71</v>
      </c>
      <c r="AY593" s="166" t="s">
        <v>293</v>
      </c>
    </row>
    <row r="594" spans="2:65" s="14" customFormat="1">
      <c r="B594" s="175"/>
      <c r="D594" s="157" t="s">
        <v>387</v>
      </c>
      <c r="E594" s="176" t="s">
        <v>3</v>
      </c>
      <c r="F594" s="370" t="s">
        <v>4548</v>
      </c>
      <c r="H594" s="371">
        <v>103.41</v>
      </c>
      <c r="I594" s="177"/>
      <c r="L594" s="175"/>
      <c r="M594" s="178"/>
      <c r="T594" s="179"/>
      <c r="AT594" s="176" t="s">
        <v>387</v>
      </c>
      <c r="AU594" s="176" t="s">
        <v>81</v>
      </c>
      <c r="AV594" s="14" t="s">
        <v>292</v>
      </c>
      <c r="AW594" s="14" t="s">
        <v>33</v>
      </c>
      <c r="AX594" s="14" t="s">
        <v>71</v>
      </c>
      <c r="AY594" s="176" t="s">
        <v>293</v>
      </c>
    </row>
    <row r="595" spans="2:65" s="12" customFormat="1" ht="22.5">
      <c r="B595" s="165"/>
      <c r="D595" s="157" t="s">
        <v>387</v>
      </c>
      <c r="E595" s="166" t="s">
        <v>3</v>
      </c>
      <c r="F595" s="366" t="s">
        <v>4549</v>
      </c>
      <c r="H595" s="367">
        <v>66.48</v>
      </c>
      <c r="I595" s="167"/>
      <c r="L595" s="165"/>
      <c r="M595" s="168"/>
      <c r="T595" s="169"/>
      <c r="AT595" s="166" t="s">
        <v>387</v>
      </c>
      <c r="AU595" s="166" t="s">
        <v>81</v>
      </c>
      <c r="AV595" s="12" t="s">
        <v>81</v>
      </c>
      <c r="AW595" s="12" t="s">
        <v>33</v>
      </c>
      <c r="AX595" s="12" t="s">
        <v>71</v>
      </c>
      <c r="AY595" s="166" t="s">
        <v>293</v>
      </c>
    </row>
    <row r="596" spans="2:65" s="12" customFormat="1" ht="22.5">
      <c r="B596" s="165"/>
      <c r="D596" s="157" t="s">
        <v>387</v>
      </c>
      <c r="E596" s="166" t="s">
        <v>3</v>
      </c>
      <c r="F596" s="366" t="s">
        <v>4550</v>
      </c>
      <c r="H596" s="367">
        <v>65.7</v>
      </c>
      <c r="I596" s="167"/>
      <c r="L596" s="165"/>
      <c r="M596" s="168"/>
      <c r="T596" s="169"/>
      <c r="AT596" s="166" t="s">
        <v>387</v>
      </c>
      <c r="AU596" s="166" t="s">
        <v>81</v>
      </c>
      <c r="AV596" s="12" t="s">
        <v>81</v>
      </c>
      <c r="AW596" s="12" t="s">
        <v>33</v>
      </c>
      <c r="AX596" s="12" t="s">
        <v>71</v>
      </c>
      <c r="AY596" s="166" t="s">
        <v>293</v>
      </c>
    </row>
    <row r="597" spans="2:65" s="14" customFormat="1">
      <c r="B597" s="175"/>
      <c r="D597" s="157" t="s">
        <v>387</v>
      </c>
      <c r="E597" s="176" t="s">
        <v>3</v>
      </c>
      <c r="F597" s="370" t="s">
        <v>4551</v>
      </c>
      <c r="H597" s="371">
        <v>132.18</v>
      </c>
      <c r="I597" s="177"/>
      <c r="L597" s="175"/>
      <c r="M597" s="178"/>
      <c r="T597" s="179"/>
      <c r="AT597" s="176" t="s">
        <v>387</v>
      </c>
      <c r="AU597" s="176" t="s">
        <v>81</v>
      </c>
      <c r="AV597" s="14" t="s">
        <v>292</v>
      </c>
      <c r="AW597" s="14" t="s">
        <v>33</v>
      </c>
      <c r="AX597" s="14" t="s">
        <v>71</v>
      </c>
      <c r="AY597" s="176" t="s">
        <v>293</v>
      </c>
    </row>
    <row r="598" spans="2:65" s="12" customFormat="1" ht="22.5">
      <c r="B598" s="165"/>
      <c r="D598" s="157" t="s">
        <v>387</v>
      </c>
      <c r="E598" s="166" t="s">
        <v>3</v>
      </c>
      <c r="F598" s="366" t="s">
        <v>4552</v>
      </c>
      <c r="H598" s="367">
        <v>82.68</v>
      </c>
      <c r="I598" s="167"/>
      <c r="L598" s="165"/>
      <c r="M598" s="168"/>
      <c r="T598" s="169"/>
      <c r="AT598" s="166" t="s">
        <v>387</v>
      </c>
      <c r="AU598" s="166" t="s">
        <v>81</v>
      </c>
      <c r="AV598" s="12" t="s">
        <v>81</v>
      </c>
      <c r="AW598" s="12" t="s">
        <v>33</v>
      </c>
      <c r="AX598" s="12" t="s">
        <v>71</v>
      </c>
      <c r="AY598" s="166" t="s">
        <v>293</v>
      </c>
    </row>
    <row r="599" spans="2:65" s="12" customFormat="1" ht="22.5">
      <c r="B599" s="165"/>
      <c r="D599" s="157" t="s">
        <v>387</v>
      </c>
      <c r="E599" s="166" t="s">
        <v>3</v>
      </c>
      <c r="F599" s="366" t="s">
        <v>4553</v>
      </c>
      <c r="H599" s="367">
        <v>81.66</v>
      </c>
      <c r="I599" s="167"/>
      <c r="L599" s="165"/>
      <c r="M599" s="168"/>
      <c r="T599" s="169"/>
      <c r="AT599" s="166" t="s">
        <v>387</v>
      </c>
      <c r="AU599" s="166" t="s">
        <v>81</v>
      </c>
      <c r="AV599" s="12" t="s">
        <v>81</v>
      </c>
      <c r="AW599" s="12" t="s">
        <v>33</v>
      </c>
      <c r="AX599" s="12" t="s">
        <v>71</v>
      </c>
      <c r="AY599" s="166" t="s">
        <v>293</v>
      </c>
    </row>
    <row r="600" spans="2:65" s="14" customFormat="1">
      <c r="B600" s="175"/>
      <c r="D600" s="157" t="s">
        <v>387</v>
      </c>
      <c r="E600" s="176" t="s">
        <v>3</v>
      </c>
      <c r="F600" s="370" t="s">
        <v>4554</v>
      </c>
      <c r="H600" s="371">
        <v>164.34</v>
      </c>
      <c r="I600" s="177"/>
      <c r="L600" s="175"/>
      <c r="M600" s="178"/>
      <c r="T600" s="179"/>
      <c r="AT600" s="176" t="s">
        <v>387</v>
      </c>
      <c r="AU600" s="176" t="s">
        <v>81</v>
      </c>
      <c r="AV600" s="14" t="s">
        <v>292</v>
      </c>
      <c r="AW600" s="14" t="s">
        <v>33</v>
      </c>
      <c r="AX600" s="14" t="s">
        <v>71</v>
      </c>
      <c r="AY600" s="176" t="s">
        <v>293</v>
      </c>
    </row>
    <row r="601" spans="2:65" s="13" customFormat="1">
      <c r="B601" s="170"/>
      <c r="D601" s="157" t="s">
        <v>387</v>
      </c>
      <c r="E601" s="171" t="s">
        <v>3</v>
      </c>
      <c r="F601" s="368" t="s">
        <v>407</v>
      </c>
      <c r="H601" s="369">
        <v>516.51400000000001</v>
      </c>
      <c r="I601" s="172"/>
      <c r="L601" s="170"/>
      <c r="M601" s="173"/>
      <c r="T601" s="174"/>
      <c r="AT601" s="171" t="s">
        <v>387</v>
      </c>
      <c r="AU601" s="171" t="s">
        <v>81</v>
      </c>
      <c r="AV601" s="13" t="s">
        <v>308</v>
      </c>
      <c r="AW601" s="13" t="s">
        <v>33</v>
      </c>
      <c r="AX601" s="13" t="s">
        <v>79</v>
      </c>
      <c r="AY601" s="171" t="s">
        <v>293</v>
      </c>
    </row>
    <row r="602" spans="2:65" s="1" customFormat="1" ht="24.2" customHeight="1">
      <c r="B602" s="132"/>
      <c r="C602" s="358" t="s">
        <v>956</v>
      </c>
      <c r="D602" s="358" t="s">
        <v>309</v>
      </c>
      <c r="E602" s="359" t="s">
        <v>4555</v>
      </c>
      <c r="F602" s="360" t="s">
        <v>4556</v>
      </c>
      <c r="G602" s="361" t="s">
        <v>493</v>
      </c>
      <c r="H602" s="362">
        <v>25.95</v>
      </c>
      <c r="I602" s="148"/>
      <c r="J602" s="149">
        <f>ROUND(I602*H602,2)</f>
        <v>0</v>
      </c>
      <c r="K602" s="145" t="s">
        <v>383</v>
      </c>
      <c r="L602" s="33"/>
      <c r="M602" s="150" t="s">
        <v>3</v>
      </c>
      <c r="N602" s="151" t="s">
        <v>42</v>
      </c>
      <c r="P602" s="139">
        <f>O602*H602</f>
        <v>0</v>
      </c>
      <c r="Q602" s="139">
        <v>0</v>
      </c>
      <c r="R602" s="139">
        <f>Q602*H602</f>
        <v>0</v>
      </c>
      <c r="S602" s="139">
        <v>0</v>
      </c>
      <c r="T602" s="140">
        <f>S602*H602</f>
        <v>0</v>
      </c>
      <c r="AR602" s="141" t="s">
        <v>472</v>
      </c>
      <c r="AT602" s="141" t="s">
        <v>309</v>
      </c>
      <c r="AU602" s="141" t="s">
        <v>81</v>
      </c>
      <c r="AY602" s="18" t="s">
        <v>293</v>
      </c>
      <c r="BE602" s="142">
        <f>IF(N602="základní",J602,0)</f>
        <v>0</v>
      </c>
      <c r="BF602" s="142">
        <f>IF(N602="snížená",J602,0)</f>
        <v>0</v>
      </c>
      <c r="BG602" s="142">
        <f>IF(N602="zákl. přenesená",J602,0)</f>
        <v>0</v>
      </c>
      <c r="BH602" s="142">
        <f>IF(N602="sníž. přenesená",J602,0)</f>
        <v>0</v>
      </c>
      <c r="BI602" s="142">
        <f>IF(N602="nulová",J602,0)</f>
        <v>0</v>
      </c>
      <c r="BJ602" s="18" t="s">
        <v>79</v>
      </c>
      <c r="BK602" s="142">
        <f>ROUND(I602*H602,2)</f>
        <v>0</v>
      </c>
      <c r="BL602" s="18" t="s">
        <v>472</v>
      </c>
      <c r="BM602" s="141" t="s">
        <v>4557</v>
      </c>
    </row>
    <row r="603" spans="2:65" s="1" customFormat="1">
      <c r="B603" s="33"/>
      <c r="D603" s="162" t="s">
        <v>385</v>
      </c>
      <c r="F603" s="365" t="s">
        <v>4558</v>
      </c>
      <c r="I603" s="159"/>
      <c r="L603" s="33"/>
      <c r="M603" s="164"/>
      <c r="T603" s="54"/>
      <c r="AT603" s="18" t="s">
        <v>385</v>
      </c>
      <c r="AU603" s="18" t="s">
        <v>81</v>
      </c>
    </row>
    <row r="604" spans="2:65" s="12" customFormat="1" ht="22.5">
      <c r="B604" s="165"/>
      <c r="D604" s="157" t="s">
        <v>387</v>
      </c>
      <c r="E604" s="166" t="s">
        <v>3</v>
      </c>
      <c r="F604" s="366" t="s">
        <v>4559</v>
      </c>
      <c r="H604" s="367">
        <v>25.95</v>
      </c>
      <c r="I604" s="167"/>
      <c r="L604" s="165"/>
      <c r="M604" s="168"/>
      <c r="T604" s="169"/>
      <c r="AT604" s="166" t="s">
        <v>387</v>
      </c>
      <c r="AU604" s="166" t="s">
        <v>81</v>
      </c>
      <c r="AV604" s="12" t="s">
        <v>81</v>
      </c>
      <c r="AW604" s="12" t="s">
        <v>33</v>
      </c>
      <c r="AX604" s="12" t="s">
        <v>79</v>
      </c>
      <c r="AY604" s="166" t="s">
        <v>293</v>
      </c>
    </row>
    <row r="605" spans="2:65" s="1" customFormat="1" ht="24.2" customHeight="1">
      <c r="B605" s="132"/>
      <c r="C605" s="353" t="s">
        <v>962</v>
      </c>
      <c r="D605" s="353" t="s">
        <v>290</v>
      </c>
      <c r="E605" s="354" t="s">
        <v>4560</v>
      </c>
      <c r="F605" s="355" t="s">
        <v>4561</v>
      </c>
      <c r="G605" s="356" t="s">
        <v>2052</v>
      </c>
      <c r="H605" s="357">
        <v>10.51</v>
      </c>
      <c r="I605" s="134"/>
      <c r="J605" s="135">
        <f>ROUND(I605*H605,2)</f>
        <v>0</v>
      </c>
      <c r="K605" s="133" t="s">
        <v>383</v>
      </c>
      <c r="L605" s="136"/>
      <c r="M605" s="137" t="s">
        <v>3</v>
      </c>
      <c r="N605" s="138" t="s">
        <v>42</v>
      </c>
      <c r="P605" s="139">
        <f>O605*H605</f>
        <v>0</v>
      </c>
      <c r="Q605" s="139">
        <v>1E-3</v>
      </c>
      <c r="R605" s="139">
        <f>Q605*H605</f>
        <v>1.051E-2</v>
      </c>
      <c r="S605" s="139">
        <v>0</v>
      </c>
      <c r="T605" s="140">
        <f>S605*H605</f>
        <v>0</v>
      </c>
      <c r="AR605" s="141" t="s">
        <v>591</v>
      </c>
      <c r="AT605" s="141" t="s">
        <v>290</v>
      </c>
      <c r="AU605" s="141" t="s">
        <v>81</v>
      </c>
      <c r="AY605" s="18" t="s">
        <v>293</v>
      </c>
      <c r="BE605" s="142">
        <f>IF(N605="základní",J605,0)</f>
        <v>0</v>
      </c>
      <c r="BF605" s="142">
        <f>IF(N605="snížená",J605,0)</f>
        <v>0</v>
      </c>
      <c r="BG605" s="142">
        <f>IF(N605="zákl. přenesená",J605,0)</f>
        <v>0</v>
      </c>
      <c r="BH605" s="142">
        <f>IF(N605="sníž. přenesená",J605,0)</f>
        <v>0</v>
      </c>
      <c r="BI605" s="142">
        <f>IF(N605="nulová",J605,0)</f>
        <v>0</v>
      </c>
      <c r="BJ605" s="18" t="s">
        <v>79</v>
      </c>
      <c r="BK605" s="142">
        <f>ROUND(I605*H605,2)</f>
        <v>0</v>
      </c>
      <c r="BL605" s="18" t="s">
        <v>472</v>
      </c>
      <c r="BM605" s="141" t="s">
        <v>4562</v>
      </c>
    </row>
    <row r="606" spans="2:65" s="12" customFormat="1">
      <c r="B606" s="165"/>
      <c r="D606" s="157" t="s">
        <v>387</v>
      </c>
      <c r="F606" s="366" t="s">
        <v>4563</v>
      </c>
      <c r="H606" s="367">
        <v>10.51</v>
      </c>
      <c r="I606" s="167"/>
      <c r="L606" s="165"/>
      <c r="M606" s="168"/>
      <c r="T606" s="169"/>
      <c r="AT606" s="166" t="s">
        <v>387</v>
      </c>
      <c r="AU606" s="166" t="s">
        <v>81</v>
      </c>
      <c r="AV606" s="12" t="s">
        <v>81</v>
      </c>
      <c r="AW606" s="12" t="s">
        <v>4</v>
      </c>
      <c r="AX606" s="12" t="s">
        <v>79</v>
      </c>
      <c r="AY606" s="166" t="s">
        <v>293</v>
      </c>
    </row>
    <row r="607" spans="2:65" s="1" customFormat="1" ht="24.2" customHeight="1">
      <c r="B607" s="132"/>
      <c r="C607" s="358" t="s">
        <v>967</v>
      </c>
      <c r="D607" s="358" t="s">
        <v>309</v>
      </c>
      <c r="E607" s="359" t="s">
        <v>4564</v>
      </c>
      <c r="F607" s="360" t="s">
        <v>4565</v>
      </c>
      <c r="G607" s="361" t="s">
        <v>493</v>
      </c>
      <c r="H607" s="362">
        <v>25.95</v>
      </c>
      <c r="I607" s="148"/>
      <c r="J607" s="149">
        <f>ROUND(I607*H607,2)</f>
        <v>0</v>
      </c>
      <c r="K607" s="145" t="s">
        <v>383</v>
      </c>
      <c r="L607" s="33"/>
      <c r="M607" s="150" t="s">
        <v>3</v>
      </c>
      <c r="N607" s="151" t="s">
        <v>42</v>
      </c>
      <c r="P607" s="139">
        <f>O607*H607</f>
        <v>0</v>
      </c>
      <c r="Q607" s="139">
        <v>0</v>
      </c>
      <c r="R607" s="139">
        <f>Q607*H607</f>
        <v>0</v>
      </c>
      <c r="S607" s="139">
        <v>0</v>
      </c>
      <c r="T607" s="140">
        <f>S607*H607</f>
        <v>0</v>
      </c>
      <c r="AR607" s="141" t="s">
        <v>472</v>
      </c>
      <c r="AT607" s="141" t="s">
        <v>309</v>
      </c>
      <c r="AU607" s="141" t="s">
        <v>81</v>
      </c>
      <c r="AY607" s="18" t="s">
        <v>293</v>
      </c>
      <c r="BE607" s="142">
        <f>IF(N607="základní",J607,0)</f>
        <v>0</v>
      </c>
      <c r="BF607" s="142">
        <f>IF(N607="snížená",J607,0)</f>
        <v>0</v>
      </c>
      <c r="BG607" s="142">
        <f>IF(N607="zákl. přenesená",J607,0)</f>
        <v>0</v>
      </c>
      <c r="BH607" s="142">
        <f>IF(N607="sníž. přenesená",J607,0)</f>
        <v>0</v>
      </c>
      <c r="BI607" s="142">
        <f>IF(N607="nulová",J607,0)</f>
        <v>0</v>
      </c>
      <c r="BJ607" s="18" t="s">
        <v>79</v>
      </c>
      <c r="BK607" s="142">
        <f>ROUND(I607*H607,2)</f>
        <v>0</v>
      </c>
      <c r="BL607" s="18" t="s">
        <v>472</v>
      </c>
      <c r="BM607" s="141" t="s">
        <v>4566</v>
      </c>
    </row>
    <row r="608" spans="2:65" s="1" customFormat="1">
      <c r="B608" s="33"/>
      <c r="D608" s="162" t="s">
        <v>385</v>
      </c>
      <c r="F608" s="365" t="s">
        <v>4567</v>
      </c>
      <c r="I608" s="159"/>
      <c r="L608" s="33"/>
      <c r="M608" s="164"/>
      <c r="T608" s="54"/>
      <c r="AT608" s="18" t="s">
        <v>385</v>
      </c>
      <c r="AU608" s="18" t="s">
        <v>81</v>
      </c>
    </row>
    <row r="609" spans="2:65" s="12" customFormat="1" ht="22.5">
      <c r="B609" s="165"/>
      <c r="D609" s="157" t="s">
        <v>387</v>
      </c>
      <c r="E609" s="166" t="s">
        <v>3</v>
      </c>
      <c r="F609" s="366" t="s">
        <v>4559</v>
      </c>
      <c r="H609" s="367">
        <v>25.95</v>
      </c>
      <c r="I609" s="167"/>
      <c r="L609" s="165"/>
      <c r="M609" s="168"/>
      <c r="T609" s="169"/>
      <c r="AT609" s="166" t="s">
        <v>387</v>
      </c>
      <c r="AU609" s="166" t="s">
        <v>81</v>
      </c>
      <c r="AV609" s="12" t="s">
        <v>81</v>
      </c>
      <c r="AW609" s="12" t="s">
        <v>33</v>
      </c>
      <c r="AX609" s="12" t="s">
        <v>79</v>
      </c>
      <c r="AY609" s="166" t="s">
        <v>293</v>
      </c>
    </row>
    <row r="610" spans="2:65" s="1" customFormat="1" ht="33" customHeight="1">
      <c r="B610" s="132"/>
      <c r="C610" s="353" t="s">
        <v>971</v>
      </c>
      <c r="D610" s="353" t="s">
        <v>290</v>
      </c>
      <c r="E610" s="354" t="s">
        <v>4568</v>
      </c>
      <c r="F610" s="355" t="s">
        <v>4569</v>
      </c>
      <c r="G610" s="356" t="s">
        <v>2052</v>
      </c>
      <c r="H610" s="357">
        <v>5.9169999999999998</v>
      </c>
      <c r="I610" s="134"/>
      <c r="J610" s="135">
        <f>ROUND(I610*H610,2)</f>
        <v>0</v>
      </c>
      <c r="K610" s="133" t="s">
        <v>383</v>
      </c>
      <c r="L610" s="136"/>
      <c r="M610" s="137" t="s">
        <v>3</v>
      </c>
      <c r="N610" s="138" t="s">
        <v>42</v>
      </c>
      <c r="P610" s="139">
        <f>O610*H610</f>
        <v>0</v>
      </c>
      <c r="Q610" s="139">
        <v>1E-3</v>
      </c>
      <c r="R610" s="139">
        <f>Q610*H610</f>
        <v>5.9169999999999995E-3</v>
      </c>
      <c r="S610" s="139">
        <v>0</v>
      </c>
      <c r="T610" s="140">
        <f>S610*H610</f>
        <v>0</v>
      </c>
      <c r="AR610" s="141" t="s">
        <v>591</v>
      </c>
      <c r="AT610" s="141" t="s">
        <v>290</v>
      </c>
      <c r="AU610" s="141" t="s">
        <v>81</v>
      </c>
      <c r="AY610" s="18" t="s">
        <v>293</v>
      </c>
      <c r="BE610" s="142">
        <f>IF(N610="základní",J610,0)</f>
        <v>0</v>
      </c>
      <c r="BF610" s="142">
        <f>IF(N610="snížená",J610,0)</f>
        <v>0</v>
      </c>
      <c r="BG610" s="142">
        <f>IF(N610="zákl. přenesená",J610,0)</f>
        <v>0</v>
      </c>
      <c r="BH610" s="142">
        <f>IF(N610="sníž. přenesená",J610,0)</f>
        <v>0</v>
      </c>
      <c r="BI610" s="142">
        <f>IF(N610="nulová",J610,0)</f>
        <v>0</v>
      </c>
      <c r="BJ610" s="18" t="s">
        <v>79</v>
      </c>
      <c r="BK610" s="142">
        <f>ROUND(I610*H610,2)</f>
        <v>0</v>
      </c>
      <c r="BL610" s="18" t="s">
        <v>472</v>
      </c>
      <c r="BM610" s="141" t="s">
        <v>4570</v>
      </c>
    </row>
    <row r="611" spans="2:65" s="12" customFormat="1">
      <c r="B611" s="165"/>
      <c r="D611" s="157" t="s">
        <v>387</v>
      </c>
      <c r="F611" s="366" t="s">
        <v>4571</v>
      </c>
      <c r="H611" s="367">
        <v>5.9169999999999998</v>
      </c>
      <c r="I611" s="167"/>
      <c r="L611" s="165"/>
      <c r="M611" s="168"/>
      <c r="T611" s="169"/>
      <c r="AT611" s="166" t="s">
        <v>387</v>
      </c>
      <c r="AU611" s="166" t="s">
        <v>81</v>
      </c>
      <c r="AV611" s="12" t="s">
        <v>81</v>
      </c>
      <c r="AW611" s="12" t="s">
        <v>4</v>
      </c>
      <c r="AX611" s="12" t="s">
        <v>79</v>
      </c>
      <c r="AY611" s="166" t="s">
        <v>293</v>
      </c>
    </row>
    <row r="612" spans="2:65" s="1" customFormat="1" ht="33" customHeight="1">
      <c r="B612" s="132"/>
      <c r="C612" s="358" t="s">
        <v>983</v>
      </c>
      <c r="D612" s="358" t="s">
        <v>309</v>
      </c>
      <c r="E612" s="359" t="s">
        <v>4572</v>
      </c>
      <c r="F612" s="360" t="s">
        <v>4573</v>
      </c>
      <c r="G612" s="361" t="s">
        <v>493</v>
      </c>
      <c r="H612" s="362">
        <v>25.95</v>
      </c>
      <c r="I612" s="148"/>
      <c r="J612" s="149">
        <f>ROUND(I612*H612,2)</f>
        <v>0</v>
      </c>
      <c r="K612" s="145" t="s">
        <v>383</v>
      </c>
      <c r="L612" s="33"/>
      <c r="M612" s="150" t="s">
        <v>3</v>
      </c>
      <c r="N612" s="151" t="s">
        <v>42</v>
      </c>
      <c r="P612" s="139">
        <f>O612*H612</f>
        <v>0</v>
      </c>
      <c r="Q612" s="139">
        <v>0</v>
      </c>
      <c r="R612" s="139">
        <f>Q612*H612</f>
        <v>0</v>
      </c>
      <c r="S612" s="139">
        <v>0</v>
      </c>
      <c r="T612" s="140">
        <f>S612*H612</f>
        <v>0</v>
      </c>
      <c r="AR612" s="141" t="s">
        <v>472</v>
      </c>
      <c r="AT612" s="141" t="s">
        <v>309</v>
      </c>
      <c r="AU612" s="141" t="s">
        <v>81</v>
      </c>
      <c r="AY612" s="18" t="s">
        <v>293</v>
      </c>
      <c r="BE612" s="142">
        <f>IF(N612="základní",J612,0)</f>
        <v>0</v>
      </c>
      <c r="BF612" s="142">
        <f>IF(N612="snížená",J612,0)</f>
        <v>0</v>
      </c>
      <c r="BG612" s="142">
        <f>IF(N612="zákl. přenesená",J612,0)</f>
        <v>0</v>
      </c>
      <c r="BH612" s="142">
        <f>IF(N612="sníž. přenesená",J612,0)</f>
        <v>0</v>
      </c>
      <c r="BI612" s="142">
        <f>IF(N612="nulová",J612,0)</f>
        <v>0</v>
      </c>
      <c r="BJ612" s="18" t="s">
        <v>79</v>
      </c>
      <c r="BK612" s="142">
        <f>ROUND(I612*H612,2)</f>
        <v>0</v>
      </c>
      <c r="BL612" s="18" t="s">
        <v>472</v>
      </c>
      <c r="BM612" s="141" t="s">
        <v>4574</v>
      </c>
    </row>
    <row r="613" spans="2:65" s="1" customFormat="1">
      <c r="B613" s="33"/>
      <c r="D613" s="162" t="s">
        <v>385</v>
      </c>
      <c r="F613" s="365" t="s">
        <v>4575</v>
      </c>
      <c r="I613" s="159"/>
      <c r="L613" s="33"/>
      <c r="M613" s="164"/>
      <c r="T613" s="54"/>
      <c r="AT613" s="18" t="s">
        <v>385</v>
      </c>
      <c r="AU613" s="18" t="s">
        <v>81</v>
      </c>
    </row>
    <row r="614" spans="2:65" s="12" customFormat="1" ht="22.5">
      <c r="B614" s="165"/>
      <c r="D614" s="157" t="s">
        <v>387</v>
      </c>
      <c r="E614" s="166" t="s">
        <v>3</v>
      </c>
      <c r="F614" s="366" t="s">
        <v>4559</v>
      </c>
      <c r="H614" s="367">
        <v>25.95</v>
      </c>
      <c r="I614" s="167"/>
      <c r="L614" s="165"/>
      <c r="M614" s="168"/>
      <c r="T614" s="169"/>
      <c r="AT614" s="166" t="s">
        <v>387</v>
      </c>
      <c r="AU614" s="166" t="s">
        <v>81</v>
      </c>
      <c r="AV614" s="12" t="s">
        <v>81</v>
      </c>
      <c r="AW614" s="12" t="s">
        <v>33</v>
      </c>
      <c r="AX614" s="12" t="s">
        <v>79</v>
      </c>
      <c r="AY614" s="166" t="s">
        <v>293</v>
      </c>
    </row>
    <row r="615" spans="2:65" s="1" customFormat="1" ht="24.2" customHeight="1">
      <c r="B615" s="132"/>
      <c r="C615" s="353" t="s">
        <v>990</v>
      </c>
      <c r="D615" s="353" t="s">
        <v>290</v>
      </c>
      <c r="E615" s="354" t="s">
        <v>4576</v>
      </c>
      <c r="F615" s="355" t="s">
        <v>4577</v>
      </c>
      <c r="G615" s="356" t="s">
        <v>2052</v>
      </c>
      <c r="H615" s="357">
        <v>5.0860000000000003</v>
      </c>
      <c r="I615" s="134"/>
      <c r="J615" s="135">
        <f>ROUND(I615*H615,2)</f>
        <v>0</v>
      </c>
      <c r="K615" s="133" t="s">
        <v>383</v>
      </c>
      <c r="L615" s="136"/>
      <c r="M615" s="137" t="s">
        <v>3</v>
      </c>
      <c r="N615" s="138" t="s">
        <v>42</v>
      </c>
      <c r="P615" s="139">
        <f>O615*H615</f>
        <v>0</v>
      </c>
      <c r="Q615" s="139">
        <v>1E-3</v>
      </c>
      <c r="R615" s="139">
        <f>Q615*H615</f>
        <v>5.0860000000000002E-3</v>
      </c>
      <c r="S615" s="139">
        <v>0</v>
      </c>
      <c r="T615" s="140">
        <f>S615*H615</f>
        <v>0</v>
      </c>
      <c r="AR615" s="141" t="s">
        <v>591</v>
      </c>
      <c r="AT615" s="141" t="s">
        <v>290</v>
      </c>
      <c r="AU615" s="141" t="s">
        <v>81</v>
      </c>
      <c r="AY615" s="18" t="s">
        <v>293</v>
      </c>
      <c r="BE615" s="142">
        <f>IF(N615="základní",J615,0)</f>
        <v>0</v>
      </c>
      <c r="BF615" s="142">
        <f>IF(N615="snížená",J615,0)</f>
        <v>0</v>
      </c>
      <c r="BG615" s="142">
        <f>IF(N615="zákl. přenesená",J615,0)</f>
        <v>0</v>
      </c>
      <c r="BH615" s="142">
        <f>IF(N615="sníž. přenesená",J615,0)</f>
        <v>0</v>
      </c>
      <c r="BI615" s="142">
        <f>IF(N615="nulová",J615,0)</f>
        <v>0</v>
      </c>
      <c r="BJ615" s="18" t="s">
        <v>79</v>
      </c>
      <c r="BK615" s="142">
        <f>ROUND(I615*H615,2)</f>
        <v>0</v>
      </c>
      <c r="BL615" s="18" t="s">
        <v>472</v>
      </c>
      <c r="BM615" s="141" t="s">
        <v>4578</v>
      </c>
    </row>
    <row r="616" spans="2:65" s="12" customFormat="1">
      <c r="B616" s="165"/>
      <c r="D616" s="157" t="s">
        <v>387</v>
      </c>
      <c r="F616" s="366" t="s">
        <v>4579</v>
      </c>
      <c r="H616" s="367">
        <v>5.0860000000000003</v>
      </c>
      <c r="I616" s="167"/>
      <c r="L616" s="165"/>
      <c r="M616" s="168"/>
      <c r="T616" s="169"/>
      <c r="AT616" s="166" t="s">
        <v>387</v>
      </c>
      <c r="AU616" s="166" t="s">
        <v>81</v>
      </c>
      <c r="AV616" s="12" t="s">
        <v>81</v>
      </c>
      <c r="AW616" s="12" t="s">
        <v>4</v>
      </c>
      <c r="AX616" s="12" t="s">
        <v>79</v>
      </c>
      <c r="AY616" s="166" t="s">
        <v>293</v>
      </c>
    </row>
    <row r="617" spans="2:65" s="1" customFormat="1" ht="24.2" customHeight="1">
      <c r="B617" s="132"/>
      <c r="C617" s="358" t="s">
        <v>997</v>
      </c>
      <c r="D617" s="358" t="s">
        <v>309</v>
      </c>
      <c r="E617" s="359" t="s">
        <v>4580</v>
      </c>
      <c r="F617" s="360" t="s">
        <v>4581</v>
      </c>
      <c r="G617" s="361" t="s">
        <v>493</v>
      </c>
      <c r="H617" s="362">
        <v>516.51400000000001</v>
      </c>
      <c r="I617" s="148"/>
      <c r="J617" s="149">
        <f>ROUND(I617*H617,2)</f>
        <v>0</v>
      </c>
      <c r="K617" s="145" t="s">
        <v>383</v>
      </c>
      <c r="L617" s="33"/>
      <c r="M617" s="150" t="s">
        <v>3</v>
      </c>
      <c r="N617" s="151" t="s">
        <v>42</v>
      </c>
      <c r="P617" s="139">
        <f>O617*H617</f>
        <v>0</v>
      </c>
      <c r="Q617" s="139">
        <v>0</v>
      </c>
      <c r="R617" s="139">
        <f>Q617*H617</f>
        <v>0</v>
      </c>
      <c r="S617" s="139">
        <v>0</v>
      </c>
      <c r="T617" s="140">
        <f>S617*H617</f>
        <v>0</v>
      </c>
      <c r="AR617" s="141" t="s">
        <v>472</v>
      </c>
      <c r="AT617" s="141" t="s">
        <v>309</v>
      </c>
      <c r="AU617" s="141" t="s">
        <v>81</v>
      </c>
      <c r="AY617" s="18" t="s">
        <v>293</v>
      </c>
      <c r="BE617" s="142">
        <f>IF(N617="základní",J617,0)</f>
        <v>0</v>
      </c>
      <c r="BF617" s="142">
        <f>IF(N617="snížená",J617,0)</f>
        <v>0</v>
      </c>
      <c r="BG617" s="142">
        <f>IF(N617="zákl. přenesená",J617,0)</f>
        <v>0</v>
      </c>
      <c r="BH617" s="142">
        <f>IF(N617="sníž. přenesená",J617,0)</f>
        <v>0</v>
      </c>
      <c r="BI617" s="142">
        <f>IF(N617="nulová",J617,0)</f>
        <v>0</v>
      </c>
      <c r="BJ617" s="18" t="s">
        <v>79</v>
      </c>
      <c r="BK617" s="142">
        <f>ROUND(I617*H617,2)</f>
        <v>0</v>
      </c>
      <c r="BL617" s="18" t="s">
        <v>472</v>
      </c>
      <c r="BM617" s="141" t="s">
        <v>4582</v>
      </c>
    </row>
    <row r="618" spans="2:65" s="1" customFormat="1">
      <c r="B618" s="33"/>
      <c r="D618" s="162" t="s">
        <v>385</v>
      </c>
      <c r="F618" s="365" t="s">
        <v>4583</v>
      </c>
      <c r="I618" s="159"/>
      <c r="L618" s="33"/>
      <c r="M618" s="164"/>
      <c r="T618" s="54"/>
      <c r="AT618" s="18" t="s">
        <v>385</v>
      </c>
      <c r="AU618" s="18" t="s">
        <v>81</v>
      </c>
    </row>
    <row r="619" spans="2:65" s="12" customFormat="1" ht="22.5">
      <c r="B619" s="165"/>
      <c r="D619" s="157" t="s">
        <v>387</v>
      </c>
      <c r="E619" s="166" t="s">
        <v>3</v>
      </c>
      <c r="F619" s="366" t="s">
        <v>4584</v>
      </c>
      <c r="H619" s="367">
        <v>516.51400000000001</v>
      </c>
      <c r="I619" s="167"/>
      <c r="L619" s="165"/>
      <c r="M619" s="168"/>
      <c r="T619" s="169"/>
      <c r="AT619" s="166" t="s">
        <v>387</v>
      </c>
      <c r="AU619" s="166" t="s">
        <v>81</v>
      </c>
      <c r="AV619" s="12" t="s">
        <v>81</v>
      </c>
      <c r="AW619" s="12" t="s">
        <v>33</v>
      </c>
      <c r="AX619" s="12" t="s">
        <v>79</v>
      </c>
      <c r="AY619" s="166" t="s">
        <v>293</v>
      </c>
    </row>
    <row r="620" spans="2:65" s="1" customFormat="1" ht="24.2" customHeight="1">
      <c r="B620" s="132"/>
      <c r="C620" s="353" t="s">
        <v>1007</v>
      </c>
      <c r="D620" s="353" t="s">
        <v>290</v>
      </c>
      <c r="E620" s="354" t="s">
        <v>4560</v>
      </c>
      <c r="F620" s="355" t="s">
        <v>4561</v>
      </c>
      <c r="G620" s="356" t="s">
        <v>2052</v>
      </c>
      <c r="H620" s="357">
        <v>159.60300000000001</v>
      </c>
      <c r="I620" s="134"/>
      <c r="J620" s="135">
        <f>ROUND(I620*H620,2)</f>
        <v>0</v>
      </c>
      <c r="K620" s="133" t="s">
        <v>383</v>
      </c>
      <c r="L620" s="136"/>
      <c r="M620" s="137" t="s">
        <v>3</v>
      </c>
      <c r="N620" s="138" t="s">
        <v>42</v>
      </c>
      <c r="P620" s="139">
        <f>O620*H620</f>
        <v>0</v>
      </c>
      <c r="Q620" s="139">
        <v>1E-3</v>
      </c>
      <c r="R620" s="139">
        <f>Q620*H620</f>
        <v>0.15960300000000002</v>
      </c>
      <c r="S620" s="139">
        <v>0</v>
      </c>
      <c r="T620" s="140">
        <f>S620*H620</f>
        <v>0</v>
      </c>
      <c r="AR620" s="141" t="s">
        <v>591</v>
      </c>
      <c r="AT620" s="141" t="s">
        <v>290</v>
      </c>
      <c r="AU620" s="141" t="s">
        <v>81</v>
      </c>
      <c r="AY620" s="18" t="s">
        <v>293</v>
      </c>
      <c r="BE620" s="142">
        <f>IF(N620="základní",J620,0)</f>
        <v>0</v>
      </c>
      <c r="BF620" s="142">
        <f>IF(N620="snížená",J620,0)</f>
        <v>0</v>
      </c>
      <c r="BG620" s="142">
        <f>IF(N620="zákl. přenesená",J620,0)</f>
        <v>0</v>
      </c>
      <c r="BH620" s="142">
        <f>IF(N620="sníž. přenesená",J620,0)</f>
        <v>0</v>
      </c>
      <c r="BI620" s="142">
        <f>IF(N620="nulová",J620,0)</f>
        <v>0</v>
      </c>
      <c r="BJ620" s="18" t="s">
        <v>79</v>
      </c>
      <c r="BK620" s="142">
        <f>ROUND(I620*H620,2)</f>
        <v>0</v>
      </c>
      <c r="BL620" s="18" t="s">
        <v>472</v>
      </c>
      <c r="BM620" s="141" t="s">
        <v>4585</v>
      </c>
    </row>
    <row r="621" spans="2:65" s="12" customFormat="1">
      <c r="B621" s="165"/>
      <c r="D621" s="157" t="s">
        <v>387</v>
      </c>
      <c r="F621" s="366" t="s">
        <v>4586</v>
      </c>
      <c r="H621" s="367">
        <v>159.60300000000001</v>
      </c>
      <c r="I621" s="167"/>
      <c r="L621" s="165"/>
      <c r="M621" s="168"/>
      <c r="T621" s="169"/>
      <c r="AT621" s="166" t="s">
        <v>387</v>
      </c>
      <c r="AU621" s="166" t="s">
        <v>81</v>
      </c>
      <c r="AV621" s="12" t="s">
        <v>81</v>
      </c>
      <c r="AW621" s="12" t="s">
        <v>4</v>
      </c>
      <c r="AX621" s="12" t="s">
        <v>79</v>
      </c>
      <c r="AY621" s="166" t="s">
        <v>293</v>
      </c>
    </row>
    <row r="622" spans="2:65" s="1" customFormat="1" ht="24.2" customHeight="1">
      <c r="B622" s="132"/>
      <c r="C622" s="358" t="s">
        <v>1010</v>
      </c>
      <c r="D622" s="358" t="s">
        <v>309</v>
      </c>
      <c r="E622" s="359" t="s">
        <v>4587</v>
      </c>
      <c r="F622" s="360" t="s">
        <v>4588</v>
      </c>
      <c r="G622" s="361" t="s">
        <v>493</v>
      </c>
      <c r="H622" s="362">
        <v>516.51400000000001</v>
      </c>
      <c r="I622" s="148"/>
      <c r="J622" s="149">
        <f>ROUND(I622*H622,2)</f>
        <v>0</v>
      </c>
      <c r="K622" s="145" t="s">
        <v>383</v>
      </c>
      <c r="L622" s="33"/>
      <c r="M622" s="150" t="s">
        <v>3</v>
      </c>
      <c r="N622" s="151" t="s">
        <v>42</v>
      </c>
      <c r="P622" s="139">
        <f>O622*H622</f>
        <v>0</v>
      </c>
      <c r="Q622" s="139">
        <v>0</v>
      </c>
      <c r="R622" s="139">
        <f>Q622*H622</f>
        <v>0</v>
      </c>
      <c r="S622" s="139">
        <v>0</v>
      </c>
      <c r="T622" s="140">
        <f>S622*H622</f>
        <v>0</v>
      </c>
      <c r="AR622" s="141" t="s">
        <v>472</v>
      </c>
      <c r="AT622" s="141" t="s">
        <v>309</v>
      </c>
      <c r="AU622" s="141" t="s">
        <v>81</v>
      </c>
      <c r="AY622" s="18" t="s">
        <v>293</v>
      </c>
      <c r="BE622" s="142">
        <f>IF(N622="základní",J622,0)</f>
        <v>0</v>
      </c>
      <c r="BF622" s="142">
        <f>IF(N622="snížená",J622,0)</f>
        <v>0</v>
      </c>
      <c r="BG622" s="142">
        <f>IF(N622="zákl. přenesená",J622,0)</f>
        <v>0</v>
      </c>
      <c r="BH622" s="142">
        <f>IF(N622="sníž. přenesená",J622,0)</f>
        <v>0</v>
      </c>
      <c r="BI622" s="142">
        <f>IF(N622="nulová",J622,0)</f>
        <v>0</v>
      </c>
      <c r="BJ622" s="18" t="s">
        <v>79</v>
      </c>
      <c r="BK622" s="142">
        <f>ROUND(I622*H622,2)</f>
        <v>0</v>
      </c>
      <c r="BL622" s="18" t="s">
        <v>472</v>
      </c>
      <c r="BM622" s="141" t="s">
        <v>4589</v>
      </c>
    </row>
    <row r="623" spans="2:65" s="1" customFormat="1">
      <c r="B623" s="33"/>
      <c r="D623" s="162" t="s">
        <v>385</v>
      </c>
      <c r="F623" s="365" t="s">
        <v>4590</v>
      </c>
      <c r="I623" s="159"/>
      <c r="L623" s="33"/>
      <c r="M623" s="164"/>
      <c r="T623" s="54"/>
      <c r="AT623" s="18" t="s">
        <v>385</v>
      </c>
      <c r="AU623" s="18" t="s">
        <v>81</v>
      </c>
    </row>
    <row r="624" spans="2:65" s="12" customFormat="1" ht="22.5">
      <c r="B624" s="165"/>
      <c r="D624" s="157" t="s">
        <v>387</v>
      </c>
      <c r="E624" s="166" t="s">
        <v>3</v>
      </c>
      <c r="F624" s="366" t="s">
        <v>4584</v>
      </c>
      <c r="H624" s="367">
        <v>516.51400000000001</v>
      </c>
      <c r="I624" s="167"/>
      <c r="L624" s="165"/>
      <c r="M624" s="168"/>
      <c r="T624" s="169"/>
      <c r="AT624" s="166" t="s">
        <v>387</v>
      </c>
      <c r="AU624" s="166" t="s">
        <v>81</v>
      </c>
      <c r="AV624" s="12" t="s">
        <v>81</v>
      </c>
      <c r="AW624" s="12" t="s">
        <v>33</v>
      </c>
      <c r="AX624" s="12" t="s">
        <v>79</v>
      </c>
      <c r="AY624" s="166" t="s">
        <v>293</v>
      </c>
    </row>
    <row r="625" spans="2:65" s="1" customFormat="1" ht="33" customHeight="1">
      <c r="B625" s="132"/>
      <c r="C625" s="353" t="s">
        <v>1017</v>
      </c>
      <c r="D625" s="353" t="s">
        <v>290</v>
      </c>
      <c r="E625" s="354" t="s">
        <v>4568</v>
      </c>
      <c r="F625" s="355" t="s">
        <v>4569</v>
      </c>
      <c r="G625" s="356" t="s">
        <v>2052</v>
      </c>
      <c r="H625" s="357">
        <v>89.873000000000005</v>
      </c>
      <c r="I625" s="134"/>
      <c r="J625" s="135">
        <f>ROUND(I625*H625,2)</f>
        <v>0</v>
      </c>
      <c r="K625" s="133" t="s">
        <v>383</v>
      </c>
      <c r="L625" s="136"/>
      <c r="M625" s="137" t="s">
        <v>3</v>
      </c>
      <c r="N625" s="138" t="s">
        <v>42</v>
      </c>
      <c r="P625" s="139">
        <f>O625*H625</f>
        <v>0</v>
      </c>
      <c r="Q625" s="139">
        <v>1E-3</v>
      </c>
      <c r="R625" s="139">
        <f>Q625*H625</f>
        <v>8.9873000000000008E-2</v>
      </c>
      <c r="S625" s="139">
        <v>0</v>
      </c>
      <c r="T625" s="140">
        <f>S625*H625</f>
        <v>0</v>
      </c>
      <c r="AR625" s="141" t="s">
        <v>591</v>
      </c>
      <c r="AT625" s="141" t="s">
        <v>290</v>
      </c>
      <c r="AU625" s="141" t="s">
        <v>81</v>
      </c>
      <c r="AY625" s="18" t="s">
        <v>293</v>
      </c>
      <c r="BE625" s="142">
        <f>IF(N625="základní",J625,0)</f>
        <v>0</v>
      </c>
      <c r="BF625" s="142">
        <f>IF(N625="snížená",J625,0)</f>
        <v>0</v>
      </c>
      <c r="BG625" s="142">
        <f>IF(N625="zákl. přenesená",J625,0)</f>
        <v>0</v>
      </c>
      <c r="BH625" s="142">
        <f>IF(N625="sníž. přenesená",J625,0)</f>
        <v>0</v>
      </c>
      <c r="BI625" s="142">
        <f>IF(N625="nulová",J625,0)</f>
        <v>0</v>
      </c>
      <c r="BJ625" s="18" t="s">
        <v>79</v>
      </c>
      <c r="BK625" s="142">
        <f>ROUND(I625*H625,2)</f>
        <v>0</v>
      </c>
      <c r="BL625" s="18" t="s">
        <v>472</v>
      </c>
      <c r="BM625" s="141" t="s">
        <v>4591</v>
      </c>
    </row>
    <row r="626" spans="2:65" s="12" customFormat="1">
      <c r="B626" s="165"/>
      <c r="D626" s="157" t="s">
        <v>387</v>
      </c>
      <c r="F626" s="366" t="s">
        <v>4592</v>
      </c>
      <c r="H626" s="367">
        <v>89.873000000000005</v>
      </c>
      <c r="I626" s="167"/>
      <c r="L626" s="165"/>
      <c r="M626" s="168"/>
      <c r="T626" s="169"/>
      <c r="AT626" s="166" t="s">
        <v>387</v>
      </c>
      <c r="AU626" s="166" t="s">
        <v>81</v>
      </c>
      <c r="AV626" s="12" t="s">
        <v>81</v>
      </c>
      <c r="AW626" s="12" t="s">
        <v>4</v>
      </c>
      <c r="AX626" s="12" t="s">
        <v>79</v>
      </c>
      <c r="AY626" s="166" t="s">
        <v>293</v>
      </c>
    </row>
    <row r="627" spans="2:65" s="1" customFormat="1" ht="33" customHeight="1">
      <c r="B627" s="132"/>
      <c r="C627" s="358" t="s">
        <v>1022</v>
      </c>
      <c r="D627" s="358" t="s">
        <v>309</v>
      </c>
      <c r="E627" s="359" t="s">
        <v>4593</v>
      </c>
      <c r="F627" s="360" t="s">
        <v>4594</v>
      </c>
      <c r="G627" s="361" t="s">
        <v>493</v>
      </c>
      <c r="H627" s="362">
        <v>516.51400000000001</v>
      </c>
      <c r="I627" s="148"/>
      <c r="J627" s="149">
        <f>ROUND(I627*H627,2)</f>
        <v>0</v>
      </c>
      <c r="K627" s="145" t="s">
        <v>383</v>
      </c>
      <c r="L627" s="33"/>
      <c r="M627" s="150" t="s">
        <v>3</v>
      </c>
      <c r="N627" s="151" t="s">
        <v>42</v>
      </c>
      <c r="P627" s="139">
        <f>O627*H627</f>
        <v>0</v>
      </c>
      <c r="Q627" s="139">
        <v>0</v>
      </c>
      <c r="R627" s="139">
        <f>Q627*H627</f>
        <v>0</v>
      </c>
      <c r="S627" s="139">
        <v>0</v>
      </c>
      <c r="T627" s="140">
        <f>S627*H627</f>
        <v>0</v>
      </c>
      <c r="AR627" s="141" t="s">
        <v>472</v>
      </c>
      <c r="AT627" s="141" t="s">
        <v>309</v>
      </c>
      <c r="AU627" s="141" t="s">
        <v>81</v>
      </c>
      <c r="AY627" s="18" t="s">
        <v>293</v>
      </c>
      <c r="BE627" s="142">
        <f>IF(N627="základní",J627,0)</f>
        <v>0</v>
      </c>
      <c r="BF627" s="142">
        <f>IF(N627="snížená",J627,0)</f>
        <v>0</v>
      </c>
      <c r="BG627" s="142">
        <f>IF(N627="zákl. přenesená",J627,0)</f>
        <v>0</v>
      </c>
      <c r="BH627" s="142">
        <f>IF(N627="sníž. přenesená",J627,0)</f>
        <v>0</v>
      </c>
      <c r="BI627" s="142">
        <f>IF(N627="nulová",J627,0)</f>
        <v>0</v>
      </c>
      <c r="BJ627" s="18" t="s">
        <v>79</v>
      </c>
      <c r="BK627" s="142">
        <f>ROUND(I627*H627,2)</f>
        <v>0</v>
      </c>
      <c r="BL627" s="18" t="s">
        <v>472</v>
      </c>
      <c r="BM627" s="141" t="s">
        <v>4595</v>
      </c>
    </row>
    <row r="628" spans="2:65" s="1" customFormat="1">
      <c r="B628" s="33"/>
      <c r="D628" s="162" t="s">
        <v>385</v>
      </c>
      <c r="F628" s="365" t="s">
        <v>4596</v>
      </c>
      <c r="I628" s="159"/>
      <c r="L628" s="33"/>
      <c r="M628" s="164"/>
      <c r="T628" s="54"/>
      <c r="AT628" s="18" t="s">
        <v>385</v>
      </c>
      <c r="AU628" s="18" t="s">
        <v>81</v>
      </c>
    </row>
    <row r="629" spans="2:65" s="12" customFormat="1" ht="22.5">
      <c r="B629" s="165"/>
      <c r="D629" s="157" t="s">
        <v>387</v>
      </c>
      <c r="E629" s="166" t="s">
        <v>3</v>
      </c>
      <c r="F629" s="366" t="s">
        <v>4584</v>
      </c>
      <c r="H629" s="367">
        <v>516.51400000000001</v>
      </c>
      <c r="I629" s="167"/>
      <c r="L629" s="165"/>
      <c r="M629" s="168"/>
      <c r="T629" s="169"/>
      <c r="AT629" s="166" t="s">
        <v>387</v>
      </c>
      <c r="AU629" s="166" t="s">
        <v>81</v>
      </c>
      <c r="AV629" s="12" t="s">
        <v>81</v>
      </c>
      <c r="AW629" s="12" t="s">
        <v>33</v>
      </c>
      <c r="AX629" s="12" t="s">
        <v>79</v>
      </c>
      <c r="AY629" s="166" t="s">
        <v>293</v>
      </c>
    </row>
    <row r="630" spans="2:65" s="1" customFormat="1" ht="24.2" customHeight="1">
      <c r="B630" s="132"/>
      <c r="C630" s="353" t="s">
        <v>1028</v>
      </c>
      <c r="D630" s="353" t="s">
        <v>290</v>
      </c>
      <c r="E630" s="354" t="s">
        <v>4576</v>
      </c>
      <c r="F630" s="355" t="s">
        <v>4577</v>
      </c>
      <c r="G630" s="356" t="s">
        <v>2052</v>
      </c>
      <c r="H630" s="357">
        <v>76.960999999999999</v>
      </c>
      <c r="I630" s="134"/>
      <c r="J630" s="135">
        <f>ROUND(I630*H630,2)</f>
        <v>0</v>
      </c>
      <c r="K630" s="133" t="s">
        <v>383</v>
      </c>
      <c r="L630" s="136"/>
      <c r="M630" s="137" t="s">
        <v>3</v>
      </c>
      <c r="N630" s="138" t="s">
        <v>42</v>
      </c>
      <c r="P630" s="139">
        <f>O630*H630</f>
        <v>0</v>
      </c>
      <c r="Q630" s="139">
        <v>1E-3</v>
      </c>
      <c r="R630" s="139">
        <f>Q630*H630</f>
        <v>7.6961000000000002E-2</v>
      </c>
      <c r="S630" s="139">
        <v>0</v>
      </c>
      <c r="T630" s="140">
        <f>S630*H630</f>
        <v>0</v>
      </c>
      <c r="AR630" s="141" t="s">
        <v>591</v>
      </c>
      <c r="AT630" s="141" t="s">
        <v>290</v>
      </c>
      <c r="AU630" s="141" t="s">
        <v>81</v>
      </c>
      <c r="AY630" s="18" t="s">
        <v>293</v>
      </c>
      <c r="BE630" s="142">
        <f>IF(N630="základní",J630,0)</f>
        <v>0</v>
      </c>
      <c r="BF630" s="142">
        <f>IF(N630="snížená",J630,0)</f>
        <v>0</v>
      </c>
      <c r="BG630" s="142">
        <f>IF(N630="zákl. přenesená",J630,0)</f>
        <v>0</v>
      </c>
      <c r="BH630" s="142">
        <f>IF(N630="sníž. přenesená",J630,0)</f>
        <v>0</v>
      </c>
      <c r="BI630" s="142">
        <f>IF(N630="nulová",J630,0)</f>
        <v>0</v>
      </c>
      <c r="BJ630" s="18" t="s">
        <v>79</v>
      </c>
      <c r="BK630" s="142">
        <f>ROUND(I630*H630,2)</f>
        <v>0</v>
      </c>
      <c r="BL630" s="18" t="s">
        <v>472</v>
      </c>
      <c r="BM630" s="141" t="s">
        <v>4597</v>
      </c>
    </row>
    <row r="631" spans="2:65" s="12" customFormat="1">
      <c r="B631" s="165"/>
      <c r="D631" s="157" t="s">
        <v>387</v>
      </c>
      <c r="F631" s="366" t="s">
        <v>4598</v>
      </c>
      <c r="H631" s="367">
        <v>76.960999999999999</v>
      </c>
      <c r="I631" s="167"/>
      <c r="L631" s="165"/>
      <c r="M631" s="187"/>
      <c r="N631" s="188"/>
      <c r="O631" s="188"/>
      <c r="P631" s="188"/>
      <c r="Q631" s="188"/>
      <c r="R631" s="188"/>
      <c r="S631" s="188"/>
      <c r="T631" s="189"/>
      <c r="AT631" s="166" t="s">
        <v>387</v>
      </c>
      <c r="AU631" s="166" t="s">
        <v>81</v>
      </c>
      <c r="AV631" s="12" t="s">
        <v>81</v>
      </c>
      <c r="AW631" s="12" t="s">
        <v>4</v>
      </c>
      <c r="AX631" s="12" t="s">
        <v>79</v>
      </c>
      <c r="AY631" s="166" t="s">
        <v>293</v>
      </c>
    </row>
    <row r="632" spans="2:65" s="1" customFormat="1" ht="6.95" customHeight="1">
      <c r="B632" s="42"/>
      <c r="C632" s="43"/>
      <c r="D632" s="43"/>
      <c r="E632" s="43"/>
      <c r="F632" s="43"/>
      <c r="G632" s="43"/>
      <c r="H632" s="43"/>
      <c r="I632" s="43"/>
      <c r="J632" s="43"/>
      <c r="K632" s="43"/>
      <c r="L632" s="33"/>
    </row>
  </sheetData>
  <sheetProtection algorithmName="SHA-512" hashValue="v5AfKlnwLsxnNdlwKgQdBPboxQGTZ2qwfT/8jjqeZXEbCmtnO9irn/GOoacOSsZtgGO19Q7wljV+SvMzaYAhLA==" saltValue="9jzub73sI7Td6YLKSMOPAw==" spinCount="100000" sheet="1" objects="1" scenarios="1"/>
  <autoFilter ref="C93:K631" xr:uid="{00000000-0009-0000-0000-00000B000000}"/>
  <mergeCells count="9">
    <mergeCell ref="E50:H50"/>
    <mergeCell ref="E84:H84"/>
    <mergeCell ref="E86:H86"/>
    <mergeCell ref="L2:V2"/>
    <mergeCell ref="E7:H7"/>
    <mergeCell ref="E9:H9"/>
    <mergeCell ref="E18:H18"/>
    <mergeCell ref="E27:H27"/>
    <mergeCell ref="E48:H48"/>
  </mergeCells>
  <hyperlinks>
    <hyperlink ref="F98" r:id="rId1" xr:uid="{00000000-0004-0000-0B00-000000000000}"/>
    <hyperlink ref="F101" r:id="rId2" xr:uid="{00000000-0004-0000-0B00-000001000000}"/>
    <hyperlink ref="F106" r:id="rId3" xr:uid="{00000000-0004-0000-0B00-000002000000}"/>
    <hyperlink ref="F109" r:id="rId4" xr:uid="{00000000-0004-0000-0B00-000003000000}"/>
    <hyperlink ref="F115" r:id="rId5" xr:uid="{00000000-0004-0000-0B00-000004000000}"/>
    <hyperlink ref="F121" r:id="rId6" xr:uid="{00000000-0004-0000-0B00-000005000000}"/>
    <hyperlink ref="F124" r:id="rId7" xr:uid="{00000000-0004-0000-0B00-000006000000}"/>
    <hyperlink ref="F133" r:id="rId8" xr:uid="{00000000-0004-0000-0B00-000007000000}"/>
    <hyperlink ref="F138" r:id="rId9" xr:uid="{00000000-0004-0000-0B00-000008000000}"/>
    <hyperlink ref="F143" r:id="rId10" xr:uid="{00000000-0004-0000-0B00-000009000000}"/>
    <hyperlink ref="F148" r:id="rId11" xr:uid="{00000000-0004-0000-0B00-00000A000000}"/>
    <hyperlink ref="F154" r:id="rId12" xr:uid="{00000000-0004-0000-0B00-00000B000000}"/>
    <hyperlink ref="F157" r:id="rId13" xr:uid="{00000000-0004-0000-0B00-00000C000000}"/>
    <hyperlink ref="F160" r:id="rId14" xr:uid="{00000000-0004-0000-0B00-00000D000000}"/>
    <hyperlink ref="F163" r:id="rId15" xr:uid="{00000000-0004-0000-0B00-00000E000000}"/>
    <hyperlink ref="F167" r:id="rId16" xr:uid="{00000000-0004-0000-0B00-00000F000000}"/>
    <hyperlink ref="F170" r:id="rId17" xr:uid="{00000000-0004-0000-0B00-000010000000}"/>
    <hyperlink ref="F173" r:id="rId18" xr:uid="{00000000-0004-0000-0B00-000011000000}"/>
    <hyperlink ref="F186" r:id="rId19" xr:uid="{00000000-0004-0000-0B00-000012000000}"/>
    <hyperlink ref="F189" r:id="rId20" xr:uid="{00000000-0004-0000-0B00-000013000000}"/>
    <hyperlink ref="F192" r:id="rId21" xr:uid="{00000000-0004-0000-0B00-000014000000}"/>
    <hyperlink ref="F195" r:id="rId22" xr:uid="{00000000-0004-0000-0B00-000015000000}"/>
    <hyperlink ref="F198" r:id="rId23" xr:uid="{00000000-0004-0000-0B00-000016000000}"/>
    <hyperlink ref="F203" r:id="rId24" xr:uid="{00000000-0004-0000-0B00-000017000000}"/>
    <hyperlink ref="F206" r:id="rId25" xr:uid="{00000000-0004-0000-0B00-000018000000}"/>
    <hyperlink ref="F209" r:id="rId26" xr:uid="{00000000-0004-0000-0B00-000019000000}"/>
    <hyperlink ref="F213" r:id="rId27" xr:uid="{00000000-0004-0000-0B00-00001A000000}"/>
    <hyperlink ref="F215" r:id="rId28" xr:uid="{00000000-0004-0000-0B00-00001B000000}"/>
    <hyperlink ref="F219" r:id="rId29" xr:uid="{00000000-0004-0000-0B00-00001C000000}"/>
    <hyperlink ref="F235" r:id="rId30" xr:uid="{00000000-0004-0000-0B00-00001D000000}"/>
    <hyperlink ref="F238" r:id="rId31" xr:uid="{00000000-0004-0000-0B00-00001E000000}"/>
    <hyperlink ref="F241" r:id="rId32" xr:uid="{00000000-0004-0000-0B00-00001F000000}"/>
    <hyperlink ref="F243" r:id="rId33" xr:uid="{00000000-0004-0000-0B00-000020000000}"/>
    <hyperlink ref="F246" r:id="rId34" xr:uid="{00000000-0004-0000-0B00-000021000000}"/>
    <hyperlink ref="F252" r:id="rId35" xr:uid="{00000000-0004-0000-0B00-000022000000}"/>
    <hyperlink ref="F256" r:id="rId36" xr:uid="{00000000-0004-0000-0B00-000023000000}"/>
    <hyperlink ref="F277" r:id="rId37" xr:uid="{00000000-0004-0000-0B00-000024000000}"/>
    <hyperlink ref="F294" r:id="rId38" xr:uid="{00000000-0004-0000-0B00-000025000000}"/>
    <hyperlink ref="F307" r:id="rId39" xr:uid="{00000000-0004-0000-0B00-000026000000}"/>
    <hyperlink ref="F309" r:id="rId40" xr:uid="{00000000-0004-0000-0B00-000027000000}"/>
    <hyperlink ref="F314" r:id="rId41" xr:uid="{00000000-0004-0000-0B00-000028000000}"/>
    <hyperlink ref="F321" r:id="rId42" xr:uid="{00000000-0004-0000-0B00-000029000000}"/>
    <hyperlink ref="F323" r:id="rId43" xr:uid="{00000000-0004-0000-0B00-00002A000000}"/>
    <hyperlink ref="F335" r:id="rId44" xr:uid="{00000000-0004-0000-0B00-00002B000000}"/>
    <hyperlink ref="F337" r:id="rId45" xr:uid="{00000000-0004-0000-0B00-00002C000000}"/>
    <hyperlink ref="F391" r:id="rId46" xr:uid="{00000000-0004-0000-0B00-00002D000000}"/>
    <hyperlink ref="F409" r:id="rId47" xr:uid="{00000000-0004-0000-0B00-00002E000000}"/>
    <hyperlink ref="F419" r:id="rId48" xr:uid="{00000000-0004-0000-0B00-00002F000000}"/>
    <hyperlink ref="F469" r:id="rId49" xr:uid="{00000000-0004-0000-0B00-000030000000}"/>
    <hyperlink ref="F505" r:id="rId50" xr:uid="{00000000-0004-0000-0B00-000031000000}"/>
    <hyperlink ref="F515" r:id="rId51" xr:uid="{00000000-0004-0000-0B00-000032000000}"/>
    <hyperlink ref="F531" r:id="rId52" xr:uid="{00000000-0004-0000-0B00-000033000000}"/>
    <hyperlink ref="F533" r:id="rId53" xr:uid="{00000000-0004-0000-0B00-000034000000}"/>
    <hyperlink ref="F536" r:id="rId54" xr:uid="{00000000-0004-0000-0B00-000035000000}"/>
    <hyperlink ref="F539" r:id="rId55" xr:uid="{00000000-0004-0000-0B00-000036000000}"/>
    <hyperlink ref="F543" r:id="rId56" xr:uid="{00000000-0004-0000-0B00-000037000000}"/>
    <hyperlink ref="F556" r:id="rId57" xr:uid="{00000000-0004-0000-0B00-000038000000}"/>
    <hyperlink ref="F603" r:id="rId58" xr:uid="{00000000-0004-0000-0B00-000039000000}"/>
    <hyperlink ref="F608" r:id="rId59" xr:uid="{00000000-0004-0000-0B00-00003A000000}"/>
    <hyperlink ref="F613" r:id="rId60" xr:uid="{00000000-0004-0000-0B00-00003B000000}"/>
    <hyperlink ref="F618" r:id="rId61" xr:uid="{00000000-0004-0000-0B00-00003C000000}"/>
    <hyperlink ref="F623" r:id="rId62" xr:uid="{00000000-0004-0000-0B00-00003D000000}"/>
    <hyperlink ref="F628" r:id="rId63" xr:uid="{00000000-0004-0000-0B00-00003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91"/>
  <sheetViews>
    <sheetView showGridLines="0" topLeftCell="A45" workbookViewId="0">
      <selection activeCell="C90" sqref="C90:H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116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4138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4599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ROUND((SUM(BE87:BE90)),  2)</f>
        <v>0</v>
      </c>
      <c r="I35" s="94">
        <v>0.21</v>
      </c>
      <c r="J35" s="84">
        <f>ROUND(((SUM(BE87:BE90))*I35),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ROUND((SUM(BF87:BF90)),  2)</f>
        <v>0</v>
      </c>
      <c r="I36" s="94">
        <v>0.12</v>
      </c>
      <c r="J36" s="84">
        <f>ROUND(((SUM(BF87:BF90))*I36),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ROUND((SUM(BG87:BG90)),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ROUND((SUM(BH87:BH90)),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ROUND((SUM(BI87:BI90)),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4138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SO02.01 - Elektro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J87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3139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277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418" t="str">
        <f>E7</f>
        <v>Areál železničního depa v Dolní Lipce</v>
      </c>
      <c r="F75" s="419"/>
      <c r="G75" s="419"/>
      <c r="H75" s="419"/>
      <c r="L75" s="33"/>
    </row>
    <row r="76" spans="2:12" ht="12" customHeight="1">
      <c r="B76" s="21"/>
      <c r="C76" s="28" t="s">
        <v>269</v>
      </c>
      <c r="L76" s="21"/>
    </row>
    <row r="77" spans="2:12" s="1" customFormat="1" ht="16.5" customHeight="1">
      <c r="B77" s="33"/>
      <c r="E77" s="418" t="s">
        <v>4138</v>
      </c>
      <c r="F77" s="417"/>
      <c r="G77" s="417"/>
      <c r="H77" s="417"/>
      <c r="L77" s="33"/>
    </row>
    <row r="78" spans="2:12" s="1" customFormat="1" ht="12" customHeight="1">
      <c r="B78" s="33"/>
      <c r="C78" s="28" t="s">
        <v>2745</v>
      </c>
      <c r="L78" s="33"/>
    </row>
    <row r="79" spans="2:12" s="1" customFormat="1" ht="16.5" customHeight="1">
      <c r="B79" s="33"/>
      <c r="E79" s="401" t="str">
        <f>E11</f>
        <v>SO02.01 - Elektro (mimo INTERREG)</v>
      </c>
      <c r="F79" s="417"/>
      <c r="G79" s="417"/>
      <c r="H79" s="417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F14</f>
        <v>obec Dolní Lipka</v>
      </c>
      <c r="I81" s="28" t="s">
        <v>23</v>
      </c>
      <c r="J81" s="50" t="str">
        <f>IF(J14="","",J14)</f>
        <v>12. 5. 2025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25</v>
      </c>
      <c r="F83" s="26" t="str">
        <f>E17</f>
        <v xml:space="preserve"> </v>
      </c>
      <c r="I83" s="28" t="s">
        <v>31</v>
      </c>
      <c r="J83" s="31" t="str">
        <f>E23</f>
        <v>PRODIN a. s.</v>
      </c>
      <c r="L83" s="33"/>
    </row>
    <row r="84" spans="2:65" s="1" customFormat="1" ht="15.2" customHeight="1">
      <c r="B84" s="33"/>
      <c r="C84" s="28" t="s">
        <v>29</v>
      </c>
      <c r="F84" s="26" t="str">
        <f>IF(E20="","",E20)</f>
        <v>Vyplň údaj</v>
      </c>
      <c r="I84" s="28" t="s">
        <v>34</v>
      </c>
      <c r="J84" s="31" t="str">
        <f>E26</f>
        <v>PRODIN a. s.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278</v>
      </c>
      <c r="D86" s="114" t="s">
        <v>56</v>
      </c>
      <c r="E86" s="114" t="s">
        <v>52</v>
      </c>
      <c r="F86" s="114" t="s">
        <v>53</v>
      </c>
      <c r="G86" s="114" t="s">
        <v>279</v>
      </c>
      <c r="H86" s="114" t="s">
        <v>280</v>
      </c>
      <c r="I86" s="114" t="s">
        <v>281</v>
      </c>
      <c r="J86" s="114" t="s">
        <v>273</v>
      </c>
      <c r="K86" s="115" t="s">
        <v>282</v>
      </c>
      <c r="L86" s="112"/>
      <c r="M86" s="57" t="s">
        <v>3</v>
      </c>
      <c r="N86" s="58" t="s">
        <v>41</v>
      </c>
      <c r="O86" s="58" t="s">
        <v>283</v>
      </c>
      <c r="P86" s="58" t="s">
        <v>284</v>
      </c>
      <c r="Q86" s="58" t="s">
        <v>285</v>
      </c>
      <c r="R86" s="58" t="s">
        <v>286</v>
      </c>
      <c r="S86" s="58" t="s">
        <v>287</v>
      </c>
      <c r="T86" s="59" t="s">
        <v>288</v>
      </c>
    </row>
    <row r="87" spans="2:65" s="1" customFormat="1" ht="22.9" customHeight="1">
      <c r="B87" s="33"/>
      <c r="C87" s="62" t="s">
        <v>289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70</v>
      </c>
      <c r="AU87" s="18" t="s">
        <v>274</v>
      </c>
      <c r="BK87" s="119">
        <f>BK88</f>
        <v>0</v>
      </c>
    </row>
    <row r="88" spans="2:65" s="11" customFormat="1" ht="25.9" customHeight="1">
      <c r="B88" s="120"/>
      <c r="D88" s="121" t="s">
        <v>70</v>
      </c>
      <c r="E88" s="122" t="s">
        <v>1326</v>
      </c>
      <c r="F88" s="122" t="s">
        <v>1327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81</v>
      </c>
      <c r="AT88" s="128" t="s">
        <v>70</v>
      </c>
      <c r="AU88" s="128" t="s">
        <v>71</v>
      </c>
      <c r="AY88" s="121" t="s">
        <v>293</v>
      </c>
      <c r="BK88" s="129">
        <f>BK89</f>
        <v>0</v>
      </c>
    </row>
    <row r="89" spans="2:65" s="11" customFormat="1" ht="22.9" customHeight="1">
      <c r="B89" s="120"/>
      <c r="D89" s="121" t="s">
        <v>70</v>
      </c>
      <c r="E89" s="130" t="s">
        <v>3140</v>
      </c>
      <c r="F89" s="130" t="s">
        <v>3141</v>
      </c>
      <c r="I89" s="123"/>
      <c r="J89" s="131">
        <f>BK89</f>
        <v>0</v>
      </c>
      <c r="L89" s="120"/>
      <c r="M89" s="125"/>
      <c r="P89" s="126">
        <f>P90</f>
        <v>0</v>
      </c>
      <c r="R89" s="126">
        <f>R90</f>
        <v>0</v>
      </c>
      <c r="T89" s="127">
        <f>T90</f>
        <v>0</v>
      </c>
      <c r="AR89" s="121" t="s">
        <v>81</v>
      </c>
      <c r="AT89" s="128" t="s">
        <v>70</v>
      </c>
      <c r="AU89" s="128" t="s">
        <v>79</v>
      </c>
      <c r="AY89" s="121" t="s">
        <v>293</v>
      </c>
      <c r="BK89" s="129">
        <f>BK90</f>
        <v>0</v>
      </c>
    </row>
    <row r="90" spans="2:65" s="1" customFormat="1" ht="24.2" customHeight="1">
      <c r="B90" s="132"/>
      <c r="C90" s="358" t="s">
        <v>79</v>
      </c>
      <c r="D90" s="358" t="s">
        <v>309</v>
      </c>
      <c r="E90" s="359" t="s">
        <v>3142</v>
      </c>
      <c r="F90" s="360" t="s">
        <v>3143</v>
      </c>
      <c r="G90" s="361" t="s">
        <v>342</v>
      </c>
      <c r="H90" s="362">
        <v>1</v>
      </c>
      <c r="I90" s="148">
        <f>'SO02.01 - Rekapitulace'!C24</f>
        <v>0</v>
      </c>
      <c r="J90" s="149">
        <f>ROUND(I90*H90,2)</f>
        <v>0</v>
      </c>
      <c r="K90" s="145" t="s">
        <v>3</v>
      </c>
      <c r="L90" s="33"/>
      <c r="M90" s="152" t="s">
        <v>3</v>
      </c>
      <c r="N90" s="153" t="s">
        <v>42</v>
      </c>
      <c r="O90" s="154"/>
      <c r="P90" s="155">
        <f>O90*H90</f>
        <v>0</v>
      </c>
      <c r="Q90" s="155">
        <v>0</v>
      </c>
      <c r="R90" s="155">
        <f>Q90*H90</f>
        <v>0</v>
      </c>
      <c r="S90" s="155">
        <v>0</v>
      </c>
      <c r="T90" s="156">
        <f>S90*H90</f>
        <v>0</v>
      </c>
      <c r="AR90" s="141" t="s">
        <v>472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472</v>
      </c>
      <c r="BM90" s="141" t="s">
        <v>4600</v>
      </c>
    </row>
    <row r="91" spans="2:65" s="1" customFormat="1" ht="6.95" customHeight="1"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33"/>
    </row>
  </sheetData>
  <sheetProtection algorithmName="SHA-512" hashValue="xZ9c6hXjSWYBXnXPDakhlXTnFjvxMzEx9tuGKrQmRxCl+c4SaKtIUxBd+vgRhVIxLZxqWLG7F9bAq61Zmpvxog==" saltValue="87WYBeCuZjOj5VxzryY20Q==" spinCount="100000" sheet="1" objects="1" scenarios="1"/>
  <autoFilter ref="C86:K90" xr:uid="{00000000-0009-0000-0000-00000C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CE3AA-121E-4D1E-A216-46E2E693441E}">
  <dimension ref="A1:D34"/>
  <sheetViews>
    <sheetView workbookViewId="0"/>
  </sheetViews>
  <sheetFormatPr defaultRowHeight="15"/>
  <cols>
    <col min="1" max="1" width="45.83203125" style="293" bestFit="1" customWidth="1"/>
    <col min="2" max="2" width="9.33203125" style="283"/>
    <col min="3" max="3" width="10.83203125" style="283" bestFit="1" customWidth="1"/>
    <col min="4" max="5" width="9.33203125" style="282"/>
    <col min="6" max="6" width="0" style="282" hidden="1" customWidth="1"/>
    <col min="7" max="16384" width="9.33203125" style="282"/>
  </cols>
  <sheetData>
    <row r="1" spans="1:4">
      <c r="A1" s="279" t="s">
        <v>12364</v>
      </c>
      <c r="B1" s="280" t="s">
        <v>12486</v>
      </c>
      <c r="C1" s="280" t="s">
        <v>12487</v>
      </c>
      <c r="D1" s="281"/>
    </row>
    <row r="2" spans="1:4">
      <c r="A2" s="284" t="s">
        <v>12488</v>
      </c>
      <c r="B2" s="285"/>
      <c r="C2" s="285"/>
      <c r="D2" s="281"/>
    </row>
    <row r="3" spans="1:4">
      <c r="A3" s="286" t="s">
        <v>12489</v>
      </c>
      <c r="B3" s="287">
        <f>0</f>
        <v>0</v>
      </c>
      <c r="C3" s="287"/>
      <c r="D3" s="281"/>
    </row>
    <row r="4" spans="1:4">
      <c r="A4" s="286" t="s">
        <v>12490</v>
      </c>
      <c r="B4" s="287">
        <f>B3 * 'SO02.01 - Parametry'!B16 / 100</f>
        <v>0</v>
      </c>
      <c r="C4" s="287">
        <f>B3 * 'SO02.01 - Parametry'!B17 / 100</f>
        <v>0</v>
      </c>
      <c r="D4" s="281"/>
    </row>
    <row r="5" spans="1:4">
      <c r="A5" s="286" t="s">
        <v>12491</v>
      </c>
      <c r="B5" s="287"/>
      <c r="C5" s="287">
        <f>('SO02.01 - Rozpočet'!F95) + 0</f>
        <v>0</v>
      </c>
      <c r="D5" s="281"/>
    </row>
    <row r="6" spans="1:4">
      <c r="A6" s="286" t="s">
        <v>12492</v>
      </c>
      <c r="B6" s="287"/>
      <c r="C6" s="287">
        <f>0 + ('SO02.01 - Rozpočet'!H95) + 0</f>
        <v>0</v>
      </c>
      <c r="D6" s="281"/>
    </row>
    <row r="7" spans="1:4">
      <c r="A7" s="288" t="s">
        <v>12493</v>
      </c>
      <c r="B7" s="289">
        <f>B3 + B4</f>
        <v>0</v>
      </c>
      <c r="C7" s="289">
        <f>C3 + C4 + C5 + C6</f>
        <v>0</v>
      </c>
      <c r="D7" s="281"/>
    </row>
    <row r="8" spans="1:4">
      <c r="A8" s="286" t="s">
        <v>12494</v>
      </c>
      <c r="B8" s="287"/>
      <c r="C8" s="287">
        <f>(C5 + C6) * 'SO02.01 - Parametry'!B18 / 100</f>
        <v>0</v>
      </c>
      <c r="D8" s="281"/>
    </row>
    <row r="9" spans="1:4">
      <c r="A9" s="286" t="s">
        <v>12495</v>
      </c>
      <c r="B9" s="287"/>
      <c r="C9" s="287">
        <f>0 + 0</f>
        <v>0</v>
      </c>
      <c r="D9" s="281"/>
    </row>
    <row r="10" spans="1:4">
      <c r="A10" s="286" t="s">
        <v>379</v>
      </c>
      <c r="B10" s="287"/>
      <c r="C10" s="287">
        <f>0 + 0</f>
        <v>0</v>
      </c>
      <c r="D10" s="281"/>
    </row>
    <row r="11" spans="1:4">
      <c r="A11" s="286" t="s">
        <v>12496</v>
      </c>
      <c r="B11" s="287"/>
      <c r="C11" s="287">
        <f>(C9 + C10) * 'SO02.01 - Parametry'!B19 / 100</f>
        <v>0</v>
      </c>
      <c r="D11" s="281"/>
    </row>
    <row r="12" spans="1:4">
      <c r="A12" s="288" t="s">
        <v>12497</v>
      </c>
      <c r="B12" s="289">
        <f>B7</f>
        <v>0</v>
      </c>
      <c r="C12" s="289">
        <f>C7 + C8 + C9 + C10 + C11</f>
        <v>0</v>
      </c>
      <c r="D12" s="281"/>
    </row>
    <row r="13" spans="1:4">
      <c r="A13" s="286" t="s">
        <v>12498</v>
      </c>
      <c r="B13" s="287"/>
      <c r="C13" s="287">
        <f>(B12 + C12) * 'SO02.01 - Parametry'!B20 / 100</f>
        <v>0</v>
      </c>
      <c r="D13" s="281"/>
    </row>
    <row r="14" spans="1:4">
      <c r="A14" s="286" t="s">
        <v>12499</v>
      </c>
      <c r="B14" s="287"/>
      <c r="C14" s="287">
        <f>(B12 + C12) * 'SO02.01 - Parametry'!B21 / 100</f>
        <v>0</v>
      </c>
      <c r="D14" s="281"/>
    </row>
    <row r="15" spans="1:4">
      <c r="A15" s="286" t="s">
        <v>12500</v>
      </c>
      <c r="B15" s="287"/>
      <c r="C15" s="287">
        <f>(B7 + C7) * 'SO02.01 - Parametry'!B22 / 100</f>
        <v>0</v>
      </c>
      <c r="D15" s="281"/>
    </row>
    <row r="16" spans="1:4">
      <c r="A16" s="284" t="s">
        <v>12501</v>
      </c>
      <c r="B16" s="285"/>
      <c r="C16" s="285">
        <f>B12 + C12 + C13 + C14 + C15</f>
        <v>0</v>
      </c>
      <c r="D16" s="281"/>
    </row>
    <row r="17" spans="1:4">
      <c r="A17" s="286" t="s">
        <v>3</v>
      </c>
      <c r="B17" s="287"/>
      <c r="C17" s="287"/>
      <c r="D17" s="281"/>
    </row>
    <row r="18" spans="1:4">
      <c r="A18" s="284" t="s">
        <v>12502</v>
      </c>
      <c r="B18" s="285"/>
      <c r="C18" s="285"/>
      <c r="D18" s="281"/>
    </row>
    <row r="19" spans="1:4">
      <c r="A19" s="286" t="s">
        <v>12503</v>
      </c>
      <c r="B19" s="287"/>
      <c r="C19" s="287">
        <f>C12 * 'SO02.01 - Parametry'!B23 / 100</f>
        <v>0</v>
      </c>
      <c r="D19" s="281"/>
    </row>
    <row r="20" spans="1:4">
      <c r="A20" s="286" t="s">
        <v>12504</v>
      </c>
      <c r="B20" s="287"/>
      <c r="C20" s="287">
        <f>C12 * 'SO02.01 - Parametry'!B24 / 100</f>
        <v>0</v>
      </c>
      <c r="D20" s="281"/>
    </row>
    <row r="21" spans="1:4">
      <c r="A21" s="284" t="s">
        <v>12505</v>
      </c>
      <c r="B21" s="285"/>
      <c r="C21" s="285">
        <f>C19 + C20</f>
        <v>0</v>
      </c>
      <c r="D21" s="281"/>
    </row>
    <row r="22" spans="1:4">
      <c r="A22" s="286" t="s">
        <v>12506</v>
      </c>
      <c r="B22" s="287"/>
      <c r="C22" s="287">
        <f>'SO02.01 - Parametry'!B25 * 'SO02.01 - Parametry'!B28 * (C16 * 'SO02.01 - Parametry'!B27)^'SO02.01 - Parametry'!B26</f>
        <v>0</v>
      </c>
      <c r="D22" s="281"/>
    </row>
    <row r="23" spans="1:4">
      <c r="A23" s="286" t="s">
        <v>3</v>
      </c>
      <c r="B23" s="287"/>
      <c r="C23" s="287"/>
      <c r="D23" s="281"/>
    </row>
    <row r="24" spans="1:4">
      <c r="A24" s="290" t="s">
        <v>12507</v>
      </c>
      <c r="B24" s="291"/>
      <c r="C24" s="291">
        <f>C16 + C21 + C22</f>
        <v>0</v>
      </c>
      <c r="D24" s="281"/>
    </row>
    <row r="25" spans="1:4">
      <c r="A25" s="286" t="s">
        <v>12508</v>
      </c>
      <c r="B25" s="287">
        <f>(SUM('SO02.01 - Rozpočet'!F4:F58,'SO02.01 - Rozpočet'!F61:F92,'SO02.01 - Rozpočet'!F94)) + (SUM('SO02.01 - Rozpočet'!H4:H58,'SO02.01 - Rozpočet'!H61:H92)) + B4 + C4 + C8 + C11 + C13 + C14 + C15 + C21 + C22</f>
        <v>0</v>
      </c>
      <c r="C25" s="287">
        <f>B25 * 'SO02.01 - Parametry'!B31 / 100</f>
        <v>0</v>
      </c>
      <c r="D25" s="281"/>
    </row>
    <row r="26" spans="1:4">
      <c r="A26" s="286" t="s">
        <v>12509</v>
      </c>
      <c r="B26" s="287">
        <f>(SUM('SO02.01 - Rozpočet'!F4:F6,'SO02.01 - Rozpočet'!F8,'SO02.01 - Rozpočet'!F14,'SO02.01 - Rozpočet'!F16,'SO02.01 - Rozpočet'!F18,'SO02.01 - Rozpočet'!F22,'SO02.01 - Rozpočet'!F25,'SO02.01 - Rozpočet'!F29,'SO02.01 - Rozpočet'!F33,'SO02.01 - Rozpočet'!F36,'SO02.01 - Rozpočet'!F38,'SO02.01 - Rozpočet'!F41,'SO02.01 - Rozpočet'!F43,'SO02.01 - Rozpočet'!F45,'SO02.01 - Rozpočet'!F48,'SO02.01 - Rozpočet'!F51,'SO02.01 - Rozpočet'!F53,'SO02.01 - Rozpočet'!F56,'SO02.01 - Rozpočet'!F61:F62,'SO02.01 - Rozpočet'!F70,'SO02.01 - Rozpočet'!F72:F74,'SO02.01 - Rozpočet'!F77,'SO02.01 - Rozpočet'!F80:F81,'SO02.01 - Rozpočet'!F83,'SO02.01 - Rozpočet'!F85,'SO02.01 - Rozpočet'!F87,'SO02.01 - Rozpočet'!F90)) + (SUM('SO02.01 - Rozpočet'!H4:H6,'SO02.01 - Rozpočet'!H8,'SO02.01 - Rozpočet'!H14,'SO02.01 - Rozpočet'!H16,'SO02.01 - Rozpočet'!H18,'SO02.01 - Rozpočet'!H22,'SO02.01 - Rozpočet'!H25,'SO02.01 - Rozpočet'!H29,'SO02.01 - Rozpočet'!H33,'SO02.01 - Rozpočet'!H36,'SO02.01 - Rozpočet'!H38,'SO02.01 - Rozpočet'!H41,'SO02.01 - Rozpočet'!H43,'SO02.01 - Rozpočet'!H45,'SO02.01 - Rozpočet'!H48,'SO02.01 - Rozpočet'!H51,'SO02.01 - Rozpočet'!H53,'SO02.01 - Rozpočet'!H56,'SO02.01 - Rozpočet'!H61:H62,'SO02.01 - Rozpočet'!H70,'SO02.01 - Rozpočet'!H72:H74,'SO02.01 - Rozpočet'!H77,'SO02.01 - Rozpočet'!H80:H81,'SO02.01 - Rozpočet'!H83,'SO02.01 - Rozpočet'!H85,'SO02.01 - Rozpočet'!H87,'SO02.01 - Rozpočet'!H90))</f>
        <v>0</v>
      </c>
      <c r="C26" s="287">
        <f>B26 * 'SO02.01 - Parametry'!B32 / 100</f>
        <v>0</v>
      </c>
      <c r="D26" s="281"/>
    </row>
    <row r="27" spans="1:4">
      <c r="A27" s="290" t="s">
        <v>12510</v>
      </c>
      <c r="B27" s="291"/>
      <c r="C27" s="291">
        <f>C24 + C25 + C26</f>
        <v>0</v>
      </c>
      <c r="D27" s="281"/>
    </row>
    <row r="28" spans="1:4">
      <c r="A28" s="286" t="s">
        <v>3</v>
      </c>
      <c r="B28" s="287"/>
      <c r="C28" s="287"/>
      <c r="D28" s="281"/>
    </row>
    <row r="29" spans="1:4">
      <c r="A29" s="286" t="s">
        <v>12511</v>
      </c>
      <c r="B29" s="287"/>
      <c r="C29" s="287">
        <f>C24 * 'SO02.01 - Parametry'!B29 / 100</f>
        <v>0</v>
      </c>
      <c r="D29" s="281"/>
    </row>
    <row r="30" spans="1:4">
      <c r="A30" s="286" t="s">
        <v>12511</v>
      </c>
      <c r="B30" s="287"/>
      <c r="C30" s="287">
        <f>C24 * 'SO02.01 - Parametry'!B30 / 100</f>
        <v>0</v>
      </c>
      <c r="D30" s="281"/>
    </row>
    <row r="31" spans="1:4">
      <c r="A31" s="284" t="s">
        <v>12512</v>
      </c>
      <c r="B31" s="292" t="s">
        <v>12513</v>
      </c>
      <c r="C31" s="292" t="s">
        <v>12514</v>
      </c>
      <c r="D31" s="281"/>
    </row>
    <row r="32" spans="1:4">
      <c r="A32" s="286" t="s">
        <v>12520</v>
      </c>
      <c r="B32" s="287">
        <f>('SO02.01 - Rozpočet'!F95)</f>
        <v>0</v>
      </c>
      <c r="C32" s="287">
        <f>('SO02.01 - Rozpočet'!H95)</f>
        <v>0</v>
      </c>
      <c r="D32" s="281"/>
    </row>
    <row r="33" spans="1:4">
      <c r="A33" s="286" t="s">
        <v>12521</v>
      </c>
      <c r="B33" s="287">
        <f>('SO02.01 - Rozpočet'!F59)</f>
        <v>0</v>
      </c>
      <c r="C33" s="287">
        <f>('SO02.01 - Rozpočet'!H59)</f>
        <v>0</v>
      </c>
      <c r="D33" s="281"/>
    </row>
    <row r="34" spans="1:4">
      <c r="A34" s="286" t="s">
        <v>12522</v>
      </c>
      <c r="B34" s="287">
        <f>('SO02.01 - Rozpočet'!F93)</f>
        <v>0</v>
      </c>
      <c r="C34" s="287">
        <f>('SO02.01 - Rozpočet'!H93)</f>
        <v>0</v>
      </c>
      <c r="D34" s="281"/>
    </row>
  </sheetData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7904D-24A2-4F8A-99B8-7A6F684E2299}">
  <dimension ref="A1:M95"/>
  <sheetViews>
    <sheetView workbookViewId="0"/>
  </sheetViews>
  <sheetFormatPr defaultRowHeight="15"/>
  <cols>
    <col min="1" max="1" width="7.1640625" style="293" bestFit="1" customWidth="1"/>
    <col min="2" max="2" width="132" style="293" bestFit="1" customWidth="1"/>
    <col min="3" max="3" width="4.6640625" style="293" bestFit="1" customWidth="1"/>
    <col min="4" max="4" width="7.5" style="283" bestFit="1" customWidth="1"/>
    <col min="5" max="5" width="8.33203125" style="283" bestFit="1" customWidth="1"/>
    <col min="6" max="6" width="15.6640625" style="283" bestFit="1" customWidth="1"/>
    <col min="7" max="7" width="7.5" style="283" bestFit="1" customWidth="1"/>
    <col min="8" max="8" width="14.6640625" style="283" bestFit="1" customWidth="1"/>
    <col min="9" max="9" width="6.1640625" style="283" bestFit="1" customWidth="1"/>
    <col min="10" max="10" width="13.33203125" style="283" bestFit="1" customWidth="1"/>
    <col min="11" max="12" width="9.33203125" style="282"/>
    <col min="13" max="13" width="2.33203125" style="282" hidden="1" customWidth="1"/>
    <col min="14" max="16384" width="9.33203125" style="282"/>
  </cols>
  <sheetData>
    <row r="1" spans="1:13">
      <c r="A1" s="279" t="s">
        <v>12523</v>
      </c>
      <c r="B1" s="279" t="s">
        <v>12364</v>
      </c>
      <c r="C1" s="279" t="s">
        <v>12524</v>
      </c>
      <c r="D1" s="280" t="s">
        <v>12525</v>
      </c>
      <c r="E1" s="280" t="s">
        <v>12513</v>
      </c>
      <c r="F1" s="280" t="s">
        <v>12526</v>
      </c>
      <c r="G1" s="280" t="s">
        <v>12514</v>
      </c>
      <c r="H1" s="280" t="s">
        <v>12527</v>
      </c>
      <c r="I1" s="280" t="s">
        <v>12528</v>
      </c>
      <c r="J1" s="280" t="s">
        <v>12434</v>
      </c>
      <c r="K1" s="281"/>
      <c r="L1" s="281"/>
      <c r="M1" s="282">
        <f>'SO02.01 - Parametry'!B33/100*F7+'SO02.01 - Parametry'!B33/100*F9+'SO02.01 - Parametry'!B33/100*F10+'SO02.01 - Parametry'!B33/100*F11+'SO02.01 - Parametry'!B33/100*F12+'SO02.01 - Parametry'!B33/100*F13+'SO02.01 - Parametry'!B33/100*F15+'SO02.01 - Parametry'!B33/100*F17+'SO02.01 - Parametry'!B33/100*F19+'SO02.01 - Parametry'!B33/100*F20+'SO02.01 - Parametry'!B33/100*F21+'SO02.01 - Parametry'!B33/100*F23+'SO02.01 - Parametry'!B33/100*F24+'SO02.01 - Parametry'!B33/100*F26+'SO02.01 - Parametry'!B33/100*F27+'SO02.01 - Parametry'!B33/100*F28+'SO02.01 - Parametry'!B33/100*F30+'SO02.01 - Parametry'!B33/100*F31+'SO02.01 - Parametry'!B33/100*F32+'SO02.01 - Parametry'!B33/100*F34+'SO02.01 - Parametry'!B33/100*F35+'SO02.01 - Parametry'!B33/100*F37+'SO02.01 - Parametry'!B33/100*F39</f>
        <v>0</v>
      </c>
    </row>
    <row r="2" spans="1:13">
      <c r="A2" s="290" t="s">
        <v>3</v>
      </c>
      <c r="B2" s="290" t="s">
        <v>12520</v>
      </c>
      <c r="C2" s="290" t="s">
        <v>3</v>
      </c>
      <c r="D2" s="328"/>
      <c r="E2" s="328"/>
      <c r="F2" s="328"/>
      <c r="G2" s="328"/>
      <c r="H2" s="328"/>
      <c r="I2" s="328"/>
      <c r="J2" s="328"/>
      <c r="K2" s="281"/>
      <c r="L2" s="281"/>
      <c r="M2" s="282">
        <f>M1+'SO02.01 - Parametry'!B33/100*F40+'SO02.01 - Parametry'!B33/100*F42+'SO02.01 - Parametry'!B33/100*F44+'SO02.01 - Parametry'!B33/100*F46+'SO02.01 - Parametry'!B33/100*F47+'SO02.01 - Parametry'!B33/100*F49+'SO02.01 - Parametry'!B33/100*F50+'SO02.01 - Parametry'!B33/100*F52+'SO02.01 - Parametry'!B33/100*F54+'SO02.01 - Parametry'!B33/100*F55+'SO02.01 - Parametry'!B34/100*F63+'SO02.01 - Parametry'!B34/100*F64+'SO02.01 - Parametry'!B34/100*F65+'SO02.01 - Parametry'!B34/100*F66+'SO02.01 - Parametry'!B34/100*F67+'SO02.01 - Parametry'!B34/100*F68+'SO02.01 - Parametry'!B34/100*F69+'SO02.01 - Parametry'!B34/100*F71+'SO02.01 - Parametry'!B34/100*F75+'SO02.01 - Parametry'!B34/100*F76+'SO02.01 - Parametry'!B34/100*F78+'SO02.01 - Parametry'!B34/100*F79+'SO02.01 - Parametry'!B34/100*F82</f>
        <v>0</v>
      </c>
    </row>
    <row r="3" spans="1:13">
      <c r="A3" s="284" t="s">
        <v>3</v>
      </c>
      <c r="B3" s="284" t="s">
        <v>12591</v>
      </c>
      <c r="C3" s="284" t="s">
        <v>3</v>
      </c>
      <c r="D3" s="285"/>
      <c r="E3" s="285"/>
      <c r="F3" s="285"/>
      <c r="G3" s="285"/>
      <c r="H3" s="285"/>
      <c r="I3" s="285"/>
      <c r="J3" s="285"/>
      <c r="K3" s="281"/>
      <c r="L3" s="281"/>
    </row>
    <row r="4" spans="1:13">
      <c r="A4" s="294" t="s">
        <v>3</v>
      </c>
      <c r="B4" s="294" t="s">
        <v>12611</v>
      </c>
      <c r="C4" s="294" t="s">
        <v>3</v>
      </c>
      <c r="D4" s="295"/>
      <c r="E4" s="295"/>
      <c r="F4" s="295"/>
      <c r="G4" s="295"/>
      <c r="H4" s="295"/>
      <c r="I4" s="295"/>
      <c r="J4" s="295"/>
      <c r="K4" s="281"/>
      <c r="L4" s="281"/>
    </row>
    <row r="5" spans="1:13">
      <c r="A5" s="294" t="s">
        <v>3</v>
      </c>
      <c r="B5" s="294" t="s">
        <v>12878</v>
      </c>
      <c r="C5" s="294" t="s">
        <v>3</v>
      </c>
      <c r="D5" s="295"/>
      <c r="E5" s="295"/>
      <c r="F5" s="295"/>
      <c r="G5" s="295"/>
      <c r="H5" s="295"/>
      <c r="I5" s="295"/>
      <c r="J5" s="295"/>
      <c r="K5" s="281"/>
      <c r="L5" s="281"/>
    </row>
    <row r="6" spans="1:13">
      <c r="A6" s="294" t="s">
        <v>3</v>
      </c>
      <c r="B6" s="294" t="s">
        <v>12879</v>
      </c>
      <c r="C6" s="294" t="s">
        <v>3</v>
      </c>
      <c r="D6" s="295"/>
      <c r="E6" s="295"/>
      <c r="F6" s="295"/>
      <c r="G6" s="295"/>
      <c r="H6" s="295"/>
      <c r="I6" s="295"/>
      <c r="J6" s="295"/>
      <c r="K6" s="281"/>
      <c r="L6" s="281"/>
    </row>
    <row r="7" spans="1:13">
      <c r="A7" s="286" t="s">
        <v>79</v>
      </c>
      <c r="B7" s="286" t="s">
        <v>12613</v>
      </c>
      <c r="C7" s="286" t="s">
        <v>451</v>
      </c>
      <c r="D7" s="287">
        <v>22.5</v>
      </c>
      <c r="E7" s="287"/>
      <c r="F7" s="287">
        <f>D7*E7</f>
        <v>0</v>
      </c>
      <c r="G7" s="287"/>
      <c r="H7" s="287">
        <f>D7*G7</f>
        <v>0</v>
      </c>
      <c r="I7" s="287">
        <f>E7+G7</f>
        <v>0</v>
      </c>
      <c r="J7" s="287">
        <f>F7+H7</f>
        <v>0</v>
      </c>
      <c r="K7" s="281"/>
      <c r="L7" s="281"/>
    </row>
    <row r="8" spans="1:13">
      <c r="A8" s="294" t="s">
        <v>3</v>
      </c>
      <c r="B8" s="294" t="s">
        <v>12880</v>
      </c>
      <c r="C8" s="294" t="s">
        <v>3</v>
      </c>
      <c r="D8" s="295"/>
      <c r="E8" s="295"/>
      <c r="F8" s="295"/>
      <c r="G8" s="295"/>
      <c r="H8" s="295"/>
      <c r="I8" s="295"/>
      <c r="J8" s="295"/>
      <c r="K8" s="281"/>
      <c r="L8" s="281"/>
    </row>
    <row r="9" spans="1:13">
      <c r="A9" s="286" t="s">
        <v>81</v>
      </c>
      <c r="B9" s="286" t="s">
        <v>12881</v>
      </c>
      <c r="C9" s="286" t="s">
        <v>451</v>
      </c>
      <c r="D9" s="287">
        <v>142</v>
      </c>
      <c r="E9" s="287"/>
      <c r="F9" s="287">
        <f>D9*E9</f>
        <v>0</v>
      </c>
      <c r="G9" s="287"/>
      <c r="H9" s="287">
        <f>D9*G9</f>
        <v>0</v>
      </c>
      <c r="I9" s="287">
        <f t="shared" ref="I9:J13" si="0">E9+G9</f>
        <v>0</v>
      </c>
      <c r="J9" s="287">
        <f t="shared" si="0"/>
        <v>0</v>
      </c>
      <c r="K9" s="281"/>
      <c r="L9" s="281"/>
    </row>
    <row r="10" spans="1:13">
      <c r="A10" s="286" t="s">
        <v>292</v>
      </c>
      <c r="B10" s="286" t="s">
        <v>12882</v>
      </c>
      <c r="C10" s="286" t="s">
        <v>451</v>
      </c>
      <c r="D10" s="287">
        <v>14</v>
      </c>
      <c r="E10" s="287"/>
      <c r="F10" s="287">
        <f>D10*E10</f>
        <v>0</v>
      </c>
      <c r="G10" s="287"/>
      <c r="H10" s="287">
        <f>D10*G10</f>
        <v>0</v>
      </c>
      <c r="I10" s="287">
        <f t="shared" si="0"/>
        <v>0</v>
      </c>
      <c r="J10" s="287">
        <f t="shared" si="0"/>
        <v>0</v>
      </c>
      <c r="K10" s="281"/>
      <c r="L10" s="281"/>
    </row>
    <row r="11" spans="1:13">
      <c r="A11" s="286" t="s">
        <v>308</v>
      </c>
      <c r="B11" s="286" t="s">
        <v>12883</v>
      </c>
      <c r="C11" s="286" t="s">
        <v>451</v>
      </c>
      <c r="D11" s="287">
        <v>10</v>
      </c>
      <c r="E11" s="287"/>
      <c r="F11" s="287">
        <f>D11*E11</f>
        <v>0</v>
      </c>
      <c r="G11" s="287"/>
      <c r="H11" s="287">
        <f>D11*G11</f>
        <v>0</v>
      </c>
      <c r="I11" s="287">
        <f t="shared" si="0"/>
        <v>0</v>
      </c>
      <c r="J11" s="287">
        <f t="shared" si="0"/>
        <v>0</v>
      </c>
      <c r="K11" s="281"/>
      <c r="L11" s="281"/>
    </row>
    <row r="12" spans="1:13">
      <c r="A12" s="286" t="s">
        <v>313</v>
      </c>
      <c r="B12" s="286" t="s">
        <v>12606</v>
      </c>
      <c r="C12" s="286" t="s">
        <v>1941</v>
      </c>
      <c r="D12" s="287">
        <v>163</v>
      </c>
      <c r="E12" s="287"/>
      <c r="F12" s="287">
        <f>D12*E12</f>
        <v>0</v>
      </c>
      <c r="G12" s="287"/>
      <c r="H12" s="287">
        <f>D12*G12</f>
        <v>0</v>
      </c>
      <c r="I12" s="287">
        <f t="shared" si="0"/>
        <v>0</v>
      </c>
      <c r="J12" s="287">
        <f t="shared" si="0"/>
        <v>0</v>
      </c>
      <c r="K12" s="281"/>
      <c r="L12" s="281"/>
    </row>
    <row r="13" spans="1:13">
      <c r="A13" s="286" t="s">
        <v>317</v>
      </c>
      <c r="B13" s="286" t="s">
        <v>12607</v>
      </c>
      <c r="C13" s="286" t="s">
        <v>1941</v>
      </c>
      <c r="D13" s="287">
        <v>12</v>
      </c>
      <c r="E13" s="287"/>
      <c r="F13" s="287">
        <f>D13*E13</f>
        <v>0</v>
      </c>
      <c r="G13" s="287"/>
      <c r="H13" s="287">
        <f>D13*G13</f>
        <v>0</v>
      </c>
      <c r="I13" s="287">
        <f t="shared" si="0"/>
        <v>0</v>
      </c>
      <c r="J13" s="287">
        <f t="shared" si="0"/>
        <v>0</v>
      </c>
      <c r="K13" s="281"/>
      <c r="L13" s="281"/>
    </row>
    <row r="14" spans="1:13">
      <c r="A14" s="294" t="s">
        <v>3</v>
      </c>
      <c r="B14" s="294" t="s">
        <v>12884</v>
      </c>
      <c r="C14" s="294" t="s">
        <v>3</v>
      </c>
      <c r="D14" s="295"/>
      <c r="E14" s="295"/>
      <c r="F14" s="295"/>
      <c r="G14" s="295"/>
      <c r="H14" s="295"/>
      <c r="I14" s="295"/>
      <c r="J14" s="295"/>
      <c r="K14" s="281"/>
      <c r="L14" s="281"/>
    </row>
    <row r="15" spans="1:13">
      <c r="A15" s="286" t="s">
        <v>321</v>
      </c>
      <c r="B15" s="286" t="s">
        <v>12885</v>
      </c>
      <c r="C15" s="286" t="s">
        <v>1941</v>
      </c>
      <c r="D15" s="287">
        <v>4</v>
      </c>
      <c r="E15" s="287"/>
      <c r="F15" s="287">
        <f>D15*E15</f>
        <v>0</v>
      </c>
      <c r="G15" s="287"/>
      <c r="H15" s="287">
        <f>D15*G15</f>
        <v>0</v>
      </c>
      <c r="I15" s="287">
        <f>E15+G15</f>
        <v>0</v>
      </c>
      <c r="J15" s="287">
        <f>F15+H15</f>
        <v>0</v>
      </c>
      <c r="K15" s="281"/>
      <c r="L15" s="281"/>
    </row>
    <row r="16" spans="1:13">
      <c r="A16" s="294" t="s">
        <v>3</v>
      </c>
      <c r="B16" s="294" t="s">
        <v>12886</v>
      </c>
      <c r="C16" s="294" t="s">
        <v>3</v>
      </c>
      <c r="D16" s="295"/>
      <c r="E16" s="295"/>
      <c r="F16" s="295"/>
      <c r="G16" s="295"/>
      <c r="H16" s="295"/>
      <c r="I16" s="295"/>
      <c r="J16" s="295"/>
      <c r="K16" s="281"/>
      <c r="L16" s="281"/>
    </row>
    <row r="17" spans="1:12">
      <c r="A17" s="286" t="s">
        <v>325</v>
      </c>
      <c r="B17" s="286" t="s">
        <v>12887</v>
      </c>
      <c r="C17" s="286" t="s">
        <v>1941</v>
      </c>
      <c r="D17" s="287">
        <v>2</v>
      </c>
      <c r="E17" s="287"/>
      <c r="F17" s="287">
        <f>D17*E17</f>
        <v>0</v>
      </c>
      <c r="G17" s="287"/>
      <c r="H17" s="287">
        <f>D17*G17</f>
        <v>0</v>
      </c>
      <c r="I17" s="287">
        <f>E17+G17</f>
        <v>0</v>
      </c>
      <c r="J17" s="287">
        <f>F17+H17</f>
        <v>0</v>
      </c>
      <c r="K17" s="281"/>
      <c r="L17" s="281"/>
    </row>
    <row r="18" spans="1:12">
      <c r="A18" s="294" t="s">
        <v>3</v>
      </c>
      <c r="B18" s="294" t="s">
        <v>12888</v>
      </c>
      <c r="C18" s="294" t="s">
        <v>3</v>
      </c>
      <c r="D18" s="295"/>
      <c r="E18" s="295"/>
      <c r="F18" s="295"/>
      <c r="G18" s="295"/>
      <c r="H18" s="295"/>
      <c r="I18" s="295"/>
      <c r="J18" s="295"/>
      <c r="K18" s="281"/>
      <c r="L18" s="281"/>
    </row>
    <row r="19" spans="1:12">
      <c r="A19" s="286" t="s">
        <v>329</v>
      </c>
      <c r="B19" s="286" t="s">
        <v>12618</v>
      </c>
      <c r="C19" s="286" t="s">
        <v>1941</v>
      </c>
      <c r="D19" s="287">
        <v>12</v>
      </c>
      <c r="E19" s="287"/>
      <c r="F19" s="287">
        <f>D19*E19</f>
        <v>0</v>
      </c>
      <c r="G19" s="287"/>
      <c r="H19" s="287">
        <f>D19*G19</f>
        <v>0</v>
      </c>
      <c r="I19" s="287">
        <f t="shared" ref="I19:J21" si="1">E19+G19</f>
        <v>0</v>
      </c>
      <c r="J19" s="287">
        <f t="shared" si="1"/>
        <v>0</v>
      </c>
      <c r="K19" s="281"/>
      <c r="L19" s="281"/>
    </row>
    <row r="20" spans="1:12">
      <c r="A20" s="286" t="s">
        <v>438</v>
      </c>
      <c r="B20" s="286" t="s">
        <v>12889</v>
      </c>
      <c r="C20" s="286" t="s">
        <v>1941</v>
      </c>
      <c r="D20" s="287">
        <v>1</v>
      </c>
      <c r="E20" s="287"/>
      <c r="F20" s="287">
        <f>D20*E20</f>
        <v>0</v>
      </c>
      <c r="G20" s="287"/>
      <c r="H20" s="287">
        <f>D20*G20</f>
        <v>0</v>
      </c>
      <c r="I20" s="287">
        <f t="shared" si="1"/>
        <v>0</v>
      </c>
      <c r="J20" s="287">
        <f t="shared" si="1"/>
        <v>0</v>
      </c>
      <c r="K20" s="281"/>
      <c r="L20" s="281"/>
    </row>
    <row r="21" spans="1:12">
      <c r="A21" s="286" t="s">
        <v>443</v>
      </c>
      <c r="B21" s="286" t="s">
        <v>12620</v>
      </c>
      <c r="C21" s="286" t="s">
        <v>1941</v>
      </c>
      <c r="D21" s="287">
        <v>200</v>
      </c>
      <c r="E21" s="287"/>
      <c r="F21" s="287">
        <f>D21*E21</f>
        <v>0</v>
      </c>
      <c r="G21" s="287"/>
      <c r="H21" s="287">
        <f>D21*G21</f>
        <v>0</v>
      </c>
      <c r="I21" s="287">
        <f t="shared" si="1"/>
        <v>0</v>
      </c>
      <c r="J21" s="287">
        <f t="shared" si="1"/>
        <v>0</v>
      </c>
      <c r="K21" s="281"/>
      <c r="L21" s="281"/>
    </row>
    <row r="22" spans="1:12">
      <c r="A22" s="294" t="s">
        <v>3</v>
      </c>
      <c r="B22" s="294" t="s">
        <v>12680</v>
      </c>
      <c r="C22" s="294" t="s">
        <v>3</v>
      </c>
      <c r="D22" s="295"/>
      <c r="E22" s="295"/>
      <c r="F22" s="295"/>
      <c r="G22" s="295"/>
      <c r="H22" s="295"/>
      <c r="I22" s="295"/>
      <c r="J22" s="295"/>
      <c r="K22" s="281"/>
      <c r="L22" s="281"/>
    </row>
    <row r="23" spans="1:12">
      <c r="A23" s="286" t="s">
        <v>9</v>
      </c>
      <c r="B23" s="286" t="s">
        <v>12682</v>
      </c>
      <c r="C23" s="286" t="s">
        <v>1941</v>
      </c>
      <c r="D23" s="287">
        <v>6</v>
      </c>
      <c r="E23" s="287"/>
      <c r="F23" s="287">
        <f>D23*E23</f>
        <v>0</v>
      </c>
      <c r="G23" s="287"/>
      <c r="H23" s="287">
        <f>D23*G23</f>
        <v>0</v>
      </c>
      <c r="I23" s="287">
        <f>E23+G23</f>
        <v>0</v>
      </c>
      <c r="J23" s="287">
        <f>F23+H23</f>
        <v>0</v>
      </c>
      <c r="K23" s="281"/>
      <c r="L23" s="281"/>
    </row>
    <row r="24" spans="1:12">
      <c r="A24" s="286" t="s">
        <v>455</v>
      </c>
      <c r="B24" s="286" t="s">
        <v>12681</v>
      </c>
      <c r="C24" s="286" t="s">
        <v>1941</v>
      </c>
      <c r="D24" s="287">
        <v>11</v>
      </c>
      <c r="E24" s="287"/>
      <c r="F24" s="287">
        <f>D24*E24</f>
        <v>0</v>
      </c>
      <c r="G24" s="287"/>
      <c r="H24" s="287">
        <f>D24*G24</f>
        <v>0</v>
      </c>
      <c r="I24" s="287">
        <f>E24+G24</f>
        <v>0</v>
      </c>
      <c r="J24" s="287">
        <f>F24+H24</f>
        <v>0</v>
      </c>
      <c r="K24" s="281"/>
      <c r="L24" s="281"/>
    </row>
    <row r="25" spans="1:12">
      <c r="A25" s="294" t="s">
        <v>3</v>
      </c>
      <c r="B25" s="294" t="s">
        <v>12684</v>
      </c>
      <c r="C25" s="294" t="s">
        <v>3</v>
      </c>
      <c r="D25" s="295"/>
      <c r="E25" s="295"/>
      <c r="F25" s="295"/>
      <c r="G25" s="295"/>
      <c r="H25" s="295"/>
      <c r="I25" s="295"/>
      <c r="J25" s="295"/>
      <c r="K25" s="281"/>
      <c r="L25" s="281"/>
    </row>
    <row r="26" spans="1:12">
      <c r="A26" s="286" t="s">
        <v>461</v>
      </c>
      <c r="B26" s="286" t="s">
        <v>12685</v>
      </c>
      <c r="C26" s="286" t="s">
        <v>1941</v>
      </c>
      <c r="D26" s="287">
        <v>10</v>
      </c>
      <c r="E26" s="287"/>
      <c r="F26" s="287">
        <f>D26*E26</f>
        <v>0</v>
      </c>
      <c r="G26" s="287"/>
      <c r="H26" s="287">
        <f>D26*G26</f>
        <v>0</v>
      </c>
      <c r="I26" s="287">
        <f t="shared" ref="I26:J28" si="2">E26+G26</f>
        <v>0</v>
      </c>
      <c r="J26" s="287">
        <f t="shared" si="2"/>
        <v>0</v>
      </c>
      <c r="K26" s="281"/>
      <c r="L26" s="281"/>
    </row>
    <row r="27" spans="1:12">
      <c r="A27" s="286" t="s">
        <v>467</v>
      </c>
      <c r="B27" s="286" t="s">
        <v>12686</v>
      </c>
      <c r="C27" s="286" t="s">
        <v>1941</v>
      </c>
      <c r="D27" s="287">
        <v>55</v>
      </c>
      <c r="E27" s="287"/>
      <c r="F27" s="287">
        <f>D27*E27</f>
        <v>0</v>
      </c>
      <c r="G27" s="287"/>
      <c r="H27" s="287">
        <f>D27*G27</f>
        <v>0</v>
      </c>
      <c r="I27" s="287">
        <f t="shared" si="2"/>
        <v>0</v>
      </c>
      <c r="J27" s="287">
        <f t="shared" si="2"/>
        <v>0</v>
      </c>
      <c r="K27" s="281"/>
      <c r="L27" s="281"/>
    </row>
    <row r="28" spans="1:12">
      <c r="A28" s="286" t="s">
        <v>472</v>
      </c>
      <c r="B28" s="286" t="s">
        <v>12890</v>
      </c>
      <c r="C28" s="286" t="s">
        <v>1941</v>
      </c>
      <c r="D28" s="287">
        <v>5</v>
      </c>
      <c r="E28" s="287"/>
      <c r="F28" s="287">
        <f>D28*E28</f>
        <v>0</v>
      </c>
      <c r="G28" s="287"/>
      <c r="H28" s="287">
        <f>D28*G28</f>
        <v>0</v>
      </c>
      <c r="I28" s="287">
        <f t="shared" si="2"/>
        <v>0</v>
      </c>
      <c r="J28" s="287">
        <f t="shared" si="2"/>
        <v>0</v>
      </c>
      <c r="K28" s="281"/>
      <c r="L28" s="281"/>
    </row>
    <row r="29" spans="1:12">
      <c r="A29" s="294" t="s">
        <v>3</v>
      </c>
      <c r="B29" s="294" t="s">
        <v>12667</v>
      </c>
      <c r="C29" s="294" t="s">
        <v>3</v>
      </c>
      <c r="D29" s="295"/>
      <c r="E29" s="295"/>
      <c r="F29" s="295"/>
      <c r="G29" s="295"/>
      <c r="H29" s="295"/>
      <c r="I29" s="295"/>
      <c r="J29" s="295"/>
      <c r="K29" s="281"/>
      <c r="L29" s="281"/>
    </row>
    <row r="30" spans="1:12">
      <c r="A30" s="286" t="s">
        <v>478</v>
      </c>
      <c r="B30" s="286" t="s">
        <v>12669</v>
      </c>
      <c r="C30" s="286" t="s">
        <v>451</v>
      </c>
      <c r="D30" s="287">
        <v>97</v>
      </c>
      <c r="E30" s="287"/>
      <c r="F30" s="287">
        <f>D30*E30</f>
        <v>0</v>
      </c>
      <c r="G30" s="287"/>
      <c r="H30" s="287">
        <f>D30*G30</f>
        <v>0</v>
      </c>
      <c r="I30" s="287">
        <f t="shared" ref="I30:J32" si="3">E30+G30</f>
        <v>0</v>
      </c>
      <c r="J30" s="287">
        <f t="shared" si="3"/>
        <v>0</v>
      </c>
      <c r="K30" s="281"/>
      <c r="L30" s="281"/>
    </row>
    <row r="31" spans="1:12">
      <c r="A31" s="286" t="s">
        <v>484</v>
      </c>
      <c r="B31" s="286" t="s">
        <v>12671</v>
      </c>
      <c r="C31" s="286" t="s">
        <v>451</v>
      </c>
      <c r="D31" s="287">
        <v>92</v>
      </c>
      <c r="E31" s="287"/>
      <c r="F31" s="287">
        <f>D31*E31</f>
        <v>0</v>
      </c>
      <c r="G31" s="287"/>
      <c r="H31" s="287">
        <f>D31*G31</f>
        <v>0</v>
      </c>
      <c r="I31" s="287">
        <f t="shared" si="3"/>
        <v>0</v>
      </c>
      <c r="J31" s="287">
        <f t="shared" si="3"/>
        <v>0</v>
      </c>
      <c r="K31" s="281"/>
      <c r="L31" s="281"/>
    </row>
    <row r="32" spans="1:12">
      <c r="A32" s="286" t="s">
        <v>490</v>
      </c>
      <c r="B32" s="286" t="s">
        <v>12672</v>
      </c>
      <c r="C32" s="286" t="s">
        <v>451</v>
      </c>
      <c r="D32" s="287">
        <v>34</v>
      </c>
      <c r="E32" s="287"/>
      <c r="F32" s="287">
        <f>D32*E32</f>
        <v>0</v>
      </c>
      <c r="G32" s="287"/>
      <c r="H32" s="287">
        <f>D32*G32</f>
        <v>0</v>
      </c>
      <c r="I32" s="287">
        <f t="shared" si="3"/>
        <v>0</v>
      </c>
      <c r="J32" s="287">
        <f t="shared" si="3"/>
        <v>0</v>
      </c>
      <c r="K32" s="281"/>
      <c r="L32" s="281"/>
    </row>
    <row r="33" spans="1:12">
      <c r="A33" s="294" t="s">
        <v>3</v>
      </c>
      <c r="B33" s="294" t="s">
        <v>12678</v>
      </c>
      <c r="C33" s="294" t="s">
        <v>3</v>
      </c>
      <c r="D33" s="295"/>
      <c r="E33" s="295"/>
      <c r="F33" s="295"/>
      <c r="G33" s="295"/>
      <c r="H33" s="295"/>
      <c r="I33" s="295"/>
      <c r="J33" s="295"/>
      <c r="K33" s="281"/>
      <c r="L33" s="281"/>
    </row>
    <row r="34" spans="1:12">
      <c r="A34" s="286" t="s">
        <v>497</v>
      </c>
      <c r="B34" s="286" t="s">
        <v>12572</v>
      </c>
      <c r="C34" s="286" t="s">
        <v>451</v>
      </c>
      <c r="D34" s="287">
        <v>11</v>
      </c>
      <c r="E34" s="287"/>
      <c r="F34" s="287">
        <f>D34*E34</f>
        <v>0</v>
      </c>
      <c r="G34" s="287"/>
      <c r="H34" s="287">
        <f>D34*G34</f>
        <v>0</v>
      </c>
      <c r="I34" s="287">
        <f>E34+G34</f>
        <v>0</v>
      </c>
      <c r="J34" s="287">
        <f>F34+H34</f>
        <v>0</v>
      </c>
      <c r="K34" s="281"/>
      <c r="L34" s="281"/>
    </row>
    <row r="35" spans="1:12">
      <c r="A35" s="286" t="s">
        <v>8</v>
      </c>
      <c r="B35" s="286" t="s">
        <v>12679</v>
      </c>
      <c r="C35" s="286" t="s">
        <v>451</v>
      </c>
      <c r="D35" s="287">
        <v>10</v>
      </c>
      <c r="E35" s="287"/>
      <c r="F35" s="287">
        <f>D35*E35</f>
        <v>0</v>
      </c>
      <c r="G35" s="287"/>
      <c r="H35" s="287">
        <f>D35*G35</f>
        <v>0</v>
      </c>
      <c r="I35" s="287">
        <f>E35+G35</f>
        <v>0</v>
      </c>
      <c r="J35" s="287">
        <f>F35+H35</f>
        <v>0</v>
      </c>
      <c r="K35" s="281"/>
      <c r="L35" s="281"/>
    </row>
    <row r="36" spans="1:12" ht="26.25">
      <c r="A36" s="294" t="s">
        <v>3</v>
      </c>
      <c r="B36" s="296" t="s">
        <v>12891</v>
      </c>
      <c r="C36" s="294" t="s">
        <v>3</v>
      </c>
      <c r="D36" s="295"/>
      <c r="E36" s="295"/>
      <c r="F36" s="295"/>
      <c r="G36" s="295"/>
      <c r="H36" s="295"/>
      <c r="I36" s="295"/>
      <c r="J36" s="295"/>
      <c r="K36" s="281"/>
      <c r="L36" s="281"/>
    </row>
    <row r="37" spans="1:12">
      <c r="A37" s="286" t="s">
        <v>507</v>
      </c>
      <c r="B37" s="286" t="s">
        <v>12892</v>
      </c>
      <c r="C37" s="286" t="s">
        <v>1941</v>
      </c>
      <c r="D37" s="287">
        <v>10</v>
      </c>
      <c r="E37" s="287"/>
      <c r="F37" s="287">
        <f>D37*E37</f>
        <v>0</v>
      </c>
      <c r="G37" s="287"/>
      <c r="H37" s="287">
        <f>D37*G37</f>
        <v>0</v>
      </c>
      <c r="I37" s="287">
        <f>E37+G37</f>
        <v>0</v>
      </c>
      <c r="J37" s="287">
        <f>F37+H37</f>
        <v>0</v>
      </c>
      <c r="K37" s="281"/>
      <c r="L37" s="281"/>
    </row>
    <row r="38" spans="1:12">
      <c r="A38" s="294" t="s">
        <v>3</v>
      </c>
      <c r="B38" s="294" t="s">
        <v>12706</v>
      </c>
      <c r="C38" s="294" t="s">
        <v>3</v>
      </c>
      <c r="D38" s="295"/>
      <c r="E38" s="295"/>
      <c r="F38" s="295"/>
      <c r="G38" s="295"/>
      <c r="H38" s="295"/>
      <c r="I38" s="295"/>
      <c r="J38" s="295"/>
      <c r="K38" s="281"/>
      <c r="L38" s="281"/>
    </row>
    <row r="39" spans="1:12">
      <c r="A39" s="286" t="s">
        <v>513</v>
      </c>
      <c r="B39" s="286" t="s">
        <v>12893</v>
      </c>
      <c r="C39" s="286" t="s">
        <v>1941</v>
      </c>
      <c r="D39" s="287">
        <v>3</v>
      </c>
      <c r="E39" s="287"/>
      <c r="F39" s="287">
        <f>D39*E39</f>
        <v>0</v>
      </c>
      <c r="G39" s="287"/>
      <c r="H39" s="287">
        <f>D39*G39</f>
        <v>0</v>
      </c>
      <c r="I39" s="287">
        <f>E39+G39</f>
        <v>0</v>
      </c>
      <c r="J39" s="287">
        <f>F39+H39</f>
        <v>0</v>
      </c>
      <c r="K39" s="281"/>
      <c r="L39" s="281"/>
    </row>
    <row r="40" spans="1:12">
      <c r="A40" s="286" t="s">
        <v>519</v>
      </c>
      <c r="B40" s="286" t="s">
        <v>12894</v>
      </c>
      <c r="C40" s="286" t="s">
        <v>1941</v>
      </c>
      <c r="D40" s="287">
        <v>3</v>
      </c>
      <c r="E40" s="287"/>
      <c r="F40" s="287">
        <f>D40*E40</f>
        <v>0</v>
      </c>
      <c r="G40" s="287"/>
      <c r="H40" s="287">
        <f>D40*G40</f>
        <v>0</v>
      </c>
      <c r="I40" s="287">
        <f>E40+G40</f>
        <v>0</v>
      </c>
      <c r="J40" s="287">
        <f>F40+H40</f>
        <v>0</v>
      </c>
      <c r="K40" s="281"/>
      <c r="L40" s="281"/>
    </row>
    <row r="41" spans="1:12">
      <c r="A41" s="294" t="s">
        <v>3</v>
      </c>
      <c r="B41" s="294" t="s">
        <v>12895</v>
      </c>
      <c r="C41" s="294" t="s">
        <v>3</v>
      </c>
      <c r="D41" s="295"/>
      <c r="E41" s="295"/>
      <c r="F41" s="295"/>
      <c r="G41" s="295"/>
      <c r="H41" s="295"/>
      <c r="I41" s="295"/>
      <c r="J41" s="295"/>
      <c r="K41" s="281"/>
      <c r="L41" s="281"/>
    </row>
    <row r="42" spans="1:12">
      <c r="A42" s="286" t="s">
        <v>527</v>
      </c>
      <c r="B42" s="286" t="s">
        <v>12718</v>
      </c>
      <c r="C42" s="286" t="s">
        <v>1941</v>
      </c>
      <c r="D42" s="287">
        <v>10</v>
      </c>
      <c r="E42" s="287"/>
      <c r="F42" s="287">
        <f>D42*E42</f>
        <v>0</v>
      </c>
      <c r="G42" s="287"/>
      <c r="H42" s="287">
        <f>D42*G42</f>
        <v>0</v>
      </c>
      <c r="I42" s="287">
        <f>E42+G42</f>
        <v>0</v>
      </c>
      <c r="J42" s="287">
        <f>F42+H42</f>
        <v>0</v>
      </c>
      <c r="K42" s="281"/>
      <c r="L42" s="281"/>
    </row>
    <row r="43" spans="1:12">
      <c r="A43" s="294" t="s">
        <v>3</v>
      </c>
      <c r="B43" s="294" t="s">
        <v>12717</v>
      </c>
      <c r="C43" s="294" t="s">
        <v>3</v>
      </c>
      <c r="D43" s="295"/>
      <c r="E43" s="295"/>
      <c r="F43" s="295"/>
      <c r="G43" s="295"/>
      <c r="H43" s="295"/>
      <c r="I43" s="295"/>
      <c r="J43" s="295"/>
      <c r="K43" s="281"/>
      <c r="L43" s="281"/>
    </row>
    <row r="44" spans="1:12">
      <c r="A44" s="286" t="s">
        <v>532</v>
      </c>
      <c r="B44" s="286" t="s">
        <v>12718</v>
      </c>
      <c r="C44" s="286" t="s">
        <v>1941</v>
      </c>
      <c r="D44" s="287">
        <v>13</v>
      </c>
      <c r="E44" s="287"/>
      <c r="F44" s="287">
        <f>D44*E44</f>
        <v>0</v>
      </c>
      <c r="G44" s="287"/>
      <c r="H44" s="287">
        <f>D44*G44</f>
        <v>0</v>
      </c>
      <c r="I44" s="287">
        <f>E44+G44</f>
        <v>0</v>
      </c>
      <c r="J44" s="287">
        <f>F44+H44</f>
        <v>0</v>
      </c>
      <c r="K44" s="281"/>
      <c r="L44" s="281"/>
    </row>
    <row r="45" spans="1:12">
      <c r="A45" s="294" t="s">
        <v>3</v>
      </c>
      <c r="B45" s="294" t="s">
        <v>12896</v>
      </c>
      <c r="C45" s="294" t="s">
        <v>3</v>
      </c>
      <c r="D45" s="295"/>
      <c r="E45" s="295"/>
      <c r="F45" s="295"/>
      <c r="G45" s="295"/>
      <c r="H45" s="295"/>
      <c r="I45" s="295"/>
      <c r="J45" s="295"/>
      <c r="K45" s="281"/>
      <c r="L45" s="281"/>
    </row>
    <row r="46" spans="1:12">
      <c r="A46" s="286" t="s">
        <v>539</v>
      </c>
      <c r="B46" s="286" t="s">
        <v>12745</v>
      </c>
      <c r="C46" s="286" t="s">
        <v>1941</v>
      </c>
      <c r="D46" s="287">
        <v>44</v>
      </c>
      <c r="E46" s="287"/>
      <c r="F46" s="287">
        <f>D46*E46</f>
        <v>0</v>
      </c>
      <c r="G46" s="287"/>
      <c r="H46" s="287">
        <f>D46*G46</f>
        <v>0</v>
      </c>
      <c r="I46" s="287">
        <f>E46+G46</f>
        <v>0</v>
      </c>
      <c r="J46" s="287">
        <f>F46+H46</f>
        <v>0</v>
      </c>
      <c r="K46" s="281"/>
      <c r="L46" s="281"/>
    </row>
    <row r="47" spans="1:12">
      <c r="A47" s="286" t="s">
        <v>553</v>
      </c>
      <c r="B47" s="286" t="s">
        <v>12746</v>
      </c>
      <c r="C47" s="286" t="s">
        <v>1941</v>
      </c>
      <c r="D47" s="287">
        <v>27</v>
      </c>
      <c r="E47" s="287"/>
      <c r="F47" s="287">
        <f>D47*E47</f>
        <v>0</v>
      </c>
      <c r="G47" s="287"/>
      <c r="H47" s="287">
        <f>D47*G47</f>
        <v>0</v>
      </c>
      <c r="I47" s="287">
        <f>E47+G47</f>
        <v>0</v>
      </c>
      <c r="J47" s="287">
        <f>F47+H47</f>
        <v>0</v>
      </c>
      <c r="K47" s="281"/>
      <c r="L47" s="281"/>
    </row>
    <row r="48" spans="1:12">
      <c r="A48" s="294" t="s">
        <v>3</v>
      </c>
      <c r="B48" s="294" t="s">
        <v>12747</v>
      </c>
      <c r="C48" s="294" t="s">
        <v>3</v>
      </c>
      <c r="D48" s="295"/>
      <c r="E48" s="295"/>
      <c r="F48" s="295"/>
      <c r="G48" s="295"/>
      <c r="H48" s="295"/>
      <c r="I48" s="295"/>
      <c r="J48" s="295"/>
      <c r="K48" s="281"/>
      <c r="L48" s="281"/>
    </row>
    <row r="49" spans="1:12">
      <c r="A49" s="286" t="s">
        <v>572</v>
      </c>
      <c r="B49" s="286" t="s">
        <v>12748</v>
      </c>
      <c r="C49" s="286" t="s">
        <v>382</v>
      </c>
      <c r="D49" s="287">
        <v>2</v>
      </c>
      <c r="E49" s="287"/>
      <c r="F49" s="287">
        <f>D49*E49</f>
        <v>0</v>
      </c>
      <c r="G49" s="287"/>
      <c r="H49" s="287">
        <f>D49*G49</f>
        <v>0</v>
      </c>
      <c r="I49" s="287">
        <f>E49+G49</f>
        <v>0</v>
      </c>
      <c r="J49" s="287">
        <f>F49+H49</f>
        <v>0</v>
      </c>
      <c r="K49" s="281"/>
      <c r="L49" s="281"/>
    </row>
    <row r="50" spans="1:12">
      <c r="A50" s="286" t="s">
        <v>578</v>
      </c>
      <c r="B50" s="286" t="s">
        <v>12749</v>
      </c>
      <c r="C50" s="286" t="s">
        <v>382</v>
      </c>
      <c r="D50" s="287">
        <v>1</v>
      </c>
      <c r="E50" s="287"/>
      <c r="F50" s="287">
        <f>D50*E50</f>
        <v>0</v>
      </c>
      <c r="G50" s="287"/>
      <c r="H50" s="287">
        <f>D50*G50</f>
        <v>0</v>
      </c>
      <c r="I50" s="287">
        <f>E50+G50</f>
        <v>0</v>
      </c>
      <c r="J50" s="287">
        <f>F50+H50</f>
        <v>0</v>
      </c>
      <c r="K50" s="281"/>
      <c r="L50" s="281"/>
    </row>
    <row r="51" spans="1:12">
      <c r="A51" s="294" t="s">
        <v>3</v>
      </c>
      <c r="B51" s="294" t="s">
        <v>12752</v>
      </c>
      <c r="C51" s="294" t="s">
        <v>3</v>
      </c>
      <c r="D51" s="295"/>
      <c r="E51" s="295"/>
      <c r="F51" s="295"/>
      <c r="G51" s="295"/>
      <c r="H51" s="295"/>
      <c r="I51" s="295"/>
      <c r="J51" s="295"/>
      <c r="K51" s="281"/>
      <c r="L51" s="281"/>
    </row>
    <row r="52" spans="1:12">
      <c r="A52" s="286" t="s">
        <v>585</v>
      </c>
      <c r="B52" s="286" t="s">
        <v>12753</v>
      </c>
      <c r="C52" s="286" t="s">
        <v>382</v>
      </c>
      <c r="D52" s="287">
        <v>1</v>
      </c>
      <c r="E52" s="287"/>
      <c r="F52" s="287">
        <f>D52*E52</f>
        <v>0</v>
      </c>
      <c r="G52" s="287"/>
      <c r="H52" s="287">
        <f>D52*G52</f>
        <v>0</v>
      </c>
      <c r="I52" s="287">
        <f>E52+G52</f>
        <v>0</v>
      </c>
      <c r="J52" s="287">
        <f>F52+H52</f>
        <v>0</v>
      </c>
      <c r="K52" s="281"/>
      <c r="L52" s="281"/>
    </row>
    <row r="53" spans="1:12">
      <c r="A53" s="294" t="s">
        <v>3</v>
      </c>
      <c r="B53" s="294" t="s">
        <v>12754</v>
      </c>
      <c r="C53" s="294" t="s">
        <v>3</v>
      </c>
      <c r="D53" s="295"/>
      <c r="E53" s="295"/>
      <c r="F53" s="295"/>
      <c r="G53" s="295"/>
      <c r="H53" s="295"/>
      <c r="I53" s="295"/>
      <c r="J53" s="295"/>
      <c r="K53" s="281"/>
      <c r="L53" s="281"/>
    </row>
    <row r="54" spans="1:12">
      <c r="A54" s="286" t="s">
        <v>591</v>
      </c>
      <c r="B54" s="286" t="s">
        <v>12755</v>
      </c>
      <c r="C54" s="286" t="s">
        <v>382</v>
      </c>
      <c r="D54" s="287">
        <v>2</v>
      </c>
      <c r="E54" s="287"/>
      <c r="F54" s="287">
        <f>D54*E54</f>
        <v>0</v>
      </c>
      <c r="G54" s="287"/>
      <c r="H54" s="287">
        <f>D54*G54</f>
        <v>0</v>
      </c>
      <c r="I54" s="287">
        <f>E54+G54</f>
        <v>0</v>
      </c>
      <c r="J54" s="287">
        <f>F54+H54</f>
        <v>0</v>
      </c>
      <c r="K54" s="281"/>
      <c r="L54" s="281"/>
    </row>
    <row r="55" spans="1:12">
      <c r="A55" s="286" t="s">
        <v>597</v>
      </c>
      <c r="B55" s="286" t="s">
        <v>12756</v>
      </c>
      <c r="C55" s="286" t="s">
        <v>382</v>
      </c>
      <c r="D55" s="287">
        <v>1</v>
      </c>
      <c r="E55" s="287"/>
      <c r="F55" s="287">
        <f>D55*E55</f>
        <v>0</v>
      </c>
      <c r="G55" s="287"/>
      <c r="H55" s="287">
        <f>D55*G55</f>
        <v>0</v>
      </c>
      <c r="I55" s="287">
        <f>E55+G55</f>
        <v>0</v>
      </c>
      <c r="J55" s="287">
        <f>F55+H55</f>
        <v>0</v>
      </c>
      <c r="K55" s="281"/>
      <c r="L55" s="281"/>
    </row>
    <row r="56" spans="1:12">
      <c r="A56" s="294" t="s">
        <v>3</v>
      </c>
      <c r="B56" s="294" t="s">
        <v>12757</v>
      </c>
      <c r="C56" s="294" t="s">
        <v>3</v>
      </c>
      <c r="D56" s="295"/>
      <c r="E56" s="295"/>
      <c r="F56" s="295"/>
      <c r="G56" s="295"/>
      <c r="H56" s="295"/>
      <c r="I56" s="295"/>
      <c r="J56" s="295"/>
      <c r="K56" s="281"/>
      <c r="L56" s="281"/>
    </row>
    <row r="57" spans="1:12">
      <c r="A57" s="286" t="s">
        <v>606</v>
      </c>
      <c r="B57" s="286" t="s">
        <v>12758</v>
      </c>
      <c r="C57" s="286" t="s">
        <v>342</v>
      </c>
      <c r="D57" s="287">
        <v>1</v>
      </c>
      <c r="E57" s="287"/>
      <c r="F57" s="287">
        <f>D57*E57</f>
        <v>0</v>
      </c>
      <c r="G57" s="287"/>
      <c r="H57" s="287">
        <f>D57*G57</f>
        <v>0</v>
      </c>
      <c r="I57" s="287">
        <f>E57+G57</f>
        <v>0</v>
      </c>
      <c r="J57" s="287">
        <f>F57+H57</f>
        <v>0</v>
      </c>
      <c r="K57" s="281"/>
      <c r="L57" s="281"/>
    </row>
    <row r="58" spans="1:12">
      <c r="A58" s="286" t="s">
        <v>614</v>
      </c>
      <c r="B58" s="286" t="s">
        <v>12759</v>
      </c>
      <c r="C58" s="286" t="s">
        <v>342</v>
      </c>
      <c r="D58" s="287">
        <v>1</v>
      </c>
      <c r="E58" s="287"/>
      <c r="F58" s="287">
        <f>D58*E58</f>
        <v>0</v>
      </c>
      <c r="G58" s="287"/>
      <c r="H58" s="287">
        <f>D58*G58</f>
        <v>0</v>
      </c>
      <c r="I58" s="287">
        <f>E58+G58</f>
        <v>0</v>
      </c>
      <c r="J58" s="287">
        <f>F58+H58</f>
        <v>0</v>
      </c>
      <c r="K58" s="281"/>
      <c r="L58" s="281"/>
    </row>
    <row r="59" spans="1:12">
      <c r="A59" s="284" t="s">
        <v>3</v>
      </c>
      <c r="B59" s="284" t="s">
        <v>12760</v>
      </c>
      <c r="C59" s="284" t="s">
        <v>3</v>
      </c>
      <c r="D59" s="285"/>
      <c r="E59" s="285"/>
      <c r="F59" s="285">
        <f>SUM(F4:F58)</f>
        <v>0</v>
      </c>
      <c r="G59" s="285"/>
      <c r="H59" s="285">
        <f>SUM(H4:H58)</f>
        <v>0</v>
      </c>
      <c r="I59" s="285"/>
      <c r="J59" s="285">
        <f>SUM(J4:J58)</f>
        <v>0</v>
      </c>
      <c r="K59" s="281"/>
      <c r="L59" s="281"/>
    </row>
    <row r="60" spans="1:12">
      <c r="A60" s="284" t="s">
        <v>3</v>
      </c>
      <c r="B60" s="284" t="s">
        <v>12761</v>
      </c>
      <c r="C60" s="284" t="s">
        <v>3</v>
      </c>
      <c r="D60" s="285"/>
      <c r="E60" s="285"/>
      <c r="F60" s="285"/>
      <c r="G60" s="285"/>
      <c r="H60" s="285"/>
      <c r="I60" s="285"/>
      <c r="J60" s="285"/>
      <c r="K60" s="281"/>
      <c r="L60" s="281"/>
    </row>
    <row r="61" spans="1:12">
      <c r="A61" s="294" t="s">
        <v>3</v>
      </c>
      <c r="B61" s="294" t="s">
        <v>12897</v>
      </c>
      <c r="C61" s="294" t="s">
        <v>3</v>
      </c>
      <c r="D61" s="295"/>
      <c r="E61" s="295"/>
      <c r="F61" s="295"/>
      <c r="G61" s="295"/>
      <c r="H61" s="295"/>
      <c r="I61" s="295"/>
      <c r="J61" s="295"/>
      <c r="K61" s="281"/>
      <c r="L61" s="281"/>
    </row>
    <row r="62" spans="1:12">
      <c r="A62" s="294" t="s">
        <v>3</v>
      </c>
      <c r="B62" s="294" t="s">
        <v>12898</v>
      </c>
      <c r="C62" s="294" t="s">
        <v>3</v>
      </c>
      <c r="D62" s="295"/>
      <c r="E62" s="295"/>
      <c r="F62" s="295"/>
      <c r="G62" s="295"/>
      <c r="H62" s="295"/>
      <c r="I62" s="295"/>
      <c r="J62" s="295"/>
      <c r="K62" s="281"/>
      <c r="L62" s="281"/>
    </row>
    <row r="63" spans="1:12">
      <c r="A63" s="286" t="s">
        <v>619</v>
      </c>
      <c r="B63" s="286" t="s">
        <v>12899</v>
      </c>
      <c r="C63" s="286" t="s">
        <v>1941</v>
      </c>
      <c r="D63" s="287">
        <v>5</v>
      </c>
      <c r="E63" s="287"/>
      <c r="F63" s="287">
        <f t="shared" ref="F63:F69" si="4">D63*E63</f>
        <v>0</v>
      </c>
      <c r="G63" s="287"/>
      <c r="H63" s="287">
        <f t="shared" ref="H63:H69" si="5">D63*G63</f>
        <v>0</v>
      </c>
      <c r="I63" s="287">
        <f t="shared" ref="I63:J69" si="6">E63+G63</f>
        <v>0</v>
      </c>
      <c r="J63" s="287">
        <f t="shared" si="6"/>
        <v>0</v>
      </c>
      <c r="K63" s="281"/>
      <c r="L63" s="281"/>
    </row>
    <row r="64" spans="1:12">
      <c r="A64" s="286" t="s">
        <v>634</v>
      </c>
      <c r="B64" s="286" t="s">
        <v>12900</v>
      </c>
      <c r="C64" s="286" t="s">
        <v>1941</v>
      </c>
      <c r="D64" s="287">
        <v>10</v>
      </c>
      <c r="E64" s="287"/>
      <c r="F64" s="287">
        <f t="shared" si="4"/>
        <v>0</v>
      </c>
      <c r="G64" s="287"/>
      <c r="H64" s="287">
        <f t="shared" si="5"/>
        <v>0</v>
      </c>
      <c r="I64" s="287">
        <f t="shared" si="6"/>
        <v>0</v>
      </c>
      <c r="J64" s="287">
        <f t="shared" si="6"/>
        <v>0</v>
      </c>
      <c r="K64" s="281"/>
      <c r="L64" s="281"/>
    </row>
    <row r="65" spans="1:12">
      <c r="A65" s="286" t="s">
        <v>646</v>
      </c>
      <c r="B65" s="286" t="s">
        <v>12901</v>
      </c>
      <c r="C65" s="286" t="s">
        <v>1941</v>
      </c>
      <c r="D65" s="287">
        <v>9</v>
      </c>
      <c r="E65" s="287"/>
      <c r="F65" s="287">
        <f t="shared" si="4"/>
        <v>0</v>
      </c>
      <c r="G65" s="287"/>
      <c r="H65" s="287">
        <f t="shared" si="5"/>
        <v>0</v>
      </c>
      <c r="I65" s="287">
        <f t="shared" si="6"/>
        <v>0</v>
      </c>
      <c r="J65" s="287">
        <f t="shared" si="6"/>
        <v>0</v>
      </c>
      <c r="K65" s="281"/>
      <c r="L65" s="281"/>
    </row>
    <row r="66" spans="1:12">
      <c r="A66" s="286" t="s">
        <v>651</v>
      </c>
      <c r="B66" s="286" t="s">
        <v>12902</v>
      </c>
      <c r="C66" s="286" t="s">
        <v>451</v>
      </c>
      <c r="D66" s="287">
        <v>122</v>
      </c>
      <c r="E66" s="287"/>
      <c r="F66" s="287">
        <f t="shared" si="4"/>
        <v>0</v>
      </c>
      <c r="G66" s="287"/>
      <c r="H66" s="287">
        <f t="shared" si="5"/>
        <v>0</v>
      </c>
      <c r="I66" s="287">
        <f t="shared" si="6"/>
        <v>0</v>
      </c>
      <c r="J66" s="287">
        <f t="shared" si="6"/>
        <v>0</v>
      </c>
      <c r="K66" s="281"/>
      <c r="L66" s="281"/>
    </row>
    <row r="67" spans="1:12">
      <c r="A67" s="286" t="s">
        <v>661</v>
      </c>
      <c r="B67" s="286" t="s">
        <v>12903</v>
      </c>
      <c r="C67" s="286" t="s">
        <v>1941</v>
      </c>
      <c r="D67" s="287">
        <v>40</v>
      </c>
      <c r="E67" s="287"/>
      <c r="F67" s="287">
        <f t="shared" si="4"/>
        <v>0</v>
      </c>
      <c r="G67" s="287"/>
      <c r="H67" s="287">
        <f t="shared" si="5"/>
        <v>0</v>
      </c>
      <c r="I67" s="287">
        <f t="shared" si="6"/>
        <v>0</v>
      </c>
      <c r="J67" s="287">
        <f t="shared" si="6"/>
        <v>0</v>
      </c>
      <c r="K67" s="281"/>
      <c r="L67" s="281"/>
    </row>
    <row r="68" spans="1:12">
      <c r="A68" s="286" t="s">
        <v>666</v>
      </c>
      <c r="B68" s="286" t="s">
        <v>12904</v>
      </c>
      <c r="C68" s="286" t="s">
        <v>1941</v>
      </c>
      <c r="D68" s="287">
        <v>77</v>
      </c>
      <c r="E68" s="287"/>
      <c r="F68" s="287">
        <f t="shared" si="4"/>
        <v>0</v>
      </c>
      <c r="G68" s="287"/>
      <c r="H68" s="287">
        <f t="shared" si="5"/>
        <v>0</v>
      </c>
      <c r="I68" s="287">
        <f t="shared" si="6"/>
        <v>0</v>
      </c>
      <c r="J68" s="287">
        <f t="shared" si="6"/>
        <v>0</v>
      </c>
      <c r="K68" s="281"/>
      <c r="L68" s="281"/>
    </row>
    <row r="69" spans="1:12">
      <c r="A69" s="286" t="s">
        <v>674</v>
      </c>
      <c r="B69" s="286" t="s">
        <v>12905</v>
      </c>
      <c r="C69" s="286" t="s">
        <v>1941</v>
      </c>
      <c r="D69" s="287">
        <v>5</v>
      </c>
      <c r="E69" s="287"/>
      <c r="F69" s="287">
        <f t="shared" si="4"/>
        <v>0</v>
      </c>
      <c r="G69" s="287"/>
      <c r="H69" s="287">
        <f t="shared" si="5"/>
        <v>0</v>
      </c>
      <c r="I69" s="287">
        <f t="shared" si="6"/>
        <v>0</v>
      </c>
      <c r="J69" s="287">
        <f t="shared" si="6"/>
        <v>0</v>
      </c>
      <c r="K69" s="281"/>
      <c r="L69" s="281"/>
    </row>
    <row r="70" spans="1:12">
      <c r="A70" s="294" t="s">
        <v>3</v>
      </c>
      <c r="B70" s="294" t="s">
        <v>12906</v>
      </c>
      <c r="C70" s="294" t="s">
        <v>3</v>
      </c>
      <c r="D70" s="295"/>
      <c r="E70" s="295"/>
      <c r="F70" s="295"/>
      <c r="G70" s="295"/>
      <c r="H70" s="295"/>
      <c r="I70" s="295"/>
      <c r="J70" s="295"/>
      <c r="K70" s="281"/>
      <c r="L70" s="281"/>
    </row>
    <row r="71" spans="1:12">
      <c r="A71" s="286" t="s">
        <v>691</v>
      </c>
      <c r="B71" s="286" t="s">
        <v>12907</v>
      </c>
      <c r="C71" s="286" t="s">
        <v>451</v>
      </c>
      <c r="D71" s="287">
        <v>5</v>
      </c>
      <c r="E71" s="287"/>
      <c r="F71" s="287">
        <f>D71*E71</f>
        <v>0</v>
      </c>
      <c r="G71" s="287"/>
      <c r="H71" s="287">
        <f>D71*G71</f>
        <v>0</v>
      </c>
      <c r="I71" s="287">
        <f>E71+G71</f>
        <v>0</v>
      </c>
      <c r="J71" s="287">
        <f>F71+H71</f>
        <v>0</v>
      </c>
      <c r="K71" s="281"/>
      <c r="L71" s="281"/>
    </row>
    <row r="72" spans="1:12">
      <c r="A72" s="294" t="s">
        <v>3</v>
      </c>
      <c r="B72" s="294" t="s">
        <v>12908</v>
      </c>
      <c r="C72" s="294" t="s">
        <v>3</v>
      </c>
      <c r="D72" s="295"/>
      <c r="E72" s="295"/>
      <c r="F72" s="295"/>
      <c r="G72" s="295"/>
      <c r="H72" s="295"/>
      <c r="I72" s="295"/>
      <c r="J72" s="295"/>
      <c r="K72" s="281"/>
      <c r="L72" s="281"/>
    </row>
    <row r="73" spans="1:12">
      <c r="A73" s="294" t="s">
        <v>3</v>
      </c>
      <c r="B73" s="294" t="s">
        <v>12762</v>
      </c>
      <c r="C73" s="294" t="s">
        <v>3</v>
      </c>
      <c r="D73" s="295"/>
      <c r="E73" s="295"/>
      <c r="F73" s="295"/>
      <c r="G73" s="295"/>
      <c r="H73" s="295"/>
      <c r="I73" s="295"/>
      <c r="J73" s="295"/>
      <c r="K73" s="281"/>
      <c r="L73" s="281"/>
    </row>
    <row r="74" spans="1:12">
      <c r="A74" s="294" t="s">
        <v>3</v>
      </c>
      <c r="B74" s="294" t="s">
        <v>12909</v>
      </c>
      <c r="C74" s="294" t="s">
        <v>3</v>
      </c>
      <c r="D74" s="295"/>
      <c r="E74" s="295"/>
      <c r="F74" s="295"/>
      <c r="G74" s="295"/>
      <c r="H74" s="295"/>
      <c r="I74" s="295"/>
      <c r="J74" s="295"/>
      <c r="K74" s="281"/>
      <c r="L74" s="281"/>
    </row>
    <row r="75" spans="1:12">
      <c r="A75" s="286" t="s">
        <v>710</v>
      </c>
      <c r="B75" s="286" t="s">
        <v>12764</v>
      </c>
      <c r="C75" s="286" t="s">
        <v>2052</v>
      </c>
      <c r="D75" s="287">
        <v>16.12</v>
      </c>
      <c r="E75" s="287"/>
      <c r="F75" s="287">
        <f>D75*E75</f>
        <v>0</v>
      </c>
      <c r="G75" s="287"/>
      <c r="H75" s="287">
        <f>D75*G75</f>
        <v>0</v>
      </c>
      <c r="I75" s="287">
        <f>E75+G75</f>
        <v>0</v>
      </c>
      <c r="J75" s="287">
        <f>F75+H75</f>
        <v>0</v>
      </c>
      <c r="K75" s="281"/>
      <c r="L75" s="281"/>
    </row>
    <row r="76" spans="1:12">
      <c r="A76" s="286" t="s">
        <v>715</v>
      </c>
      <c r="B76" s="286" t="s">
        <v>12765</v>
      </c>
      <c r="C76" s="286" t="s">
        <v>2052</v>
      </c>
      <c r="D76" s="287">
        <v>107.5</v>
      </c>
      <c r="E76" s="287"/>
      <c r="F76" s="287">
        <f>D76*E76</f>
        <v>0</v>
      </c>
      <c r="G76" s="287"/>
      <c r="H76" s="287">
        <f>D76*G76</f>
        <v>0</v>
      </c>
      <c r="I76" s="287">
        <f>E76+G76</f>
        <v>0</v>
      </c>
      <c r="J76" s="287">
        <f>F76+H76</f>
        <v>0</v>
      </c>
      <c r="K76" s="281"/>
      <c r="L76" s="281"/>
    </row>
    <row r="77" spans="1:12">
      <c r="A77" s="294" t="s">
        <v>3</v>
      </c>
      <c r="B77" s="294" t="s">
        <v>12766</v>
      </c>
      <c r="C77" s="294" t="s">
        <v>3</v>
      </c>
      <c r="D77" s="295"/>
      <c r="E77" s="295"/>
      <c r="F77" s="295"/>
      <c r="G77" s="295"/>
      <c r="H77" s="295"/>
      <c r="I77" s="295"/>
      <c r="J77" s="295"/>
      <c r="K77" s="281"/>
      <c r="L77" s="281"/>
    </row>
    <row r="78" spans="1:12">
      <c r="A78" s="286" t="s">
        <v>720</v>
      </c>
      <c r="B78" s="286" t="s">
        <v>12910</v>
      </c>
      <c r="C78" s="286" t="s">
        <v>1941</v>
      </c>
      <c r="D78" s="287">
        <v>16</v>
      </c>
      <c r="E78" s="287"/>
      <c r="F78" s="287">
        <f>D78*E78</f>
        <v>0</v>
      </c>
      <c r="G78" s="287"/>
      <c r="H78" s="287">
        <f>D78*G78</f>
        <v>0</v>
      </c>
      <c r="I78" s="287">
        <f>E78+G78</f>
        <v>0</v>
      </c>
      <c r="J78" s="287">
        <f>F78+H78</f>
        <v>0</v>
      </c>
      <c r="K78" s="281"/>
      <c r="L78" s="281"/>
    </row>
    <row r="79" spans="1:12">
      <c r="A79" s="286" t="s">
        <v>725</v>
      </c>
      <c r="B79" s="286" t="s">
        <v>12911</v>
      </c>
      <c r="C79" s="286" t="s">
        <v>1941</v>
      </c>
      <c r="D79" s="287">
        <v>24</v>
      </c>
      <c r="E79" s="287"/>
      <c r="F79" s="287">
        <f>D79*E79</f>
        <v>0</v>
      </c>
      <c r="G79" s="287"/>
      <c r="H79" s="287">
        <f>D79*G79</f>
        <v>0</v>
      </c>
      <c r="I79" s="287">
        <f>E79+G79</f>
        <v>0</v>
      </c>
      <c r="J79" s="287">
        <f>F79+H79</f>
        <v>0</v>
      </c>
      <c r="K79" s="281"/>
      <c r="L79" s="281"/>
    </row>
    <row r="80" spans="1:12">
      <c r="A80" s="294" t="s">
        <v>3</v>
      </c>
      <c r="B80" s="294" t="s">
        <v>12769</v>
      </c>
      <c r="C80" s="294" t="s">
        <v>3</v>
      </c>
      <c r="D80" s="295"/>
      <c r="E80" s="295"/>
      <c r="F80" s="295"/>
      <c r="G80" s="295"/>
      <c r="H80" s="295"/>
      <c r="I80" s="295"/>
      <c r="J80" s="295"/>
      <c r="K80" s="281"/>
      <c r="L80" s="281"/>
    </row>
    <row r="81" spans="1:12">
      <c r="A81" s="294" t="s">
        <v>3</v>
      </c>
      <c r="B81" s="294" t="s">
        <v>12766</v>
      </c>
      <c r="C81" s="294" t="s">
        <v>3</v>
      </c>
      <c r="D81" s="295"/>
      <c r="E81" s="295"/>
      <c r="F81" s="295"/>
      <c r="G81" s="295"/>
      <c r="H81" s="295"/>
      <c r="I81" s="295"/>
      <c r="J81" s="295"/>
      <c r="K81" s="281"/>
      <c r="L81" s="281"/>
    </row>
    <row r="82" spans="1:12">
      <c r="A82" s="286" t="s">
        <v>733</v>
      </c>
      <c r="B82" s="286" t="s">
        <v>12770</v>
      </c>
      <c r="C82" s="286" t="s">
        <v>1941</v>
      </c>
      <c r="D82" s="287">
        <v>6</v>
      </c>
      <c r="E82" s="287"/>
      <c r="F82" s="287">
        <f>D82*E82</f>
        <v>0</v>
      </c>
      <c r="G82" s="287"/>
      <c r="H82" s="287">
        <f>D82*G82</f>
        <v>0</v>
      </c>
      <c r="I82" s="287">
        <f>E82+G82</f>
        <v>0</v>
      </c>
      <c r="J82" s="287">
        <f>F82+H82</f>
        <v>0</v>
      </c>
      <c r="K82" s="281"/>
      <c r="L82" s="281"/>
    </row>
    <row r="83" spans="1:12">
      <c r="A83" s="294" t="s">
        <v>3</v>
      </c>
      <c r="B83" s="294" t="s">
        <v>12747</v>
      </c>
      <c r="C83" s="294" t="s">
        <v>3</v>
      </c>
      <c r="D83" s="295"/>
      <c r="E83" s="295"/>
      <c r="F83" s="295"/>
      <c r="G83" s="295"/>
      <c r="H83" s="295"/>
      <c r="I83" s="295"/>
      <c r="J83" s="295"/>
      <c r="K83" s="281"/>
      <c r="L83" s="281"/>
    </row>
    <row r="84" spans="1:12">
      <c r="A84" s="286" t="s">
        <v>741</v>
      </c>
      <c r="B84" s="286" t="s">
        <v>12748</v>
      </c>
      <c r="C84" s="286" t="s">
        <v>382</v>
      </c>
      <c r="D84" s="287">
        <v>1</v>
      </c>
      <c r="E84" s="287"/>
      <c r="F84" s="287">
        <f>D84*E84</f>
        <v>0</v>
      </c>
      <c r="G84" s="287"/>
      <c r="H84" s="287">
        <f>D84*G84</f>
        <v>0</v>
      </c>
      <c r="I84" s="287">
        <f>E84+G84</f>
        <v>0</v>
      </c>
      <c r="J84" s="287">
        <f>F84+H84</f>
        <v>0</v>
      </c>
      <c r="K84" s="281"/>
      <c r="L84" s="281"/>
    </row>
    <row r="85" spans="1:12">
      <c r="A85" s="294" t="s">
        <v>3</v>
      </c>
      <c r="B85" s="294" t="s">
        <v>12752</v>
      </c>
      <c r="C85" s="294" t="s">
        <v>3</v>
      </c>
      <c r="D85" s="295"/>
      <c r="E85" s="295"/>
      <c r="F85" s="295"/>
      <c r="G85" s="295"/>
      <c r="H85" s="295"/>
      <c r="I85" s="295"/>
      <c r="J85" s="295"/>
      <c r="K85" s="281"/>
      <c r="L85" s="281"/>
    </row>
    <row r="86" spans="1:12">
      <c r="A86" s="286" t="s">
        <v>750</v>
      </c>
      <c r="B86" s="286" t="s">
        <v>12753</v>
      </c>
      <c r="C86" s="286" t="s">
        <v>382</v>
      </c>
      <c r="D86" s="287">
        <v>1</v>
      </c>
      <c r="E86" s="287"/>
      <c r="F86" s="287">
        <f>D86*E86</f>
        <v>0</v>
      </c>
      <c r="G86" s="287"/>
      <c r="H86" s="287">
        <f>D86*G86</f>
        <v>0</v>
      </c>
      <c r="I86" s="287">
        <f>E86+G86</f>
        <v>0</v>
      </c>
      <c r="J86" s="287">
        <f>F86+H86</f>
        <v>0</v>
      </c>
      <c r="K86" s="281"/>
      <c r="L86" s="281"/>
    </row>
    <row r="87" spans="1:12">
      <c r="A87" s="294" t="s">
        <v>3</v>
      </c>
      <c r="B87" s="294" t="s">
        <v>12754</v>
      </c>
      <c r="C87" s="294" t="s">
        <v>3</v>
      </c>
      <c r="D87" s="295"/>
      <c r="E87" s="295"/>
      <c r="F87" s="295"/>
      <c r="G87" s="295"/>
      <c r="H87" s="295"/>
      <c r="I87" s="295"/>
      <c r="J87" s="295"/>
      <c r="K87" s="281"/>
      <c r="L87" s="281"/>
    </row>
    <row r="88" spans="1:12">
      <c r="A88" s="286" t="s">
        <v>758</v>
      </c>
      <c r="B88" s="286" t="s">
        <v>12755</v>
      </c>
      <c r="C88" s="286" t="s">
        <v>382</v>
      </c>
      <c r="D88" s="287">
        <v>3</v>
      </c>
      <c r="E88" s="287"/>
      <c r="F88" s="287">
        <f>D88*E88</f>
        <v>0</v>
      </c>
      <c r="G88" s="287"/>
      <c r="H88" s="287">
        <f>D88*G88</f>
        <v>0</v>
      </c>
      <c r="I88" s="287">
        <f>E88+G88</f>
        <v>0</v>
      </c>
      <c r="J88" s="287">
        <f>F88+H88</f>
        <v>0</v>
      </c>
      <c r="K88" s="281"/>
      <c r="L88" s="281"/>
    </row>
    <row r="89" spans="1:12">
      <c r="A89" s="286" t="s">
        <v>763</v>
      </c>
      <c r="B89" s="286" t="s">
        <v>12756</v>
      </c>
      <c r="C89" s="286" t="s">
        <v>382</v>
      </c>
      <c r="D89" s="287">
        <v>1</v>
      </c>
      <c r="E89" s="287"/>
      <c r="F89" s="287">
        <f>D89*E89</f>
        <v>0</v>
      </c>
      <c r="G89" s="287"/>
      <c r="H89" s="287">
        <f>D89*G89</f>
        <v>0</v>
      </c>
      <c r="I89" s="287">
        <f>E89+G89</f>
        <v>0</v>
      </c>
      <c r="J89" s="287">
        <f>F89+H89</f>
        <v>0</v>
      </c>
      <c r="K89" s="281"/>
      <c r="L89" s="281"/>
    </row>
    <row r="90" spans="1:12">
      <c r="A90" s="294" t="s">
        <v>3</v>
      </c>
      <c r="B90" s="294" t="s">
        <v>12757</v>
      </c>
      <c r="C90" s="294" t="s">
        <v>3</v>
      </c>
      <c r="D90" s="295"/>
      <c r="E90" s="295"/>
      <c r="F90" s="295"/>
      <c r="G90" s="295"/>
      <c r="H90" s="295"/>
      <c r="I90" s="295"/>
      <c r="J90" s="295"/>
      <c r="K90" s="281"/>
      <c r="L90" s="281"/>
    </row>
    <row r="91" spans="1:12">
      <c r="A91" s="286" t="s">
        <v>769</v>
      </c>
      <c r="B91" s="286" t="s">
        <v>12758</v>
      </c>
      <c r="C91" s="286" t="s">
        <v>342</v>
      </c>
      <c r="D91" s="287">
        <v>1</v>
      </c>
      <c r="E91" s="287"/>
      <c r="F91" s="287">
        <f>D91*E91</f>
        <v>0</v>
      </c>
      <c r="G91" s="287"/>
      <c r="H91" s="287">
        <f>D91*G91</f>
        <v>0</v>
      </c>
      <c r="I91" s="287">
        <f>E91+G91</f>
        <v>0</v>
      </c>
      <c r="J91" s="287">
        <f>F91+H91</f>
        <v>0</v>
      </c>
      <c r="K91" s="281"/>
      <c r="L91" s="281"/>
    </row>
    <row r="92" spans="1:12">
      <c r="A92" s="286" t="s">
        <v>775</v>
      </c>
      <c r="B92" s="286" t="s">
        <v>12759</v>
      </c>
      <c r="C92" s="286" t="s">
        <v>342</v>
      </c>
      <c r="D92" s="287">
        <v>1</v>
      </c>
      <c r="E92" s="287"/>
      <c r="F92" s="287">
        <f>D92*E92</f>
        <v>0</v>
      </c>
      <c r="G92" s="287"/>
      <c r="H92" s="287">
        <f>D92*G92</f>
        <v>0</v>
      </c>
      <c r="I92" s="287">
        <f>E92+G92</f>
        <v>0</v>
      </c>
      <c r="J92" s="287">
        <f>F92+H92</f>
        <v>0</v>
      </c>
      <c r="K92" s="281"/>
      <c r="L92" s="281"/>
    </row>
    <row r="93" spans="1:12">
      <c r="A93" s="284" t="s">
        <v>3</v>
      </c>
      <c r="B93" s="284" t="s">
        <v>12789</v>
      </c>
      <c r="C93" s="284" t="s">
        <v>3</v>
      </c>
      <c r="D93" s="285"/>
      <c r="E93" s="285"/>
      <c r="F93" s="285">
        <f>SUM(F61:F92)</f>
        <v>0</v>
      </c>
      <c r="G93" s="285"/>
      <c r="H93" s="285">
        <f>SUM(H61:H92)</f>
        <v>0</v>
      </c>
      <c r="I93" s="285"/>
      <c r="J93" s="285">
        <f>SUM(J61:J92)</f>
        <v>0</v>
      </c>
      <c r="K93" s="281"/>
      <c r="L93" s="281"/>
    </row>
    <row r="94" spans="1:12">
      <c r="A94" s="286" t="s">
        <v>3</v>
      </c>
      <c r="B94" s="286" t="s">
        <v>12790</v>
      </c>
      <c r="C94" s="286" t="s">
        <v>3</v>
      </c>
      <c r="D94" s="287"/>
      <c r="E94" s="287"/>
      <c r="F94" s="287">
        <f>M2+'SO02.01 - Parametry'!B34/100*F84+'SO02.01 - Parametry'!B34/100*F86+'SO02.01 - Parametry'!B34/100*F88+'SO02.01 - Parametry'!B34/100*F89</f>
        <v>0</v>
      </c>
      <c r="G94" s="287"/>
      <c r="H94" s="287"/>
      <c r="I94" s="287">
        <f>E94+G94</f>
        <v>0</v>
      </c>
      <c r="J94" s="287">
        <f>F94+H94</f>
        <v>0</v>
      </c>
      <c r="K94" s="281"/>
      <c r="L94" s="281"/>
    </row>
    <row r="95" spans="1:12">
      <c r="A95" s="290" t="s">
        <v>3</v>
      </c>
      <c r="B95" s="290" t="s">
        <v>12791</v>
      </c>
      <c r="C95" s="290" t="s">
        <v>3</v>
      </c>
      <c r="D95" s="291"/>
      <c r="E95" s="291"/>
      <c r="F95" s="291">
        <f>SUM(F3:F58,F61:F92,F94:F94)</f>
        <v>0</v>
      </c>
      <c r="G95" s="291"/>
      <c r="H95" s="291">
        <f>SUM(H3:H58,H61:H92,H94:H94)</f>
        <v>0</v>
      </c>
      <c r="I95" s="291"/>
      <c r="J95" s="291">
        <f>SUM(J3:J58,J61:J92,J94:J94)</f>
        <v>0</v>
      </c>
      <c r="K95" s="281"/>
      <c r="L95" s="281"/>
    </row>
  </sheetData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DBD89-7DF8-4CF5-91BE-B4B83B40726F}">
  <dimension ref="A1:C34"/>
  <sheetViews>
    <sheetView workbookViewId="0"/>
  </sheetViews>
  <sheetFormatPr defaultRowHeight="15"/>
  <cols>
    <col min="1" max="1" width="33.1640625" style="293" bestFit="1" customWidth="1"/>
    <col min="2" max="2" width="74" style="293" bestFit="1" customWidth="1"/>
    <col min="3" max="3" width="9.33203125" style="282"/>
    <col min="4" max="4" width="0" style="282" hidden="1" customWidth="1"/>
    <col min="5" max="16384" width="9.33203125" style="282"/>
  </cols>
  <sheetData>
    <row r="1" spans="1:3">
      <c r="A1" s="279" t="s">
        <v>12364</v>
      </c>
      <c r="B1" s="279" t="s">
        <v>12472</v>
      </c>
      <c r="C1" s="281"/>
    </row>
    <row r="2" spans="1:3">
      <c r="A2" s="279" t="s">
        <v>12792</v>
      </c>
      <c r="B2" s="290" t="s">
        <v>12793</v>
      </c>
      <c r="C2" s="281"/>
    </row>
    <row r="3" spans="1:3" ht="26.25">
      <c r="A3" s="279" t="s">
        <v>12794</v>
      </c>
      <c r="B3" s="298" t="s">
        <v>12795</v>
      </c>
      <c r="C3" s="281"/>
    </row>
    <row r="4" spans="1:3" ht="26.25">
      <c r="A4" s="279" t="s">
        <v>12796</v>
      </c>
      <c r="B4" s="298" t="s">
        <v>12912</v>
      </c>
      <c r="C4" s="281"/>
    </row>
    <row r="5" spans="1:3">
      <c r="A5" s="279" t="s">
        <v>12798</v>
      </c>
      <c r="B5" s="284" t="s">
        <v>12799</v>
      </c>
      <c r="C5" s="281"/>
    </row>
    <row r="6" spans="1:3">
      <c r="A6" s="279" t="s">
        <v>12800</v>
      </c>
      <c r="B6" s="284" t="s">
        <v>12801</v>
      </c>
      <c r="C6" s="281"/>
    </row>
    <row r="7" spans="1:3">
      <c r="A7" s="279" t="s">
        <v>12802</v>
      </c>
      <c r="B7" s="284" t="s">
        <v>3</v>
      </c>
      <c r="C7" s="281"/>
    </row>
    <row r="8" spans="1:3">
      <c r="A8" s="279" t="s">
        <v>12803</v>
      </c>
      <c r="B8" s="284" t="s">
        <v>3</v>
      </c>
      <c r="C8" s="281"/>
    </row>
    <row r="9" spans="1:3">
      <c r="A9" s="279" t="s">
        <v>12804</v>
      </c>
      <c r="B9" s="284" t="s">
        <v>12805</v>
      </c>
      <c r="C9" s="281"/>
    </row>
    <row r="10" spans="1:3">
      <c r="A10" s="279" t="s">
        <v>12806</v>
      </c>
      <c r="B10" s="284" t="s">
        <v>3</v>
      </c>
      <c r="C10" s="281"/>
    </row>
    <row r="11" spans="1:3">
      <c r="A11" s="279" t="s">
        <v>12378</v>
      </c>
      <c r="B11" s="284" t="s">
        <v>3</v>
      </c>
      <c r="C11" s="281"/>
    </row>
    <row r="12" spans="1:3">
      <c r="A12" s="279" t="s">
        <v>12807</v>
      </c>
      <c r="B12" s="284" t="s">
        <v>3</v>
      </c>
      <c r="C12" s="281"/>
    </row>
    <row r="13" spans="1:3">
      <c r="A13" s="279" t="s">
        <v>12808</v>
      </c>
      <c r="B13" s="284" t="s">
        <v>3</v>
      </c>
      <c r="C13" s="281"/>
    </row>
    <row r="14" spans="1:3">
      <c r="A14" s="279" t="s">
        <v>12398</v>
      </c>
      <c r="B14" s="284" t="s">
        <v>12809</v>
      </c>
      <c r="C14" s="281"/>
    </row>
    <row r="15" spans="1:3">
      <c r="A15" s="279" t="s">
        <v>3</v>
      </c>
      <c r="B15" s="286" t="s">
        <v>3</v>
      </c>
      <c r="C15" s="281"/>
    </row>
    <row r="16" spans="1:3">
      <c r="A16" s="279" t="s">
        <v>12810</v>
      </c>
      <c r="B16" s="288" t="s">
        <v>12811</v>
      </c>
      <c r="C16" s="281"/>
    </row>
    <row r="17" spans="1:3">
      <c r="A17" s="279" t="s">
        <v>12812</v>
      </c>
      <c r="B17" s="288" t="s">
        <v>12813</v>
      </c>
      <c r="C17" s="281"/>
    </row>
    <row r="18" spans="1:3">
      <c r="A18" s="279" t="s">
        <v>12814</v>
      </c>
      <c r="B18" s="288" t="s">
        <v>12815</v>
      </c>
      <c r="C18" s="281"/>
    </row>
    <row r="19" spans="1:3">
      <c r="A19" s="279" t="s">
        <v>12816</v>
      </c>
      <c r="B19" s="288" t="s">
        <v>12813</v>
      </c>
      <c r="C19" s="281"/>
    </row>
    <row r="20" spans="1:3">
      <c r="A20" s="279" t="s">
        <v>12817</v>
      </c>
      <c r="B20" s="288" t="s">
        <v>12818</v>
      </c>
      <c r="C20" s="281"/>
    </row>
    <row r="21" spans="1:3">
      <c r="A21" s="279" t="s">
        <v>12819</v>
      </c>
      <c r="B21" s="288" t="s">
        <v>12818</v>
      </c>
      <c r="C21" s="281"/>
    </row>
    <row r="22" spans="1:3">
      <c r="A22" s="279" t="s">
        <v>12820</v>
      </c>
      <c r="B22" s="288" t="s">
        <v>12818</v>
      </c>
      <c r="C22" s="281"/>
    </row>
    <row r="23" spans="1:3">
      <c r="A23" s="279" t="s">
        <v>12821</v>
      </c>
      <c r="B23" s="288" t="s">
        <v>12818</v>
      </c>
      <c r="C23" s="281"/>
    </row>
    <row r="24" spans="1:3">
      <c r="A24" s="279" t="s">
        <v>12822</v>
      </c>
      <c r="B24" s="288" t="s">
        <v>12818</v>
      </c>
      <c r="C24" s="281"/>
    </row>
    <row r="25" spans="1:3">
      <c r="A25" s="279" t="s">
        <v>12823</v>
      </c>
      <c r="B25" s="288" t="s">
        <v>12818</v>
      </c>
      <c r="C25" s="281"/>
    </row>
    <row r="26" spans="1:3">
      <c r="A26" s="279" t="s">
        <v>12824</v>
      </c>
      <c r="B26" s="288" t="s">
        <v>12825</v>
      </c>
      <c r="C26" s="281"/>
    </row>
    <row r="27" spans="1:3">
      <c r="A27" s="279" t="s">
        <v>12826</v>
      </c>
      <c r="B27" s="288" t="s">
        <v>12818</v>
      </c>
      <c r="C27" s="281"/>
    </row>
    <row r="28" spans="1:3">
      <c r="A28" s="279" t="s">
        <v>12827</v>
      </c>
      <c r="B28" s="288" t="s">
        <v>12818</v>
      </c>
      <c r="C28" s="281"/>
    </row>
    <row r="29" spans="1:3">
      <c r="A29" s="279" t="s">
        <v>12828</v>
      </c>
      <c r="B29" s="288" t="s">
        <v>12818</v>
      </c>
      <c r="C29" s="281"/>
    </row>
    <row r="30" spans="1:3">
      <c r="A30" s="279" t="s">
        <v>12829</v>
      </c>
      <c r="B30" s="288" t="s">
        <v>12818</v>
      </c>
      <c r="C30" s="281"/>
    </row>
    <row r="31" spans="1:3" ht="24.75">
      <c r="A31" s="299" t="s">
        <v>12830</v>
      </c>
      <c r="B31" s="288" t="s">
        <v>8</v>
      </c>
      <c r="C31" s="281"/>
    </row>
    <row r="32" spans="1:3">
      <c r="A32" s="279" t="s">
        <v>12831</v>
      </c>
      <c r="B32" s="288" t="s">
        <v>9</v>
      </c>
      <c r="C32" s="281"/>
    </row>
    <row r="33" spans="1:2">
      <c r="A33" s="293" t="s">
        <v>12913</v>
      </c>
      <c r="B33" s="293">
        <v>5</v>
      </c>
    </row>
    <row r="34" spans="1:2">
      <c r="A34" s="293" t="s">
        <v>12914</v>
      </c>
      <c r="B34" s="293">
        <v>1</v>
      </c>
    </row>
  </sheetData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781"/>
  <sheetViews>
    <sheetView showGridLines="0" topLeftCell="A79" workbookViewId="0">
      <selection activeCell="C105" sqref="C105:H78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119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4601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ROUND(J102,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ROUND((SUM(BE102:BE780)),  2)</f>
        <v>0</v>
      </c>
      <c r="I33" s="94">
        <v>0.21</v>
      </c>
      <c r="J33" s="84">
        <f>ROUND(((SUM(BE102:BE780))*I33),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ROUND((SUM(BF102:BF780)),  2)</f>
        <v>0</v>
      </c>
      <c r="I34" s="94">
        <v>0.12</v>
      </c>
      <c r="J34" s="84">
        <f>ROUND(((SUM(BF102:BF780))*I34),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ROUND((SUM(BG102:BG780)),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ROUND((SUM(BH102:BH780)),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ROUND((SUM(BI102:BI780)),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SO03 - Hradlo (mimo INTERREG)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J102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J103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J104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J139</f>
        <v>0</v>
      </c>
      <c r="L62" s="108"/>
    </row>
    <row r="63" spans="2:47" s="9" customFormat="1" ht="19.899999999999999" customHeight="1">
      <c r="B63" s="108"/>
      <c r="D63" s="109" t="s">
        <v>355</v>
      </c>
      <c r="E63" s="110"/>
      <c r="F63" s="110"/>
      <c r="G63" s="110"/>
      <c r="H63" s="110"/>
      <c r="I63" s="110"/>
      <c r="J63" s="111">
        <f>J161</f>
        <v>0</v>
      </c>
      <c r="L63" s="108"/>
    </row>
    <row r="64" spans="2:47" s="9" customFormat="1" ht="19.899999999999999" customHeight="1">
      <c r="B64" s="108"/>
      <c r="D64" s="109" t="s">
        <v>357</v>
      </c>
      <c r="E64" s="110"/>
      <c r="F64" s="110"/>
      <c r="G64" s="110"/>
      <c r="H64" s="110"/>
      <c r="I64" s="110"/>
      <c r="J64" s="111">
        <f>J186</f>
        <v>0</v>
      </c>
      <c r="L64" s="108"/>
    </row>
    <row r="65" spans="2:12" s="9" customFormat="1" ht="19.899999999999999" customHeight="1">
      <c r="B65" s="108"/>
      <c r="D65" s="109" t="s">
        <v>4602</v>
      </c>
      <c r="E65" s="110"/>
      <c r="F65" s="110"/>
      <c r="G65" s="110"/>
      <c r="H65" s="110"/>
      <c r="I65" s="110"/>
      <c r="J65" s="111">
        <f>J263</f>
        <v>0</v>
      </c>
      <c r="L65" s="108"/>
    </row>
    <row r="66" spans="2:12" s="9" customFormat="1" ht="19.899999999999999" customHeight="1">
      <c r="B66" s="108"/>
      <c r="D66" s="109" t="s">
        <v>358</v>
      </c>
      <c r="E66" s="110"/>
      <c r="F66" s="110"/>
      <c r="G66" s="110"/>
      <c r="H66" s="110"/>
      <c r="I66" s="110"/>
      <c r="J66" s="111">
        <f>J268</f>
        <v>0</v>
      </c>
      <c r="L66" s="108"/>
    </row>
    <row r="67" spans="2:12" s="9" customFormat="1" ht="19.899999999999999" customHeight="1">
      <c r="B67" s="108"/>
      <c r="D67" s="109" t="s">
        <v>4603</v>
      </c>
      <c r="E67" s="110"/>
      <c r="F67" s="110"/>
      <c r="G67" s="110"/>
      <c r="H67" s="110"/>
      <c r="I67" s="110"/>
      <c r="J67" s="111">
        <f>J395</f>
        <v>0</v>
      </c>
      <c r="L67" s="108"/>
    </row>
    <row r="68" spans="2:12" s="9" customFormat="1" ht="19.899999999999999" customHeight="1">
      <c r="B68" s="108"/>
      <c r="D68" s="109" t="s">
        <v>359</v>
      </c>
      <c r="E68" s="110"/>
      <c r="F68" s="110"/>
      <c r="G68" s="110"/>
      <c r="H68" s="110"/>
      <c r="I68" s="110"/>
      <c r="J68" s="111">
        <f>J457</f>
        <v>0</v>
      </c>
      <c r="L68" s="108"/>
    </row>
    <row r="69" spans="2:12" s="8" customFormat="1" ht="24.95" customHeight="1">
      <c r="B69" s="104"/>
      <c r="D69" s="105" t="s">
        <v>360</v>
      </c>
      <c r="E69" s="106"/>
      <c r="F69" s="106"/>
      <c r="G69" s="106"/>
      <c r="H69" s="106"/>
      <c r="I69" s="106"/>
      <c r="J69" s="107">
        <f>J462</f>
        <v>0</v>
      </c>
      <c r="L69" s="104"/>
    </row>
    <row r="70" spans="2:12" s="9" customFormat="1" ht="19.899999999999999" customHeight="1">
      <c r="B70" s="108"/>
      <c r="D70" s="109" t="s">
        <v>362</v>
      </c>
      <c r="E70" s="110"/>
      <c r="F70" s="110"/>
      <c r="G70" s="110"/>
      <c r="H70" s="110"/>
      <c r="I70" s="110"/>
      <c r="J70" s="111">
        <f>J463</f>
        <v>0</v>
      </c>
      <c r="L70" s="108"/>
    </row>
    <row r="71" spans="2:12" s="9" customFormat="1" ht="19.899999999999999" customHeight="1">
      <c r="B71" s="108"/>
      <c r="D71" s="109" t="s">
        <v>363</v>
      </c>
      <c r="E71" s="110"/>
      <c r="F71" s="110"/>
      <c r="G71" s="110"/>
      <c r="H71" s="110"/>
      <c r="I71" s="110"/>
      <c r="J71" s="111">
        <f>J483</f>
        <v>0</v>
      </c>
      <c r="L71" s="108"/>
    </row>
    <row r="72" spans="2:12" s="9" customFormat="1" ht="19.899999999999999" customHeight="1">
      <c r="B72" s="108"/>
      <c r="D72" s="109" t="s">
        <v>365</v>
      </c>
      <c r="E72" s="110"/>
      <c r="F72" s="110"/>
      <c r="G72" s="110"/>
      <c r="H72" s="110"/>
      <c r="I72" s="110"/>
      <c r="J72" s="111">
        <f>J487</f>
        <v>0</v>
      </c>
      <c r="L72" s="108"/>
    </row>
    <row r="73" spans="2:12" s="9" customFormat="1" ht="19.899999999999999" customHeight="1">
      <c r="B73" s="108"/>
      <c r="D73" s="109" t="s">
        <v>367</v>
      </c>
      <c r="E73" s="110"/>
      <c r="F73" s="110"/>
      <c r="G73" s="110"/>
      <c r="H73" s="110"/>
      <c r="I73" s="110"/>
      <c r="J73" s="111">
        <f>J517</f>
        <v>0</v>
      </c>
      <c r="L73" s="108"/>
    </row>
    <row r="74" spans="2:12" s="9" customFormat="1" ht="19.899999999999999" customHeight="1">
      <c r="B74" s="108"/>
      <c r="D74" s="109" t="s">
        <v>368</v>
      </c>
      <c r="E74" s="110"/>
      <c r="F74" s="110"/>
      <c r="G74" s="110"/>
      <c r="H74" s="110"/>
      <c r="I74" s="110"/>
      <c r="J74" s="111">
        <f>J590</f>
        <v>0</v>
      </c>
      <c r="L74" s="108"/>
    </row>
    <row r="75" spans="2:12" s="9" customFormat="1" ht="19.899999999999999" customHeight="1">
      <c r="B75" s="108"/>
      <c r="D75" s="109" t="s">
        <v>369</v>
      </c>
      <c r="E75" s="110"/>
      <c r="F75" s="110"/>
      <c r="G75" s="110"/>
      <c r="H75" s="110"/>
      <c r="I75" s="110"/>
      <c r="J75" s="111">
        <f>J596</f>
        <v>0</v>
      </c>
      <c r="L75" s="108"/>
    </row>
    <row r="76" spans="2:12" s="9" customFormat="1" ht="19.899999999999999" customHeight="1">
      <c r="B76" s="108"/>
      <c r="D76" s="109" t="s">
        <v>370</v>
      </c>
      <c r="E76" s="110"/>
      <c r="F76" s="110"/>
      <c r="G76" s="110"/>
      <c r="H76" s="110"/>
      <c r="I76" s="110"/>
      <c r="J76" s="111">
        <f>J650</f>
        <v>0</v>
      </c>
      <c r="L76" s="108"/>
    </row>
    <row r="77" spans="2:12" s="9" customFormat="1" ht="19.899999999999999" customHeight="1">
      <c r="B77" s="108"/>
      <c r="D77" s="109" t="s">
        <v>374</v>
      </c>
      <c r="E77" s="110"/>
      <c r="F77" s="110"/>
      <c r="G77" s="110"/>
      <c r="H77" s="110"/>
      <c r="I77" s="110"/>
      <c r="J77" s="111">
        <f>J695</f>
        <v>0</v>
      </c>
      <c r="L77" s="108"/>
    </row>
    <row r="78" spans="2:12" s="9" customFormat="1" ht="19.899999999999999" customHeight="1">
      <c r="B78" s="108"/>
      <c r="D78" s="109" t="s">
        <v>375</v>
      </c>
      <c r="E78" s="110"/>
      <c r="F78" s="110"/>
      <c r="G78" s="110"/>
      <c r="H78" s="110"/>
      <c r="I78" s="110"/>
      <c r="J78" s="111">
        <f>J720</f>
        <v>0</v>
      </c>
      <c r="L78" s="108"/>
    </row>
    <row r="79" spans="2:12" s="9" customFormat="1" ht="19.899999999999999" customHeight="1">
      <c r="B79" s="108"/>
      <c r="D79" s="109" t="s">
        <v>4604</v>
      </c>
      <c r="E79" s="110"/>
      <c r="F79" s="110"/>
      <c r="G79" s="110"/>
      <c r="H79" s="110"/>
      <c r="I79" s="110"/>
      <c r="J79" s="111">
        <f>J738</f>
        <v>0</v>
      </c>
      <c r="L79" s="108"/>
    </row>
    <row r="80" spans="2:12" s="9" customFormat="1" ht="19.899999999999999" customHeight="1">
      <c r="B80" s="108"/>
      <c r="D80" s="109" t="s">
        <v>4139</v>
      </c>
      <c r="E80" s="110"/>
      <c r="F80" s="110"/>
      <c r="G80" s="110"/>
      <c r="H80" s="110"/>
      <c r="I80" s="110"/>
      <c r="J80" s="111">
        <f>J746</f>
        <v>0</v>
      </c>
      <c r="L80" s="108"/>
    </row>
    <row r="81" spans="2:12" s="8" customFormat="1" ht="24.95" customHeight="1">
      <c r="B81" s="104"/>
      <c r="D81" s="105" t="s">
        <v>334</v>
      </c>
      <c r="E81" s="106"/>
      <c r="F81" s="106"/>
      <c r="G81" s="106"/>
      <c r="H81" s="106"/>
      <c r="I81" s="106"/>
      <c r="J81" s="107">
        <f>J777</f>
        <v>0</v>
      </c>
      <c r="L81" s="104"/>
    </row>
    <row r="82" spans="2:12" s="9" customFormat="1" ht="19.899999999999999" customHeight="1">
      <c r="B82" s="108"/>
      <c r="D82" s="109" t="s">
        <v>4605</v>
      </c>
      <c r="E82" s="110"/>
      <c r="F82" s="110"/>
      <c r="G82" s="110"/>
      <c r="H82" s="110"/>
      <c r="I82" s="110"/>
      <c r="J82" s="111">
        <f>J778</f>
        <v>0</v>
      </c>
      <c r="L82" s="108"/>
    </row>
    <row r="83" spans="2:12" s="1" customFormat="1" ht="21.75" customHeight="1">
      <c r="B83" s="33"/>
      <c r="L83" s="33"/>
    </row>
    <row r="84" spans="2:12" s="1" customFormat="1" ht="6.95" customHeight="1"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33"/>
    </row>
    <row r="88" spans="2:12" s="1" customFormat="1" ht="6.95" customHeight="1">
      <c r="B88" s="44"/>
      <c r="C88" s="45"/>
      <c r="D88" s="45"/>
      <c r="E88" s="45"/>
      <c r="F88" s="45"/>
      <c r="G88" s="45"/>
      <c r="H88" s="45"/>
      <c r="I88" s="45"/>
      <c r="J88" s="45"/>
      <c r="K88" s="45"/>
      <c r="L88" s="33"/>
    </row>
    <row r="89" spans="2:12" s="1" customFormat="1" ht="24.95" customHeight="1">
      <c r="B89" s="33"/>
      <c r="C89" s="22" t="s">
        <v>277</v>
      </c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8" t="s">
        <v>17</v>
      </c>
      <c r="L91" s="33"/>
    </row>
    <row r="92" spans="2:12" s="1" customFormat="1" ht="16.5" customHeight="1">
      <c r="B92" s="33"/>
      <c r="E92" s="418" t="str">
        <f>E7</f>
        <v>Areál železničního depa v Dolní Lipce</v>
      </c>
      <c r="F92" s="419"/>
      <c r="G92" s="419"/>
      <c r="H92" s="419"/>
      <c r="L92" s="33"/>
    </row>
    <row r="93" spans="2:12" s="1" customFormat="1" ht="12" customHeight="1">
      <c r="B93" s="33"/>
      <c r="C93" s="28" t="s">
        <v>269</v>
      </c>
      <c r="L93" s="33"/>
    </row>
    <row r="94" spans="2:12" s="1" customFormat="1" ht="16.5" customHeight="1">
      <c r="B94" s="33"/>
      <c r="E94" s="401" t="str">
        <f>E9</f>
        <v>SO03 - Hradlo (mimo INTERREG)</v>
      </c>
      <c r="F94" s="417"/>
      <c r="G94" s="417"/>
      <c r="H94" s="417"/>
      <c r="L94" s="33"/>
    </row>
    <row r="95" spans="2:12" s="1" customFormat="1" ht="6.95" customHeight="1">
      <c r="B95" s="33"/>
      <c r="L95" s="33"/>
    </row>
    <row r="96" spans="2:12" s="1" customFormat="1" ht="12" customHeight="1">
      <c r="B96" s="33"/>
      <c r="C96" s="28" t="s">
        <v>21</v>
      </c>
      <c r="F96" s="26" t="str">
        <f>F12</f>
        <v>obec Dolní Lipka</v>
      </c>
      <c r="I96" s="28" t="s">
        <v>23</v>
      </c>
      <c r="J96" s="50" t="str">
        <f>IF(J12="","",J12)</f>
        <v>12. 5. 2025</v>
      </c>
      <c r="L96" s="33"/>
    </row>
    <row r="97" spans="2:65" s="1" customFormat="1" ht="6.95" customHeight="1">
      <c r="B97" s="33"/>
      <c r="L97" s="33"/>
    </row>
    <row r="98" spans="2:65" s="1" customFormat="1" ht="15.2" customHeight="1">
      <c r="B98" s="33"/>
      <c r="C98" s="28" t="s">
        <v>25</v>
      </c>
      <c r="F98" s="26" t="str">
        <f>E15</f>
        <v xml:space="preserve"> </v>
      </c>
      <c r="I98" s="28" t="s">
        <v>31</v>
      </c>
      <c r="J98" s="31" t="str">
        <f>E21</f>
        <v>PRODIN a. s.</v>
      </c>
      <c r="L98" s="33"/>
    </row>
    <row r="99" spans="2:65" s="1" customFormat="1" ht="15.2" customHeight="1">
      <c r="B99" s="33"/>
      <c r="C99" s="28" t="s">
        <v>29</v>
      </c>
      <c r="F99" s="26" t="str">
        <f>IF(E18="","",E18)</f>
        <v>Vyplň údaj</v>
      </c>
      <c r="I99" s="28" t="s">
        <v>34</v>
      </c>
      <c r="J99" s="31" t="str">
        <f>E24</f>
        <v>PRODIN a. s.</v>
      </c>
      <c r="L99" s="33"/>
    </row>
    <row r="100" spans="2:65" s="1" customFormat="1" ht="10.35" customHeight="1">
      <c r="B100" s="33"/>
      <c r="L100" s="33"/>
    </row>
    <row r="101" spans="2:65" s="10" customFormat="1" ht="29.25" customHeight="1">
      <c r="B101" s="112"/>
      <c r="C101" s="113" t="s">
        <v>278</v>
      </c>
      <c r="D101" s="114" t="s">
        <v>56</v>
      </c>
      <c r="E101" s="114" t="s">
        <v>52</v>
      </c>
      <c r="F101" s="114" t="s">
        <v>53</v>
      </c>
      <c r="G101" s="114" t="s">
        <v>279</v>
      </c>
      <c r="H101" s="114" t="s">
        <v>280</v>
      </c>
      <c r="I101" s="114" t="s">
        <v>281</v>
      </c>
      <c r="J101" s="114" t="s">
        <v>273</v>
      </c>
      <c r="K101" s="115" t="s">
        <v>282</v>
      </c>
      <c r="L101" s="112"/>
      <c r="M101" s="57" t="s">
        <v>3</v>
      </c>
      <c r="N101" s="58" t="s">
        <v>41</v>
      </c>
      <c r="O101" s="58" t="s">
        <v>283</v>
      </c>
      <c r="P101" s="58" t="s">
        <v>284</v>
      </c>
      <c r="Q101" s="58" t="s">
        <v>285</v>
      </c>
      <c r="R101" s="58" t="s">
        <v>286</v>
      </c>
      <c r="S101" s="58" t="s">
        <v>287</v>
      </c>
      <c r="T101" s="59" t="s">
        <v>288</v>
      </c>
    </row>
    <row r="102" spans="2:65" s="1" customFormat="1" ht="22.9" customHeight="1">
      <c r="B102" s="33"/>
      <c r="C102" s="62" t="s">
        <v>289</v>
      </c>
      <c r="J102" s="116">
        <f>BK102</f>
        <v>0</v>
      </c>
      <c r="L102" s="33"/>
      <c r="M102" s="60"/>
      <c r="N102" s="51"/>
      <c r="O102" s="51"/>
      <c r="P102" s="117">
        <f>P103+P462+P777</f>
        <v>0</v>
      </c>
      <c r="Q102" s="51"/>
      <c r="R102" s="117">
        <f>R103+R462+R777</f>
        <v>14.5973855698</v>
      </c>
      <c r="S102" s="51"/>
      <c r="T102" s="118">
        <f>T103+T462+T777</f>
        <v>13.262068470000001</v>
      </c>
      <c r="AT102" s="18" t="s">
        <v>70</v>
      </c>
      <c r="AU102" s="18" t="s">
        <v>274</v>
      </c>
      <c r="BK102" s="119">
        <f>BK103+BK462+BK777</f>
        <v>0</v>
      </c>
    </row>
    <row r="103" spans="2:65" s="11" customFormat="1" ht="25.9" customHeight="1">
      <c r="B103" s="120"/>
      <c r="D103" s="121" t="s">
        <v>70</v>
      </c>
      <c r="E103" s="122" t="s">
        <v>377</v>
      </c>
      <c r="F103" s="122" t="s">
        <v>378</v>
      </c>
      <c r="I103" s="123"/>
      <c r="J103" s="124">
        <f>BK103</f>
        <v>0</v>
      </c>
      <c r="L103" s="120"/>
      <c r="M103" s="125"/>
      <c r="P103" s="126">
        <f>P104+P139+P161+P186+P263+P268+P395+P457</f>
        <v>0</v>
      </c>
      <c r="R103" s="126">
        <f>R104+R139+R161+R186+R263+R268+R395+R457</f>
        <v>11.009687339999999</v>
      </c>
      <c r="T103" s="127">
        <f>T104+T139+T161+T186+T263+T268+T395+T457</f>
        <v>11.411196310000001</v>
      </c>
      <c r="AR103" s="121" t="s">
        <v>79</v>
      </c>
      <c r="AT103" s="128" t="s">
        <v>70</v>
      </c>
      <c r="AU103" s="128" t="s">
        <v>71</v>
      </c>
      <c r="AY103" s="121" t="s">
        <v>293</v>
      </c>
      <c r="BK103" s="129">
        <f>BK104+BK139+BK161+BK186+BK263+BK268+BK395+BK457</f>
        <v>0</v>
      </c>
    </row>
    <row r="104" spans="2:65" s="11" customFormat="1" ht="22.9" customHeight="1">
      <c r="B104" s="120"/>
      <c r="D104" s="121" t="s">
        <v>70</v>
      </c>
      <c r="E104" s="130" t="s">
        <v>79</v>
      </c>
      <c r="F104" s="130" t="s">
        <v>379</v>
      </c>
      <c r="I104" s="123"/>
      <c r="J104" s="131">
        <f>BK104</f>
        <v>0</v>
      </c>
      <c r="L104" s="120"/>
      <c r="M104" s="125"/>
      <c r="P104" s="126">
        <f>SUM(P105:P138)</f>
        <v>0</v>
      </c>
      <c r="R104" s="126">
        <f>SUM(R105:R138)</f>
        <v>0</v>
      </c>
      <c r="T104" s="127">
        <f>SUM(T105:T138)</f>
        <v>0</v>
      </c>
      <c r="AR104" s="121" t="s">
        <v>79</v>
      </c>
      <c r="AT104" s="128" t="s">
        <v>70</v>
      </c>
      <c r="AU104" s="128" t="s">
        <v>79</v>
      </c>
      <c r="AY104" s="121" t="s">
        <v>293</v>
      </c>
      <c r="BK104" s="129">
        <f>SUM(BK105:BK138)</f>
        <v>0</v>
      </c>
    </row>
    <row r="105" spans="2:65" s="1" customFormat="1" ht="44.25" customHeight="1">
      <c r="B105" s="132"/>
      <c r="C105" s="358" t="s">
        <v>79</v>
      </c>
      <c r="D105" s="358" t="s">
        <v>309</v>
      </c>
      <c r="E105" s="359" t="s">
        <v>4606</v>
      </c>
      <c r="F105" s="360" t="s">
        <v>4607</v>
      </c>
      <c r="G105" s="361" t="s">
        <v>397</v>
      </c>
      <c r="H105" s="362">
        <v>13</v>
      </c>
      <c r="I105" s="148"/>
      <c r="J105" s="149">
        <f>ROUND(I105*H105,2)</f>
        <v>0</v>
      </c>
      <c r="K105" s="145" t="s">
        <v>383</v>
      </c>
      <c r="L105" s="33"/>
      <c r="M105" s="150" t="s">
        <v>3</v>
      </c>
      <c r="N105" s="151" t="s">
        <v>42</v>
      </c>
      <c r="P105" s="139">
        <f>O105*H105</f>
        <v>0</v>
      </c>
      <c r="Q105" s="139">
        <v>0</v>
      </c>
      <c r="R105" s="139">
        <f>Q105*H105</f>
        <v>0</v>
      </c>
      <c r="S105" s="139">
        <v>0</v>
      </c>
      <c r="T105" s="140">
        <f>S105*H105</f>
        <v>0</v>
      </c>
      <c r="AR105" s="141" t="s">
        <v>308</v>
      </c>
      <c r="AT105" s="141" t="s">
        <v>309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308</v>
      </c>
      <c r="BM105" s="141" t="s">
        <v>4608</v>
      </c>
    </row>
    <row r="106" spans="2:65" s="1" customFormat="1">
      <c r="B106" s="33"/>
      <c r="D106" s="162" t="s">
        <v>385</v>
      </c>
      <c r="F106" s="365" t="s">
        <v>4609</v>
      </c>
      <c r="I106" s="159"/>
      <c r="L106" s="33"/>
      <c r="M106" s="164"/>
      <c r="T106" s="54"/>
      <c r="AT106" s="18" t="s">
        <v>385</v>
      </c>
      <c r="AU106" s="18" t="s">
        <v>81</v>
      </c>
    </row>
    <row r="107" spans="2:65" s="12" customFormat="1">
      <c r="B107" s="165"/>
      <c r="D107" s="157" t="s">
        <v>387</v>
      </c>
      <c r="E107" s="166" t="s">
        <v>3</v>
      </c>
      <c r="F107" s="366" t="s">
        <v>4610</v>
      </c>
      <c r="H107" s="367">
        <v>13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79</v>
      </c>
      <c r="AY107" s="166" t="s">
        <v>293</v>
      </c>
    </row>
    <row r="108" spans="2:65" s="1" customFormat="1" ht="44.25" customHeight="1">
      <c r="B108" s="132"/>
      <c r="C108" s="358" t="s">
        <v>81</v>
      </c>
      <c r="D108" s="358" t="s">
        <v>309</v>
      </c>
      <c r="E108" s="359" t="s">
        <v>4611</v>
      </c>
      <c r="F108" s="360" t="s">
        <v>4612</v>
      </c>
      <c r="G108" s="361" t="s">
        <v>397</v>
      </c>
      <c r="H108" s="362">
        <v>2.262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4613</v>
      </c>
    </row>
    <row r="109" spans="2:65" s="1" customFormat="1">
      <c r="B109" s="33"/>
      <c r="D109" s="162" t="s">
        <v>385</v>
      </c>
      <c r="F109" s="365" t="s">
        <v>4614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2" customFormat="1">
      <c r="B110" s="165"/>
      <c r="D110" s="157" t="s">
        <v>387</v>
      </c>
      <c r="E110" s="166" t="s">
        <v>3</v>
      </c>
      <c r="F110" s="366" t="s">
        <v>4615</v>
      </c>
      <c r="H110" s="367">
        <v>2.262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79</v>
      </c>
      <c r="AY110" s="166" t="s">
        <v>293</v>
      </c>
    </row>
    <row r="111" spans="2:65" s="1" customFormat="1" ht="62.65" customHeight="1">
      <c r="B111" s="132"/>
      <c r="C111" s="358" t="s">
        <v>292</v>
      </c>
      <c r="D111" s="358" t="s">
        <v>309</v>
      </c>
      <c r="E111" s="359" t="s">
        <v>408</v>
      </c>
      <c r="F111" s="360" t="s">
        <v>409</v>
      </c>
      <c r="G111" s="361" t="s">
        <v>397</v>
      </c>
      <c r="H111" s="362">
        <v>23.41</v>
      </c>
      <c r="I111" s="148"/>
      <c r="J111" s="149">
        <f>ROUND(I111*H111,2)</f>
        <v>0</v>
      </c>
      <c r="K111" s="145" t="s">
        <v>383</v>
      </c>
      <c r="L111" s="33"/>
      <c r="M111" s="150" t="s">
        <v>3</v>
      </c>
      <c r="N111" s="151" t="s">
        <v>42</v>
      </c>
      <c r="P111" s="139">
        <f>O111*H111</f>
        <v>0</v>
      </c>
      <c r="Q111" s="139">
        <v>0</v>
      </c>
      <c r="R111" s="139">
        <f>Q111*H111</f>
        <v>0</v>
      </c>
      <c r="S111" s="139">
        <v>0</v>
      </c>
      <c r="T111" s="140">
        <f>S111*H111</f>
        <v>0</v>
      </c>
      <c r="AR111" s="141" t="s">
        <v>308</v>
      </c>
      <c r="AT111" s="141" t="s">
        <v>309</v>
      </c>
      <c r="AU111" s="141" t="s">
        <v>81</v>
      </c>
      <c r="AY111" s="18" t="s">
        <v>293</v>
      </c>
      <c r="BE111" s="142">
        <f>IF(N111="základní",J111,0)</f>
        <v>0</v>
      </c>
      <c r="BF111" s="142">
        <f>IF(N111="snížená",J111,0)</f>
        <v>0</v>
      </c>
      <c r="BG111" s="142">
        <f>IF(N111="zákl. přenesená",J111,0)</f>
        <v>0</v>
      </c>
      <c r="BH111" s="142">
        <f>IF(N111="sníž. přenesená",J111,0)</f>
        <v>0</v>
      </c>
      <c r="BI111" s="142">
        <f>IF(N111="nulová",J111,0)</f>
        <v>0</v>
      </c>
      <c r="BJ111" s="18" t="s">
        <v>79</v>
      </c>
      <c r="BK111" s="142">
        <f>ROUND(I111*H111,2)</f>
        <v>0</v>
      </c>
      <c r="BL111" s="18" t="s">
        <v>308</v>
      </c>
      <c r="BM111" s="141" t="s">
        <v>4616</v>
      </c>
    </row>
    <row r="112" spans="2:65" s="1" customFormat="1">
      <c r="B112" s="33"/>
      <c r="D112" s="162" t="s">
        <v>385</v>
      </c>
      <c r="F112" s="365" t="s">
        <v>411</v>
      </c>
      <c r="I112" s="159"/>
      <c r="L112" s="33"/>
      <c r="M112" s="164"/>
      <c r="T112" s="54"/>
      <c r="AT112" s="18" t="s">
        <v>385</v>
      </c>
      <c r="AU112" s="18" t="s">
        <v>81</v>
      </c>
    </row>
    <row r="113" spans="2:65" s="12" customFormat="1">
      <c r="B113" s="165"/>
      <c r="D113" s="157" t="s">
        <v>387</v>
      </c>
      <c r="E113" s="166" t="s">
        <v>3</v>
      </c>
      <c r="F113" s="366" t="s">
        <v>4617</v>
      </c>
      <c r="H113" s="367">
        <v>13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71</v>
      </c>
      <c r="AY113" s="166" t="s">
        <v>293</v>
      </c>
    </row>
    <row r="114" spans="2:65" s="12" customFormat="1">
      <c r="B114" s="165"/>
      <c r="D114" s="157" t="s">
        <v>387</v>
      </c>
      <c r="E114" s="166" t="s">
        <v>3</v>
      </c>
      <c r="F114" s="366" t="s">
        <v>4618</v>
      </c>
      <c r="H114" s="367">
        <v>2.262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71</v>
      </c>
      <c r="AY114" s="166" t="s">
        <v>293</v>
      </c>
    </row>
    <row r="115" spans="2:65" s="14" customFormat="1">
      <c r="B115" s="175"/>
      <c r="D115" s="157" t="s">
        <v>387</v>
      </c>
      <c r="E115" s="176" t="s">
        <v>3</v>
      </c>
      <c r="F115" s="370" t="s">
        <v>4619</v>
      </c>
      <c r="H115" s="371">
        <v>15.262</v>
      </c>
      <c r="I115" s="177"/>
      <c r="L115" s="175"/>
      <c r="M115" s="178"/>
      <c r="T115" s="179"/>
      <c r="AT115" s="176" t="s">
        <v>387</v>
      </c>
      <c r="AU115" s="176" t="s">
        <v>81</v>
      </c>
      <c r="AV115" s="14" t="s">
        <v>292</v>
      </c>
      <c r="AW115" s="14" t="s">
        <v>33</v>
      </c>
      <c r="AX115" s="14" t="s">
        <v>71</v>
      </c>
      <c r="AY115" s="176" t="s">
        <v>293</v>
      </c>
    </row>
    <row r="116" spans="2:65" s="12" customFormat="1" ht="22.5">
      <c r="B116" s="165"/>
      <c r="D116" s="157" t="s">
        <v>387</v>
      </c>
      <c r="E116" s="166" t="s">
        <v>3</v>
      </c>
      <c r="F116" s="366" t="s">
        <v>4620</v>
      </c>
      <c r="H116" s="367">
        <v>8.1479999999999997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33</v>
      </c>
      <c r="AX116" s="12" t="s">
        <v>71</v>
      </c>
      <c r="AY116" s="166" t="s">
        <v>293</v>
      </c>
    </row>
    <row r="117" spans="2:65" s="14" customFormat="1">
      <c r="B117" s="175"/>
      <c r="D117" s="157" t="s">
        <v>387</v>
      </c>
      <c r="E117" s="176" t="s">
        <v>3</v>
      </c>
      <c r="F117" s="370" t="s">
        <v>4621</v>
      </c>
      <c r="H117" s="371">
        <v>8.1479999999999997</v>
      </c>
      <c r="I117" s="177"/>
      <c r="L117" s="175"/>
      <c r="M117" s="178"/>
      <c r="T117" s="179"/>
      <c r="AT117" s="176" t="s">
        <v>387</v>
      </c>
      <c r="AU117" s="176" t="s">
        <v>81</v>
      </c>
      <c r="AV117" s="14" t="s">
        <v>292</v>
      </c>
      <c r="AW117" s="14" t="s">
        <v>33</v>
      </c>
      <c r="AX117" s="14" t="s">
        <v>71</v>
      </c>
      <c r="AY117" s="176" t="s">
        <v>293</v>
      </c>
    </row>
    <row r="118" spans="2:65" s="13" customFormat="1">
      <c r="B118" s="170"/>
      <c r="D118" s="157" t="s">
        <v>387</v>
      </c>
      <c r="E118" s="171" t="s">
        <v>3</v>
      </c>
      <c r="F118" s="368" t="s">
        <v>407</v>
      </c>
      <c r="H118" s="369">
        <v>23.41</v>
      </c>
      <c r="I118" s="172"/>
      <c r="L118" s="170"/>
      <c r="M118" s="173"/>
      <c r="T118" s="174"/>
      <c r="AT118" s="171" t="s">
        <v>387</v>
      </c>
      <c r="AU118" s="171" t="s">
        <v>81</v>
      </c>
      <c r="AV118" s="13" t="s">
        <v>308</v>
      </c>
      <c r="AW118" s="13" t="s">
        <v>33</v>
      </c>
      <c r="AX118" s="13" t="s">
        <v>79</v>
      </c>
      <c r="AY118" s="171" t="s">
        <v>293</v>
      </c>
    </row>
    <row r="119" spans="2:65" s="1" customFormat="1" ht="44.25" customHeight="1">
      <c r="B119" s="132"/>
      <c r="C119" s="358" t="s">
        <v>308</v>
      </c>
      <c r="D119" s="358" t="s">
        <v>309</v>
      </c>
      <c r="E119" s="359" t="s">
        <v>420</v>
      </c>
      <c r="F119" s="360" t="s">
        <v>421</v>
      </c>
      <c r="G119" s="361" t="s">
        <v>397</v>
      </c>
      <c r="H119" s="362">
        <v>8.1479999999999997</v>
      </c>
      <c r="I119" s="148"/>
      <c r="J119" s="149">
        <f>ROUND(I119*H119,2)</f>
        <v>0</v>
      </c>
      <c r="K119" s="145" t="s">
        <v>383</v>
      </c>
      <c r="L119" s="33"/>
      <c r="M119" s="150" t="s">
        <v>3</v>
      </c>
      <c r="N119" s="151" t="s">
        <v>42</v>
      </c>
      <c r="P119" s="139">
        <f>O119*H119</f>
        <v>0</v>
      </c>
      <c r="Q119" s="139">
        <v>0</v>
      </c>
      <c r="R119" s="139">
        <f>Q119*H119</f>
        <v>0</v>
      </c>
      <c r="S119" s="139">
        <v>0</v>
      </c>
      <c r="T119" s="140">
        <f>S119*H119</f>
        <v>0</v>
      </c>
      <c r="AR119" s="141" t="s">
        <v>308</v>
      </c>
      <c r="AT119" s="141" t="s">
        <v>309</v>
      </c>
      <c r="AU119" s="141" t="s">
        <v>81</v>
      </c>
      <c r="AY119" s="18" t="s">
        <v>293</v>
      </c>
      <c r="BE119" s="142">
        <f>IF(N119="základní",J119,0)</f>
        <v>0</v>
      </c>
      <c r="BF119" s="142">
        <f>IF(N119="snížená",J119,0)</f>
        <v>0</v>
      </c>
      <c r="BG119" s="142">
        <f>IF(N119="zákl. přenesená",J119,0)</f>
        <v>0</v>
      </c>
      <c r="BH119" s="142">
        <f>IF(N119="sníž. přenesená",J119,0)</f>
        <v>0</v>
      </c>
      <c r="BI119" s="142">
        <f>IF(N119="nulová",J119,0)</f>
        <v>0</v>
      </c>
      <c r="BJ119" s="18" t="s">
        <v>79</v>
      </c>
      <c r="BK119" s="142">
        <f>ROUND(I119*H119,2)</f>
        <v>0</v>
      </c>
      <c r="BL119" s="18" t="s">
        <v>308</v>
      </c>
      <c r="BM119" s="141" t="s">
        <v>4622</v>
      </c>
    </row>
    <row r="120" spans="2:65" s="1" customFormat="1">
      <c r="B120" s="33"/>
      <c r="D120" s="162" t="s">
        <v>385</v>
      </c>
      <c r="F120" s="365" t="s">
        <v>423</v>
      </c>
      <c r="I120" s="159"/>
      <c r="L120" s="33"/>
      <c r="M120" s="164"/>
      <c r="T120" s="54"/>
      <c r="AT120" s="18" t="s">
        <v>385</v>
      </c>
      <c r="AU120" s="18" t="s">
        <v>81</v>
      </c>
    </row>
    <row r="121" spans="2:65" s="12" customFormat="1" ht="22.5">
      <c r="B121" s="165"/>
      <c r="D121" s="157" t="s">
        <v>387</v>
      </c>
      <c r="E121" s="166" t="s">
        <v>3</v>
      </c>
      <c r="F121" s="366" t="s">
        <v>4620</v>
      </c>
      <c r="H121" s="367">
        <v>8.1479999999999997</v>
      </c>
      <c r="I121" s="167"/>
      <c r="L121" s="165"/>
      <c r="M121" s="168"/>
      <c r="T121" s="169"/>
      <c r="AT121" s="166" t="s">
        <v>387</v>
      </c>
      <c r="AU121" s="166" t="s">
        <v>81</v>
      </c>
      <c r="AV121" s="12" t="s">
        <v>81</v>
      </c>
      <c r="AW121" s="12" t="s">
        <v>33</v>
      </c>
      <c r="AX121" s="12" t="s">
        <v>71</v>
      </c>
      <c r="AY121" s="166" t="s">
        <v>293</v>
      </c>
    </row>
    <row r="122" spans="2:65" s="14" customFormat="1">
      <c r="B122" s="175"/>
      <c r="D122" s="157" t="s">
        <v>387</v>
      </c>
      <c r="E122" s="176" t="s">
        <v>3</v>
      </c>
      <c r="F122" s="370" t="s">
        <v>4621</v>
      </c>
      <c r="H122" s="371">
        <v>8.1479999999999997</v>
      </c>
      <c r="I122" s="177"/>
      <c r="L122" s="175"/>
      <c r="M122" s="178"/>
      <c r="T122" s="179"/>
      <c r="AT122" s="176" t="s">
        <v>387</v>
      </c>
      <c r="AU122" s="176" t="s">
        <v>81</v>
      </c>
      <c r="AV122" s="14" t="s">
        <v>292</v>
      </c>
      <c r="AW122" s="14" t="s">
        <v>33</v>
      </c>
      <c r="AX122" s="14" t="s">
        <v>79</v>
      </c>
      <c r="AY122" s="176" t="s">
        <v>293</v>
      </c>
    </row>
    <row r="123" spans="2:65" s="1" customFormat="1" ht="44.25" customHeight="1">
      <c r="B123" s="132"/>
      <c r="C123" s="358" t="s">
        <v>313</v>
      </c>
      <c r="D123" s="358" t="s">
        <v>309</v>
      </c>
      <c r="E123" s="359" t="s">
        <v>429</v>
      </c>
      <c r="F123" s="360" t="s">
        <v>430</v>
      </c>
      <c r="G123" s="361" t="s">
        <v>431</v>
      </c>
      <c r="H123" s="362">
        <v>10.670999999999999</v>
      </c>
      <c r="I123" s="148"/>
      <c r="J123" s="149">
        <f>ROUND(I123*H123,2)</f>
        <v>0</v>
      </c>
      <c r="K123" s="145" t="s">
        <v>383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0</v>
      </c>
      <c r="R123" s="139">
        <f>Q123*H123</f>
        <v>0</v>
      </c>
      <c r="S123" s="139">
        <v>0</v>
      </c>
      <c r="T123" s="140">
        <f>S123*H123</f>
        <v>0</v>
      </c>
      <c r="AR123" s="141" t="s">
        <v>308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308</v>
      </c>
      <c r="BM123" s="141" t="s">
        <v>4623</v>
      </c>
    </row>
    <row r="124" spans="2:65" s="1" customFormat="1">
      <c r="B124" s="33"/>
      <c r="D124" s="162" t="s">
        <v>385</v>
      </c>
      <c r="F124" s="365" t="s">
        <v>433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2" customFormat="1">
      <c r="B125" s="165"/>
      <c r="D125" s="157" t="s">
        <v>387</v>
      </c>
      <c r="E125" s="166" t="s">
        <v>3</v>
      </c>
      <c r="F125" s="366" t="s">
        <v>4617</v>
      </c>
      <c r="H125" s="367">
        <v>13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71</v>
      </c>
      <c r="AY125" s="166" t="s">
        <v>293</v>
      </c>
    </row>
    <row r="126" spans="2:65" s="12" customFormat="1">
      <c r="B126" s="165"/>
      <c r="D126" s="157" t="s">
        <v>387</v>
      </c>
      <c r="E126" s="166" t="s">
        <v>3</v>
      </c>
      <c r="F126" s="366" t="s">
        <v>4618</v>
      </c>
      <c r="H126" s="367">
        <v>2.262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71</v>
      </c>
      <c r="AY126" s="166" t="s">
        <v>293</v>
      </c>
    </row>
    <row r="127" spans="2:65" s="14" customFormat="1">
      <c r="B127" s="175"/>
      <c r="D127" s="157" t="s">
        <v>387</v>
      </c>
      <c r="E127" s="176" t="s">
        <v>3</v>
      </c>
      <c r="F127" s="370" t="s">
        <v>4619</v>
      </c>
      <c r="H127" s="371">
        <v>15.262</v>
      </c>
      <c r="I127" s="177"/>
      <c r="L127" s="175"/>
      <c r="M127" s="178"/>
      <c r="T127" s="179"/>
      <c r="AT127" s="176" t="s">
        <v>387</v>
      </c>
      <c r="AU127" s="176" t="s">
        <v>81</v>
      </c>
      <c r="AV127" s="14" t="s">
        <v>292</v>
      </c>
      <c r="AW127" s="14" t="s">
        <v>33</v>
      </c>
      <c r="AX127" s="14" t="s">
        <v>71</v>
      </c>
      <c r="AY127" s="176" t="s">
        <v>293</v>
      </c>
    </row>
    <row r="128" spans="2:65" s="12" customFormat="1" ht="22.5">
      <c r="B128" s="165"/>
      <c r="D128" s="157" t="s">
        <v>387</v>
      </c>
      <c r="E128" s="166" t="s">
        <v>3</v>
      </c>
      <c r="F128" s="366" t="s">
        <v>4624</v>
      </c>
      <c r="H128" s="367">
        <v>-8.1479999999999997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71</v>
      </c>
      <c r="AY128" s="166" t="s">
        <v>293</v>
      </c>
    </row>
    <row r="129" spans="2:65" s="14" customFormat="1">
      <c r="B129" s="175"/>
      <c r="D129" s="157" t="s">
        <v>387</v>
      </c>
      <c r="E129" s="176" t="s">
        <v>3</v>
      </c>
      <c r="F129" s="370" t="s">
        <v>4621</v>
      </c>
      <c r="H129" s="371">
        <v>-8.1479999999999997</v>
      </c>
      <c r="I129" s="177"/>
      <c r="L129" s="175"/>
      <c r="M129" s="178"/>
      <c r="T129" s="179"/>
      <c r="AT129" s="176" t="s">
        <v>387</v>
      </c>
      <c r="AU129" s="176" t="s">
        <v>81</v>
      </c>
      <c r="AV129" s="14" t="s">
        <v>292</v>
      </c>
      <c r="AW129" s="14" t="s">
        <v>33</v>
      </c>
      <c r="AX129" s="14" t="s">
        <v>71</v>
      </c>
      <c r="AY129" s="176" t="s">
        <v>293</v>
      </c>
    </row>
    <row r="130" spans="2:65" s="12" customFormat="1">
      <c r="B130" s="165"/>
      <c r="D130" s="157" t="s">
        <v>387</v>
      </c>
      <c r="E130" s="166" t="s">
        <v>3</v>
      </c>
      <c r="F130" s="366" t="s">
        <v>4625</v>
      </c>
      <c r="H130" s="367">
        <v>10.670999999999999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79</v>
      </c>
      <c r="AY130" s="166" t="s">
        <v>293</v>
      </c>
    </row>
    <row r="131" spans="2:65" s="1" customFormat="1" ht="37.9" customHeight="1">
      <c r="B131" s="132"/>
      <c r="C131" s="358" t="s">
        <v>317</v>
      </c>
      <c r="D131" s="358" t="s">
        <v>309</v>
      </c>
      <c r="E131" s="359" t="s">
        <v>444</v>
      </c>
      <c r="F131" s="360" t="s">
        <v>445</v>
      </c>
      <c r="G131" s="361" t="s">
        <v>397</v>
      </c>
      <c r="H131" s="362">
        <v>15.262</v>
      </c>
      <c r="I131" s="148"/>
      <c r="J131" s="149">
        <f>ROUND(I131*H131,2)</f>
        <v>0</v>
      </c>
      <c r="K131" s="145" t="s">
        <v>383</v>
      </c>
      <c r="L131" s="33"/>
      <c r="M131" s="150" t="s">
        <v>3</v>
      </c>
      <c r="N131" s="151" t="s">
        <v>42</v>
      </c>
      <c r="P131" s="139">
        <f>O131*H131</f>
        <v>0</v>
      </c>
      <c r="Q131" s="139">
        <v>0</v>
      </c>
      <c r="R131" s="139">
        <f>Q131*H131</f>
        <v>0</v>
      </c>
      <c r="S131" s="139">
        <v>0</v>
      </c>
      <c r="T131" s="140">
        <f>S131*H131</f>
        <v>0</v>
      </c>
      <c r="AR131" s="141" t="s">
        <v>308</v>
      </c>
      <c r="AT131" s="141" t="s">
        <v>309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308</v>
      </c>
      <c r="BM131" s="141" t="s">
        <v>4626</v>
      </c>
    </row>
    <row r="132" spans="2:65" s="1" customFormat="1">
      <c r="B132" s="33"/>
      <c r="D132" s="162" t="s">
        <v>385</v>
      </c>
      <c r="F132" s="365" t="s">
        <v>447</v>
      </c>
      <c r="I132" s="159"/>
      <c r="L132" s="33"/>
      <c r="M132" s="164"/>
      <c r="T132" s="54"/>
      <c r="AT132" s="18" t="s">
        <v>385</v>
      </c>
      <c r="AU132" s="18" t="s">
        <v>81</v>
      </c>
    </row>
    <row r="133" spans="2:65" s="12" customFormat="1">
      <c r="B133" s="165"/>
      <c r="D133" s="157" t="s">
        <v>387</v>
      </c>
      <c r="E133" s="166" t="s">
        <v>3</v>
      </c>
      <c r="F133" s="366" t="s">
        <v>4617</v>
      </c>
      <c r="H133" s="367">
        <v>13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71</v>
      </c>
      <c r="AY133" s="166" t="s">
        <v>293</v>
      </c>
    </row>
    <row r="134" spans="2:65" s="12" customFormat="1">
      <c r="B134" s="165"/>
      <c r="D134" s="157" t="s">
        <v>387</v>
      </c>
      <c r="E134" s="166" t="s">
        <v>3</v>
      </c>
      <c r="F134" s="366" t="s">
        <v>4618</v>
      </c>
      <c r="H134" s="367">
        <v>2.262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71</v>
      </c>
      <c r="AY134" s="166" t="s">
        <v>293</v>
      </c>
    </row>
    <row r="135" spans="2:65" s="14" customFormat="1">
      <c r="B135" s="175"/>
      <c r="D135" s="157" t="s">
        <v>387</v>
      </c>
      <c r="E135" s="176" t="s">
        <v>3</v>
      </c>
      <c r="F135" s="370" t="s">
        <v>4627</v>
      </c>
      <c r="H135" s="371">
        <v>15.262</v>
      </c>
      <c r="I135" s="177"/>
      <c r="L135" s="175"/>
      <c r="M135" s="178"/>
      <c r="T135" s="179"/>
      <c r="AT135" s="176" t="s">
        <v>387</v>
      </c>
      <c r="AU135" s="176" t="s">
        <v>81</v>
      </c>
      <c r="AV135" s="14" t="s">
        <v>292</v>
      </c>
      <c r="AW135" s="14" t="s">
        <v>33</v>
      </c>
      <c r="AX135" s="14" t="s">
        <v>79</v>
      </c>
      <c r="AY135" s="176" t="s">
        <v>293</v>
      </c>
    </row>
    <row r="136" spans="2:65" s="1" customFormat="1" ht="44.25" customHeight="1">
      <c r="B136" s="132"/>
      <c r="C136" s="358" t="s">
        <v>321</v>
      </c>
      <c r="D136" s="358" t="s">
        <v>309</v>
      </c>
      <c r="E136" s="359" t="s">
        <v>3180</v>
      </c>
      <c r="F136" s="360" t="s">
        <v>3181</v>
      </c>
      <c r="G136" s="361" t="s">
        <v>397</v>
      </c>
      <c r="H136" s="362">
        <v>8.1479999999999997</v>
      </c>
      <c r="I136" s="148"/>
      <c r="J136" s="149">
        <f>ROUND(I136*H136,2)</f>
        <v>0</v>
      </c>
      <c r="K136" s="145" t="s">
        <v>383</v>
      </c>
      <c r="L136" s="33"/>
      <c r="M136" s="150" t="s">
        <v>3</v>
      </c>
      <c r="N136" s="151" t="s">
        <v>42</v>
      </c>
      <c r="P136" s="139">
        <f>O136*H136</f>
        <v>0</v>
      </c>
      <c r="Q136" s="139">
        <v>0</v>
      </c>
      <c r="R136" s="139">
        <f>Q136*H136</f>
        <v>0</v>
      </c>
      <c r="S136" s="139">
        <v>0</v>
      </c>
      <c r="T136" s="140">
        <f>S136*H136</f>
        <v>0</v>
      </c>
      <c r="AR136" s="141" t="s">
        <v>308</v>
      </c>
      <c r="AT136" s="141" t="s">
        <v>309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308</v>
      </c>
      <c r="BM136" s="141" t="s">
        <v>4628</v>
      </c>
    </row>
    <row r="137" spans="2:65" s="1" customFormat="1">
      <c r="B137" s="33"/>
      <c r="D137" s="162" t="s">
        <v>385</v>
      </c>
      <c r="F137" s="365" t="s">
        <v>3183</v>
      </c>
      <c r="I137" s="159"/>
      <c r="L137" s="33"/>
      <c r="M137" s="164"/>
      <c r="T137" s="54"/>
      <c r="AT137" s="18" t="s">
        <v>385</v>
      </c>
      <c r="AU137" s="18" t="s">
        <v>81</v>
      </c>
    </row>
    <row r="138" spans="2:65" s="12" customFormat="1" ht="22.5">
      <c r="B138" s="165"/>
      <c r="D138" s="157" t="s">
        <v>387</v>
      </c>
      <c r="E138" s="166" t="s">
        <v>3</v>
      </c>
      <c r="F138" s="366" t="s">
        <v>4620</v>
      </c>
      <c r="H138" s="367">
        <v>8.1479999999999997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79</v>
      </c>
      <c r="AY138" s="166" t="s">
        <v>293</v>
      </c>
    </row>
    <row r="139" spans="2:65" s="11" customFormat="1" ht="22.9" customHeight="1">
      <c r="B139" s="120"/>
      <c r="D139" s="121" t="s">
        <v>70</v>
      </c>
      <c r="E139" s="130" t="s">
        <v>81</v>
      </c>
      <c r="F139" s="130" t="s">
        <v>448</v>
      </c>
      <c r="I139" s="123"/>
      <c r="J139" s="131">
        <f>BK139</f>
        <v>0</v>
      </c>
      <c r="L139" s="120"/>
      <c r="M139" s="125"/>
      <c r="P139" s="126">
        <f>SUM(P140:P160)</f>
        <v>0</v>
      </c>
      <c r="R139" s="126">
        <f>SUM(R140:R160)</f>
        <v>6.2000762699999994</v>
      </c>
      <c r="T139" s="127">
        <f>SUM(T140:T160)</f>
        <v>0</v>
      </c>
      <c r="AR139" s="121" t="s">
        <v>79</v>
      </c>
      <c r="AT139" s="128" t="s">
        <v>70</v>
      </c>
      <c r="AU139" s="128" t="s">
        <v>79</v>
      </c>
      <c r="AY139" s="121" t="s">
        <v>293</v>
      </c>
      <c r="BK139" s="129">
        <f>SUM(BK140:BK160)</f>
        <v>0</v>
      </c>
    </row>
    <row r="140" spans="2:65" s="1" customFormat="1" ht="37.9" customHeight="1">
      <c r="B140" s="132"/>
      <c r="C140" s="358" t="s">
        <v>325</v>
      </c>
      <c r="D140" s="358" t="s">
        <v>309</v>
      </c>
      <c r="E140" s="359" t="s">
        <v>4629</v>
      </c>
      <c r="F140" s="360" t="s">
        <v>4630</v>
      </c>
      <c r="G140" s="361" t="s">
        <v>397</v>
      </c>
      <c r="H140" s="362">
        <v>0.16300000000000001</v>
      </c>
      <c r="I140" s="148"/>
      <c r="J140" s="149">
        <f>ROUND(I140*H140,2)</f>
        <v>0</v>
      </c>
      <c r="K140" s="145" t="s">
        <v>383</v>
      </c>
      <c r="L140" s="33"/>
      <c r="M140" s="150" t="s">
        <v>3</v>
      </c>
      <c r="N140" s="151" t="s">
        <v>42</v>
      </c>
      <c r="P140" s="139">
        <f>O140*H140</f>
        <v>0</v>
      </c>
      <c r="Q140" s="139">
        <v>2.30267</v>
      </c>
      <c r="R140" s="139">
        <f>Q140*H140</f>
        <v>0.37533521000000003</v>
      </c>
      <c r="S140" s="139">
        <v>0</v>
      </c>
      <c r="T140" s="140">
        <f>S140*H140</f>
        <v>0</v>
      </c>
      <c r="AR140" s="141" t="s">
        <v>308</v>
      </c>
      <c r="AT140" s="141" t="s">
        <v>309</v>
      </c>
      <c r="AU140" s="141" t="s">
        <v>81</v>
      </c>
      <c r="AY140" s="18" t="s">
        <v>293</v>
      </c>
      <c r="BE140" s="142">
        <f>IF(N140="základní",J140,0)</f>
        <v>0</v>
      </c>
      <c r="BF140" s="142">
        <f>IF(N140="snížená",J140,0)</f>
        <v>0</v>
      </c>
      <c r="BG140" s="142">
        <f>IF(N140="zákl. přenesená",J140,0)</f>
        <v>0</v>
      </c>
      <c r="BH140" s="142">
        <f>IF(N140="sníž. přenesená",J140,0)</f>
        <v>0</v>
      </c>
      <c r="BI140" s="142">
        <f>IF(N140="nulová",J140,0)</f>
        <v>0</v>
      </c>
      <c r="BJ140" s="18" t="s">
        <v>79</v>
      </c>
      <c r="BK140" s="142">
        <f>ROUND(I140*H140,2)</f>
        <v>0</v>
      </c>
      <c r="BL140" s="18" t="s">
        <v>308</v>
      </c>
      <c r="BM140" s="141" t="s">
        <v>4631</v>
      </c>
    </row>
    <row r="141" spans="2:65" s="1" customFormat="1">
      <c r="B141" s="33"/>
      <c r="D141" s="162" t="s">
        <v>385</v>
      </c>
      <c r="F141" s="365" t="s">
        <v>4632</v>
      </c>
      <c r="I141" s="159"/>
      <c r="L141" s="33"/>
      <c r="M141" s="164"/>
      <c r="T141" s="54"/>
      <c r="AT141" s="18" t="s">
        <v>385</v>
      </c>
      <c r="AU141" s="18" t="s">
        <v>81</v>
      </c>
    </row>
    <row r="142" spans="2:65" s="12" customFormat="1" ht="22.5">
      <c r="B142" s="165"/>
      <c r="D142" s="157" t="s">
        <v>387</v>
      </c>
      <c r="E142" s="166" t="s">
        <v>3</v>
      </c>
      <c r="F142" s="366" t="s">
        <v>4633</v>
      </c>
      <c r="H142" s="367">
        <v>0.16300000000000001</v>
      </c>
      <c r="I142" s="167"/>
      <c r="L142" s="165"/>
      <c r="M142" s="168"/>
      <c r="T142" s="169"/>
      <c r="AT142" s="166" t="s">
        <v>387</v>
      </c>
      <c r="AU142" s="166" t="s">
        <v>81</v>
      </c>
      <c r="AV142" s="12" t="s">
        <v>81</v>
      </c>
      <c r="AW142" s="12" t="s">
        <v>33</v>
      </c>
      <c r="AX142" s="12" t="s">
        <v>79</v>
      </c>
      <c r="AY142" s="166" t="s">
        <v>293</v>
      </c>
    </row>
    <row r="143" spans="2:65" s="1" customFormat="1" ht="37.9" customHeight="1">
      <c r="B143" s="132"/>
      <c r="C143" s="358" t="s">
        <v>329</v>
      </c>
      <c r="D143" s="358" t="s">
        <v>309</v>
      </c>
      <c r="E143" s="359" t="s">
        <v>4634</v>
      </c>
      <c r="F143" s="360" t="s">
        <v>4635</v>
      </c>
      <c r="G143" s="361" t="s">
        <v>397</v>
      </c>
      <c r="H143" s="362">
        <v>0.48799999999999999</v>
      </c>
      <c r="I143" s="148"/>
      <c r="J143" s="149">
        <f>ROUND(I143*H143,2)</f>
        <v>0</v>
      </c>
      <c r="K143" s="145" t="s">
        <v>383</v>
      </c>
      <c r="L143" s="33"/>
      <c r="M143" s="150" t="s">
        <v>3</v>
      </c>
      <c r="N143" s="151" t="s">
        <v>42</v>
      </c>
      <c r="P143" s="139">
        <f>O143*H143</f>
        <v>0</v>
      </c>
      <c r="Q143" s="139">
        <v>2.16</v>
      </c>
      <c r="R143" s="139">
        <f>Q143*H143</f>
        <v>1.0540800000000001</v>
      </c>
      <c r="S143" s="139">
        <v>0</v>
      </c>
      <c r="T143" s="140">
        <f>S143*H143</f>
        <v>0</v>
      </c>
      <c r="AR143" s="141" t="s">
        <v>308</v>
      </c>
      <c r="AT143" s="141" t="s">
        <v>309</v>
      </c>
      <c r="AU143" s="141" t="s">
        <v>81</v>
      </c>
      <c r="AY143" s="18" t="s">
        <v>293</v>
      </c>
      <c r="BE143" s="142">
        <f>IF(N143="základní",J143,0)</f>
        <v>0</v>
      </c>
      <c r="BF143" s="142">
        <f>IF(N143="snížená",J143,0)</f>
        <v>0</v>
      </c>
      <c r="BG143" s="142">
        <f>IF(N143="zákl. přenesená",J143,0)</f>
        <v>0</v>
      </c>
      <c r="BH143" s="142">
        <f>IF(N143="sníž. přenesená",J143,0)</f>
        <v>0</v>
      </c>
      <c r="BI143" s="142">
        <f>IF(N143="nulová",J143,0)</f>
        <v>0</v>
      </c>
      <c r="BJ143" s="18" t="s">
        <v>79</v>
      </c>
      <c r="BK143" s="142">
        <f>ROUND(I143*H143,2)</f>
        <v>0</v>
      </c>
      <c r="BL143" s="18" t="s">
        <v>308</v>
      </c>
      <c r="BM143" s="141" t="s">
        <v>4636</v>
      </c>
    </row>
    <row r="144" spans="2:65" s="1" customFormat="1">
      <c r="B144" s="33"/>
      <c r="D144" s="162" t="s">
        <v>385</v>
      </c>
      <c r="F144" s="365" t="s">
        <v>4637</v>
      </c>
      <c r="I144" s="159"/>
      <c r="L144" s="33"/>
      <c r="M144" s="164"/>
      <c r="T144" s="54"/>
      <c r="AT144" s="18" t="s">
        <v>385</v>
      </c>
      <c r="AU144" s="18" t="s">
        <v>81</v>
      </c>
    </row>
    <row r="145" spans="2:65" s="12" customFormat="1">
      <c r="B145" s="165"/>
      <c r="D145" s="157" t="s">
        <v>387</v>
      </c>
      <c r="E145" s="166" t="s">
        <v>3</v>
      </c>
      <c r="F145" s="366" t="s">
        <v>4638</v>
      </c>
      <c r="H145" s="367">
        <v>0.48799999999999999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79</v>
      </c>
      <c r="AY145" s="166" t="s">
        <v>293</v>
      </c>
    </row>
    <row r="146" spans="2:65" s="1" customFormat="1" ht="33" customHeight="1">
      <c r="B146" s="132"/>
      <c r="C146" s="358" t="s">
        <v>438</v>
      </c>
      <c r="D146" s="358" t="s">
        <v>309</v>
      </c>
      <c r="E146" s="359" t="s">
        <v>514</v>
      </c>
      <c r="F146" s="360" t="s">
        <v>515</v>
      </c>
      <c r="G146" s="361" t="s">
        <v>397</v>
      </c>
      <c r="H146" s="362">
        <v>1.8979999999999999</v>
      </c>
      <c r="I146" s="148"/>
      <c r="J146" s="149">
        <f>ROUND(I146*H146,2)</f>
        <v>0</v>
      </c>
      <c r="K146" s="145" t="s">
        <v>383</v>
      </c>
      <c r="L146" s="33"/>
      <c r="M146" s="150" t="s">
        <v>3</v>
      </c>
      <c r="N146" s="151" t="s">
        <v>42</v>
      </c>
      <c r="P146" s="139">
        <f>O146*H146</f>
        <v>0</v>
      </c>
      <c r="Q146" s="139">
        <v>2.5018699999999998</v>
      </c>
      <c r="R146" s="139">
        <f>Q146*H146</f>
        <v>4.748549259999999</v>
      </c>
      <c r="S146" s="139">
        <v>0</v>
      </c>
      <c r="T146" s="140">
        <f>S146*H146</f>
        <v>0</v>
      </c>
      <c r="AR146" s="141" t="s">
        <v>308</v>
      </c>
      <c r="AT146" s="141" t="s">
        <v>309</v>
      </c>
      <c r="AU146" s="141" t="s">
        <v>81</v>
      </c>
      <c r="AY146" s="18" t="s">
        <v>293</v>
      </c>
      <c r="BE146" s="142">
        <f>IF(N146="základní",J146,0)</f>
        <v>0</v>
      </c>
      <c r="BF146" s="142">
        <f>IF(N146="snížená",J146,0)</f>
        <v>0</v>
      </c>
      <c r="BG146" s="142">
        <f>IF(N146="zákl. přenesená",J146,0)</f>
        <v>0</v>
      </c>
      <c r="BH146" s="142">
        <f>IF(N146="sníž. přenesená",J146,0)</f>
        <v>0</v>
      </c>
      <c r="BI146" s="142">
        <f>IF(N146="nulová",J146,0)</f>
        <v>0</v>
      </c>
      <c r="BJ146" s="18" t="s">
        <v>79</v>
      </c>
      <c r="BK146" s="142">
        <f>ROUND(I146*H146,2)</f>
        <v>0</v>
      </c>
      <c r="BL146" s="18" t="s">
        <v>308</v>
      </c>
      <c r="BM146" s="141" t="s">
        <v>4639</v>
      </c>
    </row>
    <row r="147" spans="2:65" s="1" customFormat="1">
      <c r="B147" s="33"/>
      <c r="D147" s="162" t="s">
        <v>385</v>
      </c>
      <c r="F147" s="365" t="s">
        <v>517</v>
      </c>
      <c r="I147" s="159"/>
      <c r="L147" s="33"/>
      <c r="M147" s="164"/>
      <c r="T147" s="54"/>
      <c r="AT147" s="18" t="s">
        <v>385</v>
      </c>
      <c r="AU147" s="18" t="s">
        <v>81</v>
      </c>
    </row>
    <row r="148" spans="2:65" s="12" customFormat="1">
      <c r="B148" s="165"/>
      <c r="D148" s="157" t="s">
        <v>387</v>
      </c>
      <c r="E148" s="166" t="s">
        <v>3</v>
      </c>
      <c r="F148" s="366" t="s">
        <v>4640</v>
      </c>
      <c r="H148" s="367">
        <v>0.85799999999999998</v>
      </c>
      <c r="I148" s="167"/>
      <c r="L148" s="165"/>
      <c r="M148" s="168"/>
      <c r="T148" s="169"/>
      <c r="AT148" s="166" t="s">
        <v>387</v>
      </c>
      <c r="AU148" s="166" t="s">
        <v>81</v>
      </c>
      <c r="AV148" s="12" t="s">
        <v>81</v>
      </c>
      <c r="AW148" s="12" t="s">
        <v>33</v>
      </c>
      <c r="AX148" s="12" t="s">
        <v>71</v>
      </c>
      <c r="AY148" s="166" t="s">
        <v>293</v>
      </c>
    </row>
    <row r="149" spans="2:65" s="12" customFormat="1">
      <c r="B149" s="165"/>
      <c r="D149" s="157" t="s">
        <v>387</v>
      </c>
      <c r="E149" s="166" t="s">
        <v>3</v>
      </c>
      <c r="F149" s="366" t="s">
        <v>4641</v>
      </c>
      <c r="H149" s="367">
        <v>1.04</v>
      </c>
      <c r="I149" s="167"/>
      <c r="L149" s="165"/>
      <c r="M149" s="168"/>
      <c r="T149" s="169"/>
      <c r="AT149" s="166" t="s">
        <v>387</v>
      </c>
      <c r="AU149" s="166" t="s">
        <v>81</v>
      </c>
      <c r="AV149" s="12" t="s">
        <v>81</v>
      </c>
      <c r="AW149" s="12" t="s">
        <v>33</v>
      </c>
      <c r="AX149" s="12" t="s">
        <v>71</v>
      </c>
      <c r="AY149" s="166" t="s">
        <v>293</v>
      </c>
    </row>
    <row r="150" spans="2:65" s="13" customFormat="1">
      <c r="B150" s="170"/>
      <c r="D150" s="157" t="s">
        <v>387</v>
      </c>
      <c r="E150" s="171" t="s">
        <v>3</v>
      </c>
      <c r="F150" s="368" t="s">
        <v>407</v>
      </c>
      <c r="H150" s="369">
        <v>1.8979999999999999</v>
      </c>
      <c r="I150" s="172"/>
      <c r="L150" s="170"/>
      <c r="M150" s="173"/>
      <c r="T150" s="174"/>
      <c r="AT150" s="171" t="s">
        <v>387</v>
      </c>
      <c r="AU150" s="171" t="s">
        <v>81</v>
      </c>
      <c r="AV150" s="13" t="s">
        <v>308</v>
      </c>
      <c r="AW150" s="13" t="s">
        <v>33</v>
      </c>
      <c r="AX150" s="13" t="s">
        <v>79</v>
      </c>
      <c r="AY150" s="171" t="s">
        <v>293</v>
      </c>
    </row>
    <row r="151" spans="2:65" s="1" customFormat="1" ht="16.5" customHeight="1">
      <c r="B151" s="132"/>
      <c r="C151" s="358" t="s">
        <v>443</v>
      </c>
      <c r="D151" s="358" t="s">
        <v>309</v>
      </c>
      <c r="E151" s="359" t="s">
        <v>520</v>
      </c>
      <c r="F151" s="360" t="s">
        <v>521</v>
      </c>
      <c r="G151" s="361" t="s">
        <v>493</v>
      </c>
      <c r="H151" s="362">
        <v>8.2200000000000006</v>
      </c>
      <c r="I151" s="148"/>
      <c r="J151" s="149">
        <f>ROUND(I151*H151,2)</f>
        <v>0</v>
      </c>
      <c r="K151" s="145" t="s">
        <v>383</v>
      </c>
      <c r="L151" s="33"/>
      <c r="M151" s="150" t="s">
        <v>3</v>
      </c>
      <c r="N151" s="151" t="s">
        <v>42</v>
      </c>
      <c r="P151" s="139">
        <f>O151*H151</f>
        <v>0</v>
      </c>
      <c r="Q151" s="139">
        <v>2.6900000000000001E-3</v>
      </c>
      <c r="R151" s="139">
        <f>Q151*H151</f>
        <v>2.2111800000000004E-2</v>
      </c>
      <c r="S151" s="139">
        <v>0</v>
      </c>
      <c r="T151" s="140">
        <f>S151*H151</f>
        <v>0</v>
      </c>
      <c r="AR151" s="141" t="s">
        <v>308</v>
      </c>
      <c r="AT151" s="141" t="s">
        <v>309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308</v>
      </c>
      <c r="BM151" s="141" t="s">
        <v>4642</v>
      </c>
    </row>
    <row r="152" spans="2:65" s="1" customFormat="1">
      <c r="B152" s="33"/>
      <c r="D152" s="162" t="s">
        <v>385</v>
      </c>
      <c r="F152" s="365" t="s">
        <v>523</v>
      </c>
      <c r="I152" s="159"/>
      <c r="L152" s="33"/>
      <c r="M152" s="164"/>
      <c r="T152" s="54"/>
      <c r="AT152" s="18" t="s">
        <v>385</v>
      </c>
      <c r="AU152" s="18" t="s">
        <v>81</v>
      </c>
    </row>
    <row r="153" spans="2:65" s="12" customFormat="1">
      <c r="B153" s="165"/>
      <c r="D153" s="157" t="s">
        <v>387</v>
      </c>
      <c r="E153" s="166" t="s">
        <v>3</v>
      </c>
      <c r="F153" s="366" t="s">
        <v>4643</v>
      </c>
      <c r="H153" s="367">
        <v>2.2200000000000002</v>
      </c>
      <c r="I153" s="167"/>
      <c r="L153" s="165"/>
      <c r="M153" s="168"/>
      <c r="T153" s="169"/>
      <c r="AT153" s="166" t="s">
        <v>387</v>
      </c>
      <c r="AU153" s="166" t="s">
        <v>81</v>
      </c>
      <c r="AV153" s="12" t="s">
        <v>81</v>
      </c>
      <c r="AW153" s="12" t="s">
        <v>33</v>
      </c>
      <c r="AX153" s="12" t="s">
        <v>71</v>
      </c>
      <c r="AY153" s="166" t="s">
        <v>293</v>
      </c>
    </row>
    <row r="154" spans="2:65" s="12" customFormat="1">
      <c r="B154" s="165"/>
      <c r="D154" s="157" t="s">
        <v>387</v>
      </c>
      <c r="E154" s="166" t="s">
        <v>3</v>
      </c>
      <c r="F154" s="366" t="s">
        <v>4644</v>
      </c>
      <c r="H154" s="367">
        <v>6</v>
      </c>
      <c r="I154" s="167"/>
      <c r="L154" s="165"/>
      <c r="M154" s="168"/>
      <c r="T154" s="169"/>
      <c r="AT154" s="166" t="s">
        <v>387</v>
      </c>
      <c r="AU154" s="166" t="s">
        <v>81</v>
      </c>
      <c r="AV154" s="12" t="s">
        <v>81</v>
      </c>
      <c r="AW154" s="12" t="s">
        <v>33</v>
      </c>
      <c r="AX154" s="12" t="s">
        <v>71</v>
      </c>
      <c r="AY154" s="166" t="s">
        <v>293</v>
      </c>
    </row>
    <row r="155" spans="2:65" s="13" customFormat="1">
      <c r="B155" s="170"/>
      <c r="D155" s="157" t="s">
        <v>387</v>
      </c>
      <c r="E155" s="171" t="s">
        <v>3</v>
      </c>
      <c r="F155" s="368" t="s">
        <v>407</v>
      </c>
      <c r="H155" s="369">
        <v>8.2200000000000006</v>
      </c>
      <c r="I155" s="172"/>
      <c r="L155" s="170"/>
      <c r="M155" s="173"/>
      <c r="T155" s="174"/>
      <c r="AT155" s="171" t="s">
        <v>387</v>
      </c>
      <c r="AU155" s="171" t="s">
        <v>81</v>
      </c>
      <c r="AV155" s="13" t="s">
        <v>308</v>
      </c>
      <c r="AW155" s="13" t="s">
        <v>33</v>
      </c>
      <c r="AX155" s="13" t="s">
        <v>79</v>
      </c>
      <c r="AY155" s="171" t="s">
        <v>293</v>
      </c>
    </row>
    <row r="156" spans="2:65" s="1" customFormat="1" ht="16.5" customHeight="1">
      <c r="B156" s="132"/>
      <c r="C156" s="358" t="s">
        <v>9</v>
      </c>
      <c r="D156" s="358" t="s">
        <v>309</v>
      </c>
      <c r="E156" s="359" t="s">
        <v>528</v>
      </c>
      <c r="F156" s="360" t="s">
        <v>529</v>
      </c>
      <c r="G156" s="361" t="s">
        <v>493</v>
      </c>
      <c r="H156" s="362">
        <v>8.2200000000000006</v>
      </c>
      <c r="I156" s="148"/>
      <c r="J156" s="149">
        <f>ROUND(I156*H156,2)</f>
        <v>0</v>
      </c>
      <c r="K156" s="145" t="s">
        <v>383</v>
      </c>
      <c r="L156" s="33"/>
      <c r="M156" s="150" t="s">
        <v>3</v>
      </c>
      <c r="N156" s="151" t="s">
        <v>42</v>
      </c>
      <c r="P156" s="139">
        <f>O156*H156</f>
        <v>0</v>
      </c>
      <c r="Q156" s="139">
        <v>0</v>
      </c>
      <c r="R156" s="139">
        <f>Q156*H156</f>
        <v>0</v>
      </c>
      <c r="S156" s="139">
        <v>0</v>
      </c>
      <c r="T156" s="140">
        <f>S156*H156</f>
        <v>0</v>
      </c>
      <c r="AR156" s="141" t="s">
        <v>308</v>
      </c>
      <c r="AT156" s="141" t="s">
        <v>309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308</v>
      </c>
      <c r="BM156" s="141" t="s">
        <v>4645</v>
      </c>
    </row>
    <row r="157" spans="2:65" s="1" customFormat="1">
      <c r="B157" s="33"/>
      <c r="D157" s="162" t="s">
        <v>385</v>
      </c>
      <c r="F157" s="365" t="s">
        <v>531</v>
      </c>
      <c r="I157" s="159"/>
      <c r="L157" s="33"/>
      <c r="M157" s="164"/>
      <c r="T157" s="54"/>
      <c r="AT157" s="18" t="s">
        <v>385</v>
      </c>
      <c r="AU157" s="18" t="s">
        <v>81</v>
      </c>
    </row>
    <row r="158" spans="2:65" s="12" customFormat="1">
      <c r="B158" s="165"/>
      <c r="D158" s="157" t="s">
        <v>387</v>
      </c>
      <c r="E158" s="166" t="s">
        <v>3</v>
      </c>
      <c r="F158" s="366" t="s">
        <v>4643</v>
      </c>
      <c r="H158" s="367">
        <v>2.2200000000000002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71</v>
      </c>
      <c r="AY158" s="166" t="s">
        <v>293</v>
      </c>
    </row>
    <row r="159" spans="2:65" s="12" customFormat="1">
      <c r="B159" s="165"/>
      <c r="D159" s="157" t="s">
        <v>387</v>
      </c>
      <c r="E159" s="166" t="s">
        <v>3</v>
      </c>
      <c r="F159" s="366" t="s">
        <v>4644</v>
      </c>
      <c r="H159" s="367">
        <v>6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71</v>
      </c>
      <c r="AY159" s="166" t="s">
        <v>293</v>
      </c>
    </row>
    <row r="160" spans="2:65" s="13" customFormat="1">
      <c r="B160" s="170"/>
      <c r="D160" s="157" t="s">
        <v>387</v>
      </c>
      <c r="E160" s="171" t="s">
        <v>3</v>
      </c>
      <c r="F160" s="368" t="s">
        <v>407</v>
      </c>
      <c r="H160" s="369">
        <v>8.2200000000000006</v>
      </c>
      <c r="I160" s="172"/>
      <c r="L160" s="170"/>
      <c r="M160" s="173"/>
      <c r="T160" s="174"/>
      <c r="AT160" s="171" t="s">
        <v>387</v>
      </c>
      <c r="AU160" s="171" t="s">
        <v>81</v>
      </c>
      <c r="AV160" s="13" t="s">
        <v>308</v>
      </c>
      <c r="AW160" s="13" t="s">
        <v>33</v>
      </c>
      <c r="AX160" s="13" t="s">
        <v>79</v>
      </c>
      <c r="AY160" s="171" t="s">
        <v>293</v>
      </c>
    </row>
    <row r="161" spans="2:65" s="11" customFormat="1" ht="22.9" customHeight="1">
      <c r="B161" s="120"/>
      <c r="D161" s="121" t="s">
        <v>70</v>
      </c>
      <c r="E161" s="130" t="s">
        <v>292</v>
      </c>
      <c r="F161" s="130" t="s">
        <v>538</v>
      </c>
      <c r="I161" s="123"/>
      <c r="J161" s="131">
        <f>BK161</f>
        <v>0</v>
      </c>
      <c r="L161" s="120"/>
      <c r="M161" s="125"/>
      <c r="P161" s="126">
        <f>SUM(P162:P185)</f>
        <v>0</v>
      </c>
      <c r="R161" s="126">
        <f>SUM(R162:R185)</f>
        <v>0.50595203</v>
      </c>
      <c r="T161" s="127">
        <f>SUM(T162:T185)</f>
        <v>0</v>
      </c>
      <c r="AR161" s="121" t="s">
        <v>79</v>
      </c>
      <c r="AT161" s="128" t="s">
        <v>70</v>
      </c>
      <c r="AU161" s="128" t="s">
        <v>79</v>
      </c>
      <c r="AY161" s="121" t="s">
        <v>293</v>
      </c>
      <c r="BK161" s="129">
        <f>SUM(BK162:BK185)</f>
        <v>0</v>
      </c>
    </row>
    <row r="162" spans="2:65" s="1" customFormat="1" ht="33" customHeight="1">
      <c r="B162" s="132"/>
      <c r="C162" s="358" t="s">
        <v>455</v>
      </c>
      <c r="D162" s="358" t="s">
        <v>309</v>
      </c>
      <c r="E162" s="359" t="s">
        <v>4646</v>
      </c>
      <c r="F162" s="360" t="s">
        <v>4647</v>
      </c>
      <c r="G162" s="361" t="s">
        <v>493</v>
      </c>
      <c r="H162" s="362">
        <v>10.019</v>
      </c>
      <c r="I162" s="148"/>
      <c r="J162" s="149">
        <f>ROUND(I162*H162,2)</f>
        <v>0</v>
      </c>
      <c r="K162" s="145" t="s">
        <v>383</v>
      </c>
      <c r="L162" s="33"/>
      <c r="M162" s="150" t="s">
        <v>3</v>
      </c>
      <c r="N162" s="151" t="s">
        <v>42</v>
      </c>
      <c r="P162" s="139">
        <f>O162*H162</f>
        <v>0</v>
      </c>
      <c r="Q162" s="139">
        <v>2.496E-2</v>
      </c>
      <c r="R162" s="139">
        <f>Q162*H162</f>
        <v>0.25007424</v>
      </c>
      <c r="S162" s="139">
        <v>0</v>
      </c>
      <c r="T162" s="140">
        <f>S162*H162</f>
        <v>0</v>
      </c>
      <c r="AR162" s="141" t="s">
        <v>308</v>
      </c>
      <c r="AT162" s="141" t="s">
        <v>309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4648</v>
      </c>
    </row>
    <row r="163" spans="2:65" s="1" customFormat="1">
      <c r="B163" s="33"/>
      <c r="D163" s="162" t="s">
        <v>385</v>
      </c>
      <c r="F163" s="365" t="s">
        <v>4649</v>
      </c>
      <c r="I163" s="159"/>
      <c r="L163" s="33"/>
      <c r="M163" s="164"/>
      <c r="T163" s="54"/>
      <c r="AT163" s="18" t="s">
        <v>385</v>
      </c>
      <c r="AU163" s="18" t="s">
        <v>81</v>
      </c>
    </row>
    <row r="164" spans="2:65" s="12" customFormat="1">
      <c r="B164" s="165"/>
      <c r="D164" s="157" t="s">
        <v>387</v>
      </c>
      <c r="E164" s="166" t="s">
        <v>3</v>
      </c>
      <c r="F164" s="366" t="s">
        <v>4650</v>
      </c>
      <c r="H164" s="367">
        <v>10.019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79</v>
      </c>
      <c r="AY164" s="166" t="s">
        <v>293</v>
      </c>
    </row>
    <row r="165" spans="2:65" s="1" customFormat="1" ht="24.2" customHeight="1">
      <c r="B165" s="132"/>
      <c r="C165" s="358" t="s">
        <v>461</v>
      </c>
      <c r="D165" s="358" t="s">
        <v>309</v>
      </c>
      <c r="E165" s="359" t="s">
        <v>4651</v>
      </c>
      <c r="F165" s="360" t="s">
        <v>4652</v>
      </c>
      <c r="G165" s="361" t="s">
        <v>397</v>
      </c>
      <c r="H165" s="362">
        <v>1.238</v>
      </c>
      <c r="I165" s="148"/>
      <c r="J165" s="149">
        <f>ROUND(I165*H165,2)</f>
        <v>0</v>
      </c>
      <c r="K165" s="145" t="s">
        <v>383</v>
      </c>
      <c r="L165" s="33"/>
      <c r="M165" s="150" t="s">
        <v>3</v>
      </c>
      <c r="N165" s="151" t="s">
        <v>42</v>
      </c>
      <c r="P165" s="139">
        <f>O165*H165</f>
        <v>0</v>
      </c>
      <c r="Q165" s="139">
        <v>0</v>
      </c>
      <c r="R165" s="139">
        <f>Q165*H165</f>
        <v>0</v>
      </c>
      <c r="S165" s="139">
        <v>0</v>
      </c>
      <c r="T165" s="140">
        <f>S165*H165</f>
        <v>0</v>
      </c>
      <c r="AR165" s="141" t="s">
        <v>308</v>
      </c>
      <c r="AT165" s="141" t="s">
        <v>309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308</v>
      </c>
      <c r="BM165" s="141" t="s">
        <v>4653</v>
      </c>
    </row>
    <row r="166" spans="2:65" s="1" customFormat="1">
      <c r="B166" s="33"/>
      <c r="D166" s="162" t="s">
        <v>385</v>
      </c>
      <c r="F166" s="365" t="s">
        <v>4654</v>
      </c>
      <c r="I166" s="159"/>
      <c r="L166" s="33"/>
      <c r="M166" s="164"/>
      <c r="T166" s="54"/>
      <c r="AT166" s="18" t="s">
        <v>385</v>
      </c>
      <c r="AU166" s="18" t="s">
        <v>81</v>
      </c>
    </row>
    <row r="167" spans="2:65" s="12" customFormat="1">
      <c r="B167" s="165"/>
      <c r="D167" s="157" t="s">
        <v>387</v>
      </c>
      <c r="E167" s="166" t="s">
        <v>3</v>
      </c>
      <c r="F167" s="366" t="s">
        <v>4655</v>
      </c>
      <c r="H167" s="367">
        <v>1.238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79</v>
      </c>
      <c r="AY167" s="166" t="s">
        <v>293</v>
      </c>
    </row>
    <row r="168" spans="2:65" s="1" customFormat="1" ht="24.2" customHeight="1">
      <c r="B168" s="132"/>
      <c r="C168" s="358" t="s">
        <v>467</v>
      </c>
      <c r="D168" s="358" t="s">
        <v>309</v>
      </c>
      <c r="E168" s="359" t="s">
        <v>4656</v>
      </c>
      <c r="F168" s="360" t="s">
        <v>4657</v>
      </c>
      <c r="G168" s="361" t="s">
        <v>493</v>
      </c>
      <c r="H168" s="362">
        <v>3.8639999999999999</v>
      </c>
      <c r="I168" s="148"/>
      <c r="J168" s="149">
        <f>ROUND(I168*H168,2)</f>
        <v>0</v>
      </c>
      <c r="K168" s="145" t="s">
        <v>383</v>
      </c>
      <c r="L168" s="33"/>
      <c r="M168" s="150" t="s">
        <v>3</v>
      </c>
      <c r="N168" s="151" t="s">
        <v>42</v>
      </c>
      <c r="P168" s="139">
        <f>O168*H168</f>
        <v>0</v>
      </c>
      <c r="Q168" s="139">
        <v>3.3500000000000001E-3</v>
      </c>
      <c r="R168" s="139">
        <f>Q168*H168</f>
        <v>1.29444E-2</v>
      </c>
      <c r="S168" s="139">
        <v>0</v>
      </c>
      <c r="T168" s="140">
        <f>S168*H168</f>
        <v>0</v>
      </c>
      <c r="AR168" s="141" t="s">
        <v>308</v>
      </c>
      <c r="AT168" s="141" t="s">
        <v>309</v>
      </c>
      <c r="AU168" s="141" t="s">
        <v>81</v>
      </c>
      <c r="AY168" s="18" t="s">
        <v>293</v>
      </c>
      <c r="BE168" s="142">
        <f>IF(N168="základní",J168,0)</f>
        <v>0</v>
      </c>
      <c r="BF168" s="142">
        <f>IF(N168="snížená",J168,0)</f>
        <v>0</v>
      </c>
      <c r="BG168" s="142">
        <f>IF(N168="zákl. přenesená",J168,0)</f>
        <v>0</v>
      </c>
      <c r="BH168" s="142">
        <f>IF(N168="sníž. přenesená",J168,0)</f>
        <v>0</v>
      </c>
      <c r="BI168" s="142">
        <f>IF(N168="nulová",J168,0)</f>
        <v>0</v>
      </c>
      <c r="BJ168" s="18" t="s">
        <v>79</v>
      </c>
      <c r="BK168" s="142">
        <f>ROUND(I168*H168,2)</f>
        <v>0</v>
      </c>
      <c r="BL168" s="18" t="s">
        <v>308</v>
      </c>
      <c r="BM168" s="141" t="s">
        <v>4658</v>
      </c>
    </row>
    <row r="169" spans="2:65" s="1" customFormat="1">
      <c r="B169" s="33"/>
      <c r="D169" s="162" t="s">
        <v>385</v>
      </c>
      <c r="F169" s="365" t="s">
        <v>4659</v>
      </c>
      <c r="I169" s="159"/>
      <c r="L169" s="33"/>
      <c r="M169" s="164"/>
      <c r="T169" s="54"/>
      <c r="AT169" s="18" t="s">
        <v>385</v>
      </c>
      <c r="AU169" s="18" t="s">
        <v>81</v>
      </c>
    </row>
    <row r="170" spans="2:65" s="12" customFormat="1">
      <c r="B170" s="165"/>
      <c r="D170" s="157" t="s">
        <v>387</v>
      </c>
      <c r="E170" s="166" t="s">
        <v>3</v>
      </c>
      <c r="F170" s="366" t="s">
        <v>4660</v>
      </c>
      <c r="H170" s="367">
        <v>2.9359999999999999</v>
      </c>
      <c r="I170" s="167"/>
      <c r="L170" s="165"/>
      <c r="M170" s="168"/>
      <c r="T170" s="169"/>
      <c r="AT170" s="166" t="s">
        <v>387</v>
      </c>
      <c r="AU170" s="166" t="s">
        <v>81</v>
      </c>
      <c r="AV170" s="12" t="s">
        <v>81</v>
      </c>
      <c r="AW170" s="12" t="s">
        <v>33</v>
      </c>
      <c r="AX170" s="12" t="s">
        <v>71</v>
      </c>
      <c r="AY170" s="166" t="s">
        <v>293</v>
      </c>
    </row>
    <row r="171" spans="2:65" s="12" customFormat="1">
      <c r="B171" s="165"/>
      <c r="D171" s="157" t="s">
        <v>387</v>
      </c>
      <c r="E171" s="166" t="s">
        <v>3</v>
      </c>
      <c r="F171" s="366" t="s">
        <v>4661</v>
      </c>
      <c r="H171" s="367">
        <v>0.92800000000000005</v>
      </c>
      <c r="I171" s="167"/>
      <c r="L171" s="165"/>
      <c r="M171" s="168"/>
      <c r="T171" s="169"/>
      <c r="AT171" s="166" t="s">
        <v>387</v>
      </c>
      <c r="AU171" s="166" t="s">
        <v>81</v>
      </c>
      <c r="AV171" s="12" t="s">
        <v>81</v>
      </c>
      <c r="AW171" s="12" t="s">
        <v>33</v>
      </c>
      <c r="AX171" s="12" t="s">
        <v>71</v>
      </c>
      <c r="AY171" s="166" t="s">
        <v>293</v>
      </c>
    </row>
    <row r="172" spans="2:65" s="13" customFormat="1">
      <c r="B172" s="170"/>
      <c r="D172" s="157" t="s">
        <v>387</v>
      </c>
      <c r="E172" s="171" t="s">
        <v>3</v>
      </c>
      <c r="F172" s="368" t="s">
        <v>407</v>
      </c>
      <c r="H172" s="369">
        <v>3.8639999999999999</v>
      </c>
      <c r="I172" s="172"/>
      <c r="L172" s="170"/>
      <c r="M172" s="173"/>
      <c r="T172" s="174"/>
      <c r="AT172" s="171" t="s">
        <v>387</v>
      </c>
      <c r="AU172" s="171" t="s">
        <v>81</v>
      </c>
      <c r="AV172" s="13" t="s">
        <v>308</v>
      </c>
      <c r="AW172" s="13" t="s">
        <v>33</v>
      </c>
      <c r="AX172" s="13" t="s">
        <v>79</v>
      </c>
      <c r="AY172" s="171" t="s">
        <v>293</v>
      </c>
    </row>
    <row r="173" spans="2:65" s="1" customFormat="1" ht="24.2" customHeight="1">
      <c r="B173" s="132"/>
      <c r="C173" s="358" t="s">
        <v>472</v>
      </c>
      <c r="D173" s="358" t="s">
        <v>309</v>
      </c>
      <c r="E173" s="359" t="s">
        <v>4662</v>
      </c>
      <c r="F173" s="360" t="s">
        <v>4663</v>
      </c>
      <c r="G173" s="361" t="s">
        <v>493</v>
      </c>
      <c r="H173" s="362">
        <v>3.8639999999999999</v>
      </c>
      <c r="I173" s="148"/>
      <c r="J173" s="149">
        <f>ROUND(I173*H173,2)</f>
        <v>0</v>
      </c>
      <c r="K173" s="145" t="s">
        <v>383</v>
      </c>
      <c r="L173" s="33"/>
      <c r="M173" s="150" t="s">
        <v>3</v>
      </c>
      <c r="N173" s="151" t="s">
        <v>42</v>
      </c>
      <c r="P173" s="139">
        <f>O173*H173</f>
        <v>0</v>
      </c>
      <c r="Q173" s="139">
        <v>0</v>
      </c>
      <c r="R173" s="139">
        <f>Q173*H173</f>
        <v>0</v>
      </c>
      <c r="S173" s="139">
        <v>0</v>
      </c>
      <c r="T173" s="140">
        <f>S173*H173</f>
        <v>0</v>
      </c>
      <c r="AR173" s="141" t="s">
        <v>308</v>
      </c>
      <c r="AT173" s="141" t="s">
        <v>309</v>
      </c>
      <c r="AU173" s="141" t="s">
        <v>81</v>
      </c>
      <c r="AY173" s="18" t="s">
        <v>293</v>
      </c>
      <c r="BE173" s="142">
        <f>IF(N173="základní",J173,0)</f>
        <v>0</v>
      </c>
      <c r="BF173" s="142">
        <f>IF(N173="snížená",J173,0)</f>
        <v>0</v>
      </c>
      <c r="BG173" s="142">
        <f>IF(N173="zákl. přenesená",J173,0)</f>
        <v>0</v>
      </c>
      <c r="BH173" s="142">
        <f>IF(N173="sníž. přenesená",J173,0)</f>
        <v>0</v>
      </c>
      <c r="BI173" s="142">
        <f>IF(N173="nulová",J173,0)</f>
        <v>0</v>
      </c>
      <c r="BJ173" s="18" t="s">
        <v>79</v>
      </c>
      <c r="BK173" s="142">
        <f>ROUND(I173*H173,2)</f>
        <v>0</v>
      </c>
      <c r="BL173" s="18" t="s">
        <v>308</v>
      </c>
      <c r="BM173" s="141" t="s">
        <v>4664</v>
      </c>
    </row>
    <row r="174" spans="2:65" s="1" customFormat="1">
      <c r="B174" s="33"/>
      <c r="D174" s="162" t="s">
        <v>385</v>
      </c>
      <c r="F174" s="365" t="s">
        <v>4665</v>
      </c>
      <c r="I174" s="159"/>
      <c r="L174" s="33"/>
      <c r="M174" s="164"/>
      <c r="T174" s="54"/>
      <c r="AT174" s="18" t="s">
        <v>385</v>
      </c>
      <c r="AU174" s="18" t="s">
        <v>81</v>
      </c>
    </row>
    <row r="175" spans="2:65" s="12" customFormat="1">
      <c r="B175" s="165"/>
      <c r="D175" s="157" t="s">
        <v>387</v>
      </c>
      <c r="E175" s="166" t="s">
        <v>3</v>
      </c>
      <c r="F175" s="366" t="s">
        <v>4660</v>
      </c>
      <c r="H175" s="367">
        <v>2.9359999999999999</v>
      </c>
      <c r="I175" s="167"/>
      <c r="L175" s="165"/>
      <c r="M175" s="168"/>
      <c r="T175" s="169"/>
      <c r="AT175" s="166" t="s">
        <v>387</v>
      </c>
      <c r="AU175" s="166" t="s">
        <v>81</v>
      </c>
      <c r="AV175" s="12" t="s">
        <v>81</v>
      </c>
      <c r="AW175" s="12" t="s">
        <v>33</v>
      </c>
      <c r="AX175" s="12" t="s">
        <v>71</v>
      </c>
      <c r="AY175" s="166" t="s">
        <v>293</v>
      </c>
    </row>
    <row r="176" spans="2:65" s="12" customFormat="1">
      <c r="B176" s="165"/>
      <c r="D176" s="157" t="s">
        <v>387</v>
      </c>
      <c r="E176" s="166" t="s">
        <v>3</v>
      </c>
      <c r="F176" s="366" t="s">
        <v>4661</v>
      </c>
      <c r="H176" s="367">
        <v>0.92800000000000005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33</v>
      </c>
      <c r="AX176" s="12" t="s">
        <v>71</v>
      </c>
      <c r="AY176" s="166" t="s">
        <v>293</v>
      </c>
    </row>
    <row r="177" spans="2:65" s="13" customFormat="1">
      <c r="B177" s="170"/>
      <c r="D177" s="157" t="s">
        <v>387</v>
      </c>
      <c r="E177" s="171" t="s">
        <v>3</v>
      </c>
      <c r="F177" s="368" t="s">
        <v>407</v>
      </c>
      <c r="H177" s="369">
        <v>3.8639999999999999</v>
      </c>
      <c r="I177" s="172"/>
      <c r="L177" s="170"/>
      <c r="M177" s="173"/>
      <c r="T177" s="174"/>
      <c r="AT177" s="171" t="s">
        <v>387</v>
      </c>
      <c r="AU177" s="171" t="s">
        <v>81</v>
      </c>
      <c r="AV177" s="13" t="s">
        <v>308</v>
      </c>
      <c r="AW177" s="13" t="s">
        <v>33</v>
      </c>
      <c r="AX177" s="13" t="s">
        <v>79</v>
      </c>
      <c r="AY177" s="171" t="s">
        <v>293</v>
      </c>
    </row>
    <row r="178" spans="2:65" s="1" customFormat="1" ht="24.2" customHeight="1">
      <c r="B178" s="132"/>
      <c r="C178" s="358" t="s">
        <v>478</v>
      </c>
      <c r="D178" s="358" t="s">
        <v>309</v>
      </c>
      <c r="E178" s="359" t="s">
        <v>4666</v>
      </c>
      <c r="F178" s="360" t="s">
        <v>4667</v>
      </c>
      <c r="G178" s="361" t="s">
        <v>431</v>
      </c>
      <c r="H178" s="362">
        <v>0.221</v>
      </c>
      <c r="I178" s="148"/>
      <c r="J178" s="149">
        <f>ROUND(I178*H178,2)</f>
        <v>0</v>
      </c>
      <c r="K178" s="145" t="s">
        <v>383</v>
      </c>
      <c r="L178" s="33"/>
      <c r="M178" s="150" t="s">
        <v>3</v>
      </c>
      <c r="N178" s="151" t="s">
        <v>42</v>
      </c>
      <c r="P178" s="139">
        <f>O178*H178</f>
        <v>0</v>
      </c>
      <c r="Q178" s="139">
        <v>1.04359</v>
      </c>
      <c r="R178" s="139">
        <f>Q178*H178</f>
        <v>0.23063338999999999</v>
      </c>
      <c r="S178" s="139">
        <v>0</v>
      </c>
      <c r="T178" s="140">
        <f>S178*H178</f>
        <v>0</v>
      </c>
      <c r="AR178" s="141" t="s">
        <v>308</v>
      </c>
      <c r="AT178" s="141" t="s">
        <v>309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308</v>
      </c>
      <c r="BM178" s="141" t="s">
        <v>4668</v>
      </c>
    </row>
    <row r="179" spans="2:65" s="1" customFormat="1">
      <c r="B179" s="33"/>
      <c r="D179" s="162" t="s">
        <v>385</v>
      </c>
      <c r="F179" s="365" t="s">
        <v>4669</v>
      </c>
      <c r="I179" s="159"/>
      <c r="L179" s="33"/>
      <c r="M179" s="164"/>
      <c r="T179" s="54"/>
      <c r="AT179" s="18" t="s">
        <v>385</v>
      </c>
      <c r="AU179" s="18" t="s">
        <v>81</v>
      </c>
    </row>
    <row r="180" spans="2:65" s="12" customFormat="1" ht="22.5">
      <c r="B180" s="165"/>
      <c r="D180" s="157" t="s">
        <v>387</v>
      </c>
      <c r="E180" s="166" t="s">
        <v>3</v>
      </c>
      <c r="F180" s="366" t="s">
        <v>4670</v>
      </c>
      <c r="H180" s="367">
        <v>0.221</v>
      </c>
      <c r="I180" s="167"/>
      <c r="L180" s="165"/>
      <c r="M180" s="168"/>
      <c r="T180" s="169"/>
      <c r="AT180" s="166" t="s">
        <v>387</v>
      </c>
      <c r="AU180" s="166" t="s">
        <v>81</v>
      </c>
      <c r="AV180" s="12" t="s">
        <v>81</v>
      </c>
      <c r="AW180" s="12" t="s">
        <v>33</v>
      </c>
      <c r="AX180" s="12" t="s">
        <v>79</v>
      </c>
      <c r="AY180" s="166" t="s">
        <v>293</v>
      </c>
    </row>
    <row r="181" spans="2:65" s="1" customFormat="1" ht="37.9" customHeight="1">
      <c r="B181" s="132"/>
      <c r="C181" s="358" t="s">
        <v>484</v>
      </c>
      <c r="D181" s="358" t="s">
        <v>309</v>
      </c>
      <c r="E181" s="359" t="s">
        <v>4671</v>
      </c>
      <c r="F181" s="360" t="s">
        <v>4672</v>
      </c>
      <c r="G181" s="361" t="s">
        <v>451</v>
      </c>
      <c r="H181" s="362">
        <v>1.3</v>
      </c>
      <c r="I181" s="148"/>
      <c r="J181" s="149">
        <f>ROUND(I181*H181,2)</f>
        <v>0</v>
      </c>
      <c r="K181" s="145" t="s">
        <v>383</v>
      </c>
      <c r="L181" s="33"/>
      <c r="M181" s="150" t="s">
        <v>3</v>
      </c>
      <c r="N181" s="151" t="s">
        <v>42</v>
      </c>
      <c r="P181" s="139">
        <f>O181*H181</f>
        <v>0</v>
      </c>
      <c r="Q181" s="139">
        <v>0</v>
      </c>
      <c r="R181" s="139">
        <f>Q181*H181</f>
        <v>0</v>
      </c>
      <c r="S181" s="139">
        <v>0</v>
      </c>
      <c r="T181" s="140">
        <f>S181*H181</f>
        <v>0</v>
      </c>
      <c r="AR181" s="141" t="s">
        <v>308</v>
      </c>
      <c r="AT181" s="141" t="s">
        <v>309</v>
      </c>
      <c r="AU181" s="141" t="s">
        <v>81</v>
      </c>
      <c r="AY181" s="18" t="s">
        <v>293</v>
      </c>
      <c r="BE181" s="142">
        <f>IF(N181="základní",J181,0)</f>
        <v>0</v>
      </c>
      <c r="BF181" s="142">
        <f>IF(N181="snížená",J181,0)</f>
        <v>0</v>
      </c>
      <c r="BG181" s="142">
        <f>IF(N181="zákl. přenesená",J181,0)</f>
        <v>0</v>
      </c>
      <c r="BH181" s="142">
        <f>IF(N181="sníž. přenesená",J181,0)</f>
        <v>0</v>
      </c>
      <c r="BI181" s="142">
        <f>IF(N181="nulová",J181,0)</f>
        <v>0</v>
      </c>
      <c r="BJ181" s="18" t="s">
        <v>79</v>
      </c>
      <c r="BK181" s="142">
        <f>ROUND(I181*H181,2)</f>
        <v>0</v>
      </c>
      <c r="BL181" s="18" t="s">
        <v>308</v>
      </c>
      <c r="BM181" s="141" t="s">
        <v>4673</v>
      </c>
    </row>
    <row r="182" spans="2:65" s="1" customFormat="1">
      <c r="B182" s="33"/>
      <c r="D182" s="162" t="s">
        <v>385</v>
      </c>
      <c r="F182" s="365" t="s">
        <v>4674</v>
      </c>
      <c r="I182" s="159"/>
      <c r="L182" s="33"/>
      <c r="M182" s="164"/>
      <c r="T182" s="54"/>
      <c r="AT182" s="18" t="s">
        <v>385</v>
      </c>
      <c r="AU182" s="18" t="s">
        <v>81</v>
      </c>
    </row>
    <row r="183" spans="2:65" s="12" customFormat="1">
      <c r="B183" s="165"/>
      <c r="D183" s="157" t="s">
        <v>387</v>
      </c>
      <c r="E183" s="166" t="s">
        <v>3</v>
      </c>
      <c r="F183" s="366" t="s">
        <v>4675</v>
      </c>
      <c r="H183" s="367">
        <v>1.3</v>
      </c>
      <c r="I183" s="167"/>
      <c r="L183" s="165"/>
      <c r="M183" s="168"/>
      <c r="T183" s="169"/>
      <c r="AT183" s="166" t="s">
        <v>387</v>
      </c>
      <c r="AU183" s="166" t="s">
        <v>81</v>
      </c>
      <c r="AV183" s="12" t="s">
        <v>81</v>
      </c>
      <c r="AW183" s="12" t="s">
        <v>33</v>
      </c>
      <c r="AX183" s="12" t="s">
        <v>79</v>
      </c>
      <c r="AY183" s="166" t="s">
        <v>293</v>
      </c>
    </row>
    <row r="184" spans="2:65" s="1" customFormat="1" ht="24.2" customHeight="1">
      <c r="B184" s="132"/>
      <c r="C184" s="353" t="s">
        <v>490</v>
      </c>
      <c r="D184" s="353" t="s">
        <v>290</v>
      </c>
      <c r="E184" s="354" t="s">
        <v>4676</v>
      </c>
      <c r="F184" s="355" t="s">
        <v>4677</v>
      </c>
      <c r="G184" s="356" t="s">
        <v>298</v>
      </c>
      <c r="H184" s="357">
        <v>1</v>
      </c>
      <c r="I184" s="134"/>
      <c r="J184" s="135">
        <f>ROUND(I184*H184,2)</f>
        <v>0</v>
      </c>
      <c r="K184" s="133" t="s">
        <v>3</v>
      </c>
      <c r="L184" s="136"/>
      <c r="M184" s="137" t="s">
        <v>3</v>
      </c>
      <c r="N184" s="138" t="s">
        <v>42</v>
      </c>
      <c r="P184" s="139">
        <f>O184*H184</f>
        <v>0</v>
      </c>
      <c r="Q184" s="139">
        <v>1.23E-2</v>
      </c>
      <c r="R184" s="139">
        <f>Q184*H184</f>
        <v>1.23E-2</v>
      </c>
      <c r="S184" s="139">
        <v>0</v>
      </c>
      <c r="T184" s="140">
        <f>S184*H184</f>
        <v>0</v>
      </c>
      <c r="AR184" s="141" t="s">
        <v>325</v>
      </c>
      <c r="AT184" s="141" t="s">
        <v>290</v>
      </c>
      <c r="AU184" s="141" t="s">
        <v>81</v>
      </c>
      <c r="AY184" s="18" t="s">
        <v>293</v>
      </c>
      <c r="BE184" s="142">
        <f>IF(N184="základní",J184,0)</f>
        <v>0</v>
      </c>
      <c r="BF184" s="142">
        <f>IF(N184="snížená",J184,0)</f>
        <v>0</v>
      </c>
      <c r="BG184" s="142">
        <f>IF(N184="zákl. přenesená",J184,0)</f>
        <v>0</v>
      </c>
      <c r="BH184" s="142">
        <f>IF(N184="sníž. přenesená",J184,0)</f>
        <v>0</v>
      </c>
      <c r="BI184" s="142">
        <f>IF(N184="nulová",J184,0)</f>
        <v>0</v>
      </c>
      <c r="BJ184" s="18" t="s">
        <v>79</v>
      </c>
      <c r="BK184" s="142">
        <f>ROUND(I184*H184,2)</f>
        <v>0</v>
      </c>
      <c r="BL184" s="18" t="s">
        <v>308</v>
      </c>
      <c r="BM184" s="141" t="s">
        <v>4678</v>
      </c>
    </row>
    <row r="185" spans="2:65" s="12" customFormat="1">
      <c r="B185" s="165"/>
      <c r="D185" s="157" t="s">
        <v>387</v>
      </c>
      <c r="E185" s="166" t="s">
        <v>3</v>
      </c>
      <c r="F185" s="366" t="s">
        <v>4679</v>
      </c>
      <c r="H185" s="367">
        <v>1</v>
      </c>
      <c r="I185" s="167"/>
      <c r="L185" s="165"/>
      <c r="M185" s="168"/>
      <c r="T185" s="169"/>
      <c r="AT185" s="166" t="s">
        <v>387</v>
      </c>
      <c r="AU185" s="166" t="s">
        <v>81</v>
      </c>
      <c r="AV185" s="12" t="s">
        <v>81</v>
      </c>
      <c r="AW185" s="12" t="s">
        <v>33</v>
      </c>
      <c r="AX185" s="12" t="s">
        <v>79</v>
      </c>
      <c r="AY185" s="166" t="s">
        <v>293</v>
      </c>
    </row>
    <row r="186" spans="2:65" s="11" customFormat="1" ht="22.9" customHeight="1">
      <c r="B186" s="120"/>
      <c r="D186" s="121" t="s">
        <v>70</v>
      </c>
      <c r="E186" s="130" t="s">
        <v>317</v>
      </c>
      <c r="F186" s="130" t="s">
        <v>847</v>
      </c>
      <c r="I186" s="123"/>
      <c r="J186" s="131">
        <f>BK186</f>
        <v>0</v>
      </c>
      <c r="L186" s="120"/>
      <c r="M186" s="125"/>
      <c r="P186" s="126">
        <f>SUM(P187:P262)</f>
        <v>0</v>
      </c>
      <c r="R186" s="126">
        <f>SUM(R187:R262)</f>
        <v>4.27023975</v>
      </c>
      <c r="T186" s="127">
        <f>SUM(T187:T262)</f>
        <v>1.9831000000000002E-4</v>
      </c>
      <c r="AR186" s="121" t="s">
        <v>79</v>
      </c>
      <c r="AT186" s="128" t="s">
        <v>70</v>
      </c>
      <c r="AU186" s="128" t="s">
        <v>79</v>
      </c>
      <c r="AY186" s="121" t="s">
        <v>293</v>
      </c>
      <c r="BK186" s="129">
        <f>SUM(BK187:BK262)</f>
        <v>0</v>
      </c>
    </row>
    <row r="187" spans="2:65" s="1" customFormat="1" ht="49.15" customHeight="1">
      <c r="B187" s="132"/>
      <c r="C187" s="358" t="s">
        <v>497</v>
      </c>
      <c r="D187" s="358" t="s">
        <v>309</v>
      </c>
      <c r="E187" s="359" t="s">
        <v>4680</v>
      </c>
      <c r="F187" s="360" t="s">
        <v>4681</v>
      </c>
      <c r="G187" s="361" t="s">
        <v>493</v>
      </c>
      <c r="H187" s="362">
        <v>39.026000000000003</v>
      </c>
      <c r="I187" s="148"/>
      <c r="J187" s="149">
        <f>ROUND(I187*H187,2)</f>
        <v>0</v>
      </c>
      <c r="K187" s="145" t="s">
        <v>383</v>
      </c>
      <c r="L187" s="33"/>
      <c r="M187" s="150" t="s">
        <v>3</v>
      </c>
      <c r="N187" s="151" t="s">
        <v>42</v>
      </c>
      <c r="P187" s="139">
        <f>O187*H187</f>
        <v>0</v>
      </c>
      <c r="Q187" s="139">
        <v>1.7399999999999999E-2</v>
      </c>
      <c r="R187" s="139">
        <f>Q187*H187</f>
        <v>0.6790524</v>
      </c>
      <c r="S187" s="139">
        <v>0</v>
      </c>
      <c r="T187" s="140">
        <f>S187*H187</f>
        <v>0</v>
      </c>
      <c r="AR187" s="141" t="s">
        <v>308</v>
      </c>
      <c r="AT187" s="141" t="s">
        <v>309</v>
      </c>
      <c r="AU187" s="141" t="s">
        <v>81</v>
      </c>
      <c r="AY187" s="18" t="s">
        <v>293</v>
      </c>
      <c r="BE187" s="142">
        <f>IF(N187="základní",J187,0)</f>
        <v>0</v>
      </c>
      <c r="BF187" s="142">
        <f>IF(N187="snížená",J187,0)</f>
        <v>0</v>
      </c>
      <c r="BG187" s="142">
        <f>IF(N187="zákl. přenesená",J187,0)</f>
        <v>0</v>
      </c>
      <c r="BH187" s="142">
        <f>IF(N187="sníž. přenesená",J187,0)</f>
        <v>0</v>
      </c>
      <c r="BI187" s="142">
        <f>IF(N187="nulová",J187,0)</f>
        <v>0</v>
      </c>
      <c r="BJ187" s="18" t="s">
        <v>79</v>
      </c>
      <c r="BK187" s="142">
        <f>ROUND(I187*H187,2)</f>
        <v>0</v>
      </c>
      <c r="BL187" s="18" t="s">
        <v>308</v>
      </c>
      <c r="BM187" s="141" t="s">
        <v>4682</v>
      </c>
    </row>
    <row r="188" spans="2:65" s="1" customFormat="1">
      <c r="B188" s="33"/>
      <c r="D188" s="162" t="s">
        <v>385</v>
      </c>
      <c r="F188" s="365" t="s">
        <v>4683</v>
      </c>
      <c r="I188" s="159"/>
      <c r="L188" s="33"/>
      <c r="M188" s="164"/>
      <c r="T188" s="54"/>
      <c r="AT188" s="18" t="s">
        <v>385</v>
      </c>
      <c r="AU188" s="18" t="s">
        <v>81</v>
      </c>
    </row>
    <row r="189" spans="2:65" s="12" customFormat="1">
      <c r="B189" s="165"/>
      <c r="D189" s="157" t="s">
        <v>387</v>
      </c>
      <c r="E189" s="166" t="s">
        <v>3</v>
      </c>
      <c r="F189" s="366" t="s">
        <v>4684</v>
      </c>
      <c r="H189" s="367">
        <v>22.417999999999999</v>
      </c>
      <c r="I189" s="167"/>
      <c r="L189" s="165"/>
      <c r="M189" s="168"/>
      <c r="T189" s="169"/>
      <c r="AT189" s="166" t="s">
        <v>387</v>
      </c>
      <c r="AU189" s="166" t="s">
        <v>81</v>
      </c>
      <c r="AV189" s="12" t="s">
        <v>81</v>
      </c>
      <c r="AW189" s="12" t="s">
        <v>33</v>
      </c>
      <c r="AX189" s="12" t="s">
        <v>71</v>
      </c>
      <c r="AY189" s="166" t="s">
        <v>293</v>
      </c>
    </row>
    <row r="190" spans="2:65" s="14" customFormat="1">
      <c r="B190" s="175"/>
      <c r="D190" s="157" t="s">
        <v>387</v>
      </c>
      <c r="E190" s="176" t="s">
        <v>3</v>
      </c>
      <c r="F190" s="370" t="s">
        <v>4685</v>
      </c>
      <c r="H190" s="371">
        <v>22.417999999999999</v>
      </c>
      <c r="I190" s="177"/>
      <c r="L190" s="175"/>
      <c r="M190" s="178"/>
      <c r="T190" s="179"/>
      <c r="AT190" s="176" t="s">
        <v>387</v>
      </c>
      <c r="AU190" s="176" t="s">
        <v>81</v>
      </c>
      <c r="AV190" s="14" t="s">
        <v>292</v>
      </c>
      <c r="AW190" s="14" t="s">
        <v>33</v>
      </c>
      <c r="AX190" s="14" t="s">
        <v>71</v>
      </c>
      <c r="AY190" s="176" t="s">
        <v>293</v>
      </c>
    </row>
    <row r="191" spans="2:65" s="12" customFormat="1">
      <c r="B191" s="165"/>
      <c r="D191" s="157" t="s">
        <v>387</v>
      </c>
      <c r="E191" s="166" t="s">
        <v>3</v>
      </c>
      <c r="F191" s="366" t="s">
        <v>4686</v>
      </c>
      <c r="H191" s="367">
        <v>8.5530000000000008</v>
      </c>
      <c r="I191" s="167"/>
      <c r="L191" s="165"/>
      <c r="M191" s="168"/>
      <c r="T191" s="169"/>
      <c r="AT191" s="166" t="s">
        <v>387</v>
      </c>
      <c r="AU191" s="166" t="s">
        <v>81</v>
      </c>
      <c r="AV191" s="12" t="s">
        <v>81</v>
      </c>
      <c r="AW191" s="12" t="s">
        <v>33</v>
      </c>
      <c r="AX191" s="12" t="s">
        <v>71</v>
      </c>
      <c r="AY191" s="166" t="s">
        <v>293</v>
      </c>
    </row>
    <row r="192" spans="2:65" s="14" customFormat="1">
      <c r="B192" s="175"/>
      <c r="D192" s="157" t="s">
        <v>387</v>
      </c>
      <c r="E192" s="176" t="s">
        <v>3</v>
      </c>
      <c r="F192" s="370" t="s">
        <v>4687</v>
      </c>
      <c r="H192" s="371">
        <v>8.5530000000000008</v>
      </c>
      <c r="I192" s="177"/>
      <c r="L192" s="175"/>
      <c r="M192" s="178"/>
      <c r="T192" s="179"/>
      <c r="AT192" s="176" t="s">
        <v>387</v>
      </c>
      <c r="AU192" s="176" t="s">
        <v>81</v>
      </c>
      <c r="AV192" s="14" t="s">
        <v>292</v>
      </c>
      <c r="AW192" s="14" t="s">
        <v>33</v>
      </c>
      <c r="AX192" s="14" t="s">
        <v>71</v>
      </c>
      <c r="AY192" s="176" t="s">
        <v>293</v>
      </c>
    </row>
    <row r="193" spans="2:65" s="12" customFormat="1">
      <c r="B193" s="165"/>
      <c r="D193" s="157" t="s">
        <v>387</v>
      </c>
      <c r="E193" s="166" t="s">
        <v>3</v>
      </c>
      <c r="F193" s="366" t="s">
        <v>4688</v>
      </c>
      <c r="H193" s="367">
        <v>8.0549999999999997</v>
      </c>
      <c r="I193" s="167"/>
      <c r="L193" s="165"/>
      <c r="M193" s="168"/>
      <c r="T193" s="169"/>
      <c r="AT193" s="166" t="s">
        <v>387</v>
      </c>
      <c r="AU193" s="166" t="s">
        <v>81</v>
      </c>
      <c r="AV193" s="12" t="s">
        <v>81</v>
      </c>
      <c r="AW193" s="12" t="s">
        <v>33</v>
      </c>
      <c r="AX193" s="12" t="s">
        <v>71</v>
      </c>
      <c r="AY193" s="166" t="s">
        <v>293</v>
      </c>
    </row>
    <row r="194" spans="2:65" s="14" customFormat="1">
      <c r="B194" s="175"/>
      <c r="D194" s="157" t="s">
        <v>387</v>
      </c>
      <c r="E194" s="176" t="s">
        <v>3</v>
      </c>
      <c r="F194" s="370" t="s">
        <v>4689</v>
      </c>
      <c r="H194" s="371">
        <v>8.0549999999999997</v>
      </c>
      <c r="I194" s="177"/>
      <c r="L194" s="175"/>
      <c r="M194" s="178"/>
      <c r="T194" s="179"/>
      <c r="AT194" s="176" t="s">
        <v>387</v>
      </c>
      <c r="AU194" s="176" t="s">
        <v>81</v>
      </c>
      <c r="AV194" s="14" t="s">
        <v>292</v>
      </c>
      <c r="AW194" s="14" t="s">
        <v>33</v>
      </c>
      <c r="AX194" s="14" t="s">
        <v>71</v>
      </c>
      <c r="AY194" s="176" t="s">
        <v>293</v>
      </c>
    </row>
    <row r="195" spans="2:65" s="13" customFormat="1">
      <c r="B195" s="170"/>
      <c r="D195" s="157" t="s">
        <v>387</v>
      </c>
      <c r="E195" s="171" t="s">
        <v>3</v>
      </c>
      <c r="F195" s="368" t="s">
        <v>407</v>
      </c>
      <c r="H195" s="369">
        <v>39.026000000000003</v>
      </c>
      <c r="I195" s="172"/>
      <c r="L195" s="170"/>
      <c r="M195" s="173"/>
      <c r="T195" s="174"/>
      <c r="AT195" s="171" t="s">
        <v>387</v>
      </c>
      <c r="AU195" s="171" t="s">
        <v>81</v>
      </c>
      <c r="AV195" s="13" t="s">
        <v>308</v>
      </c>
      <c r="AW195" s="13" t="s">
        <v>33</v>
      </c>
      <c r="AX195" s="13" t="s">
        <v>79</v>
      </c>
      <c r="AY195" s="171" t="s">
        <v>293</v>
      </c>
    </row>
    <row r="196" spans="2:65" s="1" customFormat="1" ht="24.2" customHeight="1">
      <c r="B196" s="132"/>
      <c r="C196" s="358" t="s">
        <v>8</v>
      </c>
      <c r="D196" s="358" t="s">
        <v>309</v>
      </c>
      <c r="E196" s="359" t="s">
        <v>4690</v>
      </c>
      <c r="F196" s="360" t="s">
        <v>4691</v>
      </c>
      <c r="G196" s="361" t="s">
        <v>493</v>
      </c>
      <c r="H196" s="362">
        <v>4.5579999999999998</v>
      </c>
      <c r="I196" s="148"/>
      <c r="J196" s="149">
        <f>ROUND(I196*H196,2)</f>
        <v>0</v>
      </c>
      <c r="K196" s="145" t="s">
        <v>383</v>
      </c>
      <c r="L196" s="33"/>
      <c r="M196" s="150" t="s">
        <v>3</v>
      </c>
      <c r="N196" s="151" t="s">
        <v>42</v>
      </c>
      <c r="P196" s="139">
        <f>O196*H196</f>
        <v>0</v>
      </c>
      <c r="Q196" s="139">
        <v>3.2730000000000002E-2</v>
      </c>
      <c r="R196" s="139">
        <f>Q196*H196</f>
        <v>0.14918334</v>
      </c>
      <c r="S196" s="139">
        <v>0</v>
      </c>
      <c r="T196" s="140">
        <f>S196*H196</f>
        <v>0</v>
      </c>
      <c r="AR196" s="141" t="s">
        <v>308</v>
      </c>
      <c r="AT196" s="141" t="s">
        <v>309</v>
      </c>
      <c r="AU196" s="141" t="s">
        <v>81</v>
      </c>
      <c r="AY196" s="18" t="s">
        <v>293</v>
      </c>
      <c r="BE196" s="142">
        <f>IF(N196="základní",J196,0)</f>
        <v>0</v>
      </c>
      <c r="BF196" s="142">
        <f>IF(N196="snížená",J196,0)</f>
        <v>0</v>
      </c>
      <c r="BG196" s="142">
        <f>IF(N196="zákl. přenesená",J196,0)</f>
        <v>0</v>
      </c>
      <c r="BH196" s="142">
        <f>IF(N196="sníž. přenesená",J196,0)</f>
        <v>0</v>
      </c>
      <c r="BI196" s="142">
        <f>IF(N196="nulová",J196,0)</f>
        <v>0</v>
      </c>
      <c r="BJ196" s="18" t="s">
        <v>79</v>
      </c>
      <c r="BK196" s="142">
        <f>ROUND(I196*H196,2)</f>
        <v>0</v>
      </c>
      <c r="BL196" s="18" t="s">
        <v>308</v>
      </c>
      <c r="BM196" s="141" t="s">
        <v>4692</v>
      </c>
    </row>
    <row r="197" spans="2:65" s="1" customFormat="1">
      <c r="B197" s="33"/>
      <c r="D197" s="162" t="s">
        <v>385</v>
      </c>
      <c r="F197" s="365" t="s">
        <v>4693</v>
      </c>
      <c r="I197" s="159"/>
      <c r="L197" s="33"/>
      <c r="M197" s="164"/>
      <c r="T197" s="54"/>
      <c r="AT197" s="18" t="s">
        <v>385</v>
      </c>
      <c r="AU197" s="18" t="s">
        <v>81</v>
      </c>
    </row>
    <row r="198" spans="2:65" s="12" customFormat="1" ht="22.5">
      <c r="B198" s="165"/>
      <c r="D198" s="157" t="s">
        <v>387</v>
      </c>
      <c r="E198" s="166" t="s">
        <v>3</v>
      </c>
      <c r="F198" s="366" t="s">
        <v>4694</v>
      </c>
      <c r="H198" s="367">
        <v>1.569</v>
      </c>
      <c r="I198" s="167"/>
      <c r="L198" s="165"/>
      <c r="M198" s="168"/>
      <c r="T198" s="169"/>
      <c r="AT198" s="166" t="s">
        <v>387</v>
      </c>
      <c r="AU198" s="166" t="s">
        <v>81</v>
      </c>
      <c r="AV198" s="12" t="s">
        <v>81</v>
      </c>
      <c r="AW198" s="12" t="s">
        <v>33</v>
      </c>
      <c r="AX198" s="12" t="s">
        <v>71</v>
      </c>
      <c r="AY198" s="166" t="s">
        <v>293</v>
      </c>
    </row>
    <row r="199" spans="2:65" s="12" customFormat="1" ht="22.5">
      <c r="B199" s="165"/>
      <c r="D199" s="157" t="s">
        <v>387</v>
      </c>
      <c r="E199" s="166" t="s">
        <v>3</v>
      </c>
      <c r="F199" s="366" t="s">
        <v>4695</v>
      </c>
      <c r="H199" s="367">
        <v>1.5409999999999999</v>
      </c>
      <c r="I199" s="167"/>
      <c r="L199" s="165"/>
      <c r="M199" s="168"/>
      <c r="T199" s="169"/>
      <c r="AT199" s="166" t="s">
        <v>387</v>
      </c>
      <c r="AU199" s="166" t="s">
        <v>81</v>
      </c>
      <c r="AV199" s="12" t="s">
        <v>81</v>
      </c>
      <c r="AW199" s="12" t="s">
        <v>33</v>
      </c>
      <c r="AX199" s="12" t="s">
        <v>71</v>
      </c>
      <c r="AY199" s="166" t="s">
        <v>293</v>
      </c>
    </row>
    <row r="200" spans="2:65" s="14" customFormat="1">
      <c r="B200" s="175"/>
      <c r="D200" s="157" t="s">
        <v>387</v>
      </c>
      <c r="E200" s="176" t="s">
        <v>3</v>
      </c>
      <c r="F200" s="370" t="s">
        <v>4696</v>
      </c>
      <c r="H200" s="371">
        <v>3.11</v>
      </c>
      <c r="I200" s="177"/>
      <c r="L200" s="175"/>
      <c r="M200" s="178"/>
      <c r="T200" s="179"/>
      <c r="AT200" s="176" t="s">
        <v>387</v>
      </c>
      <c r="AU200" s="176" t="s">
        <v>81</v>
      </c>
      <c r="AV200" s="14" t="s">
        <v>292</v>
      </c>
      <c r="AW200" s="14" t="s">
        <v>33</v>
      </c>
      <c r="AX200" s="14" t="s">
        <v>71</v>
      </c>
      <c r="AY200" s="176" t="s">
        <v>293</v>
      </c>
    </row>
    <row r="201" spans="2:65" s="12" customFormat="1">
      <c r="B201" s="165"/>
      <c r="D201" s="157" t="s">
        <v>387</v>
      </c>
      <c r="E201" s="166" t="s">
        <v>3</v>
      </c>
      <c r="F201" s="366" t="s">
        <v>4697</v>
      </c>
      <c r="H201" s="367">
        <v>0.35199999999999998</v>
      </c>
      <c r="I201" s="167"/>
      <c r="L201" s="165"/>
      <c r="M201" s="168"/>
      <c r="T201" s="169"/>
      <c r="AT201" s="166" t="s">
        <v>387</v>
      </c>
      <c r="AU201" s="166" t="s">
        <v>81</v>
      </c>
      <c r="AV201" s="12" t="s">
        <v>81</v>
      </c>
      <c r="AW201" s="12" t="s">
        <v>33</v>
      </c>
      <c r="AX201" s="12" t="s">
        <v>71</v>
      </c>
      <c r="AY201" s="166" t="s">
        <v>293</v>
      </c>
    </row>
    <row r="202" spans="2:65" s="14" customFormat="1">
      <c r="B202" s="175"/>
      <c r="D202" s="157" t="s">
        <v>387</v>
      </c>
      <c r="E202" s="176" t="s">
        <v>3</v>
      </c>
      <c r="F202" s="370" t="s">
        <v>4698</v>
      </c>
      <c r="H202" s="371">
        <v>0.35199999999999998</v>
      </c>
      <c r="I202" s="177"/>
      <c r="L202" s="175"/>
      <c r="M202" s="178"/>
      <c r="T202" s="179"/>
      <c r="AT202" s="176" t="s">
        <v>387</v>
      </c>
      <c r="AU202" s="176" t="s">
        <v>81</v>
      </c>
      <c r="AV202" s="14" t="s">
        <v>292</v>
      </c>
      <c r="AW202" s="14" t="s">
        <v>33</v>
      </c>
      <c r="AX202" s="14" t="s">
        <v>71</v>
      </c>
      <c r="AY202" s="176" t="s">
        <v>293</v>
      </c>
    </row>
    <row r="203" spans="2:65" s="12" customFormat="1">
      <c r="B203" s="165"/>
      <c r="D203" s="157" t="s">
        <v>387</v>
      </c>
      <c r="E203" s="166" t="s">
        <v>3</v>
      </c>
      <c r="F203" s="366" t="s">
        <v>4699</v>
      </c>
      <c r="H203" s="367">
        <v>0.74399999999999999</v>
      </c>
      <c r="I203" s="167"/>
      <c r="L203" s="165"/>
      <c r="M203" s="168"/>
      <c r="T203" s="169"/>
      <c r="AT203" s="166" t="s">
        <v>387</v>
      </c>
      <c r="AU203" s="166" t="s">
        <v>81</v>
      </c>
      <c r="AV203" s="12" t="s">
        <v>81</v>
      </c>
      <c r="AW203" s="12" t="s">
        <v>33</v>
      </c>
      <c r="AX203" s="12" t="s">
        <v>71</v>
      </c>
      <c r="AY203" s="166" t="s">
        <v>293</v>
      </c>
    </row>
    <row r="204" spans="2:65" s="12" customFormat="1">
      <c r="B204" s="165"/>
      <c r="D204" s="157" t="s">
        <v>387</v>
      </c>
      <c r="E204" s="166" t="s">
        <v>3</v>
      </c>
      <c r="F204" s="366" t="s">
        <v>4700</v>
      </c>
      <c r="H204" s="367">
        <v>0.35199999999999998</v>
      </c>
      <c r="I204" s="167"/>
      <c r="L204" s="165"/>
      <c r="M204" s="168"/>
      <c r="T204" s="169"/>
      <c r="AT204" s="166" t="s">
        <v>387</v>
      </c>
      <c r="AU204" s="166" t="s">
        <v>81</v>
      </c>
      <c r="AV204" s="12" t="s">
        <v>81</v>
      </c>
      <c r="AW204" s="12" t="s">
        <v>33</v>
      </c>
      <c r="AX204" s="12" t="s">
        <v>71</v>
      </c>
      <c r="AY204" s="166" t="s">
        <v>293</v>
      </c>
    </row>
    <row r="205" spans="2:65" s="14" customFormat="1">
      <c r="B205" s="175"/>
      <c r="D205" s="157" t="s">
        <v>387</v>
      </c>
      <c r="E205" s="176" t="s">
        <v>3</v>
      </c>
      <c r="F205" s="370" t="s">
        <v>4701</v>
      </c>
      <c r="H205" s="371">
        <v>1.0960000000000001</v>
      </c>
      <c r="I205" s="177"/>
      <c r="L205" s="175"/>
      <c r="M205" s="178"/>
      <c r="T205" s="179"/>
      <c r="AT205" s="176" t="s">
        <v>387</v>
      </c>
      <c r="AU205" s="176" t="s">
        <v>81</v>
      </c>
      <c r="AV205" s="14" t="s">
        <v>292</v>
      </c>
      <c r="AW205" s="14" t="s">
        <v>33</v>
      </c>
      <c r="AX205" s="14" t="s">
        <v>71</v>
      </c>
      <c r="AY205" s="176" t="s">
        <v>293</v>
      </c>
    </row>
    <row r="206" spans="2:65" s="13" customFormat="1">
      <c r="B206" s="170"/>
      <c r="D206" s="157" t="s">
        <v>387</v>
      </c>
      <c r="E206" s="171" t="s">
        <v>3</v>
      </c>
      <c r="F206" s="368" t="s">
        <v>407</v>
      </c>
      <c r="H206" s="369">
        <v>4.5579999999999998</v>
      </c>
      <c r="I206" s="172"/>
      <c r="L206" s="170"/>
      <c r="M206" s="173"/>
      <c r="T206" s="174"/>
      <c r="AT206" s="171" t="s">
        <v>387</v>
      </c>
      <c r="AU206" s="171" t="s">
        <v>81</v>
      </c>
      <c r="AV206" s="13" t="s">
        <v>308</v>
      </c>
      <c r="AW206" s="13" t="s">
        <v>33</v>
      </c>
      <c r="AX206" s="13" t="s">
        <v>79</v>
      </c>
      <c r="AY206" s="171" t="s">
        <v>293</v>
      </c>
    </row>
    <row r="207" spans="2:65" s="1" customFormat="1" ht="44.25" customHeight="1">
      <c r="B207" s="132"/>
      <c r="C207" s="358" t="s">
        <v>507</v>
      </c>
      <c r="D207" s="358" t="s">
        <v>309</v>
      </c>
      <c r="E207" s="359" t="s">
        <v>4702</v>
      </c>
      <c r="F207" s="360" t="s">
        <v>4703</v>
      </c>
      <c r="G207" s="361" t="s">
        <v>493</v>
      </c>
      <c r="H207" s="362">
        <v>96.293000000000006</v>
      </c>
      <c r="I207" s="148"/>
      <c r="J207" s="149">
        <f>ROUND(I207*H207,2)</f>
        <v>0</v>
      </c>
      <c r="K207" s="145" t="s">
        <v>383</v>
      </c>
      <c r="L207" s="33"/>
      <c r="M207" s="150" t="s">
        <v>3</v>
      </c>
      <c r="N207" s="151" t="s">
        <v>42</v>
      </c>
      <c r="P207" s="139">
        <f>O207*H207</f>
        <v>0</v>
      </c>
      <c r="Q207" s="139">
        <v>1.7399999999999999E-2</v>
      </c>
      <c r="R207" s="139">
        <f>Q207*H207</f>
        <v>1.6754982</v>
      </c>
      <c r="S207" s="139">
        <v>0</v>
      </c>
      <c r="T207" s="140">
        <f>S207*H207</f>
        <v>0</v>
      </c>
      <c r="AR207" s="141" t="s">
        <v>308</v>
      </c>
      <c r="AT207" s="141" t="s">
        <v>309</v>
      </c>
      <c r="AU207" s="141" t="s">
        <v>81</v>
      </c>
      <c r="AY207" s="18" t="s">
        <v>293</v>
      </c>
      <c r="BE207" s="142">
        <f>IF(N207="základní",J207,0)</f>
        <v>0</v>
      </c>
      <c r="BF207" s="142">
        <f>IF(N207="snížená",J207,0)</f>
        <v>0</v>
      </c>
      <c r="BG207" s="142">
        <f>IF(N207="zákl. přenesená",J207,0)</f>
        <v>0</v>
      </c>
      <c r="BH207" s="142">
        <f>IF(N207="sníž. přenesená",J207,0)</f>
        <v>0</v>
      </c>
      <c r="BI207" s="142">
        <f>IF(N207="nulová",J207,0)</f>
        <v>0</v>
      </c>
      <c r="BJ207" s="18" t="s">
        <v>79</v>
      </c>
      <c r="BK207" s="142">
        <f>ROUND(I207*H207,2)</f>
        <v>0</v>
      </c>
      <c r="BL207" s="18" t="s">
        <v>308</v>
      </c>
      <c r="BM207" s="141" t="s">
        <v>4704</v>
      </c>
    </row>
    <row r="208" spans="2:65" s="1" customFormat="1">
      <c r="B208" s="33"/>
      <c r="D208" s="162" t="s">
        <v>385</v>
      </c>
      <c r="F208" s="365" t="s">
        <v>4705</v>
      </c>
      <c r="I208" s="159"/>
      <c r="L208" s="33"/>
      <c r="M208" s="164"/>
      <c r="T208" s="54"/>
      <c r="AT208" s="18" t="s">
        <v>385</v>
      </c>
      <c r="AU208" s="18" t="s">
        <v>81</v>
      </c>
    </row>
    <row r="209" spans="2:65" s="12" customFormat="1" ht="22.5">
      <c r="B209" s="165"/>
      <c r="D209" s="157" t="s">
        <v>387</v>
      </c>
      <c r="E209" s="166" t="s">
        <v>3</v>
      </c>
      <c r="F209" s="366" t="s">
        <v>4706</v>
      </c>
      <c r="H209" s="367">
        <v>48.904000000000003</v>
      </c>
      <c r="I209" s="167"/>
      <c r="L209" s="165"/>
      <c r="M209" s="168"/>
      <c r="T209" s="169"/>
      <c r="AT209" s="166" t="s">
        <v>387</v>
      </c>
      <c r="AU209" s="166" t="s">
        <v>81</v>
      </c>
      <c r="AV209" s="12" t="s">
        <v>81</v>
      </c>
      <c r="AW209" s="12" t="s">
        <v>33</v>
      </c>
      <c r="AX209" s="12" t="s">
        <v>71</v>
      </c>
      <c r="AY209" s="166" t="s">
        <v>293</v>
      </c>
    </row>
    <row r="210" spans="2:65" s="12" customFormat="1" ht="33.75">
      <c r="B210" s="165"/>
      <c r="D210" s="157" t="s">
        <v>387</v>
      </c>
      <c r="E210" s="166" t="s">
        <v>3</v>
      </c>
      <c r="F210" s="366" t="s">
        <v>4707</v>
      </c>
      <c r="H210" s="367">
        <v>-13</v>
      </c>
      <c r="I210" s="167"/>
      <c r="L210" s="165"/>
      <c r="M210" s="168"/>
      <c r="T210" s="169"/>
      <c r="AT210" s="166" t="s">
        <v>387</v>
      </c>
      <c r="AU210" s="166" t="s">
        <v>81</v>
      </c>
      <c r="AV210" s="12" t="s">
        <v>81</v>
      </c>
      <c r="AW210" s="12" t="s">
        <v>33</v>
      </c>
      <c r="AX210" s="12" t="s">
        <v>71</v>
      </c>
      <c r="AY210" s="166" t="s">
        <v>293</v>
      </c>
    </row>
    <row r="211" spans="2:65" s="14" customFormat="1">
      <c r="B211" s="175"/>
      <c r="D211" s="157" t="s">
        <v>387</v>
      </c>
      <c r="E211" s="176" t="s">
        <v>3</v>
      </c>
      <c r="F211" s="370" t="s">
        <v>4685</v>
      </c>
      <c r="H211" s="371">
        <v>35.904000000000003</v>
      </c>
      <c r="I211" s="177"/>
      <c r="L211" s="175"/>
      <c r="M211" s="178"/>
      <c r="T211" s="179"/>
      <c r="AT211" s="176" t="s">
        <v>387</v>
      </c>
      <c r="AU211" s="176" t="s">
        <v>81</v>
      </c>
      <c r="AV211" s="14" t="s">
        <v>292</v>
      </c>
      <c r="AW211" s="14" t="s">
        <v>33</v>
      </c>
      <c r="AX211" s="14" t="s">
        <v>71</v>
      </c>
      <c r="AY211" s="176" t="s">
        <v>293</v>
      </c>
    </row>
    <row r="212" spans="2:65" s="12" customFormat="1" ht="22.5">
      <c r="B212" s="165"/>
      <c r="D212" s="157" t="s">
        <v>387</v>
      </c>
      <c r="E212" s="166" t="s">
        <v>3</v>
      </c>
      <c r="F212" s="366" t="s">
        <v>4708</v>
      </c>
      <c r="H212" s="367">
        <v>34.720999999999997</v>
      </c>
      <c r="I212" s="167"/>
      <c r="L212" s="165"/>
      <c r="M212" s="168"/>
      <c r="T212" s="169"/>
      <c r="AT212" s="166" t="s">
        <v>387</v>
      </c>
      <c r="AU212" s="166" t="s">
        <v>81</v>
      </c>
      <c r="AV212" s="12" t="s">
        <v>81</v>
      </c>
      <c r="AW212" s="12" t="s">
        <v>33</v>
      </c>
      <c r="AX212" s="12" t="s">
        <v>71</v>
      </c>
      <c r="AY212" s="166" t="s">
        <v>293</v>
      </c>
    </row>
    <row r="213" spans="2:65" s="12" customFormat="1">
      <c r="B213" s="165"/>
      <c r="D213" s="157" t="s">
        <v>387</v>
      </c>
      <c r="E213" s="166" t="s">
        <v>3</v>
      </c>
      <c r="F213" s="366" t="s">
        <v>4709</v>
      </c>
      <c r="H213" s="367">
        <v>-3.0270000000000001</v>
      </c>
      <c r="I213" s="167"/>
      <c r="L213" s="165"/>
      <c r="M213" s="168"/>
      <c r="T213" s="169"/>
      <c r="AT213" s="166" t="s">
        <v>387</v>
      </c>
      <c r="AU213" s="166" t="s">
        <v>81</v>
      </c>
      <c r="AV213" s="12" t="s">
        <v>81</v>
      </c>
      <c r="AW213" s="12" t="s">
        <v>33</v>
      </c>
      <c r="AX213" s="12" t="s">
        <v>71</v>
      </c>
      <c r="AY213" s="166" t="s">
        <v>293</v>
      </c>
    </row>
    <row r="214" spans="2:65" s="14" customFormat="1">
      <c r="B214" s="175"/>
      <c r="D214" s="157" t="s">
        <v>387</v>
      </c>
      <c r="E214" s="176" t="s">
        <v>3</v>
      </c>
      <c r="F214" s="370" t="s">
        <v>4687</v>
      </c>
      <c r="H214" s="371">
        <v>31.693999999999999</v>
      </c>
      <c r="I214" s="177"/>
      <c r="L214" s="175"/>
      <c r="M214" s="178"/>
      <c r="T214" s="179"/>
      <c r="AT214" s="176" t="s">
        <v>387</v>
      </c>
      <c r="AU214" s="176" t="s">
        <v>81</v>
      </c>
      <c r="AV214" s="14" t="s">
        <v>292</v>
      </c>
      <c r="AW214" s="14" t="s">
        <v>33</v>
      </c>
      <c r="AX214" s="14" t="s">
        <v>71</v>
      </c>
      <c r="AY214" s="176" t="s">
        <v>293</v>
      </c>
    </row>
    <row r="215" spans="2:65" s="12" customFormat="1" ht="22.5">
      <c r="B215" s="165"/>
      <c r="D215" s="157" t="s">
        <v>387</v>
      </c>
      <c r="E215" s="166" t="s">
        <v>3</v>
      </c>
      <c r="F215" s="366" t="s">
        <v>4710</v>
      </c>
      <c r="H215" s="367">
        <v>33.548999999999999</v>
      </c>
      <c r="I215" s="167"/>
      <c r="L215" s="165"/>
      <c r="M215" s="168"/>
      <c r="T215" s="169"/>
      <c r="AT215" s="166" t="s">
        <v>387</v>
      </c>
      <c r="AU215" s="166" t="s">
        <v>81</v>
      </c>
      <c r="AV215" s="12" t="s">
        <v>81</v>
      </c>
      <c r="AW215" s="12" t="s">
        <v>33</v>
      </c>
      <c r="AX215" s="12" t="s">
        <v>71</v>
      </c>
      <c r="AY215" s="166" t="s">
        <v>293</v>
      </c>
    </row>
    <row r="216" spans="2:65" s="12" customFormat="1">
      <c r="B216" s="165"/>
      <c r="D216" s="157" t="s">
        <v>387</v>
      </c>
      <c r="E216" s="166" t="s">
        <v>3</v>
      </c>
      <c r="F216" s="366" t="s">
        <v>4711</v>
      </c>
      <c r="H216" s="367">
        <v>-4.8540000000000001</v>
      </c>
      <c r="I216" s="167"/>
      <c r="L216" s="165"/>
      <c r="M216" s="168"/>
      <c r="T216" s="169"/>
      <c r="AT216" s="166" t="s">
        <v>387</v>
      </c>
      <c r="AU216" s="166" t="s">
        <v>81</v>
      </c>
      <c r="AV216" s="12" t="s">
        <v>81</v>
      </c>
      <c r="AW216" s="12" t="s">
        <v>33</v>
      </c>
      <c r="AX216" s="12" t="s">
        <v>71</v>
      </c>
      <c r="AY216" s="166" t="s">
        <v>293</v>
      </c>
    </row>
    <row r="217" spans="2:65" s="14" customFormat="1">
      <c r="B217" s="175"/>
      <c r="D217" s="157" t="s">
        <v>387</v>
      </c>
      <c r="E217" s="176" t="s">
        <v>3</v>
      </c>
      <c r="F217" s="370" t="s">
        <v>4689</v>
      </c>
      <c r="H217" s="371">
        <v>28.695</v>
      </c>
      <c r="I217" s="177"/>
      <c r="L217" s="175"/>
      <c r="M217" s="178"/>
      <c r="T217" s="179"/>
      <c r="AT217" s="176" t="s">
        <v>387</v>
      </c>
      <c r="AU217" s="176" t="s">
        <v>81</v>
      </c>
      <c r="AV217" s="14" t="s">
        <v>292</v>
      </c>
      <c r="AW217" s="14" t="s">
        <v>33</v>
      </c>
      <c r="AX217" s="14" t="s">
        <v>71</v>
      </c>
      <c r="AY217" s="176" t="s">
        <v>293</v>
      </c>
    </row>
    <row r="218" spans="2:65" s="13" customFormat="1">
      <c r="B218" s="170"/>
      <c r="D218" s="157" t="s">
        <v>387</v>
      </c>
      <c r="E218" s="171" t="s">
        <v>3</v>
      </c>
      <c r="F218" s="368" t="s">
        <v>407</v>
      </c>
      <c r="H218" s="369">
        <v>96.293000000000006</v>
      </c>
      <c r="I218" s="172"/>
      <c r="L218" s="170"/>
      <c r="M218" s="173"/>
      <c r="T218" s="174"/>
      <c r="AT218" s="171" t="s">
        <v>387</v>
      </c>
      <c r="AU218" s="171" t="s">
        <v>81</v>
      </c>
      <c r="AV218" s="13" t="s">
        <v>308</v>
      </c>
      <c r="AW218" s="13" t="s">
        <v>33</v>
      </c>
      <c r="AX218" s="13" t="s">
        <v>79</v>
      </c>
      <c r="AY218" s="171" t="s">
        <v>293</v>
      </c>
    </row>
    <row r="219" spans="2:65" s="1" customFormat="1" ht="37.9" customHeight="1">
      <c r="B219" s="132"/>
      <c r="C219" s="358" t="s">
        <v>513</v>
      </c>
      <c r="D219" s="358" t="s">
        <v>309</v>
      </c>
      <c r="E219" s="359" t="s">
        <v>4712</v>
      </c>
      <c r="F219" s="360" t="s">
        <v>4713</v>
      </c>
      <c r="G219" s="361" t="s">
        <v>493</v>
      </c>
      <c r="H219" s="362">
        <v>5</v>
      </c>
      <c r="I219" s="148"/>
      <c r="J219" s="149">
        <f>ROUND(I219*H219,2)</f>
        <v>0</v>
      </c>
      <c r="K219" s="145" t="s">
        <v>383</v>
      </c>
      <c r="L219" s="33"/>
      <c r="M219" s="150" t="s">
        <v>3</v>
      </c>
      <c r="N219" s="151" t="s">
        <v>42</v>
      </c>
      <c r="P219" s="139">
        <f>O219*H219</f>
        <v>0</v>
      </c>
      <c r="Q219" s="139">
        <v>1.166E-2</v>
      </c>
      <c r="R219" s="139">
        <f>Q219*H219</f>
        <v>5.8300000000000005E-2</v>
      </c>
      <c r="S219" s="139">
        <v>0</v>
      </c>
      <c r="T219" s="140">
        <f>S219*H219</f>
        <v>0</v>
      </c>
      <c r="AR219" s="141" t="s">
        <v>308</v>
      </c>
      <c r="AT219" s="141" t="s">
        <v>309</v>
      </c>
      <c r="AU219" s="141" t="s">
        <v>81</v>
      </c>
      <c r="AY219" s="18" t="s">
        <v>293</v>
      </c>
      <c r="BE219" s="142">
        <f>IF(N219="základní",J219,0)</f>
        <v>0</v>
      </c>
      <c r="BF219" s="142">
        <f>IF(N219="snížená",J219,0)</f>
        <v>0</v>
      </c>
      <c r="BG219" s="142">
        <f>IF(N219="zákl. přenesená",J219,0)</f>
        <v>0</v>
      </c>
      <c r="BH219" s="142">
        <f>IF(N219="sníž. přenesená",J219,0)</f>
        <v>0</v>
      </c>
      <c r="BI219" s="142">
        <f>IF(N219="nulová",J219,0)</f>
        <v>0</v>
      </c>
      <c r="BJ219" s="18" t="s">
        <v>79</v>
      </c>
      <c r="BK219" s="142">
        <f>ROUND(I219*H219,2)</f>
        <v>0</v>
      </c>
      <c r="BL219" s="18" t="s">
        <v>308</v>
      </c>
      <c r="BM219" s="141" t="s">
        <v>4714</v>
      </c>
    </row>
    <row r="220" spans="2:65" s="1" customFormat="1">
      <c r="B220" s="33"/>
      <c r="D220" s="162" t="s">
        <v>385</v>
      </c>
      <c r="F220" s="365" t="s">
        <v>4715</v>
      </c>
      <c r="I220" s="159"/>
      <c r="L220" s="33"/>
      <c r="M220" s="164"/>
      <c r="T220" s="54"/>
      <c r="AT220" s="18" t="s">
        <v>385</v>
      </c>
      <c r="AU220" s="18" t="s">
        <v>81</v>
      </c>
    </row>
    <row r="221" spans="2:65" s="12" customFormat="1">
      <c r="B221" s="165"/>
      <c r="D221" s="157" t="s">
        <v>387</v>
      </c>
      <c r="E221" s="166" t="s">
        <v>3</v>
      </c>
      <c r="F221" s="366" t="s">
        <v>4716</v>
      </c>
      <c r="H221" s="367">
        <v>5</v>
      </c>
      <c r="I221" s="167"/>
      <c r="L221" s="165"/>
      <c r="M221" s="168"/>
      <c r="T221" s="169"/>
      <c r="AT221" s="166" t="s">
        <v>387</v>
      </c>
      <c r="AU221" s="166" t="s">
        <v>81</v>
      </c>
      <c r="AV221" s="12" t="s">
        <v>81</v>
      </c>
      <c r="AW221" s="12" t="s">
        <v>33</v>
      </c>
      <c r="AX221" s="12" t="s">
        <v>71</v>
      </c>
      <c r="AY221" s="166" t="s">
        <v>293</v>
      </c>
    </row>
    <row r="222" spans="2:65" s="14" customFormat="1">
      <c r="B222" s="175"/>
      <c r="D222" s="157" t="s">
        <v>387</v>
      </c>
      <c r="E222" s="176" t="s">
        <v>3</v>
      </c>
      <c r="F222" s="370" t="s">
        <v>4717</v>
      </c>
      <c r="H222" s="371">
        <v>5</v>
      </c>
      <c r="I222" s="177"/>
      <c r="L222" s="175"/>
      <c r="M222" s="178"/>
      <c r="T222" s="179"/>
      <c r="AT222" s="176" t="s">
        <v>387</v>
      </c>
      <c r="AU222" s="176" t="s">
        <v>81</v>
      </c>
      <c r="AV222" s="14" t="s">
        <v>292</v>
      </c>
      <c r="AW222" s="14" t="s">
        <v>33</v>
      </c>
      <c r="AX222" s="14" t="s">
        <v>79</v>
      </c>
      <c r="AY222" s="176" t="s">
        <v>293</v>
      </c>
    </row>
    <row r="223" spans="2:65" s="1" customFormat="1" ht="33" customHeight="1">
      <c r="B223" s="132"/>
      <c r="C223" s="358" t="s">
        <v>519</v>
      </c>
      <c r="D223" s="358" t="s">
        <v>309</v>
      </c>
      <c r="E223" s="359" t="s">
        <v>4718</v>
      </c>
      <c r="F223" s="360" t="s">
        <v>4719</v>
      </c>
      <c r="G223" s="361" t="s">
        <v>493</v>
      </c>
      <c r="H223" s="362">
        <v>99.156000000000006</v>
      </c>
      <c r="I223" s="148"/>
      <c r="J223" s="149">
        <f>ROUND(I223*H223,2)</f>
        <v>0</v>
      </c>
      <c r="K223" s="145" t="s">
        <v>3</v>
      </c>
      <c r="L223" s="33"/>
      <c r="M223" s="150" t="s">
        <v>3</v>
      </c>
      <c r="N223" s="151" t="s">
        <v>42</v>
      </c>
      <c r="P223" s="139">
        <f>O223*H223</f>
        <v>0</v>
      </c>
      <c r="Q223" s="139">
        <v>5.0000000000000001E-3</v>
      </c>
      <c r="R223" s="139">
        <f>Q223*H223</f>
        <v>0.49578000000000005</v>
      </c>
      <c r="S223" s="139">
        <v>0</v>
      </c>
      <c r="T223" s="140">
        <f>S223*H223</f>
        <v>0</v>
      </c>
      <c r="AR223" s="141" t="s">
        <v>308</v>
      </c>
      <c r="AT223" s="141" t="s">
        <v>309</v>
      </c>
      <c r="AU223" s="141" t="s">
        <v>81</v>
      </c>
      <c r="AY223" s="18" t="s">
        <v>293</v>
      </c>
      <c r="BE223" s="142">
        <f>IF(N223="základní",J223,0)</f>
        <v>0</v>
      </c>
      <c r="BF223" s="142">
        <f>IF(N223="snížená",J223,0)</f>
        <v>0</v>
      </c>
      <c r="BG223" s="142">
        <f>IF(N223="zákl. přenesená",J223,0)</f>
        <v>0</v>
      </c>
      <c r="BH223" s="142">
        <f>IF(N223="sníž. přenesená",J223,0)</f>
        <v>0</v>
      </c>
      <c r="BI223" s="142">
        <f>IF(N223="nulová",J223,0)</f>
        <v>0</v>
      </c>
      <c r="BJ223" s="18" t="s">
        <v>79</v>
      </c>
      <c r="BK223" s="142">
        <f>ROUND(I223*H223,2)</f>
        <v>0</v>
      </c>
      <c r="BL223" s="18" t="s">
        <v>308</v>
      </c>
      <c r="BM223" s="141" t="s">
        <v>4720</v>
      </c>
    </row>
    <row r="224" spans="2:65" s="12" customFormat="1" ht="22.5">
      <c r="B224" s="165"/>
      <c r="D224" s="157" t="s">
        <v>387</v>
      </c>
      <c r="E224" s="166" t="s">
        <v>3</v>
      </c>
      <c r="F224" s="366" t="s">
        <v>4721</v>
      </c>
      <c r="H224" s="367">
        <v>24.8</v>
      </c>
      <c r="I224" s="167"/>
      <c r="L224" s="165"/>
      <c r="M224" s="168"/>
      <c r="T224" s="169"/>
      <c r="AT224" s="166" t="s">
        <v>387</v>
      </c>
      <c r="AU224" s="166" t="s">
        <v>81</v>
      </c>
      <c r="AV224" s="12" t="s">
        <v>81</v>
      </c>
      <c r="AW224" s="12" t="s">
        <v>33</v>
      </c>
      <c r="AX224" s="12" t="s">
        <v>71</v>
      </c>
      <c r="AY224" s="166" t="s">
        <v>293</v>
      </c>
    </row>
    <row r="225" spans="2:65" s="12" customFormat="1" ht="22.5">
      <c r="B225" s="165"/>
      <c r="D225" s="157" t="s">
        <v>387</v>
      </c>
      <c r="E225" s="166" t="s">
        <v>3</v>
      </c>
      <c r="F225" s="366" t="s">
        <v>4722</v>
      </c>
      <c r="H225" s="367">
        <v>0.35</v>
      </c>
      <c r="I225" s="167"/>
      <c r="L225" s="165"/>
      <c r="M225" s="168"/>
      <c r="T225" s="169"/>
      <c r="AT225" s="166" t="s">
        <v>387</v>
      </c>
      <c r="AU225" s="166" t="s">
        <v>81</v>
      </c>
      <c r="AV225" s="12" t="s">
        <v>81</v>
      </c>
      <c r="AW225" s="12" t="s">
        <v>33</v>
      </c>
      <c r="AX225" s="12" t="s">
        <v>71</v>
      </c>
      <c r="AY225" s="166" t="s">
        <v>293</v>
      </c>
    </row>
    <row r="226" spans="2:65" s="14" customFormat="1">
      <c r="B226" s="175"/>
      <c r="D226" s="157" t="s">
        <v>387</v>
      </c>
      <c r="E226" s="176" t="s">
        <v>3</v>
      </c>
      <c r="F226" s="370" t="s">
        <v>4723</v>
      </c>
      <c r="H226" s="371">
        <v>25.15</v>
      </c>
      <c r="I226" s="177"/>
      <c r="L226" s="175"/>
      <c r="M226" s="178"/>
      <c r="T226" s="179"/>
      <c r="AT226" s="176" t="s">
        <v>387</v>
      </c>
      <c r="AU226" s="176" t="s">
        <v>81</v>
      </c>
      <c r="AV226" s="14" t="s">
        <v>292</v>
      </c>
      <c r="AW226" s="14" t="s">
        <v>33</v>
      </c>
      <c r="AX226" s="14" t="s">
        <v>71</v>
      </c>
      <c r="AY226" s="176" t="s">
        <v>293</v>
      </c>
    </row>
    <row r="227" spans="2:65" s="12" customFormat="1" ht="22.5">
      <c r="B227" s="165"/>
      <c r="D227" s="157" t="s">
        <v>387</v>
      </c>
      <c r="E227" s="166" t="s">
        <v>3</v>
      </c>
      <c r="F227" s="366" t="s">
        <v>4724</v>
      </c>
      <c r="H227" s="367">
        <v>17.989999999999998</v>
      </c>
      <c r="I227" s="167"/>
      <c r="L227" s="165"/>
      <c r="M227" s="168"/>
      <c r="T227" s="169"/>
      <c r="AT227" s="166" t="s">
        <v>387</v>
      </c>
      <c r="AU227" s="166" t="s">
        <v>81</v>
      </c>
      <c r="AV227" s="12" t="s">
        <v>81</v>
      </c>
      <c r="AW227" s="12" t="s">
        <v>33</v>
      </c>
      <c r="AX227" s="12" t="s">
        <v>71</v>
      </c>
      <c r="AY227" s="166" t="s">
        <v>293</v>
      </c>
    </row>
    <row r="228" spans="2:65" s="12" customFormat="1" ht="33.75">
      <c r="B228" s="165"/>
      <c r="D228" s="157" t="s">
        <v>387</v>
      </c>
      <c r="E228" s="166" t="s">
        <v>3</v>
      </c>
      <c r="F228" s="366" t="s">
        <v>4725</v>
      </c>
      <c r="H228" s="367">
        <v>6.0030000000000001</v>
      </c>
      <c r="I228" s="167"/>
      <c r="L228" s="165"/>
      <c r="M228" s="168"/>
      <c r="T228" s="169"/>
      <c r="AT228" s="166" t="s">
        <v>387</v>
      </c>
      <c r="AU228" s="166" t="s">
        <v>81</v>
      </c>
      <c r="AV228" s="12" t="s">
        <v>81</v>
      </c>
      <c r="AW228" s="12" t="s">
        <v>33</v>
      </c>
      <c r="AX228" s="12" t="s">
        <v>71</v>
      </c>
      <c r="AY228" s="166" t="s">
        <v>293</v>
      </c>
    </row>
    <row r="229" spans="2:65" s="14" customFormat="1">
      <c r="B229" s="175"/>
      <c r="D229" s="157" t="s">
        <v>387</v>
      </c>
      <c r="E229" s="176" t="s">
        <v>3</v>
      </c>
      <c r="F229" s="370" t="s">
        <v>4726</v>
      </c>
      <c r="H229" s="371">
        <v>23.992999999999999</v>
      </c>
      <c r="I229" s="177"/>
      <c r="L229" s="175"/>
      <c r="M229" s="178"/>
      <c r="T229" s="179"/>
      <c r="AT229" s="176" t="s">
        <v>387</v>
      </c>
      <c r="AU229" s="176" t="s">
        <v>81</v>
      </c>
      <c r="AV229" s="14" t="s">
        <v>292</v>
      </c>
      <c r="AW229" s="14" t="s">
        <v>33</v>
      </c>
      <c r="AX229" s="14" t="s">
        <v>71</v>
      </c>
      <c r="AY229" s="176" t="s">
        <v>293</v>
      </c>
    </row>
    <row r="230" spans="2:65" s="12" customFormat="1" ht="22.5">
      <c r="B230" s="165"/>
      <c r="D230" s="157" t="s">
        <v>387</v>
      </c>
      <c r="E230" s="166" t="s">
        <v>3</v>
      </c>
      <c r="F230" s="366" t="s">
        <v>4727</v>
      </c>
      <c r="H230" s="367">
        <v>22.452000000000002</v>
      </c>
      <c r="I230" s="167"/>
      <c r="L230" s="165"/>
      <c r="M230" s="168"/>
      <c r="T230" s="169"/>
      <c r="AT230" s="166" t="s">
        <v>387</v>
      </c>
      <c r="AU230" s="166" t="s">
        <v>81</v>
      </c>
      <c r="AV230" s="12" t="s">
        <v>81</v>
      </c>
      <c r="AW230" s="12" t="s">
        <v>33</v>
      </c>
      <c r="AX230" s="12" t="s">
        <v>71</v>
      </c>
      <c r="AY230" s="166" t="s">
        <v>293</v>
      </c>
    </row>
    <row r="231" spans="2:65" s="12" customFormat="1" ht="22.5">
      <c r="B231" s="165"/>
      <c r="D231" s="157" t="s">
        <v>387</v>
      </c>
      <c r="E231" s="166" t="s">
        <v>3</v>
      </c>
      <c r="F231" s="366" t="s">
        <v>4728</v>
      </c>
      <c r="H231" s="367">
        <v>0.57999999999999996</v>
      </c>
      <c r="I231" s="167"/>
      <c r="L231" s="165"/>
      <c r="M231" s="168"/>
      <c r="T231" s="169"/>
      <c r="AT231" s="166" t="s">
        <v>387</v>
      </c>
      <c r="AU231" s="166" t="s">
        <v>81</v>
      </c>
      <c r="AV231" s="12" t="s">
        <v>81</v>
      </c>
      <c r="AW231" s="12" t="s">
        <v>33</v>
      </c>
      <c r="AX231" s="12" t="s">
        <v>71</v>
      </c>
      <c r="AY231" s="166" t="s">
        <v>293</v>
      </c>
    </row>
    <row r="232" spans="2:65" s="14" customFormat="1">
      <c r="B232" s="175"/>
      <c r="D232" s="157" t="s">
        <v>387</v>
      </c>
      <c r="E232" s="176" t="s">
        <v>3</v>
      </c>
      <c r="F232" s="370" t="s">
        <v>4729</v>
      </c>
      <c r="H232" s="371">
        <v>23.032</v>
      </c>
      <c r="I232" s="177"/>
      <c r="L232" s="175"/>
      <c r="M232" s="178"/>
      <c r="T232" s="179"/>
      <c r="AT232" s="176" t="s">
        <v>387</v>
      </c>
      <c r="AU232" s="176" t="s">
        <v>81</v>
      </c>
      <c r="AV232" s="14" t="s">
        <v>292</v>
      </c>
      <c r="AW232" s="14" t="s">
        <v>33</v>
      </c>
      <c r="AX232" s="14" t="s">
        <v>71</v>
      </c>
      <c r="AY232" s="176" t="s">
        <v>293</v>
      </c>
    </row>
    <row r="233" spans="2:65" s="12" customFormat="1" ht="22.5">
      <c r="B233" s="165"/>
      <c r="D233" s="157" t="s">
        <v>387</v>
      </c>
      <c r="E233" s="166" t="s">
        <v>3</v>
      </c>
      <c r="F233" s="366" t="s">
        <v>4730</v>
      </c>
      <c r="H233" s="367">
        <v>20.013000000000002</v>
      </c>
      <c r="I233" s="167"/>
      <c r="L233" s="165"/>
      <c r="M233" s="168"/>
      <c r="T233" s="169"/>
      <c r="AT233" s="166" t="s">
        <v>387</v>
      </c>
      <c r="AU233" s="166" t="s">
        <v>81</v>
      </c>
      <c r="AV233" s="12" t="s">
        <v>81</v>
      </c>
      <c r="AW233" s="12" t="s">
        <v>33</v>
      </c>
      <c r="AX233" s="12" t="s">
        <v>71</v>
      </c>
      <c r="AY233" s="166" t="s">
        <v>293</v>
      </c>
    </row>
    <row r="234" spans="2:65" s="14" customFormat="1">
      <c r="B234" s="175"/>
      <c r="D234" s="157" t="s">
        <v>387</v>
      </c>
      <c r="E234" s="176" t="s">
        <v>3</v>
      </c>
      <c r="F234" s="370" t="s">
        <v>4726</v>
      </c>
      <c r="H234" s="371">
        <v>20.013000000000002</v>
      </c>
      <c r="I234" s="177"/>
      <c r="L234" s="175"/>
      <c r="M234" s="178"/>
      <c r="T234" s="179"/>
      <c r="AT234" s="176" t="s">
        <v>387</v>
      </c>
      <c r="AU234" s="176" t="s">
        <v>81</v>
      </c>
      <c r="AV234" s="14" t="s">
        <v>292</v>
      </c>
      <c r="AW234" s="14" t="s">
        <v>33</v>
      </c>
      <c r="AX234" s="14" t="s">
        <v>71</v>
      </c>
      <c r="AY234" s="176" t="s">
        <v>293</v>
      </c>
    </row>
    <row r="235" spans="2:65" s="12" customFormat="1" ht="22.5">
      <c r="B235" s="165"/>
      <c r="D235" s="157" t="s">
        <v>387</v>
      </c>
      <c r="E235" s="166" t="s">
        <v>3</v>
      </c>
      <c r="F235" s="366" t="s">
        <v>4731</v>
      </c>
      <c r="H235" s="367">
        <v>6.968</v>
      </c>
      <c r="I235" s="167"/>
      <c r="L235" s="165"/>
      <c r="M235" s="168"/>
      <c r="T235" s="169"/>
      <c r="AT235" s="166" t="s">
        <v>387</v>
      </c>
      <c r="AU235" s="166" t="s">
        <v>81</v>
      </c>
      <c r="AV235" s="12" t="s">
        <v>81</v>
      </c>
      <c r="AW235" s="12" t="s">
        <v>33</v>
      </c>
      <c r="AX235" s="12" t="s">
        <v>71</v>
      </c>
      <c r="AY235" s="166" t="s">
        <v>293</v>
      </c>
    </row>
    <row r="236" spans="2:65" s="14" customFormat="1">
      <c r="B236" s="175"/>
      <c r="D236" s="157" t="s">
        <v>387</v>
      </c>
      <c r="E236" s="176" t="s">
        <v>3</v>
      </c>
      <c r="F236" s="370" t="s">
        <v>4732</v>
      </c>
      <c r="H236" s="371">
        <v>6.968</v>
      </c>
      <c r="I236" s="177"/>
      <c r="L236" s="175"/>
      <c r="M236" s="178"/>
      <c r="T236" s="179"/>
      <c r="AT236" s="176" t="s">
        <v>387</v>
      </c>
      <c r="AU236" s="176" t="s">
        <v>81</v>
      </c>
      <c r="AV236" s="14" t="s">
        <v>292</v>
      </c>
      <c r="AW236" s="14" t="s">
        <v>33</v>
      </c>
      <c r="AX236" s="14" t="s">
        <v>71</v>
      </c>
      <c r="AY236" s="176" t="s">
        <v>293</v>
      </c>
    </row>
    <row r="237" spans="2:65" s="13" customFormat="1">
      <c r="B237" s="170"/>
      <c r="D237" s="157" t="s">
        <v>387</v>
      </c>
      <c r="E237" s="171" t="s">
        <v>3</v>
      </c>
      <c r="F237" s="368" t="s">
        <v>407</v>
      </c>
      <c r="H237" s="369">
        <v>99.156000000000006</v>
      </c>
      <c r="I237" s="172"/>
      <c r="L237" s="170"/>
      <c r="M237" s="173"/>
      <c r="T237" s="174"/>
      <c r="AT237" s="171" t="s">
        <v>387</v>
      </c>
      <c r="AU237" s="171" t="s">
        <v>81</v>
      </c>
      <c r="AV237" s="13" t="s">
        <v>308</v>
      </c>
      <c r="AW237" s="13" t="s">
        <v>33</v>
      </c>
      <c r="AX237" s="13" t="s">
        <v>79</v>
      </c>
      <c r="AY237" s="171" t="s">
        <v>293</v>
      </c>
    </row>
    <row r="238" spans="2:65" s="1" customFormat="1" ht="33" customHeight="1">
      <c r="B238" s="132"/>
      <c r="C238" s="358" t="s">
        <v>527</v>
      </c>
      <c r="D238" s="358" t="s">
        <v>309</v>
      </c>
      <c r="E238" s="359" t="s">
        <v>972</v>
      </c>
      <c r="F238" s="360" t="s">
        <v>4733</v>
      </c>
      <c r="G238" s="361" t="s">
        <v>493</v>
      </c>
      <c r="H238" s="362">
        <v>20</v>
      </c>
      <c r="I238" s="148"/>
      <c r="J238" s="149">
        <f>ROUND(I238*H238,2)</f>
        <v>0</v>
      </c>
      <c r="K238" s="145" t="s">
        <v>3</v>
      </c>
      <c r="L238" s="33"/>
      <c r="M238" s="150" t="s">
        <v>3</v>
      </c>
      <c r="N238" s="151" t="s">
        <v>42</v>
      </c>
      <c r="P238" s="139">
        <f>O238*H238</f>
        <v>0</v>
      </c>
      <c r="Q238" s="139">
        <v>5.0000000000000001E-3</v>
      </c>
      <c r="R238" s="139">
        <f>Q238*H238</f>
        <v>0.1</v>
      </c>
      <c r="S238" s="139">
        <v>0</v>
      </c>
      <c r="T238" s="140">
        <f>S238*H238</f>
        <v>0</v>
      </c>
      <c r="AR238" s="141" t="s">
        <v>308</v>
      </c>
      <c r="AT238" s="141" t="s">
        <v>309</v>
      </c>
      <c r="AU238" s="141" t="s">
        <v>81</v>
      </c>
      <c r="AY238" s="18" t="s">
        <v>293</v>
      </c>
      <c r="BE238" s="142">
        <f>IF(N238="základní",J238,0)</f>
        <v>0</v>
      </c>
      <c r="BF238" s="142">
        <f>IF(N238="snížená",J238,0)</f>
        <v>0</v>
      </c>
      <c r="BG238" s="142">
        <f>IF(N238="zákl. přenesená",J238,0)</f>
        <v>0</v>
      </c>
      <c r="BH238" s="142">
        <f>IF(N238="sníž. přenesená",J238,0)</f>
        <v>0</v>
      </c>
      <c r="BI238" s="142">
        <f>IF(N238="nulová",J238,0)</f>
        <v>0</v>
      </c>
      <c r="BJ238" s="18" t="s">
        <v>79</v>
      </c>
      <c r="BK238" s="142">
        <f>ROUND(I238*H238,2)</f>
        <v>0</v>
      </c>
      <c r="BL238" s="18" t="s">
        <v>308</v>
      </c>
      <c r="BM238" s="141" t="s">
        <v>4734</v>
      </c>
    </row>
    <row r="239" spans="2:65" s="12" customFormat="1">
      <c r="B239" s="165"/>
      <c r="D239" s="157" t="s">
        <v>387</v>
      </c>
      <c r="E239" s="166" t="s">
        <v>3</v>
      </c>
      <c r="F239" s="366" t="s">
        <v>4735</v>
      </c>
      <c r="H239" s="367">
        <v>20</v>
      </c>
      <c r="I239" s="167"/>
      <c r="L239" s="165"/>
      <c r="M239" s="168"/>
      <c r="T239" s="169"/>
      <c r="AT239" s="166" t="s">
        <v>387</v>
      </c>
      <c r="AU239" s="166" t="s">
        <v>81</v>
      </c>
      <c r="AV239" s="12" t="s">
        <v>81</v>
      </c>
      <c r="AW239" s="12" t="s">
        <v>33</v>
      </c>
      <c r="AX239" s="12" t="s">
        <v>79</v>
      </c>
      <c r="AY239" s="166" t="s">
        <v>293</v>
      </c>
    </row>
    <row r="240" spans="2:65" s="1" customFormat="1" ht="37.9" customHeight="1">
      <c r="B240" s="132"/>
      <c r="C240" s="358" t="s">
        <v>532</v>
      </c>
      <c r="D240" s="358" t="s">
        <v>309</v>
      </c>
      <c r="E240" s="359" t="s">
        <v>4736</v>
      </c>
      <c r="F240" s="360" t="s">
        <v>4737</v>
      </c>
      <c r="G240" s="361" t="s">
        <v>342</v>
      </c>
      <c r="H240" s="362">
        <v>1</v>
      </c>
      <c r="I240" s="148"/>
      <c r="J240" s="149">
        <f>ROUND(I240*H240,2)</f>
        <v>0</v>
      </c>
      <c r="K240" s="145" t="s">
        <v>3</v>
      </c>
      <c r="L240" s="33"/>
      <c r="M240" s="150" t="s">
        <v>3</v>
      </c>
      <c r="N240" s="151" t="s">
        <v>42</v>
      </c>
      <c r="P240" s="139">
        <f>O240*H240</f>
        <v>0</v>
      </c>
      <c r="Q240" s="139">
        <v>0</v>
      </c>
      <c r="R240" s="139">
        <f>Q240*H240</f>
        <v>0</v>
      </c>
      <c r="S240" s="139">
        <v>0</v>
      </c>
      <c r="T240" s="140">
        <f>S240*H240</f>
        <v>0</v>
      </c>
      <c r="AR240" s="141" t="s">
        <v>308</v>
      </c>
      <c r="AT240" s="141" t="s">
        <v>309</v>
      </c>
      <c r="AU240" s="141" t="s">
        <v>81</v>
      </c>
      <c r="AY240" s="18" t="s">
        <v>293</v>
      </c>
      <c r="BE240" s="142">
        <f>IF(N240="základní",J240,0)</f>
        <v>0</v>
      </c>
      <c r="BF240" s="142">
        <f>IF(N240="snížená",J240,0)</f>
        <v>0</v>
      </c>
      <c r="BG240" s="142">
        <f>IF(N240="zákl. přenesená",J240,0)</f>
        <v>0</v>
      </c>
      <c r="BH240" s="142">
        <f>IF(N240="sníž. přenesená",J240,0)</f>
        <v>0</v>
      </c>
      <c r="BI240" s="142">
        <f>IF(N240="nulová",J240,0)</f>
        <v>0</v>
      </c>
      <c r="BJ240" s="18" t="s">
        <v>79</v>
      </c>
      <c r="BK240" s="142">
        <f>ROUND(I240*H240,2)</f>
        <v>0</v>
      </c>
      <c r="BL240" s="18" t="s">
        <v>308</v>
      </c>
      <c r="BM240" s="141" t="s">
        <v>4738</v>
      </c>
    </row>
    <row r="241" spans="2:65" s="1" customFormat="1" ht="37.9" customHeight="1">
      <c r="B241" s="132"/>
      <c r="C241" s="358" t="s">
        <v>539</v>
      </c>
      <c r="D241" s="358" t="s">
        <v>309</v>
      </c>
      <c r="E241" s="359" t="s">
        <v>4739</v>
      </c>
      <c r="F241" s="360" t="s">
        <v>4740</v>
      </c>
      <c r="G241" s="361" t="s">
        <v>493</v>
      </c>
      <c r="H241" s="362">
        <v>94.742000000000004</v>
      </c>
      <c r="I241" s="148"/>
      <c r="J241" s="149">
        <f>ROUND(I241*H241,2)</f>
        <v>0</v>
      </c>
      <c r="K241" s="145" t="s">
        <v>383</v>
      </c>
      <c r="L241" s="33"/>
      <c r="M241" s="150" t="s">
        <v>3</v>
      </c>
      <c r="N241" s="151" t="s">
        <v>42</v>
      </c>
      <c r="P241" s="139">
        <f>O241*H241</f>
        <v>0</v>
      </c>
      <c r="Q241" s="139">
        <v>1.166E-2</v>
      </c>
      <c r="R241" s="139">
        <f>Q241*H241</f>
        <v>1.1046917200000002</v>
      </c>
      <c r="S241" s="139">
        <v>0</v>
      </c>
      <c r="T241" s="140">
        <f>S241*H241</f>
        <v>0</v>
      </c>
      <c r="AR241" s="141" t="s">
        <v>308</v>
      </c>
      <c r="AT241" s="141" t="s">
        <v>309</v>
      </c>
      <c r="AU241" s="141" t="s">
        <v>81</v>
      </c>
      <c r="AY241" s="18" t="s">
        <v>293</v>
      </c>
      <c r="BE241" s="142">
        <f>IF(N241="základní",J241,0)</f>
        <v>0</v>
      </c>
      <c r="BF241" s="142">
        <f>IF(N241="snížená",J241,0)</f>
        <v>0</v>
      </c>
      <c r="BG241" s="142">
        <f>IF(N241="zákl. přenesená",J241,0)</f>
        <v>0</v>
      </c>
      <c r="BH241" s="142">
        <f>IF(N241="sníž. přenesená",J241,0)</f>
        <v>0</v>
      </c>
      <c r="BI241" s="142">
        <f>IF(N241="nulová",J241,0)</f>
        <v>0</v>
      </c>
      <c r="BJ241" s="18" t="s">
        <v>79</v>
      </c>
      <c r="BK241" s="142">
        <f>ROUND(I241*H241,2)</f>
        <v>0</v>
      </c>
      <c r="BL241" s="18" t="s">
        <v>308</v>
      </c>
      <c r="BM241" s="141" t="s">
        <v>4741</v>
      </c>
    </row>
    <row r="242" spans="2:65" s="1" customFormat="1">
      <c r="B242" s="33"/>
      <c r="D242" s="162" t="s">
        <v>385</v>
      </c>
      <c r="F242" s="365" t="s">
        <v>4742</v>
      </c>
      <c r="I242" s="159"/>
      <c r="L242" s="33"/>
      <c r="M242" s="164"/>
      <c r="T242" s="54"/>
      <c r="AT242" s="18" t="s">
        <v>385</v>
      </c>
      <c r="AU242" s="18" t="s">
        <v>81</v>
      </c>
    </row>
    <row r="243" spans="2:65" s="12" customFormat="1" ht="22.5">
      <c r="B243" s="165"/>
      <c r="D243" s="157" t="s">
        <v>387</v>
      </c>
      <c r="E243" s="166" t="s">
        <v>3</v>
      </c>
      <c r="F243" s="366" t="s">
        <v>4721</v>
      </c>
      <c r="H243" s="367">
        <v>24.8</v>
      </c>
      <c r="I243" s="167"/>
      <c r="L243" s="165"/>
      <c r="M243" s="168"/>
      <c r="T243" s="169"/>
      <c r="AT243" s="166" t="s">
        <v>387</v>
      </c>
      <c r="AU243" s="166" t="s">
        <v>81</v>
      </c>
      <c r="AV243" s="12" t="s">
        <v>81</v>
      </c>
      <c r="AW243" s="12" t="s">
        <v>33</v>
      </c>
      <c r="AX243" s="12" t="s">
        <v>71</v>
      </c>
      <c r="AY243" s="166" t="s">
        <v>293</v>
      </c>
    </row>
    <row r="244" spans="2:65" s="14" customFormat="1">
      <c r="B244" s="175"/>
      <c r="D244" s="157" t="s">
        <v>387</v>
      </c>
      <c r="E244" s="176" t="s">
        <v>3</v>
      </c>
      <c r="F244" s="370" t="s">
        <v>4723</v>
      </c>
      <c r="H244" s="371">
        <v>24.8</v>
      </c>
      <c r="I244" s="177"/>
      <c r="L244" s="175"/>
      <c r="M244" s="178"/>
      <c r="T244" s="179"/>
      <c r="AT244" s="176" t="s">
        <v>387</v>
      </c>
      <c r="AU244" s="176" t="s">
        <v>81</v>
      </c>
      <c r="AV244" s="14" t="s">
        <v>292</v>
      </c>
      <c r="AW244" s="14" t="s">
        <v>33</v>
      </c>
      <c r="AX244" s="14" t="s">
        <v>71</v>
      </c>
      <c r="AY244" s="176" t="s">
        <v>293</v>
      </c>
    </row>
    <row r="245" spans="2:65" s="12" customFormat="1" ht="22.5">
      <c r="B245" s="165"/>
      <c r="D245" s="157" t="s">
        <v>387</v>
      </c>
      <c r="E245" s="166" t="s">
        <v>3</v>
      </c>
      <c r="F245" s="366" t="s">
        <v>4724</v>
      </c>
      <c r="H245" s="367">
        <v>17.989999999999998</v>
      </c>
      <c r="I245" s="167"/>
      <c r="L245" s="165"/>
      <c r="M245" s="168"/>
      <c r="T245" s="169"/>
      <c r="AT245" s="166" t="s">
        <v>387</v>
      </c>
      <c r="AU245" s="166" t="s">
        <v>81</v>
      </c>
      <c r="AV245" s="12" t="s">
        <v>81</v>
      </c>
      <c r="AW245" s="12" t="s">
        <v>33</v>
      </c>
      <c r="AX245" s="12" t="s">
        <v>71</v>
      </c>
      <c r="AY245" s="166" t="s">
        <v>293</v>
      </c>
    </row>
    <row r="246" spans="2:65" s="12" customFormat="1" ht="33.75">
      <c r="B246" s="165"/>
      <c r="D246" s="157" t="s">
        <v>387</v>
      </c>
      <c r="E246" s="166" t="s">
        <v>3</v>
      </c>
      <c r="F246" s="366" t="s">
        <v>4725</v>
      </c>
      <c r="H246" s="367">
        <v>6.0030000000000001</v>
      </c>
      <c r="I246" s="167"/>
      <c r="L246" s="165"/>
      <c r="M246" s="168"/>
      <c r="T246" s="169"/>
      <c r="AT246" s="166" t="s">
        <v>387</v>
      </c>
      <c r="AU246" s="166" t="s">
        <v>81</v>
      </c>
      <c r="AV246" s="12" t="s">
        <v>81</v>
      </c>
      <c r="AW246" s="12" t="s">
        <v>33</v>
      </c>
      <c r="AX246" s="12" t="s">
        <v>71</v>
      </c>
      <c r="AY246" s="166" t="s">
        <v>293</v>
      </c>
    </row>
    <row r="247" spans="2:65" s="14" customFormat="1">
      <c r="B247" s="175"/>
      <c r="D247" s="157" t="s">
        <v>387</v>
      </c>
      <c r="E247" s="176" t="s">
        <v>3</v>
      </c>
      <c r="F247" s="370" t="s">
        <v>4726</v>
      </c>
      <c r="H247" s="371">
        <v>23.992999999999999</v>
      </c>
      <c r="I247" s="177"/>
      <c r="L247" s="175"/>
      <c r="M247" s="178"/>
      <c r="T247" s="179"/>
      <c r="AT247" s="176" t="s">
        <v>387</v>
      </c>
      <c r="AU247" s="176" t="s">
        <v>81</v>
      </c>
      <c r="AV247" s="14" t="s">
        <v>292</v>
      </c>
      <c r="AW247" s="14" t="s">
        <v>33</v>
      </c>
      <c r="AX247" s="14" t="s">
        <v>71</v>
      </c>
      <c r="AY247" s="176" t="s">
        <v>293</v>
      </c>
    </row>
    <row r="248" spans="2:65" s="12" customFormat="1" ht="22.5">
      <c r="B248" s="165"/>
      <c r="D248" s="157" t="s">
        <v>387</v>
      </c>
      <c r="E248" s="166" t="s">
        <v>3</v>
      </c>
      <c r="F248" s="366" t="s">
        <v>4727</v>
      </c>
      <c r="H248" s="367">
        <v>22.452000000000002</v>
      </c>
      <c r="I248" s="167"/>
      <c r="L248" s="165"/>
      <c r="M248" s="168"/>
      <c r="T248" s="169"/>
      <c r="AT248" s="166" t="s">
        <v>387</v>
      </c>
      <c r="AU248" s="166" t="s">
        <v>81</v>
      </c>
      <c r="AV248" s="12" t="s">
        <v>81</v>
      </c>
      <c r="AW248" s="12" t="s">
        <v>33</v>
      </c>
      <c r="AX248" s="12" t="s">
        <v>71</v>
      </c>
      <c r="AY248" s="166" t="s">
        <v>293</v>
      </c>
    </row>
    <row r="249" spans="2:65" s="14" customFormat="1">
      <c r="B249" s="175"/>
      <c r="D249" s="157" t="s">
        <v>387</v>
      </c>
      <c r="E249" s="176" t="s">
        <v>3</v>
      </c>
      <c r="F249" s="370" t="s">
        <v>4729</v>
      </c>
      <c r="H249" s="371">
        <v>22.452000000000002</v>
      </c>
      <c r="I249" s="177"/>
      <c r="L249" s="175"/>
      <c r="M249" s="178"/>
      <c r="T249" s="179"/>
      <c r="AT249" s="176" t="s">
        <v>387</v>
      </c>
      <c r="AU249" s="176" t="s">
        <v>81</v>
      </c>
      <c r="AV249" s="14" t="s">
        <v>292</v>
      </c>
      <c r="AW249" s="14" t="s">
        <v>33</v>
      </c>
      <c r="AX249" s="14" t="s">
        <v>71</v>
      </c>
      <c r="AY249" s="176" t="s">
        <v>293</v>
      </c>
    </row>
    <row r="250" spans="2:65" s="12" customFormat="1" ht="22.5">
      <c r="B250" s="165"/>
      <c r="D250" s="157" t="s">
        <v>387</v>
      </c>
      <c r="E250" s="166" t="s">
        <v>3</v>
      </c>
      <c r="F250" s="366" t="s">
        <v>4730</v>
      </c>
      <c r="H250" s="367">
        <v>20.013000000000002</v>
      </c>
      <c r="I250" s="167"/>
      <c r="L250" s="165"/>
      <c r="M250" s="168"/>
      <c r="T250" s="169"/>
      <c r="AT250" s="166" t="s">
        <v>387</v>
      </c>
      <c r="AU250" s="166" t="s">
        <v>81</v>
      </c>
      <c r="AV250" s="12" t="s">
        <v>81</v>
      </c>
      <c r="AW250" s="12" t="s">
        <v>33</v>
      </c>
      <c r="AX250" s="12" t="s">
        <v>71</v>
      </c>
      <c r="AY250" s="166" t="s">
        <v>293</v>
      </c>
    </row>
    <row r="251" spans="2:65" s="14" customFormat="1">
      <c r="B251" s="175"/>
      <c r="D251" s="157" t="s">
        <v>387</v>
      </c>
      <c r="E251" s="176" t="s">
        <v>3</v>
      </c>
      <c r="F251" s="370" t="s">
        <v>4726</v>
      </c>
      <c r="H251" s="371">
        <v>20.013000000000002</v>
      </c>
      <c r="I251" s="177"/>
      <c r="L251" s="175"/>
      <c r="M251" s="178"/>
      <c r="T251" s="179"/>
      <c r="AT251" s="176" t="s">
        <v>387</v>
      </c>
      <c r="AU251" s="176" t="s">
        <v>81</v>
      </c>
      <c r="AV251" s="14" t="s">
        <v>292</v>
      </c>
      <c r="AW251" s="14" t="s">
        <v>33</v>
      </c>
      <c r="AX251" s="14" t="s">
        <v>71</v>
      </c>
      <c r="AY251" s="176" t="s">
        <v>293</v>
      </c>
    </row>
    <row r="252" spans="2:65" s="12" customFormat="1" ht="22.5">
      <c r="B252" s="165"/>
      <c r="D252" s="157" t="s">
        <v>387</v>
      </c>
      <c r="E252" s="166" t="s">
        <v>3</v>
      </c>
      <c r="F252" s="366" t="s">
        <v>4743</v>
      </c>
      <c r="H252" s="367">
        <v>3.484</v>
      </c>
      <c r="I252" s="167"/>
      <c r="L252" s="165"/>
      <c r="M252" s="168"/>
      <c r="T252" s="169"/>
      <c r="AT252" s="166" t="s">
        <v>387</v>
      </c>
      <c r="AU252" s="166" t="s">
        <v>81</v>
      </c>
      <c r="AV252" s="12" t="s">
        <v>81</v>
      </c>
      <c r="AW252" s="12" t="s">
        <v>33</v>
      </c>
      <c r="AX252" s="12" t="s">
        <v>71</v>
      </c>
      <c r="AY252" s="166" t="s">
        <v>293</v>
      </c>
    </row>
    <row r="253" spans="2:65" s="14" customFormat="1">
      <c r="B253" s="175"/>
      <c r="D253" s="157" t="s">
        <v>387</v>
      </c>
      <c r="E253" s="176" t="s">
        <v>3</v>
      </c>
      <c r="F253" s="370" t="s">
        <v>4732</v>
      </c>
      <c r="H253" s="371">
        <v>3.484</v>
      </c>
      <c r="I253" s="177"/>
      <c r="L253" s="175"/>
      <c r="M253" s="178"/>
      <c r="T253" s="179"/>
      <c r="AT253" s="176" t="s">
        <v>387</v>
      </c>
      <c r="AU253" s="176" t="s">
        <v>81</v>
      </c>
      <c r="AV253" s="14" t="s">
        <v>292</v>
      </c>
      <c r="AW253" s="14" t="s">
        <v>33</v>
      </c>
      <c r="AX253" s="14" t="s">
        <v>71</v>
      </c>
      <c r="AY253" s="176" t="s">
        <v>293</v>
      </c>
    </row>
    <row r="254" spans="2:65" s="13" customFormat="1">
      <c r="B254" s="170"/>
      <c r="D254" s="157" t="s">
        <v>387</v>
      </c>
      <c r="E254" s="171" t="s">
        <v>3</v>
      </c>
      <c r="F254" s="368" t="s">
        <v>407</v>
      </c>
      <c r="H254" s="369">
        <v>94.742000000000004</v>
      </c>
      <c r="I254" s="172"/>
      <c r="L254" s="170"/>
      <c r="M254" s="173"/>
      <c r="T254" s="174"/>
      <c r="AT254" s="171" t="s">
        <v>387</v>
      </c>
      <c r="AU254" s="171" t="s">
        <v>81</v>
      </c>
      <c r="AV254" s="13" t="s">
        <v>308</v>
      </c>
      <c r="AW254" s="13" t="s">
        <v>33</v>
      </c>
      <c r="AX254" s="13" t="s">
        <v>79</v>
      </c>
      <c r="AY254" s="171" t="s">
        <v>293</v>
      </c>
    </row>
    <row r="255" spans="2:65" s="1" customFormat="1" ht="37.9" customHeight="1">
      <c r="B255" s="132"/>
      <c r="C255" s="358" t="s">
        <v>553</v>
      </c>
      <c r="D255" s="358" t="s">
        <v>309</v>
      </c>
      <c r="E255" s="359" t="s">
        <v>1034</v>
      </c>
      <c r="F255" s="360" t="s">
        <v>1035</v>
      </c>
      <c r="G255" s="361" t="s">
        <v>493</v>
      </c>
      <c r="H255" s="362">
        <v>19.831</v>
      </c>
      <c r="I255" s="148"/>
      <c r="J255" s="149">
        <f>ROUND(I255*H255,2)</f>
        <v>0</v>
      </c>
      <c r="K255" s="145" t="s">
        <v>383</v>
      </c>
      <c r="L255" s="33"/>
      <c r="M255" s="150" t="s">
        <v>3</v>
      </c>
      <c r="N255" s="151" t="s">
        <v>42</v>
      </c>
      <c r="P255" s="139">
        <f>O255*H255</f>
        <v>0</v>
      </c>
      <c r="Q255" s="139">
        <v>3.8999999999999999E-4</v>
      </c>
      <c r="R255" s="139">
        <f>Q255*H255</f>
        <v>7.7340899999999999E-3</v>
      </c>
      <c r="S255" s="139">
        <v>1.0000000000000001E-5</v>
      </c>
      <c r="T255" s="140">
        <f>S255*H255</f>
        <v>1.9831000000000002E-4</v>
      </c>
      <c r="AR255" s="141" t="s">
        <v>308</v>
      </c>
      <c r="AT255" s="141" t="s">
        <v>309</v>
      </c>
      <c r="AU255" s="141" t="s">
        <v>81</v>
      </c>
      <c r="AY255" s="18" t="s">
        <v>293</v>
      </c>
      <c r="BE255" s="142">
        <f>IF(N255="základní",J255,0)</f>
        <v>0</v>
      </c>
      <c r="BF255" s="142">
        <f>IF(N255="snížená",J255,0)</f>
        <v>0</v>
      </c>
      <c r="BG255" s="142">
        <f>IF(N255="zákl. přenesená",J255,0)</f>
        <v>0</v>
      </c>
      <c r="BH255" s="142">
        <f>IF(N255="sníž. přenesená",J255,0)</f>
        <v>0</v>
      </c>
      <c r="BI255" s="142">
        <f>IF(N255="nulová",J255,0)</f>
        <v>0</v>
      </c>
      <c r="BJ255" s="18" t="s">
        <v>79</v>
      </c>
      <c r="BK255" s="142">
        <f>ROUND(I255*H255,2)</f>
        <v>0</v>
      </c>
      <c r="BL255" s="18" t="s">
        <v>308</v>
      </c>
      <c r="BM255" s="141" t="s">
        <v>4744</v>
      </c>
    </row>
    <row r="256" spans="2:65" s="1" customFormat="1">
      <c r="B256" s="33"/>
      <c r="D256" s="162" t="s">
        <v>385</v>
      </c>
      <c r="F256" s="365" t="s">
        <v>1037</v>
      </c>
      <c r="I256" s="159"/>
      <c r="L256" s="33"/>
      <c r="M256" s="164"/>
      <c r="T256" s="54"/>
      <c r="AT256" s="18" t="s">
        <v>385</v>
      </c>
      <c r="AU256" s="18" t="s">
        <v>81</v>
      </c>
    </row>
    <row r="257" spans="2:65" s="12" customFormat="1" ht="33.75">
      <c r="B257" s="165"/>
      <c r="D257" s="157" t="s">
        <v>387</v>
      </c>
      <c r="E257" s="166" t="s">
        <v>3</v>
      </c>
      <c r="F257" s="366" t="s">
        <v>4745</v>
      </c>
      <c r="H257" s="367">
        <v>19.831</v>
      </c>
      <c r="I257" s="167"/>
      <c r="L257" s="165"/>
      <c r="M257" s="168"/>
      <c r="T257" s="169"/>
      <c r="AT257" s="166" t="s">
        <v>387</v>
      </c>
      <c r="AU257" s="166" t="s">
        <v>81</v>
      </c>
      <c r="AV257" s="12" t="s">
        <v>81</v>
      </c>
      <c r="AW257" s="12" t="s">
        <v>33</v>
      </c>
      <c r="AX257" s="12" t="s">
        <v>79</v>
      </c>
      <c r="AY257" s="166" t="s">
        <v>293</v>
      </c>
    </row>
    <row r="258" spans="2:65" s="1" customFormat="1" ht="24.2" customHeight="1">
      <c r="B258" s="132"/>
      <c r="C258" s="358" t="s">
        <v>572</v>
      </c>
      <c r="D258" s="358" t="s">
        <v>309</v>
      </c>
      <c r="E258" s="359" t="s">
        <v>4746</v>
      </c>
      <c r="F258" s="360" t="s">
        <v>4747</v>
      </c>
      <c r="G258" s="361" t="s">
        <v>493</v>
      </c>
      <c r="H258" s="362">
        <v>119.15600000000001</v>
      </c>
      <c r="I258" s="148"/>
      <c r="J258" s="149">
        <f>ROUND(I258*H258,2)</f>
        <v>0</v>
      </c>
      <c r="K258" s="145" t="s">
        <v>383</v>
      </c>
      <c r="L258" s="33"/>
      <c r="M258" s="150" t="s">
        <v>3</v>
      </c>
      <c r="N258" s="151" t="s">
        <v>42</v>
      </c>
      <c r="P258" s="139">
        <f>O258*H258</f>
        <v>0</v>
      </c>
      <c r="Q258" s="139">
        <v>0</v>
      </c>
      <c r="R258" s="139">
        <f>Q258*H258</f>
        <v>0</v>
      </c>
      <c r="S258" s="139">
        <v>0</v>
      </c>
      <c r="T258" s="140">
        <f>S258*H258</f>
        <v>0</v>
      </c>
      <c r="AR258" s="141" t="s">
        <v>308</v>
      </c>
      <c r="AT258" s="141" t="s">
        <v>309</v>
      </c>
      <c r="AU258" s="141" t="s">
        <v>81</v>
      </c>
      <c r="AY258" s="18" t="s">
        <v>293</v>
      </c>
      <c r="BE258" s="142">
        <f>IF(N258="základní",J258,0)</f>
        <v>0</v>
      </c>
      <c r="BF258" s="142">
        <f>IF(N258="snížená",J258,0)</f>
        <v>0</v>
      </c>
      <c r="BG258" s="142">
        <f>IF(N258="zákl. přenesená",J258,0)</f>
        <v>0</v>
      </c>
      <c r="BH258" s="142">
        <f>IF(N258="sníž. přenesená",J258,0)</f>
        <v>0</v>
      </c>
      <c r="BI258" s="142">
        <f>IF(N258="nulová",J258,0)</f>
        <v>0</v>
      </c>
      <c r="BJ258" s="18" t="s">
        <v>79</v>
      </c>
      <c r="BK258" s="142">
        <f>ROUND(I258*H258,2)</f>
        <v>0</v>
      </c>
      <c r="BL258" s="18" t="s">
        <v>308</v>
      </c>
      <c r="BM258" s="141" t="s">
        <v>4748</v>
      </c>
    </row>
    <row r="259" spans="2:65" s="1" customFormat="1">
      <c r="B259" s="33"/>
      <c r="D259" s="162" t="s">
        <v>385</v>
      </c>
      <c r="F259" s="365" t="s">
        <v>4749</v>
      </c>
      <c r="I259" s="159"/>
      <c r="L259" s="33"/>
      <c r="M259" s="164"/>
      <c r="T259" s="54"/>
      <c r="AT259" s="18" t="s">
        <v>385</v>
      </c>
      <c r="AU259" s="18" t="s">
        <v>81</v>
      </c>
    </row>
    <row r="260" spans="2:65" s="12" customFormat="1">
      <c r="B260" s="165"/>
      <c r="D260" s="157" t="s">
        <v>387</v>
      </c>
      <c r="E260" s="166" t="s">
        <v>3</v>
      </c>
      <c r="F260" s="366" t="s">
        <v>4750</v>
      </c>
      <c r="H260" s="367">
        <v>99.156000000000006</v>
      </c>
      <c r="I260" s="167"/>
      <c r="L260" s="165"/>
      <c r="M260" s="168"/>
      <c r="T260" s="169"/>
      <c r="AT260" s="166" t="s">
        <v>387</v>
      </c>
      <c r="AU260" s="166" t="s">
        <v>81</v>
      </c>
      <c r="AV260" s="12" t="s">
        <v>81</v>
      </c>
      <c r="AW260" s="12" t="s">
        <v>33</v>
      </c>
      <c r="AX260" s="12" t="s">
        <v>71</v>
      </c>
      <c r="AY260" s="166" t="s">
        <v>293</v>
      </c>
    </row>
    <row r="261" spans="2:65" s="12" customFormat="1">
      <c r="B261" s="165"/>
      <c r="D261" s="157" t="s">
        <v>387</v>
      </c>
      <c r="E261" s="166" t="s">
        <v>3</v>
      </c>
      <c r="F261" s="366" t="s">
        <v>4751</v>
      </c>
      <c r="H261" s="367">
        <v>20</v>
      </c>
      <c r="I261" s="167"/>
      <c r="L261" s="165"/>
      <c r="M261" s="168"/>
      <c r="T261" s="169"/>
      <c r="AT261" s="166" t="s">
        <v>387</v>
      </c>
      <c r="AU261" s="166" t="s">
        <v>81</v>
      </c>
      <c r="AV261" s="12" t="s">
        <v>81</v>
      </c>
      <c r="AW261" s="12" t="s">
        <v>33</v>
      </c>
      <c r="AX261" s="12" t="s">
        <v>71</v>
      </c>
      <c r="AY261" s="166" t="s">
        <v>293</v>
      </c>
    </row>
    <row r="262" spans="2:65" s="13" customFormat="1">
      <c r="B262" s="170"/>
      <c r="D262" s="157" t="s">
        <v>387</v>
      </c>
      <c r="E262" s="171" t="s">
        <v>3</v>
      </c>
      <c r="F262" s="368" t="s">
        <v>407</v>
      </c>
      <c r="H262" s="369">
        <v>119.15600000000001</v>
      </c>
      <c r="I262" s="172"/>
      <c r="L262" s="170"/>
      <c r="M262" s="173"/>
      <c r="T262" s="174"/>
      <c r="AT262" s="171" t="s">
        <v>387</v>
      </c>
      <c r="AU262" s="171" t="s">
        <v>81</v>
      </c>
      <c r="AV262" s="13" t="s">
        <v>308</v>
      </c>
      <c r="AW262" s="13" t="s">
        <v>33</v>
      </c>
      <c r="AX262" s="13" t="s">
        <v>79</v>
      </c>
      <c r="AY262" s="171" t="s">
        <v>293</v>
      </c>
    </row>
    <row r="263" spans="2:65" s="11" customFormat="1" ht="22.9" customHeight="1">
      <c r="B263" s="120"/>
      <c r="D263" s="121" t="s">
        <v>70</v>
      </c>
      <c r="E263" s="130" t="s">
        <v>325</v>
      </c>
      <c r="F263" s="130" t="s">
        <v>4752</v>
      </c>
      <c r="I263" s="123"/>
      <c r="J263" s="131">
        <f>BK263</f>
        <v>0</v>
      </c>
      <c r="L263" s="120"/>
      <c r="M263" s="125"/>
      <c r="P263" s="126">
        <f>SUM(P264:P267)</f>
        <v>0</v>
      </c>
      <c r="R263" s="126">
        <f>SUM(R264:R267)</f>
        <v>1.5E-3</v>
      </c>
      <c r="T263" s="127">
        <f>SUM(T264:T267)</f>
        <v>0</v>
      </c>
      <c r="AR263" s="121" t="s">
        <v>79</v>
      </c>
      <c r="AT263" s="128" t="s">
        <v>70</v>
      </c>
      <c r="AU263" s="128" t="s">
        <v>79</v>
      </c>
      <c r="AY263" s="121" t="s">
        <v>293</v>
      </c>
      <c r="BK263" s="129">
        <f>SUM(BK264:BK267)</f>
        <v>0</v>
      </c>
    </row>
    <row r="264" spans="2:65" s="1" customFormat="1" ht="37.9" customHeight="1">
      <c r="B264" s="132"/>
      <c r="C264" s="358" t="s">
        <v>578</v>
      </c>
      <c r="D264" s="358" t="s">
        <v>309</v>
      </c>
      <c r="E264" s="359" t="s">
        <v>4753</v>
      </c>
      <c r="F264" s="360" t="s">
        <v>4754</v>
      </c>
      <c r="G264" s="361" t="s">
        <v>298</v>
      </c>
      <c r="H264" s="362">
        <v>1</v>
      </c>
      <c r="I264" s="148"/>
      <c r="J264" s="149">
        <f>ROUND(I264*H264,2)</f>
        <v>0</v>
      </c>
      <c r="K264" s="145" t="s">
        <v>383</v>
      </c>
      <c r="L264" s="33"/>
      <c r="M264" s="150" t="s">
        <v>3</v>
      </c>
      <c r="N264" s="151" t="s">
        <v>42</v>
      </c>
      <c r="P264" s="139">
        <f>O264*H264</f>
        <v>0</v>
      </c>
      <c r="Q264" s="139">
        <v>0</v>
      </c>
      <c r="R264" s="139">
        <f>Q264*H264</f>
        <v>0</v>
      </c>
      <c r="S264" s="139">
        <v>0</v>
      </c>
      <c r="T264" s="140">
        <f>S264*H264</f>
        <v>0</v>
      </c>
      <c r="AR264" s="141" t="s">
        <v>308</v>
      </c>
      <c r="AT264" s="141" t="s">
        <v>309</v>
      </c>
      <c r="AU264" s="141" t="s">
        <v>81</v>
      </c>
      <c r="AY264" s="18" t="s">
        <v>293</v>
      </c>
      <c r="BE264" s="142">
        <f>IF(N264="základní",J264,0)</f>
        <v>0</v>
      </c>
      <c r="BF264" s="142">
        <f>IF(N264="snížená",J264,0)</f>
        <v>0</v>
      </c>
      <c r="BG264" s="142">
        <f>IF(N264="zákl. přenesená",J264,0)</f>
        <v>0</v>
      </c>
      <c r="BH264" s="142">
        <f>IF(N264="sníž. přenesená",J264,0)</f>
        <v>0</v>
      </c>
      <c r="BI264" s="142">
        <f>IF(N264="nulová",J264,0)</f>
        <v>0</v>
      </c>
      <c r="BJ264" s="18" t="s">
        <v>79</v>
      </c>
      <c r="BK264" s="142">
        <f>ROUND(I264*H264,2)</f>
        <v>0</v>
      </c>
      <c r="BL264" s="18" t="s">
        <v>308</v>
      </c>
      <c r="BM264" s="141" t="s">
        <v>4755</v>
      </c>
    </row>
    <row r="265" spans="2:65" s="1" customFormat="1">
      <c r="B265" s="33"/>
      <c r="D265" s="162" t="s">
        <v>385</v>
      </c>
      <c r="F265" s="365" t="s">
        <v>4756</v>
      </c>
      <c r="I265" s="159"/>
      <c r="L265" s="33"/>
      <c r="M265" s="164"/>
      <c r="T265" s="54"/>
      <c r="AT265" s="18" t="s">
        <v>385</v>
      </c>
      <c r="AU265" s="18" t="s">
        <v>81</v>
      </c>
    </row>
    <row r="266" spans="2:65" s="12" customFormat="1">
      <c r="B266" s="165"/>
      <c r="D266" s="157" t="s">
        <v>387</v>
      </c>
      <c r="E266" s="166" t="s">
        <v>3</v>
      </c>
      <c r="F266" s="366" t="s">
        <v>4757</v>
      </c>
      <c r="H266" s="367">
        <v>1</v>
      </c>
      <c r="I266" s="167"/>
      <c r="L266" s="165"/>
      <c r="M266" s="168"/>
      <c r="T266" s="169"/>
      <c r="AT266" s="166" t="s">
        <v>387</v>
      </c>
      <c r="AU266" s="166" t="s">
        <v>81</v>
      </c>
      <c r="AV266" s="12" t="s">
        <v>81</v>
      </c>
      <c r="AW266" s="12" t="s">
        <v>33</v>
      </c>
      <c r="AX266" s="12" t="s">
        <v>79</v>
      </c>
      <c r="AY266" s="166" t="s">
        <v>293</v>
      </c>
    </row>
    <row r="267" spans="2:65" s="1" customFormat="1" ht="24.2" customHeight="1">
      <c r="B267" s="132"/>
      <c r="C267" s="353" t="s">
        <v>585</v>
      </c>
      <c r="D267" s="353" t="s">
        <v>290</v>
      </c>
      <c r="E267" s="354" t="s">
        <v>4758</v>
      </c>
      <c r="F267" s="355" t="s">
        <v>4759</v>
      </c>
      <c r="G267" s="356" t="s">
        <v>298</v>
      </c>
      <c r="H267" s="357">
        <v>1</v>
      </c>
      <c r="I267" s="134"/>
      <c r="J267" s="135">
        <f>ROUND(I267*H267,2)</f>
        <v>0</v>
      </c>
      <c r="K267" s="133" t="s">
        <v>383</v>
      </c>
      <c r="L267" s="136"/>
      <c r="M267" s="137" t="s">
        <v>3</v>
      </c>
      <c r="N267" s="138" t="s">
        <v>42</v>
      </c>
      <c r="P267" s="139">
        <f>O267*H267</f>
        <v>0</v>
      </c>
      <c r="Q267" s="139">
        <v>1.5E-3</v>
      </c>
      <c r="R267" s="139">
        <f>Q267*H267</f>
        <v>1.5E-3</v>
      </c>
      <c r="S267" s="139">
        <v>0</v>
      </c>
      <c r="T267" s="140">
        <f>S267*H267</f>
        <v>0</v>
      </c>
      <c r="AR267" s="141" t="s">
        <v>325</v>
      </c>
      <c r="AT267" s="141" t="s">
        <v>290</v>
      </c>
      <c r="AU267" s="141" t="s">
        <v>81</v>
      </c>
      <c r="AY267" s="18" t="s">
        <v>293</v>
      </c>
      <c r="BE267" s="142">
        <f>IF(N267="základní",J267,0)</f>
        <v>0</v>
      </c>
      <c r="BF267" s="142">
        <f>IF(N267="snížená",J267,0)</f>
        <v>0</v>
      </c>
      <c r="BG267" s="142">
        <f>IF(N267="zákl. přenesená",J267,0)</f>
        <v>0</v>
      </c>
      <c r="BH267" s="142">
        <f>IF(N267="sníž. přenesená",J267,0)</f>
        <v>0</v>
      </c>
      <c r="BI267" s="142">
        <f>IF(N267="nulová",J267,0)</f>
        <v>0</v>
      </c>
      <c r="BJ267" s="18" t="s">
        <v>79</v>
      </c>
      <c r="BK267" s="142">
        <f>ROUND(I267*H267,2)</f>
        <v>0</v>
      </c>
      <c r="BL267" s="18" t="s">
        <v>308</v>
      </c>
      <c r="BM267" s="141" t="s">
        <v>4760</v>
      </c>
    </row>
    <row r="268" spans="2:65" s="11" customFormat="1" ht="22.9" customHeight="1">
      <c r="B268" s="120"/>
      <c r="D268" s="121" t="s">
        <v>70</v>
      </c>
      <c r="E268" s="130" t="s">
        <v>329</v>
      </c>
      <c r="F268" s="130" t="s">
        <v>1191</v>
      </c>
      <c r="I268" s="123"/>
      <c r="J268" s="131">
        <f>BK268</f>
        <v>0</v>
      </c>
      <c r="L268" s="120"/>
      <c r="M268" s="125"/>
      <c r="P268" s="126">
        <f>SUM(P269:P394)</f>
        <v>0</v>
      </c>
      <c r="R268" s="126">
        <f>SUM(R269:R394)</f>
        <v>3.1919290000000003E-2</v>
      </c>
      <c r="T268" s="127">
        <f>SUM(T269:T394)</f>
        <v>11.410998000000001</v>
      </c>
      <c r="AR268" s="121" t="s">
        <v>79</v>
      </c>
      <c r="AT268" s="128" t="s">
        <v>70</v>
      </c>
      <c r="AU268" s="128" t="s">
        <v>79</v>
      </c>
      <c r="AY268" s="121" t="s">
        <v>293</v>
      </c>
      <c r="BK268" s="129">
        <f>SUM(BK269:BK394)</f>
        <v>0</v>
      </c>
    </row>
    <row r="269" spans="2:65" s="1" customFormat="1" ht="44.25" customHeight="1">
      <c r="B269" s="132"/>
      <c r="C269" s="358" t="s">
        <v>591</v>
      </c>
      <c r="D269" s="358" t="s">
        <v>309</v>
      </c>
      <c r="E269" s="359" t="s">
        <v>4224</v>
      </c>
      <c r="F269" s="360" t="s">
        <v>4225</v>
      </c>
      <c r="G269" s="361" t="s">
        <v>493</v>
      </c>
      <c r="H269" s="362">
        <v>99.156000000000006</v>
      </c>
      <c r="I269" s="148"/>
      <c r="J269" s="149">
        <f>ROUND(I269*H269,2)</f>
        <v>0</v>
      </c>
      <c r="K269" s="145" t="s">
        <v>383</v>
      </c>
      <c r="L269" s="33"/>
      <c r="M269" s="150" t="s">
        <v>3</v>
      </c>
      <c r="N269" s="151" t="s">
        <v>42</v>
      </c>
      <c r="P269" s="139">
        <f>O269*H269</f>
        <v>0</v>
      </c>
      <c r="Q269" s="139">
        <v>0</v>
      </c>
      <c r="R269" s="139">
        <f>Q269*H269</f>
        <v>0</v>
      </c>
      <c r="S269" s="139">
        <v>0</v>
      </c>
      <c r="T269" s="140">
        <f>S269*H269</f>
        <v>0</v>
      </c>
      <c r="AR269" s="141" t="s">
        <v>308</v>
      </c>
      <c r="AT269" s="141" t="s">
        <v>309</v>
      </c>
      <c r="AU269" s="141" t="s">
        <v>81</v>
      </c>
      <c r="AY269" s="18" t="s">
        <v>293</v>
      </c>
      <c r="BE269" s="142">
        <f>IF(N269="základní",J269,0)</f>
        <v>0</v>
      </c>
      <c r="BF269" s="142">
        <f>IF(N269="snížená",J269,0)</f>
        <v>0</v>
      </c>
      <c r="BG269" s="142">
        <f>IF(N269="zákl. přenesená",J269,0)</f>
        <v>0</v>
      </c>
      <c r="BH269" s="142">
        <f>IF(N269="sníž. přenesená",J269,0)</f>
        <v>0</v>
      </c>
      <c r="BI269" s="142">
        <f>IF(N269="nulová",J269,0)</f>
        <v>0</v>
      </c>
      <c r="BJ269" s="18" t="s">
        <v>79</v>
      </c>
      <c r="BK269" s="142">
        <f>ROUND(I269*H269,2)</f>
        <v>0</v>
      </c>
      <c r="BL269" s="18" t="s">
        <v>308</v>
      </c>
      <c r="BM269" s="141" t="s">
        <v>4761</v>
      </c>
    </row>
    <row r="270" spans="2:65" s="1" customFormat="1">
      <c r="B270" s="33"/>
      <c r="D270" s="162" t="s">
        <v>385</v>
      </c>
      <c r="F270" s="365" t="s">
        <v>4227</v>
      </c>
      <c r="I270" s="159"/>
      <c r="L270" s="33"/>
      <c r="M270" s="164"/>
      <c r="T270" s="54"/>
      <c r="AT270" s="18" t="s">
        <v>385</v>
      </c>
      <c r="AU270" s="18" t="s">
        <v>81</v>
      </c>
    </row>
    <row r="271" spans="2:65" s="12" customFormat="1">
      <c r="B271" s="165"/>
      <c r="D271" s="157" t="s">
        <v>387</v>
      </c>
      <c r="E271" s="166" t="s">
        <v>3</v>
      </c>
      <c r="F271" s="366" t="s">
        <v>4750</v>
      </c>
      <c r="H271" s="367">
        <v>99.156000000000006</v>
      </c>
      <c r="I271" s="167"/>
      <c r="L271" s="165"/>
      <c r="M271" s="168"/>
      <c r="T271" s="169"/>
      <c r="AT271" s="166" t="s">
        <v>387</v>
      </c>
      <c r="AU271" s="166" t="s">
        <v>81</v>
      </c>
      <c r="AV271" s="12" t="s">
        <v>81</v>
      </c>
      <c r="AW271" s="12" t="s">
        <v>33</v>
      </c>
      <c r="AX271" s="12" t="s">
        <v>79</v>
      </c>
      <c r="AY271" s="166" t="s">
        <v>293</v>
      </c>
    </row>
    <row r="272" spans="2:65" s="1" customFormat="1" ht="55.5" customHeight="1">
      <c r="B272" s="132"/>
      <c r="C272" s="358" t="s">
        <v>597</v>
      </c>
      <c r="D272" s="358" t="s">
        <v>309</v>
      </c>
      <c r="E272" s="359" t="s">
        <v>4229</v>
      </c>
      <c r="F272" s="360" t="s">
        <v>4230</v>
      </c>
      <c r="G272" s="361" t="s">
        <v>493</v>
      </c>
      <c r="H272" s="362">
        <v>3966.24</v>
      </c>
      <c r="I272" s="148"/>
      <c r="J272" s="149">
        <f>ROUND(I272*H272,2)</f>
        <v>0</v>
      </c>
      <c r="K272" s="145" t="s">
        <v>383</v>
      </c>
      <c r="L272" s="33"/>
      <c r="M272" s="150" t="s">
        <v>3</v>
      </c>
      <c r="N272" s="151" t="s">
        <v>42</v>
      </c>
      <c r="P272" s="139">
        <f>O272*H272</f>
        <v>0</v>
      </c>
      <c r="Q272" s="139">
        <v>0</v>
      </c>
      <c r="R272" s="139">
        <f>Q272*H272</f>
        <v>0</v>
      </c>
      <c r="S272" s="139">
        <v>0</v>
      </c>
      <c r="T272" s="140">
        <f>S272*H272</f>
        <v>0</v>
      </c>
      <c r="AR272" s="141" t="s">
        <v>308</v>
      </c>
      <c r="AT272" s="141" t="s">
        <v>309</v>
      </c>
      <c r="AU272" s="141" t="s">
        <v>81</v>
      </c>
      <c r="AY272" s="18" t="s">
        <v>293</v>
      </c>
      <c r="BE272" s="142">
        <f>IF(N272="základní",J272,0)</f>
        <v>0</v>
      </c>
      <c r="BF272" s="142">
        <f>IF(N272="snížená",J272,0)</f>
        <v>0</v>
      </c>
      <c r="BG272" s="142">
        <f>IF(N272="zákl. přenesená",J272,0)</f>
        <v>0</v>
      </c>
      <c r="BH272" s="142">
        <f>IF(N272="sníž. přenesená",J272,0)</f>
        <v>0</v>
      </c>
      <c r="BI272" s="142">
        <f>IF(N272="nulová",J272,0)</f>
        <v>0</v>
      </c>
      <c r="BJ272" s="18" t="s">
        <v>79</v>
      </c>
      <c r="BK272" s="142">
        <f>ROUND(I272*H272,2)</f>
        <v>0</v>
      </c>
      <c r="BL272" s="18" t="s">
        <v>308</v>
      </c>
      <c r="BM272" s="141" t="s">
        <v>4762</v>
      </c>
    </row>
    <row r="273" spans="2:65" s="1" customFormat="1">
      <c r="B273" s="33"/>
      <c r="D273" s="162" t="s">
        <v>385</v>
      </c>
      <c r="F273" s="365" t="s">
        <v>4232</v>
      </c>
      <c r="I273" s="159"/>
      <c r="L273" s="33"/>
      <c r="M273" s="164"/>
      <c r="T273" s="54"/>
      <c r="AT273" s="18" t="s">
        <v>385</v>
      </c>
      <c r="AU273" s="18" t="s">
        <v>81</v>
      </c>
    </row>
    <row r="274" spans="2:65" s="12" customFormat="1">
      <c r="B274" s="165"/>
      <c r="D274" s="157" t="s">
        <v>387</v>
      </c>
      <c r="E274" s="166" t="s">
        <v>3</v>
      </c>
      <c r="F274" s="366" t="s">
        <v>4750</v>
      </c>
      <c r="H274" s="367">
        <v>99.156000000000006</v>
      </c>
      <c r="I274" s="167"/>
      <c r="L274" s="165"/>
      <c r="M274" s="168"/>
      <c r="T274" s="169"/>
      <c r="AT274" s="166" t="s">
        <v>387</v>
      </c>
      <c r="AU274" s="166" t="s">
        <v>81</v>
      </c>
      <c r="AV274" s="12" t="s">
        <v>81</v>
      </c>
      <c r="AW274" s="12" t="s">
        <v>33</v>
      </c>
      <c r="AX274" s="12" t="s">
        <v>71</v>
      </c>
      <c r="AY274" s="166" t="s">
        <v>293</v>
      </c>
    </row>
    <row r="275" spans="2:65" s="14" customFormat="1">
      <c r="B275" s="175"/>
      <c r="D275" s="157" t="s">
        <v>387</v>
      </c>
      <c r="E275" s="176" t="s">
        <v>3</v>
      </c>
      <c r="F275" s="370" t="s">
        <v>4241</v>
      </c>
      <c r="H275" s="371">
        <v>99.156000000000006</v>
      </c>
      <c r="I275" s="177"/>
      <c r="L275" s="175"/>
      <c r="M275" s="178"/>
      <c r="T275" s="179"/>
      <c r="AT275" s="176" t="s">
        <v>387</v>
      </c>
      <c r="AU275" s="176" t="s">
        <v>81</v>
      </c>
      <c r="AV275" s="14" t="s">
        <v>292</v>
      </c>
      <c r="AW275" s="14" t="s">
        <v>33</v>
      </c>
      <c r="AX275" s="14" t="s">
        <v>71</v>
      </c>
      <c r="AY275" s="176" t="s">
        <v>293</v>
      </c>
    </row>
    <row r="276" spans="2:65" s="12" customFormat="1">
      <c r="B276" s="165"/>
      <c r="D276" s="157" t="s">
        <v>387</v>
      </c>
      <c r="E276" s="166" t="s">
        <v>3</v>
      </c>
      <c r="F276" s="366" t="s">
        <v>4763</v>
      </c>
      <c r="H276" s="367">
        <v>3966.24</v>
      </c>
      <c r="I276" s="167"/>
      <c r="L276" s="165"/>
      <c r="M276" s="168"/>
      <c r="T276" s="169"/>
      <c r="AT276" s="166" t="s">
        <v>387</v>
      </c>
      <c r="AU276" s="166" t="s">
        <v>81</v>
      </c>
      <c r="AV276" s="12" t="s">
        <v>81</v>
      </c>
      <c r="AW276" s="12" t="s">
        <v>33</v>
      </c>
      <c r="AX276" s="12" t="s">
        <v>79</v>
      </c>
      <c r="AY276" s="166" t="s">
        <v>293</v>
      </c>
    </row>
    <row r="277" spans="2:65" s="1" customFormat="1" ht="44.25" customHeight="1">
      <c r="B277" s="132"/>
      <c r="C277" s="358" t="s">
        <v>606</v>
      </c>
      <c r="D277" s="358" t="s">
        <v>309</v>
      </c>
      <c r="E277" s="359" t="s">
        <v>4234</v>
      </c>
      <c r="F277" s="360" t="s">
        <v>4235</v>
      </c>
      <c r="G277" s="361" t="s">
        <v>493</v>
      </c>
      <c r="H277" s="362">
        <v>99.156000000000006</v>
      </c>
      <c r="I277" s="148"/>
      <c r="J277" s="149">
        <f>ROUND(I277*H277,2)</f>
        <v>0</v>
      </c>
      <c r="K277" s="145" t="s">
        <v>383</v>
      </c>
      <c r="L277" s="33"/>
      <c r="M277" s="150" t="s">
        <v>3</v>
      </c>
      <c r="N277" s="151" t="s">
        <v>42</v>
      </c>
      <c r="P277" s="139">
        <f>O277*H277</f>
        <v>0</v>
      </c>
      <c r="Q277" s="139">
        <v>0</v>
      </c>
      <c r="R277" s="139">
        <f>Q277*H277</f>
        <v>0</v>
      </c>
      <c r="S277" s="139">
        <v>0</v>
      </c>
      <c r="T277" s="140">
        <f>S277*H277</f>
        <v>0</v>
      </c>
      <c r="AR277" s="141" t="s">
        <v>308</v>
      </c>
      <c r="AT277" s="141" t="s">
        <v>309</v>
      </c>
      <c r="AU277" s="141" t="s">
        <v>81</v>
      </c>
      <c r="AY277" s="18" t="s">
        <v>293</v>
      </c>
      <c r="BE277" s="142">
        <f>IF(N277="základní",J277,0)</f>
        <v>0</v>
      </c>
      <c r="BF277" s="142">
        <f>IF(N277="snížená",J277,0)</f>
        <v>0</v>
      </c>
      <c r="BG277" s="142">
        <f>IF(N277="zákl. přenesená",J277,0)</f>
        <v>0</v>
      </c>
      <c r="BH277" s="142">
        <f>IF(N277="sníž. přenesená",J277,0)</f>
        <v>0</v>
      </c>
      <c r="BI277" s="142">
        <f>IF(N277="nulová",J277,0)</f>
        <v>0</v>
      </c>
      <c r="BJ277" s="18" t="s">
        <v>79</v>
      </c>
      <c r="BK277" s="142">
        <f>ROUND(I277*H277,2)</f>
        <v>0</v>
      </c>
      <c r="BL277" s="18" t="s">
        <v>308</v>
      </c>
      <c r="BM277" s="141" t="s">
        <v>4764</v>
      </c>
    </row>
    <row r="278" spans="2:65" s="1" customFormat="1">
      <c r="B278" s="33"/>
      <c r="D278" s="162" t="s">
        <v>385</v>
      </c>
      <c r="F278" s="365" t="s">
        <v>4237</v>
      </c>
      <c r="I278" s="159"/>
      <c r="L278" s="33"/>
      <c r="M278" s="164"/>
      <c r="T278" s="54"/>
      <c r="AT278" s="18" t="s">
        <v>385</v>
      </c>
      <c r="AU278" s="18" t="s">
        <v>81</v>
      </c>
    </row>
    <row r="279" spans="2:65" s="12" customFormat="1">
      <c r="B279" s="165"/>
      <c r="D279" s="157" t="s">
        <v>387</v>
      </c>
      <c r="E279" s="166" t="s">
        <v>3</v>
      </c>
      <c r="F279" s="366" t="s">
        <v>4750</v>
      </c>
      <c r="H279" s="367">
        <v>99.156000000000006</v>
      </c>
      <c r="I279" s="167"/>
      <c r="L279" s="165"/>
      <c r="M279" s="168"/>
      <c r="T279" s="169"/>
      <c r="AT279" s="166" t="s">
        <v>387</v>
      </c>
      <c r="AU279" s="166" t="s">
        <v>81</v>
      </c>
      <c r="AV279" s="12" t="s">
        <v>81</v>
      </c>
      <c r="AW279" s="12" t="s">
        <v>33</v>
      </c>
      <c r="AX279" s="12" t="s">
        <v>79</v>
      </c>
      <c r="AY279" s="166" t="s">
        <v>293</v>
      </c>
    </row>
    <row r="280" spans="2:65" s="1" customFormat="1" ht="24.2" customHeight="1">
      <c r="B280" s="132"/>
      <c r="C280" s="358" t="s">
        <v>614</v>
      </c>
      <c r="D280" s="358" t="s">
        <v>309</v>
      </c>
      <c r="E280" s="359" t="s">
        <v>1240</v>
      </c>
      <c r="F280" s="360" t="s">
        <v>1241</v>
      </c>
      <c r="G280" s="361" t="s">
        <v>493</v>
      </c>
      <c r="H280" s="362">
        <v>130.35599999999999</v>
      </c>
      <c r="I280" s="148"/>
      <c r="J280" s="149">
        <f>ROUND(I280*H280,2)</f>
        <v>0</v>
      </c>
      <c r="K280" s="145" t="s">
        <v>383</v>
      </c>
      <c r="L280" s="33"/>
      <c r="M280" s="150" t="s">
        <v>3</v>
      </c>
      <c r="N280" s="151" t="s">
        <v>42</v>
      </c>
      <c r="P280" s="139">
        <f>O280*H280</f>
        <v>0</v>
      </c>
      <c r="Q280" s="139">
        <v>0</v>
      </c>
      <c r="R280" s="139">
        <f>Q280*H280</f>
        <v>0</v>
      </c>
      <c r="S280" s="139">
        <v>0</v>
      </c>
      <c r="T280" s="140">
        <f>S280*H280</f>
        <v>0</v>
      </c>
      <c r="AR280" s="141" t="s">
        <v>308</v>
      </c>
      <c r="AT280" s="141" t="s">
        <v>309</v>
      </c>
      <c r="AU280" s="141" t="s">
        <v>81</v>
      </c>
      <c r="AY280" s="18" t="s">
        <v>293</v>
      </c>
      <c r="BE280" s="142">
        <f>IF(N280="základní",J280,0)</f>
        <v>0</v>
      </c>
      <c r="BF280" s="142">
        <f>IF(N280="snížená",J280,0)</f>
        <v>0</v>
      </c>
      <c r="BG280" s="142">
        <f>IF(N280="zákl. přenesená",J280,0)</f>
        <v>0</v>
      </c>
      <c r="BH280" s="142">
        <f>IF(N280="sníž. přenesená",J280,0)</f>
        <v>0</v>
      </c>
      <c r="BI280" s="142">
        <f>IF(N280="nulová",J280,0)</f>
        <v>0</v>
      </c>
      <c r="BJ280" s="18" t="s">
        <v>79</v>
      </c>
      <c r="BK280" s="142">
        <f>ROUND(I280*H280,2)</f>
        <v>0</v>
      </c>
      <c r="BL280" s="18" t="s">
        <v>308</v>
      </c>
      <c r="BM280" s="141" t="s">
        <v>4765</v>
      </c>
    </row>
    <row r="281" spans="2:65" s="1" customFormat="1">
      <c r="B281" s="33"/>
      <c r="D281" s="162" t="s">
        <v>385</v>
      </c>
      <c r="F281" s="365" t="s">
        <v>1243</v>
      </c>
      <c r="I281" s="159"/>
      <c r="L281" s="33"/>
      <c r="M281" s="164"/>
      <c r="T281" s="54"/>
      <c r="AT281" s="18" t="s">
        <v>385</v>
      </c>
      <c r="AU281" s="18" t="s">
        <v>81</v>
      </c>
    </row>
    <row r="282" spans="2:65" s="12" customFormat="1">
      <c r="B282" s="165"/>
      <c r="D282" s="157" t="s">
        <v>387</v>
      </c>
      <c r="E282" s="166" t="s">
        <v>3</v>
      </c>
      <c r="F282" s="366" t="s">
        <v>4750</v>
      </c>
      <c r="H282" s="367">
        <v>99.156000000000006</v>
      </c>
      <c r="I282" s="167"/>
      <c r="L282" s="165"/>
      <c r="M282" s="168"/>
      <c r="T282" s="169"/>
      <c r="AT282" s="166" t="s">
        <v>387</v>
      </c>
      <c r="AU282" s="166" t="s">
        <v>81</v>
      </c>
      <c r="AV282" s="12" t="s">
        <v>81</v>
      </c>
      <c r="AW282" s="12" t="s">
        <v>33</v>
      </c>
      <c r="AX282" s="12" t="s">
        <v>71</v>
      </c>
      <c r="AY282" s="166" t="s">
        <v>293</v>
      </c>
    </row>
    <row r="283" spans="2:65" s="12" customFormat="1">
      <c r="B283" s="165"/>
      <c r="D283" s="157" t="s">
        <v>387</v>
      </c>
      <c r="E283" s="166" t="s">
        <v>3</v>
      </c>
      <c r="F283" s="366" t="s">
        <v>4766</v>
      </c>
      <c r="H283" s="367">
        <v>31.2</v>
      </c>
      <c r="I283" s="167"/>
      <c r="L283" s="165"/>
      <c r="M283" s="168"/>
      <c r="T283" s="169"/>
      <c r="AT283" s="166" t="s">
        <v>387</v>
      </c>
      <c r="AU283" s="166" t="s">
        <v>81</v>
      </c>
      <c r="AV283" s="12" t="s">
        <v>81</v>
      </c>
      <c r="AW283" s="12" t="s">
        <v>33</v>
      </c>
      <c r="AX283" s="12" t="s">
        <v>71</v>
      </c>
      <c r="AY283" s="166" t="s">
        <v>293</v>
      </c>
    </row>
    <row r="284" spans="2:65" s="13" customFormat="1">
      <c r="B284" s="170"/>
      <c r="D284" s="157" t="s">
        <v>387</v>
      </c>
      <c r="E284" s="171" t="s">
        <v>3</v>
      </c>
      <c r="F284" s="368" t="s">
        <v>407</v>
      </c>
      <c r="H284" s="369">
        <v>130.35599999999999</v>
      </c>
      <c r="I284" s="172"/>
      <c r="L284" s="170"/>
      <c r="M284" s="173"/>
      <c r="T284" s="174"/>
      <c r="AT284" s="171" t="s">
        <v>387</v>
      </c>
      <c r="AU284" s="171" t="s">
        <v>81</v>
      </c>
      <c r="AV284" s="13" t="s">
        <v>308</v>
      </c>
      <c r="AW284" s="13" t="s">
        <v>33</v>
      </c>
      <c r="AX284" s="13" t="s">
        <v>79</v>
      </c>
      <c r="AY284" s="171" t="s">
        <v>293</v>
      </c>
    </row>
    <row r="285" spans="2:65" s="1" customFormat="1" ht="33" customHeight="1">
      <c r="B285" s="132"/>
      <c r="C285" s="358" t="s">
        <v>619</v>
      </c>
      <c r="D285" s="358" t="s">
        <v>309</v>
      </c>
      <c r="E285" s="359" t="s">
        <v>1245</v>
      </c>
      <c r="F285" s="360" t="s">
        <v>1246</v>
      </c>
      <c r="G285" s="361" t="s">
        <v>493</v>
      </c>
      <c r="H285" s="362">
        <v>5214.24</v>
      </c>
      <c r="I285" s="148"/>
      <c r="J285" s="149">
        <f>ROUND(I285*H285,2)</f>
        <v>0</v>
      </c>
      <c r="K285" s="145" t="s">
        <v>383</v>
      </c>
      <c r="L285" s="33"/>
      <c r="M285" s="150" t="s">
        <v>3</v>
      </c>
      <c r="N285" s="151" t="s">
        <v>42</v>
      </c>
      <c r="P285" s="139">
        <f>O285*H285</f>
        <v>0</v>
      </c>
      <c r="Q285" s="139">
        <v>0</v>
      </c>
      <c r="R285" s="139">
        <f>Q285*H285</f>
        <v>0</v>
      </c>
      <c r="S285" s="139">
        <v>0</v>
      </c>
      <c r="T285" s="140">
        <f>S285*H285</f>
        <v>0</v>
      </c>
      <c r="AR285" s="141" t="s">
        <v>308</v>
      </c>
      <c r="AT285" s="141" t="s">
        <v>309</v>
      </c>
      <c r="AU285" s="141" t="s">
        <v>81</v>
      </c>
      <c r="AY285" s="18" t="s">
        <v>293</v>
      </c>
      <c r="BE285" s="142">
        <f>IF(N285="základní",J285,0)</f>
        <v>0</v>
      </c>
      <c r="BF285" s="142">
        <f>IF(N285="snížená",J285,0)</f>
        <v>0</v>
      </c>
      <c r="BG285" s="142">
        <f>IF(N285="zákl. přenesená",J285,0)</f>
        <v>0</v>
      </c>
      <c r="BH285" s="142">
        <f>IF(N285="sníž. přenesená",J285,0)</f>
        <v>0</v>
      </c>
      <c r="BI285" s="142">
        <f>IF(N285="nulová",J285,0)</f>
        <v>0</v>
      </c>
      <c r="BJ285" s="18" t="s">
        <v>79</v>
      </c>
      <c r="BK285" s="142">
        <f>ROUND(I285*H285,2)</f>
        <v>0</v>
      </c>
      <c r="BL285" s="18" t="s">
        <v>308</v>
      </c>
      <c r="BM285" s="141" t="s">
        <v>4767</v>
      </c>
    </row>
    <row r="286" spans="2:65" s="1" customFormat="1">
      <c r="B286" s="33"/>
      <c r="D286" s="162" t="s">
        <v>385</v>
      </c>
      <c r="F286" s="365" t="s">
        <v>1248</v>
      </c>
      <c r="I286" s="159"/>
      <c r="L286" s="33"/>
      <c r="M286" s="164"/>
      <c r="T286" s="54"/>
      <c r="AT286" s="18" t="s">
        <v>385</v>
      </c>
      <c r="AU286" s="18" t="s">
        <v>81</v>
      </c>
    </row>
    <row r="287" spans="2:65" s="12" customFormat="1">
      <c r="B287" s="165"/>
      <c r="D287" s="157" t="s">
        <v>387</v>
      </c>
      <c r="E287" s="166" t="s">
        <v>3</v>
      </c>
      <c r="F287" s="366" t="s">
        <v>4750</v>
      </c>
      <c r="H287" s="367">
        <v>99.156000000000006</v>
      </c>
      <c r="I287" s="167"/>
      <c r="L287" s="165"/>
      <c r="M287" s="168"/>
      <c r="T287" s="169"/>
      <c r="AT287" s="166" t="s">
        <v>387</v>
      </c>
      <c r="AU287" s="166" t="s">
        <v>81</v>
      </c>
      <c r="AV287" s="12" t="s">
        <v>81</v>
      </c>
      <c r="AW287" s="12" t="s">
        <v>33</v>
      </c>
      <c r="AX287" s="12" t="s">
        <v>71</v>
      </c>
      <c r="AY287" s="166" t="s">
        <v>293</v>
      </c>
    </row>
    <row r="288" spans="2:65" s="12" customFormat="1">
      <c r="B288" s="165"/>
      <c r="D288" s="157" t="s">
        <v>387</v>
      </c>
      <c r="E288" s="166" t="s">
        <v>3</v>
      </c>
      <c r="F288" s="366" t="s">
        <v>4766</v>
      </c>
      <c r="H288" s="367">
        <v>31.2</v>
      </c>
      <c r="I288" s="167"/>
      <c r="L288" s="165"/>
      <c r="M288" s="168"/>
      <c r="T288" s="169"/>
      <c r="AT288" s="166" t="s">
        <v>387</v>
      </c>
      <c r="AU288" s="166" t="s">
        <v>81</v>
      </c>
      <c r="AV288" s="12" t="s">
        <v>81</v>
      </c>
      <c r="AW288" s="12" t="s">
        <v>33</v>
      </c>
      <c r="AX288" s="12" t="s">
        <v>71</v>
      </c>
      <c r="AY288" s="166" t="s">
        <v>293</v>
      </c>
    </row>
    <row r="289" spans="2:65" s="14" customFormat="1">
      <c r="B289" s="175"/>
      <c r="D289" s="157" t="s">
        <v>387</v>
      </c>
      <c r="E289" s="176" t="s">
        <v>3</v>
      </c>
      <c r="F289" s="370" t="s">
        <v>1015</v>
      </c>
      <c r="H289" s="371">
        <v>130.35599999999999</v>
      </c>
      <c r="I289" s="177"/>
      <c r="L289" s="175"/>
      <c r="M289" s="178"/>
      <c r="T289" s="179"/>
      <c r="AT289" s="176" t="s">
        <v>387</v>
      </c>
      <c r="AU289" s="176" t="s">
        <v>81</v>
      </c>
      <c r="AV289" s="14" t="s">
        <v>292</v>
      </c>
      <c r="AW289" s="14" t="s">
        <v>33</v>
      </c>
      <c r="AX289" s="14" t="s">
        <v>71</v>
      </c>
      <c r="AY289" s="176" t="s">
        <v>293</v>
      </c>
    </row>
    <row r="290" spans="2:65" s="12" customFormat="1">
      <c r="B290" s="165"/>
      <c r="D290" s="157" t="s">
        <v>387</v>
      </c>
      <c r="E290" s="166" t="s">
        <v>3</v>
      </c>
      <c r="F290" s="366" t="s">
        <v>4768</v>
      </c>
      <c r="H290" s="367">
        <v>5214.24</v>
      </c>
      <c r="I290" s="167"/>
      <c r="L290" s="165"/>
      <c r="M290" s="168"/>
      <c r="T290" s="169"/>
      <c r="AT290" s="166" t="s">
        <v>387</v>
      </c>
      <c r="AU290" s="166" t="s">
        <v>81</v>
      </c>
      <c r="AV290" s="12" t="s">
        <v>81</v>
      </c>
      <c r="AW290" s="12" t="s">
        <v>33</v>
      </c>
      <c r="AX290" s="12" t="s">
        <v>79</v>
      </c>
      <c r="AY290" s="166" t="s">
        <v>293</v>
      </c>
    </row>
    <row r="291" spans="2:65" s="1" customFormat="1" ht="24.2" customHeight="1">
      <c r="B291" s="132"/>
      <c r="C291" s="358" t="s">
        <v>634</v>
      </c>
      <c r="D291" s="358" t="s">
        <v>309</v>
      </c>
      <c r="E291" s="359" t="s">
        <v>1251</v>
      </c>
      <c r="F291" s="360" t="s">
        <v>1252</v>
      </c>
      <c r="G291" s="361" t="s">
        <v>493</v>
      </c>
      <c r="H291" s="362">
        <v>130.35599999999999</v>
      </c>
      <c r="I291" s="148"/>
      <c r="J291" s="149">
        <f>ROUND(I291*H291,2)</f>
        <v>0</v>
      </c>
      <c r="K291" s="145" t="s">
        <v>383</v>
      </c>
      <c r="L291" s="33"/>
      <c r="M291" s="150" t="s">
        <v>3</v>
      </c>
      <c r="N291" s="151" t="s">
        <v>42</v>
      </c>
      <c r="P291" s="139">
        <f>O291*H291</f>
        <v>0</v>
      </c>
      <c r="Q291" s="139">
        <v>0</v>
      </c>
      <c r="R291" s="139">
        <f>Q291*H291</f>
        <v>0</v>
      </c>
      <c r="S291" s="139">
        <v>0</v>
      </c>
      <c r="T291" s="140">
        <f>S291*H291</f>
        <v>0</v>
      </c>
      <c r="AR291" s="141" t="s">
        <v>308</v>
      </c>
      <c r="AT291" s="141" t="s">
        <v>309</v>
      </c>
      <c r="AU291" s="141" t="s">
        <v>81</v>
      </c>
      <c r="AY291" s="18" t="s">
        <v>293</v>
      </c>
      <c r="BE291" s="142">
        <f>IF(N291="základní",J291,0)</f>
        <v>0</v>
      </c>
      <c r="BF291" s="142">
        <f>IF(N291="snížená",J291,0)</f>
        <v>0</v>
      </c>
      <c r="BG291" s="142">
        <f>IF(N291="zákl. přenesená",J291,0)</f>
        <v>0</v>
      </c>
      <c r="BH291" s="142">
        <f>IF(N291="sníž. přenesená",J291,0)</f>
        <v>0</v>
      </c>
      <c r="BI291" s="142">
        <f>IF(N291="nulová",J291,0)</f>
        <v>0</v>
      </c>
      <c r="BJ291" s="18" t="s">
        <v>79</v>
      </c>
      <c r="BK291" s="142">
        <f>ROUND(I291*H291,2)</f>
        <v>0</v>
      </c>
      <c r="BL291" s="18" t="s">
        <v>308</v>
      </c>
      <c r="BM291" s="141" t="s">
        <v>4769</v>
      </c>
    </row>
    <row r="292" spans="2:65" s="1" customFormat="1">
      <c r="B292" s="33"/>
      <c r="D292" s="162" t="s">
        <v>385</v>
      </c>
      <c r="F292" s="365" t="s">
        <v>1254</v>
      </c>
      <c r="I292" s="159"/>
      <c r="L292" s="33"/>
      <c r="M292" s="164"/>
      <c r="T292" s="54"/>
      <c r="AT292" s="18" t="s">
        <v>385</v>
      </c>
      <c r="AU292" s="18" t="s">
        <v>81</v>
      </c>
    </row>
    <row r="293" spans="2:65" s="12" customFormat="1">
      <c r="B293" s="165"/>
      <c r="D293" s="157" t="s">
        <v>387</v>
      </c>
      <c r="E293" s="166" t="s">
        <v>3</v>
      </c>
      <c r="F293" s="366" t="s">
        <v>4750</v>
      </c>
      <c r="H293" s="367">
        <v>99.156000000000006</v>
      </c>
      <c r="I293" s="167"/>
      <c r="L293" s="165"/>
      <c r="M293" s="168"/>
      <c r="T293" s="169"/>
      <c r="AT293" s="166" t="s">
        <v>387</v>
      </c>
      <c r="AU293" s="166" t="s">
        <v>81</v>
      </c>
      <c r="AV293" s="12" t="s">
        <v>81</v>
      </c>
      <c r="AW293" s="12" t="s">
        <v>33</v>
      </c>
      <c r="AX293" s="12" t="s">
        <v>71</v>
      </c>
      <c r="AY293" s="166" t="s">
        <v>293</v>
      </c>
    </row>
    <row r="294" spans="2:65" s="12" customFormat="1">
      <c r="B294" s="165"/>
      <c r="D294" s="157" t="s">
        <v>387</v>
      </c>
      <c r="E294" s="166" t="s">
        <v>3</v>
      </c>
      <c r="F294" s="366" t="s">
        <v>4766</v>
      </c>
      <c r="H294" s="367">
        <v>31.2</v>
      </c>
      <c r="I294" s="167"/>
      <c r="L294" s="165"/>
      <c r="M294" s="168"/>
      <c r="T294" s="169"/>
      <c r="AT294" s="166" t="s">
        <v>387</v>
      </c>
      <c r="AU294" s="166" t="s">
        <v>81</v>
      </c>
      <c r="AV294" s="12" t="s">
        <v>81</v>
      </c>
      <c r="AW294" s="12" t="s">
        <v>33</v>
      </c>
      <c r="AX294" s="12" t="s">
        <v>71</v>
      </c>
      <c r="AY294" s="166" t="s">
        <v>293</v>
      </c>
    </row>
    <row r="295" spans="2:65" s="13" customFormat="1">
      <c r="B295" s="170"/>
      <c r="D295" s="157" t="s">
        <v>387</v>
      </c>
      <c r="E295" s="171" t="s">
        <v>3</v>
      </c>
      <c r="F295" s="368" t="s">
        <v>407</v>
      </c>
      <c r="H295" s="369">
        <v>130.35599999999999</v>
      </c>
      <c r="I295" s="172"/>
      <c r="L295" s="170"/>
      <c r="M295" s="173"/>
      <c r="T295" s="174"/>
      <c r="AT295" s="171" t="s">
        <v>387</v>
      </c>
      <c r="AU295" s="171" t="s">
        <v>81</v>
      </c>
      <c r="AV295" s="13" t="s">
        <v>308</v>
      </c>
      <c r="AW295" s="13" t="s">
        <v>33</v>
      </c>
      <c r="AX295" s="13" t="s">
        <v>79</v>
      </c>
      <c r="AY295" s="171" t="s">
        <v>293</v>
      </c>
    </row>
    <row r="296" spans="2:65" s="1" customFormat="1" ht="37.9" customHeight="1">
      <c r="B296" s="132"/>
      <c r="C296" s="358" t="s">
        <v>646</v>
      </c>
      <c r="D296" s="358" t="s">
        <v>309</v>
      </c>
      <c r="E296" s="359" t="s">
        <v>1256</v>
      </c>
      <c r="F296" s="360" t="s">
        <v>1257</v>
      </c>
      <c r="G296" s="361" t="s">
        <v>493</v>
      </c>
      <c r="H296" s="362">
        <v>39.026000000000003</v>
      </c>
      <c r="I296" s="148"/>
      <c r="J296" s="149">
        <f>ROUND(I296*H296,2)</f>
        <v>0</v>
      </c>
      <c r="K296" s="145" t="s">
        <v>383</v>
      </c>
      <c r="L296" s="33"/>
      <c r="M296" s="150" t="s">
        <v>3</v>
      </c>
      <c r="N296" s="151" t="s">
        <v>42</v>
      </c>
      <c r="P296" s="139">
        <f>O296*H296</f>
        <v>0</v>
      </c>
      <c r="Q296" s="139">
        <v>1.2999999999999999E-4</v>
      </c>
      <c r="R296" s="139">
        <f>Q296*H296</f>
        <v>5.0733799999999997E-3</v>
      </c>
      <c r="S296" s="139">
        <v>0</v>
      </c>
      <c r="T296" s="140">
        <f>S296*H296</f>
        <v>0</v>
      </c>
      <c r="AR296" s="141" t="s">
        <v>308</v>
      </c>
      <c r="AT296" s="141" t="s">
        <v>309</v>
      </c>
      <c r="AU296" s="141" t="s">
        <v>81</v>
      </c>
      <c r="AY296" s="18" t="s">
        <v>293</v>
      </c>
      <c r="BE296" s="142">
        <f>IF(N296="základní",J296,0)</f>
        <v>0</v>
      </c>
      <c r="BF296" s="142">
        <f>IF(N296="snížená",J296,0)</f>
        <v>0</v>
      </c>
      <c r="BG296" s="142">
        <f>IF(N296="zákl. přenesená",J296,0)</f>
        <v>0</v>
      </c>
      <c r="BH296" s="142">
        <f>IF(N296="sníž. přenesená",J296,0)</f>
        <v>0</v>
      </c>
      <c r="BI296" s="142">
        <f>IF(N296="nulová",J296,0)</f>
        <v>0</v>
      </c>
      <c r="BJ296" s="18" t="s">
        <v>79</v>
      </c>
      <c r="BK296" s="142">
        <f>ROUND(I296*H296,2)</f>
        <v>0</v>
      </c>
      <c r="BL296" s="18" t="s">
        <v>308</v>
      </c>
      <c r="BM296" s="141" t="s">
        <v>4770</v>
      </c>
    </row>
    <row r="297" spans="2:65" s="1" customFormat="1">
      <c r="B297" s="33"/>
      <c r="D297" s="162" t="s">
        <v>385</v>
      </c>
      <c r="F297" s="365" t="s">
        <v>1259</v>
      </c>
      <c r="I297" s="159"/>
      <c r="L297" s="33"/>
      <c r="M297" s="164"/>
      <c r="T297" s="54"/>
      <c r="AT297" s="18" t="s">
        <v>385</v>
      </c>
      <c r="AU297" s="18" t="s">
        <v>81</v>
      </c>
    </row>
    <row r="298" spans="2:65" s="12" customFormat="1">
      <c r="B298" s="165"/>
      <c r="D298" s="157" t="s">
        <v>387</v>
      </c>
      <c r="E298" s="166" t="s">
        <v>3</v>
      </c>
      <c r="F298" s="366" t="s">
        <v>4684</v>
      </c>
      <c r="H298" s="367">
        <v>22.417999999999999</v>
      </c>
      <c r="I298" s="167"/>
      <c r="L298" s="165"/>
      <c r="M298" s="168"/>
      <c r="T298" s="169"/>
      <c r="AT298" s="166" t="s">
        <v>387</v>
      </c>
      <c r="AU298" s="166" t="s">
        <v>81</v>
      </c>
      <c r="AV298" s="12" t="s">
        <v>81</v>
      </c>
      <c r="AW298" s="12" t="s">
        <v>33</v>
      </c>
      <c r="AX298" s="12" t="s">
        <v>71</v>
      </c>
      <c r="AY298" s="166" t="s">
        <v>293</v>
      </c>
    </row>
    <row r="299" spans="2:65" s="14" customFormat="1">
      <c r="B299" s="175"/>
      <c r="D299" s="157" t="s">
        <v>387</v>
      </c>
      <c r="E299" s="176" t="s">
        <v>3</v>
      </c>
      <c r="F299" s="370" t="s">
        <v>4685</v>
      </c>
      <c r="H299" s="371">
        <v>22.417999999999999</v>
      </c>
      <c r="I299" s="177"/>
      <c r="L299" s="175"/>
      <c r="M299" s="178"/>
      <c r="T299" s="179"/>
      <c r="AT299" s="176" t="s">
        <v>387</v>
      </c>
      <c r="AU299" s="176" t="s">
        <v>81</v>
      </c>
      <c r="AV299" s="14" t="s">
        <v>292</v>
      </c>
      <c r="AW299" s="14" t="s">
        <v>33</v>
      </c>
      <c r="AX299" s="14" t="s">
        <v>71</v>
      </c>
      <c r="AY299" s="176" t="s">
        <v>293</v>
      </c>
    </row>
    <row r="300" spans="2:65" s="12" customFormat="1">
      <c r="B300" s="165"/>
      <c r="D300" s="157" t="s">
        <v>387</v>
      </c>
      <c r="E300" s="166" t="s">
        <v>3</v>
      </c>
      <c r="F300" s="366" t="s">
        <v>4686</v>
      </c>
      <c r="H300" s="367">
        <v>8.5530000000000008</v>
      </c>
      <c r="I300" s="167"/>
      <c r="L300" s="165"/>
      <c r="M300" s="168"/>
      <c r="T300" s="169"/>
      <c r="AT300" s="166" t="s">
        <v>387</v>
      </c>
      <c r="AU300" s="166" t="s">
        <v>81</v>
      </c>
      <c r="AV300" s="12" t="s">
        <v>81</v>
      </c>
      <c r="AW300" s="12" t="s">
        <v>33</v>
      </c>
      <c r="AX300" s="12" t="s">
        <v>71</v>
      </c>
      <c r="AY300" s="166" t="s">
        <v>293</v>
      </c>
    </row>
    <row r="301" spans="2:65" s="14" customFormat="1">
      <c r="B301" s="175"/>
      <c r="D301" s="157" t="s">
        <v>387</v>
      </c>
      <c r="E301" s="176" t="s">
        <v>3</v>
      </c>
      <c r="F301" s="370" t="s">
        <v>4687</v>
      </c>
      <c r="H301" s="371">
        <v>8.5530000000000008</v>
      </c>
      <c r="I301" s="177"/>
      <c r="L301" s="175"/>
      <c r="M301" s="178"/>
      <c r="T301" s="179"/>
      <c r="AT301" s="176" t="s">
        <v>387</v>
      </c>
      <c r="AU301" s="176" t="s">
        <v>81</v>
      </c>
      <c r="AV301" s="14" t="s">
        <v>292</v>
      </c>
      <c r="AW301" s="14" t="s">
        <v>33</v>
      </c>
      <c r="AX301" s="14" t="s">
        <v>71</v>
      </c>
      <c r="AY301" s="176" t="s">
        <v>293</v>
      </c>
    </row>
    <row r="302" spans="2:65" s="12" customFormat="1">
      <c r="B302" s="165"/>
      <c r="D302" s="157" t="s">
        <v>387</v>
      </c>
      <c r="E302" s="166" t="s">
        <v>3</v>
      </c>
      <c r="F302" s="366" t="s">
        <v>4688</v>
      </c>
      <c r="H302" s="367">
        <v>8.0549999999999997</v>
      </c>
      <c r="I302" s="167"/>
      <c r="L302" s="165"/>
      <c r="M302" s="168"/>
      <c r="T302" s="169"/>
      <c r="AT302" s="166" t="s">
        <v>387</v>
      </c>
      <c r="AU302" s="166" t="s">
        <v>81</v>
      </c>
      <c r="AV302" s="12" t="s">
        <v>81</v>
      </c>
      <c r="AW302" s="12" t="s">
        <v>33</v>
      </c>
      <c r="AX302" s="12" t="s">
        <v>71</v>
      </c>
      <c r="AY302" s="166" t="s">
        <v>293</v>
      </c>
    </row>
    <row r="303" spans="2:65" s="14" customFormat="1">
      <c r="B303" s="175"/>
      <c r="D303" s="157" t="s">
        <v>387</v>
      </c>
      <c r="E303" s="176" t="s">
        <v>3</v>
      </c>
      <c r="F303" s="370" t="s">
        <v>4689</v>
      </c>
      <c r="H303" s="371">
        <v>8.0549999999999997</v>
      </c>
      <c r="I303" s="177"/>
      <c r="L303" s="175"/>
      <c r="M303" s="178"/>
      <c r="T303" s="179"/>
      <c r="AT303" s="176" t="s">
        <v>387</v>
      </c>
      <c r="AU303" s="176" t="s">
        <v>81</v>
      </c>
      <c r="AV303" s="14" t="s">
        <v>292</v>
      </c>
      <c r="AW303" s="14" t="s">
        <v>33</v>
      </c>
      <c r="AX303" s="14" t="s">
        <v>71</v>
      </c>
      <c r="AY303" s="176" t="s">
        <v>293</v>
      </c>
    </row>
    <row r="304" spans="2:65" s="13" customFormat="1">
      <c r="B304" s="170"/>
      <c r="D304" s="157" t="s">
        <v>387</v>
      </c>
      <c r="E304" s="171" t="s">
        <v>3</v>
      </c>
      <c r="F304" s="368" t="s">
        <v>407</v>
      </c>
      <c r="H304" s="369">
        <v>39.026000000000003</v>
      </c>
      <c r="I304" s="172"/>
      <c r="L304" s="170"/>
      <c r="M304" s="173"/>
      <c r="T304" s="174"/>
      <c r="AT304" s="171" t="s">
        <v>387</v>
      </c>
      <c r="AU304" s="171" t="s">
        <v>81</v>
      </c>
      <c r="AV304" s="13" t="s">
        <v>308</v>
      </c>
      <c r="AW304" s="13" t="s">
        <v>33</v>
      </c>
      <c r="AX304" s="13" t="s">
        <v>79</v>
      </c>
      <c r="AY304" s="171" t="s">
        <v>293</v>
      </c>
    </row>
    <row r="305" spans="2:65" s="1" customFormat="1" ht="37.9" customHeight="1">
      <c r="B305" s="132"/>
      <c r="C305" s="358" t="s">
        <v>651</v>
      </c>
      <c r="D305" s="358" t="s">
        <v>309</v>
      </c>
      <c r="E305" s="359" t="s">
        <v>1265</v>
      </c>
      <c r="F305" s="360" t="s">
        <v>1266</v>
      </c>
      <c r="G305" s="361" t="s">
        <v>493</v>
      </c>
      <c r="H305" s="362">
        <v>39.026000000000003</v>
      </c>
      <c r="I305" s="148"/>
      <c r="J305" s="149">
        <f>ROUND(I305*H305,2)</f>
        <v>0</v>
      </c>
      <c r="K305" s="145" t="s">
        <v>383</v>
      </c>
      <c r="L305" s="33"/>
      <c r="M305" s="150" t="s">
        <v>3</v>
      </c>
      <c r="N305" s="151" t="s">
        <v>42</v>
      </c>
      <c r="P305" s="139">
        <f>O305*H305</f>
        <v>0</v>
      </c>
      <c r="Q305" s="139">
        <v>3.4999999999999997E-5</v>
      </c>
      <c r="R305" s="139">
        <f>Q305*H305</f>
        <v>1.3659099999999999E-3</v>
      </c>
      <c r="S305" s="139">
        <v>0</v>
      </c>
      <c r="T305" s="140">
        <f>S305*H305</f>
        <v>0</v>
      </c>
      <c r="AR305" s="141" t="s">
        <v>308</v>
      </c>
      <c r="AT305" s="141" t="s">
        <v>309</v>
      </c>
      <c r="AU305" s="141" t="s">
        <v>81</v>
      </c>
      <c r="AY305" s="18" t="s">
        <v>293</v>
      </c>
      <c r="BE305" s="142">
        <f>IF(N305="základní",J305,0)</f>
        <v>0</v>
      </c>
      <c r="BF305" s="142">
        <f>IF(N305="snížená",J305,0)</f>
        <v>0</v>
      </c>
      <c r="BG305" s="142">
        <f>IF(N305="zákl. přenesená",J305,0)</f>
        <v>0</v>
      </c>
      <c r="BH305" s="142">
        <f>IF(N305="sníž. přenesená",J305,0)</f>
        <v>0</v>
      </c>
      <c r="BI305" s="142">
        <f>IF(N305="nulová",J305,0)</f>
        <v>0</v>
      </c>
      <c r="BJ305" s="18" t="s">
        <v>79</v>
      </c>
      <c r="BK305" s="142">
        <f>ROUND(I305*H305,2)</f>
        <v>0</v>
      </c>
      <c r="BL305" s="18" t="s">
        <v>308</v>
      </c>
      <c r="BM305" s="141" t="s">
        <v>4771</v>
      </c>
    </row>
    <row r="306" spans="2:65" s="1" customFormat="1">
      <c r="B306" s="33"/>
      <c r="D306" s="162" t="s">
        <v>385</v>
      </c>
      <c r="F306" s="365" t="s">
        <v>1268</v>
      </c>
      <c r="I306" s="159"/>
      <c r="L306" s="33"/>
      <c r="M306" s="164"/>
      <c r="T306" s="54"/>
      <c r="AT306" s="18" t="s">
        <v>385</v>
      </c>
      <c r="AU306" s="18" t="s">
        <v>81</v>
      </c>
    </row>
    <row r="307" spans="2:65" s="12" customFormat="1">
      <c r="B307" s="165"/>
      <c r="D307" s="157" t="s">
        <v>387</v>
      </c>
      <c r="E307" s="166" t="s">
        <v>3</v>
      </c>
      <c r="F307" s="366" t="s">
        <v>4684</v>
      </c>
      <c r="H307" s="367">
        <v>22.417999999999999</v>
      </c>
      <c r="I307" s="167"/>
      <c r="L307" s="165"/>
      <c r="M307" s="168"/>
      <c r="T307" s="169"/>
      <c r="AT307" s="166" t="s">
        <v>387</v>
      </c>
      <c r="AU307" s="166" t="s">
        <v>81</v>
      </c>
      <c r="AV307" s="12" t="s">
        <v>81</v>
      </c>
      <c r="AW307" s="12" t="s">
        <v>33</v>
      </c>
      <c r="AX307" s="12" t="s">
        <v>71</v>
      </c>
      <c r="AY307" s="166" t="s">
        <v>293</v>
      </c>
    </row>
    <row r="308" spans="2:65" s="14" customFormat="1">
      <c r="B308" s="175"/>
      <c r="D308" s="157" t="s">
        <v>387</v>
      </c>
      <c r="E308" s="176" t="s">
        <v>3</v>
      </c>
      <c r="F308" s="370" t="s">
        <v>4685</v>
      </c>
      <c r="H308" s="371">
        <v>22.417999999999999</v>
      </c>
      <c r="I308" s="177"/>
      <c r="L308" s="175"/>
      <c r="M308" s="178"/>
      <c r="T308" s="179"/>
      <c r="AT308" s="176" t="s">
        <v>387</v>
      </c>
      <c r="AU308" s="176" t="s">
        <v>81</v>
      </c>
      <c r="AV308" s="14" t="s">
        <v>292</v>
      </c>
      <c r="AW308" s="14" t="s">
        <v>33</v>
      </c>
      <c r="AX308" s="14" t="s">
        <v>71</v>
      </c>
      <c r="AY308" s="176" t="s">
        <v>293</v>
      </c>
    </row>
    <row r="309" spans="2:65" s="12" customFormat="1">
      <c r="B309" s="165"/>
      <c r="D309" s="157" t="s">
        <v>387</v>
      </c>
      <c r="E309" s="166" t="s">
        <v>3</v>
      </c>
      <c r="F309" s="366" t="s">
        <v>4686</v>
      </c>
      <c r="H309" s="367">
        <v>8.5530000000000008</v>
      </c>
      <c r="I309" s="167"/>
      <c r="L309" s="165"/>
      <c r="M309" s="168"/>
      <c r="T309" s="169"/>
      <c r="AT309" s="166" t="s">
        <v>387</v>
      </c>
      <c r="AU309" s="166" t="s">
        <v>81</v>
      </c>
      <c r="AV309" s="12" t="s">
        <v>81</v>
      </c>
      <c r="AW309" s="12" t="s">
        <v>33</v>
      </c>
      <c r="AX309" s="12" t="s">
        <v>71</v>
      </c>
      <c r="AY309" s="166" t="s">
        <v>293</v>
      </c>
    </row>
    <row r="310" spans="2:65" s="14" customFormat="1">
      <c r="B310" s="175"/>
      <c r="D310" s="157" t="s">
        <v>387</v>
      </c>
      <c r="E310" s="176" t="s">
        <v>3</v>
      </c>
      <c r="F310" s="370" t="s">
        <v>4687</v>
      </c>
      <c r="H310" s="371">
        <v>8.5530000000000008</v>
      </c>
      <c r="I310" s="177"/>
      <c r="L310" s="175"/>
      <c r="M310" s="178"/>
      <c r="T310" s="179"/>
      <c r="AT310" s="176" t="s">
        <v>387</v>
      </c>
      <c r="AU310" s="176" t="s">
        <v>81</v>
      </c>
      <c r="AV310" s="14" t="s">
        <v>292</v>
      </c>
      <c r="AW310" s="14" t="s">
        <v>33</v>
      </c>
      <c r="AX310" s="14" t="s">
        <v>71</v>
      </c>
      <c r="AY310" s="176" t="s">
        <v>293</v>
      </c>
    </row>
    <row r="311" spans="2:65" s="12" customFormat="1">
      <c r="B311" s="165"/>
      <c r="D311" s="157" t="s">
        <v>387</v>
      </c>
      <c r="E311" s="166" t="s">
        <v>3</v>
      </c>
      <c r="F311" s="366" t="s">
        <v>4688</v>
      </c>
      <c r="H311" s="367">
        <v>8.0549999999999997</v>
      </c>
      <c r="I311" s="167"/>
      <c r="L311" s="165"/>
      <c r="M311" s="168"/>
      <c r="T311" s="169"/>
      <c r="AT311" s="166" t="s">
        <v>387</v>
      </c>
      <c r="AU311" s="166" t="s">
        <v>81</v>
      </c>
      <c r="AV311" s="12" t="s">
        <v>81</v>
      </c>
      <c r="AW311" s="12" t="s">
        <v>33</v>
      </c>
      <c r="AX311" s="12" t="s">
        <v>71</v>
      </c>
      <c r="AY311" s="166" t="s">
        <v>293</v>
      </c>
    </row>
    <row r="312" spans="2:65" s="14" customFormat="1">
      <c r="B312" s="175"/>
      <c r="D312" s="157" t="s">
        <v>387</v>
      </c>
      <c r="E312" s="176" t="s">
        <v>3</v>
      </c>
      <c r="F312" s="370" t="s">
        <v>4689</v>
      </c>
      <c r="H312" s="371">
        <v>8.0549999999999997</v>
      </c>
      <c r="I312" s="177"/>
      <c r="L312" s="175"/>
      <c r="M312" s="178"/>
      <c r="T312" s="179"/>
      <c r="AT312" s="176" t="s">
        <v>387</v>
      </c>
      <c r="AU312" s="176" t="s">
        <v>81</v>
      </c>
      <c r="AV312" s="14" t="s">
        <v>292</v>
      </c>
      <c r="AW312" s="14" t="s">
        <v>33</v>
      </c>
      <c r="AX312" s="14" t="s">
        <v>71</v>
      </c>
      <c r="AY312" s="176" t="s">
        <v>293</v>
      </c>
    </row>
    <row r="313" spans="2:65" s="13" customFormat="1">
      <c r="B313" s="170"/>
      <c r="D313" s="157" t="s">
        <v>387</v>
      </c>
      <c r="E313" s="171" t="s">
        <v>3</v>
      </c>
      <c r="F313" s="368" t="s">
        <v>407</v>
      </c>
      <c r="H313" s="369">
        <v>39.026000000000003</v>
      </c>
      <c r="I313" s="172"/>
      <c r="L313" s="170"/>
      <c r="M313" s="173"/>
      <c r="T313" s="174"/>
      <c r="AT313" s="171" t="s">
        <v>387</v>
      </c>
      <c r="AU313" s="171" t="s">
        <v>81</v>
      </c>
      <c r="AV313" s="13" t="s">
        <v>308</v>
      </c>
      <c r="AW313" s="13" t="s">
        <v>33</v>
      </c>
      <c r="AX313" s="13" t="s">
        <v>79</v>
      </c>
      <c r="AY313" s="171" t="s">
        <v>293</v>
      </c>
    </row>
    <row r="314" spans="2:65" s="1" customFormat="1" ht="24.2" customHeight="1">
      <c r="B314" s="132"/>
      <c r="C314" s="358" t="s">
        <v>661</v>
      </c>
      <c r="D314" s="358" t="s">
        <v>309</v>
      </c>
      <c r="E314" s="359" t="s">
        <v>4772</v>
      </c>
      <c r="F314" s="360" t="s">
        <v>4773</v>
      </c>
      <c r="G314" s="361" t="s">
        <v>298</v>
      </c>
      <c r="H314" s="362">
        <v>2</v>
      </c>
      <c r="I314" s="148"/>
      <c r="J314" s="149">
        <f>ROUND(I314*H314,2)</f>
        <v>0</v>
      </c>
      <c r="K314" s="145" t="s">
        <v>383</v>
      </c>
      <c r="L314" s="33"/>
      <c r="M314" s="150" t="s">
        <v>3</v>
      </c>
      <c r="N314" s="151" t="s">
        <v>42</v>
      </c>
      <c r="P314" s="139">
        <f>O314*H314</f>
        <v>0</v>
      </c>
      <c r="Q314" s="139">
        <v>1.1E-4</v>
      </c>
      <c r="R314" s="139">
        <f>Q314*H314</f>
        <v>2.2000000000000001E-4</v>
      </c>
      <c r="S314" s="139">
        <v>0</v>
      </c>
      <c r="T314" s="140">
        <f>S314*H314</f>
        <v>0</v>
      </c>
      <c r="AR314" s="141" t="s">
        <v>308</v>
      </c>
      <c r="AT314" s="141" t="s">
        <v>309</v>
      </c>
      <c r="AU314" s="141" t="s">
        <v>81</v>
      </c>
      <c r="AY314" s="18" t="s">
        <v>293</v>
      </c>
      <c r="BE314" s="142">
        <f>IF(N314="základní",J314,0)</f>
        <v>0</v>
      </c>
      <c r="BF314" s="142">
        <f>IF(N314="snížená",J314,0)</f>
        <v>0</v>
      </c>
      <c r="BG314" s="142">
        <f>IF(N314="zákl. přenesená",J314,0)</f>
        <v>0</v>
      </c>
      <c r="BH314" s="142">
        <f>IF(N314="sníž. přenesená",J314,0)</f>
        <v>0</v>
      </c>
      <c r="BI314" s="142">
        <f>IF(N314="nulová",J314,0)</f>
        <v>0</v>
      </c>
      <c r="BJ314" s="18" t="s">
        <v>79</v>
      </c>
      <c r="BK314" s="142">
        <f>ROUND(I314*H314,2)</f>
        <v>0</v>
      </c>
      <c r="BL314" s="18" t="s">
        <v>308</v>
      </c>
      <c r="BM314" s="141" t="s">
        <v>4774</v>
      </c>
    </row>
    <row r="315" spans="2:65" s="1" customFormat="1">
      <c r="B315" s="33"/>
      <c r="D315" s="162" t="s">
        <v>385</v>
      </c>
      <c r="F315" s="365" t="s">
        <v>4775</v>
      </c>
      <c r="I315" s="159"/>
      <c r="L315" s="33"/>
      <c r="M315" s="164"/>
      <c r="T315" s="54"/>
      <c r="AT315" s="18" t="s">
        <v>385</v>
      </c>
      <c r="AU315" s="18" t="s">
        <v>81</v>
      </c>
    </row>
    <row r="316" spans="2:65" s="12" customFormat="1">
      <c r="B316" s="165"/>
      <c r="D316" s="157" t="s">
        <v>387</v>
      </c>
      <c r="E316" s="166" t="s">
        <v>3</v>
      </c>
      <c r="F316" s="366" t="s">
        <v>4776</v>
      </c>
      <c r="H316" s="367">
        <v>2</v>
      </c>
      <c r="I316" s="167"/>
      <c r="L316" s="165"/>
      <c r="M316" s="168"/>
      <c r="T316" s="169"/>
      <c r="AT316" s="166" t="s">
        <v>387</v>
      </c>
      <c r="AU316" s="166" t="s">
        <v>81</v>
      </c>
      <c r="AV316" s="12" t="s">
        <v>81</v>
      </c>
      <c r="AW316" s="12" t="s">
        <v>33</v>
      </c>
      <c r="AX316" s="12" t="s">
        <v>79</v>
      </c>
      <c r="AY316" s="166" t="s">
        <v>293</v>
      </c>
    </row>
    <row r="317" spans="2:65" s="1" customFormat="1" ht="16.5" customHeight="1">
      <c r="B317" s="132"/>
      <c r="C317" s="353" t="s">
        <v>666</v>
      </c>
      <c r="D317" s="353" t="s">
        <v>290</v>
      </c>
      <c r="E317" s="354" t="s">
        <v>4777</v>
      </c>
      <c r="F317" s="355" t="s">
        <v>4778</v>
      </c>
      <c r="G317" s="356" t="s">
        <v>298</v>
      </c>
      <c r="H317" s="357">
        <v>2</v>
      </c>
      <c r="I317" s="134"/>
      <c r="J317" s="135">
        <f>ROUND(I317*H317,2)</f>
        <v>0</v>
      </c>
      <c r="K317" s="133" t="s">
        <v>383</v>
      </c>
      <c r="L317" s="136"/>
      <c r="M317" s="137" t="s">
        <v>3</v>
      </c>
      <c r="N317" s="138" t="s">
        <v>42</v>
      </c>
      <c r="P317" s="139">
        <f>O317*H317</f>
        <v>0</v>
      </c>
      <c r="Q317" s="139">
        <v>1.2E-2</v>
      </c>
      <c r="R317" s="139">
        <f>Q317*H317</f>
        <v>2.4E-2</v>
      </c>
      <c r="S317" s="139">
        <v>0</v>
      </c>
      <c r="T317" s="140">
        <f>S317*H317</f>
        <v>0</v>
      </c>
      <c r="AR317" s="141" t="s">
        <v>325</v>
      </c>
      <c r="AT317" s="141" t="s">
        <v>290</v>
      </c>
      <c r="AU317" s="141" t="s">
        <v>81</v>
      </c>
      <c r="AY317" s="18" t="s">
        <v>293</v>
      </c>
      <c r="BE317" s="142">
        <f>IF(N317="základní",J317,0)</f>
        <v>0</v>
      </c>
      <c r="BF317" s="142">
        <f>IF(N317="snížená",J317,0)</f>
        <v>0</v>
      </c>
      <c r="BG317" s="142">
        <f>IF(N317="zákl. přenesená",J317,0)</f>
        <v>0</v>
      </c>
      <c r="BH317" s="142">
        <f>IF(N317="sníž. přenesená",J317,0)</f>
        <v>0</v>
      </c>
      <c r="BI317" s="142">
        <f>IF(N317="nulová",J317,0)</f>
        <v>0</v>
      </c>
      <c r="BJ317" s="18" t="s">
        <v>79</v>
      </c>
      <c r="BK317" s="142">
        <f>ROUND(I317*H317,2)</f>
        <v>0</v>
      </c>
      <c r="BL317" s="18" t="s">
        <v>308</v>
      </c>
      <c r="BM317" s="141" t="s">
        <v>4779</v>
      </c>
    </row>
    <row r="318" spans="2:65" s="1" customFormat="1" ht="37.9" customHeight="1">
      <c r="B318" s="132"/>
      <c r="C318" s="358" t="s">
        <v>674</v>
      </c>
      <c r="D318" s="358" t="s">
        <v>309</v>
      </c>
      <c r="E318" s="359" t="s">
        <v>1304</v>
      </c>
      <c r="F318" s="360" t="s">
        <v>1305</v>
      </c>
      <c r="G318" s="361" t="s">
        <v>298</v>
      </c>
      <c r="H318" s="362">
        <v>7</v>
      </c>
      <c r="I318" s="148"/>
      <c r="J318" s="149">
        <f>ROUND(I318*H318,2)</f>
        <v>0</v>
      </c>
      <c r="K318" s="145" t="s">
        <v>383</v>
      </c>
      <c r="L318" s="33"/>
      <c r="M318" s="150" t="s">
        <v>3</v>
      </c>
      <c r="N318" s="151" t="s">
        <v>42</v>
      </c>
      <c r="P318" s="139">
        <f>O318*H318</f>
        <v>0</v>
      </c>
      <c r="Q318" s="139">
        <v>1.0000000000000001E-5</v>
      </c>
      <c r="R318" s="139">
        <f>Q318*H318</f>
        <v>7.0000000000000007E-5</v>
      </c>
      <c r="S318" s="139">
        <v>0</v>
      </c>
      <c r="T318" s="140">
        <f>S318*H318</f>
        <v>0</v>
      </c>
      <c r="AR318" s="141" t="s">
        <v>308</v>
      </c>
      <c r="AT318" s="141" t="s">
        <v>309</v>
      </c>
      <c r="AU318" s="141" t="s">
        <v>81</v>
      </c>
      <c r="AY318" s="18" t="s">
        <v>293</v>
      </c>
      <c r="BE318" s="142">
        <f>IF(N318="základní",J318,0)</f>
        <v>0</v>
      </c>
      <c r="BF318" s="142">
        <f>IF(N318="snížená",J318,0)</f>
        <v>0</v>
      </c>
      <c r="BG318" s="142">
        <f>IF(N318="zákl. přenesená",J318,0)</f>
        <v>0</v>
      </c>
      <c r="BH318" s="142">
        <f>IF(N318="sníž. přenesená",J318,0)</f>
        <v>0</v>
      </c>
      <c r="BI318" s="142">
        <f>IF(N318="nulová",J318,0)</f>
        <v>0</v>
      </c>
      <c r="BJ318" s="18" t="s">
        <v>79</v>
      </c>
      <c r="BK318" s="142">
        <f>ROUND(I318*H318,2)</f>
        <v>0</v>
      </c>
      <c r="BL318" s="18" t="s">
        <v>308</v>
      </c>
      <c r="BM318" s="141" t="s">
        <v>4780</v>
      </c>
    </row>
    <row r="319" spans="2:65" s="1" customFormat="1">
      <c r="B319" s="33"/>
      <c r="D319" s="162" t="s">
        <v>385</v>
      </c>
      <c r="F319" s="365" t="s">
        <v>1307</v>
      </c>
      <c r="I319" s="159"/>
      <c r="L319" s="33"/>
      <c r="M319" s="164"/>
      <c r="T319" s="54"/>
      <c r="AT319" s="18" t="s">
        <v>385</v>
      </c>
      <c r="AU319" s="18" t="s">
        <v>81</v>
      </c>
    </row>
    <row r="320" spans="2:65" s="12" customFormat="1">
      <c r="B320" s="165"/>
      <c r="D320" s="157" t="s">
        <v>387</v>
      </c>
      <c r="E320" s="166" t="s">
        <v>3</v>
      </c>
      <c r="F320" s="366" t="s">
        <v>4781</v>
      </c>
      <c r="H320" s="367">
        <v>7</v>
      </c>
      <c r="I320" s="167"/>
      <c r="L320" s="165"/>
      <c r="M320" s="168"/>
      <c r="T320" s="169"/>
      <c r="AT320" s="166" t="s">
        <v>387</v>
      </c>
      <c r="AU320" s="166" t="s">
        <v>81</v>
      </c>
      <c r="AV320" s="12" t="s">
        <v>81</v>
      </c>
      <c r="AW320" s="12" t="s">
        <v>33</v>
      </c>
      <c r="AX320" s="12" t="s">
        <v>79</v>
      </c>
      <c r="AY320" s="166" t="s">
        <v>293</v>
      </c>
    </row>
    <row r="321" spans="2:65" s="1" customFormat="1" ht="33" customHeight="1">
      <c r="B321" s="132"/>
      <c r="C321" s="358" t="s">
        <v>691</v>
      </c>
      <c r="D321" s="358" t="s">
        <v>309</v>
      </c>
      <c r="E321" s="359" t="s">
        <v>4782</v>
      </c>
      <c r="F321" s="360" t="s">
        <v>4783</v>
      </c>
      <c r="G321" s="361" t="s">
        <v>298</v>
      </c>
      <c r="H321" s="362">
        <v>7</v>
      </c>
      <c r="I321" s="148"/>
      <c r="J321" s="149">
        <f>ROUND(I321*H321,2)</f>
        <v>0</v>
      </c>
      <c r="K321" s="145" t="s">
        <v>383</v>
      </c>
      <c r="L321" s="33"/>
      <c r="M321" s="150" t="s">
        <v>3</v>
      </c>
      <c r="N321" s="151" t="s">
        <v>42</v>
      </c>
      <c r="P321" s="139">
        <f>O321*H321</f>
        <v>0</v>
      </c>
      <c r="Q321" s="139">
        <v>1.7000000000000001E-4</v>
      </c>
      <c r="R321" s="139">
        <f>Q321*H321</f>
        <v>1.1900000000000001E-3</v>
      </c>
      <c r="S321" s="139">
        <v>0</v>
      </c>
      <c r="T321" s="140">
        <f>S321*H321</f>
        <v>0</v>
      </c>
      <c r="AR321" s="141" t="s">
        <v>308</v>
      </c>
      <c r="AT321" s="141" t="s">
        <v>309</v>
      </c>
      <c r="AU321" s="141" t="s">
        <v>81</v>
      </c>
      <c r="AY321" s="18" t="s">
        <v>293</v>
      </c>
      <c r="BE321" s="142">
        <f>IF(N321="základní",J321,0)</f>
        <v>0</v>
      </c>
      <c r="BF321" s="142">
        <f>IF(N321="snížená",J321,0)</f>
        <v>0</v>
      </c>
      <c r="BG321" s="142">
        <f>IF(N321="zákl. přenesená",J321,0)</f>
        <v>0</v>
      </c>
      <c r="BH321" s="142">
        <f>IF(N321="sníž. přenesená",J321,0)</f>
        <v>0</v>
      </c>
      <c r="BI321" s="142">
        <f>IF(N321="nulová",J321,0)</f>
        <v>0</v>
      </c>
      <c r="BJ321" s="18" t="s">
        <v>79</v>
      </c>
      <c r="BK321" s="142">
        <f>ROUND(I321*H321,2)</f>
        <v>0</v>
      </c>
      <c r="BL321" s="18" t="s">
        <v>308</v>
      </c>
      <c r="BM321" s="141" t="s">
        <v>4784</v>
      </c>
    </row>
    <row r="322" spans="2:65" s="1" customFormat="1">
      <c r="B322" s="33"/>
      <c r="D322" s="162" t="s">
        <v>385</v>
      </c>
      <c r="F322" s="365" t="s">
        <v>4785</v>
      </c>
      <c r="I322" s="159"/>
      <c r="L322" s="33"/>
      <c r="M322" s="164"/>
      <c r="T322" s="54"/>
      <c r="AT322" s="18" t="s">
        <v>385</v>
      </c>
      <c r="AU322" s="18" t="s">
        <v>81</v>
      </c>
    </row>
    <row r="323" spans="2:65" s="12" customFormat="1">
      <c r="B323" s="165"/>
      <c r="D323" s="157" t="s">
        <v>387</v>
      </c>
      <c r="E323" s="166" t="s">
        <v>3</v>
      </c>
      <c r="F323" s="366" t="s">
        <v>4781</v>
      </c>
      <c r="H323" s="367">
        <v>7</v>
      </c>
      <c r="I323" s="167"/>
      <c r="L323" s="165"/>
      <c r="M323" s="168"/>
      <c r="T323" s="169"/>
      <c r="AT323" s="166" t="s">
        <v>387</v>
      </c>
      <c r="AU323" s="166" t="s">
        <v>81</v>
      </c>
      <c r="AV323" s="12" t="s">
        <v>81</v>
      </c>
      <c r="AW323" s="12" t="s">
        <v>33</v>
      </c>
      <c r="AX323" s="12" t="s">
        <v>79</v>
      </c>
      <c r="AY323" s="166" t="s">
        <v>293</v>
      </c>
    </row>
    <row r="324" spans="2:65" s="1" customFormat="1" ht="16.5" customHeight="1">
      <c r="B324" s="132"/>
      <c r="C324" s="358" t="s">
        <v>710</v>
      </c>
      <c r="D324" s="358" t="s">
        <v>309</v>
      </c>
      <c r="E324" s="359" t="s">
        <v>4786</v>
      </c>
      <c r="F324" s="360" t="s">
        <v>4787</v>
      </c>
      <c r="G324" s="361" t="s">
        <v>397</v>
      </c>
      <c r="H324" s="362">
        <v>2.4009999999999998</v>
      </c>
      <c r="I324" s="148"/>
      <c r="J324" s="149">
        <f>ROUND(I324*H324,2)</f>
        <v>0</v>
      </c>
      <c r="K324" s="145" t="s">
        <v>383</v>
      </c>
      <c r="L324" s="33"/>
      <c r="M324" s="150" t="s">
        <v>3</v>
      </c>
      <c r="N324" s="151" t="s">
        <v>42</v>
      </c>
      <c r="P324" s="139">
        <f>O324*H324</f>
        <v>0</v>
      </c>
      <c r="Q324" s="139">
        <v>0</v>
      </c>
      <c r="R324" s="139">
        <f>Q324*H324</f>
        <v>0</v>
      </c>
      <c r="S324" s="139">
        <v>2.4</v>
      </c>
      <c r="T324" s="140">
        <f>S324*H324</f>
        <v>5.7623999999999995</v>
      </c>
      <c r="AR324" s="141" t="s">
        <v>308</v>
      </c>
      <c r="AT324" s="141" t="s">
        <v>309</v>
      </c>
      <c r="AU324" s="141" t="s">
        <v>81</v>
      </c>
      <c r="AY324" s="18" t="s">
        <v>293</v>
      </c>
      <c r="BE324" s="142">
        <f>IF(N324="základní",J324,0)</f>
        <v>0</v>
      </c>
      <c r="BF324" s="142">
        <f>IF(N324="snížená",J324,0)</f>
        <v>0</v>
      </c>
      <c r="BG324" s="142">
        <f>IF(N324="zákl. přenesená",J324,0)</f>
        <v>0</v>
      </c>
      <c r="BH324" s="142">
        <f>IF(N324="sníž. přenesená",J324,0)</f>
        <v>0</v>
      </c>
      <c r="BI324" s="142">
        <f>IF(N324="nulová",J324,0)</f>
        <v>0</v>
      </c>
      <c r="BJ324" s="18" t="s">
        <v>79</v>
      </c>
      <c r="BK324" s="142">
        <f>ROUND(I324*H324,2)</f>
        <v>0</v>
      </c>
      <c r="BL324" s="18" t="s">
        <v>308</v>
      </c>
      <c r="BM324" s="141" t="s">
        <v>4788</v>
      </c>
    </row>
    <row r="325" spans="2:65" s="1" customFormat="1">
      <c r="B325" s="33"/>
      <c r="D325" s="162" t="s">
        <v>385</v>
      </c>
      <c r="F325" s="365" t="s">
        <v>4789</v>
      </c>
      <c r="I325" s="159"/>
      <c r="L325" s="33"/>
      <c r="M325" s="164"/>
      <c r="T325" s="54"/>
      <c r="AT325" s="18" t="s">
        <v>385</v>
      </c>
      <c r="AU325" s="18" t="s">
        <v>81</v>
      </c>
    </row>
    <row r="326" spans="2:65" s="12" customFormat="1" ht="22.5">
      <c r="B326" s="165"/>
      <c r="D326" s="157" t="s">
        <v>387</v>
      </c>
      <c r="E326" s="166" t="s">
        <v>3</v>
      </c>
      <c r="F326" s="366" t="s">
        <v>4790</v>
      </c>
      <c r="H326" s="367">
        <v>2.4009999999999998</v>
      </c>
      <c r="I326" s="167"/>
      <c r="L326" s="165"/>
      <c r="M326" s="168"/>
      <c r="T326" s="169"/>
      <c r="AT326" s="166" t="s">
        <v>387</v>
      </c>
      <c r="AU326" s="166" t="s">
        <v>81</v>
      </c>
      <c r="AV326" s="12" t="s">
        <v>81</v>
      </c>
      <c r="AW326" s="12" t="s">
        <v>33</v>
      </c>
      <c r="AX326" s="12" t="s">
        <v>79</v>
      </c>
      <c r="AY326" s="166" t="s">
        <v>293</v>
      </c>
    </row>
    <row r="327" spans="2:65" s="1" customFormat="1" ht="44.25" customHeight="1">
      <c r="B327" s="132"/>
      <c r="C327" s="358" t="s">
        <v>715</v>
      </c>
      <c r="D327" s="358" t="s">
        <v>309</v>
      </c>
      <c r="E327" s="359" t="s">
        <v>4791</v>
      </c>
      <c r="F327" s="360" t="s">
        <v>4792</v>
      </c>
      <c r="G327" s="361" t="s">
        <v>397</v>
      </c>
      <c r="H327" s="362">
        <v>0.375</v>
      </c>
      <c r="I327" s="148"/>
      <c r="J327" s="149">
        <f>ROUND(I327*H327,2)</f>
        <v>0</v>
      </c>
      <c r="K327" s="145" t="s">
        <v>383</v>
      </c>
      <c r="L327" s="33"/>
      <c r="M327" s="150" t="s">
        <v>3</v>
      </c>
      <c r="N327" s="151" t="s">
        <v>42</v>
      </c>
      <c r="P327" s="139">
        <f>O327*H327</f>
        <v>0</v>
      </c>
      <c r="Q327" s="139">
        <v>0</v>
      </c>
      <c r="R327" s="139">
        <f>Q327*H327</f>
        <v>0</v>
      </c>
      <c r="S327" s="139">
        <v>1.5940000000000001</v>
      </c>
      <c r="T327" s="140">
        <f>S327*H327</f>
        <v>0.59775</v>
      </c>
      <c r="AR327" s="141" t="s">
        <v>308</v>
      </c>
      <c r="AT327" s="141" t="s">
        <v>309</v>
      </c>
      <c r="AU327" s="141" t="s">
        <v>81</v>
      </c>
      <c r="AY327" s="18" t="s">
        <v>293</v>
      </c>
      <c r="BE327" s="142">
        <f>IF(N327="základní",J327,0)</f>
        <v>0</v>
      </c>
      <c r="BF327" s="142">
        <f>IF(N327="snížená",J327,0)</f>
        <v>0</v>
      </c>
      <c r="BG327" s="142">
        <f>IF(N327="zákl. přenesená",J327,0)</f>
        <v>0</v>
      </c>
      <c r="BH327" s="142">
        <f>IF(N327="sníž. přenesená",J327,0)</f>
        <v>0</v>
      </c>
      <c r="BI327" s="142">
        <f>IF(N327="nulová",J327,0)</f>
        <v>0</v>
      </c>
      <c r="BJ327" s="18" t="s">
        <v>79</v>
      </c>
      <c r="BK327" s="142">
        <f>ROUND(I327*H327,2)</f>
        <v>0</v>
      </c>
      <c r="BL327" s="18" t="s">
        <v>308</v>
      </c>
      <c r="BM327" s="141" t="s">
        <v>4793</v>
      </c>
    </row>
    <row r="328" spans="2:65" s="1" customFormat="1">
      <c r="B328" s="33"/>
      <c r="D328" s="162" t="s">
        <v>385</v>
      </c>
      <c r="F328" s="365" t="s">
        <v>4794</v>
      </c>
      <c r="I328" s="159"/>
      <c r="L328" s="33"/>
      <c r="M328" s="164"/>
      <c r="T328" s="54"/>
      <c r="AT328" s="18" t="s">
        <v>385</v>
      </c>
      <c r="AU328" s="18" t="s">
        <v>81</v>
      </c>
    </row>
    <row r="329" spans="2:65" s="12" customFormat="1">
      <c r="B329" s="165"/>
      <c r="D329" s="157" t="s">
        <v>387</v>
      </c>
      <c r="E329" s="166" t="s">
        <v>3</v>
      </c>
      <c r="F329" s="366" t="s">
        <v>4795</v>
      </c>
      <c r="H329" s="367">
        <v>0.375</v>
      </c>
      <c r="I329" s="167"/>
      <c r="L329" s="165"/>
      <c r="M329" s="168"/>
      <c r="T329" s="169"/>
      <c r="AT329" s="166" t="s">
        <v>387</v>
      </c>
      <c r="AU329" s="166" t="s">
        <v>81</v>
      </c>
      <c r="AV329" s="12" t="s">
        <v>81</v>
      </c>
      <c r="AW329" s="12" t="s">
        <v>33</v>
      </c>
      <c r="AX329" s="12" t="s">
        <v>79</v>
      </c>
      <c r="AY329" s="166" t="s">
        <v>293</v>
      </c>
    </row>
    <row r="330" spans="2:65" s="1" customFormat="1" ht="49.15" customHeight="1">
      <c r="B330" s="132"/>
      <c r="C330" s="358" t="s">
        <v>720</v>
      </c>
      <c r="D330" s="358" t="s">
        <v>309</v>
      </c>
      <c r="E330" s="359" t="s">
        <v>4796</v>
      </c>
      <c r="F330" s="360" t="s">
        <v>4797</v>
      </c>
      <c r="G330" s="361" t="s">
        <v>493</v>
      </c>
      <c r="H330" s="362">
        <v>1.3859999999999999</v>
      </c>
      <c r="I330" s="148"/>
      <c r="J330" s="149">
        <f>ROUND(I330*H330,2)</f>
        <v>0</v>
      </c>
      <c r="K330" s="145" t="s">
        <v>383</v>
      </c>
      <c r="L330" s="33"/>
      <c r="M330" s="150" t="s">
        <v>3</v>
      </c>
      <c r="N330" s="151" t="s">
        <v>42</v>
      </c>
      <c r="P330" s="139">
        <f>O330*H330</f>
        <v>0</v>
      </c>
      <c r="Q330" s="139">
        <v>0</v>
      </c>
      <c r="R330" s="139">
        <f>Q330*H330</f>
        <v>0</v>
      </c>
      <c r="S330" s="139">
        <v>5.5E-2</v>
      </c>
      <c r="T330" s="140">
        <f>S330*H330</f>
        <v>7.6229999999999992E-2</v>
      </c>
      <c r="AR330" s="141" t="s">
        <v>308</v>
      </c>
      <c r="AT330" s="141" t="s">
        <v>309</v>
      </c>
      <c r="AU330" s="141" t="s">
        <v>81</v>
      </c>
      <c r="AY330" s="18" t="s">
        <v>293</v>
      </c>
      <c r="BE330" s="142">
        <f>IF(N330="základní",J330,0)</f>
        <v>0</v>
      </c>
      <c r="BF330" s="142">
        <f>IF(N330="snížená",J330,0)</f>
        <v>0</v>
      </c>
      <c r="BG330" s="142">
        <f>IF(N330="zákl. přenesená",J330,0)</f>
        <v>0</v>
      </c>
      <c r="BH330" s="142">
        <f>IF(N330="sníž. přenesená",J330,0)</f>
        <v>0</v>
      </c>
      <c r="BI330" s="142">
        <f>IF(N330="nulová",J330,0)</f>
        <v>0</v>
      </c>
      <c r="BJ330" s="18" t="s">
        <v>79</v>
      </c>
      <c r="BK330" s="142">
        <f>ROUND(I330*H330,2)</f>
        <v>0</v>
      </c>
      <c r="BL330" s="18" t="s">
        <v>308</v>
      </c>
      <c r="BM330" s="141" t="s">
        <v>4798</v>
      </c>
    </row>
    <row r="331" spans="2:65" s="1" customFormat="1">
      <c r="B331" s="33"/>
      <c r="D331" s="162" t="s">
        <v>385</v>
      </c>
      <c r="F331" s="365" t="s">
        <v>4799</v>
      </c>
      <c r="I331" s="159"/>
      <c r="L331" s="33"/>
      <c r="M331" s="164"/>
      <c r="T331" s="54"/>
      <c r="AT331" s="18" t="s">
        <v>385</v>
      </c>
      <c r="AU331" s="18" t="s">
        <v>81</v>
      </c>
    </row>
    <row r="332" spans="2:65" s="12" customFormat="1">
      <c r="B332" s="165"/>
      <c r="D332" s="157" t="s">
        <v>387</v>
      </c>
      <c r="E332" s="166" t="s">
        <v>3</v>
      </c>
      <c r="F332" s="366" t="s">
        <v>4800</v>
      </c>
      <c r="H332" s="367">
        <v>1.3859999999999999</v>
      </c>
      <c r="I332" s="167"/>
      <c r="L332" s="165"/>
      <c r="M332" s="168"/>
      <c r="T332" s="169"/>
      <c r="AT332" s="166" t="s">
        <v>387</v>
      </c>
      <c r="AU332" s="166" t="s">
        <v>81</v>
      </c>
      <c r="AV332" s="12" t="s">
        <v>81</v>
      </c>
      <c r="AW332" s="12" t="s">
        <v>33</v>
      </c>
      <c r="AX332" s="12" t="s">
        <v>79</v>
      </c>
      <c r="AY332" s="166" t="s">
        <v>293</v>
      </c>
    </row>
    <row r="333" spans="2:65" s="1" customFormat="1" ht="44.25" customHeight="1">
      <c r="B333" s="132"/>
      <c r="C333" s="358" t="s">
        <v>725</v>
      </c>
      <c r="D333" s="358" t="s">
        <v>309</v>
      </c>
      <c r="E333" s="359" t="s">
        <v>4801</v>
      </c>
      <c r="F333" s="360" t="s">
        <v>4802</v>
      </c>
      <c r="G333" s="361" t="s">
        <v>493</v>
      </c>
      <c r="H333" s="362">
        <v>1.78</v>
      </c>
      <c r="I333" s="148"/>
      <c r="J333" s="149">
        <f>ROUND(I333*H333,2)</f>
        <v>0</v>
      </c>
      <c r="K333" s="145" t="s">
        <v>383</v>
      </c>
      <c r="L333" s="33"/>
      <c r="M333" s="150" t="s">
        <v>3</v>
      </c>
      <c r="N333" s="151" t="s">
        <v>42</v>
      </c>
      <c r="P333" s="139">
        <f>O333*H333</f>
        <v>0</v>
      </c>
      <c r="Q333" s="139">
        <v>0</v>
      </c>
      <c r="R333" s="139">
        <f>Q333*H333</f>
        <v>0</v>
      </c>
      <c r="S333" s="139">
        <v>4.1000000000000002E-2</v>
      </c>
      <c r="T333" s="140">
        <f>S333*H333</f>
        <v>7.2980000000000003E-2</v>
      </c>
      <c r="AR333" s="141" t="s">
        <v>308</v>
      </c>
      <c r="AT333" s="141" t="s">
        <v>309</v>
      </c>
      <c r="AU333" s="141" t="s">
        <v>81</v>
      </c>
      <c r="AY333" s="18" t="s">
        <v>293</v>
      </c>
      <c r="BE333" s="142">
        <f>IF(N333="základní",J333,0)</f>
        <v>0</v>
      </c>
      <c r="BF333" s="142">
        <f>IF(N333="snížená",J333,0)</f>
        <v>0</v>
      </c>
      <c r="BG333" s="142">
        <f>IF(N333="zákl. přenesená",J333,0)</f>
        <v>0</v>
      </c>
      <c r="BH333" s="142">
        <f>IF(N333="sníž. přenesená",J333,0)</f>
        <v>0</v>
      </c>
      <c r="BI333" s="142">
        <f>IF(N333="nulová",J333,0)</f>
        <v>0</v>
      </c>
      <c r="BJ333" s="18" t="s">
        <v>79</v>
      </c>
      <c r="BK333" s="142">
        <f>ROUND(I333*H333,2)</f>
        <v>0</v>
      </c>
      <c r="BL333" s="18" t="s">
        <v>308</v>
      </c>
      <c r="BM333" s="141" t="s">
        <v>4803</v>
      </c>
    </row>
    <row r="334" spans="2:65" s="1" customFormat="1">
      <c r="B334" s="33"/>
      <c r="D334" s="162" t="s">
        <v>385</v>
      </c>
      <c r="F334" s="365" t="s">
        <v>4804</v>
      </c>
      <c r="I334" s="159"/>
      <c r="L334" s="33"/>
      <c r="M334" s="164"/>
      <c r="T334" s="54"/>
      <c r="AT334" s="18" t="s">
        <v>385</v>
      </c>
      <c r="AU334" s="18" t="s">
        <v>81</v>
      </c>
    </row>
    <row r="335" spans="2:65" s="12" customFormat="1">
      <c r="B335" s="165"/>
      <c r="D335" s="157" t="s">
        <v>387</v>
      </c>
      <c r="E335" s="166" t="s">
        <v>3</v>
      </c>
      <c r="F335" s="366" t="s">
        <v>4805</v>
      </c>
      <c r="H335" s="367">
        <v>1.2170000000000001</v>
      </c>
      <c r="I335" s="167"/>
      <c r="L335" s="165"/>
      <c r="M335" s="168"/>
      <c r="T335" s="169"/>
      <c r="AT335" s="166" t="s">
        <v>387</v>
      </c>
      <c r="AU335" s="166" t="s">
        <v>81</v>
      </c>
      <c r="AV335" s="12" t="s">
        <v>81</v>
      </c>
      <c r="AW335" s="12" t="s">
        <v>33</v>
      </c>
      <c r="AX335" s="12" t="s">
        <v>71</v>
      </c>
      <c r="AY335" s="166" t="s">
        <v>293</v>
      </c>
    </row>
    <row r="336" spans="2:65" s="12" customFormat="1">
      <c r="B336" s="165"/>
      <c r="D336" s="157" t="s">
        <v>387</v>
      </c>
      <c r="E336" s="166" t="s">
        <v>3</v>
      </c>
      <c r="F336" s="366" t="s">
        <v>4806</v>
      </c>
      <c r="H336" s="367">
        <v>0.26300000000000001</v>
      </c>
      <c r="I336" s="167"/>
      <c r="L336" s="165"/>
      <c r="M336" s="168"/>
      <c r="T336" s="169"/>
      <c r="AT336" s="166" t="s">
        <v>387</v>
      </c>
      <c r="AU336" s="166" t="s">
        <v>81</v>
      </c>
      <c r="AV336" s="12" t="s">
        <v>81</v>
      </c>
      <c r="AW336" s="12" t="s">
        <v>33</v>
      </c>
      <c r="AX336" s="12" t="s">
        <v>71</v>
      </c>
      <c r="AY336" s="166" t="s">
        <v>293</v>
      </c>
    </row>
    <row r="337" spans="2:65" s="12" customFormat="1">
      <c r="B337" s="165"/>
      <c r="D337" s="157" t="s">
        <v>387</v>
      </c>
      <c r="E337" s="166" t="s">
        <v>3</v>
      </c>
      <c r="F337" s="366" t="s">
        <v>4807</v>
      </c>
      <c r="H337" s="367">
        <v>0.3</v>
      </c>
      <c r="I337" s="167"/>
      <c r="L337" s="165"/>
      <c r="M337" s="168"/>
      <c r="T337" s="169"/>
      <c r="AT337" s="166" t="s">
        <v>387</v>
      </c>
      <c r="AU337" s="166" t="s">
        <v>81</v>
      </c>
      <c r="AV337" s="12" t="s">
        <v>81</v>
      </c>
      <c r="AW337" s="12" t="s">
        <v>33</v>
      </c>
      <c r="AX337" s="12" t="s">
        <v>71</v>
      </c>
      <c r="AY337" s="166" t="s">
        <v>293</v>
      </c>
    </row>
    <row r="338" spans="2:65" s="13" customFormat="1">
      <c r="B338" s="170"/>
      <c r="D338" s="157" t="s">
        <v>387</v>
      </c>
      <c r="E338" s="171" t="s">
        <v>3</v>
      </c>
      <c r="F338" s="368" t="s">
        <v>407</v>
      </c>
      <c r="H338" s="369">
        <v>1.78</v>
      </c>
      <c r="I338" s="172"/>
      <c r="L338" s="170"/>
      <c r="M338" s="173"/>
      <c r="T338" s="174"/>
      <c r="AT338" s="171" t="s">
        <v>387</v>
      </c>
      <c r="AU338" s="171" t="s">
        <v>81</v>
      </c>
      <c r="AV338" s="13" t="s">
        <v>308</v>
      </c>
      <c r="AW338" s="13" t="s">
        <v>33</v>
      </c>
      <c r="AX338" s="13" t="s">
        <v>79</v>
      </c>
      <c r="AY338" s="171" t="s">
        <v>293</v>
      </c>
    </row>
    <row r="339" spans="2:65" s="1" customFormat="1" ht="37.9" customHeight="1">
      <c r="B339" s="132"/>
      <c r="C339" s="358" t="s">
        <v>733</v>
      </c>
      <c r="D339" s="358" t="s">
        <v>309</v>
      </c>
      <c r="E339" s="359" t="s">
        <v>4808</v>
      </c>
      <c r="F339" s="360" t="s">
        <v>4809</v>
      </c>
      <c r="G339" s="361" t="s">
        <v>493</v>
      </c>
      <c r="H339" s="362">
        <v>1.827</v>
      </c>
      <c r="I339" s="148"/>
      <c r="J339" s="149">
        <f>ROUND(I339*H339,2)</f>
        <v>0</v>
      </c>
      <c r="K339" s="145" t="s">
        <v>383</v>
      </c>
      <c r="L339" s="33"/>
      <c r="M339" s="150" t="s">
        <v>3</v>
      </c>
      <c r="N339" s="151" t="s">
        <v>42</v>
      </c>
      <c r="P339" s="139">
        <f>O339*H339</f>
        <v>0</v>
      </c>
      <c r="Q339" s="139">
        <v>0</v>
      </c>
      <c r="R339" s="139">
        <f>Q339*H339</f>
        <v>0</v>
      </c>
      <c r="S339" s="139">
        <v>8.7999999999999995E-2</v>
      </c>
      <c r="T339" s="140">
        <f>S339*H339</f>
        <v>0.16077599999999997</v>
      </c>
      <c r="AR339" s="141" t="s">
        <v>308</v>
      </c>
      <c r="AT339" s="141" t="s">
        <v>309</v>
      </c>
      <c r="AU339" s="141" t="s">
        <v>81</v>
      </c>
      <c r="AY339" s="18" t="s">
        <v>293</v>
      </c>
      <c r="BE339" s="142">
        <f>IF(N339="základní",J339,0)</f>
        <v>0</v>
      </c>
      <c r="BF339" s="142">
        <f>IF(N339="snížená",J339,0)</f>
        <v>0</v>
      </c>
      <c r="BG339" s="142">
        <f>IF(N339="zákl. přenesená",J339,0)</f>
        <v>0</v>
      </c>
      <c r="BH339" s="142">
        <f>IF(N339="sníž. přenesená",J339,0)</f>
        <v>0</v>
      </c>
      <c r="BI339" s="142">
        <f>IF(N339="nulová",J339,0)</f>
        <v>0</v>
      </c>
      <c r="BJ339" s="18" t="s">
        <v>79</v>
      </c>
      <c r="BK339" s="142">
        <f>ROUND(I339*H339,2)</f>
        <v>0</v>
      </c>
      <c r="BL339" s="18" t="s">
        <v>308</v>
      </c>
      <c r="BM339" s="141" t="s">
        <v>4810</v>
      </c>
    </row>
    <row r="340" spans="2:65" s="1" customFormat="1">
      <c r="B340" s="33"/>
      <c r="D340" s="162" t="s">
        <v>385</v>
      </c>
      <c r="F340" s="365" t="s">
        <v>4811</v>
      </c>
      <c r="I340" s="159"/>
      <c r="L340" s="33"/>
      <c r="M340" s="164"/>
      <c r="T340" s="54"/>
      <c r="AT340" s="18" t="s">
        <v>385</v>
      </c>
      <c r="AU340" s="18" t="s">
        <v>81</v>
      </c>
    </row>
    <row r="341" spans="2:65" s="12" customFormat="1">
      <c r="B341" s="165"/>
      <c r="D341" s="157" t="s">
        <v>387</v>
      </c>
      <c r="E341" s="166" t="s">
        <v>3</v>
      </c>
      <c r="F341" s="366" t="s">
        <v>4812</v>
      </c>
      <c r="H341" s="367">
        <v>1.827</v>
      </c>
      <c r="I341" s="167"/>
      <c r="L341" s="165"/>
      <c r="M341" s="168"/>
      <c r="T341" s="169"/>
      <c r="AT341" s="166" t="s">
        <v>387</v>
      </c>
      <c r="AU341" s="166" t="s">
        <v>81</v>
      </c>
      <c r="AV341" s="12" t="s">
        <v>81</v>
      </c>
      <c r="AW341" s="12" t="s">
        <v>33</v>
      </c>
      <c r="AX341" s="12" t="s">
        <v>79</v>
      </c>
      <c r="AY341" s="166" t="s">
        <v>293</v>
      </c>
    </row>
    <row r="342" spans="2:65" s="1" customFormat="1" ht="33" customHeight="1">
      <c r="B342" s="132"/>
      <c r="C342" s="358" t="s">
        <v>741</v>
      </c>
      <c r="D342" s="358" t="s">
        <v>309</v>
      </c>
      <c r="E342" s="359" t="s">
        <v>4813</v>
      </c>
      <c r="F342" s="360" t="s">
        <v>4814</v>
      </c>
      <c r="G342" s="361" t="s">
        <v>493</v>
      </c>
      <c r="H342" s="362">
        <v>3.6360000000000001</v>
      </c>
      <c r="I342" s="148"/>
      <c r="J342" s="149">
        <f>ROUND(I342*H342,2)</f>
        <v>0</v>
      </c>
      <c r="K342" s="145" t="s">
        <v>383</v>
      </c>
      <c r="L342" s="33"/>
      <c r="M342" s="150" t="s">
        <v>3</v>
      </c>
      <c r="N342" s="151" t="s">
        <v>42</v>
      </c>
      <c r="P342" s="139">
        <f>O342*H342</f>
        <v>0</v>
      </c>
      <c r="Q342" s="139">
        <v>0</v>
      </c>
      <c r="R342" s="139">
        <f>Q342*H342</f>
        <v>0</v>
      </c>
      <c r="S342" s="139">
        <v>5.0999999999999997E-2</v>
      </c>
      <c r="T342" s="140">
        <f>S342*H342</f>
        <v>0.18543599999999999</v>
      </c>
      <c r="AR342" s="141" t="s">
        <v>308</v>
      </c>
      <c r="AT342" s="141" t="s">
        <v>309</v>
      </c>
      <c r="AU342" s="141" t="s">
        <v>81</v>
      </c>
      <c r="AY342" s="18" t="s">
        <v>293</v>
      </c>
      <c r="BE342" s="142">
        <f>IF(N342="základní",J342,0)</f>
        <v>0</v>
      </c>
      <c r="BF342" s="142">
        <f>IF(N342="snížená",J342,0)</f>
        <v>0</v>
      </c>
      <c r="BG342" s="142">
        <f>IF(N342="zákl. přenesená",J342,0)</f>
        <v>0</v>
      </c>
      <c r="BH342" s="142">
        <f>IF(N342="sníž. přenesená",J342,0)</f>
        <v>0</v>
      </c>
      <c r="BI342" s="142">
        <f>IF(N342="nulová",J342,0)</f>
        <v>0</v>
      </c>
      <c r="BJ342" s="18" t="s">
        <v>79</v>
      </c>
      <c r="BK342" s="142">
        <f>ROUND(I342*H342,2)</f>
        <v>0</v>
      </c>
      <c r="BL342" s="18" t="s">
        <v>308</v>
      </c>
      <c r="BM342" s="141" t="s">
        <v>4815</v>
      </c>
    </row>
    <row r="343" spans="2:65" s="1" customFormat="1">
      <c r="B343" s="33"/>
      <c r="D343" s="162" t="s">
        <v>385</v>
      </c>
      <c r="F343" s="365" t="s">
        <v>4816</v>
      </c>
      <c r="I343" s="159"/>
      <c r="L343" s="33"/>
      <c r="M343" s="164"/>
      <c r="T343" s="54"/>
      <c r="AT343" s="18" t="s">
        <v>385</v>
      </c>
      <c r="AU343" s="18" t="s">
        <v>81</v>
      </c>
    </row>
    <row r="344" spans="2:65" s="12" customFormat="1">
      <c r="B344" s="165"/>
      <c r="D344" s="157" t="s">
        <v>387</v>
      </c>
      <c r="E344" s="166" t="s">
        <v>3</v>
      </c>
      <c r="F344" s="366" t="s">
        <v>4817</v>
      </c>
      <c r="H344" s="367">
        <v>3.6360000000000001</v>
      </c>
      <c r="I344" s="167"/>
      <c r="L344" s="165"/>
      <c r="M344" s="168"/>
      <c r="T344" s="169"/>
      <c r="AT344" s="166" t="s">
        <v>387</v>
      </c>
      <c r="AU344" s="166" t="s">
        <v>81</v>
      </c>
      <c r="AV344" s="12" t="s">
        <v>81</v>
      </c>
      <c r="AW344" s="12" t="s">
        <v>33</v>
      </c>
      <c r="AX344" s="12" t="s">
        <v>79</v>
      </c>
      <c r="AY344" s="166" t="s">
        <v>293</v>
      </c>
    </row>
    <row r="345" spans="2:65" s="1" customFormat="1" ht="33" customHeight="1">
      <c r="B345" s="132"/>
      <c r="C345" s="358" t="s">
        <v>750</v>
      </c>
      <c r="D345" s="358" t="s">
        <v>309</v>
      </c>
      <c r="E345" s="359" t="s">
        <v>4818</v>
      </c>
      <c r="F345" s="360" t="s">
        <v>4819</v>
      </c>
      <c r="G345" s="361" t="s">
        <v>493</v>
      </c>
      <c r="H345" s="362">
        <v>7.6559999999999997</v>
      </c>
      <c r="I345" s="148"/>
      <c r="J345" s="149">
        <f>ROUND(I345*H345,2)</f>
        <v>0</v>
      </c>
      <c r="K345" s="145" t="s">
        <v>383</v>
      </c>
      <c r="L345" s="33"/>
      <c r="M345" s="150" t="s">
        <v>3</v>
      </c>
      <c r="N345" s="151" t="s">
        <v>42</v>
      </c>
      <c r="P345" s="139">
        <f>O345*H345</f>
        <v>0</v>
      </c>
      <c r="Q345" s="139">
        <v>0</v>
      </c>
      <c r="R345" s="139">
        <f>Q345*H345</f>
        <v>0</v>
      </c>
      <c r="S345" s="139">
        <v>4.2999999999999997E-2</v>
      </c>
      <c r="T345" s="140">
        <f>S345*H345</f>
        <v>0.32920799999999995</v>
      </c>
      <c r="AR345" s="141" t="s">
        <v>308</v>
      </c>
      <c r="AT345" s="141" t="s">
        <v>309</v>
      </c>
      <c r="AU345" s="141" t="s">
        <v>81</v>
      </c>
      <c r="AY345" s="18" t="s">
        <v>293</v>
      </c>
      <c r="BE345" s="142">
        <f>IF(N345="základní",J345,0)</f>
        <v>0</v>
      </c>
      <c r="BF345" s="142">
        <f>IF(N345="snížená",J345,0)</f>
        <v>0</v>
      </c>
      <c r="BG345" s="142">
        <f>IF(N345="zákl. přenesená",J345,0)</f>
        <v>0</v>
      </c>
      <c r="BH345" s="142">
        <f>IF(N345="sníž. přenesená",J345,0)</f>
        <v>0</v>
      </c>
      <c r="BI345" s="142">
        <f>IF(N345="nulová",J345,0)</f>
        <v>0</v>
      </c>
      <c r="BJ345" s="18" t="s">
        <v>79</v>
      </c>
      <c r="BK345" s="142">
        <f>ROUND(I345*H345,2)</f>
        <v>0</v>
      </c>
      <c r="BL345" s="18" t="s">
        <v>308</v>
      </c>
      <c r="BM345" s="141" t="s">
        <v>4820</v>
      </c>
    </row>
    <row r="346" spans="2:65" s="1" customFormat="1">
      <c r="B346" s="33"/>
      <c r="D346" s="162" t="s">
        <v>385</v>
      </c>
      <c r="F346" s="365" t="s">
        <v>4821</v>
      </c>
      <c r="I346" s="159"/>
      <c r="L346" s="33"/>
      <c r="M346" s="164"/>
      <c r="T346" s="54"/>
      <c r="AT346" s="18" t="s">
        <v>385</v>
      </c>
      <c r="AU346" s="18" t="s">
        <v>81</v>
      </c>
    </row>
    <row r="347" spans="2:65" s="12" customFormat="1">
      <c r="B347" s="165"/>
      <c r="D347" s="157" t="s">
        <v>387</v>
      </c>
      <c r="E347" s="166" t="s">
        <v>3</v>
      </c>
      <c r="F347" s="366" t="s">
        <v>4822</v>
      </c>
      <c r="H347" s="367">
        <v>7.6559999999999997</v>
      </c>
      <c r="I347" s="167"/>
      <c r="L347" s="165"/>
      <c r="M347" s="168"/>
      <c r="T347" s="169"/>
      <c r="AT347" s="166" t="s">
        <v>387</v>
      </c>
      <c r="AU347" s="166" t="s">
        <v>81</v>
      </c>
      <c r="AV347" s="12" t="s">
        <v>81</v>
      </c>
      <c r="AW347" s="12" t="s">
        <v>33</v>
      </c>
      <c r="AX347" s="12" t="s">
        <v>79</v>
      </c>
      <c r="AY347" s="166" t="s">
        <v>293</v>
      </c>
    </row>
    <row r="348" spans="2:65" s="1" customFormat="1" ht="33" customHeight="1">
      <c r="B348" s="132"/>
      <c r="C348" s="358" t="s">
        <v>758</v>
      </c>
      <c r="D348" s="358" t="s">
        <v>309</v>
      </c>
      <c r="E348" s="359" t="s">
        <v>4823</v>
      </c>
      <c r="F348" s="360" t="s">
        <v>4824</v>
      </c>
      <c r="G348" s="361" t="s">
        <v>493</v>
      </c>
      <c r="H348" s="362">
        <v>2.02</v>
      </c>
      <c r="I348" s="148"/>
      <c r="J348" s="149">
        <f>ROUND(I348*H348,2)</f>
        <v>0</v>
      </c>
      <c r="K348" s="145" t="s">
        <v>383</v>
      </c>
      <c r="L348" s="33"/>
      <c r="M348" s="150" t="s">
        <v>3</v>
      </c>
      <c r="N348" s="151" t="s">
        <v>42</v>
      </c>
      <c r="P348" s="139">
        <f>O348*H348</f>
        <v>0</v>
      </c>
      <c r="Q348" s="139">
        <v>0</v>
      </c>
      <c r="R348" s="139">
        <f>Q348*H348</f>
        <v>0</v>
      </c>
      <c r="S348" s="139">
        <v>6.2E-2</v>
      </c>
      <c r="T348" s="140">
        <f>S348*H348</f>
        <v>0.12523999999999999</v>
      </c>
      <c r="AR348" s="141" t="s">
        <v>308</v>
      </c>
      <c r="AT348" s="141" t="s">
        <v>309</v>
      </c>
      <c r="AU348" s="141" t="s">
        <v>81</v>
      </c>
      <c r="AY348" s="18" t="s">
        <v>293</v>
      </c>
      <c r="BE348" s="142">
        <f>IF(N348="základní",J348,0)</f>
        <v>0</v>
      </c>
      <c r="BF348" s="142">
        <f>IF(N348="snížená",J348,0)</f>
        <v>0</v>
      </c>
      <c r="BG348" s="142">
        <f>IF(N348="zákl. přenesená",J348,0)</f>
        <v>0</v>
      </c>
      <c r="BH348" s="142">
        <f>IF(N348="sníž. přenesená",J348,0)</f>
        <v>0</v>
      </c>
      <c r="BI348" s="142">
        <f>IF(N348="nulová",J348,0)</f>
        <v>0</v>
      </c>
      <c r="BJ348" s="18" t="s">
        <v>79</v>
      </c>
      <c r="BK348" s="142">
        <f>ROUND(I348*H348,2)</f>
        <v>0</v>
      </c>
      <c r="BL348" s="18" t="s">
        <v>308</v>
      </c>
      <c r="BM348" s="141" t="s">
        <v>4825</v>
      </c>
    </row>
    <row r="349" spans="2:65" s="1" customFormat="1">
      <c r="B349" s="33"/>
      <c r="D349" s="162" t="s">
        <v>385</v>
      </c>
      <c r="F349" s="365" t="s">
        <v>4826</v>
      </c>
      <c r="I349" s="159"/>
      <c r="L349" s="33"/>
      <c r="M349" s="164"/>
      <c r="T349" s="54"/>
      <c r="AT349" s="18" t="s">
        <v>385</v>
      </c>
      <c r="AU349" s="18" t="s">
        <v>81</v>
      </c>
    </row>
    <row r="350" spans="2:65" s="12" customFormat="1">
      <c r="B350" s="165"/>
      <c r="D350" s="157" t="s">
        <v>387</v>
      </c>
      <c r="E350" s="166" t="s">
        <v>3</v>
      </c>
      <c r="F350" s="366" t="s">
        <v>4827</v>
      </c>
      <c r="H350" s="367">
        <v>2.02</v>
      </c>
      <c r="I350" s="167"/>
      <c r="L350" s="165"/>
      <c r="M350" s="168"/>
      <c r="T350" s="169"/>
      <c r="AT350" s="166" t="s">
        <v>387</v>
      </c>
      <c r="AU350" s="166" t="s">
        <v>81</v>
      </c>
      <c r="AV350" s="12" t="s">
        <v>81</v>
      </c>
      <c r="AW350" s="12" t="s">
        <v>33</v>
      </c>
      <c r="AX350" s="12" t="s">
        <v>79</v>
      </c>
      <c r="AY350" s="166" t="s">
        <v>293</v>
      </c>
    </row>
    <row r="351" spans="2:65" s="1" customFormat="1" ht="55.5" customHeight="1">
      <c r="B351" s="132"/>
      <c r="C351" s="358" t="s">
        <v>763</v>
      </c>
      <c r="D351" s="358" t="s">
        <v>309</v>
      </c>
      <c r="E351" s="359" t="s">
        <v>4828</v>
      </c>
      <c r="F351" s="360" t="s">
        <v>4829</v>
      </c>
      <c r="G351" s="361" t="s">
        <v>397</v>
      </c>
      <c r="H351" s="362">
        <v>0.79700000000000004</v>
      </c>
      <c r="I351" s="148"/>
      <c r="J351" s="149">
        <f>ROUND(I351*H351,2)</f>
        <v>0</v>
      </c>
      <c r="K351" s="145" t="s">
        <v>383</v>
      </c>
      <c r="L351" s="33"/>
      <c r="M351" s="150" t="s">
        <v>3</v>
      </c>
      <c r="N351" s="151" t="s">
        <v>42</v>
      </c>
      <c r="P351" s="139">
        <f>O351*H351</f>
        <v>0</v>
      </c>
      <c r="Q351" s="139">
        <v>0</v>
      </c>
      <c r="R351" s="139">
        <f>Q351*H351</f>
        <v>0</v>
      </c>
      <c r="S351" s="139">
        <v>1.8</v>
      </c>
      <c r="T351" s="140">
        <f>S351*H351</f>
        <v>1.4346000000000001</v>
      </c>
      <c r="AR351" s="141" t="s">
        <v>308</v>
      </c>
      <c r="AT351" s="141" t="s">
        <v>309</v>
      </c>
      <c r="AU351" s="141" t="s">
        <v>81</v>
      </c>
      <c r="AY351" s="18" t="s">
        <v>293</v>
      </c>
      <c r="BE351" s="142">
        <f>IF(N351="základní",J351,0)</f>
        <v>0</v>
      </c>
      <c r="BF351" s="142">
        <f>IF(N351="snížená",J351,0)</f>
        <v>0</v>
      </c>
      <c r="BG351" s="142">
        <f>IF(N351="zákl. přenesená",J351,0)</f>
        <v>0</v>
      </c>
      <c r="BH351" s="142">
        <f>IF(N351="sníž. přenesená",J351,0)</f>
        <v>0</v>
      </c>
      <c r="BI351" s="142">
        <f>IF(N351="nulová",J351,0)</f>
        <v>0</v>
      </c>
      <c r="BJ351" s="18" t="s">
        <v>79</v>
      </c>
      <c r="BK351" s="142">
        <f>ROUND(I351*H351,2)</f>
        <v>0</v>
      </c>
      <c r="BL351" s="18" t="s">
        <v>308</v>
      </c>
      <c r="BM351" s="141" t="s">
        <v>4830</v>
      </c>
    </row>
    <row r="352" spans="2:65" s="1" customFormat="1">
      <c r="B352" s="33"/>
      <c r="D352" s="162" t="s">
        <v>385</v>
      </c>
      <c r="F352" s="365" t="s">
        <v>4831</v>
      </c>
      <c r="I352" s="159"/>
      <c r="L352" s="33"/>
      <c r="M352" s="164"/>
      <c r="T352" s="54"/>
      <c r="AT352" s="18" t="s">
        <v>385</v>
      </c>
      <c r="AU352" s="18" t="s">
        <v>81</v>
      </c>
    </row>
    <row r="353" spans="2:65" s="12" customFormat="1">
      <c r="B353" s="165"/>
      <c r="D353" s="157" t="s">
        <v>387</v>
      </c>
      <c r="E353" s="166" t="s">
        <v>3</v>
      </c>
      <c r="F353" s="366" t="s">
        <v>4832</v>
      </c>
      <c r="H353" s="367">
        <v>0.79700000000000004</v>
      </c>
      <c r="I353" s="167"/>
      <c r="L353" s="165"/>
      <c r="M353" s="168"/>
      <c r="T353" s="169"/>
      <c r="AT353" s="166" t="s">
        <v>387</v>
      </c>
      <c r="AU353" s="166" t="s">
        <v>81</v>
      </c>
      <c r="AV353" s="12" t="s">
        <v>81</v>
      </c>
      <c r="AW353" s="12" t="s">
        <v>33</v>
      </c>
      <c r="AX353" s="12" t="s">
        <v>79</v>
      </c>
      <c r="AY353" s="166" t="s">
        <v>293</v>
      </c>
    </row>
    <row r="354" spans="2:65" s="1" customFormat="1" ht="33" customHeight="1">
      <c r="B354" s="132"/>
      <c r="C354" s="358" t="s">
        <v>769</v>
      </c>
      <c r="D354" s="358" t="s">
        <v>309</v>
      </c>
      <c r="E354" s="359" t="s">
        <v>4833</v>
      </c>
      <c r="F354" s="360" t="s">
        <v>4834</v>
      </c>
      <c r="G354" s="361" t="s">
        <v>493</v>
      </c>
      <c r="H354" s="362">
        <v>39.026000000000003</v>
      </c>
      <c r="I354" s="148"/>
      <c r="J354" s="149">
        <f>ROUND(I354*H354,2)</f>
        <v>0</v>
      </c>
      <c r="K354" s="145" t="s">
        <v>383</v>
      </c>
      <c r="L354" s="33"/>
      <c r="M354" s="150" t="s">
        <v>3</v>
      </c>
      <c r="N354" s="151" t="s">
        <v>42</v>
      </c>
      <c r="P354" s="139">
        <f>O354*H354</f>
        <v>0</v>
      </c>
      <c r="Q354" s="139">
        <v>0</v>
      </c>
      <c r="R354" s="139">
        <f>Q354*H354</f>
        <v>0</v>
      </c>
      <c r="S354" s="139">
        <v>4.0000000000000001E-3</v>
      </c>
      <c r="T354" s="140">
        <f>S354*H354</f>
        <v>0.15610400000000002</v>
      </c>
      <c r="AR354" s="141" t="s">
        <v>308</v>
      </c>
      <c r="AT354" s="141" t="s">
        <v>309</v>
      </c>
      <c r="AU354" s="141" t="s">
        <v>81</v>
      </c>
      <c r="AY354" s="18" t="s">
        <v>293</v>
      </c>
      <c r="BE354" s="142">
        <f>IF(N354="základní",J354,0)</f>
        <v>0</v>
      </c>
      <c r="BF354" s="142">
        <f>IF(N354="snížená",J354,0)</f>
        <v>0</v>
      </c>
      <c r="BG354" s="142">
        <f>IF(N354="zákl. přenesená",J354,0)</f>
        <v>0</v>
      </c>
      <c r="BH354" s="142">
        <f>IF(N354="sníž. přenesená",J354,0)</f>
        <v>0</v>
      </c>
      <c r="BI354" s="142">
        <f>IF(N354="nulová",J354,0)</f>
        <v>0</v>
      </c>
      <c r="BJ354" s="18" t="s">
        <v>79</v>
      </c>
      <c r="BK354" s="142">
        <f>ROUND(I354*H354,2)</f>
        <v>0</v>
      </c>
      <c r="BL354" s="18" t="s">
        <v>308</v>
      </c>
      <c r="BM354" s="141" t="s">
        <v>4835</v>
      </c>
    </row>
    <row r="355" spans="2:65" s="1" customFormat="1">
      <c r="B355" s="33"/>
      <c r="D355" s="162" t="s">
        <v>385</v>
      </c>
      <c r="F355" s="365" t="s">
        <v>4836</v>
      </c>
      <c r="I355" s="159"/>
      <c r="L355" s="33"/>
      <c r="M355" s="164"/>
      <c r="T355" s="54"/>
      <c r="AT355" s="18" t="s">
        <v>385</v>
      </c>
      <c r="AU355" s="18" t="s">
        <v>81</v>
      </c>
    </row>
    <row r="356" spans="2:65" s="12" customFormat="1">
      <c r="B356" s="165"/>
      <c r="D356" s="157" t="s">
        <v>387</v>
      </c>
      <c r="E356" s="166" t="s">
        <v>3</v>
      </c>
      <c r="F356" s="366" t="s">
        <v>4684</v>
      </c>
      <c r="H356" s="367">
        <v>22.417999999999999</v>
      </c>
      <c r="I356" s="167"/>
      <c r="L356" s="165"/>
      <c r="M356" s="168"/>
      <c r="T356" s="169"/>
      <c r="AT356" s="166" t="s">
        <v>387</v>
      </c>
      <c r="AU356" s="166" t="s">
        <v>81</v>
      </c>
      <c r="AV356" s="12" t="s">
        <v>81</v>
      </c>
      <c r="AW356" s="12" t="s">
        <v>33</v>
      </c>
      <c r="AX356" s="12" t="s">
        <v>71</v>
      </c>
      <c r="AY356" s="166" t="s">
        <v>293</v>
      </c>
    </row>
    <row r="357" spans="2:65" s="14" customFormat="1">
      <c r="B357" s="175"/>
      <c r="D357" s="157" t="s">
        <v>387</v>
      </c>
      <c r="E357" s="176" t="s">
        <v>3</v>
      </c>
      <c r="F357" s="370" t="s">
        <v>4685</v>
      </c>
      <c r="H357" s="371">
        <v>22.417999999999999</v>
      </c>
      <c r="I357" s="177"/>
      <c r="L357" s="175"/>
      <c r="M357" s="178"/>
      <c r="T357" s="179"/>
      <c r="AT357" s="176" t="s">
        <v>387</v>
      </c>
      <c r="AU357" s="176" t="s">
        <v>81</v>
      </c>
      <c r="AV357" s="14" t="s">
        <v>292</v>
      </c>
      <c r="AW357" s="14" t="s">
        <v>33</v>
      </c>
      <c r="AX357" s="14" t="s">
        <v>71</v>
      </c>
      <c r="AY357" s="176" t="s">
        <v>293</v>
      </c>
    </row>
    <row r="358" spans="2:65" s="12" customFormat="1">
      <c r="B358" s="165"/>
      <c r="D358" s="157" t="s">
        <v>387</v>
      </c>
      <c r="E358" s="166" t="s">
        <v>3</v>
      </c>
      <c r="F358" s="366" t="s">
        <v>4686</v>
      </c>
      <c r="H358" s="367">
        <v>8.5530000000000008</v>
      </c>
      <c r="I358" s="167"/>
      <c r="L358" s="165"/>
      <c r="M358" s="168"/>
      <c r="T358" s="169"/>
      <c r="AT358" s="166" t="s">
        <v>387</v>
      </c>
      <c r="AU358" s="166" t="s">
        <v>81</v>
      </c>
      <c r="AV358" s="12" t="s">
        <v>81</v>
      </c>
      <c r="AW358" s="12" t="s">
        <v>33</v>
      </c>
      <c r="AX358" s="12" t="s">
        <v>71</v>
      </c>
      <c r="AY358" s="166" t="s">
        <v>293</v>
      </c>
    </row>
    <row r="359" spans="2:65" s="14" customFormat="1">
      <c r="B359" s="175"/>
      <c r="D359" s="157" t="s">
        <v>387</v>
      </c>
      <c r="E359" s="176" t="s">
        <v>3</v>
      </c>
      <c r="F359" s="370" t="s">
        <v>4687</v>
      </c>
      <c r="H359" s="371">
        <v>8.5530000000000008</v>
      </c>
      <c r="I359" s="177"/>
      <c r="L359" s="175"/>
      <c r="M359" s="178"/>
      <c r="T359" s="179"/>
      <c r="AT359" s="176" t="s">
        <v>387</v>
      </c>
      <c r="AU359" s="176" t="s">
        <v>81</v>
      </c>
      <c r="AV359" s="14" t="s">
        <v>292</v>
      </c>
      <c r="AW359" s="14" t="s">
        <v>33</v>
      </c>
      <c r="AX359" s="14" t="s">
        <v>71</v>
      </c>
      <c r="AY359" s="176" t="s">
        <v>293</v>
      </c>
    </row>
    <row r="360" spans="2:65" s="12" customFormat="1">
      <c r="B360" s="165"/>
      <c r="D360" s="157" t="s">
        <v>387</v>
      </c>
      <c r="E360" s="166" t="s">
        <v>3</v>
      </c>
      <c r="F360" s="366" t="s">
        <v>4688</v>
      </c>
      <c r="H360" s="367">
        <v>8.0549999999999997</v>
      </c>
      <c r="I360" s="167"/>
      <c r="L360" s="165"/>
      <c r="M360" s="168"/>
      <c r="T360" s="169"/>
      <c r="AT360" s="166" t="s">
        <v>387</v>
      </c>
      <c r="AU360" s="166" t="s">
        <v>81</v>
      </c>
      <c r="AV360" s="12" t="s">
        <v>81</v>
      </c>
      <c r="AW360" s="12" t="s">
        <v>33</v>
      </c>
      <c r="AX360" s="12" t="s">
        <v>71</v>
      </c>
      <c r="AY360" s="166" t="s">
        <v>293</v>
      </c>
    </row>
    <row r="361" spans="2:65" s="14" customFormat="1">
      <c r="B361" s="175"/>
      <c r="D361" s="157" t="s">
        <v>387</v>
      </c>
      <c r="E361" s="176" t="s">
        <v>3</v>
      </c>
      <c r="F361" s="370" t="s">
        <v>4689</v>
      </c>
      <c r="H361" s="371">
        <v>8.0549999999999997</v>
      </c>
      <c r="I361" s="177"/>
      <c r="L361" s="175"/>
      <c r="M361" s="178"/>
      <c r="T361" s="179"/>
      <c r="AT361" s="176" t="s">
        <v>387</v>
      </c>
      <c r="AU361" s="176" t="s">
        <v>81</v>
      </c>
      <c r="AV361" s="14" t="s">
        <v>292</v>
      </c>
      <c r="AW361" s="14" t="s">
        <v>33</v>
      </c>
      <c r="AX361" s="14" t="s">
        <v>71</v>
      </c>
      <c r="AY361" s="176" t="s">
        <v>293</v>
      </c>
    </row>
    <row r="362" spans="2:65" s="13" customFormat="1">
      <c r="B362" s="170"/>
      <c r="D362" s="157" t="s">
        <v>387</v>
      </c>
      <c r="E362" s="171" t="s">
        <v>3</v>
      </c>
      <c r="F362" s="368" t="s">
        <v>407</v>
      </c>
      <c r="H362" s="369">
        <v>39.026000000000003</v>
      </c>
      <c r="I362" s="172"/>
      <c r="L362" s="170"/>
      <c r="M362" s="173"/>
      <c r="T362" s="174"/>
      <c r="AT362" s="171" t="s">
        <v>387</v>
      </c>
      <c r="AU362" s="171" t="s">
        <v>81</v>
      </c>
      <c r="AV362" s="13" t="s">
        <v>308</v>
      </c>
      <c r="AW362" s="13" t="s">
        <v>33</v>
      </c>
      <c r="AX362" s="13" t="s">
        <v>79</v>
      </c>
      <c r="AY362" s="171" t="s">
        <v>293</v>
      </c>
    </row>
    <row r="363" spans="2:65" s="1" customFormat="1" ht="37.9" customHeight="1">
      <c r="B363" s="132"/>
      <c r="C363" s="358" t="s">
        <v>775</v>
      </c>
      <c r="D363" s="358" t="s">
        <v>309</v>
      </c>
      <c r="E363" s="359" t="s">
        <v>4837</v>
      </c>
      <c r="F363" s="360" t="s">
        <v>4838</v>
      </c>
      <c r="G363" s="361" t="s">
        <v>493</v>
      </c>
      <c r="H363" s="362">
        <v>97.620999999999995</v>
      </c>
      <c r="I363" s="148"/>
      <c r="J363" s="149">
        <f>ROUND(I363*H363,2)</f>
        <v>0</v>
      </c>
      <c r="K363" s="145" t="s">
        <v>383</v>
      </c>
      <c r="L363" s="33"/>
      <c r="M363" s="150" t="s">
        <v>3</v>
      </c>
      <c r="N363" s="151" t="s">
        <v>42</v>
      </c>
      <c r="P363" s="139">
        <f>O363*H363</f>
        <v>0</v>
      </c>
      <c r="Q363" s="139">
        <v>0</v>
      </c>
      <c r="R363" s="139">
        <f>Q363*H363</f>
        <v>0</v>
      </c>
      <c r="S363" s="139">
        <v>0.01</v>
      </c>
      <c r="T363" s="140">
        <f>S363*H363</f>
        <v>0.97621000000000002</v>
      </c>
      <c r="AR363" s="141" t="s">
        <v>308</v>
      </c>
      <c r="AT363" s="141" t="s">
        <v>309</v>
      </c>
      <c r="AU363" s="141" t="s">
        <v>81</v>
      </c>
      <c r="AY363" s="18" t="s">
        <v>293</v>
      </c>
      <c r="BE363" s="142">
        <f>IF(N363="základní",J363,0)</f>
        <v>0</v>
      </c>
      <c r="BF363" s="142">
        <f>IF(N363="snížená",J363,0)</f>
        <v>0</v>
      </c>
      <c r="BG363" s="142">
        <f>IF(N363="zákl. přenesená",J363,0)</f>
        <v>0</v>
      </c>
      <c r="BH363" s="142">
        <f>IF(N363="sníž. přenesená",J363,0)</f>
        <v>0</v>
      </c>
      <c r="BI363" s="142">
        <f>IF(N363="nulová",J363,0)</f>
        <v>0</v>
      </c>
      <c r="BJ363" s="18" t="s">
        <v>79</v>
      </c>
      <c r="BK363" s="142">
        <f>ROUND(I363*H363,2)</f>
        <v>0</v>
      </c>
      <c r="BL363" s="18" t="s">
        <v>308</v>
      </c>
      <c r="BM363" s="141" t="s">
        <v>4839</v>
      </c>
    </row>
    <row r="364" spans="2:65" s="1" customFormat="1">
      <c r="B364" s="33"/>
      <c r="D364" s="162" t="s">
        <v>385</v>
      </c>
      <c r="F364" s="365" t="s">
        <v>4840</v>
      </c>
      <c r="I364" s="159"/>
      <c r="L364" s="33"/>
      <c r="M364" s="164"/>
      <c r="T364" s="54"/>
      <c r="AT364" s="18" t="s">
        <v>385</v>
      </c>
      <c r="AU364" s="18" t="s">
        <v>81</v>
      </c>
    </row>
    <row r="365" spans="2:65" s="12" customFormat="1" ht="22.5">
      <c r="B365" s="165"/>
      <c r="D365" s="157" t="s">
        <v>387</v>
      </c>
      <c r="E365" s="166" t="s">
        <v>3</v>
      </c>
      <c r="F365" s="366" t="s">
        <v>4706</v>
      </c>
      <c r="H365" s="367">
        <v>48.904000000000003</v>
      </c>
      <c r="I365" s="167"/>
      <c r="L365" s="165"/>
      <c r="M365" s="168"/>
      <c r="T365" s="169"/>
      <c r="AT365" s="166" t="s">
        <v>387</v>
      </c>
      <c r="AU365" s="166" t="s">
        <v>81</v>
      </c>
      <c r="AV365" s="12" t="s">
        <v>81</v>
      </c>
      <c r="AW365" s="12" t="s">
        <v>33</v>
      </c>
      <c r="AX365" s="12" t="s">
        <v>71</v>
      </c>
      <c r="AY365" s="166" t="s">
        <v>293</v>
      </c>
    </row>
    <row r="366" spans="2:65" s="12" customFormat="1" ht="22.5">
      <c r="B366" s="165"/>
      <c r="D366" s="157" t="s">
        <v>387</v>
      </c>
      <c r="E366" s="166" t="s">
        <v>3</v>
      </c>
      <c r="F366" s="366" t="s">
        <v>4841</v>
      </c>
      <c r="H366" s="367">
        <v>-11.69</v>
      </c>
      <c r="I366" s="167"/>
      <c r="L366" s="165"/>
      <c r="M366" s="168"/>
      <c r="T366" s="169"/>
      <c r="AT366" s="166" t="s">
        <v>387</v>
      </c>
      <c r="AU366" s="166" t="s">
        <v>81</v>
      </c>
      <c r="AV366" s="12" t="s">
        <v>81</v>
      </c>
      <c r="AW366" s="12" t="s">
        <v>33</v>
      </c>
      <c r="AX366" s="12" t="s">
        <v>71</v>
      </c>
      <c r="AY366" s="166" t="s">
        <v>293</v>
      </c>
    </row>
    <row r="367" spans="2:65" s="14" customFormat="1">
      <c r="B367" s="175"/>
      <c r="D367" s="157" t="s">
        <v>387</v>
      </c>
      <c r="E367" s="176" t="s">
        <v>3</v>
      </c>
      <c r="F367" s="370" t="s">
        <v>4685</v>
      </c>
      <c r="H367" s="371">
        <v>37.213999999999999</v>
      </c>
      <c r="I367" s="177"/>
      <c r="L367" s="175"/>
      <c r="M367" s="178"/>
      <c r="T367" s="179"/>
      <c r="AT367" s="176" t="s">
        <v>387</v>
      </c>
      <c r="AU367" s="176" t="s">
        <v>81</v>
      </c>
      <c r="AV367" s="14" t="s">
        <v>292</v>
      </c>
      <c r="AW367" s="14" t="s">
        <v>33</v>
      </c>
      <c r="AX367" s="14" t="s">
        <v>71</v>
      </c>
      <c r="AY367" s="176" t="s">
        <v>293</v>
      </c>
    </row>
    <row r="368" spans="2:65" s="12" customFormat="1" ht="22.5">
      <c r="B368" s="165"/>
      <c r="D368" s="157" t="s">
        <v>387</v>
      </c>
      <c r="E368" s="166" t="s">
        <v>3</v>
      </c>
      <c r="F368" s="366" t="s">
        <v>4708</v>
      </c>
      <c r="H368" s="367">
        <v>34.720999999999997</v>
      </c>
      <c r="I368" s="167"/>
      <c r="L368" s="165"/>
      <c r="M368" s="168"/>
      <c r="T368" s="169"/>
      <c r="AT368" s="166" t="s">
        <v>387</v>
      </c>
      <c r="AU368" s="166" t="s">
        <v>81</v>
      </c>
      <c r="AV368" s="12" t="s">
        <v>81</v>
      </c>
      <c r="AW368" s="12" t="s">
        <v>33</v>
      </c>
      <c r="AX368" s="12" t="s">
        <v>71</v>
      </c>
      <c r="AY368" s="166" t="s">
        <v>293</v>
      </c>
    </row>
    <row r="369" spans="2:65" s="12" customFormat="1">
      <c r="B369" s="165"/>
      <c r="D369" s="157" t="s">
        <v>387</v>
      </c>
      <c r="E369" s="166" t="s">
        <v>3</v>
      </c>
      <c r="F369" s="366" t="s">
        <v>4842</v>
      </c>
      <c r="H369" s="367">
        <v>-3.0179999999999998</v>
      </c>
      <c r="I369" s="167"/>
      <c r="L369" s="165"/>
      <c r="M369" s="168"/>
      <c r="T369" s="169"/>
      <c r="AT369" s="166" t="s">
        <v>387</v>
      </c>
      <c r="AU369" s="166" t="s">
        <v>81</v>
      </c>
      <c r="AV369" s="12" t="s">
        <v>81</v>
      </c>
      <c r="AW369" s="12" t="s">
        <v>33</v>
      </c>
      <c r="AX369" s="12" t="s">
        <v>71</v>
      </c>
      <c r="AY369" s="166" t="s">
        <v>293</v>
      </c>
    </row>
    <row r="370" spans="2:65" s="14" customFormat="1">
      <c r="B370" s="175"/>
      <c r="D370" s="157" t="s">
        <v>387</v>
      </c>
      <c r="E370" s="176" t="s">
        <v>3</v>
      </c>
      <c r="F370" s="370" t="s">
        <v>4687</v>
      </c>
      <c r="H370" s="371">
        <v>31.702999999999999</v>
      </c>
      <c r="I370" s="177"/>
      <c r="L370" s="175"/>
      <c r="M370" s="178"/>
      <c r="T370" s="179"/>
      <c r="AT370" s="176" t="s">
        <v>387</v>
      </c>
      <c r="AU370" s="176" t="s">
        <v>81</v>
      </c>
      <c r="AV370" s="14" t="s">
        <v>292</v>
      </c>
      <c r="AW370" s="14" t="s">
        <v>33</v>
      </c>
      <c r="AX370" s="14" t="s">
        <v>71</v>
      </c>
      <c r="AY370" s="176" t="s">
        <v>293</v>
      </c>
    </row>
    <row r="371" spans="2:65" s="12" customFormat="1" ht="22.5">
      <c r="B371" s="165"/>
      <c r="D371" s="157" t="s">
        <v>387</v>
      </c>
      <c r="E371" s="166" t="s">
        <v>3</v>
      </c>
      <c r="F371" s="366" t="s">
        <v>4710</v>
      </c>
      <c r="H371" s="367">
        <v>33.548999999999999</v>
      </c>
      <c r="I371" s="167"/>
      <c r="L371" s="165"/>
      <c r="M371" s="168"/>
      <c r="T371" s="169"/>
      <c r="AT371" s="166" t="s">
        <v>387</v>
      </c>
      <c r="AU371" s="166" t="s">
        <v>81</v>
      </c>
      <c r="AV371" s="12" t="s">
        <v>81</v>
      </c>
      <c r="AW371" s="12" t="s">
        <v>33</v>
      </c>
      <c r="AX371" s="12" t="s">
        <v>71</v>
      </c>
      <c r="AY371" s="166" t="s">
        <v>293</v>
      </c>
    </row>
    <row r="372" spans="2:65" s="12" customFormat="1">
      <c r="B372" s="165"/>
      <c r="D372" s="157" t="s">
        <v>387</v>
      </c>
      <c r="E372" s="166" t="s">
        <v>3</v>
      </c>
      <c r="F372" s="366" t="s">
        <v>4843</v>
      </c>
      <c r="H372" s="367">
        <v>-4.8449999999999998</v>
      </c>
      <c r="I372" s="167"/>
      <c r="L372" s="165"/>
      <c r="M372" s="168"/>
      <c r="T372" s="169"/>
      <c r="AT372" s="166" t="s">
        <v>387</v>
      </c>
      <c r="AU372" s="166" t="s">
        <v>81</v>
      </c>
      <c r="AV372" s="12" t="s">
        <v>81</v>
      </c>
      <c r="AW372" s="12" t="s">
        <v>33</v>
      </c>
      <c r="AX372" s="12" t="s">
        <v>71</v>
      </c>
      <c r="AY372" s="166" t="s">
        <v>293</v>
      </c>
    </row>
    <row r="373" spans="2:65" s="14" customFormat="1">
      <c r="B373" s="175"/>
      <c r="D373" s="157" t="s">
        <v>387</v>
      </c>
      <c r="E373" s="176" t="s">
        <v>3</v>
      </c>
      <c r="F373" s="370" t="s">
        <v>4689</v>
      </c>
      <c r="H373" s="371">
        <v>28.704000000000001</v>
      </c>
      <c r="I373" s="177"/>
      <c r="L373" s="175"/>
      <c r="M373" s="178"/>
      <c r="T373" s="179"/>
      <c r="AT373" s="176" t="s">
        <v>387</v>
      </c>
      <c r="AU373" s="176" t="s">
        <v>81</v>
      </c>
      <c r="AV373" s="14" t="s">
        <v>292</v>
      </c>
      <c r="AW373" s="14" t="s">
        <v>33</v>
      </c>
      <c r="AX373" s="14" t="s">
        <v>71</v>
      </c>
      <c r="AY373" s="176" t="s">
        <v>293</v>
      </c>
    </row>
    <row r="374" spans="2:65" s="13" customFormat="1">
      <c r="B374" s="170"/>
      <c r="D374" s="157" t="s">
        <v>387</v>
      </c>
      <c r="E374" s="171" t="s">
        <v>3</v>
      </c>
      <c r="F374" s="368" t="s">
        <v>407</v>
      </c>
      <c r="H374" s="369">
        <v>97.620999999999995</v>
      </c>
      <c r="I374" s="172"/>
      <c r="L374" s="170"/>
      <c r="M374" s="173"/>
      <c r="T374" s="174"/>
      <c r="AT374" s="171" t="s">
        <v>387</v>
      </c>
      <c r="AU374" s="171" t="s">
        <v>81</v>
      </c>
      <c r="AV374" s="13" t="s">
        <v>308</v>
      </c>
      <c r="AW374" s="13" t="s">
        <v>33</v>
      </c>
      <c r="AX374" s="13" t="s">
        <v>79</v>
      </c>
      <c r="AY374" s="171" t="s">
        <v>293</v>
      </c>
    </row>
    <row r="375" spans="2:65" s="1" customFormat="1" ht="44.25" customHeight="1">
      <c r="B375" s="132"/>
      <c r="C375" s="358" t="s">
        <v>781</v>
      </c>
      <c r="D375" s="358" t="s">
        <v>309</v>
      </c>
      <c r="E375" s="359" t="s">
        <v>4844</v>
      </c>
      <c r="F375" s="360" t="s">
        <v>4845</v>
      </c>
      <c r="G375" s="361" t="s">
        <v>493</v>
      </c>
      <c r="H375" s="362">
        <v>95.879000000000005</v>
      </c>
      <c r="I375" s="148"/>
      <c r="J375" s="149">
        <f>ROUND(I375*H375,2)</f>
        <v>0</v>
      </c>
      <c r="K375" s="145" t="s">
        <v>383</v>
      </c>
      <c r="L375" s="33"/>
      <c r="M375" s="150" t="s">
        <v>3</v>
      </c>
      <c r="N375" s="151" t="s">
        <v>42</v>
      </c>
      <c r="P375" s="139">
        <f>O375*H375</f>
        <v>0</v>
      </c>
      <c r="Q375" s="139">
        <v>0</v>
      </c>
      <c r="R375" s="139">
        <f>Q375*H375</f>
        <v>0</v>
      </c>
      <c r="S375" s="139">
        <v>1.6E-2</v>
      </c>
      <c r="T375" s="140">
        <f>S375*H375</f>
        <v>1.5340640000000001</v>
      </c>
      <c r="AR375" s="141" t="s">
        <v>308</v>
      </c>
      <c r="AT375" s="141" t="s">
        <v>309</v>
      </c>
      <c r="AU375" s="141" t="s">
        <v>81</v>
      </c>
      <c r="AY375" s="18" t="s">
        <v>293</v>
      </c>
      <c r="BE375" s="142">
        <f>IF(N375="základní",J375,0)</f>
        <v>0</v>
      </c>
      <c r="BF375" s="142">
        <f>IF(N375="snížená",J375,0)</f>
        <v>0</v>
      </c>
      <c r="BG375" s="142">
        <f>IF(N375="zákl. přenesená",J375,0)</f>
        <v>0</v>
      </c>
      <c r="BH375" s="142">
        <f>IF(N375="sníž. přenesená",J375,0)</f>
        <v>0</v>
      </c>
      <c r="BI375" s="142">
        <f>IF(N375="nulová",J375,0)</f>
        <v>0</v>
      </c>
      <c r="BJ375" s="18" t="s">
        <v>79</v>
      </c>
      <c r="BK375" s="142">
        <f>ROUND(I375*H375,2)</f>
        <v>0</v>
      </c>
      <c r="BL375" s="18" t="s">
        <v>308</v>
      </c>
      <c r="BM375" s="141" t="s">
        <v>4846</v>
      </c>
    </row>
    <row r="376" spans="2:65" s="1" customFormat="1">
      <c r="B376" s="33"/>
      <c r="D376" s="162" t="s">
        <v>385</v>
      </c>
      <c r="F376" s="365" t="s">
        <v>4847</v>
      </c>
      <c r="I376" s="159"/>
      <c r="L376" s="33"/>
      <c r="M376" s="164"/>
      <c r="T376" s="54"/>
      <c r="AT376" s="18" t="s">
        <v>385</v>
      </c>
      <c r="AU376" s="18" t="s">
        <v>81</v>
      </c>
    </row>
    <row r="377" spans="2:65" s="12" customFormat="1">
      <c r="B377" s="165"/>
      <c r="D377" s="157" t="s">
        <v>387</v>
      </c>
      <c r="E377" s="166" t="s">
        <v>3</v>
      </c>
      <c r="F377" s="366" t="s">
        <v>4848</v>
      </c>
      <c r="H377" s="367">
        <v>25.507999999999999</v>
      </c>
      <c r="I377" s="167"/>
      <c r="L377" s="165"/>
      <c r="M377" s="168"/>
      <c r="T377" s="169"/>
      <c r="AT377" s="166" t="s">
        <v>387</v>
      </c>
      <c r="AU377" s="166" t="s">
        <v>81</v>
      </c>
      <c r="AV377" s="12" t="s">
        <v>81</v>
      </c>
      <c r="AW377" s="12" t="s">
        <v>33</v>
      </c>
      <c r="AX377" s="12" t="s">
        <v>71</v>
      </c>
      <c r="AY377" s="166" t="s">
        <v>293</v>
      </c>
    </row>
    <row r="378" spans="2:65" s="12" customFormat="1">
      <c r="B378" s="165"/>
      <c r="D378" s="157" t="s">
        <v>387</v>
      </c>
      <c r="E378" s="166" t="s">
        <v>3</v>
      </c>
      <c r="F378" s="366" t="s">
        <v>4849</v>
      </c>
      <c r="H378" s="367">
        <v>-2.4</v>
      </c>
      <c r="I378" s="167"/>
      <c r="L378" s="165"/>
      <c r="M378" s="168"/>
      <c r="T378" s="169"/>
      <c r="AT378" s="166" t="s">
        <v>387</v>
      </c>
      <c r="AU378" s="166" t="s">
        <v>81</v>
      </c>
      <c r="AV378" s="12" t="s">
        <v>81</v>
      </c>
      <c r="AW378" s="12" t="s">
        <v>33</v>
      </c>
      <c r="AX378" s="12" t="s">
        <v>71</v>
      </c>
      <c r="AY378" s="166" t="s">
        <v>293</v>
      </c>
    </row>
    <row r="379" spans="2:65" s="14" customFormat="1">
      <c r="B379" s="175"/>
      <c r="D379" s="157" t="s">
        <v>387</v>
      </c>
      <c r="E379" s="176" t="s">
        <v>3</v>
      </c>
      <c r="F379" s="370" t="s">
        <v>4850</v>
      </c>
      <c r="H379" s="371">
        <v>23.108000000000001</v>
      </c>
      <c r="I379" s="177"/>
      <c r="L379" s="175"/>
      <c r="M379" s="178"/>
      <c r="T379" s="179"/>
      <c r="AT379" s="176" t="s">
        <v>387</v>
      </c>
      <c r="AU379" s="176" t="s">
        <v>81</v>
      </c>
      <c r="AV379" s="14" t="s">
        <v>292</v>
      </c>
      <c r="AW379" s="14" t="s">
        <v>33</v>
      </c>
      <c r="AX379" s="14" t="s">
        <v>71</v>
      </c>
      <c r="AY379" s="176" t="s">
        <v>293</v>
      </c>
    </row>
    <row r="380" spans="2:65" s="12" customFormat="1">
      <c r="B380" s="165"/>
      <c r="D380" s="157" t="s">
        <v>387</v>
      </c>
      <c r="E380" s="166" t="s">
        <v>3</v>
      </c>
      <c r="F380" s="366" t="s">
        <v>4851</v>
      </c>
      <c r="H380" s="367">
        <v>25.36</v>
      </c>
      <c r="I380" s="167"/>
      <c r="L380" s="165"/>
      <c r="M380" s="168"/>
      <c r="T380" s="169"/>
      <c r="AT380" s="166" t="s">
        <v>387</v>
      </c>
      <c r="AU380" s="166" t="s">
        <v>81</v>
      </c>
      <c r="AV380" s="12" t="s">
        <v>81</v>
      </c>
      <c r="AW380" s="12" t="s">
        <v>33</v>
      </c>
      <c r="AX380" s="12" t="s">
        <v>71</v>
      </c>
      <c r="AY380" s="166" t="s">
        <v>293</v>
      </c>
    </row>
    <row r="381" spans="2:65" s="12" customFormat="1" ht="22.5">
      <c r="B381" s="165"/>
      <c r="D381" s="157" t="s">
        <v>387</v>
      </c>
      <c r="E381" s="166" t="s">
        <v>3</v>
      </c>
      <c r="F381" s="366" t="s">
        <v>4852</v>
      </c>
      <c r="H381" s="367">
        <v>1.71</v>
      </c>
      <c r="I381" s="167"/>
      <c r="L381" s="165"/>
      <c r="M381" s="168"/>
      <c r="T381" s="169"/>
      <c r="AT381" s="166" t="s">
        <v>387</v>
      </c>
      <c r="AU381" s="166" t="s">
        <v>81</v>
      </c>
      <c r="AV381" s="12" t="s">
        <v>81</v>
      </c>
      <c r="AW381" s="12" t="s">
        <v>33</v>
      </c>
      <c r="AX381" s="12" t="s">
        <v>71</v>
      </c>
      <c r="AY381" s="166" t="s">
        <v>293</v>
      </c>
    </row>
    <row r="382" spans="2:65" s="12" customFormat="1" ht="22.5">
      <c r="B382" s="165"/>
      <c r="D382" s="157" t="s">
        <v>387</v>
      </c>
      <c r="E382" s="166" t="s">
        <v>3</v>
      </c>
      <c r="F382" s="366" t="s">
        <v>4853</v>
      </c>
      <c r="H382" s="367">
        <v>0.34200000000000003</v>
      </c>
      <c r="I382" s="167"/>
      <c r="L382" s="165"/>
      <c r="M382" s="168"/>
      <c r="T382" s="169"/>
      <c r="AT382" s="166" t="s">
        <v>387</v>
      </c>
      <c r="AU382" s="166" t="s">
        <v>81</v>
      </c>
      <c r="AV382" s="12" t="s">
        <v>81</v>
      </c>
      <c r="AW382" s="12" t="s">
        <v>33</v>
      </c>
      <c r="AX382" s="12" t="s">
        <v>71</v>
      </c>
      <c r="AY382" s="166" t="s">
        <v>293</v>
      </c>
    </row>
    <row r="383" spans="2:65" s="12" customFormat="1" ht="33.75">
      <c r="B383" s="165"/>
      <c r="D383" s="157" t="s">
        <v>387</v>
      </c>
      <c r="E383" s="166" t="s">
        <v>3</v>
      </c>
      <c r="F383" s="366" t="s">
        <v>4854</v>
      </c>
      <c r="H383" s="367">
        <v>-6.9</v>
      </c>
      <c r="I383" s="167"/>
      <c r="L383" s="165"/>
      <c r="M383" s="168"/>
      <c r="T383" s="169"/>
      <c r="AT383" s="166" t="s">
        <v>387</v>
      </c>
      <c r="AU383" s="166" t="s">
        <v>81</v>
      </c>
      <c r="AV383" s="12" t="s">
        <v>81</v>
      </c>
      <c r="AW383" s="12" t="s">
        <v>33</v>
      </c>
      <c r="AX383" s="12" t="s">
        <v>71</v>
      </c>
      <c r="AY383" s="166" t="s">
        <v>293</v>
      </c>
    </row>
    <row r="384" spans="2:65" s="14" customFormat="1">
      <c r="B384" s="175"/>
      <c r="D384" s="157" t="s">
        <v>387</v>
      </c>
      <c r="E384" s="176" t="s">
        <v>3</v>
      </c>
      <c r="F384" s="370" t="s">
        <v>4855</v>
      </c>
      <c r="H384" s="371">
        <v>20.512</v>
      </c>
      <c r="I384" s="177"/>
      <c r="L384" s="175"/>
      <c r="M384" s="178"/>
      <c r="T384" s="179"/>
      <c r="AT384" s="176" t="s">
        <v>387</v>
      </c>
      <c r="AU384" s="176" t="s">
        <v>81</v>
      </c>
      <c r="AV384" s="14" t="s">
        <v>292</v>
      </c>
      <c r="AW384" s="14" t="s">
        <v>33</v>
      </c>
      <c r="AX384" s="14" t="s">
        <v>71</v>
      </c>
      <c r="AY384" s="176" t="s">
        <v>293</v>
      </c>
    </row>
    <row r="385" spans="2:65" s="12" customFormat="1">
      <c r="B385" s="165"/>
      <c r="D385" s="157" t="s">
        <v>387</v>
      </c>
      <c r="E385" s="166" t="s">
        <v>3</v>
      </c>
      <c r="F385" s="366" t="s">
        <v>4856</v>
      </c>
      <c r="H385" s="367">
        <v>32.74</v>
      </c>
      <c r="I385" s="167"/>
      <c r="L385" s="165"/>
      <c r="M385" s="168"/>
      <c r="T385" s="169"/>
      <c r="AT385" s="166" t="s">
        <v>387</v>
      </c>
      <c r="AU385" s="166" t="s">
        <v>81</v>
      </c>
      <c r="AV385" s="12" t="s">
        <v>81</v>
      </c>
      <c r="AW385" s="12" t="s">
        <v>33</v>
      </c>
      <c r="AX385" s="12" t="s">
        <v>71</v>
      </c>
      <c r="AY385" s="166" t="s">
        <v>293</v>
      </c>
    </row>
    <row r="386" spans="2:65" s="12" customFormat="1">
      <c r="B386" s="165"/>
      <c r="D386" s="157" t="s">
        <v>387</v>
      </c>
      <c r="E386" s="166" t="s">
        <v>3</v>
      </c>
      <c r="F386" s="366" t="s">
        <v>4857</v>
      </c>
      <c r="H386" s="367">
        <v>-7.7160000000000002</v>
      </c>
      <c r="I386" s="167"/>
      <c r="L386" s="165"/>
      <c r="M386" s="168"/>
      <c r="T386" s="169"/>
      <c r="AT386" s="166" t="s">
        <v>387</v>
      </c>
      <c r="AU386" s="166" t="s">
        <v>81</v>
      </c>
      <c r="AV386" s="12" t="s">
        <v>81</v>
      </c>
      <c r="AW386" s="12" t="s">
        <v>33</v>
      </c>
      <c r="AX386" s="12" t="s">
        <v>71</v>
      </c>
      <c r="AY386" s="166" t="s">
        <v>293</v>
      </c>
    </row>
    <row r="387" spans="2:65" s="12" customFormat="1" ht="22.5">
      <c r="B387" s="165"/>
      <c r="D387" s="157" t="s">
        <v>387</v>
      </c>
      <c r="E387" s="166" t="s">
        <v>3</v>
      </c>
      <c r="F387" s="366" t="s">
        <v>4858</v>
      </c>
      <c r="H387" s="367">
        <v>1.6879999999999999</v>
      </c>
      <c r="I387" s="167"/>
      <c r="L387" s="165"/>
      <c r="M387" s="168"/>
      <c r="T387" s="169"/>
      <c r="AT387" s="166" t="s">
        <v>387</v>
      </c>
      <c r="AU387" s="166" t="s">
        <v>81</v>
      </c>
      <c r="AV387" s="12" t="s">
        <v>81</v>
      </c>
      <c r="AW387" s="12" t="s">
        <v>33</v>
      </c>
      <c r="AX387" s="12" t="s">
        <v>71</v>
      </c>
      <c r="AY387" s="166" t="s">
        <v>293</v>
      </c>
    </row>
    <row r="388" spans="2:65" s="14" customFormat="1">
      <c r="B388" s="175"/>
      <c r="D388" s="157" t="s">
        <v>387</v>
      </c>
      <c r="E388" s="176" t="s">
        <v>3</v>
      </c>
      <c r="F388" s="370" t="s">
        <v>4859</v>
      </c>
      <c r="H388" s="371">
        <v>26.712</v>
      </c>
      <c r="I388" s="177"/>
      <c r="L388" s="175"/>
      <c r="M388" s="178"/>
      <c r="T388" s="179"/>
      <c r="AT388" s="176" t="s">
        <v>387</v>
      </c>
      <c r="AU388" s="176" t="s">
        <v>81</v>
      </c>
      <c r="AV388" s="14" t="s">
        <v>292</v>
      </c>
      <c r="AW388" s="14" t="s">
        <v>33</v>
      </c>
      <c r="AX388" s="14" t="s">
        <v>71</v>
      </c>
      <c r="AY388" s="176" t="s">
        <v>293</v>
      </c>
    </row>
    <row r="389" spans="2:65" s="12" customFormat="1">
      <c r="B389" s="165"/>
      <c r="D389" s="157" t="s">
        <v>387</v>
      </c>
      <c r="E389" s="166" t="s">
        <v>3</v>
      </c>
      <c r="F389" s="366" t="s">
        <v>4860</v>
      </c>
      <c r="H389" s="367">
        <v>24.97</v>
      </c>
      <c r="I389" s="167"/>
      <c r="L389" s="165"/>
      <c r="M389" s="168"/>
      <c r="T389" s="169"/>
      <c r="AT389" s="166" t="s">
        <v>387</v>
      </c>
      <c r="AU389" s="166" t="s">
        <v>81</v>
      </c>
      <c r="AV389" s="12" t="s">
        <v>81</v>
      </c>
      <c r="AW389" s="12" t="s">
        <v>33</v>
      </c>
      <c r="AX389" s="12" t="s">
        <v>71</v>
      </c>
      <c r="AY389" s="166" t="s">
        <v>293</v>
      </c>
    </row>
    <row r="390" spans="2:65" s="12" customFormat="1" ht="22.5">
      <c r="B390" s="165"/>
      <c r="D390" s="157" t="s">
        <v>387</v>
      </c>
      <c r="E390" s="166" t="s">
        <v>3</v>
      </c>
      <c r="F390" s="366" t="s">
        <v>4861</v>
      </c>
      <c r="H390" s="367">
        <v>-4.423</v>
      </c>
      <c r="I390" s="167"/>
      <c r="L390" s="165"/>
      <c r="M390" s="168"/>
      <c r="T390" s="169"/>
      <c r="AT390" s="166" t="s">
        <v>387</v>
      </c>
      <c r="AU390" s="166" t="s">
        <v>81</v>
      </c>
      <c r="AV390" s="12" t="s">
        <v>81</v>
      </c>
      <c r="AW390" s="12" t="s">
        <v>33</v>
      </c>
      <c r="AX390" s="12" t="s">
        <v>71</v>
      </c>
      <c r="AY390" s="166" t="s">
        <v>293</v>
      </c>
    </row>
    <row r="391" spans="2:65" s="14" customFormat="1">
      <c r="B391" s="175"/>
      <c r="D391" s="157" t="s">
        <v>387</v>
      </c>
      <c r="E391" s="176" t="s">
        <v>3</v>
      </c>
      <c r="F391" s="370" t="s">
        <v>4862</v>
      </c>
      <c r="H391" s="371">
        <v>20.547000000000001</v>
      </c>
      <c r="I391" s="177"/>
      <c r="L391" s="175"/>
      <c r="M391" s="178"/>
      <c r="T391" s="179"/>
      <c r="AT391" s="176" t="s">
        <v>387</v>
      </c>
      <c r="AU391" s="176" t="s">
        <v>81</v>
      </c>
      <c r="AV391" s="14" t="s">
        <v>292</v>
      </c>
      <c r="AW391" s="14" t="s">
        <v>33</v>
      </c>
      <c r="AX391" s="14" t="s">
        <v>71</v>
      </c>
      <c r="AY391" s="176" t="s">
        <v>293</v>
      </c>
    </row>
    <row r="392" spans="2:65" s="12" customFormat="1">
      <c r="B392" s="165"/>
      <c r="D392" s="157" t="s">
        <v>387</v>
      </c>
      <c r="E392" s="166" t="s">
        <v>3</v>
      </c>
      <c r="F392" s="366" t="s">
        <v>4716</v>
      </c>
      <c r="H392" s="367">
        <v>5</v>
      </c>
      <c r="I392" s="167"/>
      <c r="L392" s="165"/>
      <c r="M392" s="168"/>
      <c r="T392" s="169"/>
      <c r="AT392" s="166" t="s">
        <v>387</v>
      </c>
      <c r="AU392" s="166" t="s">
        <v>81</v>
      </c>
      <c r="AV392" s="12" t="s">
        <v>81</v>
      </c>
      <c r="AW392" s="12" t="s">
        <v>33</v>
      </c>
      <c r="AX392" s="12" t="s">
        <v>71</v>
      </c>
      <c r="AY392" s="166" t="s">
        <v>293</v>
      </c>
    </row>
    <row r="393" spans="2:65" s="14" customFormat="1">
      <c r="B393" s="175"/>
      <c r="D393" s="157" t="s">
        <v>387</v>
      </c>
      <c r="E393" s="176" t="s">
        <v>3</v>
      </c>
      <c r="F393" s="370" t="s">
        <v>4717</v>
      </c>
      <c r="H393" s="371">
        <v>5</v>
      </c>
      <c r="I393" s="177"/>
      <c r="L393" s="175"/>
      <c r="M393" s="178"/>
      <c r="T393" s="179"/>
      <c r="AT393" s="176" t="s">
        <v>387</v>
      </c>
      <c r="AU393" s="176" t="s">
        <v>81</v>
      </c>
      <c r="AV393" s="14" t="s">
        <v>292</v>
      </c>
      <c r="AW393" s="14" t="s">
        <v>33</v>
      </c>
      <c r="AX393" s="14" t="s">
        <v>71</v>
      </c>
      <c r="AY393" s="176" t="s">
        <v>293</v>
      </c>
    </row>
    <row r="394" spans="2:65" s="13" customFormat="1">
      <c r="B394" s="170"/>
      <c r="D394" s="157" t="s">
        <v>387</v>
      </c>
      <c r="E394" s="171" t="s">
        <v>3</v>
      </c>
      <c r="F394" s="368" t="s">
        <v>407</v>
      </c>
      <c r="H394" s="369">
        <v>95.879000000000005</v>
      </c>
      <c r="I394" s="172"/>
      <c r="L394" s="170"/>
      <c r="M394" s="173"/>
      <c r="T394" s="174"/>
      <c r="AT394" s="171" t="s">
        <v>387</v>
      </c>
      <c r="AU394" s="171" t="s">
        <v>81</v>
      </c>
      <c r="AV394" s="13" t="s">
        <v>308</v>
      </c>
      <c r="AW394" s="13" t="s">
        <v>33</v>
      </c>
      <c r="AX394" s="13" t="s">
        <v>79</v>
      </c>
      <c r="AY394" s="171" t="s">
        <v>293</v>
      </c>
    </row>
    <row r="395" spans="2:65" s="11" customFormat="1" ht="22.9" customHeight="1">
      <c r="B395" s="120"/>
      <c r="D395" s="121" t="s">
        <v>70</v>
      </c>
      <c r="E395" s="130" t="s">
        <v>4863</v>
      </c>
      <c r="F395" s="130" t="s">
        <v>4864</v>
      </c>
      <c r="I395" s="123"/>
      <c r="J395" s="131">
        <f>BK395</f>
        <v>0</v>
      </c>
      <c r="L395" s="120"/>
      <c r="M395" s="125"/>
      <c r="P395" s="126">
        <f>SUM(P396:P456)</f>
        <v>0</v>
      </c>
      <c r="R395" s="126">
        <f>SUM(R396:R456)</f>
        <v>0</v>
      </c>
      <c r="T395" s="127">
        <f>SUM(T396:T456)</f>
        <v>0</v>
      </c>
      <c r="AR395" s="121" t="s">
        <v>79</v>
      </c>
      <c r="AT395" s="128" t="s">
        <v>70</v>
      </c>
      <c r="AU395" s="128" t="s">
        <v>79</v>
      </c>
      <c r="AY395" s="121" t="s">
        <v>293</v>
      </c>
      <c r="BK395" s="129">
        <f>SUM(BK396:BK456)</f>
        <v>0</v>
      </c>
    </row>
    <row r="396" spans="2:65" s="1" customFormat="1" ht="16.5" customHeight="1">
      <c r="B396" s="132"/>
      <c r="C396" s="358" t="s">
        <v>787</v>
      </c>
      <c r="D396" s="358" t="s">
        <v>309</v>
      </c>
      <c r="E396" s="359" t="s">
        <v>4865</v>
      </c>
      <c r="F396" s="360" t="s">
        <v>4866</v>
      </c>
      <c r="G396" s="361" t="s">
        <v>431</v>
      </c>
      <c r="H396" s="362">
        <v>0.61699999999999999</v>
      </c>
      <c r="I396" s="148"/>
      <c r="J396" s="149">
        <f>ROUND(I396*H396,2)</f>
        <v>0</v>
      </c>
      <c r="K396" s="145" t="s">
        <v>3</v>
      </c>
      <c r="L396" s="33"/>
      <c r="M396" s="150" t="s">
        <v>3</v>
      </c>
      <c r="N396" s="151" t="s">
        <v>42</v>
      </c>
      <c r="P396" s="139">
        <f>O396*H396</f>
        <v>0</v>
      </c>
      <c r="Q396" s="139">
        <v>0</v>
      </c>
      <c r="R396" s="139">
        <f>Q396*H396</f>
        <v>0</v>
      </c>
      <c r="S396" s="139">
        <v>0</v>
      </c>
      <c r="T396" s="140">
        <f>S396*H396</f>
        <v>0</v>
      </c>
      <c r="AR396" s="141" t="s">
        <v>308</v>
      </c>
      <c r="AT396" s="141" t="s">
        <v>309</v>
      </c>
      <c r="AU396" s="141" t="s">
        <v>81</v>
      </c>
      <c r="AY396" s="18" t="s">
        <v>293</v>
      </c>
      <c r="BE396" s="142">
        <f>IF(N396="základní",J396,0)</f>
        <v>0</v>
      </c>
      <c r="BF396" s="142">
        <f>IF(N396="snížená",J396,0)</f>
        <v>0</v>
      </c>
      <c r="BG396" s="142">
        <f>IF(N396="zákl. přenesená",J396,0)</f>
        <v>0</v>
      </c>
      <c r="BH396" s="142">
        <f>IF(N396="sníž. přenesená",J396,0)</f>
        <v>0</v>
      </c>
      <c r="BI396" s="142">
        <f>IF(N396="nulová",J396,0)</f>
        <v>0</v>
      </c>
      <c r="BJ396" s="18" t="s">
        <v>79</v>
      </c>
      <c r="BK396" s="142">
        <f>ROUND(I396*H396,2)</f>
        <v>0</v>
      </c>
      <c r="BL396" s="18" t="s">
        <v>308</v>
      </c>
      <c r="BM396" s="141" t="s">
        <v>4867</v>
      </c>
    </row>
    <row r="397" spans="2:65" s="12" customFormat="1">
      <c r="B397" s="165"/>
      <c r="D397" s="157" t="s">
        <v>387</v>
      </c>
      <c r="E397" s="166" t="s">
        <v>3</v>
      </c>
      <c r="F397" s="366" t="s">
        <v>4868</v>
      </c>
      <c r="H397" s="367">
        <v>0.502</v>
      </c>
      <c r="I397" s="167"/>
      <c r="L397" s="165"/>
      <c r="M397" s="168"/>
      <c r="T397" s="169"/>
      <c r="AT397" s="166" t="s">
        <v>387</v>
      </c>
      <c r="AU397" s="166" t="s">
        <v>81</v>
      </c>
      <c r="AV397" s="12" t="s">
        <v>81</v>
      </c>
      <c r="AW397" s="12" t="s">
        <v>33</v>
      </c>
      <c r="AX397" s="12" t="s">
        <v>71</v>
      </c>
      <c r="AY397" s="166" t="s">
        <v>293</v>
      </c>
    </row>
    <row r="398" spans="2:65" s="12" customFormat="1">
      <c r="B398" s="165"/>
      <c r="D398" s="157" t="s">
        <v>387</v>
      </c>
      <c r="E398" s="166" t="s">
        <v>3</v>
      </c>
      <c r="F398" s="366" t="s">
        <v>4869</v>
      </c>
      <c r="H398" s="367">
        <v>0.115</v>
      </c>
      <c r="I398" s="167"/>
      <c r="L398" s="165"/>
      <c r="M398" s="168"/>
      <c r="T398" s="169"/>
      <c r="AT398" s="166" t="s">
        <v>387</v>
      </c>
      <c r="AU398" s="166" t="s">
        <v>81</v>
      </c>
      <c r="AV398" s="12" t="s">
        <v>81</v>
      </c>
      <c r="AW398" s="12" t="s">
        <v>33</v>
      </c>
      <c r="AX398" s="12" t="s">
        <v>71</v>
      </c>
      <c r="AY398" s="166" t="s">
        <v>293</v>
      </c>
    </row>
    <row r="399" spans="2:65" s="13" customFormat="1">
      <c r="B399" s="170"/>
      <c r="D399" s="157" t="s">
        <v>387</v>
      </c>
      <c r="E399" s="171" t="s">
        <v>3</v>
      </c>
      <c r="F399" s="368" t="s">
        <v>407</v>
      </c>
      <c r="H399" s="369">
        <v>0.61699999999999999</v>
      </c>
      <c r="I399" s="172"/>
      <c r="L399" s="170"/>
      <c r="M399" s="173"/>
      <c r="T399" s="174"/>
      <c r="AT399" s="171" t="s">
        <v>387</v>
      </c>
      <c r="AU399" s="171" t="s">
        <v>81</v>
      </c>
      <c r="AV399" s="13" t="s">
        <v>308</v>
      </c>
      <c r="AW399" s="13" t="s">
        <v>33</v>
      </c>
      <c r="AX399" s="13" t="s">
        <v>79</v>
      </c>
      <c r="AY399" s="171" t="s">
        <v>293</v>
      </c>
    </row>
    <row r="400" spans="2:65" s="1" customFormat="1" ht="37.9" customHeight="1">
      <c r="B400" s="132"/>
      <c r="C400" s="358" t="s">
        <v>793</v>
      </c>
      <c r="D400" s="358" t="s">
        <v>309</v>
      </c>
      <c r="E400" s="359" t="s">
        <v>4870</v>
      </c>
      <c r="F400" s="360" t="s">
        <v>4871</v>
      </c>
      <c r="G400" s="361" t="s">
        <v>431</v>
      </c>
      <c r="H400" s="362">
        <v>13.262</v>
      </c>
      <c r="I400" s="148"/>
      <c r="J400" s="149">
        <f>ROUND(I400*H400,2)</f>
        <v>0</v>
      </c>
      <c r="K400" s="145" t="s">
        <v>383</v>
      </c>
      <c r="L400" s="33"/>
      <c r="M400" s="150" t="s">
        <v>3</v>
      </c>
      <c r="N400" s="151" t="s">
        <v>42</v>
      </c>
      <c r="P400" s="139">
        <f>O400*H400</f>
        <v>0</v>
      </c>
      <c r="Q400" s="139">
        <v>0</v>
      </c>
      <c r="R400" s="139">
        <f>Q400*H400</f>
        <v>0</v>
      </c>
      <c r="S400" s="139">
        <v>0</v>
      </c>
      <c r="T400" s="140">
        <f>S400*H400</f>
        <v>0</v>
      </c>
      <c r="AR400" s="141" t="s">
        <v>308</v>
      </c>
      <c r="AT400" s="141" t="s">
        <v>309</v>
      </c>
      <c r="AU400" s="141" t="s">
        <v>81</v>
      </c>
      <c r="AY400" s="18" t="s">
        <v>293</v>
      </c>
      <c r="BE400" s="142">
        <f>IF(N400="základní",J400,0)</f>
        <v>0</v>
      </c>
      <c r="BF400" s="142">
        <f>IF(N400="snížená",J400,0)</f>
        <v>0</v>
      </c>
      <c r="BG400" s="142">
        <f>IF(N400="zákl. přenesená",J400,0)</f>
        <v>0</v>
      </c>
      <c r="BH400" s="142">
        <f>IF(N400="sníž. přenesená",J400,0)</f>
        <v>0</v>
      </c>
      <c r="BI400" s="142">
        <f>IF(N400="nulová",J400,0)</f>
        <v>0</v>
      </c>
      <c r="BJ400" s="18" t="s">
        <v>79</v>
      </c>
      <c r="BK400" s="142">
        <f>ROUND(I400*H400,2)</f>
        <v>0</v>
      </c>
      <c r="BL400" s="18" t="s">
        <v>308</v>
      </c>
      <c r="BM400" s="141" t="s">
        <v>4872</v>
      </c>
    </row>
    <row r="401" spans="2:65" s="1" customFormat="1">
      <c r="B401" s="33"/>
      <c r="D401" s="162" t="s">
        <v>385</v>
      </c>
      <c r="F401" s="365" t="s">
        <v>4873</v>
      </c>
      <c r="I401" s="159"/>
      <c r="L401" s="33"/>
      <c r="M401" s="164"/>
      <c r="T401" s="54"/>
      <c r="AT401" s="18" t="s">
        <v>385</v>
      </c>
      <c r="AU401" s="18" t="s">
        <v>81</v>
      </c>
    </row>
    <row r="402" spans="2:65" s="1" customFormat="1" ht="33" customHeight="1">
      <c r="B402" s="132"/>
      <c r="C402" s="358" t="s">
        <v>798</v>
      </c>
      <c r="D402" s="358" t="s">
        <v>309</v>
      </c>
      <c r="E402" s="359" t="s">
        <v>4874</v>
      </c>
      <c r="F402" s="360" t="s">
        <v>4875</v>
      </c>
      <c r="G402" s="361" t="s">
        <v>431</v>
      </c>
      <c r="H402" s="362">
        <v>13.262</v>
      </c>
      <c r="I402" s="148"/>
      <c r="J402" s="149">
        <f>ROUND(I402*H402,2)</f>
        <v>0</v>
      </c>
      <c r="K402" s="145" t="s">
        <v>383</v>
      </c>
      <c r="L402" s="33"/>
      <c r="M402" s="150" t="s">
        <v>3</v>
      </c>
      <c r="N402" s="151" t="s">
        <v>42</v>
      </c>
      <c r="P402" s="139">
        <f>O402*H402</f>
        <v>0</v>
      </c>
      <c r="Q402" s="139">
        <v>0</v>
      </c>
      <c r="R402" s="139">
        <f>Q402*H402</f>
        <v>0</v>
      </c>
      <c r="S402" s="139">
        <v>0</v>
      </c>
      <c r="T402" s="140">
        <f>S402*H402</f>
        <v>0</v>
      </c>
      <c r="AR402" s="141" t="s">
        <v>308</v>
      </c>
      <c r="AT402" s="141" t="s">
        <v>309</v>
      </c>
      <c r="AU402" s="141" t="s">
        <v>81</v>
      </c>
      <c r="AY402" s="18" t="s">
        <v>293</v>
      </c>
      <c r="BE402" s="142">
        <f>IF(N402="základní",J402,0)</f>
        <v>0</v>
      </c>
      <c r="BF402" s="142">
        <f>IF(N402="snížená",J402,0)</f>
        <v>0</v>
      </c>
      <c r="BG402" s="142">
        <f>IF(N402="zákl. přenesená",J402,0)</f>
        <v>0</v>
      </c>
      <c r="BH402" s="142">
        <f>IF(N402="sníž. přenesená",J402,0)</f>
        <v>0</v>
      </c>
      <c r="BI402" s="142">
        <f>IF(N402="nulová",J402,0)</f>
        <v>0</v>
      </c>
      <c r="BJ402" s="18" t="s">
        <v>79</v>
      </c>
      <c r="BK402" s="142">
        <f>ROUND(I402*H402,2)</f>
        <v>0</v>
      </c>
      <c r="BL402" s="18" t="s">
        <v>308</v>
      </c>
      <c r="BM402" s="141" t="s">
        <v>4876</v>
      </c>
    </row>
    <row r="403" spans="2:65" s="1" customFormat="1">
      <c r="B403" s="33"/>
      <c r="D403" s="162" t="s">
        <v>385</v>
      </c>
      <c r="F403" s="365" t="s">
        <v>4877</v>
      </c>
      <c r="I403" s="159"/>
      <c r="L403" s="33"/>
      <c r="M403" s="164"/>
      <c r="T403" s="54"/>
      <c r="AT403" s="18" t="s">
        <v>385</v>
      </c>
      <c r="AU403" s="18" t="s">
        <v>81</v>
      </c>
    </row>
    <row r="404" spans="2:65" s="1" customFormat="1" ht="44.25" customHeight="1">
      <c r="B404" s="132"/>
      <c r="C404" s="358" t="s">
        <v>806</v>
      </c>
      <c r="D404" s="358" t="s">
        <v>309</v>
      </c>
      <c r="E404" s="359" t="s">
        <v>4878</v>
      </c>
      <c r="F404" s="360" t="s">
        <v>4879</v>
      </c>
      <c r="G404" s="361" t="s">
        <v>431</v>
      </c>
      <c r="H404" s="362">
        <v>119.358</v>
      </c>
      <c r="I404" s="148"/>
      <c r="J404" s="149">
        <f>ROUND(I404*H404,2)</f>
        <v>0</v>
      </c>
      <c r="K404" s="145" t="s">
        <v>383</v>
      </c>
      <c r="L404" s="33"/>
      <c r="M404" s="150" t="s">
        <v>3</v>
      </c>
      <c r="N404" s="151" t="s">
        <v>42</v>
      </c>
      <c r="P404" s="139">
        <f>O404*H404</f>
        <v>0</v>
      </c>
      <c r="Q404" s="139">
        <v>0</v>
      </c>
      <c r="R404" s="139">
        <f>Q404*H404</f>
        <v>0</v>
      </c>
      <c r="S404" s="139">
        <v>0</v>
      </c>
      <c r="T404" s="140">
        <f>S404*H404</f>
        <v>0</v>
      </c>
      <c r="AR404" s="141" t="s">
        <v>308</v>
      </c>
      <c r="AT404" s="141" t="s">
        <v>309</v>
      </c>
      <c r="AU404" s="141" t="s">
        <v>81</v>
      </c>
      <c r="AY404" s="18" t="s">
        <v>293</v>
      </c>
      <c r="BE404" s="142">
        <f>IF(N404="základní",J404,0)</f>
        <v>0</v>
      </c>
      <c r="BF404" s="142">
        <f>IF(N404="snížená",J404,0)</f>
        <v>0</v>
      </c>
      <c r="BG404" s="142">
        <f>IF(N404="zákl. přenesená",J404,0)</f>
        <v>0</v>
      </c>
      <c r="BH404" s="142">
        <f>IF(N404="sníž. přenesená",J404,0)</f>
        <v>0</v>
      </c>
      <c r="BI404" s="142">
        <f>IF(N404="nulová",J404,0)</f>
        <v>0</v>
      </c>
      <c r="BJ404" s="18" t="s">
        <v>79</v>
      </c>
      <c r="BK404" s="142">
        <f>ROUND(I404*H404,2)</f>
        <v>0</v>
      </c>
      <c r="BL404" s="18" t="s">
        <v>308</v>
      </c>
      <c r="BM404" s="141" t="s">
        <v>4880</v>
      </c>
    </row>
    <row r="405" spans="2:65" s="1" customFormat="1">
      <c r="B405" s="33"/>
      <c r="D405" s="162" t="s">
        <v>385</v>
      </c>
      <c r="F405" s="365" t="s">
        <v>4881</v>
      </c>
      <c r="I405" s="159"/>
      <c r="L405" s="33"/>
      <c r="M405" s="164"/>
      <c r="T405" s="54"/>
      <c r="AT405" s="18" t="s">
        <v>385</v>
      </c>
      <c r="AU405" s="18" t="s">
        <v>81</v>
      </c>
    </row>
    <row r="406" spans="2:65" s="12" customFormat="1">
      <c r="B406" s="165"/>
      <c r="D406" s="157" t="s">
        <v>387</v>
      </c>
      <c r="F406" s="366" t="s">
        <v>4882</v>
      </c>
      <c r="H406" s="367">
        <v>119.358</v>
      </c>
      <c r="I406" s="167"/>
      <c r="L406" s="165"/>
      <c r="M406" s="168"/>
      <c r="T406" s="169"/>
      <c r="AT406" s="166" t="s">
        <v>387</v>
      </c>
      <c r="AU406" s="166" t="s">
        <v>81</v>
      </c>
      <c r="AV406" s="12" t="s">
        <v>81</v>
      </c>
      <c r="AW406" s="12" t="s">
        <v>4</v>
      </c>
      <c r="AX406" s="12" t="s">
        <v>79</v>
      </c>
      <c r="AY406" s="166" t="s">
        <v>293</v>
      </c>
    </row>
    <row r="407" spans="2:65" s="1" customFormat="1" ht="44.25" customHeight="1">
      <c r="B407" s="132"/>
      <c r="C407" s="358" t="s">
        <v>811</v>
      </c>
      <c r="D407" s="358" t="s">
        <v>309</v>
      </c>
      <c r="E407" s="359" t="s">
        <v>4883</v>
      </c>
      <c r="F407" s="360" t="s">
        <v>4884</v>
      </c>
      <c r="G407" s="361" t="s">
        <v>431</v>
      </c>
      <c r="H407" s="362">
        <v>2.8809999999999998</v>
      </c>
      <c r="I407" s="148"/>
      <c r="J407" s="149">
        <f>ROUND(I407*H407,2)</f>
        <v>0</v>
      </c>
      <c r="K407" s="145" t="s">
        <v>383</v>
      </c>
      <c r="L407" s="33"/>
      <c r="M407" s="150" t="s">
        <v>3</v>
      </c>
      <c r="N407" s="151" t="s">
        <v>42</v>
      </c>
      <c r="P407" s="139">
        <f>O407*H407</f>
        <v>0</v>
      </c>
      <c r="Q407" s="139">
        <v>0</v>
      </c>
      <c r="R407" s="139">
        <f>Q407*H407</f>
        <v>0</v>
      </c>
      <c r="S407" s="139">
        <v>0</v>
      </c>
      <c r="T407" s="140">
        <f>S407*H407</f>
        <v>0</v>
      </c>
      <c r="AR407" s="141" t="s">
        <v>308</v>
      </c>
      <c r="AT407" s="141" t="s">
        <v>309</v>
      </c>
      <c r="AU407" s="141" t="s">
        <v>81</v>
      </c>
      <c r="AY407" s="18" t="s">
        <v>293</v>
      </c>
      <c r="BE407" s="142">
        <f>IF(N407="základní",J407,0)</f>
        <v>0</v>
      </c>
      <c r="BF407" s="142">
        <f>IF(N407="snížená",J407,0)</f>
        <v>0</v>
      </c>
      <c r="BG407" s="142">
        <f>IF(N407="zákl. přenesená",J407,0)</f>
        <v>0</v>
      </c>
      <c r="BH407" s="142">
        <f>IF(N407="sníž. přenesená",J407,0)</f>
        <v>0</v>
      </c>
      <c r="BI407" s="142">
        <f>IF(N407="nulová",J407,0)</f>
        <v>0</v>
      </c>
      <c r="BJ407" s="18" t="s">
        <v>79</v>
      </c>
      <c r="BK407" s="142">
        <f>ROUND(I407*H407,2)</f>
        <v>0</v>
      </c>
      <c r="BL407" s="18" t="s">
        <v>308</v>
      </c>
      <c r="BM407" s="141" t="s">
        <v>4885</v>
      </c>
    </row>
    <row r="408" spans="2:65" s="1" customFormat="1">
      <c r="B408" s="33"/>
      <c r="D408" s="162" t="s">
        <v>385</v>
      </c>
      <c r="F408" s="365" t="s">
        <v>4886</v>
      </c>
      <c r="I408" s="159"/>
      <c r="L408" s="33"/>
      <c r="M408" s="164"/>
      <c r="T408" s="54"/>
      <c r="AT408" s="18" t="s">
        <v>385</v>
      </c>
      <c r="AU408" s="18" t="s">
        <v>81</v>
      </c>
    </row>
    <row r="409" spans="2:65" s="12" customFormat="1" ht="22.5">
      <c r="B409" s="165"/>
      <c r="D409" s="157" t="s">
        <v>387</v>
      </c>
      <c r="E409" s="166" t="s">
        <v>3</v>
      </c>
      <c r="F409" s="366" t="s">
        <v>4887</v>
      </c>
      <c r="H409" s="367">
        <v>2.8809999999999998</v>
      </c>
      <c r="I409" s="167"/>
      <c r="L409" s="165"/>
      <c r="M409" s="168"/>
      <c r="T409" s="169"/>
      <c r="AT409" s="166" t="s">
        <v>387</v>
      </c>
      <c r="AU409" s="166" t="s">
        <v>81</v>
      </c>
      <c r="AV409" s="12" t="s">
        <v>81</v>
      </c>
      <c r="AW409" s="12" t="s">
        <v>33</v>
      </c>
      <c r="AX409" s="12" t="s">
        <v>79</v>
      </c>
      <c r="AY409" s="166" t="s">
        <v>293</v>
      </c>
    </row>
    <row r="410" spans="2:65" s="1" customFormat="1" ht="37.9" customHeight="1">
      <c r="B410" s="132"/>
      <c r="C410" s="358" t="s">
        <v>816</v>
      </c>
      <c r="D410" s="358" t="s">
        <v>309</v>
      </c>
      <c r="E410" s="359" t="s">
        <v>4888</v>
      </c>
      <c r="F410" s="360" t="s">
        <v>4889</v>
      </c>
      <c r="G410" s="361" t="s">
        <v>431</v>
      </c>
      <c r="H410" s="362">
        <v>0.75600000000000001</v>
      </c>
      <c r="I410" s="148"/>
      <c r="J410" s="149">
        <f>ROUND(I410*H410,2)</f>
        <v>0</v>
      </c>
      <c r="K410" s="145" t="s">
        <v>383</v>
      </c>
      <c r="L410" s="33"/>
      <c r="M410" s="150" t="s">
        <v>3</v>
      </c>
      <c r="N410" s="151" t="s">
        <v>42</v>
      </c>
      <c r="P410" s="139">
        <f>O410*H410</f>
        <v>0</v>
      </c>
      <c r="Q410" s="139">
        <v>0</v>
      </c>
      <c r="R410" s="139">
        <f>Q410*H410</f>
        <v>0</v>
      </c>
      <c r="S410" s="139">
        <v>0</v>
      </c>
      <c r="T410" s="140">
        <f>S410*H410</f>
        <v>0</v>
      </c>
      <c r="AR410" s="141" t="s">
        <v>308</v>
      </c>
      <c r="AT410" s="141" t="s">
        <v>309</v>
      </c>
      <c r="AU410" s="141" t="s">
        <v>81</v>
      </c>
      <c r="AY410" s="18" t="s">
        <v>293</v>
      </c>
      <c r="BE410" s="142">
        <f>IF(N410="základní",J410,0)</f>
        <v>0</v>
      </c>
      <c r="BF410" s="142">
        <f>IF(N410="snížená",J410,0)</f>
        <v>0</v>
      </c>
      <c r="BG410" s="142">
        <f>IF(N410="zákl. přenesená",J410,0)</f>
        <v>0</v>
      </c>
      <c r="BH410" s="142">
        <f>IF(N410="sníž. přenesená",J410,0)</f>
        <v>0</v>
      </c>
      <c r="BI410" s="142">
        <f>IF(N410="nulová",J410,0)</f>
        <v>0</v>
      </c>
      <c r="BJ410" s="18" t="s">
        <v>79</v>
      </c>
      <c r="BK410" s="142">
        <f>ROUND(I410*H410,2)</f>
        <v>0</v>
      </c>
      <c r="BL410" s="18" t="s">
        <v>308</v>
      </c>
      <c r="BM410" s="141" t="s">
        <v>4890</v>
      </c>
    </row>
    <row r="411" spans="2:65" s="1" customFormat="1">
      <c r="B411" s="33"/>
      <c r="D411" s="162" t="s">
        <v>385</v>
      </c>
      <c r="F411" s="365" t="s">
        <v>4891</v>
      </c>
      <c r="I411" s="159"/>
      <c r="L411" s="33"/>
      <c r="M411" s="164"/>
      <c r="T411" s="54"/>
      <c r="AT411" s="18" t="s">
        <v>385</v>
      </c>
      <c r="AU411" s="18" t="s">
        <v>81</v>
      </c>
    </row>
    <row r="412" spans="2:65" s="12" customFormat="1">
      <c r="B412" s="165"/>
      <c r="D412" s="157" t="s">
        <v>387</v>
      </c>
      <c r="E412" s="166" t="s">
        <v>3</v>
      </c>
      <c r="F412" s="366" t="s">
        <v>4892</v>
      </c>
      <c r="H412" s="367">
        <v>7.5999999999999998E-2</v>
      </c>
      <c r="I412" s="167"/>
      <c r="L412" s="165"/>
      <c r="M412" s="168"/>
      <c r="T412" s="169"/>
      <c r="AT412" s="166" t="s">
        <v>387</v>
      </c>
      <c r="AU412" s="166" t="s">
        <v>81</v>
      </c>
      <c r="AV412" s="12" t="s">
        <v>81</v>
      </c>
      <c r="AW412" s="12" t="s">
        <v>33</v>
      </c>
      <c r="AX412" s="12" t="s">
        <v>71</v>
      </c>
      <c r="AY412" s="166" t="s">
        <v>293</v>
      </c>
    </row>
    <row r="413" spans="2:65" s="12" customFormat="1">
      <c r="B413" s="165"/>
      <c r="D413" s="157" t="s">
        <v>387</v>
      </c>
      <c r="E413" s="166" t="s">
        <v>3</v>
      </c>
      <c r="F413" s="366" t="s">
        <v>4893</v>
      </c>
      <c r="H413" s="367">
        <v>1.4350000000000001</v>
      </c>
      <c r="I413" s="167"/>
      <c r="L413" s="165"/>
      <c r="M413" s="168"/>
      <c r="T413" s="169"/>
      <c r="AT413" s="166" t="s">
        <v>387</v>
      </c>
      <c r="AU413" s="166" t="s">
        <v>81</v>
      </c>
      <c r="AV413" s="12" t="s">
        <v>81</v>
      </c>
      <c r="AW413" s="12" t="s">
        <v>33</v>
      </c>
      <c r="AX413" s="12" t="s">
        <v>71</v>
      </c>
      <c r="AY413" s="166" t="s">
        <v>293</v>
      </c>
    </row>
    <row r="414" spans="2:65" s="14" customFormat="1">
      <c r="B414" s="175"/>
      <c r="D414" s="157" t="s">
        <v>387</v>
      </c>
      <c r="E414" s="176" t="s">
        <v>3</v>
      </c>
      <c r="F414" s="370" t="s">
        <v>1015</v>
      </c>
      <c r="H414" s="371">
        <v>1.5109999999999999</v>
      </c>
      <c r="I414" s="177"/>
      <c r="L414" s="175"/>
      <c r="M414" s="178"/>
      <c r="T414" s="179"/>
      <c r="AT414" s="176" t="s">
        <v>387</v>
      </c>
      <c r="AU414" s="176" t="s">
        <v>81</v>
      </c>
      <c r="AV414" s="14" t="s">
        <v>292</v>
      </c>
      <c r="AW414" s="14" t="s">
        <v>33</v>
      </c>
      <c r="AX414" s="14" t="s">
        <v>71</v>
      </c>
      <c r="AY414" s="176" t="s">
        <v>293</v>
      </c>
    </row>
    <row r="415" spans="2:65" s="12" customFormat="1" ht="22.5">
      <c r="B415" s="165"/>
      <c r="D415" s="157" t="s">
        <v>387</v>
      </c>
      <c r="E415" s="166" t="s">
        <v>3</v>
      </c>
      <c r="F415" s="366" t="s">
        <v>4894</v>
      </c>
      <c r="H415" s="367">
        <v>0.75600000000000001</v>
      </c>
      <c r="I415" s="167"/>
      <c r="L415" s="165"/>
      <c r="M415" s="168"/>
      <c r="T415" s="169"/>
      <c r="AT415" s="166" t="s">
        <v>387</v>
      </c>
      <c r="AU415" s="166" t="s">
        <v>81</v>
      </c>
      <c r="AV415" s="12" t="s">
        <v>81</v>
      </c>
      <c r="AW415" s="12" t="s">
        <v>33</v>
      </c>
      <c r="AX415" s="12" t="s">
        <v>79</v>
      </c>
      <c r="AY415" s="166" t="s">
        <v>293</v>
      </c>
    </row>
    <row r="416" spans="2:65" s="1" customFormat="1" ht="44.25" customHeight="1">
      <c r="B416" s="132"/>
      <c r="C416" s="358" t="s">
        <v>822</v>
      </c>
      <c r="D416" s="358" t="s">
        <v>309</v>
      </c>
      <c r="E416" s="359" t="s">
        <v>4895</v>
      </c>
      <c r="F416" s="360" t="s">
        <v>4896</v>
      </c>
      <c r="G416" s="361" t="s">
        <v>431</v>
      </c>
      <c r="H416" s="362">
        <v>1.6319999999999999</v>
      </c>
      <c r="I416" s="148"/>
      <c r="J416" s="149">
        <f>ROUND(I416*H416,2)</f>
        <v>0</v>
      </c>
      <c r="K416" s="145" t="s">
        <v>383</v>
      </c>
      <c r="L416" s="33"/>
      <c r="M416" s="150" t="s">
        <v>3</v>
      </c>
      <c r="N416" s="151" t="s">
        <v>42</v>
      </c>
      <c r="P416" s="139">
        <f>O416*H416</f>
        <v>0</v>
      </c>
      <c r="Q416" s="139">
        <v>0</v>
      </c>
      <c r="R416" s="139">
        <f>Q416*H416</f>
        <v>0</v>
      </c>
      <c r="S416" s="139">
        <v>0</v>
      </c>
      <c r="T416" s="140">
        <f>S416*H416</f>
        <v>0</v>
      </c>
      <c r="AR416" s="141" t="s">
        <v>308</v>
      </c>
      <c r="AT416" s="141" t="s">
        <v>309</v>
      </c>
      <c r="AU416" s="141" t="s">
        <v>81</v>
      </c>
      <c r="AY416" s="18" t="s">
        <v>293</v>
      </c>
      <c r="BE416" s="142">
        <f>IF(N416="základní",J416,0)</f>
        <v>0</v>
      </c>
      <c r="BF416" s="142">
        <f>IF(N416="snížená",J416,0)</f>
        <v>0</v>
      </c>
      <c r="BG416" s="142">
        <f>IF(N416="zákl. přenesená",J416,0)</f>
        <v>0</v>
      </c>
      <c r="BH416" s="142">
        <f>IF(N416="sníž. přenesená",J416,0)</f>
        <v>0</v>
      </c>
      <c r="BI416" s="142">
        <f>IF(N416="nulová",J416,0)</f>
        <v>0</v>
      </c>
      <c r="BJ416" s="18" t="s">
        <v>79</v>
      </c>
      <c r="BK416" s="142">
        <f>ROUND(I416*H416,2)</f>
        <v>0</v>
      </c>
      <c r="BL416" s="18" t="s">
        <v>308</v>
      </c>
      <c r="BM416" s="141" t="s">
        <v>4897</v>
      </c>
    </row>
    <row r="417" spans="2:65" s="1" customFormat="1">
      <c r="B417" s="33"/>
      <c r="D417" s="162" t="s">
        <v>385</v>
      </c>
      <c r="F417" s="365" t="s">
        <v>4898</v>
      </c>
      <c r="I417" s="159"/>
      <c r="L417" s="33"/>
      <c r="M417" s="164"/>
      <c r="T417" s="54"/>
      <c r="AT417" s="18" t="s">
        <v>385</v>
      </c>
      <c r="AU417" s="18" t="s">
        <v>81</v>
      </c>
    </row>
    <row r="418" spans="2:65" s="12" customFormat="1">
      <c r="B418" s="165"/>
      <c r="D418" s="157" t="s">
        <v>387</v>
      </c>
      <c r="E418" s="166" t="s">
        <v>3</v>
      </c>
      <c r="F418" s="366" t="s">
        <v>4899</v>
      </c>
      <c r="H418" s="367">
        <v>0.156</v>
      </c>
      <c r="I418" s="167"/>
      <c r="L418" s="165"/>
      <c r="M418" s="168"/>
      <c r="T418" s="169"/>
      <c r="AT418" s="166" t="s">
        <v>387</v>
      </c>
      <c r="AU418" s="166" t="s">
        <v>81</v>
      </c>
      <c r="AV418" s="12" t="s">
        <v>81</v>
      </c>
      <c r="AW418" s="12" t="s">
        <v>33</v>
      </c>
      <c r="AX418" s="12" t="s">
        <v>71</v>
      </c>
      <c r="AY418" s="166" t="s">
        <v>293</v>
      </c>
    </row>
    <row r="419" spans="2:65" s="12" customFormat="1">
      <c r="B419" s="165"/>
      <c r="D419" s="157" t="s">
        <v>387</v>
      </c>
      <c r="E419" s="166" t="s">
        <v>3</v>
      </c>
      <c r="F419" s="366" t="s">
        <v>4900</v>
      </c>
      <c r="H419" s="367">
        <v>0.97599999999999998</v>
      </c>
      <c r="I419" s="167"/>
      <c r="L419" s="165"/>
      <c r="M419" s="168"/>
      <c r="T419" s="169"/>
      <c r="AT419" s="166" t="s">
        <v>387</v>
      </c>
      <c r="AU419" s="166" t="s">
        <v>81</v>
      </c>
      <c r="AV419" s="12" t="s">
        <v>81</v>
      </c>
      <c r="AW419" s="12" t="s">
        <v>33</v>
      </c>
      <c r="AX419" s="12" t="s">
        <v>71</v>
      </c>
      <c r="AY419" s="166" t="s">
        <v>293</v>
      </c>
    </row>
    <row r="420" spans="2:65" s="12" customFormat="1">
      <c r="B420" s="165"/>
      <c r="D420" s="157" t="s">
        <v>387</v>
      </c>
      <c r="E420" s="166" t="s">
        <v>3</v>
      </c>
      <c r="F420" s="366" t="s">
        <v>4901</v>
      </c>
      <c r="H420" s="367">
        <v>1.534</v>
      </c>
      <c r="I420" s="167"/>
      <c r="L420" s="165"/>
      <c r="M420" s="168"/>
      <c r="T420" s="169"/>
      <c r="AT420" s="166" t="s">
        <v>387</v>
      </c>
      <c r="AU420" s="166" t="s">
        <v>81</v>
      </c>
      <c r="AV420" s="12" t="s">
        <v>81</v>
      </c>
      <c r="AW420" s="12" t="s">
        <v>33</v>
      </c>
      <c r="AX420" s="12" t="s">
        <v>71</v>
      </c>
      <c r="AY420" s="166" t="s">
        <v>293</v>
      </c>
    </row>
    <row r="421" spans="2:65" s="12" customFormat="1">
      <c r="B421" s="165"/>
      <c r="D421" s="157" t="s">
        <v>387</v>
      </c>
      <c r="E421" s="166" t="s">
        <v>3</v>
      </c>
      <c r="F421" s="366" t="s">
        <v>4902</v>
      </c>
      <c r="H421" s="367">
        <v>0.59799999999999998</v>
      </c>
      <c r="I421" s="167"/>
      <c r="L421" s="165"/>
      <c r="M421" s="168"/>
      <c r="T421" s="169"/>
      <c r="AT421" s="166" t="s">
        <v>387</v>
      </c>
      <c r="AU421" s="166" t="s">
        <v>81</v>
      </c>
      <c r="AV421" s="12" t="s">
        <v>81</v>
      </c>
      <c r="AW421" s="12" t="s">
        <v>33</v>
      </c>
      <c r="AX421" s="12" t="s">
        <v>71</v>
      </c>
      <c r="AY421" s="166" t="s">
        <v>293</v>
      </c>
    </row>
    <row r="422" spans="2:65" s="14" customFormat="1">
      <c r="B422" s="175"/>
      <c r="D422" s="157" t="s">
        <v>387</v>
      </c>
      <c r="E422" s="176" t="s">
        <v>3</v>
      </c>
      <c r="F422" s="370" t="s">
        <v>1015</v>
      </c>
      <c r="H422" s="371">
        <v>3.2639999999999998</v>
      </c>
      <c r="I422" s="177"/>
      <c r="L422" s="175"/>
      <c r="M422" s="178"/>
      <c r="T422" s="179"/>
      <c r="AT422" s="176" t="s">
        <v>387</v>
      </c>
      <c r="AU422" s="176" t="s">
        <v>81</v>
      </c>
      <c r="AV422" s="14" t="s">
        <v>292</v>
      </c>
      <c r="AW422" s="14" t="s">
        <v>33</v>
      </c>
      <c r="AX422" s="14" t="s">
        <v>71</v>
      </c>
      <c r="AY422" s="176" t="s">
        <v>293</v>
      </c>
    </row>
    <row r="423" spans="2:65" s="12" customFormat="1" ht="22.5">
      <c r="B423" s="165"/>
      <c r="D423" s="157" t="s">
        <v>387</v>
      </c>
      <c r="E423" s="166" t="s">
        <v>3</v>
      </c>
      <c r="F423" s="366" t="s">
        <v>4903</v>
      </c>
      <c r="H423" s="367">
        <v>1.6319999999999999</v>
      </c>
      <c r="I423" s="167"/>
      <c r="L423" s="165"/>
      <c r="M423" s="168"/>
      <c r="T423" s="169"/>
      <c r="AT423" s="166" t="s">
        <v>387</v>
      </c>
      <c r="AU423" s="166" t="s">
        <v>81</v>
      </c>
      <c r="AV423" s="12" t="s">
        <v>81</v>
      </c>
      <c r="AW423" s="12" t="s">
        <v>33</v>
      </c>
      <c r="AX423" s="12" t="s">
        <v>79</v>
      </c>
      <c r="AY423" s="166" t="s">
        <v>293</v>
      </c>
    </row>
    <row r="424" spans="2:65" s="1" customFormat="1" ht="37.9" customHeight="1">
      <c r="B424" s="132"/>
      <c r="C424" s="358" t="s">
        <v>829</v>
      </c>
      <c r="D424" s="358" t="s">
        <v>309</v>
      </c>
      <c r="E424" s="359" t="s">
        <v>4904</v>
      </c>
      <c r="F424" s="360" t="s">
        <v>4905</v>
      </c>
      <c r="G424" s="361" t="s">
        <v>431</v>
      </c>
      <c r="H424" s="362">
        <v>1.1579999999999999</v>
      </c>
      <c r="I424" s="148"/>
      <c r="J424" s="149">
        <f>ROUND(I424*H424,2)</f>
        <v>0</v>
      </c>
      <c r="K424" s="145" t="s">
        <v>383</v>
      </c>
      <c r="L424" s="33"/>
      <c r="M424" s="150" t="s">
        <v>3</v>
      </c>
      <c r="N424" s="151" t="s">
        <v>42</v>
      </c>
      <c r="P424" s="139">
        <f>O424*H424</f>
        <v>0</v>
      </c>
      <c r="Q424" s="139">
        <v>0</v>
      </c>
      <c r="R424" s="139">
        <f>Q424*H424</f>
        <v>0</v>
      </c>
      <c r="S424" s="139">
        <v>0</v>
      </c>
      <c r="T424" s="140">
        <f>S424*H424</f>
        <v>0</v>
      </c>
      <c r="AR424" s="141" t="s">
        <v>308</v>
      </c>
      <c r="AT424" s="141" t="s">
        <v>309</v>
      </c>
      <c r="AU424" s="141" t="s">
        <v>81</v>
      </c>
      <c r="AY424" s="18" t="s">
        <v>293</v>
      </c>
      <c r="BE424" s="142">
        <f>IF(N424="základní",J424,0)</f>
        <v>0</v>
      </c>
      <c r="BF424" s="142">
        <f>IF(N424="snížená",J424,0)</f>
        <v>0</v>
      </c>
      <c r="BG424" s="142">
        <f>IF(N424="zákl. přenesená",J424,0)</f>
        <v>0</v>
      </c>
      <c r="BH424" s="142">
        <f>IF(N424="sníž. přenesená",J424,0)</f>
        <v>0</v>
      </c>
      <c r="BI424" s="142">
        <f>IF(N424="nulová",J424,0)</f>
        <v>0</v>
      </c>
      <c r="BJ424" s="18" t="s">
        <v>79</v>
      </c>
      <c r="BK424" s="142">
        <f>ROUND(I424*H424,2)</f>
        <v>0</v>
      </c>
      <c r="BL424" s="18" t="s">
        <v>308</v>
      </c>
      <c r="BM424" s="141" t="s">
        <v>4906</v>
      </c>
    </row>
    <row r="425" spans="2:65" s="1" customFormat="1">
      <c r="B425" s="33"/>
      <c r="D425" s="162" t="s">
        <v>385</v>
      </c>
      <c r="F425" s="365" t="s">
        <v>4907</v>
      </c>
      <c r="I425" s="159"/>
      <c r="L425" s="33"/>
      <c r="M425" s="164"/>
      <c r="T425" s="54"/>
      <c r="AT425" s="18" t="s">
        <v>385</v>
      </c>
      <c r="AU425" s="18" t="s">
        <v>81</v>
      </c>
    </row>
    <row r="426" spans="2:65" s="12" customFormat="1" ht="22.5">
      <c r="B426" s="165"/>
      <c r="D426" s="157" t="s">
        <v>387</v>
      </c>
      <c r="E426" s="166" t="s">
        <v>3</v>
      </c>
      <c r="F426" s="366" t="s">
        <v>4908</v>
      </c>
      <c r="H426" s="367">
        <v>0.873</v>
      </c>
      <c r="I426" s="167"/>
      <c r="L426" s="165"/>
      <c r="M426" s="168"/>
      <c r="T426" s="169"/>
      <c r="AT426" s="166" t="s">
        <v>387</v>
      </c>
      <c r="AU426" s="166" t="s">
        <v>81</v>
      </c>
      <c r="AV426" s="12" t="s">
        <v>81</v>
      </c>
      <c r="AW426" s="12" t="s">
        <v>33</v>
      </c>
      <c r="AX426" s="12" t="s">
        <v>71</v>
      </c>
      <c r="AY426" s="166" t="s">
        <v>293</v>
      </c>
    </row>
    <row r="427" spans="2:65" s="12" customFormat="1">
      <c r="B427" s="165"/>
      <c r="D427" s="157" t="s">
        <v>387</v>
      </c>
      <c r="E427" s="166" t="s">
        <v>3</v>
      </c>
      <c r="F427" s="366" t="s">
        <v>4909</v>
      </c>
      <c r="H427" s="367">
        <v>0.26100000000000001</v>
      </c>
      <c r="I427" s="167"/>
      <c r="L427" s="165"/>
      <c r="M427" s="168"/>
      <c r="T427" s="169"/>
      <c r="AT427" s="166" t="s">
        <v>387</v>
      </c>
      <c r="AU427" s="166" t="s">
        <v>81</v>
      </c>
      <c r="AV427" s="12" t="s">
        <v>81</v>
      </c>
      <c r="AW427" s="12" t="s">
        <v>33</v>
      </c>
      <c r="AX427" s="12" t="s">
        <v>71</v>
      </c>
      <c r="AY427" s="166" t="s">
        <v>293</v>
      </c>
    </row>
    <row r="428" spans="2:65" s="12" customFormat="1">
      <c r="B428" s="165"/>
      <c r="D428" s="157" t="s">
        <v>387</v>
      </c>
      <c r="E428" s="166" t="s">
        <v>3</v>
      </c>
      <c r="F428" s="366" t="s">
        <v>4910</v>
      </c>
      <c r="H428" s="367">
        <v>2.4E-2</v>
      </c>
      <c r="I428" s="167"/>
      <c r="L428" s="165"/>
      <c r="M428" s="168"/>
      <c r="T428" s="169"/>
      <c r="AT428" s="166" t="s">
        <v>387</v>
      </c>
      <c r="AU428" s="166" t="s">
        <v>81</v>
      </c>
      <c r="AV428" s="12" t="s">
        <v>81</v>
      </c>
      <c r="AW428" s="12" t="s">
        <v>33</v>
      </c>
      <c r="AX428" s="12" t="s">
        <v>71</v>
      </c>
      <c r="AY428" s="166" t="s">
        <v>293</v>
      </c>
    </row>
    <row r="429" spans="2:65" s="13" customFormat="1">
      <c r="B429" s="170"/>
      <c r="D429" s="157" t="s">
        <v>387</v>
      </c>
      <c r="E429" s="171" t="s">
        <v>3</v>
      </c>
      <c r="F429" s="368" t="s">
        <v>407</v>
      </c>
      <c r="H429" s="369">
        <v>1.1579999999999999</v>
      </c>
      <c r="I429" s="172"/>
      <c r="L429" s="170"/>
      <c r="M429" s="173"/>
      <c r="T429" s="174"/>
      <c r="AT429" s="171" t="s">
        <v>387</v>
      </c>
      <c r="AU429" s="171" t="s">
        <v>81</v>
      </c>
      <c r="AV429" s="13" t="s">
        <v>308</v>
      </c>
      <c r="AW429" s="13" t="s">
        <v>33</v>
      </c>
      <c r="AX429" s="13" t="s">
        <v>79</v>
      </c>
      <c r="AY429" s="171" t="s">
        <v>293</v>
      </c>
    </row>
    <row r="430" spans="2:65" s="1" customFormat="1" ht="37.9" customHeight="1">
      <c r="B430" s="132"/>
      <c r="C430" s="358" t="s">
        <v>300</v>
      </c>
      <c r="D430" s="358" t="s">
        <v>309</v>
      </c>
      <c r="E430" s="359" t="s">
        <v>4911</v>
      </c>
      <c r="F430" s="360" t="s">
        <v>4912</v>
      </c>
      <c r="G430" s="361" t="s">
        <v>431</v>
      </c>
      <c r="H430" s="362">
        <v>0.16500000000000001</v>
      </c>
      <c r="I430" s="148"/>
      <c r="J430" s="149">
        <f>ROUND(I430*H430,2)</f>
        <v>0</v>
      </c>
      <c r="K430" s="145" t="s">
        <v>383</v>
      </c>
      <c r="L430" s="33"/>
      <c r="M430" s="150" t="s">
        <v>3</v>
      </c>
      <c r="N430" s="151" t="s">
        <v>42</v>
      </c>
      <c r="P430" s="139">
        <f>O430*H430</f>
        <v>0</v>
      </c>
      <c r="Q430" s="139">
        <v>0</v>
      </c>
      <c r="R430" s="139">
        <f>Q430*H430</f>
        <v>0</v>
      </c>
      <c r="S430" s="139">
        <v>0</v>
      </c>
      <c r="T430" s="140">
        <f>S430*H430</f>
        <v>0</v>
      </c>
      <c r="AR430" s="141" t="s">
        <v>308</v>
      </c>
      <c r="AT430" s="141" t="s">
        <v>309</v>
      </c>
      <c r="AU430" s="141" t="s">
        <v>81</v>
      </c>
      <c r="AY430" s="18" t="s">
        <v>293</v>
      </c>
      <c r="BE430" s="142">
        <f>IF(N430="základní",J430,0)</f>
        <v>0</v>
      </c>
      <c r="BF430" s="142">
        <f>IF(N430="snížená",J430,0)</f>
        <v>0</v>
      </c>
      <c r="BG430" s="142">
        <f>IF(N430="zákl. přenesená",J430,0)</f>
        <v>0</v>
      </c>
      <c r="BH430" s="142">
        <f>IF(N430="sníž. přenesená",J430,0)</f>
        <v>0</v>
      </c>
      <c r="BI430" s="142">
        <f>IF(N430="nulová",J430,0)</f>
        <v>0</v>
      </c>
      <c r="BJ430" s="18" t="s">
        <v>79</v>
      </c>
      <c r="BK430" s="142">
        <f>ROUND(I430*H430,2)</f>
        <v>0</v>
      </c>
      <c r="BL430" s="18" t="s">
        <v>308</v>
      </c>
      <c r="BM430" s="141" t="s">
        <v>4913</v>
      </c>
    </row>
    <row r="431" spans="2:65" s="1" customFormat="1">
      <c r="B431" s="33"/>
      <c r="D431" s="162" t="s">
        <v>385</v>
      </c>
      <c r="F431" s="365" t="s">
        <v>4914</v>
      </c>
      <c r="I431" s="159"/>
      <c r="L431" s="33"/>
      <c r="M431" s="164"/>
      <c r="T431" s="54"/>
      <c r="AT431" s="18" t="s">
        <v>385</v>
      </c>
      <c r="AU431" s="18" t="s">
        <v>81</v>
      </c>
    </row>
    <row r="432" spans="2:65" s="12" customFormat="1">
      <c r="B432" s="165"/>
      <c r="D432" s="157" t="s">
        <v>387</v>
      </c>
      <c r="E432" s="166" t="s">
        <v>3</v>
      </c>
      <c r="F432" s="366" t="s">
        <v>4915</v>
      </c>
      <c r="H432" s="367">
        <v>0.06</v>
      </c>
      <c r="I432" s="167"/>
      <c r="L432" s="165"/>
      <c r="M432" s="168"/>
      <c r="T432" s="169"/>
      <c r="AT432" s="166" t="s">
        <v>387</v>
      </c>
      <c r="AU432" s="166" t="s">
        <v>81</v>
      </c>
      <c r="AV432" s="12" t="s">
        <v>81</v>
      </c>
      <c r="AW432" s="12" t="s">
        <v>33</v>
      </c>
      <c r="AX432" s="12" t="s">
        <v>71</v>
      </c>
      <c r="AY432" s="166" t="s">
        <v>293</v>
      </c>
    </row>
    <row r="433" spans="2:65" s="12" customFormat="1" ht="22.5">
      <c r="B433" s="165"/>
      <c r="D433" s="157" t="s">
        <v>387</v>
      </c>
      <c r="E433" s="166" t="s">
        <v>3</v>
      </c>
      <c r="F433" s="366" t="s">
        <v>4916</v>
      </c>
      <c r="H433" s="367">
        <v>0.105</v>
      </c>
      <c r="I433" s="167"/>
      <c r="L433" s="165"/>
      <c r="M433" s="168"/>
      <c r="T433" s="169"/>
      <c r="AT433" s="166" t="s">
        <v>387</v>
      </c>
      <c r="AU433" s="166" t="s">
        <v>81</v>
      </c>
      <c r="AV433" s="12" t="s">
        <v>81</v>
      </c>
      <c r="AW433" s="12" t="s">
        <v>33</v>
      </c>
      <c r="AX433" s="12" t="s">
        <v>71</v>
      </c>
      <c r="AY433" s="166" t="s">
        <v>293</v>
      </c>
    </row>
    <row r="434" spans="2:65" s="13" customFormat="1">
      <c r="B434" s="170"/>
      <c r="D434" s="157" t="s">
        <v>387</v>
      </c>
      <c r="E434" s="171" t="s">
        <v>3</v>
      </c>
      <c r="F434" s="368" t="s">
        <v>407</v>
      </c>
      <c r="H434" s="369">
        <v>0.16500000000000001</v>
      </c>
      <c r="I434" s="172"/>
      <c r="L434" s="170"/>
      <c r="M434" s="173"/>
      <c r="T434" s="174"/>
      <c r="AT434" s="171" t="s">
        <v>387</v>
      </c>
      <c r="AU434" s="171" t="s">
        <v>81</v>
      </c>
      <c r="AV434" s="13" t="s">
        <v>308</v>
      </c>
      <c r="AW434" s="13" t="s">
        <v>33</v>
      </c>
      <c r="AX434" s="13" t="s">
        <v>79</v>
      </c>
      <c r="AY434" s="171" t="s">
        <v>293</v>
      </c>
    </row>
    <row r="435" spans="2:65" s="1" customFormat="1" ht="44.25" customHeight="1">
      <c r="B435" s="132"/>
      <c r="C435" s="358" t="s">
        <v>842</v>
      </c>
      <c r="D435" s="358" t="s">
        <v>309</v>
      </c>
      <c r="E435" s="359" t="s">
        <v>4917</v>
      </c>
      <c r="F435" s="360" t="s">
        <v>4918</v>
      </c>
      <c r="G435" s="361" t="s">
        <v>431</v>
      </c>
      <c r="H435" s="362">
        <v>0.76300000000000001</v>
      </c>
      <c r="I435" s="148"/>
      <c r="J435" s="149">
        <f>ROUND(I435*H435,2)</f>
        <v>0</v>
      </c>
      <c r="K435" s="145" t="s">
        <v>383</v>
      </c>
      <c r="L435" s="33"/>
      <c r="M435" s="150" t="s">
        <v>3</v>
      </c>
      <c r="N435" s="151" t="s">
        <v>42</v>
      </c>
      <c r="P435" s="139">
        <f>O435*H435</f>
        <v>0</v>
      </c>
      <c r="Q435" s="139">
        <v>0</v>
      </c>
      <c r="R435" s="139">
        <f>Q435*H435</f>
        <v>0</v>
      </c>
      <c r="S435" s="139">
        <v>0</v>
      </c>
      <c r="T435" s="140">
        <f>S435*H435</f>
        <v>0</v>
      </c>
      <c r="AR435" s="141" t="s">
        <v>308</v>
      </c>
      <c r="AT435" s="141" t="s">
        <v>309</v>
      </c>
      <c r="AU435" s="141" t="s">
        <v>81</v>
      </c>
      <c r="AY435" s="18" t="s">
        <v>293</v>
      </c>
      <c r="BE435" s="142">
        <f>IF(N435="základní",J435,0)</f>
        <v>0</v>
      </c>
      <c r="BF435" s="142">
        <f>IF(N435="snížená",J435,0)</f>
        <v>0</v>
      </c>
      <c r="BG435" s="142">
        <f>IF(N435="zákl. přenesená",J435,0)</f>
        <v>0</v>
      </c>
      <c r="BH435" s="142">
        <f>IF(N435="sníž. přenesená",J435,0)</f>
        <v>0</v>
      </c>
      <c r="BI435" s="142">
        <f>IF(N435="nulová",J435,0)</f>
        <v>0</v>
      </c>
      <c r="BJ435" s="18" t="s">
        <v>79</v>
      </c>
      <c r="BK435" s="142">
        <f>ROUND(I435*H435,2)</f>
        <v>0</v>
      </c>
      <c r="BL435" s="18" t="s">
        <v>308</v>
      </c>
      <c r="BM435" s="141" t="s">
        <v>4919</v>
      </c>
    </row>
    <row r="436" spans="2:65" s="1" customFormat="1">
      <c r="B436" s="33"/>
      <c r="D436" s="162" t="s">
        <v>385</v>
      </c>
      <c r="F436" s="365" t="s">
        <v>4920</v>
      </c>
      <c r="I436" s="159"/>
      <c r="L436" s="33"/>
      <c r="M436" s="164"/>
      <c r="T436" s="54"/>
      <c r="AT436" s="18" t="s">
        <v>385</v>
      </c>
      <c r="AU436" s="18" t="s">
        <v>81</v>
      </c>
    </row>
    <row r="437" spans="2:65" s="12" customFormat="1">
      <c r="B437" s="165"/>
      <c r="D437" s="157" t="s">
        <v>387</v>
      </c>
      <c r="E437" s="166" t="s">
        <v>3</v>
      </c>
      <c r="F437" s="366" t="s">
        <v>4921</v>
      </c>
      <c r="H437" s="367">
        <v>0.63800000000000001</v>
      </c>
      <c r="I437" s="167"/>
      <c r="L437" s="165"/>
      <c r="M437" s="168"/>
      <c r="T437" s="169"/>
      <c r="AT437" s="166" t="s">
        <v>387</v>
      </c>
      <c r="AU437" s="166" t="s">
        <v>81</v>
      </c>
      <c r="AV437" s="12" t="s">
        <v>81</v>
      </c>
      <c r="AW437" s="12" t="s">
        <v>33</v>
      </c>
      <c r="AX437" s="12" t="s">
        <v>71</v>
      </c>
      <c r="AY437" s="166" t="s">
        <v>293</v>
      </c>
    </row>
    <row r="438" spans="2:65" s="12" customFormat="1" ht="22.5">
      <c r="B438" s="165"/>
      <c r="D438" s="157" t="s">
        <v>387</v>
      </c>
      <c r="E438" s="166" t="s">
        <v>3</v>
      </c>
      <c r="F438" s="366" t="s">
        <v>4922</v>
      </c>
      <c r="H438" s="367">
        <v>0.125</v>
      </c>
      <c r="I438" s="167"/>
      <c r="L438" s="165"/>
      <c r="M438" s="168"/>
      <c r="T438" s="169"/>
      <c r="AT438" s="166" t="s">
        <v>387</v>
      </c>
      <c r="AU438" s="166" t="s">
        <v>81</v>
      </c>
      <c r="AV438" s="12" t="s">
        <v>81</v>
      </c>
      <c r="AW438" s="12" t="s">
        <v>33</v>
      </c>
      <c r="AX438" s="12" t="s">
        <v>71</v>
      </c>
      <c r="AY438" s="166" t="s">
        <v>293</v>
      </c>
    </row>
    <row r="439" spans="2:65" s="13" customFormat="1">
      <c r="B439" s="170"/>
      <c r="D439" s="157" t="s">
        <v>387</v>
      </c>
      <c r="E439" s="171" t="s">
        <v>3</v>
      </c>
      <c r="F439" s="368" t="s">
        <v>407</v>
      </c>
      <c r="H439" s="369">
        <v>0.76300000000000001</v>
      </c>
      <c r="I439" s="172"/>
      <c r="L439" s="170"/>
      <c r="M439" s="173"/>
      <c r="T439" s="174"/>
      <c r="AT439" s="171" t="s">
        <v>387</v>
      </c>
      <c r="AU439" s="171" t="s">
        <v>81</v>
      </c>
      <c r="AV439" s="13" t="s">
        <v>308</v>
      </c>
      <c r="AW439" s="13" t="s">
        <v>33</v>
      </c>
      <c r="AX439" s="13" t="s">
        <v>79</v>
      </c>
      <c r="AY439" s="171" t="s">
        <v>293</v>
      </c>
    </row>
    <row r="440" spans="2:65" s="1" customFormat="1" ht="44.25" customHeight="1">
      <c r="B440" s="132"/>
      <c r="C440" s="358" t="s">
        <v>848</v>
      </c>
      <c r="D440" s="358" t="s">
        <v>309</v>
      </c>
      <c r="E440" s="359" t="s">
        <v>4923</v>
      </c>
      <c r="F440" s="360" t="s">
        <v>4924</v>
      </c>
      <c r="G440" s="361" t="s">
        <v>431</v>
      </c>
      <c r="H440" s="362">
        <v>2.8809999999999998</v>
      </c>
      <c r="I440" s="148"/>
      <c r="J440" s="149">
        <f>ROUND(I440*H440,2)</f>
        <v>0</v>
      </c>
      <c r="K440" s="145" t="s">
        <v>383</v>
      </c>
      <c r="L440" s="33"/>
      <c r="M440" s="150" t="s">
        <v>3</v>
      </c>
      <c r="N440" s="151" t="s">
        <v>42</v>
      </c>
      <c r="P440" s="139">
        <f>O440*H440</f>
        <v>0</v>
      </c>
      <c r="Q440" s="139">
        <v>0</v>
      </c>
      <c r="R440" s="139">
        <f>Q440*H440</f>
        <v>0</v>
      </c>
      <c r="S440" s="139">
        <v>0</v>
      </c>
      <c r="T440" s="140">
        <f>S440*H440</f>
        <v>0</v>
      </c>
      <c r="AR440" s="141" t="s">
        <v>308</v>
      </c>
      <c r="AT440" s="141" t="s">
        <v>309</v>
      </c>
      <c r="AU440" s="141" t="s">
        <v>81</v>
      </c>
      <c r="AY440" s="18" t="s">
        <v>293</v>
      </c>
      <c r="BE440" s="142">
        <f>IF(N440="základní",J440,0)</f>
        <v>0</v>
      </c>
      <c r="BF440" s="142">
        <f>IF(N440="snížená",J440,0)</f>
        <v>0</v>
      </c>
      <c r="BG440" s="142">
        <f>IF(N440="zákl. přenesená",J440,0)</f>
        <v>0</v>
      </c>
      <c r="BH440" s="142">
        <f>IF(N440="sníž. přenesená",J440,0)</f>
        <v>0</v>
      </c>
      <c r="BI440" s="142">
        <f>IF(N440="nulová",J440,0)</f>
        <v>0</v>
      </c>
      <c r="BJ440" s="18" t="s">
        <v>79</v>
      </c>
      <c r="BK440" s="142">
        <f>ROUND(I440*H440,2)</f>
        <v>0</v>
      </c>
      <c r="BL440" s="18" t="s">
        <v>308</v>
      </c>
      <c r="BM440" s="141" t="s">
        <v>4925</v>
      </c>
    </row>
    <row r="441" spans="2:65" s="1" customFormat="1">
      <c r="B441" s="33"/>
      <c r="D441" s="162" t="s">
        <v>385</v>
      </c>
      <c r="F441" s="365" t="s">
        <v>4926</v>
      </c>
      <c r="I441" s="159"/>
      <c r="L441" s="33"/>
      <c r="M441" s="164"/>
      <c r="T441" s="54"/>
      <c r="AT441" s="18" t="s">
        <v>385</v>
      </c>
      <c r="AU441" s="18" t="s">
        <v>81</v>
      </c>
    </row>
    <row r="442" spans="2:65" s="12" customFormat="1" ht="22.5">
      <c r="B442" s="165"/>
      <c r="D442" s="157" t="s">
        <v>387</v>
      </c>
      <c r="E442" s="166" t="s">
        <v>3</v>
      </c>
      <c r="F442" s="366" t="s">
        <v>4887</v>
      </c>
      <c r="H442" s="367">
        <v>2.8809999999999998</v>
      </c>
      <c r="I442" s="167"/>
      <c r="L442" s="165"/>
      <c r="M442" s="168"/>
      <c r="T442" s="169"/>
      <c r="AT442" s="166" t="s">
        <v>387</v>
      </c>
      <c r="AU442" s="166" t="s">
        <v>81</v>
      </c>
      <c r="AV442" s="12" t="s">
        <v>81</v>
      </c>
      <c r="AW442" s="12" t="s">
        <v>33</v>
      </c>
      <c r="AX442" s="12" t="s">
        <v>79</v>
      </c>
      <c r="AY442" s="166" t="s">
        <v>293</v>
      </c>
    </row>
    <row r="443" spans="2:65" s="1" customFormat="1" ht="44.25" customHeight="1">
      <c r="B443" s="132"/>
      <c r="C443" s="358" t="s">
        <v>856</v>
      </c>
      <c r="D443" s="358" t="s">
        <v>309</v>
      </c>
      <c r="E443" s="359" t="s">
        <v>4927</v>
      </c>
      <c r="F443" s="360" t="s">
        <v>4928</v>
      </c>
      <c r="G443" s="361" t="s">
        <v>431</v>
      </c>
      <c r="H443" s="362">
        <v>0.75600000000000001</v>
      </c>
      <c r="I443" s="148"/>
      <c r="J443" s="149">
        <f>ROUND(I443*H443,2)</f>
        <v>0</v>
      </c>
      <c r="K443" s="145" t="s">
        <v>383</v>
      </c>
      <c r="L443" s="33"/>
      <c r="M443" s="150" t="s">
        <v>3</v>
      </c>
      <c r="N443" s="151" t="s">
        <v>42</v>
      </c>
      <c r="P443" s="139">
        <f>O443*H443</f>
        <v>0</v>
      </c>
      <c r="Q443" s="139">
        <v>0</v>
      </c>
      <c r="R443" s="139">
        <f>Q443*H443</f>
        <v>0</v>
      </c>
      <c r="S443" s="139">
        <v>0</v>
      </c>
      <c r="T443" s="140">
        <f>S443*H443</f>
        <v>0</v>
      </c>
      <c r="AR443" s="141" t="s">
        <v>308</v>
      </c>
      <c r="AT443" s="141" t="s">
        <v>309</v>
      </c>
      <c r="AU443" s="141" t="s">
        <v>81</v>
      </c>
      <c r="AY443" s="18" t="s">
        <v>293</v>
      </c>
      <c r="BE443" s="142">
        <f>IF(N443="základní",J443,0)</f>
        <v>0</v>
      </c>
      <c r="BF443" s="142">
        <f>IF(N443="snížená",J443,0)</f>
        <v>0</v>
      </c>
      <c r="BG443" s="142">
        <f>IF(N443="zákl. přenesená",J443,0)</f>
        <v>0</v>
      </c>
      <c r="BH443" s="142">
        <f>IF(N443="sníž. přenesená",J443,0)</f>
        <v>0</v>
      </c>
      <c r="BI443" s="142">
        <f>IF(N443="nulová",J443,0)</f>
        <v>0</v>
      </c>
      <c r="BJ443" s="18" t="s">
        <v>79</v>
      </c>
      <c r="BK443" s="142">
        <f>ROUND(I443*H443,2)</f>
        <v>0</v>
      </c>
      <c r="BL443" s="18" t="s">
        <v>308</v>
      </c>
      <c r="BM443" s="141" t="s">
        <v>4929</v>
      </c>
    </row>
    <row r="444" spans="2:65" s="1" customFormat="1">
      <c r="B444" s="33"/>
      <c r="D444" s="162" t="s">
        <v>385</v>
      </c>
      <c r="F444" s="365" t="s">
        <v>4930</v>
      </c>
      <c r="I444" s="159"/>
      <c r="L444" s="33"/>
      <c r="M444" s="164"/>
      <c r="T444" s="54"/>
      <c r="AT444" s="18" t="s">
        <v>385</v>
      </c>
      <c r="AU444" s="18" t="s">
        <v>81</v>
      </c>
    </row>
    <row r="445" spans="2:65" s="12" customFormat="1">
      <c r="B445" s="165"/>
      <c r="D445" s="157" t="s">
        <v>387</v>
      </c>
      <c r="E445" s="166" t="s">
        <v>3</v>
      </c>
      <c r="F445" s="366" t="s">
        <v>4892</v>
      </c>
      <c r="H445" s="367">
        <v>7.5999999999999998E-2</v>
      </c>
      <c r="I445" s="167"/>
      <c r="L445" s="165"/>
      <c r="M445" s="168"/>
      <c r="T445" s="169"/>
      <c r="AT445" s="166" t="s">
        <v>387</v>
      </c>
      <c r="AU445" s="166" t="s">
        <v>81</v>
      </c>
      <c r="AV445" s="12" t="s">
        <v>81</v>
      </c>
      <c r="AW445" s="12" t="s">
        <v>33</v>
      </c>
      <c r="AX445" s="12" t="s">
        <v>71</v>
      </c>
      <c r="AY445" s="166" t="s">
        <v>293</v>
      </c>
    </row>
    <row r="446" spans="2:65" s="12" customFormat="1">
      <c r="B446" s="165"/>
      <c r="D446" s="157" t="s">
        <v>387</v>
      </c>
      <c r="E446" s="166" t="s">
        <v>3</v>
      </c>
      <c r="F446" s="366" t="s">
        <v>4893</v>
      </c>
      <c r="H446" s="367">
        <v>1.4350000000000001</v>
      </c>
      <c r="I446" s="167"/>
      <c r="L446" s="165"/>
      <c r="M446" s="168"/>
      <c r="T446" s="169"/>
      <c r="AT446" s="166" t="s">
        <v>387</v>
      </c>
      <c r="AU446" s="166" t="s">
        <v>81</v>
      </c>
      <c r="AV446" s="12" t="s">
        <v>81</v>
      </c>
      <c r="AW446" s="12" t="s">
        <v>33</v>
      </c>
      <c r="AX446" s="12" t="s">
        <v>71</v>
      </c>
      <c r="AY446" s="166" t="s">
        <v>293</v>
      </c>
    </row>
    <row r="447" spans="2:65" s="14" customFormat="1">
      <c r="B447" s="175"/>
      <c r="D447" s="157" t="s">
        <v>387</v>
      </c>
      <c r="E447" s="176" t="s">
        <v>3</v>
      </c>
      <c r="F447" s="370" t="s">
        <v>1015</v>
      </c>
      <c r="H447" s="371">
        <v>1.5109999999999999</v>
      </c>
      <c r="I447" s="177"/>
      <c r="L447" s="175"/>
      <c r="M447" s="178"/>
      <c r="T447" s="179"/>
      <c r="AT447" s="176" t="s">
        <v>387</v>
      </c>
      <c r="AU447" s="176" t="s">
        <v>81</v>
      </c>
      <c r="AV447" s="14" t="s">
        <v>292</v>
      </c>
      <c r="AW447" s="14" t="s">
        <v>33</v>
      </c>
      <c r="AX447" s="14" t="s">
        <v>71</v>
      </c>
      <c r="AY447" s="176" t="s">
        <v>293</v>
      </c>
    </row>
    <row r="448" spans="2:65" s="12" customFormat="1" ht="22.5">
      <c r="B448" s="165"/>
      <c r="D448" s="157" t="s">
        <v>387</v>
      </c>
      <c r="E448" s="166" t="s">
        <v>3</v>
      </c>
      <c r="F448" s="366" t="s">
        <v>4894</v>
      </c>
      <c r="H448" s="367">
        <v>0.75600000000000001</v>
      </c>
      <c r="I448" s="167"/>
      <c r="L448" s="165"/>
      <c r="M448" s="168"/>
      <c r="T448" s="169"/>
      <c r="AT448" s="166" t="s">
        <v>387</v>
      </c>
      <c r="AU448" s="166" t="s">
        <v>81</v>
      </c>
      <c r="AV448" s="12" t="s">
        <v>81</v>
      </c>
      <c r="AW448" s="12" t="s">
        <v>33</v>
      </c>
      <c r="AX448" s="12" t="s">
        <v>79</v>
      </c>
      <c r="AY448" s="166" t="s">
        <v>293</v>
      </c>
    </row>
    <row r="449" spans="2:65" s="1" customFormat="1" ht="49.15" customHeight="1">
      <c r="B449" s="132"/>
      <c r="C449" s="358" t="s">
        <v>865</v>
      </c>
      <c r="D449" s="358" t="s">
        <v>309</v>
      </c>
      <c r="E449" s="359" t="s">
        <v>4931</v>
      </c>
      <c r="F449" s="360" t="s">
        <v>4932</v>
      </c>
      <c r="G449" s="361" t="s">
        <v>431</v>
      </c>
      <c r="H449" s="362">
        <v>1.6319999999999999</v>
      </c>
      <c r="I449" s="148"/>
      <c r="J449" s="149">
        <f>ROUND(I449*H449,2)</f>
        <v>0</v>
      </c>
      <c r="K449" s="145" t="s">
        <v>383</v>
      </c>
      <c r="L449" s="33"/>
      <c r="M449" s="150" t="s">
        <v>3</v>
      </c>
      <c r="N449" s="151" t="s">
        <v>42</v>
      </c>
      <c r="P449" s="139">
        <f>O449*H449</f>
        <v>0</v>
      </c>
      <c r="Q449" s="139">
        <v>0</v>
      </c>
      <c r="R449" s="139">
        <f>Q449*H449</f>
        <v>0</v>
      </c>
      <c r="S449" s="139">
        <v>0</v>
      </c>
      <c r="T449" s="140">
        <f>S449*H449</f>
        <v>0</v>
      </c>
      <c r="AR449" s="141" t="s">
        <v>308</v>
      </c>
      <c r="AT449" s="141" t="s">
        <v>309</v>
      </c>
      <c r="AU449" s="141" t="s">
        <v>81</v>
      </c>
      <c r="AY449" s="18" t="s">
        <v>293</v>
      </c>
      <c r="BE449" s="142">
        <f>IF(N449="základní",J449,0)</f>
        <v>0</v>
      </c>
      <c r="BF449" s="142">
        <f>IF(N449="snížená",J449,0)</f>
        <v>0</v>
      </c>
      <c r="BG449" s="142">
        <f>IF(N449="zákl. přenesená",J449,0)</f>
        <v>0</v>
      </c>
      <c r="BH449" s="142">
        <f>IF(N449="sníž. přenesená",J449,0)</f>
        <v>0</v>
      </c>
      <c r="BI449" s="142">
        <f>IF(N449="nulová",J449,0)</f>
        <v>0</v>
      </c>
      <c r="BJ449" s="18" t="s">
        <v>79</v>
      </c>
      <c r="BK449" s="142">
        <f>ROUND(I449*H449,2)</f>
        <v>0</v>
      </c>
      <c r="BL449" s="18" t="s">
        <v>308</v>
      </c>
      <c r="BM449" s="141" t="s">
        <v>4933</v>
      </c>
    </row>
    <row r="450" spans="2:65" s="1" customFormat="1">
      <c r="B450" s="33"/>
      <c r="D450" s="162" t="s">
        <v>385</v>
      </c>
      <c r="F450" s="365" t="s">
        <v>4934</v>
      </c>
      <c r="I450" s="159"/>
      <c r="L450" s="33"/>
      <c r="M450" s="164"/>
      <c r="T450" s="54"/>
      <c r="AT450" s="18" t="s">
        <v>385</v>
      </c>
      <c r="AU450" s="18" t="s">
        <v>81</v>
      </c>
    </row>
    <row r="451" spans="2:65" s="12" customFormat="1">
      <c r="B451" s="165"/>
      <c r="D451" s="157" t="s">
        <v>387</v>
      </c>
      <c r="E451" s="166" t="s">
        <v>3</v>
      </c>
      <c r="F451" s="366" t="s">
        <v>4899</v>
      </c>
      <c r="H451" s="367">
        <v>0.156</v>
      </c>
      <c r="I451" s="167"/>
      <c r="L451" s="165"/>
      <c r="M451" s="168"/>
      <c r="T451" s="169"/>
      <c r="AT451" s="166" t="s">
        <v>387</v>
      </c>
      <c r="AU451" s="166" t="s">
        <v>81</v>
      </c>
      <c r="AV451" s="12" t="s">
        <v>81</v>
      </c>
      <c r="AW451" s="12" t="s">
        <v>33</v>
      </c>
      <c r="AX451" s="12" t="s">
        <v>71</v>
      </c>
      <c r="AY451" s="166" t="s">
        <v>293</v>
      </c>
    </row>
    <row r="452" spans="2:65" s="12" customFormat="1">
      <c r="B452" s="165"/>
      <c r="D452" s="157" t="s">
        <v>387</v>
      </c>
      <c r="E452" s="166" t="s">
        <v>3</v>
      </c>
      <c r="F452" s="366" t="s">
        <v>4900</v>
      </c>
      <c r="H452" s="367">
        <v>0.97599999999999998</v>
      </c>
      <c r="I452" s="167"/>
      <c r="L452" s="165"/>
      <c r="M452" s="168"/>
      <c r="T452" s="169"/>
      <c r="AT452" s="166" t="s">
        <v>387</v>
      </c>
      <c r="AU452" s="166" t="s">
        <v>81</v>
      </c>
      <c r="AV452" s="12" t="s">
        <v>81</v>
      </c>
      <c r="AW452" s="12" t="s">
        <v>33</v>
      </c>
      <c r="AX452" s="12" t="s">
        <v>71</v>
      </c>
      <c r="AY452" s="166" t="s">
        <v>293</v>
      </c>
    </row>
    <row r="453" spans="2:65" s="12" customFormat="1">
      <c r="B453" s="165"/>
      <c r="D453" s="157" t="s">
        <v>387</v>
      </c>
      <c r="E453" s="166" t="s">
        <v>3</v>
      </c>
      <c r="F453" s="366" t="s">
        <v>4901</v>
      </c>
      <c r="H453" s="367">
        <v>1.534</v>
      </c>
      <c r="I453" s="167"/>
      <c r="L453" s="165"/>
      <c r="M453" s="168"/>
      <c r="T453" s="169"/>
      <c r="AT453" s="166" t="s">
        <v>387</v>
      </c>
      <c r="AU453" s="166" t="s">
        <v>81</v>
      </c>
      <c r="AV453" s="12" t="s">
        <v>81</v>
      </c>
      <c r="AW453" s="12" t="s">
        <v>33</v>
      </c>
      <c r="AX453" s="12" t="s">
        <v>71</v>
      </c>
      <c r="AY453" s="166" t="s">
        <v>293</v>
      </c>
    </row>
    <row r="454" spans="2:65" s="12" customFormat="1">
      <c r="B454" s="165"/>
      <c r="D454" s="157" t="s">
        <v>387</v>
      </c>
      <c r="E454" s="166" t="s">
        <v>3</v>
      </c>
      <c r="F454" s="366" t="s">
        <v>4902</v>
      </c>
      <c r="H454" s="367">
        <v>0.59799999999999998</v>
      </c>
      <c r="I454" s="167"/>
      <c r="L454" s="165"/>
      <c r="M454" s="168"/>
      <c r="T454" s="169"/>
      <c r="AT454" s="166" t="s">
        <v>387</v>
      </c>
      <c r="AU454" s="166" t="s">
        <v>81</v>
      </c>
      <c r="AV454" s="12" t="s">
        <v>81</v>
      </c>
      <c r="AW454" s="12" t="s">
        <v>33</v>
      </c>
      <c r="AX454" s="12" t="s">
        <v>71</v>
      </c>
      <c r="AY454" s="166" t="s">
        <v>293</v>
      </c>
    </row>
    <row r="455" spans="2:65" s="14" customFormat="1">
      <c r="B455" s="175"/>
      <c r="D455" s="157" t="s">
        <v>387</v>
      </c>
      <c r="E455" s="176" t="s">
        <v>3</v>
      </c>
      <c r="F455" s="370" t="s">
        <v>1015</v>
      </c>
      <c r="H455" s="371">
        <v>3.2639999999999998</v>
      </c>
      <c r="I455" s="177"/>
      <c r="L455" s="175"/>
      <c r="M455" s="178"/>
      <c r="T455" s="179"/>
      <c r="AT455" s="176" t="s">
        <v>387</v>
      </c>
      <c r="AU455" s="176" t="s">
        <v>81</v>
      </c>
      <c r="AV455" s="14" t="s">
        <v>292</v>
      </c>
      <c r="AW455" s="14" t="s">
        <v>33</v>
      </c>
      <c r="AX455" s="14" t="s">
        <v>71</v>
      </c>
      <c r="AY455" s="176" t="s">
        <v>293</v>
      </c>
    </row>
    <row r="456" spans="2:65" s="12" customFormat="1" ht="22.5">
      <c r="B456" s="165"/>
      <c r="D456" s="157" t="s">
        <v>387</v>
      </c>
      <c r="E456" s="166" t="s">
        <v>3</v>
      </c>
      <c r="F456" s="366" t="s">
        <v>4903</v>
      </c>
      <c r="H456" s="367">
        <v>1.6319999999999999</v>
      </c>
      <c r="I456" s="167"/>
      <c r="L456" s="165"/>
      <c r="M456" s="168"/>
      <c r="T456" s="169"/>
      <c r="AT456" s="166" t="s">
        <v>387</v>
      </c>
      <c r="AU456" s="166" t="s">
        <v>81</v>
      </c>
      <c r="AV456" s="12" t="s">
        <v>81</v>
      </c>
      <c r="AW456" s="12" t="s">
        <v>33</v>
      </c>
      <c r="AX456" s="12" t="s">
        <v>79</v>
      </c>
      <c r="AY456" s="166" t="s">
        <v>293</v>
      </c>
    </row>
    <row r="457" spans="2:65" s="11" customFormat="1" ht="22.9" customHeight="1">
      <c r="B457" s="120"/>
      <c r="D457" s="121" t="s">
        <v>70</v>
      </c>
      <c r="E457" s="130" t="s">
        <v>1314</v>
      </c>
      <c r="F457" s="130" t="s">
        <v>1315</v>
      </c>
      <c r="I457" s="123"/>
      <c r="J457" s="131">
        <f>BK457</f>
        <v>0</v>
      </c>
      <c r="L457" s="120"/>
      <c r="M457" s="125"/>
      <c r="P457" s="126">
        <f>SUM(P458:P461)</f>
        <v>0</v>
      </c>
      <c r="R457" s="126">
        <f>SUM(R458:R461)</f>
        <v>0</v>
      </c>
      <c r="T457" s="127">
        <f>SUM(T458:T461)</f>
        <v>0</v>
      </c>
      <c r="AR457" s="121" t="s">
        <v>79</v>
      </c>
      <c r="AT457" s="128" t="s">
        <v>70</v>
      </c>
      <c r="AU457" s="128" t="s">
        <v>79</v>
      </c>
      <c r="AY457" s="121" t="s">
        <v>293</v>
      </c>
      <c r="BK457" s="129">
        <f>SUM(BK458:BK461)</f>
        <v>0</v>
      </c>
    </row>
    <row r="458" spans="2:65" s="1" customFormat="1" ht="66.75" customHeight="1">
      <c r="B458" s="132"/>
      <c r="C458" s="358" t="s">
        <v>870</v>
      </c>
      <c r="D458" s="358" t="s">
        <v>309</v>
      </c>
      <c r="E458" s="359" t="s">
        <v>4935</v>
      </c>
      <c r="F458" s="360" t="s">
        <v>4936</v>
      </c>
      <c r="G458" s="361" t="s">
        <v>431</v>
      </c>
      <c r="H458" s="362">
        <v>11.01</v>
      </c>
      <c r="I458" s="148"/>
      <c r="J458" s="149">
        <f>ROUND(I458*H458,2)</f>
        <v>0</v>
      </c>
      <c r="K458" s="145" t="s">
        <v>383</v>
      </c>
      <c r="L458" s="33"/>
      <c r="M458" s="150" t="s">
        <v>3</v>
      </c>
      <c r="N458" s="151" t="s">
        <v>42</v>
      </c>
      <c r="P458" s="139">
        <f>O458*H458</f>
        <v>0</v>
      </c>
      <c r="Q458" s="139">
        <v>0</v>
      </c>
      <c r="R458" s="139">
        <f>Q458*H458</f>
        <v>0</v>
      </c>
      <c r="S458" s="139">
        <v>0</v>
      </c>
      <c r="T458" s="140">
        <f>S458*H458</f>
        <v>0</v>
      </c>
      <c r="AR458" s="141" t="s">
        <v>308</v>
      </c>
      <c r="AT458" s="141" t="s">
        <v>309</v>
      </c>
      <c r="AU458" s="141" t="s">
        <v>81</v>
      </c>
      <c r="AY458" s="18" t="s">
        <v>293</v>
      </c>
      <c r="BE458" s="142">
        <f>IF(N458="základní",J458,0)</f>
        <v>0</v>
      </c>
      <c r="BF458" s="142">
        <f>IF(N458="snížená",J458,0)</f>
        <v>0</v>
      </c>
      <c r="BG458" s="142">
        <f>IF(N458="zákl. přenesená",J458,0)</f>
        <v>0</v>
      </c>
      <c r="BH458" s="142">
        <f>IF(N458="sníž. přenesená",J458,0)</f>
        <v>0</v>
      </c>
      <c r="BI458" s="142">
        <f>IF(N458="nulová",J458,0)</f>
        <v>0</v>
      </c>
      <c r="BJ458" s="18" t="s">
        <v>79</v>
      </c>
      <c r="BK458" s="142">
        <f>ROUND(I458*H458,2)</f>
        <v>0</v>
      </c>
      <c r="BL458" s="18" t="s">
        <v>308</v>
      </c>
      <c r="BM458" s="141" t="s">
        <v>4937</v>
      </c>
    </row>
    <row r="459" spans="2:65" s="1" customFormat="1">
      <c r="B459" s="33"/>
      <c r="D459" s="162" t="s">
        <v>385</v>
      </c>
      <c r="F459" s="365" t="s">
        <v>4938</v>
      </c>
      <c r="I459" s="159"/>
      <c r="L459" s="33"/>
      <c r="M459" s="164"/>
      <c r="T459" s="54"/>
      <c r="AT459" s="18" t="s">
        <v>385</v>
      </c>
      <c r="AU459" s="18" t="s">
        <v>81</v>
      </c>
    </row>
    <row r="460" spans="2:65" s="1" customFormat="1" ht="66.75" customHeight="1">
      <c r="B460" s="132"/>
      <c r="C460" s="358" t="s">
        <v>875</v>
      </c>
      <c r="D460" s="358" t="s">
        <v>309</v>
      </c>
      <c r="E460" s="359" t="s">
        <v>1322</v>
      </c>
      <c r="F460" s="360" t="s">
        <v>1323</v>
      </c>
      <c r="G460" s="361" t="s">
        <v>431</v>
      </c>
      <c r="H460" s="362">
        <v>11.01</v>
      </c>
      <c r="I460" s="148"/>
      <c r="J460" s="149">
        <f>ROUND(I460*H460,2)</f>
        <v>0</v>
      </c>
      <c r="K460" s="145" t="s">
        <v>383</v>
      </c>
      <c r="L460" s="33"/>
      <c r="M460" s="150" t="s">
        <v>3</v>
      </c>
      <c r="N460" s="151" t="s">
        <v>42</v>
      </c>
      <c r="P460" s="139">
        <f>O460*H460</f>
        <v>0</v>
      </c>
      <c r="Q460" s="139">
        <v>0</v>
      </c>
      <c r="R460" s="139">
        <f>Q460*H460</f>
        <v>0</v>
      </c>
      <c r="S460" s="139">
        <v>0</v>
      </c>
      <c r="T460" s="140">
        <f>S460*H460</f>
        <v>0</v>
      </c>
      <c r="AR460" s="141" t="s">
        <v>308</v>
      </c>
      <c r="AT460" s="141" t="s">
        <v>309</v>
      </c>
      <c r="AU460" s="141" t="s">
        <v>81</v>
      </c>
      <c r="AY460" s="18" t="s">
        <v>293</v>
      </c>
      <c r="BE460" s="142">
        <f>IF(N460="základní",J460,0)</f>
        <v>0</v>
      </c>
      <c r="BF460" s="142">
        <f>IF(N460="snížená",J460,0)</f>
        <v>0</v>
      </c>
      <c r="BG460" s="142">
        <f>IF(N460="zákl. přenesená",J460,0)</f>
        <v>0</v>
      </c>
      <c r="BH460" s="142">
        <f>IF(N460="sníž. přenesená",J460,0)</f>
        <v>0</v>
      </c>
      <c r="BI460" s="142">
        <f>IF(N460="nulová",J460,0)</f>
        <v>0</v>
      </c>
      <c r="BJ460" s="18" t="s">
        <v>79</v>
      </c>
      <c r="BK460" s="142">
        <f>ROUND(I460*H460,2)</f>
        <v>0</v>
      </c>
      <c r="BL460" s="18" t="s">
        <v>308</v>
      </c>
      <c r="BM460" s="141" t="s">
        <v>4939</v>
      </c>
    </row>
    <row r="461" spans="2:65" s="1" customFormat="1">
      <c r="B461" s="33"/>
      <c r="D461" s="162" t="s">
        <v>385</v>
      </c>
      <c r="F461" s="365" t="s">
        <v>1325</v>
      </c>
      <c r="I461" s="159"/>
      <c r="L461" s="33"/>
      <c r="M461" s="164"/>
      <c r="T461" s="54"/>
      <c r="AT461" s="18" t="s">
        <v>385</v>
      </c>
      <c r="AU461" s="18" t="s">
        <v>81</v>
      </c>
    </row>
    <row r="462" spans="2:65" s="11" customFormat="1" ht="25.9" customHeight="1">
      <c r="B462" s="120"/>
      <c r="D462" s="121" t="s">
        <v>70</v>
      </c>
      <c r="E462" s="122" t="s">
        <v>1326</v>
      </c>
      <c r="F462" s="122" t="s">
        <v>1327</v>
      </c>
      <c r="I462" s="123"/>
      <c r="J462" s="124">
        <f>BK462</f>
        <v>0</v>
      </c>
      <c r="L462" s="120"/>
      <c r="M462" s="125"/>
      <c r="P462" s="126">
        <f>P463+P483+P487+P517+P590+P596+P650+P695+P720+P738+P746</f>
        <v>0</v>
      </c>
      <c r="R462" s="126">
        <f>R463+R483+R487+R517+R590+R596+R650+R695+R720+R738+R746</f>
        <v>3.5876982298</v>
      </c>
      <c r="T462" s="127">
        <f>T463+T483+T487+T517+T590+T596+T650+T695+T720+T738+T746</f>
        <v>1.85087216</v>
      </c>
      <c r="AR462" s="121" t="s">
        <v>81</v>
      </c>
      <c r="AT462" s="128" t="s">
        <v>70</v>
      </c>
      <c r="AU462" s="128" t="s">
        <v>71</v>
      </c>
      <c r="AY462" s="121" t="s">
        <v>293</v>
      </c>
      <c r="BK462" s="129">
        <f>BK463+BK483+BK487+BK517+BK590+BK596+BK650+BK695+BK720+BK738+BK746</f>
        <v>0</v>
      </c>
    </row>
    <row r="463" spans="2:65" s="11" customFormat="1" ht="22.9" customHeight="1">
      <c r="B463" s="120"/>
      <c r="D463" s="121" t="s">
        <v>70</v>
      </c>
      <c r="E463" s="130" t="s">
        <v>1389</v>
      </c>
      <c r="F463" s="130" t="s">
        <v>1390</v>
      </c>
      <c r="I463" s="123"/>
      <c r="J463" s="131">
        <f>BK463</f>
        <v>0</v>
      </c>
      <c r="L463" s="120"/>
      <c r="M463" s="125"/>
      <c r="P463" s="126">
        <f>SUM(P464:P482)</f>
        <v>0</v>
      </c>
      <c r="R463" s="126">
        <f>SUM(R464:R482)</f>
        <v>2.0114166999999998</v>
      </c>
      <c r="T463" s="127">
        <f>SUM(T464:T482)</f>
        <v>0.63795599999999997</v>
      </c>
      <c r="AR463" s="121" t="s">
        <v>81</v>
      </c>
      <c r="AT463" s="128" t="s">
        <v>70</v>
      </c>
      <c r="AU463" s="128" t="s">
        <v>79</v>
      </c>
      <c r="AY463" s="121" t="s">
        <v>293</v>
      </c>
      <c r="BK463" s="129">
        <f>SUM(BK464:BK482)</f>
        <v>0</v>
      </c>
    </row>
    <row r="464" spans="2:65" s="1" customFormat="1" ht="37.9" customHeight="1">
      <c r="B464" s="132"/>
      <c r="C464" s="358" t="s">
        <v>880</v>
      </c>
      <c r="D464" s="358" t="s">
        <v>309</v>
      </c>
      <c r="E464" s="359" t="s">
        <v>4940</v>
      </c>
      <c r="F464" s="360" t="s">
        <v>4941</v>
      </c>
      <c r="G464" s="361" t="s">
        <v>493</v>
      </c>
      <c r="H464" s="362">
        <v>142.37200000000001</v>
      </c>
      <c r="I464" s="148"/>
      <c r="J464" s="149">
        <f>ROUND(I464*H464,2)</f>
        <v>0</v>
      </c>
      <c r="K464" s="145" t="s">
        <v>383</v>
      </c>
      <c r="L464" s="33"/>
      <c r="M464" s="150" t="s">
        <v>3</v>
      </c>
      <c r="N464" s="151" t="s">
        <v>42</v>
      </c>
      <c r="P464" s="139">
        <f>O464*H464</f>
        <v>0</v>
      </c>
      <c r="Q464" s="139">
        <v>0</v>
      </c>
      <c r="R464" s="139">
        <f>Q464*H464</f>
        <v>0</v>
      </c>
      <c r="S464" s="139">
        <v>0</v>
      </c>
      <c r="T464" s="140">
        <f>S464*H464</f>
        <v>0</v>
      </c>
      <c r="AR464" s="141" t="s">
        <v>472</v>
      </c>
      <c r="AT464" s="141" t="s">
        <v>309</v>
      </c>
      <c r="AU464" s="141" t="s">
        <v>81</v>
      </c>
      <c r="AY464" s="18" t="s">
        <v>293</v>
      </c>
      <c r="BE464" s="142">
        <f>IF(N464="základní",J464,0)</f>
        <v>0</v>
      </c>
      <c r="BF464" s="142">
        <f>IF(N464="snížená",J464,0)</f>
        <v>0</v>
      </c>
      <c r="BG464" s="142">
        <f>IF(N464="zákl. přenesená",J464,0)</f>
        <v>0</v>
      </c>
      <c r="BH464" s="142">
        <f>IF(N464="sníž. přenesená",J464,0)</f>
        <v>0</v>
      </c>
      <c r="BI464" s="142">
        <f>IF(N464="nulová",J464,0)</f>
        <v>0</v>
      </c>
      <c r="BJ464" s="18" t="s">
        <v>79</v>
      </c>
      <c r="BK464" s="142">
        <f>ROUND(I464*H464,2)</f>
        <v>0</v>
      </c>
      <c r="BL464" s="18" t="s">
        <v>472</v>
      </c>
      <c r="BM464" s="141" t="s">
        <v>4942</v>
      </c>
    </row>
    <row r="465" spans="2:65" s="1" customFormat="1">
      <c r="B465" s="33"/>
      <c r="D465" s="162" t="s">
        <v>385</v>
      </c>
      <c r="F465" s="365" t="s">
        <v>4943</v>
      </c>
      <c r="I465" s="159"/>
      <c r="L465" s="33"/>
      <c r="M465" s="164"/>
      <c r="T465" s="54"/>
      <c r="AT465" s="18" t="s">
        <v>385</v>
      </c>
      <c r="AU465" s="18" t="s">
        <v>81</v>
      </c>
    </row>
    <row r="466" spans="2:65" s="12" customFormat="1">
      <c r="B466" s="165"/>
      <c r="D466" s="157" t="s">
        <v>387</v>
      </c>
      <c r="E466" s="166" t="s">
        <v>3</v>
      </c>
      <c r="F466" s="366" t="s">
        <v>4944</v>
      </c>
      <c r="H466" s="367">
        <v>142.37200000000001</v>
      </c>
      <c r="I466" s="167"/>
      <c r="L466" s="165"/>
      <c r="M466" s="168"/>
      <c r="T466" s="169"/>
      <c r="AT466" s="166" t="s">
        <v>387</v>
      </c>
      <c r="AU466" s="166" t="s">
        <v>81</v>
      </c>
      <c r="AV466" s="12" t="s">
        <v>81</v>
      </c>
      <c r="AW466" s="12" t="s">
        <v>33</v>
      </c>
      <c r="AX466" s="12" t="s">
        <v>79</v>
      </c>
      <c r="AY466" s="166" t="s">
        <v>293</v>
      </c>
    </row>
    <row r="467" spans="2:65" s="1" customFormat="1" ht="16.5" customHeight="1">
      <c r="B467" s="132"/>
      <c r="C467" s="353" t="s">
        <v>885</v>
      </c>
      <c r="D467" s="353" t="s">
        <v>290</v>
      </c>
      <c r="E467" s="354" t="s">
        <v>1337</v>
      </c>
      <c r="F467" s="355" t="s">
        <v>1338</v>
      </c>
      <c r="G467" s="356" t="s">
        <v>431</v>
      </c>
      <c r="H467" s="357">
        <v>4.5999999999999999E-2</v>
      </c>
      <c r="I467" s="134"/>
      <c r="J467" s="135">
        <f>ROUND(I467*H467,2)</f>
        <v>0</v>
      </c>
      <c r="K467" s="133" t="s">
        <v>383</v>
      </c>
      <c r="L467" s="136"/>
      <c r="M467" s="137" t="s">
        <v>3</v>
      </c>
      <c r="N467" s="138" t="s">
        <v>42</v>
      </c>
      <c r="P467" s="139">
        <f>O467*H467</f>
        <v>0</v>
      </c>
      <c r="Q467" s="139">
        <v>1</v>
      </c>
      <c r="R467" s="139">
        <f>Q467*H467</f>
        <v>4.5999999999999999E-2</v>
      </c>
      <c r="S467" s="139">
        <v>0</v>
      </c>
      <c r="T467" s="140">
        <f>S467*H467</f>
        <v>0</v>
      </c>
      <c r="AR467" s="141" t="s">
        <v>591</v>
      </c>
      <c r="AT467" s="141" t="s">
        <v>290</v>
      </c>
      <c r="AU467" s="141" t="s">
        <v>81</v>
      </c>
      <c r="AY467" s="18" t="s">
        <v>293</v>
      </c>
      <c r="BE467" s="142">
        <f>IF(N467="základní",J467,0)</f>
        <v>0</v>
      </c>
      <c r="BF467" s="142">
        <f>IF(N467="snížená",J467,0)</f>
        <v>0</v>
      </c>
      <c r="BG467" s="142">
        <f>IF(N467="zákl. přenesená",J467,0)</f>
        <v>0</v>
      </c>
      <c r="BH467" s="142">
        <f>IF(N467="sníž. přenesená",J467,0)</f>
        <v>0</v>
      </c>
      <c r="BI467" s="142">
        <f>IF(N467="nulová",J467,0)</f>
        <v>0</v>
      </c>
      <c r="BJ467" s="18" t="s">
        <v>79</v>
      </c>
      <c r="BK467" s="142">
        <f>ROUND(I467*H467,2)</f>
        <v>0</v>
      </c>
      <c r="BL467" s="18" t="s">
        <v>472</v>
      </c>
      <c r="BM467" s="141" t="s">
        <v>4945</v>
      </c>
    </row>
    <row r="468" spans="2:65" s="12" customFormat="1">
      <c r="B468" s="165"/>
      <c r="D468" s="157" t="s">
        <v>387</v>
      </c>
      <c r="F468" s="366" t="s">
        <v>4946</v>
      </c>
      <c r="H468" s="367">
        <v>4.5999999999999999E-2</v>
      </c>
      <c r="I468" s="167"/>
      <c r="L468" s="165"/>
      <c r="M468" s="168"/>
      <c r="T468" s="169"/>
      <c r="AT468" s="166" t="s">
        <v>387</v>
      </c>
      <c r="AU468" s="166" t="s">
        <v>81</v>
      </c>
      <c r="AV468" s="12" t="s">
        <v>81</v>
      </c>
      <c r="AW468" s="12" t="s">
        <v>4</v>
      </c>
      <c r="AX468" s="12" t="s">
        <v>79</v>
      </c>
      <c r="AY468" s="166" t="s">
        <v>293</v>
      </c>
    </row>
    <row r="469" spans="2:65" s="1" customFormat="1" ht="33" customHeight="1">
      <c r="B469" s="132"/>
      <c r="C469" s="358" t="s">
        <v>894</v>
      </c>
      <c r="D469" s="358" t="s">
        <v>309</v>
      </c>
      <c r="E469" s="359" t="s">
        <v>4947</v>
      </c>
      <c r="F469" s="360" t="s">
        <v>4948</v>
      </c>
      <c r="G469" s="361" t="s">
        <v>493</v>
      </c>
      <c r="H469" s="362">
        <v>57.996000000000002</v>
      </c>
      <c r="I469" s="148"/>
      <c r="J469" s="149">
        <f>ROUND(I469*H469,2)</f>
        <v>0</v>
      </c>
      <c r="K469" s="145" t="s">
        <v>383</v>
      </c>
      <c r="L469" s="33"/>
      <c r="M469" s="150" t="s">
        <v>3</v>
      </c>
      <c r="N469" s="151" t="s">
        <v>42</v>
      </c>
      <c r="P469" s="139">
        <f>O469*H469</f>
        <v>0</v>
      </c>
      <c r="Q469" s="139">
        <v>0</v>
      </c>
      <c r="R469" s="139">
        <f>Q469*H469</f>
        <v>0</v>
      </c>
      <c r="S469" s="139">
        <v>1.0999999999999999E-2</v>
      </c>
      <c r="T469" s="140">
        <f>S469*H469</f>
        <v>0.63795599999999997</v>
      </c>
      <c r="AR469" s="141" t="s">
        <v>472</v>
      </c>
      <c r="AT469" s="141" t="s">
        <v>309</v>
      </c>
      <c r="AU469" s="141" t="s">
        <v>81</v>
      </c>
      <c r="AY469" s="18" t="s">
        <v>293</v>
      </c>
      <c r="BE469" s="142">
        <f>IF(N469="základní",J469,0)</f>
        <v>0</v>
      </c>
      <c r="BF469" s="142">
        <f>IF(N469="snížená",J469,0)</f>
        <v>0</v>
      </c>
      <c r="BG469" s="142">
        <f>IF(N469="zákl. přenesená",J469,0)</f>
        <v>0</v>
      </c>
      <c r="BH469" s="142">
        <f>IF(N469="sníž. přenesená",J469,0)</f>
        <v>0</v>
      </c>
      <c r="BI469" s="142">
        <f>IF(N469="nulová",J469,0)</f>
        <v>0</v>
      </c>
      <c r="BJ469" s="18" t="s">
        <v>79</v>
      </c>
      <c r="BK469" s="142">
        <f>ROUND(I469*H469,2)</f>
        <v>0</v>
      </c>
      <c r="BL469" s="18" t="s">
        <v>472</v>
      </c>
      <c r="BM469" s="141" t="s">
        <v>4949</v>
      </c>
    </row>
    <row r="470" spans="2:65" s="1" customFormat="1">
      <c r="B470" s="33"/>
      <c r="D470" s="162" t="s">
        <v>385</v>
      </c>
      <c r="F470" s="365" t="s">
        <v>4950</v>
      </c>
      <c r="I470" s="159"/>
      <c r="L470" s="33"/>
      <c r="M470" s="164"/>
      <c r="T470" s="54"/>
      <c r="AT470" s="18" t="s">
        <v>385</v>
      </c>
      <c r="AU470" s="18" t="s">
        <v>81</v>
      </c>
    </row>
    <row r="471" spans="2:65" s="12" customFormat="1" ht="22.5">
      <c r="B471" s="165"/>
      <c r="D471" s="157" t="s">
        <v>387</v>
      </c>
      <c r="E471" s="166" t="s">
        <v>3</v>
      </c>
      <c r="F471" s="366" t="s">
        <v>4951</v>
      </c>
      <c r="H471" s="367">
        <v>57.996000000000002</v>
      </c>
      <c r="I471" s="167"/>
      <c r="L471" s="165"/>
      <c r="M471" s="168"/>
      <c r="T471" s="169"/>
      <c r="AT471" s="166" t="s">
        <v>387</v>
      </c>
      <c r="AU471" s="166" t="s">
        <v>81</v>
      </c>
      <c r="AV471" s="12" t="s">
        <v>81</v>
      </c>
      <c r="AW471" s="12" t="s">
        <v>33</v>
      </c>
      <c r="AX471" s="12" t="s">
        <v>79</v>
      </c>
      <c r="AY471" s="166" t="s">
        <v>293</v>
      </c>
    </row>
    <row r="472" spans="2:65" s="1" customFormat="1" ht="24.2" customHeight="1">
      <c r="B472" s="132"/>
      <c r="C472" s="358" t="s">
        <v>903</v>
      </c>
      <c r="D472" s="358" t="s">
        <v>309</v>
      </c>
      <c r="E472" s="359" t="s">
        <v>4261</v>
      </c>
      <c r="F472" s="360" t="s">
        <v>4262</v>
      </c>
      <c r="G472" s="361" t="s">
        <v>493</v>
      </c>
      <c r="H472" s="362">
        <v>284.74400000000003</v>
      </c>
      <c r="I472" s="148"/>
      <c r="J472" s="149">
        <f>ROUND(I472*H472,2)</f>
        <v>0</v>
      </c>
      <c r="K472" s="145" t="s">
        <v>383</v>
      </c>
      <c r="L472" s="33"/>
      <c r="M472" s="150" t="s">
        <v>3</v>
      </c>
      <c r="N472" s="151" t="s">
        <v>42</v>
      </c>
      <c r="P472" s="139">
        <f>O472*H472</f>
        <v>0</v>
      </c>
      <c r="Q472" s="139">
        <v>8.8000000000000003E-4</v>
      </c>
      <c r="R472" s="139">
        <f>Q472*H472</f>
        <v>0.25057472000000003</v>
      </c>
      <c r="S472" s="139">
        <v>0</v>
      </c>
      <c r="T472" s="140">
        <f>S472*H472</f>
        <v>0</v>
      </c>
      <c r="AR472" s="141" t="s">
        <v>472</v>
      </c>
      <c r="AT472" s="141" t="s">
        <v>309</v>
      </c>
      <c r="AU472" s="141" t="s">
        <v>81</v>
      </c>
      <c r="AY472" s="18" t="s">
        <v>293</v>
      </c>
      <c r="BE472" s="142">
        <f>IF(N472="základní",J472,0)</f>
        <v>0</v>
      </c>
      <c r="BF472" s="142">
        <f>IF(N472="snížená",J472,0)</f>
        <v>0</v>
      </c>
      <c r="BG472" s="142">
        <f>IF(N472="zákl. přenesená",J472,0)</f>
        <v>0</v>
      </c>
      <c r="BH472" s="142">
        <f>IF(N472="sníž. přenesená",J472,0)</f>
        <v>0</v>
      </c>
      <c r="BI472" s="142">
        <f>IF(N472="nulová",J472,0)</f>
        <v>0</v>
      </c>
      <c r="BJ472" s="18" t="s">
        <v>79</v>
      </c>
      <c r="BK472" s="142">
        <f>ROUND(I472*H472,2)</f>
        <v>0</v>
      </c>
      <c r="BL472" s="18" t="s">
        <v>472</v>
      </c>
      <c r="BM472" s="141" t="s">
        <v>4952</v>
      </c>
    </row>
    <row r="473" spans="2:65" s="1" customFormat="1">
      <c r="B473" s="33"/>
      <c r="D473" s="162" t="s">
        <v>385</v>
      </c>
      <c r="F473" s="365" t="s">
        <v>4264</v>
      </c>
      <c r="I473" s="159"/>
      <c r="L473" s="33"/>
      <c r="M473" s="164"/>
      <c r="T473" s="54"/>
      <c r="AT473" s="18" t="s">
        <v>385</v>
      </c>
      <c r="AU473" s="18" t="s">
        <v>81</v>
      </c>
    </row>
    <row r="474" spans="2:65" s="12" customFormat="1" ht="22.5">
      <c r="B474" s="165"/>
      <c r="D474" s="157" t="s">
        <v>387</v>
      </c>
      <c r="E474" s="166" t="s">
        <v>3</v>
      </c>
      <c r="F474" s="366" t="s">
        <v>4953</v>
      </c>
      <c r="H474" s="367">
        <v>284.74400000000003</v>
      </c>
      <c r="I474" s="167"/>
      <c r="L474" s="165"/>
      <c r="M474" s="168"/>
      <c r="T474" s="169"/>
      <c r="AT474" s="166" t="s">
        <v>387</v>
      </c>
      <c r="AU474" s="166" t="s">
        <v>81</v>
      </c>
      <c r="AV474" s="12" t="s">
        <v>81</v>
      </c>
      <c r="AW474" s="12" t="s">
        <v>33</v>
      </c>
      <c r="AX474" s="12" t="s">
        <v>79</v>
      </c>
      <c r="AY474" s="166" t="s">
        <v>293</v>
      </c>
    </row>
    <row r="475" spans="2:65" s="1" customFormat="1" ht="49.15" customHeight="1">
      <c r="B475" s="132"/>
      <c r="C475" s="353" t="s">
        <v>908</v>
      </c>
      <c r="D475" s="353" t="s">
        <v>290</v>
      </c>
      <c r="E475" s="354" t="s">
        <v>4954</v>
      </c>
      <c r="F475" s="355" t="s">
        <v>4955</v>
      </c>
      <c r="G475" s="356" t="s">
        <v>493</v>
      </c>
      <c r="H475" s="357">
        <v>166.006</v>
      </c>
      <c r="I475" s="134"/>
      <c r="J475" s="135">
        <f>ROUND(I475*H475,2)</f>
        <v>0</v>
      </c>
      <c r="K475" s="133" t="s">
        <v>383</v>
      </c>
      <c r="L475" s="136"/>
      <c r="M475" s="137" t="s">
        <v>3</v>
      </c>
      <c r="N475" s="138" t="s">
        <v>42</v>
      </c>
      <c r="P475" s="139">
        <f>O475*H475</f>
        <v>0</v>
      </c>
      <c r="Q475" s="139">
        <v>4.7999999999999996E-3</v>
      </c>
      <c r="R475" s="139">
        <f>Q475*H475</f>
        <v>0.79682879999999989</v>
      </c>
      <c r="S475" s="139">
        <v>0</v>
      </c>
      <c r="T475" s="140">
        <f>S475*H475</f>
        <v>0</v>
      </c>
      <c r="AR475" s="141" t="s">
        <v>591</v>
      </c>
      <c r="AT475" s="141" t="s">
        <v>290</v>
      </c>
      <c r="AU475" s="141" t="s">
        <v>81</v>
      </c>
      <c r="AY475" s="18" t="s">
        <v>293</v>
      </c>
      <c r="BE475" s="142">
        <f>IF(N475="základní",J475,0)</f>
        <v>0</v>
      </c>
      <c r="BF475" s="142">
        <f>IF(N475="snížená",J475,0)</f>
        <v>0</v>
      </c>
      <c r="BG475" s="142">
        <f>IF(N475="zákl. přenesená",J475,0)</f>
        <v>0</v>
      </c>
      <c r="BH475" s="142">
        <f>IF(N475="sníž. přenesená",J475,0)</f>
        <v>0</v>
      </c>
      <c r="BI475" s="142">
        <f>IF(N475="nulová",J475,0)</f>
        <v>0</v>
      </c>
      <c r="BJ475" s="18" t="s">
        <v>79</v>
      </c>
      <c r="BK475" s="142">
        <f>ROUND(I475*H475,2)</f>
        <v>0</v>
      </c>
      <c r="BL475" s="18" t="s">
        <v>472</v>
      </c>
      <c r="BM475" s="141" t="s">
        <v>4956</v>
      </c>
    </row>
    <row r="476" spans="2:65" s="12" customFormat="1">
      <c r="B476" s="165"/>
      <c r="D476" s="157" t="s">
        <v>387</v>
      </c>
      <c r="F476" s="366" t="s">
        <v>4957</v>
      </c>
      <c r="H476" s="367">
        <v>166.006</v>
      </c>
      <c r="I476" s="167"/>
      <c r="L476" s="165"/>
      <c r="M476" s="168"/>
      <c r="T476" s="169"/>
      <c r="AT476" s="166" t="s">
        <v>387</v>
      </c>
      <c r="AU476" s="166" t="s">
        <v>81</v>
      </c>
      <c r="AV476" s="12" t="s">
        <v>81</v>
      </c>
      <c r="AW476" s="12" t="s">
        <v>4</v>
      </c>
      <c r="AX476" s="12" t="s">
        <v>79</v>
      </c>
      <c r="AY476" s="166" t="s">
        <v>293</v>
      </c>
    </row>
    <row r="477" spans="2:65" s="1" customFormat="1" ht="44.25" customHeight="1">
      <c r="B477" s="132"/>
      <c r="C477" s="353" t="s">
        <v>917</v>
      </c>
      <c r="D477" s="353" t="s">
        <v>290</v>
      </c>
      <c r="E477" s="354" t="s">
        <v>4958</v>
      </c>
      <c r="F477" s="355" t="s">
        <v>4959</v>
      </c>
      <c r="G477" s="356" t="s">
        <v>493</v>
      </c>
      <c r="H477" s="357">
        <v>166.006</v>
      </c>
      <c r="I477" s="134"/>
      <c r="J477" s="135">
        <f>ROUND(I477*H477,2)</f>
        <v>0</v>
      </c>
      <c r="K477" s="133" t="s">
        <v>383</v>
      </c>
      <c r="L477" s="136"/>
      <c r="M477" s="137" t="s">
        <v>3</v>
      </c>
      <c r="N477" s="138" t="s">
        <v>42</v>
      </c>
      <c r="P477" s="139">
        <f>O477*H477</f>
        <v>0</v>
      </c>
      <c r="Q477" s="139">
        <v>5.5300000000000002E-3</v>
      </c>
      <c r="R477" s="139">
        <f>Q477*H477</f>
        <v>0.91801317999999998</v>
      </c>
      <c r="S477" s="139">
        <v>0</v>
      </c>
      <c r="T477" s="140">
        <f>S477*H477</f>
        <v>0</v>
      </c>
      <c r="AR477" s="141" t="s">
        <v>591</v>
      </c>
      <c r="AT477" s="141" t="s">
        <v>290</v>
      </c>
      <c r="AU477" s="141" t="s">
        <v>81</v>
      </c>
      <c r="AY477" s="18" t="s">
        <v>293</v>
      </c>
      <c r="BE477" s="142">
        <f>IF(N477="základní",J477,0)</f>
        <v>0</v>
      </c>
      <c r="BF477" s="142">
        <f>IF(N477="snížená",J477,0)</f>
        <v>0</v>
      </c>
      <c r="BG477" s="142">
        <f>IF(N477="zákl. přenesená",J477,0)</f>
        <v>0</v>
      </c>
      <c r="BH477" s="142">
        <f>IF(N477="sníž. přenesená",J477,0)</f>
        <v>0</v>
      </c>
      <c r="BI477" s="142">
        <f>IF(N477="nulová",J477,0)</f>
        <v>0</v>
      </c>
      <c r="BJ477" s="18" t="s">
        <v>79</v>
      </c>
      <c r="BK477" s="142">
        <f>ROUND(I477*H477,2)</f>
        <v>0</v>
      </c>
      <c r="BL477" s="18" t="s">
        <v>472</v>
      </c>
      <c r="BM477" s="141" t="s">
        <v>4960</v>
      </c>
    </row>
    <row r="478" spans="2:65" s="12" customFormat="1">
      <c r="B478" s="165"/>
      <c r="D478" s="157" t="s">
        <v>387</v>
      </c>
      <c r="F478" s="366" t="s">
        <v>4957</v>
      </c>
      <c r="H478" s="367">
        <v>166.006</v>
      </c>
      <c r="I478" s="167"/>
      <c r="L478" s="165"/>
      <c r="M478" s="168"/>
      <c r="T478" s="169"/>
      <c r="AT478" s="166" t="s">
        <v>387</v>
      </c>
      <c r="AU478" s="166" t="s">
        <v>81</v>
      </c>
      <c r="AV478" s="12" t="s">
        <v>81</v>
      </c>
      <c r="AW478" s="12" t="s">
        <v>4</v>
      </c>
      <c r="AX478" s="12" t="s">
        <v>79</v>
      </c>
      <c r="AY478" s="166" t="s">
        <v>293</v>
      </c>
    </row>
    <row r="479" spans="2:65" s="1" customFormat="1" ht="49.15" customHeight="1">
      <c r="B479" s="132"/>
      <c r="C479" s="358" t="s">
        <v>922</v>
      </c>
      <c r="D479" s="358" t="s">
        <v>309</v>
      </c>
      <c r="E479" s="359" t="s">
        <v>4961</v>
      </c>
      <c r="F479" s="360" t="s">
        <v>4962</v>
      </c>
      <c r="G479" s="361" t="s">
        <v>431</v>
      </c>
      <c r="H479" s="362">
        <v>2.0110000000000001</v>
      </c>
      <c r="I479" s="148"/>
      <c r="J479" s="149">
        <f>ROUND(I479*H479,2)</f>
        <v>0</v>
      </c>
      <c r="K479" s="145" t="s">
        <v>383</v>
      </c>
      <c r="L479" s="33"/>
      <c r="M479" s="150" t="s">
        <v>3</v>
      </c>
      <c r="N479" s="151" t="s">
        <v>42</v>
      </c>
      <c r="P479" s="139">
        <f>O479*H479</f>
        <v>0</v>
      </c>
      <c r="Q479" s="139">
        <v>0</v>
      </c>
      <c r="R479" s="139">
        <f>Q479*H479</f>
        <v>0</v>
      </c>
      <c r="S479" s="139">
        <v>0</v>
      </c>
      <c r="T479" s="140">
        <f>S479*H479</f>
        <v>0</v>
      </c>
      <c r="AR479" s="141" t="s">
        <v>472</v>
      </c>
      <c r="AT479" s="141" t="s">
        <v>309</v>
      </c>
      <c r="AU479" s="141" t="s">
        <v>81</v>
      </c>
      <c r="AY479" s="18" t="s">
        <v>293</v>
      </c>
      <c r="BE479" s="142">
        <f>IF(N479="základní",J479,0)</f>
        <v>0</v>
      </c>
      <c r="BF479" s="142">
        <f>IF(N479="snížená",J479,0)</f>
        <v>0</v>
      </c>
      <c r="BG479" s="142">
        <f>IF(N479="zákl. přenesená",J479,0)</f>
        <v>0</v>
      </c>
      <c r="BH479" s="142">
        <f>IF(N479="sníž. přenesená",J479,0)</f>
        <v>0</v>
      </c>
      <c r="BI479" s="142">
        <f>IF(N479="nulová",J479,0)</f>
        <v>0</v>
      </c>
      <c r="BJ479" s="18" t="s">
        <v>79</v>
      </c>
      <c r="BK479" s="142">
        <f>ROUND(I479*H479,2)</f>
        <v>0</v>
      </c>
      <c r="BL479" s="18" t="s">
        <v>472</v>
      </c>
      <c r="BM479" s="141" t="s">
        <v>4963</v>
      </c>
    </row>
    <row r="480" spans="2:65" s="1" customFormat="1">
      <c r="B480" s="33"/>
      <c r="D480" s="162" t="s">
        <v>385</v>
      </c>
      <c r="F480" s="365" t="s">
        <v>4964</v>
      </c>
      <c r="I480" s="159"/>
      <c r="L480" s="33"/>
      <c r="M480" s="164"/>
      <c r="T480" s="54"/>
      <c r="AT480" s="18" t="s">
        <v>385</v>
      </c>
      <c r="AU480" s="18" t="s">
        <v>81</v>
      </c>
    </row>
    <row r="481" spans="2:65" s="1" customFormat="1" ht="62.65" customHeight="1">
      <c r="B481" s="132"/>
      <c r="C481" s="358" t="s">
        <v>931</v>
      </c>
      <c r="D481" s="358" t="s">
        <v>309</v>
      </c>
      <c r="E481" s="359" t="s">
        <v>1410</v>
      </c>
      <c r="F481" s="360" t="s">
        <v>1411</v>
      </c>
      <c r="G481" s="361" t="s">
        <v>431</v>
      </c>
      <c r="H481" s="362">
        <v>2.0110000000000001</v>
      </c>
      <c r="I481" s="148"/>
      <c r="J481" s="149">
        <f>ROUND(I481*H481,2)</f>
        <v>0</v>
      </c>
      <c r="K481" s="145" t="s">
        <v>383</v>
      </c>
      <c r="L481" s="33"/>
      <c r="M481" s="150" t="s">
        <v>3</v>
      </c>
      <c r="N481" s="151" t="s">
        <v>42</v>
      </c>
      <c r="P481" s="139">
        <f>O481*H481</f>
        <v>0</v>
      </c>
      <c r="Q481" s="139">
        <v>0</v>
      </c>
      <c r="R481" s="139">
        <f>Q481*H481</f>
        <v>0</v>
      </c>
      <c r="S481" s="139">
        <v>0</v>
      </c>
      <c r="T481" s="140">
        <f>S481*H481</f>
        <v>0</v>
      </c>
      <c r="AR481" s="141" t="s">
        <v>472</v>
      </c>
      <c r="AT481" s="141" t="s">
        <v>309</v>
      </c>
      <c r="AU481" s="141" t="s">
        <v>81</v>
      </c>
      <c r="AY481" s="18" t="s">
        <v>293</v>
      </c>
      <c r="BE481" s="142">
        <f>IF(N481="základní",J481,0)</f>
        <v>0</v>
      </c>
      <c r="BF481" s="142">
        <f>IF(N481="snížená",J481,0)</f>
        <v>0</v>
      </c>
      <c r="BG481" s="142">
        <f>IF(N481="zákl. přenesená",J481,0)</f>
        <v>0</v>
      </c>
      <c r="BH481" s="142">
        <f>IF(N481="sníž. přenesená",J481,0)</f>
        <v>0</v>
      </c>
      <c r="BI481" s="142">
        <f>IF(N481="nulová",J481,0)</f>
        <v>0</v>
      </c>
      <c r="BJ481" s="18" t="s">
        <v>79</v>
      </c>
      <c r="BK481" s="142">
        <f>ROUND(I481*H481,2)</f>
        <v>0</v>
      </c>
      <c r="BL481" s="18" t="s">
        <v>472</v>
      </c>
      <c r="BM481" s="141" t="s">
        <v>4965</v>
      </c>
    </row>
    <row r="482" spans="2:65" s="1" customFormat="1">
      <c r="B482" s="33"/>
      <c r="D482" s="162" t="s">
        <v>385</v>
      </c>
      <c r="F482" s="365" t="s">
        <v>1413</v>
      </c>
      <c r="I482" s="159"/>
      <c r="L482" s="33"/>
      <c r="M482" s="164"/>
      <c r="T482" s="54"/>
      <c r="AT482" s="18" t="s">
        <v>385</v>
      </c>
      <c r="AU482" s="18" t="s">
        <v>81</v>
      </c>
    </row>
    <row r="483" spans="2:65" s="11" customFormat="1" ht="22.9" customHeight="1">
      <c r="B483" s="120"/>
      <c r="D483" s="121" t="s">
        <v>70</v>
      </c>
      <c r="E483" s="130" t="s">
        <v>1414</v>
      </c>
      <c r="F483" s="130" t="s">
        <v>1415</v>
      </c>
      <c r="I483" s="123"/>
      <c r="J483" s="131">
        <f>BK483</f>
        <v>0</v>
      </c>
      <c r="L483" s="120"/>
      <c r="M483" s="125"/>
      <c r="P483" s="126">
        <f>SUM(P484:P486)</f>
        <v>0</v>
      </c>
      <c r="R483" s="126">
        <f>SUM(R484:R486)</f>
        <v>0</v>
      </c>
      <c r="T483" s="127">
        <f>SUM(T484:T486)</f>
        <v>2.1599999999999998E-2</v>
      </c>
      <c r="AR483" s="121" t="s">
        <v>81</v>
      </c>
      <c r="AT483" s="128" t="s">
        <v>70</v>
      </c>
      <c r="AU483" s="128" t="s">
        <v>79</v>
      </c>
      <c r="AY483" s="121" t="s">
        <v>293</v>
      </c>
      <c r="BK483" s="129">
        <f>SUM(BK484:BK486)</f>
        <v>0</v>
      </c>
    </row>
    <row r="484" spans="2:65" s="1" customFormat="1" ht="49.15" customHeight="1">
      <c r="B484" s="132"/>
      <c r="C484" s="358" t="s">
        <v>938</v>
      </c>
      <c r="D484" s="358" t="s">
        <v>309</v>
      </c>
      <c r="E484" s="359" t="s">
        <v>4966</v>
      </c>
      <c r="F484" s="360" t="s">
        <v>4967</v>
      </c>
      <c r="G484" s="361" t="s">
        <v>493</v>
      </c>
      <c r="H484" s="362">
        <v>1.44</v>
      </c>
      <c r="I484" s="148"/>
      <c r="J484" s="149">
        <f>ROUND(I484*H484,2)</f>
        <v>0</v>
      </c>
      <c r="K484" s="145" t="s">
        <v>383</v>
      </c>
      <c r="L484" s="33"/>
      <c r="M484" s="150" t="s">
        <v>3</v>
      </c>
      <c r="N484" s="151" t="s">
        <v>42</v>
      </c>
      <c r="P484" s="139">
        <f>O484*H484</f>
        <v>0</v>
      </c>
      <c r="Q484" s="139">
        <v>0</v>
      </c>
      <c r="R484" s="139">
        <f>Q484*H484</f>
        <v>0</v>
      </c>
      <c r="S484" s="139">
        <v>1.4999999999999999E-2</v>
      </c>
      <c r="T484" s="140">
        <f>S484*H484</f>
        <v>2.1599999999999998E-2</v>
      </c>
      <c r="AR484" s="141" t="s">
        <v>472</v>
      </c>
      <c r="AT484" s="141" t="s">
        <v>309</v>
      </c>
      <c r="AU484" s="141" t="s">
        <v>81</v>
      </c>
      <c r="AY484" s="18" t="s">
        <v>293</v>
      </c>
      <c r="BE484" s="142">
        <f>IF(N484="základní",J484,0)</f>
        <v>0</v>
      </c>
      <c r="BF484" s="142">
        <f>IF(N484="snížená",J484,0)</f>
        <v>0</v>
      </c>
      <c r="BG484" s="142">
        <f>IF(N484="zákl. přenesená",J484,0)</f>
        <v>0</v>
      </c>
      <c r="BH484" s="142">
        <f>IF(N484="sníž. přenesená",J484,0)</f>
        <v>0</v>
      </c>
      <c r="BI484" s="142">
        <f>IF(N484="nulová",J484,0)</f>
        <v>0</v>
      </c>
      <c r="BJ484" s="18" t="s">
        <v>79</v>
      </c>
      <c r="BK484" s="142">
        <f>ROUND(I484*H484,2)</f>
        <v>0</v>
      </c>
      <c r="BL484" s="18" t="s">
        <v>472</v>
      </c>
      <c r="BM484" s="141" t="s">
        <v>4968</v>
      </c>
    </row>
    <row r="485" spans="2:65" s="1" customFormat="1">
      <c r="B485" s="33"/>
      <c r="D485" s="162" t="s">
        <v>385</v>
      </c>
      <c r="F485" s="365" t="s">
        <v>4969</v>
      </c>
      <c r="I485" s="159"/>
      <c r="L485" s="33"/>
      <c r="M485" s="164"/>
      <c r="T485" s="54"/>
      <c r="AT485" s="18" t="s">
        <v>385</v>
      </c>
      <c r="AU485" s="18" t="s">
        <v>81</v>
      </c>
    </row>
    <row r="486" spans="2:65" s="12" customFormat="1" ht="22.5">
      <c r="B486" s="165"/>
      <c r="D486" s="157" t="s">
        <v>387</v>
      </c>
      <c r="E486" s="166" t="s">
        <v>3</v>
      </c>
      <c r="F486" s="366" t="s">
        <v>4970</v>
      </c>
      <c r="H486" s="367">
        <v>1.44</v>
      </c>
      <c r="I486" s="167"/>
      <c r="L486" s="165"/>
      <c r="M486" s="168"/>
      <c r="T486" s="169"/>
      <c r="AT486" s="166" t="s">
        <v>387</v>
      </c>
      <c r="AU486" s="166" t="s">
        <v>81</v>
      </c>
      <c r="AV486" s="12" t="s">
        <v>81</v>
      </c>
      <c r="AW486" s="12" t="s">
        <v>33</v>
      </c>
      <c r="AX486" s="12" t="s">
        <v>79</v>
      </c>
      <c r="AY486" s="166" t="s">
        <v>293</v>
      </c>
    </row>
    <row r="487" spans="2:65" s="11" customFormat="1" ht="22.9" customHeight="1">
      <c r="B487" s="120"/>
      <c r="D487" s="121" t="s">
        <v>70</v>
      </c>
      <c r="E487" s="130" t="s">
        <v>1601</v>
      </c>
      <c r="F487" s="130" t="s">
        <v>1602</v>
      </c>
      <c r="I487" s="123"/>
      <c r="J487" s="131">
        <f>BK487</f>
        <v>0</v>
      </c>
      <c r="L487" s="120"/>
      <c r="M487" s="125"/>
      <c r="P487" s="126">
        <f>SUM(P488:P516)</f>
        <v>0</v>
      </c>
      <c r="R487" s="126">
        <f>SUM(R488:R516)</f>
        <v>0.1167675598</v>
      </c>
      <c r="T487" s="127">
        <f>SUM(T488:T516)</f>
        <v>0.18454999999999999</v>
      </c>
      <c r="AR487" s="121" t="s">
        <v>81</v>
      </c>
      <c r="AT487" s="128" t="s">
        <v>70</v>
      </c>
      <c r="AU487" s="128" t="s">
        <v>79</v>
      </c>
      <c r="AY487" s="121" t="s">
        <v>293</v>
      </c>
      <c r="BK487" s="129">
        <f>SUM(BK488:BK516)</f>
        <v>0</v>
      </c>
    </row>
    <row r="488" spans="2:65" s="1" customFormat="1" ht="37.9" customHeight="1">
      <c r="B488" s="132"/>
      <c r="C488" s="358" t="s">
        <v>945</v>
      </c>
      <c r="D488" s="358" t="s">
        <v>309</v>
      </c>
      <c r="E488" s="359" t="s">
        <v>4313</v>
      </c>
      <c r="F488" s="360" t="s">
        <v>4314</v>
      </c>
      <c r="G488" s="361" t="s">
        <v>493</v>
      </c>
      <c r="H488" s="362">
        <v>8.3140000000000001</v>
      </c>
      <c r="I488" s="148"/>
      <c r="J488" s="149">
        <f>ROUND(I488*H488,2)</f>
        <v>0</v>
      </c>
      <c r="K488" s="145" t="s">
        <v>383</v>
      </c>
      <c r="L488" s="33"/>
      <c r="M488" s="150" t="s">
        <v>3</v>
      </c>
      <c r="N488" s="151" t="s">
        <v>42</v>
      </c>
      <c r="P488" s="139">
        <f>O488*H488</f>
        <v>0</v>
      </c>
      <c r="Q488" s="139">
        <v>0</v>
      </c>
      <c r="R488" s="139">
        <f>Q488*H488</f>
        <v>0</v>
      </c>
      <c r="S488" s="139">
        <v>0</v>
      </c>
      <c r="T488" s="140">
        <f>S488*H488</f>
        <v>0</v>
      </c>
      <c r="AR488" s="141" t="s">
        <v>472</v>
      </c>
      <c r="AT488" s="141" t="s">
        <v>309</v>
      </c>
      <c r="AU488" s="141" t="s">
        <v>81</v>
      </c>
      <c r="AY488" s="18" t="s">
        <v>293</v>
      </c>
      <c r="BE488" s="142">
        <f>IF(N488="základní",J488,0)</f>
        <v>0</v>
      </c>
      <c r="BF488" s="142">
        <f>IF(N488="snížená",J488,0)</f>
        <v>0</v>
      </c>
      <c r="BG488" s="142">
        <f>IF(N488="zákl. přenesená",J488,0)</f>
        <v>0</v>
      </c>
      <c r="BH488" s="142">
        <f>IF(N488="sníž. přenesená",J488,0)</f>
        <v>0</v>
      </c>
      <c r="BI488" s="142">
        <f>IF(N488="nulová",J488,0)</f>
        <v>0</v>
      </c>
      <c r="BJ488" s="18" t="s">
        <v>79</v>
      </c>
      <c r="BK488" s="142">
        <f>ROUND(I488*H488,2)</f>
        <v>0</v>
      </c>
      <c r="BL488" s="18" t="s">
        <v>472</v>
      </c>
      <c r="BM488" s="141" t="s">
        <v>4971</v>
      </c>
    </row>
    <row r="489" spans="2:65" s="1" customFormat="1">
      <c r="B489" s="33"/>
      <c r="D489" s="162" t="s">
        <v>385</v>
      </c>
      <c r="F489" s="365" t="s">
        <v>4316</v>
      </c>
      <c r="I489" s="159"/>
      <c r="L489" s="33"/>
      <c r="M489" s="164"/>
      <c r="T489" s="54"/>
      <c r="AT489" s="18" t="s">
        <v>385</v>
      </c>
      <c r="AU489" s="18" t="s">
        <v>81</v>
      </c>
    </row>
    <row r="490" spans="2:65" s="12" customFormat="1" ht="22.5">
      <c r="B490" s="165"/>
      <c r="D490" s="157" t="s">
        <v>387</v>
      </c>
      <c r="E490" s="166" t="s">
        <v>3</v>
      </c>
      <c r="F490" s="366" t="s">
        <v>4972</v>
      </c>
      <c r="H490" s="367">
        <v>57.996000000000002</v>
      </c>
      <c r="I490" s="167"/>
      <c r="L490" s="165"/>
      <c r="M490" s="168"/>
      <c r="T490" s="169"/>
      <c r="AT490" s="166" t="s">
        <v>387</v>
      </c>
      <c r="AU490" s="166" t="s">
        <v>81</v>
      </c>
      <c r="AV490" s="12" t="s">
        <v>81</v>
      </c>
      <c r="AW490" s="12" t="s">
        <v>33</v>
      </c>
      <c r="AX490" s="12" t="s">
        <v>71</v>
      </c>
      <c r="AY490" s="166" t="s">
        <v>293</v>
      </c>
    </row>
    <row r="491" spans="2:65" s="12" customFormat="1" ht="22.5">
      <c r="B491" s="165"/>
      <c r="D491" s="157" t="s">
        <v>387</v>
      </c>
      <c r="E491" s="166" t="s">
        <v>3</v>
      </c>
      <c r="F491" s="366" t="s">
        <v>4973</v>
      </c>
      <c r="H491" s="367">
        <v>25.146999999999998</v>
      </c>
      <c r="I491" s="167"/>
      <c r="L491" s="165"/>
      <c r="M491" s="168"/>
      <c r="T491" s="169"/>
      <c r="AT491" s="166" t="s">
        <v>387</v>
      </c>
      <c r="AU491" s="166" t="s">
        <v>81</v>
      </c>
      <c r="AV491" s="12" t="s">
        <v>81</v>
      </c>
      <c r="AW491" s="12" t="s">
        <v>33</v>
      </c>
      <c r="AX491" s="12" t="s">
        <v>71</v>
      </c>
      <c r="AY491" s="166" t="s">
        <v>293</v>
      </c>
    </row>
    <row r="492" spans="2:65" s="14" customFormat="1">
      <c r="B492" s="175"/>
      <c r="D492" s="157" t="s">
        <v>387</v>
      </c>
      <c r="E492" s="176" t="s">
        <v>3</v>
      </c>
      <c r="F492" s="370" t="s">
        <v>1015</v>
      </c>
      <c r="H492" s="371">
        <v>83.143000000000001</v>
      </c>
      <c r="I492" s="177"/>
      <c r="L492" s="175"/>
      <c r="M492" s="178"/>
      <c r="T492" s="179"/>
      <c r="AT492" s="176" t="s">
        <v>387</v>
      </c>
      <c r="AU492" s="176" t="s">
        <v>81</v>
      </c>
      <c r="AV492" s="14" t="s">
        <v>292</v>
      </c>
      <c r="AW492" s="14" t="s">
        <v>33</v>
      </c>
      <c r="AX492" s="14" t="s">
        <v>71</v>
      </c>
      <c r="AY492" s="176" t="s">
        <v>293</v>
      </c>
    </row>
    <row r="493" spans="2:65" s="12" customFormat="1" ht="22.5">
      <c r="B493" s="165"/>
      <c r="D493" s="157" t="s">
        <v>387</v>
      </c>
      <c r="E493" s="166" t="s">
        <v>3</v>
      </c>
      <c r="F493" s="366" t="s">
        <v>4974</v>
      </c>
      <c r="H493" s="367">
        <v>8.3140000000000001</v>
      </c>
      <c r="I493" s="167"/>
      <c r="L493" s="165"/>
      <c r="M493" s="168"/>
      <c r="T493" s="169"/>
      <c r="AT493" s="166" t="s">
        <v>387</v>
      </c>
      <c r="AU493" s="166" t="s">
        <v>81</v>
      </c>
      <c r="AV493" s="12" t="s">
        <v>81</v>
      </c>
      <c r="AW493" s="12" t="s">
        <v>33</v>
      </c>
      <c r="AX493" s="12" t="s">
        <v>79</v>
      </c>
      <c r="AY493" s="166" t="s">
        <v>293</v>
      </c>
    </row>
    <row r="494" spans="2:65" s="1" customFormat="1" ht="16.5" customHeight="1">
      <c r="B494" s="132"/>
      <c r="C494" s="353" t="s">
        <v>951</v>
      </c>
      <c r="D494" s="353" t="s">
        <v>290</v>
      </c>
      <c r="E494" s="354" t="s">
        <v>4317</v>
      </c>
      <c r="F494" s="355" t="s">
        <v>4318</v>
      </c>
      <c r="G494" s="356" t="s">
        <v>397</v>
      </c>
      <c r="H494" s="357">
        <v>0.20399999999999999</v>
      </c>
      <c r="I494" s="134"/>
      <c r="J494" s="135">
        <f>ROUND(I494*H494,2)</f>
        <v>0</v>
      </c>
      <c r="K494" s="133" t="s">
        <v>383</v>
      </c>
      <c r="L494" s="136"/>
      <c r="M494" s="137" t="s">
        <v>3</v>
      </c>
      <c r="N494" s="138" t="s">
        <v>42</v>
      </c>
      <c r="P494" s="139">
        <f>O494*H494</f>
        <v>0</v>
      </c>
      <c r="Q494" s="139">
        <v>0.55000000000000004</v>
      </c>
      <c r="R494" s="139">
        <f>Q494*H494</f>
        <v>0.11220000000000001</v>
      </c>
      <c r="S494" s="139">
        <v>0</v>
      </c>
      <c r="T494" s="140">
        <f>S494*H494</f>
        <v>0</v>
      </c>
      <c r="AR494" s="141" t="s">
        <v>591</v>
      </c>
      <c r="AT494" s="141" t="s">
        <v>290</v>
      </c>
      <c r="AU494" s="141" t="s">
        <v>81</v>
      </c>
      <c r="AY494" s="18" t="s">
        <v>293</v>
      </c>
      <c r="BE494" s="142">
        <f>IF(N494="základní",J494,0)</f>
        <v>0</v>
      </c>
      <c r="BF494" s="142">
        <f>IF(N494="snížená",J494,0)</f>
        <v>0</v>
      </c>
      <c r="BG494" s="142">
        <f>IF(N494="zákl. přenesená",J494,0)</f>
        <v>0</v>
      </c>
      <c r="BH494" s="142">
        <f>IF(N494="sníž. přenesená",J494,0)</f>
        <v>0</v>
      </c>
      <c r="BI494" s="142">
        <f>IF(N494="nulová",J494,0)</f>
        <v>0</v>
      </c>
      <c r="BJ494" s="18" t="s">
        <v>79</v>
      </c>
      <c r="BK494" s="142">
        <f>ROUND(I494*H494,2)</f>
        <v>0</v>
      </c>
      <c r="BL494" s="18" t="s">
        <v>472</v>
      </c>
      <c r="BM494" s="141" t="s">
        <v>4975</v>
      </c>
    </row>
    <row r="495" spans="2:65" s="12" customFormat="1" ht="22.5">
      <c r="B495" s="165"/>
      <c r="D495" s="157" t="s">
        <v>387</v>
      </c>
      <c r="E495" s="166" t="s">
        <v>3</v>
      </c>
      <c r="F495" s="366" t="s">
        <v>4972</v>
      </c>
      <c r="H495" s="367">
        <v>57.996000000000002</v>
      </c>
      <c r="I495" s="167"/>
      <c r="L495" s="165"/>
      <c r="M495" s="168"/>
      <c r="T495" s="169"/>
      <c r="AT495" s="166" t="s">
        <v>387</v>
      </c>
      <c r="AU495" s="166" t="s">
        <v>81</v>
      </c>
      <c r="AV495" s="12" t="s">
        <v>81</v>
      </c>
      <c r="AW495" s="12" t="s">
        <v>33</v>
      </c>
      <c r="AX495" s="12" t="s">
        <v>71</v>
      </c>
      <c r="AY495" s="166" t="s">
        <v>293</v>
      </c>
    </row>
    <row r="496" spans="2:65" s="12" customFormat="1" ht="22.5">
      <c r="B496" s="165"/>
      <c r="D496" s="157" t="s">
        <v>387</v>
      </c>
      <c r="E496" s="166" t="s">
        <v>3</v>
      </c>
      <c r="F496" s="366" t="s">
        <v>4973</v>
      </c>
      <c r="H496" s="367">
        <v>25.146999999999998</v>
      </c>
      <c r="I496" s="167"/>
      <c r="L496" s="165"/>
      <c r="M496" s="168"/>
      <c r="T496" s="169"/>
      <c r="AT496" s="166" t="s">
        <v>387</v>
      </c>
      <c r="AU496" s="166" t="s">
        <v>81</v>
      </c>
      <c r="AV496" s="12" t="s">
        <v>81</v>
      </c>
      <c r="AW496" s="12" t="s">
        <v>33</v>
      </c>
      <c r="AX496" s="12" t="s">
        <v>71</v>
      </c>
      <c r="AY496" s="166" t="s">
        <v>293</v>
      </c>
    </row>
    <row r="497" spans="2:65" s="14" customFormat="1">
      <c r="B497" s="175"/>
      <c r="D497" s="157" t="s">
        <v>387</v>
      </c>
      <c r="E497" s="176" t="s">
        <v>3</v>
      </c>
      <c r="F497" s="370" t="s">
        <v>1015</v>
      </c>
      <c r="H497" s="371">
        <v>83.143000000000001</v>
      </c>
      <c r="I497" s="177"/>
      <c r="L497" s="175"/>
      <c r="M497" s="178"/>
      <c r="T497" s="179"/>
      <c r="AT497" s="176" t="s">
        <v>387</v>
      </c>
      <c r="AU497" s="176" t="s">
        <v>81</v>
      </c>
      <c r="AV497" s="14" t="s">
        <v>292</v>
      </c>
      <c r="AW497" s="14" t="s">
        <v>33</v>
      </c>
      <c r="AX497" s="14" t="s">
        <v>71</v>
      </c>
      <c r="AY497" s="176" t="s">
        <v>293</v>
      </c>
    </row>
    <row r="498" spans="2:65" s="12" customFormat="1" ht="22.5">
      <c r="B498" s="165"/>
      <c r="D498" s="157" t="s">
        <v>387</v>
      </c>
      <c r="E498" s="166" t="s">
        <v>3</v>
      </c>
      <c r="F498" s="366" t="s">
        <v>4976</v>
      </c>
      <c r="H498" s="367">
        <v>0.2</v>
      </c>
      <c r="I498" s="167"/>
      <c r="L498" s="165"/>
      <c r="M498" s="168"/>
      <c r="T498" s="169"/>
      <c r="AT498" s="166" t="s">
        <v>387</v>
      </c>
      <c r="AU498" s="166" t="s">
        <v>81</v>
      </c>
      <c r="AV498" s="12" t="s">
        <v>81</v>
      </c>
      <c r="AW498" s="12" t="s">
        <v>33</v>
      </c>
      <c r="AX498" s="12" t="s">
        <v>79</v>
      </c>
      <c r="AY498" s="166" t="s">
        <v>293</v>
      </c>
    </row>
    <row r="499" spans="2:65" s="12" customFormat="1">
      <c r="B499" s="165"/>
      <c r="D499" s="157" t="s">
        <v>387</v>
      </c>
      <c r="F499" s="366" t="s">
        <v>4977</v>
      </c>
      <c r="H499" s="367">
        <v>0.20399999999999999</v>
      </c>
      <c r="I499" s="167"/>
      <c r="L499" s="165"/>
      <c r="M499" s="168"/>
      <c r="T499" s="169"/>
      <c r="AT499" s="166" t="s">
        <v>387</v>
      </c>
      <c r="AU499" s="166" t="s">
        <v>81</v>
      </c>
      <c r="AV499" s="12" t="s">
        <v>81</v>
      </c>
      <c r="AW499" s="12" t="s">
        <v>4</v>
      </c>
      <c r="AX499" s="12" t="s">
        <v>79</v>
      </c>
      <c r="AY499" s="166" t="s">
        <v>293</v>
      </c>
    </row>
    <row r="500" spans="2:65" s="1" customFormat="1" ht="49.15" customHeight="1">
      <c r="B500" s="132"/>
      <c r="C500" s="358" t="s">
        <v>956</v>
      </c>
      <c r="D500" s="358" t="s">
        <v>309</v>
      </c>
      <c r="E500" s="359" t="s">
        <v>4978</v>
      </c>
      <c r="F500" s="360" t="s">
        <v>4979</v>
      </c>
      <c r="G500" s="361" t="s">
        <v>493</v>
      </c>
      <c r="H500" s="362">
        <v>8.3140000000000001</v>
      </c>
      <c r="I500" s="148"/>
      <c r="J500" s="149">
        <f>ROUND(I500*H500,2)</f>
        <v>0</v>
      </c>
      <c r="K500" s="145" t="s">
        <v>383</v>
      </c>
      <c r="L500" s="33"/>
      <c r="M500" s="150" t="s">
        <v>3</v>
      </c>
      <c r="N500" s="151" t="s">
        <v>42</v>
      </c>
      <c r="P500" s="139">
        <f>O500*H500</f>
        <v>0</v>
      </c>
      <c r="Q500" s="139">
        <v>0</v>
      </c>
      <c r="R500" s="139">
        <f>Q500*H500</f>
        <v>0</v>
      </c>
      <c r="S500" s="139">
        <v>1.4999999999999999E-2</v>
      </c>
      <c r="T500" s="140">
        <f>S500*H500</f>
        <v>0.12471</v>
      </c>
      <c r="AR500" s="141" t="s">
        <v>472</v>
      </c>
      <c r="AT500" s="141" t="s">
        <v>309</v>
      </c>
      <c r="AU500" s="141" t="s">
        <v>81</v>
      </c>
      <c r="AY500" s="18" t="s">
        <v>293</v>
      </c>
      <c r="BE500" s="142">
        <f>IF(N500="základní",J500,0)</f>
        <v>0</v>
      </c>
      <c r="BF500" s="142">
        <f>IF(N500="snížená",J500,0)</f>
        <v>0</v>
      </c>
      <c r="BG500" s="142">
        <f>IF(N500="zákl. přenesená",J500,0)</f>
        <v>0</v>
      </c>
      <c r="BH500" s="142">
        <f>IF(N500="sníž. přenesená",J500,0)</f>
        <v>0</v>
      </c>
      <c r="BI500" s="142">
        <f>IF(N500="nulová",J500,0)</f>
        <v>0</v>
      </c>
      <c r="BJ500" s="18" t="s">
        <v>79</v>
      </c>
      <c r="BK500" s="142">
        <f>ROUND(I500*H500,2)</f>
        <v>0</v>
      </c>
      <c r="BL500" s="18" t="s">
        <v>472</v>
      </c>
      <c r="BM500" s="141" t="s">
        <v>4980</v>
      </c>
    </row>
    <row r="501" spans="2:65" s="1" customFormat="1">
      <c r="B501" s="33"/>
      <c r="D501" s="162" t="s">
        <v>385</v>
      </c>
      <c r="F501" s="365" t="s">
        <v>4981</v>
      </c>
      <c r="I501" s="159"/>
      <c r="L501" s="33"/>
      <c r="M501" s="164"/>
      <c r="T501" s="54"/>
      <c r="AT501" s="18" t="s">
        <v>385</v>
      </c>
      <c r="AU501" s="18" t="s">
        <v>81</v>
      </c>
    </row>
    <row r="502" spans="2:65" s="12" customFormat="1" ht="22.5">
      <c r="B502" s="165"/>
      <c r="D502" s="157" t="s">
        <v>387</v>
      </c>
      <c r="E502" s="166" t="s">
        <v>3</v>
      </c>
      <c r="F502" s="366" t="s">
        <v>4972</v>
      </c>
      <c r="H502" s="367">
        <v>57.996000000000002</v>
      </c>
      <c r="I502" s="167"/>
      <c r="L502" s="165"/>
      <c r="M502" s="168"/>
      <c r="T502" s="169"/>
      <c r="AT502" s="166" t="s">
        <v>387</v>
      </c>
      <c r="AU502" s="166" t="s">
        <v>81</v>
      </c>
      <c r="AV502" s="12" t="s">
        <v>81</v>
      </c>
      <c r="AW502" s="12" t="s">
        <v>33</v>
      </c>
      <c r="AX502" s="12" t="s">
        <v>71</v>
      </c>
      <c r="AY502" s="166" t="s">
        <v>293</v>
      </c>
    </row>
    <row r="503" spans="2:65" s="12" customFormat="1" ht="22.5">
      <c r="B503" s="165"/>
      <c r="D503" s="157" t="s">
        <v>387</v>
      </c>
      <c r="E503" s="166" t="s">
        <v>3</v>
      </c>
      <c r="F503" s="366" t="s">
        <v>4973</v>
      </c>
      <c r="H503" s="367">
        <v>25.146999999999998</v>
      </c>
      <c r="I503" s="167"/>
      <c r="L503" s="165"/>
      <c r="M503" s="168"/>
      <c r="T503" s="169"/>
      <c r="AT503" s="166" t="s">
        <v>387</v>
      </c>
      <c r="AU503" s="166" t="s">
        <v>81</v>
      </c>
      <c r="AV503" s="12" t="s">
        <v>81</v>
      </c>
      <c r="AW503" s="12" t="s">
        <v>33</v>
      </c>
      <c r="AX503" s="12" t="s">
        <v>71</v>
      </c>
      <c r="AY503" s="166" t="s">
        <v>293</v>
      </c>
    </row>
    <row r="504" spans="2:65" s="14" customFormat="1">
      <c r="B504" s="175"/>
      <c r="D504" s="157" t="s">
        <v>387</v>
      </c>
      <c r="E504" s="176" t="s">
        <v>3</v>
      </c>
      <c r="F504" s="370" t="s">
        <v>1015</v>
      </c>
      <c r="H504" s="371">
        <v>83.143000000000001</v>
      </c>
      <c r="I504" s="177"/>
      <c r="L504" s="175"/>
      <c r="M504" s="178"/>
      <c r="T504" s="179"/>
      <c r="AT504" s="176" t="s">
        <v>387</v>
      </c>
      <c r="AU504" s="176" t="s">
        <v>81</v>
      </c>
      <c r="AV504" s="14" t="s">
        <v>292</v>
      </c>
      <c r="AW504" s="14" t="s">
        <v>33</v>
      </c>
      <c r="AX504" s="14" t="s">
        <v>71</v>
      </c>
      <c r="AY504" s="176" t="s">
        <v>293</v>
      </c>
    </row>
    <row r="505" spans="2:65" s="12" customFormat="1" ht="22.5">
      <c r="B505" s="165"/>
      <c r="D505" s="157" t="s">
        <v>387</v>
      </c>
      <c r="E505" s="166" t="s">
        <v>3</v>
      </c>
      <c r="F505" s="366" t="s">
        <v>4974</v>
      </c>
      <c r="H505" s="367">
        <v>8.3140000000000001</v>
      </c>
      <c r="I505" s="167"/>
      <c r="L505" s="165"/>
      <c r="M505" s="168"/>
      <c r="T505" s="169"/>
      <c r="AT505" s="166" t="s">
        <v>387</v>
      </c>
      <c r="AU505" s="166" t="s">
        <v>81</v>
      </c>
      <c r="AV505" s="12" t="s">
        <v>81</v>
      </c>
      <c r="AW505" s="12" t="s">
        <v>33</v>
      </c>
      <c r="AX505" s="12" t="s">
        <v>79</v>
      </c>
      <c r="AY505" s="166" t="s">
        <v>293</v>
      </c>
    </row>
    <row r="506" spans="2:65" s="1" customFormat="1" ht="37.9" customHeight="1">
      <c r="B506" s="132"/>
      <c r="C506" s="358" t="s">
        <v>962</v>
      </c>
      <c r="D506" s="358" t="s">
        <v>309</v>
      </c>
      <c r="E506" s="359" t="s">
        <v>1668</v>
      </c>
      <c r="F506" s="360" t="s">
        <v>1669</v>
      </c>
      <c r="G506" s="361" t="s">
        <v>397</v>
      </c>
      <c r="H506" s="362">
        <v>0.2</v>
      </c>
      <c r="I506" s="148"/>
      <c r="J506" s="149">
        <f>ROUND(I506*H506,2)</f>
        <v>0</v>
      </c>
      <c r="K506" s="145" t="s">
        <v>383</v>
      </c>
      <c r="L506" s="33"/>
      <c r="M506" s="150" t="s">
        <v>3</v>
      </c>
      <c r="N506" s="151" t="s">
        <v>42</v>
      </c>
      <c r="P506" s="139">
        <f>O506*H506</f>
        <v>0</v>
      </c>
      <c r="Q506" s="139">
        <v>2.2837798999999999E-2</v>
      </c>
      <c r="R506" s="139">
        <f>Q506*H506</f>
        <v>4.5675598E-3</v>
      </c>
      <c r="S506" s="139">
        <v>0</v>
      </c>
      <c r="T506" s="140">
        <f>S506*H506</f>
        <v>0</v>
      </c>
      <c r="AR506" s="141" t="s">
        <v>472</v>
      </c>
      <c r="AT506" s="141" t="s">
        <v>309</v>
      </c>
      <c r="AU506" s="141" t="s">
        <v>81</v>
      </c>
      <c r="AY506" s="18" t="s">
        <v>293</v>
      </c>
      <c r="BE506" s="142">
        <f>IF(N506="základní",J506,0)</f>
        <v>0</v>
      </c>
      <c r="BF506" s="142">
        <f>IF(N506="snížená",J506,0)</f>
        <v>0</v>
      </c>
      <c r="BG506" s="142">
        <f>IF(N506="zákl. přenesená",J506,0)</f>
        <v>0</v>
      </c>
      <c r="BH506" s="142">
        <f>IF(N506="sníž. přenesená",J506,0)</f>
        <v>0</v>
      </c>
      <c r="BI506" s="142">
        <f>IF(N506="nulová",J506,0)</f>
        <v>0</v>
      </c>
      <c r="BJ506" s="18" t="s">
        <v>79</v>
      </c>
      <c r="BK506" s="142">
        <f>ROUND(I506*H506,2)</f>
        <v>0</v>
      </c>
      <c r="BL506" s="18" t="s">
        <v>472</v>
      </c>
      <c r="BM506" s="141" t="s">
        <v>4982</v>
      </c>
    </row>
    <row r="507" spans="2:65" s="1" customFormat="1">
      <c r="B507" s="33"/>
      <c r="D507" s="162" t="s">
        <v>385</v>
      </c>
      <c r="F507" s="365" t="s">
        <v>1671</v>
      </c>
      <c r="I507" s="159"/>
      <c r="L507" s="33"/>
      <c r="M507" s="164"/>
      <c r="T507" s="54"/>
      <c r="AT507" s="18" t="s">
        <v>385</v>
      </c>
      <c r="AU507" s="18" t="s">
        <v>81</v>
      </c>
    </row>
    <row r="508" spans="2:65" s="12" customFormat="1" ht="22.5">
      <c r="B508" s="165"/>
      <c r="D508" s="157" t="s">
        <v>387</v>
      </c>
      <c r="E508" s="166" t="s">
        <v>3</v>
      </c>
      <c r="F508" s="366" t="s">
        <v>4972</v>
      </c>
      <c r="H508" s="367">
        <v>57.996000000000002</v>
      </c>
      <c r="I508" s="167"/>
      <c r="L508" s="165"/>
      <c r="M508" s="168"/>
      <c r="T508" s="169"/>
      <c r="AT508" s="166" t="s">
        <v>387</v>
      </c>
      <c r="AU508" s="166" t="s">
        <v>81</v>
      </c>
      <c r="AV508" s="12" t="s">
        <v>81</v>
      </c>
      <c r="AW508" s="12" t="s">
        <v>33</v>
      </c>
      <c r="AX508" s="12" t="s">
        <v>71</v>
      </c>
      <c r="AY508" s="166" t="s">
        <v>293</v>
      </c>
    </row>
    <row r="509" spans="2:65" s="12" customFormat="1" ht="22.5">
      <c r="B509" s="165"/>
      <c r="D509" s="157" t="s">
        <v>387</v>
      </c>
      <c r="E509" s="166" t="s">
        <v>3</v>
      </c>
      <c r="F509" s="366" t="s">
        <v>4973</v>
      </c>
      <c r="H509" s="367">
        <v>25.146999999999998</v>
      </c>
      <c r="I509" s="167"/>
      <c r="L509" s="165"/>
      <c r="M509" s="168"/>
      <c r="T509" s="169"/>
      <c r="AT509" s="166" t="s">
        <v>387</v>
      </c>
      <c r="AU509" s="166" t="s">
        <v>81</v>
      </c>
      <c r="AV509" s="12" t="s">
        <v>81</v>
      </c>
      <c r="AW509" s="12" t="s">
        <v>33</v>
      </c>
      <c r="AX509" s="12" t="s">
        <v>71</v>
      </c>
      <c r="AY509" s="166" t="s">
        <v>293</v>
      </c>
    </row>
    <row r="510" spans="2:65" s="14" customFormat="1">
      <c r="B510" s="175"/>
      <c r="D510" s="157" t="s">
        <v>387</v>
      </c>
      <c r="E510" s="176" t="s">
        <v>3</v>
      </c>
      <c r="F510" s="370" t="s">
        <v>1015</v>
      </c>
      <c r="H510" s="371">
        <v>83.143000000000001</v>
      </c>
      <c r="I510" s="177"/>
      <c r="L510" s="175"/>
      <c r="M510" s="178"/>
      <c r="T510" s="179"/>
      <c r="AT510" s="176" t="s">
        <v>387</v>
      </c>
      <c r="AU510" s="176" t="s">
        <v>81</v>
      </c>
      <c r="AV510" s="14" t="s">
        <v>292</v>
      </c>
      <c r="AW510" s="14" t="s">
        <v>33</v>
      </c>
      <c r="AX510" s="14" t="s">
        <v>71</v>
      </c>
      <c r="AY510" s="176" t="s">
        <v>293</v>
      </c>
    </row>
    <row r="511" spans="2:65" s="12" customFormat="1" ht="22.5">
      <c r="B511" s="165"/>
      <c r="D511" s="157" t="s">
        <v>387</v>
      </c>
      <c r="E511" s="166" t="s">
        <v>3</v>
      </c>
      <c r="F511" s="366" t="s">
        <v>4976</v>
      </c>
      <c r="H511" s="367">
        <v>0.2</v>
      </c>
      <c r="I511" s="167"/>
      <c r="L511" s="165"/>
      <c r="M511" s="168"/>
      <c r="T511" s="169"/>
      <c r="AT511" s="166" t="s">
        <v>387</v>
      </c>
      <c r="AU511" s="166" t="s">
        <v>81</v>
      </c>
      <c r="AV511" s="12" t="s">
        <v>81</v>
      </c>
      <c r="AW511" s="12" t="s">
        <v>33</v>
      </c>
      <c r="AX511" s="12" t="s">
        <v>79</v>
      </c>
      <c r="AY511" s="166" t="s">
        <v>293</v>
      </c>
    </row>
    <row r="512" spans="2:65" s="1" customFormat="1" ht="33" customHeight="1">
      <c r="B512" s="132"/>
      <c r="C512" s="358" t="s">
        <v>967</v>
      </c>
      <c r="D512" s="358" t="s">
        <v>309</v>
      </c>
      <c r="E512" s="359" t="s">
        <v>4983</v>
      </c>
      <c r="F512" s="360" t="s">
        <v>4984</v>
      </c>
      <c r="G512" s="361" t="s">
        <v>451</v>
      </c>
      <c r="H512" s="362">
        <v>13.6</v>
      </c>
      <c r="I512" s="148"/>
      <c r="J512" s="149">
        <f>ROUND(I512*H512,2)</f>
        <v>0</v>
      </c>
      <c r="K512" s="145" t="s">
        <v>383</v>
      </c>
      <c r="L512" s="33"/>
      <c r="M512" s="150" t="s">
        <v>3</v>
      </c>
      <c r="N512" s="151" t="s">
        <v>42</v>
      </c>
      <c r="P512" s="139">
        <f>O512*H512</f>
        <v>0</v>
      </c>
      <c r="Q512" s="139">
        <v>0</v>
      </c>
      <c r="R512" s="139">
        <f>Q512*H512</f>
        <v>0</v>
      </c>
      <c r="S512" s="139">
        <v>4.4000000000000003E-3</v>
      </c>
      <c r="T512" s="140">
        <f>S512*H512</f>
        <v>5.9840000000000004E-2</v>
      </c>
      <c r="AR512" s="141" t="s">
        <v>472</v>
      </c>
      <c r="AT512" s="141" t="s">
        <v>309</v>
      </c>
      <c r="AU512" s="141" t="s">
        <v>81</v>
      </c>
      <c r="AY512" s="18" t="s">
        <v>293</v>
      </c>
      <c r="BE512" s="142">
        <f>IF(N512="základní",J512,0)</f>
        <v>0</v>
      </c>
      <c r="BF512" s="142">
        <f>IF(N512="snížená",J512,0)</f>
        <v>0</v>
      </c>
      <c r="BG512" s="142">
        <f>IF(N512="zákl. přenesená",J512,0)</f>
        <v>0</v>
      </c>
      <c r="BH512" s="142">
        <f>IF(N512="sníž. přenesená",J512,0)</f>
        <v>0</v>
      </c>
      <c r="BI512" s="142">
        <f>IF(N512="nulová",J512,0)</f>
        <v>0</v>
      </c>
      <c r="BJ512" s="18" t="s">
        <v>79</v>
      </c>
      <c r="BK512" s="142">
        <f>ROUND(I512*H512,2)</f>
        <v>0</v>
      </c>
      <c r="BL512" s="18" t="s">
        <v>472</v>
      </c>
      <c r="BM512" s="141" t="s">
        <v>4985</v>
      </c>
    </row>
    <row r="513" spans="2:65" s="1" customFormat="1">
      <c r="B513" s="33"/>
      <c r="D513" s="162" t="s">
        <v>385</v>
      </c>
      <c r="F513" s="365" t="s">
        <v>4986</v>
      </c>
      <c r="I513" s="159"/>
      <c r="L513" s="33"/>
      <c r="M513" s="164"/>
      <c r="T513" s="54"/>
      <c r="AT513" s="18" t="s">
        <v>385</v>
      </c>
      <c r="AU513" s="18" t="s">
        <v>81</v>
      </c>
    </row>
    <row r="514" spans="2:65" s="12" customFormat="1" ht="22.5">
      <c r="B514" s="165"/>
      <c r="D514" s="157" t="s">
        <v>387</v>
      </c>
      <c r="E514" s="166" t="s">
        <v>3</v>
      </c>
      <c r="F514" s="366" t="s">
        <v>4987</v>
      </c>
      <c r="H514" s="367">
        <v>6.8</v>
      </c>
      <c r="I514" s="167"/>
      <c r="L514" s="165"/>
      <c r="M514" s="168"/>
      <c r="T514" s="169"/>
      <c r="AT514" s="166" t="s">
        <v>387</v>
      </c>
      <c r="AU514" s="166" t="s">
        <v>81</v>
      </c>
      <c r="AV514" s="12" t="s">
        <v>81</v>
      </c>
      <c r="AW514" s="12" t="s">
        <v>33</v>
      </c>
      <c r="AX514" s="12" t="s">
        <v>71</v>
      </c>
      <c r="AY514" s="166" t="s">
        <v>293</v>
      </c>
    </row>
    <row r="515" spans="2:65" s="12" customFormat="1" ht="22.5">
      <c r="B515" s="165"/>
      <c r="D515" s="157" t="s">
        <v>387</v>
      </c>
      <c r="E515" s="166" t="s">
        <v>3</v>
      </c>
      <c r="F515" s="366" t="s">
        <v>4988</v>
      </c>
      <c r="H515" s="367">
        <v>6.8</v>
      </c>
      <c r="I515" s="167"/>
      <c r="L515" s="165"/>
      <c r="M515" s="168"/>
      <c r="T515" s="169"/>
      <c r="AT515" s="166" t="s">
        <v>387</v>
      </c>
      <c r="AU515" s="166" t="s">
        <v>81</v>
      </c>
      <c r="AV515" s="12" t="s">
        <v>81</v>
      </c>
      <c r="AW515" s="12" t="s">
        <v>33</v>
      </c>
      <c r="AX515" s="12" t="s">
        <v>71</v>
      </c>
      <c r="AY515" s="166" t="s">
        <v>293</v>
      </c>
    </row>
    <row r="516" spans="2:65" s="13" customFormat="1">
      <c r="B516" s="170"/>
      <c r="D516" s="157" t="s">
        <v>387</v>
      </c>
      <c r="E516" s="171" t="s">
        <v>3</v>
      </c>
      <c r="F516" s="368" t="s">
        <v>407</v>
      </c>
      <c r="H516" s="369">
        <v>13.6</v>
      </c>
      <c r="I516" s="172"/>
      <c r="L516" s="170"/>
      <c r="M516" s="173"/>
      <c r="T516" s="174"/>
      <c r="AT516" s="171" t="s">
        <v>387</v>
      </c>
      <c r="AU516" s="171" t="s">
        <v>81</v>
      </c>
      <c r="AV516" s="13" t="s">
        <v>308</v>
      </c>
      <c r="AW516" s="13" t="s">
        <v>33</v>
      </c>
      <c r="AX516" s="13" t="s">
        <v>79</v>
      </c>
      <c r="AY516" s="171" t="s">
        <v>293</v>
      </c>
    </row>
    <row r="517" spans="2:65" s="11" customFormat="1" ht="22.9" customHeight="1">
      <c r="B517" s="120"/>
      <c r="D517" s="121" t="s">
        <v>70</v>
      </c>
      <c r="E517" s="130" t="s">
        <v>1840</v>
      </c>
      <c r="F517" s="130" t="s">
        <v>1841</v>
      </c>
      <c r="I517" s="123"/>
      <c r="J517" s="131">
        <f>BK517</f>
        <v>0</v>
      </c>
      <c r="L517" s="120"/>
      <c r="M517" s="125"/>
      <c r="P517" s="126">
        <f>SUM(P518:P589)</f>
        <v>0</v>
      </c>
      <c r="R517" s="126">
        <f>SUM(R518:R589)</f>
        <v>0.22343380000000004</v>
      </c>
      <c r="T517" s="127">
        <f>SUM(T518:T589)</f>
        <v>0.50174643000000008</v>
      </c>
      <c r="AR517" s="121" t="s">
        <v>81</v>
      </c>
      <c r="AT517" s="128" t="s">
        <v>70</v>
      </c>
      <c r="AU517" s="128" t="s">
        <v>79</v>
      </c>
      <c r="AY517" s="121" t="s">
        <v>293</v>
      </c>
      <c r="BK517" s="129">
        <f>SUM(BK518:BK589)</f>
        <v>0</v>
      </c>
    </row>
    <row r="518" spans="2:65" s="1" customFormat="1" ht="24.2" customHeight="1">
      <c r="B518" s="132"/>
      <c r="C518" s="358" t="s">
        <v>971</v>
      </c>
      <c r="D518" s="358" t="s">
        <v>309</v>
      </c>
      <c r="E518" s="359" t="s">
        <v>4989</v>
      </c>
      <c r="F518" s="360" t="s">
        <v>4990</v>
      </c>
      <c r="G518" s="361" t="s">
        <v>493</v>
      </c>
      <c r="H518" s="362">
        <v>25.146999999999998</v>
      </c>
      <c r="I518" s="148"/>
      <c r="J518" s="149">
        <f>ROUND(I518*H518,2)</f>
        <v>0</v>
      </c>
      <c r="K518" s="145" t="s">
        <v>383</v>
      </c>
      <c r="L518" s="33"/>
      <c r="M518" s="150" t="s">
        <v>3</v>
      </c>
      <c r="N518" s="151" t="s">
        <v>42</v>
      </c>
      <c r="P518" s="139">
        <f>O518*H518</f>
        <v>0</v>
      </c>
      <c r="Q518" s="139">
        <v>0</v>
      </c>
      <c r="R518" s="139">
        <f>Q518*H518</f>
        <v>0</v>
      </c>
      <c r="S518" s="139">
        <v>5.94E-3</v>
      </c>
      <c r="T518" s="140">
        <f>S518*H518</f>
        <v>0.14937317999999999</v>
      </c>
      <c r="AR518" s="141" t="s">
        <v>472</v>
      </c>
      <c r="AT518" s="141" t="s">
        <v>309</v>
      </c>
      <c r="AU518" s="141" t="s">
        <v>81</v>
      </c>
      <c r="AY518" s="18" t="s">
        <v>293</v>
      </c>
      <c r="BE518" s="142">
        <f>IF(N518="základní",J518,0)</f>
        <v>0</v>
      </c>
      <c r="BF518" s="142">
        <f>IF(N518="snížená",J518,0)</f>
        <v>0</v>
      </c>
      <c r="BG518" s="142">
        <f>IF(N518="zákl. přenesená",J518,0)</f>
        <v>0</v>
      </c>
      <c r="BH518" s="142">
        <f>IF(N518="sníž. přenesená",J518,0)</f>
        <v>0</v>
      </c>
      <c r="BI518" s="142">
        <f>IF(N518="nulová",J518,0)</f>
        <v>0</v>
      </c>
      <c r="BJ518" s="18" t="s">
        <v>79</v>
      </c>
      <c r="BK518" s="142">
        <f>ROUND(I518*H518,2)</f>
        <v>0</v>
      </c>
      <c r="BL518" s="18" t="s">
        <v>472</v>
      </c>
      <c r="BM518" s="141" t="s">
        <v>4991</v>
      </c>
    </row>
    <row r="519" spans="2:65" s="1" customFormat="1">
      <c r="B519" s="33"/>
      <c r="D519" s="162" t="s">
        <v>385</v>
      </c>
      <c r="F519" s="365" t="s">
        <v>4992</v>
      </c>
      <c r="I519" s="159"/>
      <c r="L519" s="33"/>
      <c r="M519" s="164"/>
      <c r="T519" s="54"/>
      <c r="AT519" s="18" t="s">
        <v>385</v>
      </c>
      <c r="AU519" s="18" t="s">
        <v>81</v>
      </c>
    </row>
    <row r="520" spans="2:65" s="12" customFormat="1">
      <c r="B520" s="165"/>
      <c r="D520" s="157" t="s">
        <v>387</v>
      </c>
      <c r="E520" s="166" t="s">
        <v>3</v>
      </c>
      <c r="F520" s="366" t="s">
        <v>4993</v>
      </c>
      <c r="H520" s="367">
        <v>25.146999999999998</v>
      </c>
      <c r="I520" s="167"/>
      <c r="L520" s="165"/>
      <c r="M520" s="168"/>
      <c r="T520" s="169"/>
      <c r="AT520" s="166" t="s">
        <v>387</v>
      </c>
      <c r="AU520" s="166" t="s">
        <v>81</v>
      </c>
      <c r="AV520" s="12" t="s">
        <v>81</v>
      </c>
      <c r="AW520" s="12" t="s">
        <v>33</v>
      </c>
      <c r="AX520" s="12" t="s">
        <v>79</v>
      </c>
      <c r="AY520" s="166" t="s">
        <v>293</v>
      </c>
    </row>
    <row r="521" spans="2:65" s="1" customFormat="1" ht="24.2" customHeight="1">
      <c r="B521" s="132"/>
      <c r="C521" s="358" t="s">
        <v>983</v>
      </c>
      <c r="D521" s="358" t="s">
        <v>309</v>
      </c>
      <c r="E521" s="359" t="s">
        <v>4994</v>
      </c>
      <c r="F521" s="360" t="s">
        <v>4995</v>
      </c>
      <c r="G521" s="361" t="s">
        <v>451</v>
      </c>
      <c r="H521" s="362">
        <v>8.9149999999999991</v>
      </c>
      <c r="I521" s="148"/>
      <c r="J521" s="149">
        <f>ROUND(I521*H521,2)</f>
        <v>0</v>
      </c>
      <c r="K521" s="145" t="s">
        <v>383</v>
      </c>
      <c r="L521" s="33"/>
      <c r="M521" s="150" t="s">
        <v>3</v>
      </c>
      <c r="N521" s="151" t="s">
        <v>42</v>
      </c>
      <c r="P521" s="139">
        <f>O521*H521</f>
        <v>0</v>
      </c>
      <c r="Q521" s="139">
        <v>0</v>
      </c>
      <c r="R521" s="139">
        <f>Q521*H521</f>
        <v>0</v>
      </c>
      <c r="S521" s="139">
        <v>1.7700000000000001E-3</v>
      </c>
      <c r="T521" s="140">
        <f>S521*H521</f>
        <v>1.577955E-2</v>
      </c>
      <c r="AR521" s="141" t="s">
        <v>472</v>
      </c>
      <c r="AT521" s="141" t="s">
        <v>309</v>
      </c>
      <c r="AU521" s="141" t="s">
        <v>81</v>
      </c>
      <c r="AY521" s="18" t="s">
        <v>293</v>
      </c>
      <c r="BE521" s="142">
        <f>IF(N521="základní",J521,0)</f>
        <v>0</v>
      </c>
      <c r="BF521" s="142">
        <f>IF(N521="snížená",J521,0)</f>
        <v>0</v>
      </c>
      <c r="BG521" s="142">
        <f>IF(N521="zákl. přenesená",J521,0)</f>
        <v>0</v>
      </c>
      <c r="BH521" s="142">
        <f>IF(N521="sníž. přenesená",J521,0)</f>
        <v>0</v>
      </c>
      <c r="BI521" s="142">
        <f>IF(N521="nulová",J521,0)</f>
        <v>0</v>
      </c>
      <c r="BJ521" s="18" t="s">
        <v>79</v>
      </c>
      <c r="BK521" s="142">
        <f>ROUND(I521*H521,2)</f>
        <v>0</v>
      </c>
      <c r="BL521" s="18" t="s">
        <v>472</v>
      </c>
      <c r="BM521" s="141" t="s">
        <v>4996</v>
      </c>
    </row>
    <row r="522" spans="2:65" s="1" customFormat="1">
      <c r="B522" s="33"/>
      <c r="D522" s="162" t="s">
        <v>385</v>
      </c>
      <c r="F522" s="365" t="s">
        <v>4997</v>
      </c>
      <c r="I522" s="159"/>
      <c r="L522" s="33"/>
      <c r="M522" s="164"/>
      <c r="T522" s="54"/>
      <c r="AT522" s="18" t="s">
        <v>385</v>
      </c>
      <c r="AU522" s="18" t="s">
        <v>81</v>
      </c>
    </row>
    <row r="523" spans="2:65" s="12" customFormat="1">
      <c r="B523" s="165"/>
      <c r="D523" s="157" t="s">
        <v>387</v>
      </c>
      <c r="E523" s="166" t="s">
        <v>3</v>
      </c>
      <c r="F523" s="366" t="s">
        <v>4998</v>
      </c>
      <c r="H523" s="367">
        <v>8.9149999999999991</v>
      </c>
      <c r="I523" s="167"/>
      <c r="L523" s="165"/>
      <c r="M523" s="168"/>
      <c r="T523" s="169"/>
      <c r="AT523" s="166" t="s">
        <v>387</v>
      </c>
      <c r="AU523" s="166" t="s">
        <v>81</v>
      </c>
      <c r="AV523" s="12" t="s">
        <v>81</v>
      </c>
      <c r="AW523" s="12" t="s">
        <v>33</v>
      </c>
      <c r="AX523" s="12" t="s">
        <v>79</v>
      </c>
      <c r="AY523" s="166" t="s">
        <v>293</v>
      </c>
    </row>
    <row r="524" spans="2:65" s="1" customFormat="1" ht="24.2" customHeight="1">
      <c r="B524" s="132"/>
      <c r="C524" s="358" t="s">
        <v>990</v>
      </c>
      <c r="D524" s="358" t="s">
        <v>309</v>
      </c>
      <c r="E524" s="359" t="s">
        <v>4999</v>
      </c>
      <c r="F524" s="360" t="s">
        <v>5000</v>
      </c>
      <c r="G524" s="361" t="s">
        <v>451</v>
      </c>
      <c r="H524" s="362">
        <v>8.06</v>
      </c>
      <c r="I524" s="148"/>
      <c r="J524" s="149">
        <f>ROUND(I524*H524,2)</f>
        <v>0</v>
      </c>
      <c r="K524" s="145" t="s">
        <v>383</v>
      </c>
      <c r="L524" s="33"/>
      <c r="M524" s="150" t="s">
        <v>3</v>
      </c>
      <c r="N524" s="151" t="s">
        <v>42</v>
      </c>
      <c r="P524" s="139">
        <f>O524*H524</f>
        <v>0</v>
      </c>
      <c r="Q524" s="139">
        <v>0</v>
      </c>
      <c r="R524" s="139">
        <f>Q524*H524</f>
        <v>0</v>
      </c>
      <c r="S524" s="139">
        <v>1.7700000000000001E-3</v>
      </c>
      <c r="T524" s="140">
        <f>S524*H524</f>
        <v>1.4266200000000001E-2</v>
      </c>
      <c r="AR524" s="141" t="s">
        <v>472</v>
      </c>
      <c r="AT524" s="141" t="s">
        <v>309</v>
      </c>
      <c r="AU524" s="141" t="s">
        <v>81</v>
      </c>
      <c r="AY524" s="18" t="s">
        <v>293</v>
      </c>
      <c r="BE524" s="142">
        <f>IF(N524="základní",J524,0)</f>
        <v>0</v>
      </c>
      <c r="BF524" s="142">
        <f>IF(N524="snížená",J524,0)</f>
        <v>0</v>
      </c>
      <c r="BG524" s="142">
        <f>IF(N524="zákl. přenesená",J524,0)</f>
        <v>0</v>
      </c>
      <c r="BH524" s="142">
        <f>IF(N524="sníž. přenesená",J524,0)</f>
        <v>0</v>
      </c>
      <c r="BI524" s="142">
        <f>IF(N524="nulová",J524,0)</f>
        <v>0</v>
      </c>
      <c r="BJ524" s="18" t="s">
        <v>79</v>
      </c>
      <c r="BK524" s="142">
        <f>ROUND(I524*H524,2)</f>
        <v>0</v>
      </c>
      <c r="BL524" s="18" t="s">
        <v>472</v>
      </c>
      <c r="BM524" s="141" t="s">
        <v>5001</v>
      </c>
    </row>
    <row r="525" spans="2:65" s="1" customFormat="1">
      <c r="B525" s="33"/>
      <c r="D525" s="162" t="s">
        <v>385</v>
      </c>
      <c r="F525" s="365" t="s">
        <v>5002</v>
      </c>
      <c r="I525" s="159"/>
      <c r="L525" s="33"/>
      <c r="M525" s="164"/>
      <c r="T525" s="54"/>
      <c r="AT525" s="18" t="s">
        <v>385</v>
      </c>
      <c r="AU525" s="18" t="s">
        <v>81</v>
      </c>
    </row>
    <row r="526" spans="2:65" s="12" customFormat="1">
      <c r="B526" s="165"/>
      <c r="D526" s="157" t="s">
        <v>387</v>
      </c>
      <c r="E526" s="166" t="s">
        <v>3</v>
      </c>
      <c r="F526" s="366" t="s">
        <v>5003</v>
      </c>
      <c r="H526" s="367">
        <v>8.06</v>
      </c>
      <c r="I526" s="167"/>
      <c r="L526" s="165"/>
      <c r="M526" s="168"/>
      <c r="T526" s="169"/>
      <c r="AT526" s="166" t="s">
        <v>387</v>
      </c>
      <c r="AU526" s="166" t="s">
        <v>81</v>
      </c>
      <c r="AV526" s="12" t="s">
        <v>81</v>
      </c>
      <c r="AW526" s="12" t="s">
        <v>33</v>
      </c>
      <c r="AX526" s="12" t="s">
        <v>79</v>
      </c>
      <c r="AY526" s="166" t="s">
        <v>293</v>
      </c>
    </row>
    <row r="527" spans="2:65" s="1" customFormat="1" ht="24.2" customHeight="1">
      <c r="B527" s="132"/>
      <c r="C527" s="358" t="s">
        <v>997</v>
      </c>
      <c r="D527" s="358" t="s">
        <v>309</v>
      </c>
      <c r="E527" s="359" t="s">
        <v>5004</v>
      </c>
      <c r="F527" s="360" t="s">
        <v>5005</v>
      </c>
      <c r="G527" s="361" t="s">
        <v>451</v>
      </c>
      <c r="H527" s="362">
        <v>28.95</v>
      </c>
      <c r="I527" s="148"/>
      <c r="J527" s="149">
        <f>ROUND(I527*H527,2)</f>
        <v>0</v>
      </c>
      <c r="K527" s="145" t="s">
        <v>383</v>
      </c>
      <c r="L527" s="33"/>
      <c r="M527" s="150" t="s">
        <v>3</v>
      </c>
      <c r="N527" s="151" t="s">
        <v>42</v>
      </c>
      <c r="P527" s="139">
        <f>O527*H527</f>
        <v>0</v>
      </c>
      <c r="Q527" s="139">
        <v>0</v>
      </c>
      <c r="R527" s="139">
        <f>Q527*H527</f>
        <v>0</v>
      </c>
      <c r="S527" s="139">
        <v>1.91E-3</v>
      </c>
      <c r="T527" s="140">
        <f>S527*H527</f>
        <v>5.5294499999999996E-2</v>
      </c>
      <c r="AR527" s="141" t="s">
        <v>472</v>
      </c>
      <c r="AT527" s="141" t="s">
        <v>309</v>
      </c>
      <c r="AU527" s="141" t="s">
        <v>81</v>
      </c>
      <c r="AY527" s="18" t="s">
        <v>293</v>
      </c>
      <c r="BE527" s="142">
        <f>IF(N527="základní",J527,0)</f>
        <v>0</v>
      </c>
      <c r="BF527" s="142">
        <f>IF(N527="snížená",J527,0)</f>
        <v>0</v>
      </c>
      <c r="BG527" s="142">
        <f>IF(N527="zákl. přenesená",J527,0)</f>
        <v>0</v>
      </c>
      <c r="BH527" s="142">
        <f>IF(N527="sníž. přenesená",J527,0)</f>
        <v>0</v>
      </c>
      <c r="BI527" s="142">
        <f>IF(N527="nulová",J527,0)</f>
        <v>0</v>
      </c>
      <c r="BJ527" s="18" t="s">
        <v>79</v>
      </c>
      <c r="BK527" s="142">
        <f>ROUND(I527*H527,2)</f>
        <v>0</v>
      </c>
      <c r="BL527" s="18" t="s">
        <v>472</v>
      </c>
      <c r="BM527" s="141" t="s">
        <v>5006</v>
      </c>
    </row>
    <row r="528" spans="2:65" s="1" customFormat="1">
      <c r="B528" s="33"/>
      <c r="D528" s="162" t="s">
        <v>385</v>
      </c>
      <c r="F528" s="365" t="s">
        <v>5007</v>
      </c>
      <c r="I528" s="159"/>
      <c r="L528" s="33"/>
      <c r="M528" s="164"/>
      <c r="T528" s="54"/>
      <c r="AT528" s="18" t="s">
        <v>385</v>
      </c>
      <c r="AU528" s="18" t="s">
        <v>81</v>
      </c>
    </row>
    <row r="529" spans="2:65" s="12" customFormat="1">
      <c r="B529" s="165"/>
      <c r="D529" s="157" t="s">
        <v>387</v>
      </c>
      <c r="E529" s="166" t="s">
        <v>3</v>
      </c>
      <c r="F529" s="366" t="s">
        <v>5008</v>
      </c>
      <c r="H529" s="367">
        <v>22.71</v>
      </c>
      <c r="I529" s="167"/>
      <c r="L529" s="165"/>
      <c r="M529" s="168"/>
      <c r="T529" s="169"/>
      <c r="AT529" s="166" t="s">
        <v>387</v>
      </c>
      <c r="AU529" s="166" t="s">
        <v>81</v>
      </c>
      <c r="AV529" s="12" t="s">
        <v>81</v>
      </c>
      <c r="AW529" s="12" t="s">
        <v>33</v>
      </c>
      <c r="AX529" s="12" t="s">
        <v>71</v>
      </c>
      <c r="AY529" s="166" t="s">
        <v>293</v>
      </c>
    </row>
    <row r="530" spans="2:65" s="12" customFormat="1">
      <c r="B530" s="165"/>
      <c r="D530" s="157" t="s">
        <v>387</v>
      </c>
      <c r="E530" s="166" t="s">
        <v>3</v>
      </c>
      <c r="F530" s="366" t="s">
        <v>5009</v>
      </c>
      <c r="H530" s="367">
        <v>6.24</v>
      </c>
      <c r="I530" s="167"/>
      <c r="L530" s="165"/>
      <c r="M530" s="168"/>
      <c r="T530" s="169"/>
      <c r="AT530" s="166" t="s">
        <v>387</v>
      </c>
      <c r="AU530" s="166" t="s">
        <v>81</v>
      </c>
      <c r="AV530" s="12" t="s">
        <v>81</v>
      </c>
      <c r="AW530" s="12" t="s">
        <v>33</v>
      </c>
      <c r="AX530" s="12" t="s">
        <v>71</v>
      </c>
      <c r="AY530" s="166" t="s">
        <v>293</v>
      </c>
    </row>
    <row r="531" spans="2:65" s="13" customFormat="1">
      <c r="B531" s="170"/>
      <c r="D531" s="157" t="s">
        <v>387</v>
      </c>
      <c r="E531" s="171" t="s">
        <v>3</v>
      </c>
      <c r="F531" s="368" t="s">
        <v>407</v>
      </c>
      <c r="H531" s="369">
        <v>28.95</v>
      </c>
      <c r="I531" s="172"/>
      <c r="L531" s="170"/>
      <c r="M531" s="173"/>
      <c r="T531" s="174"/>
      <c r="AT531" s="171" t="s">
        <v>387</v>
      </c>
      <c r="AU531" s="171" t="s">
        <v>81</v>
      </c>
      <c r="AV531" s="13" t="s">
        <v>308</v>
      </c>
      <c r="AW531" s="13" t="s">
        <v>33</v>
      </c>
      <c r="AX531" s="13" t="s">
        <v>79</v>
      </c>
      <c r="AY531" s="171" t="s">
        <v>293</v>
      </c>
    </row>
    <row r="532" spans="2:65" s="1" customFormat="1" ht="21.75" customHeight="1">
      <c r="B532" s="132"/>
      <c r="C532" s="358" t="s">
        <v>1007</v>
      </c>
      <c r="D532" s="358" t="s">
        <v>309</v>
      </c>
      <c r="E532" s="359" t="s">
        <v>5010</v>
      </c>
      <c r="F532" s="360" t="s">
        <v>5011</v>
      </c>
      <c r="G532" s="361" t="s">
        <v>451</v>
      </c>
      <c r="H532" s="362">
        <v>8.06</v>
      </c>
      <c r="I532" s="148"/>
      <c r="J532" s="149">
        <f>ROUND(I532*H532,2)</f>
        <v>0</v>
      </c>
      <c r="K532" s="145" t="s">
        <v>383</v>
      </c>
      <c r="L532" s="33"/>
      <c r="M532" s="150" t="s">
        <v>3</v>
      </c>
      <c r="N532" s="151" t="s">
        <v>42</v>
      </c>
      <c r="P532" s="139">
        <f>O532*H532</f>
        <v>0</v>
      </c>
      <c r="Q532" s="139">
        <v>0</v>
      </c>
      <c r="R532" s="139">
        <f>Q532*H532</f>
        <v>0</v>
      </c>
      <c r="S532" s="139">
        <v>1.75E-3</v>
      </c>
      <c r="T532" s="140">
        <f>S532*H532</f>
        <v>1.4105000000000001E-2</v>
      </c>
      <c r="AR532" s="141" t="s">
        <v>472</v>
      </c>
      <c r="AT532" s="141" t="s">
        <v>309</v>
      </c>
      <c r="AU532" s="141" t="s">
        <v>81</v>
      </c>
      <c r="AY532" s="18" t="s">
        <v>293</v>
      </c>
      <c r="BE532" s="142">
        <f>IF(N532="základní",J532,0)</f>
        <v>0</v>
      </c>
      <c r="BF532" s="142">
        <f>IF(N532="snížená",J532,0)</f>
        <v>0</v>
      </c>
      <c r="BG532" s="142">
        <f>IF(N532="zákl. přenesená",J532,0)</f>
        <v>0</v>
      </c>
      <c r="BH532" s="142">
        <f>IF(N532="sníž. přenesená",J532,0)</f>
        <v>0</v>
      </c>
      <c r="BI532" s="142">
        <f>IF(N532="nulová",J532,0)</f>
        <v>0</v>
      </c>
      <c r="BJ532" s="18" t="s">
        <v>79</v>
      </c>
      <c r="BK532" s="142">
        <f>ROUND(I532*H532,2)</f>
        <v>0</v>
      </c>
      <c r="BL532" s="18" t="s">
        <v>472</v>
      </c>
      <c r="BM532" s="141" t="s">
        <v>5012</v>
      </c>
    </row>
    <row r="533" spans="2:65" s="1" customFormat="1">
      <c r="B533" s="33"/>
      <c r="D533" s="162" t="s">
        <v>385</v>
      </c>
      <c r="F533" s="365" t="s">
        <v>5013</v>
      </c>
      <c r="I533" s="159"/>
      <c r="L533" s="33"/>
      <c r="M533" s="164"/>
      <c r="T533" s="54"/>
      <c r="AT533" s="18" t="s">
        <v>385</v>
      </c>
      <c r="AU533" s="18" t="s">
        <v>81</v>
      </c>
    </row>
    <row r="534" spans="2:65" s="12" customFormat="1">
      <c r="B534" s="165"/>
      <c r="D534" s="157" t="s">
        <v>387</v>
      </c>
      <c r="E534" s="166" t="s">
        <v>3</v>
      </c>
      <c r="F534" s="366" t="s">
        <v>5014</v>
      </c>
      <c r="H534" s="367">
        <v>8.06</v>
      </c>
      <c r="I534" s="167"/>
      <c r="L534" s="165"/>
      <c r="M534" s="168"/>
      <c r="T534" s="169"/>
      <c r="AT534" s="166" t="s">
        <v>387</v>
      </c>
      <c r="AU534" s="166" t="s">
        <v>81</v>
      </c>
      <c r="AV534" s="12" t="s">
        <v>81</v>
      </c>
      <c r="AW534" s="12" t="s">
        <v>33</v>
      </c>
      <c r="AX534" s="12" t="s">
        <v>79</v>
      </c>
      <c r="AY534" s="166" t="s">
        <v>293</v>
      </c>
    </row>
    <row r="535" spans="2:65" s="1" customFormat="1" ht="24.2" customHeight="1">
      <c r="B535" s="132"/>
      <c r="C535" s="358" t="s">
        <v>1010</v>
      </c>
      <c r="D535" s="358" t="s">
        <v>309</v>
      </c>
      <c r="E535" s="359" t="s">
        <v>5015</v>
      </c>
      <c r="F535" s="360" t="s">
        <v>5016</v>
      </c>
      <c r="G535" s="361" t="s">
        <v>493</v>
      </c>
      <c r="H535" s="362">
        <v>1.5</v>
      </c>
      <c r="I535" s="148"/>
      <c r="J535" s="149">
        <f>ROUND(I535*H535,2)</f>
        <v>0</v>
      </c>
      <c r="K535" s="145" t="s">
        <v>383</v>
      </c>
      <c r="L535" s="33"/>
      <c r="M535" s="150" t="s">
        <v>3</v>
      </c>
      <c r="N535" s="151" t="s">
        <v>42</v>
      </c>
      <c r="P535" s="139">
        <f>O535*H535</f>
        <v>0</v>
      </c>
      <c r="Q535" s="139">
        <v>0</v>
      </c>
      <c r="R535" s="139">
        <f>Q535*H535</f>
        <v>0</v>
      </c>
      <c r="S535" s="139">
        <v>5.8399999999999997E-3</v>
      </c>
      <c r="T535" s="140">
        <f>S535*H535</f>
        <v>8.7600000000000004E-3</v>
      </c>
      <c r="AR535" s="141" t="s">
        <v>472</v>
      </c>
      <c r="AT535" s="141" t="s">
        <v>309</v>
      </c>
      <c r="AU535" s="141" t="s">
        <v>81</v>
      </c>
      <c r="AY535" s="18" t="s">
        <v>293</v>
      </c>
      <c r="BE535" s="142">
        <f>IF(N535="základní",J535,0)</f>
        <v>0</v>
      </c>
      <c r="BF535" s="142">
        <f>IF(N535="snížená",J535,0)</f>
        <v>0</v>
      </c>
      <c r="BG535" s="142">
        <f>IF(N535="zákl. přenesená",J535,0)</f>
        <v>0</v>
      </c>
      <c r="BH535" s="142">
        <f>IF(N535="sníž. přenesená",J535,0)</f>
        <v>0</v>
      </c>
      <c r="BI535" s="142">
        <f>IF(N535="nulová",J535,0)</f>
        <v>0</v>
      </c>
      <c r="BJ535" s="18" t="s">
        <v>79</v>
      </c>
      <c r="BK535" s="142">
        <f>ROUND(I535*H535,2)</f>
        <v>0</v>
      </c>
      <c r="BL535" s="18" t="s">
        <v>472</v>
      </c>
      <c r="BM535" s="141" t="s">
        <v>5017</v>
      </c>
    </row>
    <row r="536" spans="2:65" s="1" customFormat="1">
      <c r="B536" s="33"/>
      <c r="D536" s="162" t="s">
        <v>385</v>
      </c>
      <c r="F536" s="365" t="s">
        <v>5018</v>
      </c>
      <c r="I536" s="159"/>
      <c r="L536" s="33"/>
      <c r="M536" s="164"/>
      <c r="T536" s="54"/>
      <c r="AT536" s="18" t="s">
        <v>385</v>
      </c>
      <c r="AU536" s="18" t="s">
        <v>81</v>
      </c>
    </row>
    <row r="537" spans="2:65" s="12" customFormat="1">
      <c r="B537" s="165"/>
      <c r="D537" s="157" t="s">
        <v>387</v>
      </c>
      <c r="E537" s="166" t="s">
        <v>3</v>
      </c>
      <c r="F537" s="366" t="s">
        <v>5019</v>
      </c>
      <c r="H537" s="367">
        <v>1.5</v>
      </c>
      <c r="I537" s="167"/>
      <c r="L537" s="165"/>
      <c r="M537" s="168"/>
      <c r="T537" s="169"/>
      <c r="AT537" s="166" t="s">
        <v>387</v>
      </c>
      <c r="AU537" s="166" t="s">
        <v>81</v>
      </c>
      <c r="AV537" s="12" t="s">
        <v>81</v>
      </c>
      <c r="AW537" s="12" t="s">
        <v>33</v>
      </c>
      <c r="AX537" s="12" t="s">
        <v>79</v>
      </c>
      <c r="AY537" s="166" t="s">
        <v>293</v>
      </c>
    </row>
    <row r="538" spans="2:65" s="1" customFormat="1" ht="24.2" customHeight="1">
      <c r="B538" s="132"/>
      <c r="C538" s="358" t="s">
        <v>1017</v>
      </c>
      <c r="D538" s="358" t="s">
        <v>309</v>
      </c>
      <c r="E538" s="359" t="s">
        <v>5020</v>
      </c>
      <c r="F538" s="360" t="s">
        <v>5021</v>
      </c>
      <c r="G538" s="361" t="s">
        <v>451</v>
      </c>
      <c r="H538" s="362">
        <v>17.36</v>
      </c>
      <c r="I538" s="148"/>
      <c r="J538" s="149">
        <f>ROUND(I538*H538,2)</f>
        <v>0</v>
      </c>
      <c r="K538" s="145" t="s">
        <v>383</v>
      </c>
      <c r="L538" s="33"/>
      <c r="M538" s="150" t="s">
        <v>3</v>
      </c>
      <c r="N538" s="151" t="s">
        <v>42</v>
      </c>
      <c r="P538" s="139">
        <f>O538*H538</f>
        <v>0</v>
      </c>
      <c r="Q538" s="139">
        <v>0</v>
      </c>
      <c r="R538" s="139">
        <f>Q538*H538</f>
        <v>0</v>
      </c>
      <c r="S538" s="139">
        <v>2.5999999999999999E-3</v>
      </c>
      <c r="T538" s="140">
        <f>S538*H538</f>
        <v>4.5135999999999996E-2</v>
      </c>
      <c r="AR538" s="141" t="s">
        <v>472</v>
      </c>
      <c r="AT538" s="141" t="s">
        <v>309</v>
      </c>
      <c r="AU538" s="141" t="s">
        <v>81</v>
      </c>
      <c r="AY538" s="18" t="s">
        <v>293</v>
      </c>
      <c r="BE538" s="142">
        <f>IF(N538="základní",J538,0)</f>
        <v>0</v>
      </c>
      <c r="BF538" s="142">
        <f>IF(N538="snížená",J538,0)</f>
        <v>0</v>
      </c>
      <c r="BG538" s="142">
        <f>IF(N538="zákl. přenesená",J538,0)</f>
        <v>0</v>
      </c>
      <c r="BH538" s="142">
        <f>IF(N538="sníž. přenesená",J538,0)</f>
        <v>0</v>
      </c>
      <c r="BI538" s="142">
        <f>IF(N538="nulová",J538,0)</f>
        <v>0</v>
      </c>
      <c r="BJ538" s="18" t="s">
        <v>79</v>
      </c>
      <c r="BK538" s="142">
        <f>ROUND(I538*H538,2)</f>
        <v>0</v>
      </c>
      <c r="BL538" s="18" t="s">
        <v>472</v>
      </c>
      <c r="BM538" s="141" t="s">
        <v>5022</v>
      </c>
    </row>
    <row r="539" spans="2:65" s="1" customFormat="1">
      <c r="B539" s="33"/>
      <c r="D539" s="162" t="s">
        <v>385</v>
      </c>
      <c r="F539" s="365" t="s">
        <v>5023</v>
      </c>
      <c r="I539" s="159"/>
      <c r="L539" s="33"/>
      <c r="M539" s="164"/>
      <c r="T539" s="54"/>
      <c r="AT539" s="18" t="s">
        <v>385</v>
      </c>
      <c r="AU539" s="18" t="s">
        <v>81</v>
      </c>
    </row>
    <row r="540" spans="2:65" s="12" customFormat="1">
      <c r="B540" s="165"/>
      <c r="D540" s="157" t="s">
        <v>387</v>
      </c>
      <c r="E540" s="166" t="s">
        <v>3</v>
      </c>
      <c r="F540" s="366" t="s">
        <v>5024</v>
      </c>
      <c r="H540" s="367">
        <v>9.11</v>
      </c>
      <c r="I540" s="167"/>
      <c r="L540" s="165"/>
      <c r="M540" s="168"/>
      <c r="T540" s="169"/>
      <c r="AT540" s="166" t="s">
        <v>387</v>
      </c>
      <c r="AU540" s="166" t="s">
        <v>81</v>
      </c>
      <c r="AV540" s="12" t="s">
        <v>81</v>
      </c>
      <c r="AW540" s="12" t="s">
        <v>33</v>
      </c>
      <c r="AX540" s="12" t="s">
        <v>71</v>
      </c>
      <c r="AY540" s="166" t="s">
        <v>293</v>
      </c>
    </row>
    <row r="541" spans="2:65" s="12" customFormat="1">
      <c r="B541" s="165"/>
      <c r="D541" s="157" t="s">
        <v>387</v>
      </c>
      <c r="E541" s="166" t="s">
        <v>3</v>
      </c>
      <c r="F541" s="366" t="s">
        <v>5025</v>
      </c>
      <c r="H541" s="367">
        <v>8.25</v>
      </c>
      <c r="I541" s="167"/>
      <c r="L541" s="165"/>
      <c r="M541" s="168"/>
      <c r="T541" s="169"/>
      <c r="AT541" s="166" t="s">
        <v>387</v>
      </c>
      <c r="AU541" s="166" t="s">
        <v>81</v>
      </c>
      <c r="AV541" s="12" t="s">
        <v>81</v>
      </c>
      <c r="AW541" s="12" t="s">
        <v>33</v>
      </c>
      <c r="AX541" s="12" t="s">
        <v>71</v>
      </c>
      <c r="AY541" s="166" t="s">
        <v>293</v>
      </c>
    </row>
    <row r="542" spans="2:65" s="13" customFormat="1">
      <c r="B542" s="170"/>
      <c r="D542" s="157" t="s">
        <v>387</v>
      </c>
      <c r="E542" s="171" t="s">
        <v>3</v>
      </c>
      <c r="F542" s="368" t="s">
        <v>407</v>
      </c>
      <c r="H542" s="369">
        <v>17.36</v>
      </c>
      <c r="I542" s="172"/>
      <c r="L542" s="170"/>
      <c r="M542" s="173"/>
      <c r="T542" s="174"/>
      <c r="AT542" s="171" t="s">
        <v>387</v>
      </c>
      <c r="AU542" s="171" t="s">
        <v>81</v>
      </c>
      <c r="AV542" s="13" t="s">
        <v>308</v>
      </c>
      <c r="AW542" s="13" t="s">
        <v>33</v>
      </c>
      <c r="AX542" s="13" t="s">
        <v>79</v>
      </c>
      <c r="AY542" s="171" t="s">
        <v>293</v>
      </c>
    </row>
    <row r="543" spans="2:65" s="1" customFormat="1" ht="16.5" customHeight="1">
      <c r="B543" s="132"/>
      <c r="C543" s="358" t="s">
        <v>1022</v>
      </c>
      <c r="D543" s="358" t="s">
        <v>309</v>
      </c>
      <c r="E543" s="359" t="s">
        <v>5026</v>
      </c>
      <c r="F543" s="360" t="s">
        <v>5027</v>
      </c>
      <c r="G543" s="361" t="s">
        <v>298</v>
      </c>
      <c r="H543" s="362">
        <v>20</v>
      </c>
      <c r="I543" s="148"/>
      <c r="J543" s="149">
        <f>ROUND(I543*H543,2)</f>
        <v>0</v>
      </c>
      <c r="K543" s="145" t="s">
        <v>383</v>
      </c>
      <c r="L543" s="33"/>
      <c r="M543" s="150" t="s">
        <v>3</v>
      </c>
      <c r="N543" s="151" t="s">
        <v>42</v>
      </c>
      <c r="P543" s="139">
        <f>O543*H543</f>
        <v>0</v>
      </c>
      <c r="Q543" s="139">
        <v>0</v>
      </c>
      <c r="R543" s="139">
        <f>Q543*H543</f>
        <v>0</v>
      </c>
      <c r="S543" s="139">
        <v>9.4000000000000004E-3</v>
      </c>
      <c r="T543" s="140">
        <f>S543*H543</f>
        <v>0.188</v>
      </c>
      <c r="AR543" s="141" t="s">
        <v>472</v>
      </c>
      <c r="AT543" s="141" t="s">
        <v>309</v>
      </c>
      <c r="AU543" s="141" t="s">
        <v>81</v>
      </c>
      <c r="AY543" s="18" t="s">
        <v>293</v>
      </c>
      <c r="BE543" s="142">
        <f>IF(N543="základní",J543,0)</f>
        <v>0</v>
      </c>
      <c r="BF543" s="142">
        <f>IF(N543="snížená",J543,0)</f>
        <v>0</v>
      </c>
      <c r="BG543" s="142">
        <f>IF(N543="zákl. přenesená",J543,0)</f>
        <v>0</v>
      </c>
      <c r="BH543" s="142">
        <f>IF(N543="sníž. přenesená",J543,0)</f>
        <v>0</v>
      </c>
      <c r="BI543" s="142">
        <f>IF(N543="nulová",J543,0)</f>
        <v>0</v>
      </c>
      <c r="BJ543" s="18" t="s">
        <v>79</v>
      </c>
      <c r="BK543" s="142">
        <f>ROUND(I543*H543,2)</f>
        <v>0</v>
      </c>
      <c r="BL543" s="18" t="s">
        <v>472</v>
      </c>
      <c r="BM543" s="141" t="s">
        <v>5028</v>
      </c>
    </row>
    <row r="544" spans="2:65" s="1" customFormat="1">
      <c r="B544" s="33"/>
      <c r="D544" s="162" t="s">
        <v>385</v>
      </c>
      <c r="F544" s="365" t="s">
        <v>5029</v>
      </c>
      <c r="I544" s="159"/>
      <c r="L544" s="33"/>
      <c r="M544" s="164"/>
      <c r="T544" s="54"/>
      <c r="AT544" s="18" t="s">
        <v>385</v>
      </c>
      <c r="AU544" s="18" t="s">
        <v>81</v>
      </c>
    </row>
    <row r="545" spans="2:65" s="12" customFormat="1">
      <c r="B545" s="165"/>
      <c r="D545" s="157" t="s">
        <v>387</v>
      </c>
      <c r="E545" s="166" t="s">
        <v>3</v>
      </c>
      <c r="F545" s="366" t="s">
        <v>5030</v>
      </c>
      <c r="H545" s="367">
        <v>10</v>
      </c>
      <c r="I545" s="167"/>
      <c r="L545" s="165"/>
      <c r="M545" s="168"/>
      <c r="T545" s="169"/>
      <c r="AT545" s="166" t="s">
        <v>387</v>
      </c>
      <c r="AU545" s="166" t="s">
        <v>81</v>
      </c>
      <c r="AV545" s="12" t="s">
        <v>81</v>
      </c>
      <c r="AW545" s="12" t="s">
        <v>33</v>
      </c>
      <c r="AX545" s="12" t="s">
        <v>71</v>
      </c>
      <c r="AY545" s="166" t="s">
        <v>293</v>
      </c>
    </row>
    <row r="546" spans="2:65" s="12" customFormat="1">
      <c r="B546" s="165"/>
      <c r="D546" s="157" t="s">
        <v>387</v>
      </c>
      <c r="E546" s="166" t="s">
        <v>3</v>
      </c>
      <c r="F546" s="366" t="s">
        <v>5031</v>
      </c>
      <c r="H546" s="367">
        <v>10</v>
      </c>
      <c r="I546" s="167"/>
      <c r="L546" s="165"/>
      <c r="M546" s="168"/>
      <c r="T546" s="169"/>
      <c r="AT546" s="166" t="s">
        <v>387</v>
      </c>
      <c r="AU546" s="166" t="s">
        <v>81</v>
      </c>
      <c r="AV546" s="12" t="s">
        <v>81</v>
      </c>
      <c r="AW546" s="12" t="s">
        <v>33</v>
      </c>
      <c r="AX546" s="12" t="s">
        <v>71</v>
      </c>
      <c r="AY546" s="166" t="s">
        <v>293</v>
      </c>
    </row>
    <row r="547" spans="2:65" s="13" customFormat="1">
      <c r="B547" s="170"/>
      <c r="D547" s="157" t="s">
        <v>387</v>
      </c>
      <c r="E547" s="171" t="s">
        <v>3</v>
      </c>
      <c r="F547" s="368" t="s">
        <v>407</v>
      </c>
      <c r="H547" s="369">
        <v>20</v>
      </c>
      <c r="I547" s="172"/>
      <c r="L547" s="170"/>
      <c r="M547" s="173"/>
      <c r="T547" s="174"/>
      <c r="AT547" s="171" t="s">
        <v>387</v>
      </c>
      <c r="AU547" s="171" t="s">
        <v>81</v>
      </c>
      <c r="AV547" s="13" t="s">
        <v>308</v>
      </c>
      <c r="AW547" s="13" t="s">
        <v>33</v>
      </c>
      <c r="AX547" s="13" t="s">
        <v>79</v>
      </c>
      <c r="AY547" s="171" t="s">
        <v>293</v>
      </c>
    </row>
    <row r="548" spans="2:65" s="1" customFormat="1" ht="16.5" customHeight="1">
      <c r="B548" s="132"/>
      <c r="C548" s="358" t="s">
        <v>1028</v>
      </c>
      <c r="D548" s="358" t="s">
        <v>309</v>
      </c>
      <c r="E548" s="359" t="s">
        <v>5032</v>
      </c>
      <c r="F548" s="360" t="s">
        <v>5033</v>
      </c>
      <c r="G548" s="361" t="s">
        <v>451</v>
      </c>
      <c r="H548" s="362">
        <v>2.8</v>
      </c>
      <c r="I548" s="148"/>
      <c r="J548" s="149">
        <f>ROUND(I548*H548,2)</f>
        <v>0</v>
      </c>
      <c r="K548" s="145" t="s">
        <v>383</v>
      </c>
      <c r="L548" s="33"/>
      <c r="M548" s="150" t="s">
        <v>3</v>
      </c>
      <c r="N548" s="151" t="s">
        <v>42</v>
      </c>
      <c r="P548" s="139">
        <f>O548*H548</f>
        <v>0</v>
      </c>
      <c r="Q548" s="139">
        <v>0</v>
      </c>
      <c r="R548" s="139">
        <f>Q548*H548</f>
        <v>0</v>
      </c>
      <c r="S548" s="139">
        <v>3.9399999999999999E-3</v>
      </c>
      <c r="T548" s="140">
        <f>S548*H548</f>
        <v>1.1031999999999998E-2</v>
      </c>
      <c r="AR548" s="141" t="s">
        <v>472</v>
      </c>
      <c r="AT548" s="141" t="s">
        <v>309</v>
      </c>
      <c r="AU548" s="141" t="s">
        <v>81</v>
      </c>
      <c r="AY548" s="18" t="s">
        <v>293</v>
      </c>
      <c r="BE548" s="142">
        <f>IF(N548="základní",J548,0)</f>
        <v>0</v>
      </c>
      <c r="BF548" s="142">
        <f>IF(N548="snížená",J548,0)</f>
        <v>0</v>
      </c>
      <c r="BG548" s="142">
        <f>IF(N548="zákl. přenesená",J548,0)</f>
        <v>0</v>
      </c>
      <c r="BH548" s="142">
        <f>IF(N548="sníž. přenesená",J548,0)</f>
        <v>0</v>
      </c>
      <c r="BI548" s="142">
        <f>IF(N548="nulová",J548,0)</f>
        <v>0</v>
      </c>
      <c r="BJ548" s="18" t="s">
        <v>79</v>
      </c>
      <c r="BK548" s="142">
        <f>ROUND(I548*H548,2)</f>
        <v>0</v>
      </c>
      <c r="BL548" s="18" t="s">
        <v>472</v>
      </c>
      <c r="BM548" s="141" t="s">
        <v>5034</v>
      </c>
    </row>
    <row r="549" spans="2:65" s="1" customFormat="1">
      <c r="B549" s="33"/>
      <c r="D549" s="162" t="s">
        <v>385</v>
      </c>
      <c r="F549" s="365" t="s">
        <v>5035</v>
      </c>
      <c r="I549" s="159"/>
      <c r="L549" s="33"/>
      <c r="M549" s="164"/>
      <c r="T549" s="54"/>
      <c r="AT549" s="18" t="s">
        <v>385</v>
      </c>
      <c r="AU549" s="18" t="s">
        <v>81</v>
      </c>
    </row>
    <row r="550" spans="2:65" s="12" customFormat="1">
      <c r="B550" s="165"/>
      <c r="D550" s="157" t="s">
        <v>387</v>
      </c>
      <c r="E550" s="166" t="s">
        <v>3</v>
      </c>
      <c r="F550" s="366" t="s">
        <v>5036</v>
      </c>
      <c r="H550" s="367">
        <v>0.5</v>
      </c>
      <c r="I550" s="167"/>
      <c r="L550" s="165"/>
      <c r="M550" s="168"/>
      <c r="T550" s="169"/>
      <c r="AT550" s="166" t="s">
        <v>387</v>
      </c>
      <c r="AU550" s="166" t="s">
        <v>81</v>
      </c>
      <c r="AV550" s="12" t="s">
        <v>81</v>
      </c>
      <c r="AW550" s="12" t="s">
        <v>33</v>
      </c>
      <c r="AX550" s="12" t="s">
        <v>71</v>
      </c>
      <c r="AY550" s="166" t="s">
        <v>293</v>
      </c>
    </row>
    <row r="551" spans="2:65" s="12" customFormat="1">
      <c r="B551" s="165"/>
      <c r="D551" s="157" t="s">
        <v>387</v>
      </c>
      <c r="E551" s="166" t="s">
        <v>3</v>
      </c>
      <c r="F551" s="366" t="s">
        <v>5037</v>
      </c>
      <c r="H551" s="367">
        <v>2.2999999999999998</v>
      </c>
      <c r="I551" s="167"/>
      <c r="L551" s="165"/>
      <c r="M551" s="168"/>
      <c r="T551" s="169"/>
      <c r="AT551" s="166" t="s">
        <v>387</v>
      </c>
      <c r="AU551" s="166" t="s">
        <v>81</v>
      </c>
      <c r="AV551" s="12" t="s">
        <v>81</v>
      </c>
      <c r="AW551" s="12" t="s">
        <v>33</v>
      </c>
      <c r="AX551" s="12" t="s">
        <v>71</v>
      </c>
      <c r="AY551" s="166" t="s">
        <v>293</v>
      </c>
    </row>
    <row r="552" spans="2:65" s="13" customFormat="1">
      <c r="B552" s="170"/>
      <c r="D552" s="157" t="s">
        <v>387</v>
      </c>
      <c r="E552" s="171" t="s">
        <v>3</v>
      </c>
      <c r="F552" s="368" t="s">
        <v>407</v>
      </c>
      <c r="H552" s="369">
        <v>2.8</v>
      </c>
      <c r="I552" s="172"/>
      <c r="L552" s="170"/>
      <c r="M552" s="173"/>
      <c r="T552" s="174"/>
      <c r="AT552" s="171" t="s">
        <v>387</v>
      </c>
      <c r="AU552" s="171" t="s">
        <v>81</v>
      </c>
      <c r="AV552" s="13" t="s">
        <v>308</v>
      </c>
      <c r="AW552" s="13" t="s">
        <v>33</v>
      </c>
      <c r="AX552" s="13" t="s">
        <v>79</v>
      </c>
      <c r="AY552" s="171" t="s">
        <v>293</v>
      </c>
    </row>
    <row r="553" spans="2:65" s="1" customFormat="1" ht="24.2" customHeight="1">
      <c r="B553" s="132"/>
      <c r="C553" s="358" t="s">
        <v>1033</v>
      </c>
      <c r="D553" s="358" t="s">
        <v>309</v>
      </c>
      <c r="E553" s="359" t="s">
        <v>5038</v>
      </c>
      <c r="F553" s="360" t="s">
        <v>5039</v>
      </c>
      <c r="G553" s="361" t="s">
        <v>451</v>
      </c>
      <c r="H553" s="362">
        <v>8.1999999999999993</v>
      </c>
      <c r="I553" s="148"/>
      <c r="J553" s="149">
        <f>ROUND(I553*H553,2)</f>
        <v>0</v>
      </c>
      <c r="K553" s="145" t="s">
        <v>3</v>
      </c>
      <c r="L553" s="33"/>
      <c r="M553" s="150" t="s">
        <v>3</v>
      </c>
      <c r="N553" s="151" t="s">
        <v>42</v>
      </c>
      <c r="P553" s="139">
        <f>O553*H553</f>
        <v>0</v>
      </c>
      <c r="Q553" s="139">
        <v>2.9999999999999997E-4</v>
      </c>
      <c r="R553" s="139">
        <f>Q553*H553</f>
        <v>2.4599999999999995E-3</v>
      </c>
      <c r="S553" s="139">
        <v>0</v>
      </c>
      <c r="T553" s="140">
        <f>S553*H553</f>
        <v>0</v>
      </c>
      <c r="AR553" s="141" t="s">
        <v>472</v>
      </c>
      <c r="AT553" s="141" t="s">
        <v>309</v>
      </c>
      <c r="AU553" s="141" t="s">
        <v>81</v>
      </c>
      <c r="AY553" s="18" t="s">
        <v>293</v>
      </c>
      <c r="BE553" s="142">
        <f>IF(N553="základní",J553,0)</f>
        <v>0</v>
      </c>
      <c r="BF553" s="142">
        <f>IF(N553="snížená",J553,0)</f>
        <v>0</v>
      </c>
      <c r="BG553" s="142">
        <f>IF(N553="zákl. přenesená",J553,0)</f>
        <v>0</v>
      </c>
      <c r="BH553" s="142">
        <f>IF(N553="sníž. přenesená",J553,0)</f>
        <v>0</v>
      </c>
      <c r="BI553" s="142">
        <f>IF(N553="nulová",J553,0)</f>
        <v>0</v>
      </c>
      <c r="BJ553" s="18" t="s">
        <v>79</v>
      </c>
      <c r="BK553" s="142">
        <f>ROUND(I553*H553,2)</f>
        <v>0</v>
      </c>
      <c r="BL553" s="18" t="s">
        <v>472</v>
      </c>
      <c r="BM553" s="141" t="s">
        <v>5040</v>
      </c>
    </row>
    <row r="554" spans="2:65" s="12" customFormat="1">
      <c r="B554" s="165"/>
      <c r="D554" s="157" t="s">
        <v>387</v>
      </c>
      <c r="E554" s="166" t="s">
        <v>3</v>
      </c>
      <c r="F554" s="366" t="s">
        <v>5041</v>
      </c>
      <c r="H554" s="367">
        <v>8.1999999999999993</v>
      </c>
      <c r="I554" s="167"/>
      <c r="L554" s="165"/>
      <c r="M554" s="168"/>
      <c r="T554" s="169"/>
      <c r="AT554" s="166" t="s">
        <v>387</v>
      </c>
      <c r="AU554" s="166" t="s">
        <v>81</v>
      </c>
      <c r="AV554" s="12" t="s">
        <v>81</v>
      </c>
      <c r="AW554" s="12" t="s">
        <v>33</v>
      </c>
      <c r="AX554" s="12" t="s">
        <v>79</v>
      </c>
      <c r="AY554" s="166" t="s">
        <v>293</v>
      </c>
    </row>
    <row r="555" spans="2:65" s="1" customFormat="1" ht="33" customHeight="1">
      <c r="B555" s="132"/>
      <c r="C555" s="358" t="s">
        <v>1040</v>
      </c>
      <c r="D555" s="358" t="s">
        <v>309</v>
      </c>
      <c r="E555" s="359" t="s">
        <v>5042</v>
      </c>
      <c r="F555" s="360" t="s">
        <v>5043</v>
      </c>
      <c r="G555" s="361" t="s">
        <v>451</v>
      </c>
      <c r="H555" s="362">
        <v>30.55</v>
      </c>
      <c r="I555" s="148"/>
      <c r="J555" s="149">
        <f>ROUND(I555*H555,2)</f>
        <v>0</v>
      </c>
      <c r="K555" s="145" t="s">
        <v>383</v>
      </c>
      <c r="L555" s="33"/>
      <c r="M555" s="150" t="s">
        <v>3</v>
      </c>
      <c r="N555" s="151" t="s">
        <v>42</v>
      </c>
      <c r="P555" s="139">
        <f>O555*H555</f>
        <v>0</v>
      </c>
      <c r="Q555" s="139">
        <v>2.8700000000000002E-3</v>
      </c>
      <c r="R555" s="139">
        <f>Q555*H555</f>
        <v>8.7678500000000006E-2</v>
      </c>
      <c r="S555" s="139">
        <v>0</v>
      </c>
      <c r="T555" s="140">
        <f>S555*H555</f>
        <v>0</v>
      </c>
      <c r="AR555" s="141" t="s">
        <v>472</v>
      </c>
      <c r="AT555" s="141" t="s">
        <v>309</v>
      </c>
      <c r="AU555" s="141" t="s">
        <v>81</v>
      </c>
      <c r="AY555" s="18" t="s">
        <v>293</v>
      </c>
      <c r="BE555" s="142">
        <f>IF(N555="základní",J555,0)</f>
        <v>0</v>
      </c>
      <c r="BF555" s="142">
        <f>IF(N555="snížená",J555,0)</f>
        <v>0</v>
      </c>
      <c r="BG555" s="142">
        <f>IF(N555="zákl. přenesená",J555,0)</f>
        <v>0</v>
      </c>
      <c r="BH555" s="142">
        <f>IF(N555="sníž. přenesená",J555,0)</f>
        <v>0</v>
      </c>
      <c r="BI555" s="142">
        <f>IF(N555="nulová",J555,0)</f>
        <v>0</v>
      </c>
      <c r="BJ555" s="18" t="s">
        <v>79</v>
      </c>
      <c r="BK555" s="142">
        <f>ROUND(I555*H555,2)</f>
        <v>0</v>
      </c>
      <c r="BL555" s="18" t="s">
        <v>472</v>
      </c>
      <c r="BM555" s="141" t="s">
        <v>5044</v>
      </c>
    </row>
    <row r="556" spans="2:65" s="1" customFormat="1">
      <c r="B556" s="33"/>
      <c r="D556" s="162" t="s">
        <v>385</v>
      </c>
      <c r="F556" s="365" t="s">
        <v>5045</v>
      </c>
      <c r="I556" s="159"/>
      <c r="L556" s="33"/>
      <c r="M556" s="164"/>
      <c r="T556" s="54"/>
      <c r="AT556" s="18" t="s">
        <v>385</v>
      </c>
      <c r="AU556" s="18" t="s">
        <v>81</v>
      </c>
    </row>
    <row r="557" spans="2:65" s="12" customFormat="1">
      <c r="B557" s="165"/>
      <c r="D557" s="157" t="s">
        <v>387</v>
      </c>
      <c r="E557" s="166" t="s">
        <v>3</v>
      </c>
      <c r="F557" s="366" t="s">
        <v>5046</v>
      </c>
      <c r="H557" s="367">
        <v>30.55</v>
      </c>
      <c r="I557" s="167"/>
      <c r="L557" s="165"/>
      <c r="M557" s="168"/>
      <c r="T557" s="169"/>
      <c r="AT557" s="166" t="s">
        <v>387</v>
      </c>
      <c r="AU557" s="166" t="s">
        <v>81</v>
      </c>
      <c r="AV557" s="12" t="s">
        <v>81</v>
      </c>
      <c r="AW557" s="12" t="s">
        <v>33</v>
      </c>
      <c r="AX557" s="12" t="s">
        <v>79</v>
      </c>
      <c r="AY557" s="166" t="s">
        <v>293</v>
      </c>
    </row>
    <row r="558" spans="2:65" s="1" customFormat="1" ht="37.9" customHeight="1">
      <c r="B558" s="132"/>
      <c r="C558" s="358" t="s">
        <v>1059</v>
      </c>
      <c r="D558" s="358" t="s">
        <v>309</v>
      </c>
      <c r="E558" s="359" t="s">
        <v>5047</v>
      </c>
      <c r="F558" s="360" t="s">
        <v>5048</v>
      </c>
      <c r="G558" s="361" t="s">
        <v>451</v>
      </c>
      <c r="H558" s="362">
        <v>17.850000000000001</v>
      </c>
      <c r="I558" s="148"/>
      <c r="J558" s="149">
        <f>ROUND(I558*H558,2)</f>
        <v>0</v>
      </c>
      <c r="K558" s="145" t="s">
        <v>383</v>
      </c>
      <c r="L558" s="33"/>
      <c r="M558" s="150" t="s">
        <v>3</v>
      </c>
      <c r="N558" s="151" t="s">
        <v>42</v>
      </c>
      <c r="P558" s="139">
        <f>O558*H558</f>
        <v>0</v>
      </c>
      <c r="Q558" s="139">
        <v>2.3700000000000001E-3</v>
      </c>
      <c r="R558" s="139">
        <f>Q558*H558</f>
        <v>4.2304500000000009E-2</v>
      </c>
      <c r="S558" s="139">
        <v>0</v>
      </c>
      <c r="T558" s="140">
        <f>S558*H558</f>
        <v>0</v>
      </c>
      <c r="AR558" s="141" t="s">
        <v>472</v>
      </c>
      <c r="AT558" s="141" t="s">
        <v>309</v>
      </c>
      <c r="AU558" s="141" t="s">
        <v>81</v>
      </c>
      <c r="AY558" s="18" t="s">
        <v>293</v>
      </c>
      <c r="BE558" s="142">
        <f>IF(N558="základní",J558,0)</f>
        <v>0</v>
      </c>
      <c r="BF558" s="142">
        <f>IF(N558="snížená",J558,0)</f>
        <v>0</v>
      </c>
      <c r="BG558" s="142">
        <f>IF(N558="zákl. přenesená",J558,0)</f>
        <v>0</v>
      </c>
      <c r="BH558" s="142">
        <f>IF(N558="sníž. přenesená",J558,0)</f>
        <v>0</v>
      </c>
      <c r="BI558" s="142">
        <f>IF(N558="nulová",J558,0)</f>
        <v>0</v>
      </c>
      <c r="BJ558" s="18" t="s">
        <v>79</v>
      </c>
      <c r="BK558" s="142">
        <f>ROUND(I558*H558,2)</f>
        <v>0</v>
      </c>
      <c r="BL558" s="18" t="s">
        <v>472</v>
      </c>
      <c r="BM558" s="141" t="s">
        <v>5049</v>
      </c>
    </row>
    <row r="559" spans="2:65" s="1" customFormat="1">
      <c r="B559" s="33"/>
      <c r="D559" s="162" t="s">
        <v>385</v>
      </c>
      <c r="F559" s="365" t="s">
        <v>5050</v>
      </c>
      <c r="I559" s="159"/>
      <c r="L559" s="33"/>
      <c r="M559" s="164"/>
      <c r="T559" s="54"/>
      <c r="AT559" s="18" t="s">
        <v>385</v>
      </c>
      <c r="AU559" s="18" t="s">
        <v>81</v>
      </c>
    </row>
    <row r="560" spans="2:65" s="12" customFormat="1">
      <c r="B560" s="165"/>
      <c r="D560" s="157" t="s">
        <v>387</v>
      </c>
      <c r="E560" s="166" t="s">
        <v>3</v>
      </c>
      <c r="F560" s="366" t="s">
        <v>5051</v>
      </c>
      <c r="H560" s="367">
        <v>17.850000000000001</v>
      </c>
      <c r="I560" s="167"/>
      <c r="L560" s="165"/>
      <c r="M560" s="168"/>
      <c r="T560" s="169"/>
      <c r="AT560" s="166" t="s">
        <v>387</v>
      </c>
      <c r="AU560" s="166" t="s">
        <v>81</v>
      </c>
      <c r="AV560" s="12" t="s">
        <v>81</v>
      </c>
      <c r="AW560" s="12" t="s">
        <v>33</v>
      </c>
      <c r="AX560" s="12" t="s">
        <v>79</v>
      </c>
      <c r="AY560" s="166" t="s">
        <v>293</v>
      </c>
    </row>
    <row r="561" spans="2:65" s="1" customFormat="1" ht="37.9" customHeight="1">
      <c r="B561" s="132"/>
      <c r="C561" s="358" t="s">
        <v>1067</v>
      </c>
      <c r="D561" s="358" t="s">
        <v>309</v>
      </c>
      <c r="E561" s="359" t="s">
        <v>5052</v>
      </c>
      <c r="F561" s="360" t="s">
        <v>5053</v>
      </c>
      <c r="G561" s="361" t="s">
        <v>451</v>
      </c>
      <c r="H561" s="362">
        <v>2.65</v>
      </c>
      <c r="I561" s="148"/>
      <c r="J561" s="149">
        <f>ROUND(I561*H561,2)</f>
        <v>0</v>
      </c>
      <c r="K561" s="145" t="s">
        <v>383</v>
      </c>
      <c r="L561" s="33"/>
      <c r="M561" s="150" t="s">
        <v>3</v>
      </c>
      <c r="N561" s="151" t="s">
        <v>42</v>
      </c>
      <c r="P561" s="139">
        <f>O561*H561</f>
        <v>0</v>
      </c>
      <c r="Q561" s="139">
        <v>5.6499999999999996E-3</v>
      </c>
      <c r="R561" s="139">
        <f>Q561*H561</f>
        <v>1.4972499999999998E-2</v>
      </c>
      <c r="S561" s="139">
        <v>0</v>
      </c>
      <c r="T561" s="140">
        <f>S561*H561</f>
        <v>0</v>
      </c>
      <c r="AR561" s="141" t="s">
        <v>472</v>
      </c>
      <c r="AT561" s="141" t="s">
        <v>309</v>
      </c>
      <c r="AU561" s="141" t="s">
        <v>81</v>
      </c>
      <c r="AY561" s="18" t="s">
        <v>293</v>
      </c>
      <c r="BE561" s="142">
        <f>IF(N561="základní",J561,0)</f>
        <v>0</v>
      </c>
      <c r="BF561" s="142">
        <f>IF(N561="snížená",J561,0)</f>
        <v>0</v>
      </c>
      <c r="BG561" s="142">
        <f>IF(N561="zákl. přenesená",J561,0)</f>
        <v>0</v>
      </c>
      <c r="BH561" s="142">
        <f>IF(N561="sníž. přenesená",J561,0)</f>
        <v>0</v>
      </c>
      <c r="BI561" s="142">
        <f>IF(N561="nulová",J561,0)</f>
        <v>0</v>
      </c>
      <c r="BJ561" s="18" t="s">
        <v>79</v>
      </c>
      <c r="BK561" s="142">
        <f>ROUND(I561*H561,2)</f>
        <v>0</v>
      </c>
      <c r="BL561" s="18" t="s">
        <v>472</v>
      </c>
      <c r="BM561" s="141" t="s">
        <v>5054</v>
      </c>
    </row>
    <row r="562" spans="2:65" s="1" customFormat="1">
      <c r="B562" s="33"/>
      <c r="D562" s="162" t="s">
        <v>385</v>
      </c>
      <c r="F562" s="365" t="s">
        <v>5055</v>
      </c>
      <c r="I562" s="159"/>
      <c r="L562" s="33"/>
      <c r="M562" s="164"/>
      <c r="T562" s="54"/>
      <c r="AT562" s="18" t="s">
        <v>385</v>
      </c>
      <c r="AU562" s="18" t="s">
        <v>81</v>
      </c>
    </row>
    <row r="563" spans="2:65" s="12" customFormat="1">
      <c r="B563" s="165"/>
      <c r="D563" s="157" t="s">
        <v>387</v>
      </c>
      <c r="E563" s="166" t="s">
        <v>3</v>
      </c>
      <c r="F563" s="366" t="s">
        <v>5056</v>
      </c>
      <c r="H563" s="367">
        <v>1.48</v>
      </c>
      <c r="I563" s="167"/>
      <c r="L563" s="165"/>
      <c r="M563" s="168"/>
      <c r="T563" s="169"/>
      <c r="AT563" s="166" t="s">
        <v>387</v>
      </c>
      <c r="AU563" s="166" t="s">
        <v>81</v>
      </c>
      <c r="AV563" s="12" t="s">
        <v>81</v>
      </c>
      <c r="AW563" s="12" t="s">
        <v>33</v>
      </c>
      <c r="AX563" s="12" t="s">
        <v>71</v>
      </c>
      <c r="AY563" s="166" t="s">
        <v>293</v>
      </c>
    </row>
    <row r="564" spans="2:65" s="12" customFormat="1">
      <c r="B564" s="165"/>
      <c r="D564" s="157" t="s">
        <v>387</v>
      </c>
      <c r="E564" s="166" t="s">
        <v>3</v>
      </c>
      <c r="F564" s="366" t="s">
        <v>5057</v>
      </c>
      <c r="H564" s="367">
        <v>1.17</v>
      </c>
      <c r="I564" s="167"/>
      <c r="L564" s="165"/>
      <c r="M564" s="168"/>
      <c r="T564" s="169"/>
      <c r="AT564" s="166" t="s">
        <v>387</v>
      </c>
      <c r="AU564" s="166" t="s">
        <v>81</v>
      </c>
      <c r="AV564" s="12" t="s">
        <v>81</v>
      </c>
      <c r="AW564" s="12" t="s">
        <v>33</v>
      </c>
      <c r="AX564" s="12" t="s">
        <v>71</v>
      </c>
      <c r="AY564" s="166" t="s">
        <v>293</v>
      </c>
    </row>
    <row r="565" spans="2:65" s="13" customFormat="1">
      <c r="B565" s="170"/>
      <c r="D565" s="157" t="s">
        <v>387</v>
      </c>
      <c r="E565" s="171" t="s">
        <v>3</v>
      </c>
      <c r="F565" s="368" t="s">
        <v>407</v>
      </c>
      <c r="H565" s="369">
        <v>2.65</v>
      </c>
      <c r="I565" s="172"/>
      <c r="L565" s="170"/>
      <c r="M565" s="173"/>
      <c r="T565" s="174"/>
      <c r="AT565" s="171" t="s">
        <v>387</v>
      </c>
      <c r="AU565" s="171" t="s">
        <v>81</v>
      </c>
      <c r="AV565" s="13" t="s">
        <v>308</v>
      </c>
      <c r="AW565" s="13" t="s">
        <v>33</v>
      </c>
      <c r="AX565" s="13" t="s">
        <v>79</v>
      </c>
      <c r="AY565" s="171" t="s">
        <v>293</v>
      </c>
    </row>
    <row r="566" spans="2:65" s="1" customFormat="1" ht="37.9" customHeight="1">
      <c r="B566" s="132"/>
      <c r="C566" s="358" t="s">
        <v>1073</v>
      </c>
      <c r="D566" s="358" t="s">
        <v>309</v>
      </c>
      <c r="E566" s="359" t="s">
        <v>5058</v>
      </c>
      <c r="F566" s="360" t="s">
        <v>5059</v>
      </c>
      <c r="G566" s="361" t="s">
        <v>451</v>
      </c>
      <c r="H566" s="362">
        <v>10.220000000000001</v>
      </c>
      <c r="I566" s="148"/>
      <c r="J566" s="149">
        <f>ROUND(I566*H566,2)</f>
        <v>0</v>
      </c>
      <c r="K566" s="145" t="s">
        <v>383</v>
      </c>
      <c r="L566" s="33"/>
      <c r="M566" s="150" t="s">
        <v>3</v>
      </c>
      <c r="N566" s="151" t="s">
        <v>42</v>
      </c>
      <c r="P566" s="139">
        <f>O566*H566</f>
        <v>0</v>
      </c>
      <c r="Q566" s="139">
        <v>1.67E-3</v>
      </c>
      <c r="R566" s="139">
        <f>Q566*H566</f>
        <v>1.70674E-2</v>
      </c>
      <c r="S566" s="139">
        <v>0</v>
      </c>
      <c r="T566" s="140">
        <f>S566*H566</f>
        <v>0</v>
      </c>
      <c r="AR566" s="141" t="s">
        <v>472</v>
      </c>
      <c r="AT566" s="141" t="s">
        <v>309</v>
      </c>
      <c r="AU566" s="141" t="s">
        <v>81</v>
      </c>
      <c r="AY566" s="18" t="s">
        <v>293</v>
      </c>
      <c r="BE566" s="142">
        <f>IF(N566="základní",J566,0)</f>
        <v>0</v>
      </c>
      <c r="BF566" s="142">
        <f>IF(N566="snížená",J566,0)</f>
        <v>0</v>
      </c>
      <c r="BG566" s="142">
        <f>IF(N566="zákl. přenesená",J566,0)</f>
        <v>0</v>
      </c>
      <c r="BH566" s="142">
        <f>IF(N566="sníž. přenesená",J566,0)</f>
        <v>0</v>
      </c>
      <c r="BI566" s="142">
        <f>IF(N566="nulová",J566,0)</f>
        <v>0</v>
      </c>
      <c r="BJ566" s="18" t="s">
        <v>79</v>
      </c>
      <c r="BK566" s="142">
        <f>ROUND(I566*H566,2)</f>
        <v>0</v>
      </c>
      <c r="BL566" s="18" t="s">
        <v>472</v>
      </c>
      <c r="BM566" s="141" t="s">
        <v>5060</v>
      </c>
    </row>
    <row r="567" spans="2:65" s="1" customFormat="1">
      <c r="B567" s="33"/>
      <c r="D567" s="162" t="s">
        <v>385</v>
      </c>
      <c r="F567" s="365" t="s">
        <v>5061</v>
      </c>
      <c r="I567" s="159"/>
      <c r="L567" s="33"/>
      <c r="M567" s="164"/>
      <c r="T567" s="54"/>
      <c r="AT567" s="18" t="s">
        <v>385</v>
      </c>
      <c r="AU567" s="18" t="s">
        <v>81</v>
      </c>
    </row>
    <row r="568" spans="2:65" s="12" customFormat="1">
      <c r="B568" s="165"/>
      <c r="D568" s="157" t="s">
        <v>387</v>
      </c>
      <c r="E568" s="166" t="s">
        <v>3</v>
      </c>
      <c r="F568" s="366" t="s">
        <v>5062</v>
      </c>
      <c r="H568" s="367">
        <v>6.87</v>
      </c>
      <c r="I568" s="167"/>
      <c r="L568" s="165"/>
      <c r="M568" s="168"/>
      <c r="T568" s="169"/>
      <c r="AT568" s="166" t="s">
        <v>387</v>
      </c>
      <c r="AU568" s="166" t="s">
        <v>81</v>
      </c>
      <c r="AV568" s="12" t="s">
        <v>81</v>
      </c>
      <c r="AW568" s="12" t="s">
        <v>33</v>
      </c>
      <c r="AX568" s="12" t="s">
        <v>71</v>
      </c>
      <c r="AY568" s="166" t="s">
        <v>293</v>
      </c>
    </row>
    <row r="569" spans="2:65" s="12" customFormat="1">
      <c r="B569" s="165"/>
      <c r="D569" s="157" t="s">
        <v>387</v>
      </c>
      <c r="E569" s="166" t="s">
        <v>3</v>
      </c>
      <c r="F569" s="366" t="s">
        <v>5063</v>
      </c>
      <c r="H569" s="367">
        <v>3.35</v>
      </c>
      <c r="I569" s="167"/>
      <c r="L569" s="165"/>
      <c r="M569" s="168"/>
      <c r="T569" s="169"/>
      <c r="AT569" s="166" t="s">
        <v>387</v>
      </c>
      <c r="AU569" s="166" t="s">
        <v>81</v>
      </c>
      <c r="AV569" s="12" t="s">
        <v>81</v>
      </c>
      <c r="AW569" s="12" t="s">
        <v>33</v>
      </c>
      <c r="AX569" s="12" t="s">
        <v>71</v>
      </c>
      <c r="AY569" s="166" t="s">
        <v>293</v>
      </c>
    </row>
    <row r="570" spans="2:65" s="13" customFormat="1">
      <c r="B570" s="170"/>
      <c r="D570" s="157" t="s">
        <v>387</v>
      </c>
      <c r="E570" s="171" t="s">
        <v>3</v>
      </c>
      <c r="F570" s="368" t="s">
        <v>407</v>
      </c>
      <c r="H570" s="369">
        <v>10.220000000000001</v>
      </c>
      <c r="I570" s="172"/>
      <c r="L570" s="170"/>
      <c r="M570" s="173"/>
      <c r="T570" s="174"/>
      <c r="AT570" s="171" t="s">
        <v>387</v>
      </c>
      <c r="AU570" s="171" t="s">
        <v>81</v>
      </c>
      <c r="AV570" s="13" t="s">
        <v>308</v>
      </c>
      <c r="AW570" s="13" t="s">
        <v>33</v>
      </c>
      <c r="AX570" s="13" t="s">
        <v>79</v>
      </c>
      <c r="AY570" s="171" t="s">
        <v>293</v>
      </c>
    </row>
    <row r="571" spans="2:65" s="1" customFormat="1" ht="37.9" customHeight="1">
      <c r="B571" s="132"/>
      <c r="C571" s="358" t="s">
        <v>1079</v>
      </c>
      <c r="D571" s="358" t="s">
        <v>309</v>
      </c>
      <c r="E571" s="359" t="s">
        <v>5064</v>
      </c>
      <c r="F571" s="360" t="s">
        <v>5065</v>
      </c>
      <c r="G571" s="361" t="s">
        <v>451</v>
      </c>
      <c r="H571" s="362">
        <v>1.23</v>
      </c>
      <c r="I571" s="148"/>
      <c r="J571" s="149">
        <f>ROUND(I571*H571,2)</f>
        <v>0</v>
      </c>
      <c r="K571" s="145" t="s">
        <v>383</v>
      </c>
      <c r="L571" s="33"/>
      <c r="M571" s="150" t="s">
        <v>3</v>
      </c>
      <c r="N571" s="151" t="s">
        <v>42</v>
      </c>
      <c r="P571" s="139">
        <f>O571*H571</f>
        <v>0</v>
      </c>
      <c r="Q571" s="139">
        <v>2.7299999999999998E-3</v>
      </c>
      <c r="R571" s="139">
        <f>Q571*H571</f>
        <v>3.3578999999999996E-3</v>
      </c>
      <c r="S571" s="139">
        <v>0</v>
      </c>
      <c r="T571" s="140">
        <f>S571*H571</f>
        <v>0</v>
      </c>
      <c r="AR571" s="141" t="s">
        <v>472</v>
      </c>
      <c r="AT571" s="141" t="s">
        <v>309</v>
      </c>
      <c r="AU571" s="141" t="s">
        <v>81</v>
      </c>
      <c r="AY571" s="18" t="s">
        <v>293</v>
      </c>
      <c r="BE571" s="142">
        <f>IF(N571="základní",J571,0)</f>
        <v>0</v>
      </c>
      <c r="BF571" s="142">
        <f>IF(N571="snížená",J571,0)</f>
        <v>0</v>
      </c>
      <c r="BG571" s="142">
        <f>IF(N571="zákl. přenesená",J571,0)</f>
        <v>0</v>
      </c>
      <c r="BH571" s="142">
        <f>IF(N571="sníž. přenesená",J571,0)</f>
        <v>0</v>
      </c>
      <c r="BI571" s="142">
        <f>IF(N571="nulová",J571,0)</f>
        <v>0</v>
      </c>
      <c r="BJ571" s="18" t="s">
        <v>79</v>
      </c>
      <c r="BK571" s="142">
        <f>ROUND(I571*H571,2)</f>
        <v>0</v>
      </c>
      <c r="BL571" s="18" t="s">
        <v>472</v>
      </c>
      <c r="BM571" s="141" t="s">
        <v>5066</v>
      </c>
    </row>
    <row r="572" spans="2:65" s="1" customFormat="1">
      <c r="B572" s="33"/>
      <c r="D572" s="162" t="s">
        <v>385</v>
      </c>
      <c r="F572" s="365" t="s">
        <v>5067</v>
      </c>
      <c r="I572" s="159"/>
      <c r="L572" s="33"/>
      <c r="M572" s="164"/>
      <c r="T572" s="54"/>
      <c r="AT572" s="18" t="s">
        <v>385</v>
      </c>
      <c r="AU572" s="18" t="s">
        <v>81</v>
      </c>
    </row>
    <row r="573" spans="2:65" s="12" customFormat="1">
      <c r="B573" s="165"/>
      <c r="D573" s="157" t="s">
        <v>387</v>
      </c>
      <c r="E573" s="166" t="s">
        <v>3</v>
      </c>
      <c r="F573" s="366" t="s">
        <v>5068</v>
      </c>
      <c r="H573" s="367">
        <v>1.23</v>
      </c>
      <c r="I573" s="167"/>
      <c r="L573" s="165"/>
      <c r="M573" s="168"/>
      <c r="T573" s="169"/>
      <c r="AT573" s="166" t="s">
        <v>387</v>
      </c>
      <c r="AU573" s="166" t="s">
        <v>81</v>
      </c>
      <c r="AV573" s="12" t="s">
        <v>81</v>
      </c>
      <c r="AW573" s="12" t="s">
        <v>33</v>
      </c>
      <c r="AX573" s="12" t="s">
        <v>79</v>
      </c>
      <c r="AY573" s="166" t="s">
        <v>293</v>
      </c>
    </row>
    <row r="574" spans="2:65" s="1" customFormat="1" ht="37.9" customHeight="1">
      <c r="B574" s="132"/>
      <c r="C574" s="358" t="s">
        <v>1086</v>
      </c>
      <c r="D574" s="358" t="s">
        <v>309</v>
      </c>
      <c r="E574" s="359" t="s">
        <v>1862</v>
      </c>
      <c r="F574" s="360" t="s">
        <v>1863</v>
      </c>
      <c r="G574" s="361" t="s">
        <v>451</v>
      </c>
      <c r="H574" s="362">
        <v>2.7</v>
      </c>
      <c r="I574" s="148"/>
      <c r="J574" s="149">
        <f>ROUND(I574*H574,2)</f>
        <v>0</v>
      </c>
      <c r="K574" s="145" t="s">
        <v>383</v>
      </c>
      <c r="L574" s="33"/>
      <c r="M574" s="150" t="s">
        <v>3</v>
      </c>
      <c r="N574" s="151" t="s">
        <v>42</v>
      </c>
      <c r="P574" s="139">
        <f>O574*H574</f>
        <v>0</v>
      </c>
      <c r="Q574" s="139">
        <v>3.62E-3</v>
      </c>
      <c r="R574" s="139">
        <f>Q574*H574</f>
        <v>9.7739999999999997E-3</v>
      </c>
      <c r="S574" s="139">
        <v>0</v>
      </c>
      <c r="T574" s="140">
        <f>S574*H574</f>
        <v>0</v>
      </c>
      <c r="AR574" s="141" t="s">
        <v>472</v>
      </c>
      <c r="AT574" s="141" t="s">
        <v>309</v>
      </c>
      <c r="AU574" s="141" t="s">
        <v>81</v>
      </c>
      <c r="AY574" s="18" t="s">
        <v>293</v>
      </c>
      <c r="BE574" s="142">
        <f>IF(N574="základní",J574,0)</f>
        <v>0</v>
      </c>
      <c r="BF574" s="142">
        <f>IF(N574="snížená",J574,0)</f>
        <v>0</v>
      </c>
      <c r="BG574" s="142">
        <f>IF(N574="zákl. přenesená",J574,0)</f>
        <v>0</v>
      </c>
      <c r="BH574" s="142">
        <f>IF(N574="sníž. přenesená",J574,0)</f>
        <v>0</v>
      </c>
      <c r="BI574" s="142">
        <f>IF(N574="nulová",J574,0)</f>
        <v>0</v>
      </c>
      <c r="BJ574" s="18" t="s">
        <v>79</v>
      </c>
      <c r="BK574" s="142">
        <f>ROUND(I574*H574,2)</f>
        <v>0</v>
      </c>
      <c r="BL574" s="18" t="s">
        <v>472</v>
      </c>
      <c r="BM574" s="141" t="s">
        <v>5069</v>
      </c>
    </row>
    <row r="575" spans="2:65" s="1" customFormat="1">
      <c r="B575" s="33"/>
      <c r="D575" s="162" t="s">
        <v>385</v>
      </c>
      <c r="F575" s="365" t="s">
        <v>1865</v>
      </c>
      <c r="I575" s="159"/>
      <c r="L575" s="33"/>
      <c r="M575" s="164"/>
      <c r="T575" s="54"/>
      <c r="AT575" s="18" t="s">
        <v>385</v>
      </c>
      <c r="AU575" s="18" t="s">
        <v>81</v>
      </c>
    </row>
    <row r="576" spans="2:65" s="12" customFormat="1">
      <c r="B576" s="165"/>
      <c r="D576" s="157" t="s">
        <v>387</v>
      </c>
      <c r="E576" s="166" t="s">
        <v>3</v>
      </c>
      <c r="F576" s="366" t="s">
        <v>5070</v>
      </c>
      <c r="H576" s="367">
        <v>0.83</v>
      </c>
      <c r="I576" s="167"/>
      <c r="L576" s="165"/>
      <c r="M576" s="168"/>
      <c r="T576" s="169"/>
      <c r="AT576" s="166" t="s">
        <v>387</v>
      </c>
      <c r="AU576" s="166" t="s">
        <v>81</v>
      </c>
      <c r="AV576" s="12" t="s">
        <v>81</v>
      </c>
      <c r="AW576" s="12" t="s">
        <v>33</v>
      </c>
      <c r="AX576" s="12" t="s">
        <v>71</v>
      </c>
      <c r="AY576" s="166" t="s">
        <v>293</v>
      </c>
    </row>
    <row r="577" spans="2:65" s="12" customFormat="1">
      <c r="B577" s="165"/>
      <c r="D577" s="157" t="s">
        <v>387</v>
      </c>
      <c r="E577" s="166" t="s">
        <v>3</v>
      </c>
      <c r="F577" s="366" t="s">
        <v>5071</v>
      </c>
      <c r="H577" s="367">
        <v>0.56999999999999995</v>
      </c>
      <c r="I577" s="167"/>
      <c r="L577" s="165"/>
      <c r="M577" s="168"/>
      <c r="T577" s="169"/>
      <c r="AT577" s="166" t="s">
        <v>387</v>
      </c>
      <c r="AU577" s="166" t="s">
        <v>81</v>
      </c>
      <c r="AV577" s="12" t="s">
        <v>81</v>
      </c>
      <c r="AW577" s="12" t="s">
        <v>33</v>
      </c>
      <c r="AX577" s="12" t="s">
        <v>71</v>
      </c>
      <c r="AY577" s="166" t="s">
        <v>293</v>
      </c>
    </row>
    <row r="578" spans="2:65" s="12" customFormat="1">
      <c r="B578" s="165"/>
      <c r="D578" s="157" t="s">
        <v>387</v>
      </c>
      <c r="E578" s="166" t="s">
        <v>3</v>
      </c>
      <c r="F578" s="366" t="s">
        <v>5072</v>
      </c>
      <c r="H578" s="367">
        <v>1.3</v>
      </c>
      <c r="I578" s="167"/>
      <c r="L578" s="165"/>
      <c r="M578" s="168"/>
      <c r="T578" s="169"/>
      <c r="AT578" s="166" t="s">
        <v>387</v>
      </c>
      <c r="AU578" s="166" t="s">
        <v>81</v>
      </c>
      <c r="AV578" s="12" t="s">
        <v>81</v>
      </c>
      <c r="AW578" s="12" t="s">
        <v>33</v>
      </c>
      <c r="AX578" s="12" t="s">
        <v>71</v>
      </c>
      <c r="AY578" s="166" t="s">
        <v>293</v>
      </c>
    </row>
    <row r="579" spans="2:65" s="13" customFormat="1">
      <c r="B579" s="170"/>
      <c r="D579" s="157" t="s">
        <v>387</v>
      </c>
      <c r="E579" s="171" t="s">
        <v>3</v>
      </c>
      <c r="F579" s="368" t="s">
        <v>407</v>
      </c>
      <c r="H579" s="369">
        <v>2.7</v>
      </c>
      <c r="I579" s="172"/>
      <c r="L579" s="170"/>
      <c r="M579" s="173"/>
      <c r="T579" s="174"/>
      <c r="AT579" s="171" t="s">
        <v>387</v>
      </c>
      <c r="AU579" s="171" t="s">
        <v>81</v>
      </c>
      <c r="AV579" s="13" t="s">
        <v>308</v>
      </c>
      <c r="AW579" s="13" t="s">
        <v>33</v>
      </c>
      <c r="AX579" s="13" t="s">
        <v>79</v>
      </c>
      <c r="AY579" s="171" t="s">
        <v>293</v>
      </c>
    </row>
    <row r="580" spans="2:65" s="1" customFormat="1" ht="33" customHeight="1">
      <c r="B580" s="132"/>
      <c r="C580" s="358" t="s">
        <v>1091</v>
      </c>
      <c r="D580" s="358" t="s">
        <v>309</v>
      </c>
      <c r="E580" s="359" t="s">
        <v>5073</v>
      </c>
      <c r="F580" s="360" t="s">
        <v>5074</v>
      </c>
      <c r="G580" s="361" t="s">
        <v>451</v>
      </c>
      <c r="H580" s="362">
        <v>18.2</v>
      </c>
      <c r="I580" s="148"/>
      <c r="J580" s="149">
        <f>ROUND(I580*H580,2)</f>
        <v>0</v>
      </c>
      <c r="K580" s="145" t="s">
        <v>383</v>
      </c>
      <c r="L580" s="33"/>
      <c r="M580" s="150" t="s">
        <v>3</v>
      </c>
      <c r="N580" s="151" t="s">
        <v>42</v>
      </c>
      <c r="P580" s="139">
        <f>O580*H580</f>
        <v>0</v>
      </c>
      <c r="Q580" s="139">
        <v>2.33E-3</v>
      </c>
      <c r="R580" s="139">
        <f>Q580*H580</f>
        <v>4.2405999999999999E-2</v>
      </c>
      <c r="S580" s="139">
        <v>0</v>
      </c>
      <c r="T580" s="140">
        <f>S580*H580</f>
        <v>0</v>
      </c>
      <c r="AR580" s="141" t="s">
        <v>472</v>
      </c>
      <c r="AT580" s="141" t="s">
        <v>309</v>
      </c>
      <c r="AU580" s="141" t="s">
        <v>81</v>
      </c>
      <c r="AY580" s="18" t="s">
        <v>293</v>
      </c>
      <c r="BE580" s="142">
        <f>IF(N580="základní",J580,0)</f>
        <v>0</v>
      </c>
      <c r="BF580" s="142">
        <f>IF(N580="snížená",J580,0)</f>
        <v>0</v>
      </c>
      <c r="BG580" s="142">
        <f>IF(N580="zákl. přenesená",J580,0)</f>
        <v>0</v>
      </c>
      <c r="BH580" s="142">
        <f>IF(N580="sníž. přenesená",J580,0)</f>
        <v>0</v>
      </c>
      <c r="BI580" s="142">
        <f>IF(N580="nulová",J580,0)</f>
        <v>0</v>
      </c>
      <c r="BJ580" s="18" t="s">
        <v>79</v>
      </c>
      <c r="BK580" s="142">
        <f>ROUND(I580*H580,2)</f>
        <v>0</v>
      </c>
      <c r="BL580" s="18" t="s">
        <v>472</v>
      </c>
      <c r="BM580" s="141" t="s">
        <v>5075</v>
      </c>
    </row>
    <row r="581" spans="2:65" s="1" customFormat="1">
      <c r="B581" s="33"/>
      <c r="D581" s="162" t="s">
        <v>385</v>
      </c>
      <c r="F581" s="365" t="s">
        <v>5076</v>
      </c>
      <c r="I581" s="159"/>
      <c r="L581" s="33"/>
      <c r="M581" s="164"/>
      <c r="T581" s="54"/>
      <c r="AT581" s="18" t="s">
        <v>385</v>
      </c>
      <c r="AU581" s="18" t="s">
        <v>81</v>
      </c>
    </row>
    <row r="582" spans="2:65" s="12" customFormat="1">
      <c r="B582" s="165"/>
      <c r="D582" s="157" t="s">
        <v>387</v>
      </c>
      <c r="E582" s="166" t="s">
        <v>3</v>
      </c>
      <c r="F582" s="366" t="s">
        <v>5077</v>
      </c>
      <c r="H582" s="367">
        <v>18.2</v>
      </c>
      <c r="I582" s="167"/>
      <c r="L582" s="165"/>
      <c r="M582" s="168"/>
      <c r="T582" s="169"/>
      <c r="AT582" s="166" t="s">
        <v>387</v>
      </c>
      <c r="AU582" s="166" t="s">
        <v>81</v>
      </c>
      <c r="AV582" s="12" t="s">
        <v>81</v>
      </c>
      <c r="AW582" s="12" t="s">
        <v>33</v>
      </c>
      <c r="AX582" s="12" t="s">
        <v>79</v>
      </c>
      <c r="AY582" s="166" t="s">
        <v>293</v>
      </c>
    </row>
    <row r="583" spans="2:65" s="1" customFormat="1" ht="24.2" customHeight="1">
      <c r="B583" s="132"/>
      <c r="C583" s="358" t="s">
        <v>1110</v>
      </c>
      <c r="D583" s="358" t="s">
        <v>309</v>
      </c>
      <c r="E583" s="359" t="s">
        <v>5078</v>
      </c>
      <c r="F583" s="360" t="s">
        <v>5079</v>
      </c>
      <c r="G583" s="361" t="s">
        <v>298</v>
      </c>
      <c r="H583" s="362">
        <v>2</v>
      </c>
      <c r="I583" s="148"/>
      <c r="J583" s="149">
        <f>ROUND(I583*H583,2)</f>
        <v>0</v>
      </c>
      <c r="K583" s="145" t="s">
        <v>3</v>
      </c>
      <c r="L583" s="33"/>
      <c r="M583" s="150" t="s">
        <v>3</v>
      </c>
      <c r="N583" s="151" t="s">
        <v>42</v>
      </c>
      <c r="P583" s="139">
        <f>O583*H583</f>
        <v>0</v>
      </c>
      <c r="Q583" s="139">
        <v>2.9999999999999997E-4</v>
      </c>
      <c r="R583" s="139">
        <f>Q583*H583</f>
        <v>5.9999999999999995E-4</v>
      </c>
      <c r="S583" s="139">
        <v>0</v>
      </c>
      <c r="T583" s="140">
        <f>S583*H583</f>
        <v>0</v>
      </c>
      <c r="AR583" s="141" t="s">
        <v>472</v>
      </c>
      <c r="AT583" s="141" t="s">
        <v>309</v>
      </c>
      <c r="AU583" s="141" t="s">
        <v>81</v>
      </c>
      <c r="AY583" s="18" t="s">
        <v>293</v>
      </c>
      <c r="BE583" s="142">
        <f>IF(N583="základní",J583,0)</f>
        <v>0</v>
      </c>
      <c r="BF583" s="142">
        <f>IF(N583="snížená",J583,0)</f>
        <v>0</v>
      </c>
      <c r="BG583" s="142">
        <f>IF(N583="zákl. přenesená",J583,0)</f>
        <v>0</v>
      </c>
      <c r="BH583" s="142">
        <f>IF(N583="sníž. přenesená",J583,0)</f>
        <v>0</v>
      </c>
      <c r="BI583" s="142">
        <f>IF(N583="nulová",J583,0)</f>
        <v>0</v>
      </c>
      <c r="BJ583" s="18" t="s">
        <v>79</v>
      </c>
      <c r="BK583" s="142">
        <f>ROUND(I583*H583,2)</f>
        <v>0</v>
      </c>
      <c r="BL583" s="18" t="s">
        <v>472</v>
      </c>
      <c r="BM583" s="141" t="s">
        <v>5080</v>
      </c>
    </row>
    <row r="584" spans="2:65" s="12" customFormat="1">
      <c r="B584" s="165"/>
      <c r="D584" s="157" t="s">
        <v>387</v>
      </c>
      <c r="E584" s="166" t="s">
        <v>3</v>
      </c>
      <c r="F584" s="366" t="s">
        <v>5081</v>
      </c>
      <c r="H584" s="367">
        <v>2</v>
      </c>
      <c r="I584" s="167"/>
      <c r="L584" s="165"/>
      <c r="M584" s="168"/>
      <c r="T584" s="169"/>
      <c r="AT584" s="166" t="s">
        <v>387</v>
      </c>
      <c r="AU584" s="166" t="s">
        <v>81</v>
      </c>
      <c r="AV584" s="12" t="s">
        <v>81</v>
      </c>
      <c r="AW584" s="12" t="s">
        <v>33</v>
      </c>
      <c r="AX584" s="12" t="s">
        <v>79</v>
      </c>
      <c r="AY584" s="166" t="s">
        <v>293</v>
      </c>
    </row>
    <row r="585" spans="2:65" s="1" customFormat="1" ht="37.9" customHeight="1">
      <c r="B585" s="132"/>
      <c r="C585" s="358" t="s">
        <v>1156</v>
      </c>
      <c r="D585" s="358" t="s">
        <v>309</v>
      </c>
      <c r="E585" s="359" t="s">
        <v>5082</v>
      </c>
      <c r="F585" s="360" t="s">
        <v>5083</v>
      </c>
      <c r="G585" s="361" t="s">
        <v>451</v>
      </c>
      <c r="H585" s="362">
        <v>2.9</v>
      </c>
      <c r="I585" s="148"/>
      <c r="J585" s="149">
        <f>ROUND(I585*H585,2)</f>
        <v>0</v>
      </c>
      <c r="K585" s="145" t="s">
        <v>383</v>
      </c>
      <c r="L585" s="33"/>
      <c r="M585" s="150" t="s">
        <v>3</v>
      </c>
      <c r="N585" s="151" t="s">
        <v>42</v>
      </c>
      <c r="P585" s="139">
        <f>O585*H585</f>
        <v>0</v>
      </c>
      <c r="Q585" s="139">
        <v>9.7000000000000005E-4</v>
      </c>
      <c r="R585" s="139">
        <f>Q585*H585</f>
        <v>2.813E-3</v>
      </c>
      <c r="S585" s="139">
        <v>0</v>
      </c>
      <c r="T585" s="140">
        <f>S585*H585</f>
        <v>0</v>
      </c>
      <c r="AR585" s="141" t="s">
        <v>472</v>
      </c>
      <c r="AT585" s="141" t="s">
        <v>309</v>
      </c>
      <c r="AU585" s="141" t="s">
        <v>81</v>
      </c>
      <c r="AY585" s="18" t="s">
        <v>293</v>
      </c>
      <c r="BE585" s="142">
        <f>IF(N585="základní",J585,0)</f>
        <v>0</v>
      </c>
      <c r="BF585" s="142">
        <f>IF(N585="snížená",J585,0)</f>
        <v>0</v>
      </c>
      <c r="BG585" s="142">
        <f>IF(N585="zákl. přenesená",J585,0)</f>
        <v>0</v>
      </c>
      <c r="BH585" s="142">
        <f>IF(N585="sníž. přenesená",J585,0)</f>
        <v>0</v>
      </c>
      <c r="BI585" s="142">
        <f>IF(N585="nulová",J585,0)</f>
        <v>0</v>
      </c>
      <c r="BJ585" s="18" t="s">
        <v>79</v>
      </c>
      <c r="BK585" s="142">
        <f>ROUND(I585*H585,2)</f>
        <v>0</v>
      </c>
      <c r="BL585" s="18" t="s">
        <v>472</v>
      </c>
      <c r="BM585" s="141" t="s">
        <v>5084</v>
      </c>
    </row>
    <row r="586" spans="2:65" s="1" customFormat="1">
      <c r="B586" s="33"/>
      <c r="D586" s="162" t="s">
        <v>385</v>
      </c>
      <c r="F586" s="365" t="s">
        <v>5085</v>
      </c>
      <c r="I586" s="159"/>
      <c r="L586" s="33"/>
      <c r="M586" s="164"/>
      <c r="T586" s="54"/>
      <c r="AT586" s="18" t="s">
        <v>385</v>
      </c>
      <c r="AU586" s="18" t="s">
        <v>81</v>
      </c>
    </row>
    <row r="587" spans="2:65" s="12" customFormat="1">
      <c r="B587" s="165"/>
      <c r="D587" s="157" t="s">
        <v>387</v>
      </c>
      <c r="E587" s="166" t="s">
        <v>3</v>
      </c>
      <c r="F587" s="366" t="s">
        <v>5086</v>
      </c>
      <c r="H587" s="367">
        <v>2.5</v>
      </c>
      <c r="I587" s="167"/>
      <c r="L587" s="165"/>
      <c r="M587" s="168"/>
      <c r="T587" s="169"/>
      <c r="AT587" s="166" t="s">
        <v>387</v>
      </c>
      <c r="AU587" s="166" t="s">
        <v>81</v>
      </c>
      <c r="AV587" s="12" t="s">
        <v>81</v>
      </c>
      <c r="AW587" s="12" t="s">
        <v>33</v>
      </c>
      <c r="AX587" s="12" t="s">
        <v>71</v>
      </c>
      <c r="AY587" s="166" t="s">
        <v>293</v>
      </c>
    </row>
    <row r="588" spans="2:65" s="12" customFormat="1">
      <c r="B588" s="165"/>
      <c r="D588" s="157" t="s">
        <v>387</v>
      </c>
      <c r="E588" s="166" t="s">
        <v>3</v>
      </c>
      <c r="F588" s="366" t="s">
        <v>5087</v>
      </c>
      <c r="H588" s="367">
        <v>0.4</v>
      </c>
      <c r="I588" s="167"/>
      <c r="L588" s="165"/>
      <c r="M588" s="168"/>
      <c r="T588" s="169"/>
      <c r="AT588" s="166" t="s">
        <v>387</v>
      </c>
      <c r="AU588" s="166" t="s">
        <v>81</v>
      </c>
      <c r="AV588" s="12" t="s">
        <v>81</v>
      </c>
      <c r="AW588" s="12" t="s">
        <v>33</v>
      </c>
      <c r="AX588" s="12" t="s">
        <v>71</v>
      </c>
      <c r="AY588" s="166" t="s">
        <v>293</v>
      </c>
    </row>
    <row r="589" spans="2:65" s="13" customFormat="1">
      <c r="B589" s="170"/>
      <c r="D589" s="157" t="s">
        <v>387</v>
      </c>
      <c r="E589" s="171" t="s">
        <v>3</v>
      </c>
      <c r="F589" s="368" t="s">
        <v>407</v>
      </c>
      <c r="H589" s="369">
        <v>2.9</v>
      </c>
      <c r="I589" s="172"/>
      <c r="L589" s="170"/>
      <c r="M589" s="173"/>
      <c r="T589" s="174"/>
      <c r="AT589" s="171" t="s">
        <v>387</v>
      </c>
      <c r="AU589" s="171" t="s">
        <v>81</v>
      </c>
      <c r="AV589" s="13" t="s">
        <v>308</v>
      </c>
      <c r="AW589" s="13" t="s">
        <v>33</v>
      </c>
      <c r="AX589" s="13" t="s">
        <v>79</v>
      </c>
      <c r="AY589" s="171" t="s">
        <v>293</v>
      </c>
    </row>
    <row r="590" spans="2:65" s="11" customFormat="1" ht="22.9" customHeight="1">
      <c r="B590" s="120"/>
      <c r="D590" s="121" t="s">
        <v>70</v>
      </c>
      <c r="E590" s="130" t="s">
        <v>1903</v>
      </c>
      <c r="F590" s="130" t="s">
        <v>1904</v>
      </c>
      <c r="I590" s="123"/>
      <c r="J590" s="131">
        <f>BK590</f>
        <v>0</v>
      </c>
      <c r="L590" s="120"/>
      <c r="M590" s="125"/>
      <c r="P590" s="126">
        <f>SUM(P591:P595)</f>
        <v>0</v>
      </c>
      <c r="R590" s="126">
        <f>SUM(R591:R595)</f>
        <v>0</v>
      </c>
      <c r="T590" s="127">
        <f>SUM(T591:T595)</f>
        <v>0.26092880000000002</v>
      </c>
      <c r="AR590" s="121" t="s">
        <v>81</v>
      </c>
      <c r="AT590" s="128" t="s">
        <v>70</v>
      </c>
      <c r="AU590" s="128" t="s">
        <v>79</v>
      </c>
      <c r="AY590" s="121" t="s">
        <v>293</v>
      </c>
      <c r="BK590" s="129">
        <f>SUM(BK591:BK595)</f>
        <v>0</v>
      </c>
    </row>
    <row r="591" spans="2:65" s="1" customFormat="1" ht="33" customHeight="1">
      <c r="B591" s="132"/>
      <c r="C591" s="358" t="s">
        <v>1163</v>
      </c>
      <c r="D591" s="358" t="s">
        <v>309</v>
      </c>
      <c r="E591" s="359" t="s">
        <v>5088</v>
      </c>
      <c r="F591" s="360" t="s">
        <v>5089</v>
      </c>
      <c r="G591" s="361" t="s">
        <v>493</v>
      </c>
      <c r="H591" s="362">
        <v>13.112</v>
      </c>
      <c r="I591" s="148"/>
      <c r="J591" s="149">
        <f>ROUND(I591*H591,2)</f>
        <v>0</v>
      </c>
      <c r="K591" s="145" t="s">
        <v>383</v>
      </c>
      <c r="L591" s="33"/>
      <c r="M591" s="150" t="s">
        <v>3</v>
      </c>
      <c r="N591" s="151" t="s">
        <v>42</v>
      </c>
      <c r="P591" s="139">
        <f>O591*H591</f>
        <v>0</v>
      </c>
      <c r="Q591" s="139">
        <v>0</v>
      </c>
      <c r="R591" s="139">
        <f>Q591*H591</f>
        <v>0</v>
      </c>
      <c r="S591" s="139">
        <v>1.9900000000000001E-2</v>
      </c>
      <c r="T591" s="140">
        <f>S591*H591</f>
        <v>0.26092880000000002</v>
      </c>
      <c r="AR591" s="141" t="s">
        <v>472</v>
      </c>
      <c r="AT591" s="141" t="s">
        <v>309</v>
      </c>
      <c r="AU591" s="141" t="s">
        <v>81</v>
      </c>
      <c r="AY591" s="18" t="s">
        <v>293</v>
      </c>
      <c r="BE591" s="142">
        <f>IF(N591="základní",J591,0)</f>
        <v>0</v>
      </c>
      <c r="BF591" s="142">
        <f>IF(N591="snížená",J591,0)</f>
        <v>0</v>
      </c>
      <c r="BG591" s="142">
        <f>IF(N591="zákl. přenesená",J591,0)</f>
        <v>0</v>
      </c>
      <c r="BH591" s="142">
        <f>IF(N591="sníž. přenesená",J591,0)</f>
        <v>0</v>
      </c>
      <c r="BI591" s="142">
        <f>IF(N591="nulová",J591,0)</f>
        <v>0</v>
      </c>
      <c r="BJ591" s="18" t="s">
        <v>79</v>
      </c>
      <c r="BK591" s="142">
        <f>ROUND(I591*H591,2)</f>
        <v>0</v>
      </c>
      <c r="BL591" s="18" t="s">
        <v>472</v>
      </c>
      <c r="BM591" s="141" t="s">
        <v>5090</v>
      </c>
    </row>
    <row r="592" spans="2:65" s="1" customFormat="1">
      <c r="B592" s="33"/>
      <c r="D592" s="162" t="s">
        <v>385</v>
      </c>
      <c r="F592" s="365" t="s">
        <v>5091</v>
      </c>
      <c r="I592" s="159"/>
      <c r="L592" s="33"/>
      <c r="M592" s="164"/>
      <c r="T592" s="54"/>
      <c r="AT592" s="18" t="s">
        <v>385</v>
      </c>
      <c r="AU592" s="18" t="s">
        <v>81</v>
      </c>
    </row>
    <row r="593" spans="2:65" s="12" customFormat="1">
      <c r="B593" s="165"/>
      <c r="D593" s="157" t="s">
        <v>387</v>
      </c>
      <c r="E593" s="166" t="s">
        <v>3</v>
      </c>
      <c r="F593" s="366" t="s">
        <v>5092</v>
      </c>
      <c r="H593" s="367">
        <v>16.013000000000002</v>
      </c>
      <c r="I593" s="167"/>
      <c r="L593" s="165"/>
      <c r="M593" s="168"/>
      <c r="T593" s="169"/>
      <c r="AT593" s="166" t="s">
        <v>387</v>
      </c>
      <c r="AU593" s="166" t="s">
        <v>81</v>
      </c>
      <c r="AV593" s="12" t="s">
        <v>81</v>
      </c>
      <c r="AW593" s="12" t="s">
        <v>33</v>
      </c>
      <c r="AX593" s="12" t="s">
        <v>71</v>
      </c>
      <c r="AY593" s="166" t="s">
        <v>293</v>
      </c>
    </row>
    <row r="594" spans="2:65" s="12" customFormat="1" ht="22.5">
      <c r="B594" s="165"/>
      <c r="D594" s="157" t="s">
        <v>387</v>
      </c>
      <c r="E594" s="166" t="s">
        <v>3</v>
      </c>
      <c r="F594" s="366" t="s">
        <v>5093</v>
      </c>
      <c r="H594" s="367">
        <v>-2.9009999999999998</v>
      </c>
      <c r="I594" s="167"/>
      <c r="L594" s="165"/>
      <c r="M594" s="168"/>
      <c r="T594" s="169"/>
      <c r="AT594" s="166" t="s">
        <v>387</v>
      </c>
      <c r="AU594" s="166" t="s">
        <v>81</v>
      </c>
      <c r="AV594" s="12" t="s">
        <v>81</v>
      </c>
      <c r="AW594" s="12" t="s">
        <v>33</v>
      </c>
      <c r="AX594" s="12" t="s">
        <v>71</v>
      </c>
      <c r="AY594" s="166" t="s">
        <v>293</v>
      </c>
    </row>
    <row r="595" spans="2:65" s="13" customFormat="1">
      <c r="B595" s="170"/>
      <c r="D595" s="157" t="s">
        <v>387</v>
      </c>
      <c r="E595" s="171" t="s">
        <v>3</v>
      </c>
      <c r="F595" s="368" t="s">
        <v>407</v>
      </c>
      <c r="H595" s="369">
        <v>13.112</v>
      </c>
      <c r="I595" s="172"/>
      <c r="L595" s="170"/>
      <c r="M595" s="173"/>
      <c r="T595" s="174"/>
      <c r="AT595" s="171" t="s">
        <v>387</v>
      </c>
      <c r="AU595" s="171" t="s">
        <v>81</v>
      </c>
      <c r="AV595" s="13" t="s">
        <v>308</v>
      </c>
      <c r="AW595" s="13" t="s">
        <v>33</v>
      </c>
      <c r="AX595" s="13" t="s">
        <v>79</v>
      </c>
      <c r="AY595" s="171" t="s">
        <v>293</v>
      </c>
    </row>
    <row r="596" spans="2:65" s="11" customFormat="1" ht="22.9" customHeight="1">
      <c r="B596" s="120"/>
      <c r="D596" s="121" t="s">
        <v>70</v>
      </c>
      <c r="E596" s="130" t="s">
        <v>1925</v>
      </c>
      <c r="F596" s="130" t="s">
        <v>1926</v>
      </c>
      <c r="I596" s="123"/>
      <c r="J596" s="131">
        <f>BK596</f>
        <v>0</v>
      </c>
      <c r="L596" s="120"/>
      <c r="M596" s="125"/>
      <c r="P596" s="126">
        <f>SUM(P597:P649)</f>
        <v>0</v>
      </c>
      <c r="R596" s="126">
        <f>SUM(R597:R649)</f>
        <v>0.63479945000000004</v>
      </c>
      <c r="T596" s="127">
        <f>SUM(T597:T649)</f>
        <v>0.12889600000000001</v>
      </c>
      <c r="AR596" s="121" t="s">
        <v>81</v>
      </c>
      <c r="AT596" s="128" t="s">
        <v>70</v>
      </c>
      <c r="AU596" s="128" t="s">
        <v>79</v>
      </c>
      <c r="AY596" s="121" t="s">
        <v>293</v>
      </c>
      <c r="BK596" s="129">
        <f>SUM(BK597:BK649)</f>
        <v>0</v>
      </c>
    </row>
    <row r="597" spans="2:65" s="1" customFormat="1" ht="16.5" customHeight="1">
      <c r="B597" s="132"/>
      <c r="C597" s="358" t="s">
        <v>1171</v>
      </c>
      <c r="D597" s="358" t="s">
        <v>309</v>
      </c>
      <c r="E597" s="359" t="s">
        <v>5094</v>
      </c>
      <c r="F597" s="360" t="s">
        <v>5095</v>
      </c>
      <c r="G597" s="361" t="s">
        <v>493</v>
      </c>
      <c r="H597" s="362">
        <v>13.112</v>
      </c>
      <c r="I597" s="148"/>
      <c r="J597" s="149">
        <f>ROUND(I597*H597,2)</f>
        <v>0</v>
      </c>
      <c r="K597" s="145" t="s">
        <v>383</v>
      </c>
      <c r="L597" s="33"/>
      <c r="M597" s="150" t="s">
        <v>3</v>
      </c>
      <c r="N597" s="151" t="s">
        <v>42</v>
      </c>
      <c r="P597" s="139">
        <f>O597*H597</f>
        <v>0</v>
      </c>
      <c r="Q597" s="139">
        <v>0</v>
      </c>
      <c r="R597" s="139">
        <f>Q597*H597</f>
        <v>0</v>
      </c>
      <c r="S597" s="139">
        <v>8.0000000000000002E-3</v>
      </c>
      <c r="T597" s="140">
        <f>S597*H597</f>
        <v>0.104896</v>
      </c>
      <c r="AR597" s="141" t="s">
        <v>472</v>
      </c>
      <c r="AT597" s="141" t="s">
        <v>309</v>
      </c>
      <c r="AU597" s="141" t="s">
        <v>81</v>
      </c>
      <c r="AY597" s="18" t="s">
        <v>293</v>
      </c>
      <c r="BE597" s="142">
        <f>IF(N597="základní",J597,0)</f>
        <v>0</v>
      </c>
      <c r="BF597" s="142">
        <f>IF(N597="snížená",J597,0)</f>
        <v>0</v>
      </c>
      <c r="BG597" s="142">
        <f>IF(N597="zákl. přenesená",J597,0)</f>
        <v>0</v>
      </c>
      <c r="BH597" s="142">
        <f>IF(N597="sníž. přenesená",J597,0)</f>
        <v>0</v>
      </c>
      <c r="BI597" s="142">
        <f>IF(N597="nulová",J597,0)</f>
        <v>0</v>
      </c>
      <c r="BJ597" s="18" t="s">
        <v>79</v>
      </c>
      <c r="BK597" s="142">
        <f>ROUND(I597*H597,2)</f>
        <v>0</v>
      </c>
      <c r="BL597" s="18" t="s">
        <v>472</v>
      </c>
      <c r="BM597" s="141" t="s">
        <v>5096</v>
      </c>
    </row>
    <row r="598" spans="2:65" s="1" customFormat="1">
      <c r="B598" s="33"/>
      <c r="D598" s="162" t="s">
        <v>385</v>
      </c>
      <c r="F598" s="365" t="s">
        <v>5097</v>
      </c>
      <c r="I598" s="159"/>
      <c r="L598" s="33"/>
      <c r="M598" s="164"/>
      <c r="T598" s="54"/>
      <c r="AT598" s="18" t="s">
        <v>385</v>
      </c>
      <c r="AU598" s="18" t="s">
        <v>81</v>
      </c>
    </row>
    <row r="599" spans="2:65" s="12" customFormat="1">
      <c r="B599" s="165"/>
      <c r="D599" s="157" t="s">
        <v>387</v>
      </c>
      <c r="E599" s="166" t="s">
        <v>3</v>
      </c>
      <c r="F599" s="366" t="s">
        <v>5092</v>
      </c>
      <c r="H599" s="367">
        <v>16.013000000000002</v>
      </c>
      <c r="I599" s="167"/>
      <c r="L599" s="165"/>
      <c r="M599" s="168"/>
      <c r="T599" s="169"/>
      <c r="AT599" s="166" t="s">
        <v>387</v>
      </c>
      <c r="AU599" s="166" t="s">
        <v>81</v>
      </c>
      <c r="AV599" s="12" t="s">
        <v>81</v>
      </c>
      <c r="AW599" s="12" t="s">
        <v>33</v>
      </c>
      <c r="AX599" s="12" t="s">
        <v>71</v>
      </c>
      <c r="AY599" s="166" t="s">
        <v>293</v>
      </c>
    </row>
    <row r="600" spans="2:65" s="12" customFormat="1" ht="22.5">
      <c r="B600" s="165"/>
      <c r="D600" s="157" t="s">
        <v>387</v>
      </c>
      <c r="E600" s="166" t="s">
        <v>3</v>
      </c>
      <c r="F600" s="366" t="s">
        <v>5093</v>
      </c>
      <c r="H600" s="367">
        <v>-2.9009999999999998</v>
      </c>
      <c r="I600" s="167"/>
      <c r="L600" s="165"/>
      <c r="M600" s="168"/>
      <c r="T600" s="169"/>
      <c r="AT600" s="166" t="s">
        <v>387</v>
      </c>
      <c r="AU600" s="166" t="s">
        <v>81</v>
      </c>
      <c r="AV600" s="12" t="s">
        <v>81</v>
      </c>
      <c r="AW600" s="12" t="s">
        <v>33</v>
      </c>
      <c r="AX600" s="12" t="s">
        <v>71</v>
      </c>
      <c r="AY600" s="166" t="s">
        <v>293</v>
      </c>
    </row>
    <row r="601" spans="2:65" s="13" customFormat="1">
      <c r="B601" s="170"/>
      <c r="D601" s="157" t="s">
        <v>387</v>
      </c>
      <c r="E601" s="171" t="s">
        <v>3</v>
      </c>
      <c r="F601" s="368" t="s">
        <v>407</v>
      </c>
      <c r="H601" s="369">
        <v>13.112</v>
      </c>
      <c r="I601" s="172"/>
      <c r="L601" s="170"/>
      <c r="M601" s="173"/>
      <c r="T601" s="174"/>
      <c r="AT601" s="171" t="s">
        <v>387</v>
      </c>
      <c r="AU601" s="171" t="s">
        <v>81</v>
      </c>
      <c r="AV601" s="13" t="s">
        <v>308</v>
      </c>
      <c r="AW601" s="13" t="s">
        <v>33</v>
      </c>
      <c r="AX601" s="13" t="s">
        <v>79</v>
      </c>
      <c r="AY601" s="171" t="s">
        <v>293</v>
      </c>
    </row>
    <row r="602" spans="2:65" s="1" customFormat="1" ht="33" customHeight="1">
      <c r="B602" s="132"/>
      <c r="C602" s="358" t="s">
        <v>1179</v>
      </c>
      <c r="D602" s="358" t="s">
        <v>309</v>
      </c>
      <c r="E602" s="359" t="s">
        <v>5098</v>
      </c>
      <c r="F602" s="360" t="s">
        <v>5099</v>
      </c>
      <c r="G602" s="361" t="s">
        <v>493</v>
      </c>
      <c r="H602" s="362">
        <v>13.007999999999999</v>
      </c>
      <c r="I602" s="148"/>
      <c r="J602" s="149">
        <f>ROUND(I602*H602,2)</f>
        <v>0</v>
      </c>
      <c r="K602" s="145" t="s">
        <v>383</v>
      </c>
      <c r="L602" s="33"/>
      <c r="M602" s="150" t="s">
        <v>3</v>
      </c>
      <c r="N602" s="151" t="s">
        <v>42</v>
      </c>
      <c r="P602" s="139">
        <f>O602*H602</f>
        <v>0</v>
      </c>
      <c r="Q602" s="139">
        <v>2.5999999999999998E-4</v>
      </c>
      <c r="R602" s="139">
        <f>Q602*H602</f>
        <v>3.3820799999999995E-3</v>
      </c>
      <c r="S602" s="139">
        <v>0</v>
      </c>
      <c r="T602" s="140">
        <f>S602*H602</f>
        <v>0</v>
      </c>
      <c r="AR602" s="141" t="s">
        <v>472</v>
      </c>
      <c r="AT602" s="141" t="s">
        <v>309</v>
      </c>
      <c r="AU602" s="141" t="s">
        <v>81</v>
      </c>
      <c r="AY602" s="18" t="s">
        <v>293</v>
      </c>
      <c r="BE602" s="142">
        <f>IF(N602="základní",J602,0)</f>
        <v>0</v>
      </c>
      <c r="BF602" s="142">
        <f>IF(N602="snížená",J602,0)</f>
        <v>0</v>
      </c>
      <c r="BG602" s="142">
        <f>IF(N602="zákl. přenesená",J602,0)</f>
        <v>0</v>
      </c>
      <c r="BH602" s="142">
        <f>IF(N602="sníž. přenesená",J602,0)</f>
        <v>0</v>
      </c>
      <c r="BI602" s="142">
        <f>IF(N602="nulová",J602,0)</f>
        <v>0</v>
      </c>
      <c r="BJ602" s="18" t="s">
        <v>79</v>
      </c>
      <c r="BK602" s="142">
        <f>ROUND(I602*H602,2)</f>
        <v>0</v>
      </c>
      <c r="BL602" s="18" t="s">
        <v>472</v>
      </c>
      <c r="BM602" s="141" t="s">
        <v>5100</v>
      </c>
    </row>
    <row r="603" spans="2:65" s="1" customFormat="1">
      <c r="B603" s="33"/>
      <c r="D603" s="162" t="s">
        <v>385</v>
      </c>
      <c r="F603" s="365" t="s">
        <v>5101</v>
      </c>
      <c r="I603" s="159"/>
      <c r="L603" s="33"/>
      <c r="M603" s="164"/>
      <c r="T603" s="54"/>
      <c r="AT603" s="18" t="s">
        <v>385</v>
      </c>
      <c r="AU603" s="18" t="s">
        <v>81</v>
      </c>
    </row>
    <row r="604" spans="2:65" s="12" customFormat="1">
      <c r="B604" s="165"/>
      <c r="D604" s="157" t="s">
        <v>387</v>
      </c>
      <c r="E604" s="166" t="s">
        <v>3</v>
      </c>
      <c r="F604" s="366" t="s">
        <v>5102</v>
      </c>
      <c r="H604" s="367">
        <v>1.86</v>
      </c>
      <c r="I604" s="167"/>
      <c r="L604" s="165"/>
      <c r="M604" s="168"/>
      <c r="T604" s="169"/>
      <c r="AT604" s="166" t="s">
        <v>387</v>
      </c>
      <c r="AU604" s="166" t="s">
        <v>81</v>
      </c>
      <c r="AV604" s="12" t="s">
        <v>81</v>
      </c>
      <c r="AW604" s="12" t="s">
        <v>33</v>
      </c>
      <c r="AX604" s="12" t="s">
        <v>71</v>
      </c>
      <c r="AY604" s="166" t="s">
        <v>293</v>
      </c>
    </row>
    <row r="605" spans="2:65" s="12" customFormat="1">
      <c r="B605" s="165"/>
      <c r="D605" s="157" t="s">
        <v>387</v>
      </c>
      <c r="E605" s="166" t="s">
        <v>3</v>
      </c>
      <c r="F605" s="366" t="s">
        <v>5103</v>
      </c>
      <c r="H605" s="367">
        <v>2.6040000000000001</v>
      </c>
      <c r="I605" s="167"/>
      <c r="L605" s="165"/>
      <c r="M605" s="168"/>
      <c r="T605" s="169"/>
      <c r="AT605" s="166" t="s">
        <v>387</v>
      </c>
      <c r="AU605" s="166" t="s">
        <v>81</v>
      </c>
      <c r="AV605" s="12" t="s">
        <v>81</v>
      </c>
      <c r="AW605" s="12" t="s">
        <v>33</v>
      </c>
      <c r="AX605" s="12" t="s">
        <v>71</v>
      </c>
      <c r="AY605" s="166" t="s">
        <v>293</v>
      </c>
    </row>
    <row r="606" spans="2:65" s="12" customFormat="1">
      <c r="B606" s="165"/>
      <c r="D606" s="157" t="s">
        <v>387</v>
      </c>
      <c r="E606" s="166" t="s">
        <v>3</v>
      </c>
      <c r="F606" s="366" t="s">
        <v>5104</v>
      </c>
      <c r="H606" s="367">
        <v>2.7</v>
      </c>
      <c r="I606" s="167"/>
      <c r="L606" s="165"/>
      <c r="M606" s="168"/>
      <c r="T606" s="169"/>
      <c r="AT606" s="166" t="s">
        <v>387</v>
      </c>
      <c r="AU606" s="166" t="s">
        <v>81</v>
      </c>
      <c r="AV606" s="12" t="s">
        <v>81</v>
      </c>
      <c r="AW606" s="12" t="s">
        <v>33</v>
      </c>
      <c r="AX606" s="12" t="s">
        <v>71</v>
      </c>
      <c r="AY606" s="166" t="s">
        <v>293</v>
      </c>
    </row>
    <row r="607" spans="2:65" s="12" customFormat="1">
      <c r="B607" s="165"/>
      <c r="D607" s="157" t="s">
        <v>387</v>
      </c>
      <c r="E607" s="166" t="s">
        <v>3</v>
      </c>
      <c r="F607" s="366" t="s">
        <v>5105</v>
      </c>
      <c r="H607" s="367">
        <v>2.0640000000000001</v>
      </c>
      <c r="I607" s="167"/>
      <c r="L607" s="165"/>
      <c r="M607" s="168"/>
      <c r="T607" s="169"/>
      <c r="AT607" s="166" t="s">
        <v>387</v>
      </c>
      <c r="AU607" s="166" t="s">
        <v>81</v>
      </c>
      <c r="AV607" s="12" t="s">
        <v>81</v>
      </c>
      <c r="AW607" s="12" t="s">
        <v>33</v>
      </c>
      <c r="AX607" s="12" t="s">
        <v>71</v>
      </c>
      <c r="AY607" s="166" t="s">
        <v>293</v>
      </c>
    </row>
    <row r="608" spans="2:65" s="12" customFormat="1">
      <c r="B608" s="165"/>
      <c r="D608" s="157" t="s">
        <v>387</v>
      </c>
      <c r="E608" s="166" t="s">
        <v>3</v>
      </c>
      <c r="F608" s="366" t="s">
        <v>5106</v>
      </c>
      <c r="H608" s="367">
        <v>1.38</v>
      </c>
      <c r="I608" s="167"/>
      <c r="L608" s="165"/>
      <c r="M608" s="168"/>
      <c r="T608" s="169"/>
      <c r="AT608" s="166" t="s">
        <v>387</v>
      </c>
      <c r="AU608" s="166" t="s">
        <v>81</v>
      </c>
      <c r="AV608" s="12" t="s">
        <v>81</v>
      </c>
      <c r="AW608" s="12" t="s">
        <v>33</v>
      </c>
      <c r="AX608" s="12" t="s">
        <v>71</v>
      </c>
      <c r="AY608" s="166" t="s">
        <v>293</v>
      </c>
    </row>
    <row r="609" spans="2:65" s="12" customFormat="1">
      <c r="B609" s="165"/>
      <c r="D609" s="157" t="s">
        <v>387</v>
      </c>
      <c r="E609" s="166" t="s">
        <v>3</v>
      </c>
      <c r="F609" s="366" t="s">
        <v>5107</v>
      </c>
      <c r="H609" s="367">
        <v>2.4</v>
      </c>
      <c r="I609" s="167"/>
      <c r="L609" s="165"/>
      <c r="M609" s="168"/>
      <c r="T609" s="169"/>
      <c r="AT609" s="166" t="s">
        <v>387</v>
      </c>
      <c r="AU609" s="166" t="s">
        <v>81</v>
      </c>
      <c r="AV609" s="12" t="s">
        <v>81</v>
      </c>
      <c r="AW609" s="12" t="s">
        <v>33</v>
      </c>
      <c r="AX609" s="12" t="s">
        <v>71</v>
      </c>
      <c r="AY609" s="166" t="s">
        <v>293</v>
      </c>
    </row>
    <row r="610" spans="2:65" s="13" customFormat="1">
      <c r="B610" s="170"/>
      <c r="D610" s="157" t="s">
        <v>387</v>
      </c>
      <c r="E610" s="171" t="s">
        <v>3</v>
      </c>
      <c r="F610" s="368" t="s">
        <v>407</v>
      </c>
      <c r="H610" s="369">
        <v>13.007999999999999</v>
      </c>
      <c r="I610" s="172"/>
      <c r="L610" s="170"/>
      <c r="M610" s="173"/>
      <c r="T610" s="174"/>
      <c r="AT610" s="171" t="s">
        <v>387</v>
      </c>
      <c r="AU610" s="171" t="s">
        <v>81</v>
      </c>
      <c r="AV610" s="13" t="s">
        <v>308</v>
      </c>
      <c r="AW610" s="13" t="s">
        <v>33</v>
      </c>
      <c r="AX610" s="13" t="s">
        <v>79</v>
      </c>
      <c r="AY610" s="171" t="s">
        <v>293</v>
      </c>
    </row>
    <row r="611" spans="2:65" s="1" customFormat="1" ht="24.2" customHeight="1">
      <c r="B611" s="132"/>
      <c r="C611" s="353" t="s">
        <v>1183</v>
      </c>
      <c r="D611" s="353" t="s">
        <v>290</v>
      </c>
      <c r="E611" s="354" t="s">
        <v>5108</v>
      </c>
      <c r="F611" s="355" t="s">
        <v>5109</v>
      </c>
      <c r="G611" s="356" t="s">
        <v>493</v>
      </c>
      <c r="H611" s="357">
        <v>13.007999999999999</v>
      </c>
      <c r="I611" s="134"/>
      <c r="J611" s="135">
        <f>ROUND(I611*H611,2)</f>
        <v>0</v>
      </c>
      <c r="K611" s="133" t="s">
        <v>383</v>
      </c>
      <c r="L611" s="136"/>
      <c r="M611" s="137" t="s">
        <v>3</v>
      </c>
      <c r="N611" s="138" t="s">
        <v>42</v>
      </c>
      <c r="P611" s="139">
        <f>O611*H611</f>
        <v>0</v>
      </c>
      <c r="Q611" s="139">
        <v>3.3329999999999999E-2</v>
      </c>
      <c r="R611" s="139">
        <f>Q611*H611</f>
        <v>0.43355663999999994</v>
      </c>
      <c r="S611" s="139">
        <v>0</v>
      </c>
      <c r="T611" s="140">
        <f>S611*H611</f>
        <v>0</v>
      </c>
      <c r="AR611" s="141" t="s">
        <v>591</v>
      </c>
      <c r="AT611" s="141" t="s">
        <v>290</v>
      </c>
      <c r="AU611" s="141" t="s">
        <v>81</v>
      </c>
      <c r="AY611" s="18" t="s">
        <v>293</v>
      </c>
      <c r="BE611" s="142">
        <f>IF(N611="základní",J611,0)</f>
        <v>0</v>
      </c>
      <c r="BF611" s="142">
        <f>IF(N611="snížená",J611,0)</f>
        <v>0</v>
      </c>
      <c r="BG611" s="142">
        <f>IF(N611="zákl. přenesená",J611,0)</f>
        <v>0</v>
      </c>
      <c r="BH611" s="142">
        <f>IF(N611="sníž. přenesená",J611,0)</f>
        <v>0</v>
      </c>
      <c r="BI611" s="142">
        <f>IF(N611="nulová",J611,0)</f>
        <v>0</v>
      </c>
      <c r="BJ611" s="18" t="s">
        <v>79</v>
      </c>
      <c r="BK611" s="142">
        <f>ROUND(I611*H611,2)</f>
        <v>0</v>
      </c>
      <c r="BL611" s="18" t="s">
        <v>472</v>
      </c>
      <c r="BM611" s="141" t="s">
        <v>5110</v>
      </c>
    </row>
    <row r="612" spans="2:65" s="1" customFormat="1" ht="24.2" customHeight="1">
      <c r="B612" s="132"/>
      <c r="C612" s="358" t="s">
        <v>1187</v>
      </c>
      <c r="D612" s="358" t="s">
        <v>309</v>
      </c>
      <c r="E612" s="359" t="s">
        <v>5111</v>
      </c>
      <c r="F612" s="360" t="s">
        <v>5112</v>
      </c>
      <c r="G612" s="361" t="s">
        <v>298</v>
      </c>
      <c r="H612" s="362">
        <v>2</v>
      </c>
      <c r="I612" s="148"/>
      <c r="J612" s="149">
        <f>ROUND(I612*H612,2)</f>
        <v>0</v>
      </c>
      <c r="K612" s="145" t="s">
        <v>383</v>
      </c>
      <c r="L612" s="33"/>
      <c r="M612" s="150" t="s">
        <v>3</v>
      </c>
      <c r="N612" s="151" t="s">
        <v>42</v>
      </c>
      <c r="P612" s="139">
        <f>O612*H612</f>
        <v>0</v>
      </c>
      <c r="Q612" s="139">
        <v>2.5999999999999998E-4</v>
      </c>
      <c r="R612" s="139">
        <f>Q612*H612</f>
        <v>5.1999999999999995E-4</v>
      </c>
      <c r="S612" s="139">
        <v>0</v>
      </c>
      <c r="T612" s="140">
        <f>S612*H612</f>
        <v>0</v>
      </c>
      <c r="AR612" s="141" t="s">
        <v>472</v>
      </c>
      <c r="AT612" s="141" t="s">
        <v>309</v>
      </c>
      <c r="AU612" s="141" t="s">
        <v>81</v>
      </c>
      <c r="AY612" s="18" t="s">
        <v>293</v>
      </c>
      <c r="BE612" s="142">
        <f>IF(N612="základní",J612,0)</f>
        <v>0</v>
      </c>
      <c r="BF612" s="142">
        <f>IF(N612="snížená",J612,0)</f>
        <v>0</v>
      </c>
      <c r="BG612" s="142">
        <f>IF(N612="zákl. přenesená",J612,0)</f>
        <v>0</v>
      </c>
      <c r="BH612" s="142">
        <f>IF(N612="sníž. přenesená",J612,0)</f>
        <v>0</v>
      </c>
      <c r="BI612" s="142">
        <f>IF(N612="nulová",J612,0)</f>
        <v>0</v>
      </c>
      <c r="BJ612" s="18" t="s">
        <v>79</v>
      </c>
      <c r="BK612" s="142">
        <f>ROUND(I612*H612,2)</f>
        <v>0</v>
      </c>
      <c r="BL612" s="18" t="s">
        <v>472</v>
      </c>
      <c r="BM612" s="141" t="s">
        <v>5113</v>
      </c>
    </row>
    <row r="613" spans="2:65" s="1" customFormat="1">
      <c r="B613" s="33"/>
      <c r="D613" s="162" t="s">
        <v>385</v>
      </c>
      <c r="F613" s="365" t="s">
        <v>5114</v>
      </c>
      <c r="I613" s="159"/>
      <c r="L613" s="33"/>
      <c r="M613" s="164"/>
      <c r="T613" s="54"/>
      <c r="AT613" s="18" t="s">
        <v>385</v>
      </c>
      <c r="AU613" s="18" t="s">
        <v>81</v>
      </c>
    </row>
    <row r="614" spans="2:65" s="12" customFormat="1">
      <c r="B614" s="165"/>
      <c r="D614" s="157" t="s">
        <v>387</v>
      </c>
      <c r="E614" s="166" t="s">
        <v>3</v>
      </c>
      <c r="F614" s="366" t="s">
        <v>5115</v>
      </c>
      <c r="H614" s="367">
        <v>1</v>
      </c>
      <c r="I614" s="167"/>
      <c r="L614" s="165"/>
      <c r="M614" s="168"/>
      <c r="T614" s="169"/>
      <c r="AT614" s="166" t="s">
        <v>387</v>
      </c>
      <c r="AU614" s="166" t="s">
        <v>81</v>
      </c>
      <c r="AV614" s="12" t="s">
        <v>81</v>
      </c>
      <c r="AW614" s="12" t="s">
        <v>33</v>
      </c>
      <c r="AX614" s="12" t="s">
        <v>71</v>
      </c>
      <c r="AY614" s="166" t="s">
        <v>293</v>
      </c>
    </row>
    <row r="615" spans="2:65" s="12" customFormat="1">
      <c r="B615" s="165"/>
      <c r="D615" s="157" t="s">
        <v>387</v>
      </c>
      <c r="E615" s="166" t="s">
        <v>3</v>
      </c>
      <c r="F615" s="366" t="s">
        <v>5116</v>
      </c>
      <c r="H615" s="367">
        <v>1</v>
      </c>
      <c r="I615" s="167"/>
      <c r="L615" s="165"/>
      <c r="M615" s="168"/>
      <c r="T615" s="169"/>
      <c r="AT615" s="166" t="s">
        <v>387</v>
      </c>
      <c r="AU615" s="166" t="s">
        <v>81</v>
      </c>
      <c r="AV615" s="12" t="s">
        <v>81</v>
      </c>
      <c r="AW615" s="12" t="s">
        <v>33</v>
      </c>
      <c r="AX615" s="12" t="s">
        <v>71</v>
      </c>
      <c r="AY615" s="166" t="s">
        <v>293</v>
      </c>
    </row>
    <row r="616" spans="2:65" s="13" customFormat="1">
      <c r="B616" s="170"/>
      <c r="D616" s="157" t="s">
        <v>387</v>
      </c>
      <c r="E616" s="171" t="s">
        <v>3</v>
      </c>
      <c r="F616" s="368" t="s">
        <v>407</v>
      </c>
      <c r="H616" s="369">
        <v>2</v>
      </c>
      <c r="I616" s="172"/>
      <c r="L616" s="170"/>
      <c r="M616" s="173"/>
      <c r="T616" s="174"/>
      <c r="AT616" s="171" t="s">
        <v>387</v>
      </c>
      <c r="AU616" s="171" t="s">
        <v>81</v>
      </c>
      <c r="AV616" s="13" t="s">
        <v>308</v>
      </c>
      <c r="AW616" s="13" t="s">
        <v>33</v>
      </c>
      <c r="AX616" s="13" t="s">
        <v>79</v>
      </c>
      <c r="AY616" s="171" t="s">
        <v>293</v>
      </c>
    </row>
    <row r="617" spans="2:65" s="1" customFormat="1" ht="24.2" customHeight="1">
      <c r="B617" s="132"/>
      <c r="C617" s="353" t="s">
        <v>1192</v>
      </c>
      <c r="D617" s="353" t="s">
        <v>290</v>
      </c>
      <c r="E617" s="354" t="s">
        <v>5117</v>
      </c>
      <c r="F617" s="355" t="s">
        <v>5118</v>
      </c>
      <c r="G617" s="356" t="s">
        <v>493</v>
      </c>
      <c r="H617" s="357">
        <v>0.53800000000000003</v>
      </c>
      <c r="I617" s="134"/>
      <c r="J617" s="135">
        <f>ROUND(I617*H617,2)</f>
        <v>0</v>
      </c>
      <c r="K617" s="133" t="s">
        <v>383</v>
      </c>
      <c r="L617" s="136"/>
      <c r="M617" s="137" t="s">
        <v>3</v>
      </c>
      <c r="N617" s="138" t="s">
        <v>42</v>
      </c>
      <c r="P617" s="139">
        <f>O617*H617</f>
        <v>0</v>
      </c>
      <c r="Q617" s="139">
        <v>4.0280000000000003E-2</v>
      </c>
      <c r="R617" s="139">
        <f>Q617*H617</f>
        <v>2.1670640000000001E-2</v>
      </c>
      <c r="S617" s="139">
        <v>0</v>
      </c>
      <c r="T617" s="140">
        <f>S617*H617</f>
        <v>0</v>
      </c>
      <c r="AR617" s="141" t="s">
        <v>591</v>
      </c>
      <c r="AT617" s="141" t="s">
        <v>290</v>
      </c>
      <c r="AU617" s="141" t="s">
        <v>81</v>
      </c>
      <c r="AY617" s="18" t="s">
        <v>293</v>
      </c>
      <c r="BE617" s="142">
        <f>IF(N617="základní",J617,0)</f>
        <v>0</v>
      </c>
      <c r="BF617" s="142">
        <f>IF(N617="snížená",J617,0)</f>
        <v>0</v>
      </c>
      <c r="BG617" s="142">
        <f>IF(N617="zákl. přenesená",J617,0)</f>
        <v>0</v>
      </c>
      <c r="BH617" s="142">
        <f>IF(N617="sníž. přenesená",J617,0)</f>
        <v>0</v>
      </c>
      <c r="BI617" s="142">
        <f>IF(N617="nulová",J617,0)</f>
        <v>0</v>
      </c>
      <c r="BJ617" s="18" t="s">
        <v>79</v>
      </c>
      <c r="BK617" s="142">
        <f>ROUND(I617*H617,2)</f>
        <v>0</v>
      </c>
      <c r="BL617" s="18" t="s">
        <v>472</v>
      </c>
      <c r="BM617" s="141" t="s">
        <v>5119</v>
      </c>
    </row>
    <row r="618" spans="2:65" s="12" customFormat="1">
      <c r="B618" s="165"/>
      <c r="D618" s="157" t="s">
        <v>387</v>
      </c>
      <c r="E618" s="166" t="s">
        <v>3</v>
      </c>
      <c r="F618" s="366" t="s">
        <v>5120</v>
      </c>
      <c r="H618" s="367">
        <v>0.26300000000000001</v>
      </c>
      <c r="I618" s="167"/>
      <c r="L618" s="165"/>
      <c r="M618" s="168"/>
      <c r="T618" s="169"/>
      <c r="AT618" s="166" t="s">
        <v>387</v>
      </c>
      <c r="AU618" s="166" t="s">
        <v>81</v>
      </c>
      <c r="AV618" s="12" t="s">
        <v>81</v>
      </c>
      <c r="AW618" s="12" t="s">
        <v>33</v>
      </c>
      <c r="AX618" s="12" t="s">
        <v>71</v>
      </c>
      <c r="AY618" s="166" t="s">
        <v>293</v>
      </c>
    </row>
    <row r="619" spans="2:65" s="12" customFormat="1">
      <c r="B619" s="165"/>
      <c r="D619" s="157" t="s">
        <v>387</v>
      </c>
      <c r="E619" s="166" t="s">
        <v>3</v>
      </c>
      <c r="F619" s="366" t="s">
        <v>5121</v>
      </c>
      <c r="H619" s="367">
        <v>0.27500000000000002</v>
      </c>
      <c r="I619" s="167"/>
      <c r="L619" s="165"/>
      <c r="M619" s="168"/>
      <c r="T619" s="169"/>
      <c r="AT619" s="166" t="s">
        <v>387</v>
      </c>
      <c r="AU619" s="166" t="s">
        <v>81</v>
      </c>
      <c r="AV619" s="12" t="s">
        <v>81</v>
      </c>
      <c r="AW619" s="12" t="s">
        <v>33</v>
      </c>
      <c r="AX619" s="12" t="s">
        <v>71</v>
      </c>
      <c r="AY619" s="166" t="s">
        <v>293</v>
      </c>
    </row>
    <row r="620" spans="2:65" s="13" customFormat="1">
      <c r="B620" s="170"/>
      <c r="D620" s="157" t="s">
        <v>387</v>
      </c>
      <c r="E620" s="171" t="s">
        <v>3</v>
      </c>
      <c r="F620" s="368" t="s">
        <v>407</v>
      </c>
      <c r="H620" s="369">
        <v>0.53800000000000003</v>
      </c>
      <c r="I620" s="172"/>
      <c r="L620" s="170"/>
      <c r="M620" s="173"/>
      <c r="T620" s="174"/>
      <c r="AT620" s="171" t="s">
        <v>387</v>
      </c>
      <c r="AU620" s="171" t="s">
        <v>81</v>
      </c>
      <c r="AV620" s="13" t="s">
        <v>308</v>
      </c>
      <c r="AW620" s="13" t="s">
        <v>33</v>
      </c>
      <c r="AX620" s="13" t="s">
        <v>79</v>
      </c>
      <c r="AY620" s="171" t="s">
        <v>293</v>
      </c>
    </row>
    <row r="621" spans="2:65" s="1" customFormat="1" ht="37.9" customHeight="1">
      <c r="B621" s="132"/>
      <c r="C621" s="358" t="s">
        <v>1200</v>
      </c>
      <c r="D621" s="358" t="s">
        <v>309</v>
      </c>
      <c r="E621" s="359" t="s">
        <v>1955</v>
      </c>
      <c r="F621" s="360" t="s">
        <v>1956</v>
      </c>
      <c r="G621" s="361" t="s">
        <v>298</v>
      </c>
      <c r="H621" s="362">
        <v>1</v>
      </c>
      <c r="I621" s="148"/>
      <c r="J621" s="149">
        <f>ROUND(I621*H621,2)</f>
        <v>0</v>
      </c>
      <c r="K621" s="145" t="s">
        <v>383</v>
      </c>
      <c r="L621" s="33"/>
      <c r="M621" s="150" t="s">
        <v>3</v>
      </c>
      <c r="N621" s="151" t="s">
        <v>42</v>
      </c>
      <c r="P621" s="139">
        <f>O621*H621</f>
        <v>0</v>
      </c>
      <c r="Q621" s="139">
        <v>0</v>
      </c>
      <c r="R621" s="139">
        <f>Q621*H621</f>
        <v>0</v>
      </c>
      <c r="S621" s="139">
        <v>0</v>
      </c>
      <c r="T621" s="140">
        <f>S621*H621</f>
        <v>0</v>
      </c>
      <c r="AR621" s="141" t="s">
        <v>472</v>
      </c>
      <c r="AT621" s="141" t="s">
        <v>309</v>
      </c>
      <c r="AU621" s="141" t="s">
        <v>81</v>
      </c>
      <c r="AY621" s="18" t="s">
        <v>293</v>
      </c>
      <c r="BE621" s="142">
        <f>IF(N621="základní",J621,0)</f>
        <v>0</v>
      </c>
      <c r="BF621" s="142">
        <f>IF(N621="snížená",J621,0)</f>
        <v>0</v>
      </c>
      <c r="BG621" s="142">
        <f>IF(N621="zákl. přenesená",J621,0)</f>
        <v>0</v>
      </c>
      <c r="BH621" s="142">
        <f>IF(N621="sníž. přenesená",J621,0)</f>
        <v>0</v>
      </c>
      <c r="BI621" s="142">
        <f>IF(N621="nulová",J621,0)</f>
        <v>0</v>
      </c>
      <c r="BJ621" s="18" t="s">
        <v>79</v>
      </c>
      <c r="BK621" s="142">
        <f>ROUND(I621*H621,2)</f>
        <v>0</v>
      </c>
      <c r="BL621" s="18" t="s">
        <v>472</v>
      </c>
      <c r="BM621" s="141" t="s">
        <v>5122</v>
      </c>
    </row>
    <row r="622" spans="2:65" s="1" customFormat="1">
      <c r="B622" s="33"/>
      <c r="D622" s="162" t="s">
        <v>385</v>
      </c>
      <c r="F622" s="365" t="s">
        <v>1958</v>
      </c>
      <c r="I622" s="159"/>
      <c r="L622" s="33"/>
      <c r="M622" s="164"/>
      <c r="T622" s="54"/>
      <c r="AT622" s="18" t="s">
        <v>385</v>
      </c>
      <c r="AU622" s="18" t="s">
        <v>81</v>
      </c>
    </row>
    <row r="623" spans="2:65" s="12" customFormat="1">
      <c r="B623" s="165"/>
      <c r="D623" s="157" t="s">
        <v>387</v>
      </c>
      <c r="E623" s="166" t="s">
        <v>3</v>
      </c>
      <c r="F623" s="366" t="s">
        <v>5123</v>
      </c>
      <c r="H623" s="367">
        <v>1</v>
      </c>
      <c r="I623" s="167"/>
      <c r="L623" s="165"/>
      <c r="M623" s="168"/>
      <c r="T623" s="169"/>
      <c r="AT623" s="166" t="s">
        <v>387</v>
      </c>
      <c r="AU623" s="166" t="s">
        <v>81</v>
      </c>
      <c r="AV623" s="12" t="s">
        <v>81</v>
      </c>
      <c r="AW623" s="12" t="s">
        <v>33</v>
      </c>
      <c r="AX623" s="12" t="s">
        <v>79</v>
      </c>
      <c r="AY623" s="166" t="s">
        <v>293</v>
      </c>
    </row>
    <row r="624" spans="2:65" s="1" customFormat="1" ht="24.2" customHeight="1">
      <c r="B624" s="132"/>
      <c r="C624" s="353" t="s">
        <v>1204</v>
      </c>
      <c r="D624" s="353" t="s">
        <v>290</v>
      </c>
      <c r="E624" s="354" t="s">
        <v>5124</v>
      </c>
      <c r="F624" s="355" t="s">
        <v>5125</v>
      </c>
      <c r="G624" s="356" t="s">
        <v>298</v>
      </c>
      <c r="H624" s="357">
        <v>1</v>
      </c>
      <c r="I624" s="134"/>
      <c r="J624" s="135">
        <f>ROUND(I624*H624,2)</f>
        <v>0</v>
      </c>
      <c r="K624" s="133" t="s">
        <v>383</v>
      </c>
      <c r="L624" s="136"/>
      <c r="M624" s="137" t="s">
        <v>3</v>
      </c>
      <c r="N624" s="138" t="s">
        <v>42</v>
      </c>
      <c r="P624" s="139">
        <f>O624*H624</f>
        <v>0</v>
      </c>
      <c r="Q624" s="139">
        <v>1.6E-2</v>
      </c>
      <c r="R624" s="139">
        <f>Q624*H624</f>
        <v>1.6E-2</v>
      </c>
      <c r="S624" s="139">
        <v>0</v>
      </c>
      <c r="T624" s="140">
        <f>S624*H624</f>
        <v>0</v>
      </c>
      <c r="AR624" s="141" t="s">
        <v>591</v>
      </c>
      <c r="AT624" s="141" t="s">
        <v>290</v>
      </c>
      <c r="AU624" s="141" t="s">
        <v>81</v>
      </c>
      <c r="AY624" s="18" t="s">
        <v>293</v>
      </c>
      <c r="BE624" s="142">
        <f>IF(N624="základní",J624,0)</f>
        <v>0</v>
      </c>
      <c r="BF624" s="142">
        <f>IF(N624="snížená",J624,0)</f>
        <v>0</v>
      </c>
      <c r="BG624" s="142">
        <f>IF(N624="zákl. přenesená",J624,0)</f>
        <v>0</v>
      </c>
      <c r="BH624" s="142">
        <f>IF(N624="sníž. přenesená",J624,0)</f>
        <v>0</v>
      </c>
      <c r="BI624" s="142">
        <f>IF(N624="nulová",J624,0)</f>
        <v>0</v>
      </c>
      <c r="BJ624" s="18" t="s">
        <v>79</v>
      </c>
      <c r="BK624" s="142">
        <f>ROUND(I624*H624,2)</f>
        <v>0</v>
      </c>
      <c r="BL624" s="18" t="s">
        <v>472</v>
      </c>
      <c r="BM624" s="141" t="s">
        <v>5126</v>
      </c>
    </row>
    <row r="625" spans="2:65" s="1" customFormat="1" ht="24.2" customHeight="1">
      <c r="B625" s="132"/>
      <c r="C625" s="358" t="s">
        <v>1210</v>
      </c>
      <c r="D625" s="358" t="s">
        <v>309</v>
      </c>
      <c r="E625" s="359" t="s">
        <v>5127</v>
      </c>
      <c r="F625" s="360" t="s">
        <v>5128</v>
      </c>
      <c r="G625" s="361" t="s">
        <v>298</v>
      </c>
      <c r="H625" s="362">
        <v>2</v>
      </c>
      <c r="I625" s="148"/>
      <c r="J625" s="149">
        <f>ROUND(I625*H625,2)</f>
        <v>0</v>
      </c>
      <c r="K625" s="145" t="s">
        <v>383</v>
      </c>
      <c r="L625" s="33"/>
      <c r="M625" s="150" t="s">
        <v>3</v>
      </c>
      <c r="N625" s="151" t="s">
        <v>42</v>
      </c>
      <c r="P625" s="139">
        <f>O625*H625</f>
        <v>0</v>
      </c>
      <c r="Q625" s="139">
        <v>8.7000000000000001E-4</v>
      </c>
      <c r="R625" s="139">
        <f>Q625*H625</f>
        <v>1.74E-3</v>
      </c>
      <c r="S625" s="139">
        <v>0</v>
      </c>
      <c r="T625" s="140">
        <f>S625*H625</f>
        <v>0</v>
      </c>
      <c r="AR625" s="141" t="s">
        <v>472</v>
      </c>
      <c r="AT625" s="141" t="s">
        <v>309</v>
      </c>
      <c r="AU625" s="141" t="s">
        <v>81</v>
      </c>
      <c r="AY625" s="18" t="s">
        <v>293</v>
      </c>
      <c r="BE625" s="142">
        <f>IF(N625="základní",J625,0)</f>
        <v>0</v>
      </c>
      <c r="BF625" s="142">
        <f>IF(N625="snížená",J625,0)</f>
        <v>0</v>
      </c>
      <c r="BG625" s="142">
        <f>IF(N625="zákl. přenesená",J625,0)</f>
        <v>0</v>
      </c>
      <c r="BH625" s="142">
        <f>IF(N625="sníž. přenesená",J625,0)</f>
        <v>0</v>
      </c>
      <c r="BI625" s="142">
        <f>IF(N625="nulová",J625,0)</f>
        <v>0</v>
      </c>
      <c r="BJ625" s="18" t="s">
        <v>79</v>
      </c>
      <c r="BK625" s="142">
        <f>ROUND(I625*H625,2)</f>
        <v>0</v>
      </c>
      <c r="BL625" s="18" t="s">
        <v>472</v>
      </c>
      <c r="BM625" s="141" t="s">
        <v>5129</v>
      </c>
    </row>
    <row r="626" spans="2:65" s="1" customFormat="1">
      <c r="B626" s="33"/>
      <c r="D626" s="162" t="s">
        <v>385</v>
      </c>
      <c r="F626" s="365" t="s">
        <v>5130</v>
      </c>
      <c r="I626" s="159"/>
      <c r="L626" s="33"/>
      <c r="M626" s="164"/>
      <c r="T626" s="54"/>
      <c r="AT626" s="18" t="s">
        <v>385</v>
      </c>
      <c r="AU626" s="18" t="s">
        <v>81</v>
      </c>
    </row>
    <row r="627" spans="2:65" s="12" customFormat="1">
      <c r="B627" s="165"/>
      <c r="D627" s="157" t="s">
        <v>387</v>
      </c>
      <c r="E627" s="166" t="s">
        <v>3</v>
      </c>
      <c r="F627" s="366" t="s">
        <v>5131</v>
      </c>
      <c r="H627" s="367">
        <v>2</v>
      </c>
      <c r="I627" s="167"/>
      <c r="L627" s="165"/>
      <c r="M627" s="168"/>
      <c r="T627" s="169"/>
      <c r="AT627" s="166" t="s">
        <v>387</v>
      </c>
      <c r="AU627" s="166" t="s">
        <v>81</v>
      </c>
      <c r="AV627" s="12" t="s">
        <v>81</v>
      </c>
      <c r="AW627" s="12" t="s">
        <v>33</v>
      </c>
      <c r="AX627" s="12" t="s">
        <v>79</v>
      </c>
      <c r="AY627" s="166" t="s">
        <v>293</v>
      </c>
    </row>
    <row r="628" spans="2:65" s="1" customFormat="1" ht="24.2" customHeight="1">
      <c r="B628" s="132"/>
      <c r="C628" s="353" t="s">
        <v>1217</v>
      </c>
      <c r="D628" s="353" t="s">
        <v>290</v>
      </c>
      <c r="E628" s="354" t="s">
        <v>5132</v>
      </c>
      <c r="F628" s="355" t="s">
        <v>5133</v>
      </c>
      <c r="G628" s="356" t="s">
        <v>493</v>
      </c>
      <c r="H628" s="357">
        <v>6.383</v>
      </c>
      <c r="I628" s="134"/>
      <c r="J628" s="135">
        <f>ROUND(I628*H628,2)</f>
        <v>0</v>
      </c>
      <c r="K628" s="133" t="s">
        <v>383</v>
      </c>
      <c r="L628" s="136"/>
      <c r="M628" s="137" t="s">
        <v>3</v>
      </c>
      <c r="N628" s="138" t="s">
        <v>42</v>
      </c>
      <c r="P628" s="139">
        <f>O628*H628</f>
        <v>0</v>
      </c>
      <c r="Q628" s="139">
        <v>2.4230000000000002E-2</v>
      </c>
      <c r="R628" s="139">
        <f>Q628*H628</f>
        <v>0.15466009</v>
      </c>
      <c r="S628" s="139">
        <v>0</v>
      </c>
      <c r="T628" s="140">
        <f>S628*H628</f>
        <v>0</v>
      </c>
      <c r="AR628" s="141" t="s">
        <v>591</v>
      </c>
      <c r="AT628" s="141" t="s">
        <v>290</v>
      </c>
      <c r="AU628" s="141" t="s">
        <v>81</v>
      </c>
      <c r="AY628" s="18" t="s">
        <v>293</v>
      </c>
      <c r="BE628" s="142">
        <f>IF(N628="základní",J628,0)</f>
        <v>0</v>
      </c>
      <c r="BF628" s="142">
        <f>IF(N628="snížená",J628,0)</f>
        <v>0</v>
      </c>
      <c r="BG628" s="142">
        <f>IF(N628="zákl. přenesená",J628,0)</f>
        <v>0</v>
      </c>
      <c r="BH628" s="142">
        <f>IF(N628="sníž. přenesená",J628,0)</f>
        <v>0</v>
      </c>
      <c r="BI628" s="142">
        <f>IF(N628="nulová",J628,0)</f>
        <v>0</v>
      </c>
      <c r="BJ628" s="18" t="s">
        <v>79</v>
      </c>
      <c r="BK628" s="142">
        <f>ROUND(I628*H628,2)</f>
        <v>0</v>
      </c>
      <c r="BL628" s="18" t="s">
        <v>472</v>
      </c>
      <c r="BM628" s="141" t="s">
        <v>5134</v>
      </c>
    </row>
    <row r="629" spans="2:65" s="12" customFormat="1">
      <c r="B629" s="165"/>
      <c r="D629" s="157" t="s">
        <v>387</v>
      </c>
      <c r="E629" s="166" t="s">
        <v>3</v>
      </c>
      <c r="F629" s="366" t="s">
        <v>5135</v>
      </c>
      <c r="H629" s="367">
        <v>3.5459999999999998</v>
      </c>
      <c r="I629" s="167"/>
      <c r="L629" s="165"/>
      <c r="M629" s="168"/>
      <c r="T629" s="169"/>
      <c r="AT629" s="166" t="s">
        <v>387</v>
      </c>
      <c r="AU629" s="166" t="s">
        <v>81</v>
      </c>
      <c r="AV629" s="12" t="s">
        <v>81</v>
      </c>
      <c r="AW629" s="12" t="s">
        <v>33</v>
      </c>
      <c r="AX629" s="12" t="s">
        <v>79</v>
      </c>
      <c r="AY629" s="166" t="s">
        <v>293</v>
      </c>
    </row>
    <row r="630" spans="2:65" s="12" customFormat="1">
      <c r="B630" s="165"/>
      <c r="D630" s="157" t="s">
        <v>387</v>
      </c>
      <c r="F630" s="366" t="s">
        <v>5136</v>
      </c>
      <c r="H630" s="367">
        <v>6.383</v>
      </c>
      <c r="I630" s="167"/>
      <c r="L630" s="165"/>
      <c r="M630" s="168"/>
      <c r="T630" s="169"/>
      <c r="AT630" s="166" t="s">
        <v>387</v>
      </c>
      <c r="AU630" s="166" t="s">
        <v>81</v>
      </c>
      <c r="AV630" s="12" t="s">
        <v>81</v>
      </c>
      <c r="AW630" s="12" t="s">
        <v>4</v>
      </c>
      <c r="AX630" s="12" t="s">
        <v>79</v>
      </c>
      <c r="AY630" s="166" t="s">
        <v>293</v>
      </c>
    </row>
    <row r="631" spans="2:65" s="1" customFormat="1" ht="24.2" customHeight="1">
      <c r="B631" s="132"/>
      <c r="C631" s="358" t="s">
        <v>1222</v>
      </c>
      <c r="D631" s="358" t="s">
        <v>309</v>
      </c>
      <c r="E631" s="359" t="s">
        <v>1995</v>
      </c>
      <c r="F631" s="360" t="s">
        <v>1996</v>
      </c>
      <c r="G631" s="361" t="s">
        <v>298</v>
      </c>
      <c r="H631" s="362">
        <v>1</v>
      </c>
      <c r="I631" s="148"/>
      <c r="J631" s="149">
        <f>ROUND(I631*H631,2)</f>
        <v>0</v>
      </c>
      <c r="K631" s="145" t="s">
        <v>383</v>
      </c>
      <c r="L631" s="33"/>
      <c r="M631" s="150" t="s">
        <v>3</v>
      </c>
      <c r="N631" s="151" t="s">
        <v>42</v>
      </c>
      <c r="P631" s="139">
        <f>O631*H631</f>
        <v>0</v>
      </c>
      <c r="Q631" s="139">
        <v>0</v>
      </c>
      <c r="R631" s="139">
        <f>Q631*H631</f>
        <v>0</v>
      </c>
      <c r="S631" s="139">
        <v>0</v>
      </c>
      <c r="T631" s="140">
        <f>S631*H631</f>
        <v>0</v>
      </c>
      <c r="AR631" s="141" t="s">
        <v>472</v>
      </c>
      <c r="AT631" s="141" t="s">
        <v>309</v>
      </c>
      <c r="AU631" s="141" t="s">
        <v>81</v>
      </c>
      <c r="AY631" s="18" t="s">
        <v>293</v>
      </c>
      <c r="BE631" s="142">
        <f>IF(N631="základní",J631,0)</f>
        <v>0</v>
      </c>
      <c r="BF631" s="142">
        <f>IF(N631="snížená",J631,0)</f>
        <v>0</v>
      </c>
      <c r="BG631" s="142">
        <f>IF(N631="zákl. přenesená",J631,0)</f>
        <v>0</v>
      </c>
      <c r="BH631" s="142">
        <f>IF(N631="sníž. přenesená",J631,0)</f>
        <v>0</v>
      </c>
      <c r="BI631" s="142">
        <f>IF(N631="nulová",J631,0)</f>
        <v>0</v>
      </c>
      <c r="BJ631" s="18" t="s">
        <v>79</v>
      </c>
      <c r="BK631" s="142">
        <f>ROUND(I631*H631,2)</f>
        <v>0</v>
      </c>
      <c r="BL631" s="18" t="s">
        <v>472</v>
      </c>
      <c r="BM631" s="141" t="s">
        <v>5137</v>
      </c>
    </row>
    <row r="632" spans="2:65" s="1" customFormat="1">
      <c r="B632" s="33"/>
      <c r="D632" s="162" t="s">
        <v>385</v>
      </c>
      <c r="F632" s="365" t="s">
        <v>1998</v>
      </c>
      <c r="I632" s="159"/>
      <c r="L632" s="33"/>
      <c r="M632" s="164"/>
      <c r="T632" s="54"/>
      <c r="AT632" s="18" t="s">
        <v>385</v>
      </c>
      <c r="AU632" s="18" t="s">
        <v>81</v>
      </c>
    </row>
    <row r="633" spans="2:65" s="12" customFormat="1">
      <c r="B633" s="165"/>
      <c r="D633" s="157" t="s">
        <v>387</v>
      </c>
      <c r="E633" s="166" t="s">
        <v>3</v>
      </c>
      <c r="F633" s="366" t="s">
        <v>5123</v>
      </c>
      <c r="H633" s="367">
        <v>1</v>
      </c>
      <c r="I633" s="167"/>
      <c r="L633" s="165"/>
      <c r="M633" s="168"/>
      <c r="T633" s="169"/>
      <c r="AT633" s="166" t="s">
        <v>387</v>
      </c>
      <c r="AU633" s="166" t="s">
        <v>81</v>
      </c>
      <c r="AV633" s="12" t="s">
        <v>81</v>
      </c>
      <c r="AW633" s="12" t="s">
        <v>33</v>
      </c>
      <c r="AX633" s="12" t="s">
        <v>79</v>
      </c>
      <c r="AY633" s="166" t="s">
        <v>293</v>
      </c>
    </row>
    <row r="634" spans="2:65" s="1" customFormat="1" ht="24.2" customHeight="1">
      <c r="B634" s="132"/>
      <c r="C634" s="353" t="s">
        <v>1228</v>
      </c>
      <c r="D634" s="353" t="s">
        <v>290</v>
      </c>
      <c r="E634" s="354" t="s">
        <v>2000</v>
      </c>
      <c r="F634" s="355" t="s">
        <v>2001</v>
      </c>
      <c r="G634" s="356" t="s">
        <v>298</v>
      </c>
      <c r="H634" s="357">
        <v>1</v>
      </c>
      <c r="I634" s="134"/>
      <c r="J634" s="135">
        <f>ROUND(I634*H634,2)</f>
        <v>0</v>
      </c>
      <c r="K634" s="133" t="s">
        <v>383</v>
      </c>
      <c r="L634" s="136"/>
      <c r="M634" s="137" t="s">
        <v>3</v>
      </c>
      <c r="N634" s="138" t="s">
        <v>42</v>
      </c>
      <c r="P634" s="139">
        <f>O634*H634</f>
        <v>0</v>
      </c>
      <c r="Q634" s="139">
        <v>1.4999999999999999E-4</v>
      </c>
      <c r="R634" s="139">
        <f>Q634*H634</f>
        <v>1.4999999999999999E-4</v>
      </c>
      <c r="S634" s="139">
        <v>0</v>
      </c>
      <c r="T634" s="140">
        <f>S634*H634</f>
        <v>0</v>
      </c>
      <c r="AR634" s="141" t="s">
        <v>591</v>
      </c>
      <c r="AT634" s="141" t="s">
        <v>290</v>
      </c>
      <c r="AU634" s="141" t="s">
        <v>81</v>
      </c>
      <c r="AY634" s="18" t="s">
        <v>293</v>
      </c>
      <c r="BE634" s="142">
        <f>IF(N634="základní",J634,0)</f>
        <v>0</v>
      </c>
      <c r="BF634" s="142">
        <f>IF(N634="snížená",J634,0)</f>
        <v>0</v>
      </c>
      <c r="BG634" s="142">
        <f>IF(N634="zákl. přenesená",J634,0)</f>
        <v>0</v>
      </c>
      <c r="BH634" s="142">
        <f>IF(N634="sníž. přenesená",J634,0)</f>
        <v>0</v>
      </c>
      <c r="BI634" s="142">
        <f>IF(N634="nulová",J634,0)</f>
        <v>0</v>
      </c>
      <c r="BJ634" s="18" t="s">
        <v>79</v>
      </c>
      <c r="BK634" s="142">
        <f>ROUND(I634*H634,2)</f>
        <v>0</v>
      </c>
      <c r="BL634" s="18" t="s">
        <v>472</v>
      </c>
      <c r="BM634" s="141" t="s">
        <v>5138</v>
      </c>
    </row>
    <row r="635" spans="2:65" s="1" customFormat="1" ht="24.2" customHeight="1">
      <c r="B635" s="132"/>
      <c r="C635" s="358" t="s">
        <v>1234</v>
      </c>
      <c r="D635" s="358" t="s">
        <v>309</v>
      </c>
      <c r="E635" s="359" t="s">
        <v>2012</v>
      </c>
      <c r="F635" s="360" t="s">
        <v>2013</v>
      </c>
      <c r="G635" s="361" t="s">
        <v>298</v>
      </c>
      <c r="H635" s="362">
        <v>1</v>
      </c>
      <c r="I635" s="148"/>
      <c r="J635" s="149">
        <f>ROUND(I635*H635,2)</f>
        <v>0</v>
      </c>
      <c r="K635" s="145" t="s">
        <v>383</v>
      </c>
      <c r="L635" s="33"/>
      <c r="M635" s="150" t="s">
        <v>3</v>
      </c>
      <c r="N635" s="151" t="s">
        <v>42</v>
      </c>
      <c r="P635" s="139">
        <f>O635*H635</f>
        <v>0</v>
      </c>
      <c r="Q635" s="139">
        <v>0</v>
      </c>
      <c r="R635" s="139">
        <f>Q635*H635</f>
        <v>0</v>
      </c>
      <c r="S635" s="139">
        <v>0</v>
      </c>
      <c r="T635" s="140">
        <f>S635*H635</f>
        <v>0</v>
      </c>
      <c r="AR635" s="141" t="s">
        <v>472</v>
      </c>
      <c r="AT635" s="141" t="s">
        <v>309</v>
      </c>
      <c r="AU635" s="141" t="s">
        <v>81</v>
      </c>
      <c r="AY635" s="18" t="s">
        <v>293</v>
      </c>
      <c r="BE635" s="142">
        <f>IF(N635="základní",J635,0)</f>
        <v>0</v>
      </c>
      <c r="BF635" s="142">
        <f>IF(N635="snížená",J635,0)</f>
        <v>0</v>
      </c>
      <c r="BG635" s="142">
        <f>IF(N635="zákl. přenesená",J635,0)</f>
        <v>0</v>
      </c>
      <c r="BH635" s="142">
        <f>IF(N635="sníž. přenesená",J635,0)</f>
        <v>0</v>
      </c>
      <c r="BI635" s="142">
        <f>IF(N635="nulová",J635,0)</f>
        <v>0</v>
      </c>
      <c r="BJ635" s="18" t="s">
        <v>79</v>
      </c>
      <c r="BK635" s="142">
        <f>ROUND(I635*H635,2)</f>
        <v>0</v>
      </c>
      <c r="BL635" s="18" t="s">
        <v>472</v>
      </c>
      <c r="BM635" s="141" t="s">
        <v>5139</v>
      </c>
    </row>
    <row r="636" spans="2:65" s="1" customFormat="1">
      <c r="B636" s="33"/>
      <c r="D636" s="162" t="s">
        <v>385</v>
      </c>
      <c r="F636" s="365" t="s">
        <v>2015</v>
      </c>
      <c r="I636" s="159"/>
      <c r="L636" s="33"/>
      <c r="M636" s="164"/>
      <c r="T636" s="54"/>
      <c r="AT636" s="18" t="s">
        <v>385</v>
      </c>
      <c r="AU636" s="18" t="s">
        <v>81</v>
      </c>
    </row>
    <row r="637" spans="2:65" s="12" customFormat="1">
      <c r="B637" s="165"/>
      <c r="D637" s="157" t="s">
        <v>387</v>
      </c>
      <c r="E637" s="166" t="s">
        <v>3</v>
      </c>
      <c r="F637" s="366" t="s">
        <v>5123</v>
      </c>
      <c r="H637" s="367">
        <v>1</v>
      </c>
      <c r="I637" s="167"/>
      <c r="L637" s="165"/>
      <c r="M637" s="168"/>
      <c r="T637" s="169"/>
      <c r="AT637" s="166" t="s">
        <v>387</v>
      </c>
      <c r="AU637" s="166" t="s">
        <v>81</v>
      </c>
      <c r="AV637" s="12" t="s">
        <v>81</v>
      </c>
      <c r="AW637" s="12" t="s">
        <v>33</v>
      </c>
      <c r="AX637" s="12" t="s">
        <v>79</v>
      </c>
      <c r="AY637" s="166" t="s">
        <v>293</v>
      </c>
    </row>
    <row r="638" spans="2:65" s="1" customFormat="1" ht="16.5" customHeight="1">
      <c r="B638" s="132"/>
      <c r="C638" s="353" t="s">
        <v>1239</v>
      </c>
      <c r="D638" s="353" t="s">
        <v>290</v>
      </c>
      <c r="E638" s="354" t="s">
        <v>2017</v>
      </c>
      <c r="F638" s="355" t="s">
        <v>2018</v>
      </c>
      <c r="G638" s="356" t="s">
        <v>298</v>
      </c>
      <c r="H638" s="357">
        <v>1</v>
      </c>
      <c r="I638" s="134"/>
      <c r="J638" s="135">
        <f>ROUND(I638*H638,2)</f>
        <v>0</v>
      </c>
      <c r="K638" s="133" t="s">
        <v>383</v>
      </c>
      <c r="L638" s="136"/>
      <c r="M638" s="137" t="s">
        <v>3</v>
      </c>
      <c r="N638" s="138" t="s">
        <v>42</v>
      </c>
      <c r="P638" s="139">
        <f>O638*H638</f>
        <v>0</v>
      </c>
      <c r="Q638" s="139">
        <v>2.2000000000000001E-3</v>
      </c>
      <c r="R638" s="139">
        <f>Q638*H638</f>
        <v>2.2000000000000001E-3</v>
      </c>
      <c r="S638" s="139">
        <v>0</v>
      </c>
      <c r="T638" s="140">
        <f>S638*H638</f>
        <v>0</v>
      </c>
      <c r="AR638" s="141" t="s">
        <v>591</v>
      </c>
      <c r="AT638" s="141" t="s">
        <v>290</v>
      </c>
      <c r="AU638" s="141" t="s">
        <v>81</v>
      </c>
      <c r="AY638" s="18" t="s">
        <v>293</v>
      </c>
      <c r="BE638" s="142">
        <f>IF(N638="základní",J638,0)</f>
        <v>0</v>
      </c>
      <c r="BF638" s="142">
        <f>IF(N638="snížená",J638,0)</f>
        <v>0</v>
      </c>
      <c r="BG638" s="142">
        <f>IF(N638="zákl. přenesená",J638,0)</f>
        <v>0</v>
      </c>
      <c r="BH638" s="142">
        <f>IF(N638="sníž. přenesená",J638,0)</f>
        <v>0</v>
      </c>
      <c r="BI638" s="142">
        <f>IF(N638="nulová",J638,0)</f>
        <v>0</v>
      </c>
      <c r="BJ638" s="18" t="s">
        <v>79</v>
      </c>
      <c r="BK638" s="142">
        <f>ROUND(I638*H638,2)</f>
        <v>0</v>
      </c>
      <c r="BL638" s="18" t="s">
        <v>472</v>
      </c>
      <c r="BM638" s="141" t="s">
        <v>5140</v>
      </c>
    </row>
    <row r="639" spans="2:65" s="1" customFormat="1" ht="24.2" customHeight="1">
      <c r="B639" s="132"/>
      <c r="C639" s="358" t="s">
        <v>1244</v>
      </c>
      <c r="D639" s="358" t="s">
        <v>309</v>
      </c>
      <c r="E639" s="359" t="s">
        <v>5141</v>
      </c>
      <c r="F639" s="360" t="s">
        <v>5142</v>
      </c>
      <c r="G639" s="361" t="s">
        <v>298</v>
      </c>
      <c r="H639" s="362">
        <v>1</v>
      </c>
      <c r="I639" s="148"/>
      <c r="J639" s="149">
        <f>ROUND(I639*H639,2)</f>
        <v>0</v>
      </c>
      <c r="K639" s="145" t="s">
        <v>383</v>
      </c>
      <c r="L639" s="33"/>
      <c r="M639" s="150" t="s">
        <v>3</v>
      </c>
      <c r="N639" s="151" t="s">
        <v>42</v>
      </c>
      <c r="P639" s="139">
        <f>O639*H639</f>
        <v>0</v>
      </c>
      <c r="Q639" s="139">
        <v>0</v>
      </c>
      <c r="R639" s="139">
        <f>Q639*H639</f>
        <v>0</v>
      </c>
      <c r="S639" s="139">
        <v>2.4E-2</v>
      </c>
      <c r="T639" s="140">
        <f>S639*H639</f>
        <v>2.4E-2</v>
      </c>
      <c r="AR639" s="141" t="s">
        <v>472</v>
      </c>
      <c r="AT639" s="141" t="s">
        <v>309</v>
      </c>
      <c r="AU639" s="141" t="s">
        <v>81</v>
      </c>
      <c r="AY639" s="18" t="s">
        <v>293</v>
      </c>
      <c r="BE639" s="142">
        <f>IF(N639="základní",J639,0)</f>
        <v>0</v>
      </c>
      <c r="BF639" s="142">
        <f>IF(N639="snížená",J639,0)</f>
        <v>0</v>
      </c>
      <c r="BG639" s="142">
        <f>IF(N639="zákl. přenesená",J639,0)</f>
        <v>0</v>
      </c>
      <c r="BH639" s="142">
        <f>IF(N639="sníž. přenesená",J639,0)</f>
        <v>0</v>
      </c>
      <c r="BI639" s="142">
        <f>IF(N639="nulová",J639,0)</f>
        <v>0</v>
      </c>
      <c r="BJ639" s="18" t="s">
        <v>79</v>
      </c>
      <c r="BK639" s="142">
        <f>ROUND(I639*H639,2)</f>
        <v>0</v>
      </c>
      <c r="BL639" s="18" t="s">
        <v>472</v>
      </c>
      <c r="BM639" s="141" t="s">
        <v>5143</v>
      </c>
    </row>
    <row r="640" spans="2:65" s="1" customFormat="1">
      <c r="B640" s="33"/>
      <c r="D640" s="162" t="s">
        <v>385</v>
      </c>
      <c r="F640" s="365" t="s">
        <v>5144</v>
      </c>
      <c r="I640" s="159"/>
      <c r="L640" s="33"/>
      <c r="M640" s="164"/>
      <c r="T640" s="54"/>
      <c r="AT640" s="18" t="s">
        <v>385</v>
      </c>
      <c r="AU640" s="18" t="s">
        <v>81</v>
      </c>
    </row>
    <row r="641" spans="2:65" s="12" customFormat="1">
      <c r="B641" s="165"/>
      <c r="D641" s="157" t="s">
        <v>387</v>
      </c>
      <c r="E641" s="166" t="s">
        <v>3</v>
      </c>
      <c r="F641" s="366" t="s">
        <v>5145</v>
      </c>
      <c r="H641" s="367">
        <v>1</v>
      </c>
      <c r="I641" s="167"/>
      <c r="L641" s="165"/>
      <c r="M641" s="168"/>
      <c r="T641" s="169"/>
      <c r="AT641" s="166" t="s">
        <v>387</v>
      </c>
      <c r="AU641" s="166" t="s">
        <v>81</v>
      </c>
      <c r="AV641" s="12" t="s">
        <v>81</v>
      </c>
      <c r="AW641" s="12" t="s">
        <v>33</v>
      </c>
      <c r="AX641" s="12" t="s">
        <v>79</v>
      </c>
      <c r="AY641" s="166" t="s">
        <v>293</v>
      </c>
    </row>
    <row r="642" spans="2:65" s="1" customFormat="1" ht="24.2" customHeight="1">
      <c r="B642" s="132"/>
      <c r="C642" s="358" t="s">
        <v>1250</v>
      </c>
      <c r="D642" s="358" t="s">
        <v>309</v>
      </c>
      <c r="E642" s="359" t="s">
        <v>5146</v>
      </c>
      <c r="F642" s="360" t="s">
        <v>5147</v>
      </c>
      <c r="G642" s="361" t="s">
        <v>298</v>
      </c>
      <c r="H642" s="362">
        <v>1</v>
      </c>
      <c r="I642" s="148"/>
      <c r="J642" s="149">
        <f>ROUND(I642*H642,2)</f>
        <v>0</v>
      </c>
      <c r="K642" s="145" t="s">
        <v>383</v>
      </c>
      <c r="L642" s="33"/>
      <c r="M642" s="150" t="s">
        <v>3</v>
      </c>
      <c r="N642" s="151" t="s">
        <v>42</v>
      </c>
      <c r="P642" s="139">
        <f>O642*H642</f>
        <v>0</v>
      </c>
      <c r="Q642" s="139">
        <v>0</v>
      </c>
      <c r="R642" s="139">
        <f>Q642*H642</f>
        <v>0</v>
      </c>
      <c r="S642" s="139">
        <v>0</v>
      </c>
      <c r="T642" s="140">
        <f>S642*H642</f>
        <v>0</v>
      </c>
      <c r="AR642" s="141" t="s">
        <v>472</v>
      </c>
      <c r="AT642" s="141" t="s">
        <v>309</v>
      </c>
      <c r="AU642" s="141" t="s">
        <v>81</v>
      </c>
      <c r="AY642" s="18" t="s">
        <v>293</v>
      </c>
      <c r="BE642" s="142">
        <f>IF(N642="základní",J642,0)</f>
        <v>0</v>
      </c>
      <c r="BF642" s="142">
        <f>IF(N642="snížená",J642,0)</f>
        <v>0</v>
      </c>
      <c r="BG642" s="142">
        <f>IF(N642="zákl. přenesená",J642,0)</f>
        <v>0</v>
      </c>
      <c r="BH642" s="142">
        <f>IF(N642="sníž. přenesená",J642,0)</f>
        <v>0</v>
      </c>
      <c r="BI642" s="142">
        <f>IF(N642="nulová",J642,0)</f>
        <v>0</v>
      </c>
      <c r="BJ642" s="18" t="s">
        <v>79</v>
      </c>
      <c r="BK642" s="142">
        <f>ROUND(I642*H642,2)</f>
        <v>0</v>
      </c>
      <c r="BL642" s="18" t="s">
        <v>472</v>
      </c>
      <c r="BM642" s="141" t="s">
        <v>5148</v>
      </c>
    </row>
    <row r="643" spans="2:65" s="1" customFormat="1">
      <c r="B643" s="33"/>
      <c r="D643" s="162" t="s">
        <v>385</v>
      </c>
      <c r="F643" s="365" t="s">
        <v>5149</v>
      </c>
      <c r="I643" s="159"/>
      <c r="L643" s="33"/>
      <c r="M643" s="164"/>
      <c r="T643" s="54"/>
      <c r="AT643" s="18" t="s">
        <v>385</v>
      </c>
      <c r="AU643" s="18" t="s">
        <v>81</v>
      </c>
    </row>
    <row r="644" spans="2:65" s="12" customFormat="1">
      <c r="B644" s="165"/>
      <c r="D644" s="157" t="s">
        <v>387</v>
      </c>
      <c r="E644" s="166" t="s">
        <v>3</v>
      </c>
      <c r="F644" s="366" t="s">
        <v>5123</v>
      </c>
      <c r="H644" s="367">
        <v>1</v>
      </c>
      <c r="I644" s="167"/>
      <c r="L644" s="165"/>
      <c r="M644" s="168"/>
      <c r="T644" s="169"/>
      <c r="AT644" s="166" t="s">
        <v>387</v>
      </c>
      <c r="AU644" s="166" t="s">
        <v>81</v>
      </c>
      <c r="AV644" s="12" t="s">
        <v>81</v>
      </c>
      <c r="AW644" s="12" t="s">
        <v>33</v>
      </c>
      <c r="AX644" s="12" t="s">
        <v>79</v>
      </c>
      <c r="AY644" s="166" t="s">
        <v>293</v>
      </c>
    </row>
    <row r="645" spans="2:65" s="1" customFormat="1" ht="24.2" customHeight="1">
      <c r="B645" s="132"/>
      <c r="C645" s="353" t="s">
        <v>1255</v>
      </c>
      <c r="D645" s="353" t="s">
        <v>290</v>
      </c>
      <c r="E645" s="354" t="s">
        <v>5150</v>
      </c>
      <c r="F645" s="355" t="s">
        <v>5151</v>
      </c>
      <c r="G645" s="356" t="s">
        <v>298</v>
      </c>
      <c r="H645" s="357">
        <v>1</v>
      </c>
      <c r="I645" s="134"/>
      <c r="J645" s="135">
        <f>ROUND(I645*H645,2)</f>
        <v>0</v>
      </c>
      <c r="K645" s="133" t="s">
        <v>383</v>
      </c>
      <c r="L645" s="136"/>
      <c r="M645" s="137" t="s">
        <v>3</v>
      </c>
      <c r="N645" s="138" t="s">
        <v>42</v>
      </c>
      <c r="P645" s="139">
        <f>O645*H645</f>
        <v>0</v>
      </c>
      <c r="Q645" s="139">
        <v>9.2000000000000003E-4</v>
      </c>
      <c r="R645" s="139">
        <f>Q645*H645</f>
        <v>9.2000000000000003E-4</v>
      </c>
      <c r="S645" s="139">
        <v>0</v>
      </c>
      <c r="T645" s="140">
        <f>S645*H645</f>
        <v>0</v>
      </c>
      <c r="AR645" s="141" t="s">
        <v>591</v>
      </c>
      <c r="AT645" s="141" t="s">
        <v>290</v>
      </c>
      <c r="AU645" s="141" t="s">
        <v>81</v>
      </c>
      <c r="AY645" s="18" t="s">
        <v>293</v>
      </c>
      <c r="BE645" s="142">
        <f>IF(N645="základní",J645,0)</f>
        <v>0</v>
      </c>
      <c r="BF645" s="142">
        <f>IF(N645="snížená",J645,0)</f>
        <v>0</v>
      </c>
      <c r="BG645" s="142">
        <f>IF(N645="zákl. přenesená",J645,0)</f>
        <v>0</v>
      </c>
      <c r="BH645" s="142">
        <f>IF(N645="sníž. přenesená",J645,0)</f>
        <v>0</v>
      </c>
      <c r="BI645" s="142">
        <f>IF(N645="nulová",J645,0)</f>
        <v>0</v>
      </c>
      <c r="BJ645" s="18" t="s">
        <v>79</v>
      </c>
      <c r="BK645" s="142">
        <f>ROUND(I645*H645,2)</f>
        <v>0</v>
      </c>
      <c r="BL645" s="18" t="s">
        <v>472</v>
      </c>
      <c r="BM645" s="141" t="s">
        <v>5152</v>
      </c>
    </row>
    <row r="646" spans="2:65" s="1" customFormat="1" ht="49.15" customHeight="1">
      <c r="B646" s="132"/>
      <c r="C646" s="358" t="s">
        <v>1264</v>
      </c>
      <c r="D646" s="358" t="s">
        <v>309</v>
      </c>
      <c r="E646" s="359" t="s">
        <v>5153</v>
      </c>
      <c r="F646" s="360" t="s">
        <v>5154</v>
      </c>
      <c r="G646" s="361" t="s">
        <v>431</v>
      </c>
      <c r="H646" s="362">
        <v>0.63500000000000001</v>
      </c>
      <c r="I646" s="148"/>
      <c r="J646" s="149">
        <f>ROUND(I646*H646,2)</f>
        <v>0</v>
      </c>
      <c r="K646" s="145" t="s">
        <v>383</v>
      </c>
      <c r="L646" s="33"/>
      <c r="M646" s="150" t="s">
        <v>3</v>
      </c>
      <c r="N646" s="151" t="s">
        <v>42</v>
      </c>
      <c r="P646" s="139">
        <f>O646*H646</f>
        <v>0</v>
      </c>
      <c r="Q646" s="139">
        <v>0</v>
      </c>
      <c r="R646" s="139">
        <f>Q646*H646</f>
        <v>0</v>
      </c>
      <c r="S646" s="139">
        <v>0</v>
      </c>
      <c r="T646" s="140">
        <f>S646*H646</f>
        <v>0</v>
      </c>
      <c r="AR646" s="141" t="s">
        <v>472</v>
      </c>
      <c r="AT646" s="141" t="s">
        <v>309</v>
      </c>
      <c r="AU646" s="141" t="s">
        <v>81</v>
      </c>
      <c r="AY646" s="18" t="s">
        <v>293</v>
      </c>
      <c r="BE646" s="142">
        <f>IF(N646="základní",J646,0)</f>
        <v>0</v>
      </c>
      <c r="BF646" s="142">
        <f>IF(N646="snížená",J646,0)</f>
        <v>0</v>
      </c>
      <c r="BG646" s="142">
        <f>IF(N646="zákl. přenesená",J646,0)</f>
        <v>0</v>
      </c>
      <c r="BH646" s="142">
        <f>IF(N646="sníž. přenesená",J646,0)</f>
        <v>0</v>
      </c>
      <c r="BI646" s="142">
        <f>IF(N646="nulová",J646,0)</f>
        <v>0</v>
      </c>
      <c r="BJ646" s="18" t="s">
        <v>79</v>
      </c>
      <c r="BK646" s="142">
        <f>ROUND(I646*H646,2)</f>
        <v>0</v>
      </c>
      <c r="BL646" s="18" t="s">
        <v>472</v>
      </c>
      <c r="BM646" s="141" t="s">
        <v>5155</v>
      </c>
    </row>
    <row r="647" spans="2:65" s="1" customFormat="1">
      <c r="B647" s="33"/>
      <c r="D647" s="162" t="s">
        <v>385</v>
      </c>
      <c r="F647" s="365" t="s">
        <v>5156</v>
      </c>
      <c r="I647" s="159"/>
      <c r="L647" s="33"/>
      <c r="M647" s="164"/>
      <c r="T647" s="54"/>
      <c r="AT647" s="18" t="s">
        <v>385</v>
      </c>
      <c r="AU647" s="18" t="s">
        <v>81</v>
      </c>
    </row>
    <row r="648" spans="2:65" s="1" customFormat="1" ht="62.65" customHeight="1">
      <c r="B648" s="132"/>
      <c r="C648" s="358" t="s">
        <v>1270</v>
      </c>
      <c r="D648" s="358" t="s">
        <v>309</v>
      </c>
      <c r="E648" s="359" t="s">
        <v>2043</v>
      </c>
      <c r="F648" s="360" t="s">
        <v>2044</v>
      </c>
      <c r="G648" s="361" t="s">
        <v>431</v>
      </c>
      <c r="H648" s="362">
        <v>0.63500000000000001</v>
      </c>
      <c r="I648" s="148"/>
      <c r="J648" s="149">
        <f>ROUND(I648*H648,2)</f>
        <v>0</v>
      </c>
      <c r="K648" s="145" t="s">
        <v>383</v>
      </c>
      <c r="L648" s="33"/>
      <c r="M648" s="150" t="s">
        <v>3</v>
      </c>
      <c r="N648" s="151" t="s">
        <v>42</v>
      </c>
      <c r="P648" s="139">
        <f>O648*H648</f>
        <v>0</v>
      </c>
      <c r="Q648" s="139">
        <v>0</v>
      </c>
      <c r="R648" s="139">
        <f>Q648*H648</f>
        <v>0</v>
      </c>
      <c r="S648" s="139">
        <v>0</v>
      </c>
      <c r="T648" s="140">
        <f>S648*H648</f>
        <v>0</v>
      </c>
      <c r="AR648" s="141" t="s">
        <v>472</v>
      </c>
      <c r="AT648" s="141" t="s">
        <v>309</v>
      </c>
      <c r="AU648" s="141" t="s">
        <v>81</v>
      </c>
      <c r="AY648" s="18" t="s">
        <v>293</v>
      </c>
      <c r="BE648" s="142">
        <f>IF(N648="základní",J648,0)</f>
        <v>0</v>
      </c>
      <c r="BF648" s="142">
        <f>IF(N648="snížená",J648,0)</f>
        <v>0</v>
      </c>
      <c r="BG648" s="142">
        <f>IF(N648="zákl. přenesená",J648,0)</f>
        <v>0</v>
      </c>
      <c r="BH648" s="142">
        <f>IF(N648="sníž. přenesená",J648,0)</f>
        <v>0</v>
      </c>
      <c r="BI648" s="142">
        <f>IF(N648="nulová",J648,0)</f>
        <v>0</v>
      </c>
      <c r="BJ648" s="18" t="s">
        <v>79</v>
      </c>
      <c r="BK648" s="142">
        <f>ROUND(I648*H648,2)</f>
        <v>0</v>
      </c>
      <c r="BL648" s="18" t="s">
        <v>472</v>
      </c>
      <c r="BM648" s="141" t="s">
        <v>5157</v>
      </c>
    </row>
    <row r="649" spans="2:65" s="1" customFormat="1">
      <c r="B649" s="33"/>
      <c r="D649" s="162" t="s">
        <v>385</v>
      </c>
      <c r="F649" s="365" t="s">
        <v>2046</v>
      </c>
      <c r="I649" s="159"/>
      <c r="L649" s="33"/>
      <c r="M649" s="164"/>
      <c r="T649" s="54"/>
      <c r="AT649" s="18" t="s">
        <v>385</v>
      </c>
      <c r="AU649" s="18" t="s">
        <v>81</v>
      </c>
    </row>
    <row r="650" spans="2:65" s="11" customFormat="1" ht="22.9" customHeight="1">
      <c r="B650" s="120"/>
      <c r="D650" s="121" t="s">
        <v>70</v>
      </c>
      <c r="E650" s="130" t="s">
        <v>2047</v>
      </c>
      <c r="F650" s="130" t="s">
        <v>2048</v>
      </c>
      <c r="I650" s="123"/>
      <c r="J650" s="131">
        <f>BK650</f>
        <v>0</v>
      </c>
      <c r="L650" s="120"/>
      <c r="M650" s="125"/>
      <c r="P650" s="126">
        <f>SUM(P651:P694)</f>
        <v>0</v>
      </c>
      <c r="R650" s="126">
        <f>SUM(R651:R694)</f>
        <v>0.45220421</v>
      </c>
      <c r="T650" s="127">
        <f>SUM(T651:T694)</f>
        <v>0.11459999999999999</v>
      </c>
      <c r="AR650" s="121" t="s">
        <v>81</v>
      </c>
      <c r="AT650" s="128" t="s">
        <v>70</v>
      </c>
      <c r="AU650" s="128" t="s">
        <v>79</v>
      </c>
      <c r="AY650" s="121" t="s">
        <v>293</v>
      </c>
      <c r="BK650" s="129">
        <f>SUM(BK651:BK694)</f>
        <v>0</v>
      </c>
    </row>
    <row r="651" spans="2:65" s="1" customFormat="1" ht="33" customHeight="1">
      <c r="B651" s="132"/>
      <c r="C651" s="358" t="s">
        <v>1276</v>
      </c>
      <c r="D651" s="358" t="s">
        <v>309</v>
      </c>
      <c r="E651" s="359" t="s">
        <v>5158</v>
      </c>
      <c r="F651" s="360" t="s">
        <v>5159</v>
      </c>
      <c r="G651" s="361" t="s">
        <v>451</v>
      </c>
      <c r="H651" s="362">
        <v>2.5</v>
      </c>
      <c r="I651" s="148"/>
      <c r="J651" s="149">
        <f>ROUND(I651*H651,2)</f>
        <v>0</v>
      </c>
      <c r="K651" s="145" t="s">
        <v>383</v>
      </c>
      <c r="L651" s="33"/>
      <c r="M651" s="150" t="s">
        <v>3</v>
      </c>
      <c r="N651" s="151" t="s">
        <v>42</v>
      </c>
      <c r="P651" s="139">
        <f>O651*H651</f>
        <v>0</v>
      </c>
      <c r="Q651" s="139">
        <v>6.7000000000000002E-4</v>
      </c>
      <c r="R651" s="139">
        <f>Q651*H651</f>
        <v>1.6750000000000001E-3</v>
      </c>
      <c r="S651" s="139">
        <v>0</v>
      </c>
      <c r="T651" s="140">
        <f>S651*H651</f>
        <v>0</v>
      </c>
      <c r="AR651" s="141" t="s">
        <v>472</v>
      </c>
      <c r="AT651" s="141" t="s">
        <v>309</v>
      </c>
      <c r="AU651" s="141" t="s">
        <v>81</v>
      </c>
      <c r="AY651" s="18" t="s">
        <v>293</v>
      </c>
      <c r="BE651" s="142">
        <f>IF(N651="základní",J651,0)</f>
        <v>0</v>
      </c>
      <c r="BF651" s="142">
        <f>IF(N651="snížená",J651,0)</f>
        <v>0</v>
      </c>
      <c r="BG651" s="142">
        <f>IF(N651="zákl. přenesená",J651,0)</f>
        <v>0</v>
      </c>
      <c r="BH651" s="142">
        <f>IF(N651="sníž. přenesená",J651,0)</f>
        <v>0</v>
      </c>
      <c r="BI651" s="142">
        <f>IF(N651="nulová",J651,0)</f>
        <v>0</v>
      </c>
      <c r="BJ651" s="18" t="s">
        <v>79</v>
      </c>
      <c r="BK651" s="142">
        <f>ROUND(I651*H651,2)</f>
        <v>0</v>
      </c>
      <c r="BL651" s="18" t="s">
        <v>472</v>
      </c>
      <c r="BM651" s="141" t="s">
        <v>5160</v>
      </c>
    </row>
    <row r="652" spans="2:65" s="1" customFormat="1">
      <c r="B652" s="33"/>
      <c r="D652" s="162" t="s">
        <v>385</v>
      </c>
      <c r="F652" s="365" t="s">
        <v>5161</v>
      </c>
      <c r="I652" s="159"/>
      <c r="L652" s="33"/>
      <c r="M652" s="164"/>
      <c r="T652" s="54"/>
      <c r="AT652" s="18" t="s">
        <v>385</v>
      </c>
      <c r="AU652" s="18" t="s">
        <v>81</v>
      </c>
    </row>
    <row r="653" spans="2:65" s="12" customFormat="1">
      <c r="B653" s="165"/>
      <c r="D653" s="157" t="s">
        <v>387</v>
      </c>
      <c r="E653" s="166" t="s">
        <v>3</v>
      </c>
      <c r="F653" s="366" t="s">
        <v>5162</v>
      </c>
      <c r="H653" s="367">
        <v>2.5</v>
      </c>
      <c r="I653" s="167"/>
      <c r="L653" s="165"/>
      <c r="M653" s="168"/>
      <c r="T653" s="169"/>
      <c r="AT653" s="166" t="s">
        <v>387</v>
      </c>
      <c r="AU653" s="166" t="s">
        <v>81</v>
      </c>
      <c r="AV653" s="12" t="s">
        <v>81</v>
      </c>
      <c r="AW653" s="12" t="s">
        <v>33</v>
      </c>
      <c r="AX653" s="12" t="s">
        <v>79</v>
      </c>
      <c r="AY653" s="166" t="s">
        <v>293</v>
      </c>
    </row>
    <row r="654" spans="2:65" s="1" customFormat="1" ht="24.2" customHeight="1">
      <c r="B654" s="132"/>
      <c r="C654" s="353" t="s">
        <v>1282</v>
      </c>
      <c r="D654" s="353" t="s">
        <v>290</v>
      </c>
      <c r="E654" s="354" t="s">
        <v>5163</v>
      </c>
      <c r="F654" s="355" t="s">
        <v>5164</v>
      </c>
      <c r="G654" s="356" t="s">
        <v>451</v>
      </c>
      <c r="H654" s="357">
        <v>2.5</v>
      </c>
      <c r="I654" s="134"/>
      <c r="J654" s="135">
        <f>ROUND(I654*H654,2)</f>
        <v>0</v>
      </c>
      <c r="K654" s="133" t="s">
        <v>3</v>
      </c>
      <c r="L654" s="136"/>
      <c r="M654" s="137" t="s">
        <v>3</v>
      </c>
      <c r="N654" s="138" t="s">
        <v>42</v>
      </c>
      <c r="P654" s="139">
        <f>O654*H654</f>
        <v>0</v>
      </c>
      <c r="Q654" s="139">
        <v>6.0000000000000001E-3</v>
      </c>
      <c r="R654" s="139">
        <f>Q654*H654</f>
        <v>1.4999999999999999E-2</v>
      </c>
      <c r="S654" s="139">
        <v>0</v>
      </c>
      <c r="T654" s="140">
        <f>S654*H654</f>
        <v>0</v>
      </c>
      <c r="AR654" s="141" t="s">
        <v>591</v>
      </c>
      <c r="AT654" s="141" t="s">
        <v>290</v>
      </c>
      <c r="AU654" s="141" t="s">
        <v>81</v>
      </c>
      <c r="AY654" s="18" t="s">
        <v>293</v>
      </c>
      <c r="BE654" s="142">
        <f>IF(N654="základní",J654,0)</f>
        <v>0</v>
      </c>
      <c r="BF654" s="142">
        <f>IF(N654="snížená",J654,0)</f>
        <v>0</v>
      </c>
      <c r="BG654" s="142">
        <f>IF(N654="zákl. přenesená",J654,0)</f>
        <v>0</v>
      </c>
      <c r="BH654" s="142">
        <f>IF(N654="sníž. přenesená",J654,0)</f>
        <v>0</v>
      </c>
      <c r="BI654" s="142">
        <f>IF(N654="nulová",J654,0)</f>
        <v>0</v>
      </c>
      <c r="BJ654" s="18" t="s">
        <v>79</v>
      </c>
      <c r="BK654" s="142">
        <f>ROUND(I654*H654,2)</f>
        <v>0</v>
      </c>
      <c r="BL654" s="18" t="s">
        <v>472</v>
      </c>
      <c r="BM654" s="141" t="s">
        <v>5165</v>
      </c>
    </row>
    <row r="655" spans="2:65" s="1" customFormat="1" ht="16.5" customHeight="1">
      <c r="B655" s="132"/>
      <c r="C655" s="358" t="s">
        <v>1288</v>
      </c>
      <c r="D655" s="358" t="s">
        <v>309</v>
      </c>
      <c r="E655" s="359" t="s">
        <v>5166</v>
      </c>
      <c r="F655" s="360" t="s">
        <v>5167</v>
      </c>
      <c r="G655" s="361" t="s">
        <v>493</v>
      </c>
      <c r="H655" s="362">
        <v>3.75</v>
      </c>
      <c r="I655" s="148"/>
      <c r="J655" s="149">
        <f>ROUND(I655*H655,2)</f>
        <v>0</v>
      </c>
      <c r="K655" s="145" t="s">
        <v>383</v>
      </c>
      <c r="L655" s="33"/>
      <c r="M655" s="150" t="s">
        <v>3</v>
      </c>
      <c r="N655" s="151" t="s">
        <v>42</v>
      </c>
      <c r="P655" s="139">
        <f>O655*H655</f>
        <v>0</v>
      </c>
      <c r="Q655" s="139">
        <v>5.0000000000000002E-5</v>
      </c>
      <c r="R655" s="139">
        <f>Q655*H655</f>
        <v>1.875E-4</v>
      </c>
      <c r="S655" s="139">
        <v>0</v>
      </c>
      <c r="T655" s="140">
        <f>S655*H655</f>
        <v>0</v>
      </c>
      <c r="AR655" s="141" t="s">
        <v>472</v>
      </c>
      <c r="AT655" s="141" t="s">
        <v>309</v>
      </c>
      <c r="AU655" s="141" t="s">
        <v>81</v>
      </c>
      <c r="AY655" s="18" t="s">
        <v>293</v>
      </c>
      <c r="BE655" s="142">
        <f>IF(N655="základní",J655,0)</f>
        <v>0</v>
      </c>
      <c r="BF655" s="142">
        <f>IF(N655="snížená",J655,0)</f>
        <v>0</v>
      </c>
      <c r="BG655" s="142">
        <f>IF(N655="zákl. přenesená",J655,0)</f>
        <v>0</v>
      </c>
      <c r="BH655" s="142">
        <f>IF(N655="sníž. přenesená",J655,0)</f>
        <v>0</v>
      </c>
      <c r="BI655" s="142">
        <f>IF(N655="nulová",J655,0)</f>
        <v>0</v>
      </c>
      <c r="BJ655" s="18" t="s">
        <v>79</v>
      </c>
      <c r="BK655" s="142">
        <f>ROUND(I655*H655,2)</f>
        <v>0</v>
      </c>
      <c r="BL655" s="18" t="s">
        <v>472</v>
      </c>
      <c r="BM655" s="141" t="s">
        <v>5168</v>
      </c>
    </row>
    <row r="656" spans="2:65" s="1" customFormat="1">
      <c r="B656" s="33"/>
      <c r="D656" s="162" t="s">
        <v>385</v>
      </c>
      <c r="F656" s="365" t="s">
        <v>5169</v>
      </c>
      <c r="I656" s="159"/>
      <c r="L656" s="33"/>
      <c r="M656" s="164"/>
      <c r="T656" s="54"/>
      <c r="AT656" s="18" t="s">
        <v>385</v>
      </c>
      <c r="AU656" s="18" t="s">
        <v>81</v>
      </c>
    </row>
    <row r="657" spans="2:65" s="12" customFormat="1">
      <c r="B657" s="165"/>
      <c r="D657" s="157" t="s">
        <v>387</v>
      </c>
      <c r="E657" s="166" t="s">
        <v>3</v>
      </c>
      <c r="F657" s="366" t="s">
        <v>5170</v>
      </c>
      <c r="H657" s="367">
        <v>3.75</v>
      </c>
      <c r="I657" s="167"/>
      <c r="L657" s="165"/>
      <c r="M657" s="168"/>
      <c r="T657" s="169"/>
      <c r="AT657" s="166" t="s">
        <v>387</v>
      </c>
      <c r="AU657" s="166" t="s">
        <v>81</v>
      </c>
      <c r="AV657" s="12" t="s">
        <v>81</v>
      </c>
      <c r="AW657" s="12" t="s">
        <v>33</v>
      </c>
      <c r="AX657" s="12" t="s">
        <v>79</v>
      </c>
      <c r="AY657" s="166" t="s">
        <v>293</v>
      </c>
    </row>
    <row r="658" spans="2:65" s="1" customFormat="1" ht="24.2" customHeight="1">
      <c r="B658" s="132"/>
      <c r="C658" s="353" t="s">
        <v>1292</v>
      </c>
      <c r="D658" s="353" t="s">
        <v>290</v>
      </c>
      <c r="E658" s="354" t="s">
        <v>5171</v>
      </c>
      <c r="F658" s="355" t="s">
        <v>5172</v>
      </c>
      <c r="G658" s="356" t="s">
        <v>298</v>
      </c>
      <c r="H658" s="357">
        <v>4.125</v>
      </c>
      <c r="I658" s="134"/>
      <c r="J658" s="135">
        <f>ROUND(I658*H658,2)</f>
        <v>0</v>
      </c>
      <c r="K658" s="133" t="s">
        <v>383</v>
      </c>
      <c r="L658" s="136"/>
      <c r="M658" s="137" t="s">
        <v>3</v>
      </c>
      <c r="N658" s="138" t="s">
        <v>42</v>
      </c>
      <c r="P658" s="139">
        <f>O658*H658</f>
        <v>0</v>
      </c>
      <c r="Q658" s="139">
        <v>0.02</v>
      </c>
      <c r="R658" s="139">
        <f>Q658*H658</f>
        <v>8.2500000000000004E-2</v>
      </c>
      <c r="S658" s="139">
        <v>0</v>
      </c>
      <c r="T658" s="140">
        <f>S658*H658</f>
        <v>0</v>
      </c>
      <c r="AR658" s="141" t="s">
        <v>591</v>
      </c>
      <c r="AT658" s="141" t="s">
        <v>290</v>
      </c>
      <c r="AU658" s="141" t="s">
        <v>81</v>
      </c>
      <c r="AY658" s="18" t="s">
        <v>293</v>
      </c>
      <c r="BE658" s="142">
        <f>IF(N658="základní",J658,0)</f>
        <v>0</v>
      </c>
      <c r="BF658" s="142">
        <f>IF(N658="snížená",J658,0)</f>
        <v>0</v>
      </c>
      <c r="BG658" s="142">
        <f>IF(N658="zákl. přenesená",J658,0)</f>
        <v>0</v>
      </c>
      <c r="BH658" s="142">
        <f>IF(N658="sníž. přenesená",J658,0)</f>
        <v>0</v>
      </c>
      <c r="BI658" s="142">
        <f>IF(N658="nulová",J658,0)</f>
        <v>0</v>
      </c>
      <c r="BJ658" s="18" t="s">
        <v>79</v>
      </c>
      <c r="BK658" s="142">
        <f>ROUND(I658*H658,2)</f>
        <v>0</v>
      </c>
      <c r="BL658" s="18" t="s">
        <v>472</v>
      </c>
      <c r="BM658" s="141" t="s">
        <v>5173</v>
      </c>
    </row>
    <row r="659" spans="2:65" s="12" customFormat="1">
      <c r="B659" s="165"/>
      <c r="D659" s="157" t="s">
        <v>387</v>
      </c>
      <c r="F659" s="366" t="s">
        <v>5174</v>
      </c>
      <c r="H659" s="367">
        <v>4.125</v>
      </c>
      <c r="I659" s="167"/>
      <c r="L659" s="165"/>
      <c r="M659" s="168"/>
      <c r="T659" s="169"/>
      <c r="AT659" s="166" t="s">
        <v>387</v>
      </c>
      <c r="AU659" s="166" t="s">
        <v>81</v>
      </c>
      <c r="AV659" s="12" t="s">
        <v>81</v>
      </c>
      <c r="AW659" s="12" t="s">
        <v>4</v>
      </c>
      <c r="AX659" s="12" t="s">
        <v>79</v>
      </c>
      <c r="AY659" s="166" t="s">
        <v>293</v>
      </c>
    </row>
    <row r="660" spans="2:65" s="1" customFormat="1" ht="24.2" customHeight="1">
      <c r="B660" s="132"/>
      <c r="C660" s="358" t="s">
        <v>1297</v>
      </c>
      <c r="D660" s="358" t="s">
        <v>309</v>
      </c>
      <c r="E660" s="359" t="s">
        <v>2183</v>
      </c>
      <c r="F660" s="360" t="s">
        <v>2184</v>
      </c>
      <c r="G660" s="361" t="s">
        <v>298</v>
      </c>
      <c r="H660" s="362">
        <v>2</v>
      </c>
      <c r="I660" s="148"/>
      <c r="J660" s="149">
        <f>ROUND(I660*H660,2)</f>
        <v>0</v>
      </c>
      <c r="K660" s="145" t="s">
        <v>383</v>
      </c>
      <c r="L660" s="33"/>
      <c r="M660" s="150" t="s">
        <v>3</v>
      </c>
      <c r="N660" s="151" t="s">
        <v>42</v>
      </c>
      <c r="P660" s="139">
        <f>O660*H660</f>
        <v>0</v>
      </c>
      <c r="Q660" s="139">
        <v>0</v>
      </c>
      <c r="R660" s="139">
        <f>Q660*H660</f>
        <v>0</v>
      </c>
      <c r="S660" s="139">
        <v>0</v>
      </c>
      <c r="T660" s="140">
        <f>S660*H660</f>
        <v>0</v>
      </c>
      <c r="AR660" s="141" t="s">
        <v>472</v>
      </c>
      <c r="AT660" s="141" t="s">
        <v>309</v>
      </c>
      <c r="AU660" s="141" t="s">
        <v>81</v>
      </c>
      <c r="AY660" s="18" t="s">
        <v>293</v>
      </c>
      <c r="BE660" s="142">
        <f>IF(N660="základní",J660,0)</f>
        <v>0</v>
      </c>
      <c r="BF660" s="142">
        <f>IF(N660="snížená",J660,0)</f>
        <v>0</v>
      </c>
      <c r="BG660" s="142">
        <f>IF(N660="zákl. přenesená",J660,0)</f>
        <v>0</v>
      </c>
      <c r="BH660" s="142">
        <f>IF(N660="sníž. přenesená",J660,0)</f>
        <v>0</v>
      </c>
      <c r="BI660" s="142">
        <f>IF(N660="nulová",J660,0)</f>
        <v>0</v>
      </c>
      <c r="BJ660" s="18" t="s">
        <v>79</v>
      </c>
      <c r="BK660" s="142">
        <f>ROUND(I660*H660,2)</f>
        <v>0</v>
      </c>
      <c r="BL660" s="18" t="s">
        <v>472</v>
      </c>
      <c r="BM660" s="141" t="s">
        <v>5175</v>
      </c>
    </row>
    <row r="661" spans="2:65" s="1" customFormat="1">
      <c r="B661" s="33"/>
      <c r="D661" s="162" t="s">
        <v>385</v>
      </c>
      <c r="F661" s="365" t="s">
        <v>2186</v>
      </c>
      <c r="I661" s="159"/>
      <c r="L661" s="33"/>
      <c r="M661" s="164"/>
      <c r="T661" s="54"/>
      <c r="AT661" s="18" t="s">
        <v>385</v>
      </c>
      <c r="AU661" s="18" t="s">
        <v>81</v>
      </c>
    </row>
    <row r="662" spans="2:65" s="12" customFormat="1">
      <c r="B662" s="165"/>
      <c r="D662" s="157" t="s">
        <v>387</v>
      </c>
      <c r="E662" s="166" t="s">
        <v>3</v>
      </c>
      <c r="F662" s="366" t="s">
        <v>5176</v>
      </c>
      <c r="H662" s="367">
        <v>2</v>
      </c>
      <c r="I662" s="167"/>
      <c r="L662" s="165"/>
      <c r="M662" s="168"/>
      <c r="T662" s="169"/>
      <c r="AT662" s="166" t="s">
        <v>387</v>
      </c>
      <c r="AU662" s="166" t="s">
        <v>81</v>
      </c>
      <c r="AV662" s="12" t="s">
        <v>81</v>
      </c>
      <c r="AW662" s="12" t="s">
        <v>33</v>
      </c>
      <c r="AX662" s="12" t="s">
        <v>79</v>
      </c>
      <c r="AY662" s="166" t="s">
        <v>293</v>
      </c>
    </row>
    <row r="663" spans="2:65" s="1" customFormat="1" ht="24.2" customHeight="1">
      <c r="B663" s="132"/>
      <c r="C663" s="353" t="s">
        <v>1303</v>
      </c>
      <c r="D663" s="353" t="s">
        <v>290</v>
      </c>
      <c r="E663" s="354" t="s">
        <v>5177</v>
      </c>
      <c r="F663" s="355" t="s">
        <v>5178</v>
      </c>
      <c r="G663" s="356" t="s">
        <v>298</v>
      </c>
      <c r="H663" s="357">
        <v>2</v>
      </c>
      <c r="I663" s="134"/>
      <c r="J663" s="135">
        <f>ROUND(I663*H663,2)</f>
        <v>0</v>
      </c>
      <c r="K663" s="133" t="s">
        <v>383</v>
      </c>
      <c r="L663" s="136"/>
      <c r="M663" s="137" t="s">
        <v>3</v>
      </c>
      <c r="N663" s="138" t="s">
        <v>42</v>
      </c>
      <c r="P663" s="139">
        <f>O663*H663</f>
        <v>0</v>
      </c>
      <c r="Q663" s="139">
        <v>7.6999999999999999E-2</v>
      </c>
      <c r="R663" s="139">
        <f>Q663*H663</f>
        <v>0.154</v>
      </c>
      <c r="S663" s="139">
        <v>0</v>
      </c>
      <c r="T663" s="140">
        <f>S663*H663</f>
        <v>0</v>
      </c>
      <c r="AR663" s="141" t="s">
        <v>591</v>
      </c>
      <c r="AT663" s="141" t="s">
        <v>290</v>
      </c>
      <c r="AU663" s="141" t="s">
        <v>81</v>
      </c>
      <c r="AY663" s="18" t="s">
        <v>293</v>
      </c>
      <c r="BE663" s="142">
        <f>IF(N663="základní",J663,0)</f>
        <v>0</v>
      </c>
      <c r="BF663" s="142">
        <f>IF(N663="snížená",J663,0)</f>
        <v>0</v>
      </c>
      <c r="BG663" s="142">
        <f>IF(N663="zákl. přenesená",J663,0)</f>
        <v>0</v>
      </c>
      <c r="BH663" s="142">
        <f>IF(N663="sníž. přenesená",J663,0)</f>
        <v>0</v>
      </c>
      <c r="BI663" s="142">
        <f>IF(N663="nulová",J663,0)</f>
        <v>0</v>
      </c>
      <c r="BJ663" s="18" t="s">
        <v>79</v>
      </c>
      <c r="BK663" s="142">
        <f>ROUND(I663*H663,2)</f>
        <v>0</v>
      </c>
      <c r="BL663" s="18" t="s">
        <v>472</v>
      </c>
      <c r="BM663" s="141" t="s">
        <v>5179</v>
      </c>
    </row>
    <row r="664" spans="2:65" s="1" customFormat="1" ht="37.9" customHeight="1">
      <c r="B664" s="132"/>
      <c r="C664" s="358" t="s">
        <v>1309</v>
      </c>
      <c r="D664" s="358" t="s">
        <v>309</v>
      </c>
      <c r="E664" s="359" t="s">
        <v>5180</v>
      </c>
      <c r="F664" s="360" t="s">
        <v>5181</v>
      </c>
      <c r="G664" s="361" t="s">
        <v>493</v>
      </c>
      <c r="H664" s="362">
        <v>1.216</v>
      </c>
      <c r="I664" s="148"/>
      <c r="J664" s="149">
        <f>ROUND(I664*H664,2)</f>
        <v>0</v>
      </c>
      <c r="K664" s="145" t="s">
        <v>383</v>
      </c>
      <c r="L664" s="33"/>
      <c r="M664" s="150" t="s">
        <v>3</v>
      </c>
      <c r="N664" s="151" t="s">
        <v>42</v>
      </c>
      <c r="P664" s="139">
        <f>O664*H664</f>
        <v>0</v>
      </c>
      <c r="Q664" s="139">
        <v>1.7000000000000001E-4</v>
      </c>
      <c r="R664" s="139">
        <f>Q664*H664</f>
        <v>2.0672E-4</v>
      </c>
      <c r="S664" s="139">
        <v>0</v>
      </c>
      <c r="T664" s="140">
        <f>S664*H664</f>
        <v>0</v>
      </c>
      <c r="AR664" s="141" t="s">
        <v>472</v>
      </c>
      <c r="AT664" s="141" t="s">
        <v>309</v>
      </c>
      <c r="AU664" s="141" t="s">
        <v>81</v>
      </c>
      <c r="AY664" s="18" t="s">
        <v>293</v>
      </c>
      <c r="BE664" s="142">
        <f>IF(N664="základní",J664,0)</f>
        <v>0</v>
      </c>
      <c r="BF664" s="142">
        <f>IF(N664="snížená",J664,0)</f>
        <v>0</v>
      </c>
      <c r="BG664" s="142">
        <f>IF(N664="zákl. přenesená",J664,0)</f>
        <v>0</v>
      </c>
      <c r="BH664" s="142">
        <f>IF(N664="sníž. přenesená",J664,0)</f>
        <v>0</v>
      </c>
      <c r="BI664" s="142">
        <f>IF(N664="nulová",J664,0)</f>
        <v>0</v>
      </c>
      <c r="BJ664" s="18" t="s">
        <v>79</v>
      </c>
      <c r="BK664" s="142">
        <f>ROUND(I664*H664,2)</f>
        <v>0</v>
      </c>
      <c r="BL664" s="18" t="s">
        <v>472</v>
      </c>
      <c r="BM664" s="141" t="s">
        <v>5182</v>
      </c>
    </row>
    <row r="665" spans="2:65" s="1" customFormat="1">
      <c r="B665" s="33"/>
      <c r="D665" s="162" t="s">
        <v>385</v>
      </c>
      <c r="F665" s="365" t="s">
        <v>5183</v>
      </c>
      <c r="I665" s="159"/>
      <c r="L665" s="33"/>
      <c r="M665" s="164"/>
      <c r="T665" s="54"/>
      <c r="AT665" s="18" t="s">
        <v>385</v>
      </c>
      <c r="AU665" s="18" t="s">
        <v>81</v>
      </c>
    </row>
    <row r="666" spans="2:65" s="12" customFormat="1">
      <c r="B666" s="165"/>
      <c r="D666" s="157" t="s">
        <v>387</v>
      </c>
      <c r="E666" s="166" t="s">
        <v>3</v>
      </c>
      <c r="F666" s="366" t="s">
        <v>5184</v>
      </c>
      <c r="H666" s="367">
        <v>0.53</v>
      </c>
      <c r="I666" s="167"/>
      <c r="L666" s="165"/>
      <c r="M666" s="168"/>
      <c r="T666" s="169"/>
      <c r="AT666" s="166" t="s">
        <v>387</v>
      </c>
      <c r="AU666" s="166" t="s">
        <v>81</v>
      </c>
      <c r="AV666" s="12" t="s">
        <v>81</v>
      </c>
      <c r="AW666" s="12" t="s">
        <v>33</v>
      </c>
      <c r="AX666" s="12" t="s">
        <v>71</v>
      </c>
      <c r="AY666" s="166" t="s">
        <v>293</v>
      </c>
    </row>
    <row r="667" spans="2:65" s="12" customFormat="1">
      <c r="B667" s="165"/>
      <c r="D667" s="157" t="s">
        <v>387</v>
      </c>
      <c r="E667" s="166" t="s">
        <v>3</v>
      </c>
      <c r="F667" s="366" t="s">
        <v>5185</v>
      </c>
      <c r="H667" s="367">
        <v>0.68600000000000005</v>
      </c>
      <c r="I667" s="167"/>
      <c r="L667" s="165"/>
      <c r="M667" s="168"/>
      <c r="T667" s="169"/>
      <c r="AT667" s="166" t="s">
        <v>387</v>
      </c>
      <c r="AU667" s="166" t="s">
        <v>81</v>
      </c>
      <c r="AV667" s="12" t="s">
        <v>81</v>
      </c>
      <c r="AW667" s="12" t="s">
        <v>33</v>
      </c>
      <c r="AX667" s="12" t="s">
        <v>71</v>
      </c>
      <c r="AY667" s="166" t="s">
        <v>293</v>
      </c>
    </row>
    <row r="668" spans="2:65" s="13" customFormat="1">
      <c r="B668" s="170"/>
      <c r="D668" s="157" t="s">
        <v>387</v>
      </c>
      <c r="E668" s="171" t="s">
        <v>3</v>
      </c>
      <c r="F668" s="368" t="s">
        <v>407</v>
      </c>
      <c r="H668" s="369">
        <v>1.216</v>
      </c>
      <c r="I668" s="172"/>
      <c r="L668" s="170"/>
      <c r="M668" s="173"/>
      <c r="T668" s="174"/>
      <c r="AT668" s="171" t="s">
        <v>387</v>
      </c>
      <c r="AU668" s="171" t="s">
        <v>81</v>
      </c>
      <c r="AV668" s="13" t="s">
        <v>308</v>
      </c>
      <c r="AW668" s="13" t="s">
        <v>33</v>
      </c>
      <c r="AX668" s="13" t="s">
        <v>79</v>
      </c>
      <c r="AY668" s="171" t="s">
        <v>293</v>
      </c>
    </row>
    <row r="669" spans="2:65" s="1" customFormat="1" ht="16.5" customHeight="1">
      <c r="B669" s="132"/>
      <c r="C669" s="353" t="s">
        <v>1316</v>
      </c>
      <c r="D669" s="353" t="s">
        <v>290</v>
      </c>
      <c r="E669" s="354" t="s">
        <v>5186</v>
      </c>
      <c r="F669" s="355" t="s">
        <v>5187</v>
      </c>
      <c r="G669" s="356" t="s">
        <v>298</v>
      </c>
      <c r="H669" s="357">
        <v>2</v>
      </c>
      <c r="I669" s="134"/>
      <c r="J669" s="135">
        <f>ROUND(I669*H669,2)</f>
        <v>0</v>
      </c>
      <c r="K669" s="133" t="s">
        <v>383</v>
      </c>
      <c r="L669" s="136"/>
      <c r="M669" s="137" t="s">
        <v>3</v>
      </c>
      <c r="N669" s="138" t="s">
        <v>42</v>
      </c>
      <c r="P669" s="139">
        <f>O669*H669</f>
        <v>0</v>
      </c>
      <c r="Q669" s="139">
        <v>1E-3</v>
      </c>
      <c r="R669" s="139">
        <f>Q669*H669</f>
        <v>2E-3</v>
      </c>
      <c r="S669" s="139">
        <v>0</v>
      </c>
      <c r="T669" s="140">
        <f>S669*H669</f>
        <v>0</v>
      </c>
      <c r="AR669" s="141" t="s">
        <v>591</v>
      </c>
      <c r="AT669" s="141" t="s">
        <v>290</v>
      </c>
      <c r="AU669" s="141" t="s">
        <v>81</v>
      </c>
      <c r="AY669" s="18" t="s">
        <v>293</v>
      </c>
      <c r="BE669" s="142">
        <f>IF(N669="základní",J669,0)</f>
        <v>0</v>
      </c>
      <c r="BF669" s="142">
        <f>IF(N669="snížená",J669,0)</f>
        <v>0</v>
      </c>
      <c r="BG669" s="142">
        <f>IF(N669="zákl. přenesená",J669,0)</f>
        <v>0</v>
      </c>
      <c r="BH669" s="142">
        <f>IF(N669="sníž. přenesená",J669,0)</f>
        <v>0</v>
      </c>
      <c r="BI669" s="142">
        <f>IF(N669="nulová",J669,0)</f>
        <v>0</v>
      </c>
      <c r="BJ669" s="18" t="s">
        <v>79</v>
      </c>
      <c r="BK669" s="142">
        <f>ROUND(I669*H669,2)</f>
        <v>0</v>
      </c>
      <c r="BL669" s="18" t="s">
        <v>472</v>
      </c>
      <c r="BM669" s="141" t="s">
        <v>5188</v>
      </c>
    </row>
    <row r="670" spans="2:65" s="12" customFormat="1">
      <c r="B670" s="165"/>
      <c r="D670" s="157" t="s">
        <v>387</v>
      </c>
      <c r="E670" s="166" t="s">
        <v>3</v>
      </c>
      <c r="F670" s="366" t="s">
        <v>5189</v>
      </c>
      <c r="H670" s="367">
        <v>1</v>
      </c>
      <c r="I670" s="167"/>
      <c r="L670" s="165"/>
      <c r="M670" s="168"/>
      <c r="T670" s="169"/>
      <c r="AT670" s="166" t="s">
        <v>387</v>
      </c>
      <c r="AU670" s="166" t="s">
        <v>81</v>
      </c>
      <c r="AV670" s="12" t="s">
        <v>81</v>
      </c>
      <c r="AW670" s="12" t="s">
        <v>33</v>
      </c>
      <c r="AX670" s="12" t="s">
        <v>71</v>
      </c>
      <c r="AY670" s="166" t="s">
        <v>293</v>
      </c>
    </row>
    <row r="671" spans="2:65" s="12" customFormat="1">
      <c r="B671" s="165"/>
      <c r="D671" s="157" t="s">
        <v>387</v>
      </c>
      <c r="E671" s="166" t="s">
        <v>3</v>
      </c>
      <c r="F671" s="366" t="s">
        <v>5190</v>
      </c>
      <c r="H671" s="367">
        <v>1</v>
      </c>
      <c r="I671" s="167"/>
      <c r="L671" s="165"/>
      <c r="M671" s="168"/>
      <c r="T671" s="169"/>
      <c r="AT671" s="166" t="s">
        <v>387</v>
      </c>
      <c r="AU671" s="166" t="s">
        <v>81</v>
      </c>
      <c r="AV671" s="12" t="s">
        <v>81</v>
      </c>
      <c r="AW671" s="12" t="s">
        <v>33</v>
      </c>
      <c r="AX671" s="12" t="s">
        <v>71</v>
      </c>
      <c r="AY671" s="166" t="s">
        <v>293</v>
      </c>
    </row>
    <row r="672" spans="2:65" s="13" customFormat="1">
      <c r="B672" s="170"/>
      <c r="D672" s="157" t="s">
        <v>387</v>
      </c>
      <c r="E672" s="171" t="s">
        <v>3</v>
      </c>
      <c r="F672" s="368" t="s">
        <v>407</v>
      </c>
      <c r="H672" s="369">
        <v>2</v>
      </c>
      <c r="I672" s="172"/>
      <c r="L672" s="170"/>
      <c r="M672" s="173"/>
      <c r="T672" s="174"/>
      <c r="AT672" s="171" t="s">
        <v>387</v>
      </c>
      <c r="AU672" s="171" t="s">
        <v>81</v>
      </c>
      <c r="AV672" s="13" t="s">
        <v>308</v>
      </c>
      <c r="AW672" s="13" t="s">
        <v>33</v>
      </c>
      <c r="AX672" s="13" t="s">
        <v>79</v>
      </c>
      <c r="AY672" s="171" t="s">
        <v>293</v>
      </c>
    </row>
    <row r="673" spans="2:65" s="1" customFormat="1" ht="24.2" customHeight="1">
      <c r="B673" s="132"/>
      <c r="C673" s="358" t="s">
        <v>1321</v>
      </c>
      <c r="D673" s="358" t="s">
        <v>309</v>
      </c>
      <c r="E673" s="359" t="s">
        <v>5191</v>
      </c>
      <c r="F673" s="360" t="s">
        <v>5192</v>
      </c>
      <c r="G673" s="361" t="s">
        <v>451</v>
      </c>
      <c r="H673" s="362">
        <v>3.82</v>
      </c>
      <c r="I673" s="148"/>
      <c r="J673" s="149">
        <f>ROUND(I673*H673,2)</f>
        <v>0</v>
      </c>
      <c r="K673" s="145" t="s">
        <v>383</v>
      </c>
      <c r="L673" s="33"/>
      <c r="M673" s="150" t="s">
        <v>3</v>
      </c>
      <c r="N673" s="151" t="s">
        <v>42</v>
      </c>
      <c r="P673" s="139">
        <f>O673*H673</f>
        <v>0</v>
      </c>
      <c r="Q673" s="139">
        <v>0</v>
      </c>
      <c r="R673" s="139">
        <f>Q673*H673</f>
        <v>0</v>
      </c>
      <c r="S673" s="139">
        <v>0.03</v>
      </c>
      <c r="T673" s="140">
        <f>S673*H673</f>
        <v>0.11459999999999999</v>
      </c>
      <c r="AR673" s="141" t="s">
        <v>472</v>
      </c>
      <c r="AT673" s="141" t="s">
        <v>309</v>
      </c>
      <c r="AU673" s="141" t="s">
        <v>81</v>
      </c>
      <c r="AY673" s="18" t="s">
        <v>293</v>
      </c>
      <c r="BE673" s="142">
        <f>IF(N673="základní",J673,0)</f>
        <v>0</v>
      </c>
      <c r="BF673" s="142">
        <f>IF(N673="snížená",J673,0)</f>
        <v>0</v>
      </c>
      <c r="BG673" s="142">
        <f>IF(N673="zákl. přenesená",J673,0)</f>
        <v>0</v>
      </c>
      <c r="BH673" s="142">
        <f>IF(N673="sníž. přenesená",J673,0)</f>
        <v>0</v>
      </c>
      <c r="BI673" s="142">
        <f>IF(N673="nulová",J673,0)</f>
        <v>0</v>
      </c>
      <c r="BJ673" s="18" t="s">
        <v>79</v>
      </c>
      <c r="BK673" s="142">
        <f>ROUND(I673*H673,2)</f>
        <v>0</v>
      </c>
      <c r="BL673" s="18" t="s">
        <v>472</v>
      </c>
      <c r="BM673" s="141" t="s">
        <v>5193</v>
      </c>
    </row>
    <row r="674" spans="2:65" s="1" customFormat="1">
      <c r="B674" s="33"/>
      <c r="D674" s="162" t="s">
        <v>385</v>
      </c>
      <c r="F674" s="365" t="s">
        <v>5194</v>
      </c>
      <c r="I674" s="159"/>
      <c r="L674" s="33"/>
      <c r="M674" s="164"/>
      <c r="T674" s="54"/>
      <c r="AT674" s="18" t="s">
        <v>385</v>
      </c>
      <c r="AU674" s="18" t="s">
        <v>81</v>
      </c>
    </row>
    <row r="675" spans="2:65" s="12" customFormat="1">
      <c r="B675" s="165"/>
      <c r="D675" s="157" t="s">
        <v>387</v>
      </c>
      <c r="E675" s="166" t="s">
        <v>3</v>
      </c>
      <c r="F675" s="366" t="s">
        <v>5195</v>
      </c>
      <c r="H675" s="367">
        <v>3.82</v>
      </c>
      <c r="I675" s="167"/>
      <c r="L675" s="165"/>
      <c r="M675" s="168"/>
      <c r="T675" s="169"/>
      <c r="AT675" s="166" t="s">
        <v>387</v>
      </c>
      <c r="AU675" s="166" t="s">
        <v>81</v>
      </c>
      <c r="AV675" s="12" t="s">
        <v>81</v>
      </c>
      <c r="AW675" s="12" t="s">
        <v>33</v>
      </c>
      <c r="AX675" s="12" t="s">
        <v>79</v>
      </c>
      <c r="AY675" s="166" t="s">
        <v>293</v>
      </c>
    </row>
    <row r="676" spans="2:65" s="1" customFormat="1" ht="24.2" customHeight="1">
      <c r="B676" s="132"/>
      <c r="C676" s="358" t="s">
        <v>1330</v>
      </c>
      <c r="D676" s="358" t="s">
        <v>309</v>
      </c>
      <c r="E676" s="359" t="s">
        <v>2219</v>
      </c>
      <c r="F676" s="360" t="s">
        <v>2220</v>
      </c>
      <c r="G676" s="361" t="s">
        <v>2052</v>
      </c>
      <c r="H676" s="362">
        <v>71.799000000000007</v>
      </c>
      <c r="I676" s="148"/>
      <c r="J676" s="149">
        <f>ROUND(I676*H676,2)</f>
        <v>0</v>
      </c>
      <c r="K676" s="145" t="s">
        <v>383</v>
      </c>
      <c r="L676" s="33"/>
      <c r="M676" s="150" t="s">
        <v>3</v>
      </c>
      <c r="N676" s="151" t="s">
        <v>42</v>
      </c>
      <c r="P676" s="139">
        <f>O676*H676</f>
        <v>0</v>
      </c>
      <c r="Q676" s="139">
        <v>6.0000000000000002E-5</v>
      </c>
      <c r="R676" s="139">
        <f>Q676*H676</f>
        <v>4.3079400000000006E-3</v>
      </c>
      <c r="S676" s="139">
        <v>0</v>
      </c>
      <c r="T676" s="140">
        <f>S676*H676</f>
        <v>0</v>
      </c>
      <c r="AR676" s="141" t="s">
        <v>472</v>
      </c>
      <c r="AT676" s="141" t="s">
        <v>309</v>
      </c>
      <c r="AU676" s="141" t="s">
        <v>81</v>
      </c>
      <c r="AY676" s="18" t="s">
        <v>293</v>
      </c>
      <c r="BE676" s="142">
        <f>IF(N676="základní",J676,0)</f>
        <v>0</v>
      </c>
      <c r="BF676" s="142">
        <f>IF(N676="snížená",J676,0)</f>
        <v>0</v>
      </c>
      <c r="BG676" s="142">
        <f>IF(N676="zákl. přenesená",J676,0)</f>
        <v>0</v>
      </c>
      <c r="BH676" s="142">
        <f>IF(N676="sníž. přenesená",J676,0)</f>
        <v>0</v>
      </c>
      <c r="BI676" s="142">
        <f>IF(N676="nulová",J676,0)</f>
        <v>0</v>
      </c>
      <c r="BJ676" s="18" t="s">
        <v>79</v>
      </c>
      <c r="BK676" s="142">
        <f>ROUND(I676*H676,2)</f>
        <v>0</v>
      </c>
      <c r="BL676" s="18" t="s">
        <v>472</v>
      </c>
      <c r="BM676" s="141" t="s">
        <v>5196</v>
      </c>
    </row>
    <row r="677" spans="2:65" s="1" customFormat="1">
      <c r="B677" s="33"/>
      <c r="D677" s="162" t="s">
        <v>385</v>
      </c>
      <c r="F677" s="365" t="s">
        <v>2222</v>
      </c>
      <c r="I677" s="159"/>
      <c r="L677" s="33"/>
      <c r="M677" s="164"/>
      <c r="T677" s="54"/>
      <c r="AT677" s="18" t="s">
        <v>385</v>
      </c>
      <c r="AU677" s="18" t="s">
        <v>81</v>
      </c>
    </row>
    <row r="678" spans="2:65" s="12" customFormat="1" ht="22.5">
      <c r="B678" s="165"/>
      <c r="D678" s="157" t="s">
        <v>387</v>
      </c>
      <c r="E678" s="166" t="s">
        <v>3</v>
      </c>
      <c r="F678" s="366" t="s">
        <v>5197</v>
      </c>
      <c r="H678" s="367">
        <v>62.433999999999997</v>
      </c>
      <c r="I678" s="167"/>
      <c r="L678" s="165"/>
      <c r="M678" s="168"/>
      <c r="T678" s="169"/>
      <c r="AT678" s="166" t="s">
        <v>387</v>
      </c>
      <c r="AU678" s="166" t="s">
        <v>81</v>
      </c>
      <c r="AV678" s="12" t="s">
        <v>81</v>
      </c>
      <c r="AW678" s="12" t="s">
        <v>33</v>
      </c>
      <c r="AX678" s="12" t="s">
        <v>71</v>
      </c>
      <c r="AY678" s="166" t="s">
        <v>293</v>
      </c>
    </row>
    <row r="679" spans="2:65" s="12" customFormat="1">
      <c r="B679" s="165"/>
      <c r="D679" s="157" t="s">
        <v>387</v>
      </c>
      <c r="E679" s="166" t="s">
        <v>3</v>
      </c>
      <c r="F679" s="366" t="s">
        <v>5198</v>
      </c>
      <c r="H679" s="367">
        <v>9.3650000000000002</v>
      </c>
      <c r="I679" s="167"/>
      <c r="L679" s="165"/>
      <c r="M679" s="168"/>
      <c r="T679" s="169"/>
      <c r="AT679" s="166" t="s">
        <v>387</v>
      </c>
      <c r="AU679" s="166" t="s">
        <v>81</v>
      </c>
      <c r="AV679" s="12" t="s">
        <v>81</v>
      </c>
      <c r="AW679" s="12" t="s">
        <v>33</v>
      </c>
      <c r="AX679" s="12" t="s">
        <v>71</v>
      </c>
      <c r="AY679" s="166" t="s">
        <v>293</v>
      </c>
    </row>
    <row r="680" spans="2:65" s="13" customFormat="1">
      <c r="B680" s="170"/>
      <c r="D680" s="157" t="s">
        <v>387</v>
      </c>
      <c r="E680" s="171" t="s">
        <v>3</v>
      </c>
      <c r="F680" s="368" t="s">
        <v>407</v>
      </c>
      <c r="H680" s="369">
        <v>71.799000000000007</v>
      </c>
      <c r="I680" s="172"/>
      <c r="L680" s="170"/>
      <c r="M680" s="173"/>
      <c r="T680" s="174"/>
      <c r="AT680" s="171" t="s">
        <v>387</v>
      </c>
      <c r="AU680" s="171" t="s">
        <v>81</v>
      </c>
      <c r="AV680" s="13" t="s">
        <v>308</v>
      </c>
      <c r="AW680" s="13" t="s">
        <v>33</v>
      </c>
      <c r="AX680" s="13" t="s">
        <v>79</v>
      </c>
      <c r="AY680" s="171" t="s">
        <v>293</v>
      </c>
    </row>
    <row r="681" spans="2:65" s="1" customFormat="1" ht="24.2" customHeight="1">
      <c r="B681" s="132"/>
      <c r="C681" s="353" t="s">
        <v>1336</v>
      </c>
      <c r="D681" s="353" t="s">
        <v>290</v>
      </c>
      <c r="E681" s="354" t="s">
        <v>5199</v>
      </c>
      <c r="F681" s="355" t="s">
        <v>5200</v>
      </c>
      <c r="G681" s="356" t="s">
        <v>431</v>
      </c>
      <c r="H681" s="357">
        <v>7.4999999999999997E-2</v>
      </c>
      <c r="I681" s="134"/>
      <c r="J681" s="135">
        <f>ROUND(I681*H681,2)</f>
        <v>0</v>
      </c>
      <c r="K681" s="133" t="s">
        <v>383</v>
      </c>
      <c r="L681" s="136"/>
      <c r="M681" s="137" t="s">
        <v>3</v>
      </c>
      <c r="N681" s="138" t="s">
        <v>42</v>
      </c>
      <c r="P681" s="139">
        <f>O681*H681</f>
        <v>0</v>
      </c>
      <c r="Q681" s="139">
        <v>1</v>
      </c>
      <c r="R681" s="139">
        <f>Q681*H681</f>
        <v>7.4999999999999997E-2</v>
      </c>
      <c r="S681" s="139">
        <v>0</v>
      </c>
      <c r="T681" s="140">
        <f>S681*H681</f>
        <v>0</v>
      </c>
      <c r="AR681" s="141" t="s">
        <v>591</v>
      </c>
      <c r="AT681" s="141" t="s">
        <v>290</v>
      </c>
      <c r="AU681" s="141" t="s">
        <v>81</v>
      </c>
      <c r="AY681" s="18" t="s">
        <v>293</v>
      </c>
      <c r="BE681" s="142">
        <f>IF(N681="základní",J681,0)</f>
        <v>0</v>
      </c>
      <c r="BF681" s="142">
        <f>IF(N681="snížená",J681,0)</f>
        <v>0</v>
      </c>
      <c r="BG681" s="142">
        <f>IF(N681="zákl. přenesená",J681,0)</f>
        <v>0</v>
      </c>
      <c r="BH681" s="142">
        <f>IF(N681="sníž. přenesená",J681,0)</f>
        <v>0</v>
      </c>
      <c r="BI681" s="142">
        <f>IF(N681="nulová",J681,0)</f>
        <v>0</v>
      </c>
      <c r="BJ681" s="18" t="s">
        <v>79</v>
      </c>
      <c r="BK681" s="142">
        <f>ROUND(I681*H681,2)</f>
        <v>0</v>
      </c>
      <c r="BL681" s="18" t="s">
        <v>472</v>
      </c>
      <c r="BM681" s="141" t="s">
        <v>5201</v>
      </c>
    </row>
    <row r="682" spans="2:65" s="12" customFormat="1">
      <c r="B682" s="165"/>
      <c r="D682" s="157" t="s">
        <v>387</v>
      </c>
      <c r="F682" s="366" t="s">
        <v>5202</v>
      </c>
      <c r="H682" s="367">
        <v>7.4999999999999997E-2</v>
      </c>
      <c r="I682" s="167"/>
      <c r="L682" s="165"/>
      <c r="M682" s="168"/>
      <c r="T682" s="169"/>
      <c r="AT682" s="166" t="s">
        <v>387</v>
      </c>
      <c r="AU682" s="166" t="s">
        <v>81</v>
      </c>
      <c r="AV682" s="12" t="s">
        <v>81</v>
      </c>
      <c r="AW682" s="12" t="s">
        <v>4</v>
      </c>
      <c r="AX682" s="12" t="s">
        <v>79</v>
      </c>
      <c r="AY682" s="166" t="s">
        <v>293</v>
      </c>
    </row>
    <row r="683" spans="2:65" s="1" customFormat="1" ht="24.2" customHeight="1">
      <c r="B683" s="132"/>
      <c r="C683" s="358" t="s">
        <v>1341</v>
      </c>
      <c r="D683" s="358" t="s">
        <v>309</v>
      </c>
      <c r="E683" s="359" t="s">
        <v>2228</v>
      </c>
      <c r="F683" s="360" t="s">
        <v>2229</v>
      </c>
      <c r="G683" s="361" t="s">
        <v>2052</v>
      </c>
      <c r="H683" s="362">
        <v>106.541</v>
      </c>
      <c r="I683" s="148"/>
      <c r="J683" s="149">
        <f>ROUND(I683*H683,2)</f>
        <v>0</v>
      </c>
      <c r="K683" s="145" t="s">
        <v>383</v>
      </c>
      <c r="L683" s="33"/>
      <c r="M683" s="150" t="s">
        <v>3</v>
      </c>
      <c r="N683" s="151" t="s">
        <v>42</v>
      </c>
      <c r="P683" s="139">
        <f>O683*H683</f>
        <v>0</v>
      </c>
      <c r="Q683" s="139">
        <v>5.0000000000000002E-5</v>
      </c>
      <c r="R683" s="139">
        <f>Q683*H683</f>
        <v>5.3270499999999998E-3</v>
      </c>
      <c r="S683" s="139">
        <v>0</v>
      </c>
      <c r="T683" s="140">
        <f>S683*H683</f>
        <v>0</v>
      </c>
      <c r="AR683" s="141" t="s">
        <v>472</v>
      </c>
      <c r="AT683" s="141" t="s">
        <v>309</v>
      </c>
      <c r="AU683" s="141" t="s">
        <v>81</v>
      </c>
      <c r="AY683" s="18" t="s">
        <v>293</v>
      </c>
      <c r="BE683" s="142">
        <f>IF(N683="základní",J683,0)</f>
        <v>0</v>
      </c>
      <c r="BF683" s="142">
        <f>IF(N683="snížená",J683,0)</f>
        <v>0</v>
      </c>
      <c r="BG683" s="142">
        <f>IF(N683="zákl. přenesená",J683,0)</f>
        <v>0</v>
      </c>
      <c r="BH683" s="142">
        <f>IF(N683="sníž. přenesená",J683,0)</f>
        <v>0</v>
      </c>
      <c r="BI683" s="142">
        <f>IF(N683="nulová",J683,0)</f>
        <v>0</v>
      </c>
      <c r="BJ683" s="18" t="s">
        <v>79</v>
      </c>
      <c r="BK683" s="142">
        <f>ROUND(I683*H683,2)</f>
        <v>0</v>
      </c>
      <c r="BL683" s="18" t="s">
        <v>472</v>
      </c>
      <c r="BM683" s="141" t="s">
        <v>5203</v>
      </c>
    </row>
    <row r="684" spans="2:65" s="1" customFormat="1">
      <c r="B684" s="33"/>
      <c r="D684" s="162" t="s">
        <v>385</v>
      </c>
      <c r="F684" s="365" t="s">
        <v>2231</v>
      </c>
      <c r="I684" s="159"/>
      <c r="L684" s="33"/>
      <c r="M684" s="164"/>
      <c r="T684" s="54"/>
      <c r="AT684" s="18" t="s">
        <v>385</v>
      </c>
      <c r="AU684" s="18" t="s">
        <v>81</v>
      </c>
    </row>
    <row r="685" spans="2:65" s="12" customFormat="1" ht="22.5">
      <c r="B685" s="165"/>
      <c r="D685" s="157" t="s">
        <v>387</v>
      </c>
      <c r="E685" s="166" t="s">
        <v>3</v>
      </c>
      <c r="F685" s="366" t="s">
        <v>5204</v>
      </c>
      <c r="H685" s="367">
        <v>52.682000000000002</v>
      </c>
      <c r="I685" s="167"/>
      <c r="L685" s="165"/>
      <c r="M685" s="168"/>
      <c r="T685" s="169"/>
      <c r="AT685" s="166" t="s">
        <v>387</v>
      </c>
      <c r="AU685" s="166" t="s">
        <v>81</v>
      </c>
      <c r="AV685" s="12" t="s">
        <v>81</v>
      </c>
      <c r="AW685" s="12" t="s">
        <v>33</v>
      </c>
      <c r="AX685" s="12" t="s">
        <v>71</v>
      </c>
      <c r="AY685" s="166" t="s">
        <v>293</v>
      </c>
    </row>
    <row r="686" spans="2:65" s="12" customFormat="1">
      <c r="B686" s="165"/>
      <c r="D686" s="157" t="s">
        <v>387</v>
      </c>
      <c r="E686" s="166" t="s">
        <v>3</v>
      </c>
      <c r="F686" s="366" t="s">
        <v>5205</v>
      </c>
      <c r="H686" s="367">
        <v>39.962000000000003</v>
      </c>
      <c r="I686" s="167"/>
      <c r="L686" s="165"/>
      <c r="M686" s="168"/>
      <c r="T686" s="169"/>
      <c r="AT686" s="166" t="s">
        <v>387</v>
      </c>
      <c r="AU686" s="166" t="s">
        <v>81</v>
      </c>
      <c r="AV686" s="12" t="s">
        <v>81</v>
      </c>
      <c r="AW686" s="12" t="s">
        <v>33</v>
      </c>
      <c r="AX686" s="12" t="s">
        <v>71</v>
      </c>
      <c r="AY686" s="166" t="s">
        <v>293</v>
      </c>
    </row>
    <row r="687" spans="2:65" s="12" customFormat="1" ht="22.5">
      <c r="B687" s="165"/>
      <c r="D687" s="157" t="s">
        <v>387</v>
      </c>
      <c r="E687" s="166" t="s">
        <v>3</v>
      </c>
      <c r="F687" s="366" t="s">
        <v>5206</v>
      </c>
      <c r="H687" s="367">
        <v>13.897</v>
      </c>
      <c r="I687" s="167"/>
      <c r="L687" s="165"/>
      <c r="M687" s="168"/>
      <c r="T687" s="169"/>
      <c r="AT687" s="166" t="s">
        <v>387</v>
      </c>
      <c r="AU687" s="166" t="s">
        <v>81</v>
      </c>
      <c r="AV687" s="12" t="s">
        <v>81</v>
      </c>
      <c r="AW687" s="12" t="s">
        <v>33</v>
      </c>
      <c r="AX687" s="12" t="s">
        <v>71</v>
      </c>
      <c r="AY687" s="166" t="s">
        <v>293</v>
      </c>
    </row>
    <row r="688" spans="2:65" s="13" customFormat="1">
      <c r="B688" s="170"/>
      <c r="D688" s="157" t="s">
        <v>387</v>
      </c>
      <c r="E688" s="171" t="s">
        <v>3</v>
      </c>
      <c r="F688" s="368" t="s">
        <v>407</v>
      </c>
      <c r="H688" s="369">
        <v>106.541</v>
      </c>
      <c r="I688" s="172"/>
      <c r="L688" s="170"/>
      <c r="M688" s="173"/>
      <c r="T688" s="174"/>
      <c r="AT688" s="171" t="s">
        <v>387</v>
      </c>
      <c r="AU688" s="171" t="s">
        <v>81</v>
      </c>
      <c r="AV688" s="13" t="s">
        <v>308</v>
      </c>
      <c r="AW688" s="13" t="s">
        <v>33</v>
      </c>
      <c r="AX688" s="13" t="s">
        <v>79</v>
      </c>
      <c r="AY688" s="171" t="s">
        <v>293</v>
      </c>
    </row>
    <row r="689" spans="2:65" s="1" customFormat="1" ht="24.2" customHeight="1">
      <c r="B689" s="132"/>
      <c r="C689" s="353" t="s">
        <v>1347</v>
      </c>
      <c r="D689" s="353" t="s">
        <v>290</v>
      </c>
      <c r="E689" s="354" t="s">
        <v>5199</v>
      </c>
      <c r="F689" s="355" t="s">
        <v>5200</v>
      </c>
      <c r="G689" s="356" t="s">
        <v>431</v>
      </c>
      <c r="H689" s="357">
        <v>0.112</v>
      </c>
      <c r="I689" s="134"/>
      <c r="J689" s="135">
        <f>ROUND(I689*H689,2)</f>
        <v>0</v>
      </c>
      <c r="K689" s="133" t="s">
        <v>383</v>
      </c>
      <c r="L689" s="136"/>
      <c r="M689" s="137" t="s">
        <v>3</v>
      </c>
      <c r="N689" s="138" t="s">
        <v>42</v>
      </c>
      <c r="P689" s="139">
        <f>O689*H689</f>
        <v>0</v>
      </c>
      <c r="Q689" s="139">
        <v>1</v>
      </c>
      <c r="R689" s="139">
        <f>Q689*H689</f>
        <v>0.112</v>
      </c>
      <c r="S689" s="139">
        <v>0</v>
      </c>
      <c r="T689" s="140">
        <f>S689*H689</f>
        <v>0</v>
      </c>
      <c r="AR689" s="141" t="s">
        <v>591</v>
      </c>
      <c r="AT689" s="141" t="s">
        <v>290</v>
      </c>
      <c r="AU689" s="141" t="s">
        <v>81</v>
      </c>
      <c r="AY689" s="18" t="s">
        <v>293</v>
      </c>
      <c r="BE689" s="142">
        <f>IF(N689="základní",J689,0)</f>
        <v>0</v>
      </c>
      <c r="BF689" s="142">
        <f>IF(N689="snížená",J689,0)</f>
        <v>0</v>
      </c>
      <c r="BG689" s="142">
        <f>IF(N689="zákl. přenesená",J689,0)</f>
        <v>0</v>
      </c>
      <c r="BH689" s="142">
        <f>IF(N689="sníž. přenesená",J689,0)</f>
        <v>0</v>
      </c>
      <c r="BI689" s="142">
        <f>IF(N689="nulová",J689,0)</f>
        <v>0</v>
      </c>
      <c r="BJ689" s="18" t="s">
        <v>79</v>
      </c>
      <c r="BK689" s="142">
        <f>ROUND(I689*H689,2)</f>
        <v>0</v>
      </c>
      <c r="BL689" s="18" t="s">
        <v>472</v>
      </c>
      <c r="BM689" s="141" t="s">
        <v>5207</v>
      </c>
    </row>
    <row r="690" spans="2:65" s="12" customFormat="1">
      <c r="B690" s="165"/>
      <c r="D690" s="157" t="s">
        <v>387</v>
      </c>
      <c r="F690" s="366" t="s">
        <v>5208</v>
      </c>
      <c r="H690" s="367">
        <v>0.112</v>
      </c>
      <c r="I690" s="167"/>
      <c r="L690" s="165"/>
      <c r="M690" s="168"/>
      <c r="T690" s="169"/>
      <c r="AT690" s="166" t="s">
        <v>387</v>
      </c>
      <c r="AU690" s="166" t="s">
        <v>81</v>
      </c>
      <c r="AV690" s="12" t="s">
        <v>81</v>
      </c>
      <c r="AW690" s="12" t="s">
        <v>4</v>
      </c>
      <c r="AX690" s="12" t="s">
        <v>79</v>
      </c>
      <c r="AY690" s="166" t="s">
        <v>293</v>
      </c>
    </row>
    <row r="691" spans="2:65" s="1" customFormat="1" ht="55.5" customHeight="1">
      <c r="B691" s="132"/>
      <c r="C691" s="358" t="s">
        <v>1350</v>
      </c>
      <c r="D691" s="358" t="s">
        <v>309</v>
      </c>
      <c r="E691" s="359" t="s">
        <v>5209</v>
      </c>
      <c r="F691" s="360" t="s">
        <v>5210</v>
      </c>
      <c r="G691" s="361" t="s">
        <v>431</v>
      </c>
      <c r="H691" s="362">
        <v>0.45200000000000001</v>
      </c>
      <c r="I691" s="148"/>
      <c r="J691" s="149">
        <f>ROUND(I691*H691,2)</f>
        <v>0</v>
      </c>
      <c r="K691" s="145" t="s">
        <v>383</v>
      </c>
      <c r="L691" s="33"/>
      <c r="M691" s="150" t="s">
        <v>3</v>
      </c>
      <c r="N691" s="151" t="s">
        <v>42</v>
      </c>
      <c r="P691" s="139">
        <f>O691*H691</f>
        <v>0</v>
      </c>
      <c r="Q691" s="139">
        <v>0</v>
      </c>
      <c r="R691" s="139">
        <f>Q691*H691</f>
        <v>0</v>
      </c>
      <c r="S691" s="139">
        <v>0</v>
      </c>
      <c r="T691" s="140">
        <f>S691*H691</f>
        <v>0</v>
      </c>
      <c r="AR691" s="141" t="s">
        <v>472</v>
      </c>
      <c r="AT691" s="141" t="s">
        <v>309</v>
      </c>
      <c r="AU691" s="141" t="s">
        <v>81</v>
      </c>
      <c r="AY691" s="18" t="s">
        <v>293</v>
      </c>
      <c r="BE691" s="142">
        <f>IF(N691="základní",J691,0)</f>
        <v>0</v>
      </c>
      <c r="BF691" s="142">
        <f>IF(N691="snížená",J691,0)</f>
        <v>0</v>
      </c>
      <c r="BG691" s="142">
        <f>IF(N691="zákl. přenesená",J691,0)</f>
        <v>0</v>
      </c>
      <c r="BH691" s="142">
        <f>IF(N691="sníž. přenesená",J691,0)</f>
        <v>0</v>
      </c>
      <c r="BI691" s="142">
        <f>IF(N691="nulová",J691,0)</f>
        <v>0</v>
      </c>
      <c r="BJ691" s="18" t="s">
        <v>79</v>
      </c>
      <c r="BK691" s="142">
        <f>ROUND(I691*H691,2)</f>
        <v>0</v>
      </c>
      <c r="BL691" s="18" t="s">
        <v>472</v>
      </c>
      <c r="BM691" s="141" t="s">
        <v>5211</v>
      </c>
    </row>
    <row r="692" spans="2:65" s="1" customFormat="1">
      <c r="B692" s="33"/>
      <c r="D692" s="162" t="s">
        <v>385</v>
      </c>
      <c r="F692" s="365" t="s">
        <v>5212</v>
      </c>
      <c r="I692" s="159"/>
      <c r="L692" s="33"/>
      <c r="M692" s="164"/>
      <c r="T692" s="54"/>
      <c r="AT692" s="18" t="s">
        <v>385</v>
      </c>
      <c r="AU692" s="18" t="s">
        <v>81</v>
      </c>
    </row>
    <row r="693" spans="2:65" s="1" customFormat="1" ht="66.75" customHeight="1">
      <c r="B693" s="132"/>
      <c r="C693" s="358" t="s">
        <v>1355</v>
      </c>
      <c r="D693" s="358" t="s">
        <v>309</v>
      </c>
      <c r="E693" s="359" t="s">
        <v>2243</v>
      </c>
      <c r="F693" s="360" t="s">
        <v>2244</v>
      </c>
      <c r="G693" s="361" t="s">
        <v>431</v>
      </c>
      <c r="H693" s="362">
        <v>0.45200000000000001</v>
      </c>
      <c r="I693" s="148"/>
      <c r="J693" s="149">
        <f>ROUND(I693*H693,2)</f>
        <v>0</v>
      </c>
      <c r="K693" s="145" t="s">
        <v>383</v>
      </c>
      <c r="L693" s="33"/>
      <c r="M693" s="150" t="s">
        <v>3</v>
      </c>
      <c r="N693" s="151" t="s">
        <v>42</v>
      </c>
      <c r="P693" s="139">
        <f>O693*H693</f>
        <v>0</v>
      </c>
      <c r="Q693" s="139">
        <v>0</v>
      </c>
      <c r="R693" s="139">
        <f>Q693*H693</f>
        <v>0</v>
      </c>
      <c r="S693" s="139">
        <v>0</v>
      </c>
      <c r="T693" s="140">
        <f>S693*H693</f>
        <v>0</v>
      </c>
      <c r="AR693" s="141" t="s">
        <v>472</v>
      </c>
      <c r="AT693" s="141" t="s">
        <v>309</v>
      </c>
      <c r="AU693" s="141" t="s">
        <v>81</v>
      </c>
      <c r="AY693" s="18" t="s">
        <v>293</v>
      </c>
      <c r="BE693" s="142">
        <f>IF(N693="základní",J693,0)</f>
        <v>0</v>
      </c>
      <c r="BF693" s="142">
        <f>IF(N693="snížená",J693,0)</f>
        <v>0</v>
      </c>
      <c r="BG693" s="142">
        <f>IF(N693="zákl. přenesená",J693,0)</f>
        <v>0</v>
      </c>
      <c r="BH693" s="142">
        <f>IF(N693="sníž. přenesená",J693,0)</f>
        <v>0</v>
      </c>
      <c r="BI693" s="142">
        <f>IF(N693="nulová",J693,0)</f>
        <v>0</v>
      </c>
      <c r="BJ693" s="18" t="s">
        <v>79</v>
      </c>
      <c r="BK693" s="142">
        <f>ROUND(I693*H693,2)</f>
        <v>0</v>
      </c>
      <c r="BL693" s="18" t="s">
        <v>472</v>
      </c>
      <c r="BM693" s="141" t="s">
        <v>5213</v>
      </c>
    </row>
    <row r="694" spans="2:65" s="1" customFormat="1">
      <c r="B694" s="33"/>
      <c r="D694" s="162" t="s">
        <v>385</v>
      </c>
      <c r="F694" s="365" t="s">
        <v>2246</v>
      </c>
      <c r="I694" s="159"/>
      <c r="L694" s="33"/>
      <c r="M694" s="164"/>
      <c r="T694" s="54"/>
      <c r="AT694" s="18" t="s">
        <v>385</v>
      </c>
      <c r="AU694" s="18" t="s">
        <v>81</v>
      </c>
    </row>
    <row r="695" spans="2:65" s="11" customFormat="1" ht="22.9" customHeight="1">
      <c r="B695" s="120"/>
      <c r="D695" s="121" t="s">
        <v>70</v>
      </c>
      <c r="E695" s="130" t="s">
        <v>2641</v>
      </c>
      <c r="F695" s="130" t="s">
        <v>2642</v>
      </c>
      <c r="I695" s="123"/>
      <c r="J695" s="131">
        <f>BK695</f>
        <v>0</v>
      </c>
      <c r="L695" s="120"/>
      <c r="M695" s="125"/>
      <c r="P695" s="126">
        <f>SUM(P696:P719)</f>
        <v>0</v>
      </c>
      <c r="R695" s="126">
        <f>SUM(R696:R719)</f>
        <v>5.5269999999999994E-4</v>
      </c>
      <c r="T695" s="127">
        <f>SUM(T696:T719)</f>
        <v>0</v>
      </c>
      <c r="AR695" s="121" t="s">
        <v>81</v>
      </c>
      <c r="AT695" s="128" t="s">
        <v>70</v>
      </c>
      <c r="AU695" s="128" t="s">
        <v>79</v>
      </c>
      <c r="AY695" s="121" t="s">
        <v>293</v>
      </c>
      <c r="BK695" s="129">
        <f>SUM(BK696:BK719)</f>
        <v>0</v>
      </c>
    </row>
    <row r="696" spans="2:65" s="1" customFormat="1" ht="37.9" customHeight="1">
      <c r="B696" s="132"/>
      <c r="C696" s="358" t="s">
        <v>1360</v>
      </c>
      <c r="D696" s="358" t="s">
        <v>309</v>
      </c>
      <c r="E696" s="359" t="s">
        <v>2644</v>
      </c>
      <c r="F696" s="360" t="s">
        <v>2645</v>
      </c>
      <c r="G696" s="361" t="s">
        <v>493</v>
      </c>
      <c r="H696" s="362">
        <v>0.14399999999999999</v>
      </c>
      <c r="I696" s="148"/>
      <c r="J696" s="149">
        <f>ROUND(I696*H696,2)</f>
        <v>0</v>
      </c>
      <c r="K696" s="145" t="s">
        <v>383</v>
      </c>
      <c r="L696" s="33"/>
      <c r="M696" s="150" t="s">
        <v>3</v>
      </c>
      <c r="N696" s="151" t="s">
        <v>42</v>
      </c>
      <c r="P696" s="139">
        <f>O696*H696</f>
        <v>0</v>
      </c>
      <c r="Q696" s="139">
        <v>2.0000000000000002E-5</v>
      </c>
      <c r="R696" s="139">
        <f>Q696*H696</f>
        <v>2.88E-6</v>
      </c>
      <c r="S696" s="139">
        <v>0</v>
      </c>
      <c r="T696" s="140">
        <f>S696*H696</f>
        <v>0</v>
      </c>
      <c r="AR696" s="141" t="s">
        <v>472</v>
      </c>
      <c r="AT696" s="141" t="s">
        <v>309</v>
      </c>
      <c r="AU696" s="141" t="s">
        <v>81</v>
      </c>
      <c r="AY696" s="18" t="s">
        <v>293</v>
      </c>
      <c r="BE696" s="142">
        <f>IF(N696="základní",J696,0)</f>
        <v>0</v>
      </c>
      <c r="BF696" s="142">
        <f>IF(N696="snížená",J696,0)</f>
        <v>0</v>
      </c>
      <c r="BG696" s="142">
        <f>IF(N696="zákl. přenesená",J696,0)</f>
        <v>0</v>
      </c>
      <c r="BH696" s="142">
        <f>IF(N696="sníž. přenesená",J696,0)</f>
        <v>0</v>
      </c>
      <c r="BI696" s="142">
        <f>IF(N696="nulová",J696,0)</f>
        <v>0</v>
      </c>
      <c r="BJ696" s="18" t="s">
        <v>79</v>
      </c>
      <c r="BK696" s="142">
        <f>ROUND(I696*H696,2)</f>
        <v>0</v>
      </c>
      <c r="BL696" s="18" t="s">
        <v>472</v>
      </c>
      <c r="BM696" s="141" t="s">
        <v>5214</v>
      </c>
    </row>
    <row r="697" spans="2:65" s="1" customFormat="1">
      <c r="B697" s="33"/>
      <c r="D697" s="162" t="s">
        <v>385</v>
      </c>
      <c r="F697" s="365" t="s">
        <v>2647</v>
      </c>
      <c r="I697" s="159"/>
      <c r="L697" s="33"/>
      <c r="M697" s="164"/>
      <c r="T697" s="54"/>
      <c r="AT697" s="18" t="s">
        <v>385</v>
      </c>
      <c r="AU697" s="18" t="s">
        <v>81</v>
      </c>
    </row>
    <row r="698" spans="2:65" s="12" customFormat="1">
      <c r="B698" s="165"/>
      <c r="D698" s="157" t="s">
        <v>387</v>
      </c>
      <c r="E698" s="166" t="s">
        <v>3</v>
      </c>
      <c r="F698" s="366" t="s">
        <v>5215</v>
      </c>
      <c r="H698" s="367">
        <v>0.14399999999999999</v>
      </c>
      <c r="I698" s="167"/>
      <c r="L698" s="165"/>
      <c r="M698" s="168"/>
      <c r="T698" s="169"/>
      <c r="AT698" s="166" t="s">
        <v>387</v>
      </c>
      <c r="AU698" s="166" t="s">
        <v>81</v>
      </c>
      <c r="AV698" s="12" t="s">
        <v>81</v>
      </c>
      <c r="AW698" s="12" t="s">
        <v>33</v>
      </c>
      <c r="AX698" s="12" t="s">
        <v>79</v>
      </c>
      <c r="AY698" s="166" t="s">
        <v>293</v>
      </c>
    </row>
    <row r="699" spans="2:65" s="1" customFormat="1" ht="24.2" customHeight="1">
      <c r="B699" s="132"/>
      <c r="C699" s="358" t="s">
        <v>1365</v>
      </c>
      <c r="D699" s="358" t="s">
        <v>309</v>
      </c>
      <c r="E699" s="359" t="s">
        <v>2650</v>
      </c>
      <c r="F699" s="360" t="s">
        <v>2651</v>
      </c>
      <c r="G699" s="361" t="s">
        <v>493</v>
      </c>
      <c r="H699" s="362">
        <v>0.14399999999999999</v>
      </c>
      <c r="I699" s="148"/>
      <c r="J699" s="149">
        <f>ROUND(I699*H699,2)</f>
        <v>0</v>
      </c>
      <c r="K699" s="145" t="s">
        <v>383</v>
      </c>
      <c r="L699" s="33"/>
      <c r="M699" s="150" t="s">
        <v>3</v>
      </c>
      <c r="N699" s="151" t="s">
        <v>42</v>
      </c>
      <c r="P699" s="139">
        <f>O699*H699</f>
        <v>0</v>
      </c>
      <c r="Q699" s="139">
        <v>1.3999999999999999E-4</v>
      </c>
      <c r="R699" s="139">
        <f>Q699*H699</f>
        <v>2.0159999999999997E-5</v>
      </c>
      <c r="S699" s="139">
        <v>0</v>
      </c>
      <c r="T699" s="140">
        <f>S699*H699</f>
        <v>0</v>
      </c>
      <c r="AR699" s="141" t="s">
        <v>472</v>
      </c>
      <c r="AT699" s="141" t="s">
        <v>309</v>
      </c>
      <c r="AU699" s="141" t="s">
        <v>81</v>
      </c>
      <c r="AY699" s="18" t="s">
        <v>293</v>
      </c>
      <c r="BE699" s="142">
        <f>IF(N699="základní",J699,0)</f>
        <v>0</v>
      </c>
      <c r="BF699" s="142">
        <f>IF(N699="snížená",J699,0)</f>
        <v>0</v>
      </c>
      <c r="BG699" s="142">
        <f>IF(N699="zákl. přenesená",J699,0)</f>
        <v>0</v>
      </c>
      <c r="BH699" s="142">
        <f>IF(N699="sníž. přenesená",J699,0)</f>
        <v>0</v>
      </c>
      <c r="BI699" s="142">
        <f>IF(N699="nulová",J699,0)</f>
        <v>0</v>
      </c>
      <c r="BJ699" s="18" t="s">
        <v>79</v>
      </c>
      <c r="BK699" s="142">
        <f>ROUND(I699*H699,2)</f>
        <v>0</v>
      </c>
      <c r="BL699" s="18" t="s">
        <v>472</v>
      </c>
      <c r="BM699" s="141" t="s">
        <v>5216</v>
      </c>
    </row>
    <row r="700" spans="2:65" s="1" customFormat="1">
      <c r="B700" s="33"/>
      <c r="D700" s="162" t="s">
        <v>385</v>
      </c>
      <c r="F700" s="365" t="s">
        <v>2653</v>
      </c>
      <c r="I700" s="159"/>
      <c r="L700" s="33"/>
      <c r="M700" s="164"/>
      <c r="T700" s="54"/>
      <c r="AT700" s="18" t="s">
        <v>385</v>
      </c>
      <c r="AU700" s="18" t="s">
        <v>81</v>
      </c>
    </row>
    <row r="701" spans="2:65" s="12" customFormat="1">
      <c r="B701" s="165"/>
      <c r="D701" s="157" t="s">
        <v>387</v>
      </c>
      <c r="E701" s="166" t="s">
        <v>3</v>
      </c>
      <c r="F701" s="366" t="s">
        <v>5215</v>
      </c>
      <c r="H701" s="367">
        <v>0.14399999999999999</v>
      </c>
      <c r="I701" s="167"/>
      <c r="L701" s="165"/>
      <c r="M701" s="168"/>
      <c r="T701" s="169"/>
      <c r="AT701" s="166" t="s">
        <v>387</v>
      </c>
      <c r="AU701" s="166" t="s">
        <v>81</v>
      </c>
      <c r="AV701" s="12" t="s">
        <v>81</v>
      </c>
      <c r="AW701" s="12" t="s">
        <v>33</v>
      </c>
      <c r="AX701" s="12" t="s">
        <v>79</v>
      </c>
      <c r="AY701" s="166" t="s">
        <v>293</v>
      </c>
    </row>
    <row r="702" spans="2:65" s="1" customFormat="1" ht="24.2" customHeight="1">
      <c r="B702" s="132"/>
      <c r="C702" s="358" t="s">
        <v>1368</v>
      </c>
      <c r="D702" s="358" t="s">
        <v>309</v>
      </c>
      <c r="E702" s="359" t="s">
        <v>5217</v>
      </c>
      <c r="F702" s="360" t="s">
        <v>5218</v>
      </c>
      <c r="G702" s="361" t="s">
        <v>493</v>
      </c>
      <c r="H702" s="362">
        <v>0.14399999999999999</v>
      </c>
      <c r="I702" s="148"/>
      <c r="J702" s="149">
        <f>ROUND(I702*H702,2)</f>
        <v>0</v>
      </c>
      <c r="K702" s="145" t="s">
        <v>383</v>
      </c>
      <c r="L702" s="33"/>
      <c r="M702" s="150" t="s">
        <v>3</v>
      </c>
      <c r="N702" s="151" t="s">
        <v>42</v>
      </c>
      <c r="P702" s="139">
        <f>O702*H702</f>
        <v>0</v>
      </c>
      <c r="Q702" s="139">
        <v>1.3999999999999999E-4</v>
      </c>
      <c r="R702" s="139">
        <f>Q702*H702</f>
        <v>2.0159999999999997E-5</v>
      </c>
      <c r="S702" s="139">
        <v>0</v>
      </c>
      <c r="T702" s="140">
        <f>S702*H702</f>
        <v>0</v>
      </c>
      <c r="AR702" s="141" t="s">
        <v>472</v>
      </c>
      <c r="AT702" s="141" t="s">
        <v>309</v>
      </c>
      <c r="AU702" s="141" t="s">
        <v>81</v>
      </c>
      <c r="AY702" s="18" t="s">
        <v>293</v>
      </c>
      <c r="BE702" s="142">
        <f>IF(N702="základní",J702,0)</f>
        <v>0</v>
      </c>
      <c r="BF702" s="142">
        <f>IF(N702="snížená",J702,0)</f>
        <v>0</v>
      </c>
      <c r="BG702" s="142">
        <f>IF(N702="zákl. přenesená",J702,0)</f>
        <v>0</v>
      </c>
      <c r="BH702" s="142">
        <f>IF(N702="sníž. přenesená",J702,0)</f>
        <v>0</v>
      </c>
      <c r="BI702" s="142">
        <f>IF(N702="nulová",J702,0)</f>
        <v>0</v>
      </c>
      <c r="BJ702" s="18" t="s">
        <v>79</v>
      </c>
      <c r="BK702" s="142">
        <f>ROUND(I702*H702,2)</f>
        <v>0</v>
      </c>
      <c r="BL702" s="18" t="s">
        <v>472</v>
      </c>
      <c r="BM702" s="141" t="s">
        <v>5219</v>
      </c>
    </row>
    <row r="703" spans="2:65" s="1" customFormat="1">
      <c r="B703" s="33"/>
      <c r="D703" s="162" t="s">
        <v>385</v>
      </c>
      <c r="F703" s="365" t="s">
        <v>5220</v>
      </c>
      <c r="I703" s="159"/>
      <c r="L703" s="33"/>
      <c r="M703" s="164"/>
      <c r="T703" s="54"/>
      <c r="AT703" s="18" t="s">
        <v>385</v>
      </c>
      <c r="AU703" s="18" t="s">
        <v>81</v>
      </c>
    </row>
    <row r="704" spans="2:65" s="12" customFormat="1">
      <c r="B704" s="165"/>
      <c r="D704" s="157" t="s">
        <v>387</v>
      </c>
      <c r="E704" s="166" t="s">
        <v>3</v>
      </c>
      <c r="F704" s="366" t="s">
        <v>5215</v>
      </c>
      <c r="H704" s="367">
        <v>0.14399999999999999</v>
      </c>
      <c r="I704" s="167"/>
      <c r="L704" s="165"/>
      <c r="M704" s="168"/>
      <c r="T704" s="169"/>
      <c r="AT704" s="166" t="s">
        <v>387</v>
      </c>
      <c r="AU704" s="166" t="s">
        <v>81</v>
      </c>
      <c r="AV704" s="12" t="s">
        <v>81</v>
      </c>
      <c r="AW704" s="12" t="s">
        <v>33</v>
      </c>
      <c r="AX704" s="12" t="s">
        <v>79</v>
      </c>
      <c r="AY704" s="166" t="s">
        <v>293</v>
      </c>
    </row>
    <row r="705" spans="2:65" s="1" customFormat="1" ht="24.2" customHeight="1">
      <c r="B705" s="132"/>
      <c r="C705" s="358" t="s">
        <v>1374</v>
      </c>
      <c r="D705" s="358" t="s">
        <v>309</v>
      </c>
      <c r="E705" s="359" t="s">
        <v>5221</v>
      </c>
      <c r="F705" s="360" t="s">
        <v>5222</v>
      </c>
      <c r="G705" s="361" t="s">
        <v>493</v>
      </c>
      <c r="H705" s="362">
        <v>0.14399999999999999</v>
      </c>
      <c r="I705" s="148"/>
      <c r="J705" s="149">
        <f>ROUND(I705*H705,2)</f>
        <v>0</v>
      </c>
      <c r="K705" s="145" t="s">
        <v>383</v>
      </c>
      <c r="L705" s="33"/>
      <c r="M705" s="150" t="s">
        <v>3</v>
      </c>
      <c r="N705" s="151" t="s">
        <v>42</v>
      </c>
      <c r="P705" s="139">
        <f>O705*H705</f>
        <v>0</v>
      </c>
      <c r="Q705" s="139">
        <v>1.3999999999999999E-4</v>
      </c>
      <c r="R705" s="139">
        <f>Q705*H705</f>
        <v>2.0159999999999997E-5</v>
      </c>
      <c r="S705" s="139">
        <v>0</v>
      </c>
      <c r="T705" s="140">
        <f>S705*H705</f>
        <v>0</v>
      </c>
      <c r="AR705" s="141" t="s">
        <v>472</v>
      </c>
      <c r="AT705" s="141" t="s">
        <v>309</v>
      </c>
      <c r="AU705" s="141" t="s">
        <v>81</v>
      </c>
      <c r="AY705" s="18" t="s">
        <v>293</v>
      </c>
      <c r="BE705" s="142">
        <f>IF(N705="základní",J705,0)</f>
        <v>0</v>
      </c>
      <c r="BF705" s="142">
        <f>IF(N705="snížená",J705,0)</f>
        <v>0</v>
      </c>
      <c r="BG705" s="142">
        <f>IF(N705="zákl. přenesená",J705,0)</f>
        <v>0</v>
      </c>
      <c r="BH705" s="142">
        <f>IF(N705="sníž. přenesená",J705,0)</f>
        <v>0</v>
      </c>
      <c r="BI705" s="142">
        <f>IF(N705="nulová",J705,0)</f>
        <v>0</v>
      </c>
      <c r="BJ705" s="18" t="s">
        <v>79</v>
      </c>
      <c r="BK705" s="142">
        <f>ROUND(I705*H705,2)</f>
        <v>0</v>
      </c>
      <c r="BL705" s="18" t="s">
        <v>472</v>
      </c>
      <c r="BM705" s="141" t="s">
        <v>5223</v>
      </c>
    </row>
    <row r="706" spans="2:65" s="1" customFormat="1">
      <c r="B706" s="33"/>
      <c r="D706" s="162" t="s">
        <v>385</v>
      </c>
      <c r="F706" s="365" t="s">
        <v>5224</v>
      </c>
      <c r="I706" s="159"/>
      <c r="L706" s="33"/>
      <c r="M706" s="164"/>
      <c r="T706" s="54"/>
      <c r="AT706" s="18" t="s">
        <v>385</v>
      </c>
      <c r="AU706" s="18" t="s">
        <v>81</v>
      </c>
    </row>
    <row r="707" spans="2:65" s="12" customFormat="1">
      <c r="B707" s="165"/>
      <c r="D707" s="157" t="s">
        <v>387</v>
      </c>
      <c r="E707" s="166" t="s">
        <v>3</v>
      </c>
      <c r="F707" s="366" t="s">
        <v>5215</v>
      </c>
      <c r="H707" s="367">
        <v>0.14399999999999999</v>
      </c>
      <c r="I707" s="167"/>
      <c r="L707" s="165"/>
      <c r="M707" s="168"/>
      <c r="T707" s="169"/>
      <c r="AT707" s="166" t="s">
        <v>387</v>
      </c>
      <c r="AU707" s="166" t="s">
        <v>81</v>
      </c>
      <c r="AV707" s="12" t="s">
        <v>81</v>
      </c>
      <c r="AW707" s="12" t="s">
        <v>33</v>
      </c>
      <c r="AX707" s="12" t="s">
        <v>79</v>
      </c>
      <c r="AY707" s="166" t="s">
        <v>293</v>
      </c>
    </row>
    <row r="708" spans="2:65" s="1" customFormat="1" ht="24.2" customHeight="1">
      <c r="B708" s="132"/>
      <c r="C708" s="358" t="s">
        <v>1379</v>
      </c>
      <c r="D708" s="358" t="s">
        <v>309</v>
      </c>
      <c r="E708" s="359" t="s">
        <v>5225</v>
      </c>
      <c r="F708" s="360" t="s">
        <v>5226</v>
      </c>
      <c r="G708" s="361" t="s">
        <v>493</v>
      </c>
      <c r="H708" s="362">
        <v>1.1379999999999999</v>
      </c>
      <c r="I708" s="148"/>
      <c r="J708" s="149">
        <f>ROUND(I708*H708,2)</f>
        <v>0</v>
      </c>
      <c r="K708" s="145" t="s">
        <v>383</v>
      </c>
      <c r="L708" s="33"/>
      <c r="M708" s="150" t="s">
        <v>3</v>
      </c>
      <c r="N708" s="151" t="s">
        <v>42</v>
      </c>
      <c r="P708" s="139">
        <f>O708*H708</f>
        <v>0</v>
      </c>
      <c r="Q708" s="139">
        <v>2.0000000000000002E-5</v>
      </c>
      <c r="R708" s="139">
        <f>Q708*H708</f>
        <v>2.2759999999999999E-5</v>
      </c>
      <c r="S708" s="139">
        <v>0</v>
      </c>
      <c r="T708" s="140">
        <f>S708*H708</f>
        <v>0</v>
      </c>
      <c r="AR708" s="141" t="s">
        <v>472</v>
      </c>
      <c r="AT708" s="141" t="s">
        <v>309</v>
      </c>
      <c r="AU708" s="141" t="s">
        <v>81</v>
      </c>
      <c r="AY708" s="18" t="s">
        <v>293</v>
      </c>
      <c r="BE708" s="142">
        <f>IF(N708="základní",J708,0)</f>
        <v>0</v>
      </c>
      <c r="BF708" s="142">
        <f>IF(N708="snížená",J708,0)</f>
        <v>0</v>
      </c>
      <c r="BG708" s="142">
        <f>IF(N708="zákl. přenesená",J708,0)</f>
        <v>0</v>
      </c>
      <c r="BH708" s="142">
        <f>IF(N708="sníž. přenesená",J708,0)</f>
        <v>0</v>
      </c>
      <c r="BI708" s="142">
        <f>IF(N708="nulová",J708,0)</f>
        <v>0</v>
      </c>
      <c r="BJ708" s="18" t="s">
        <v>79</v>
      </c>
      <c r="BK708" s="142">
        <f>ROUND(I708*H708,2)</f>
        <v>0</v>
      </c>
      <c r="BL708" s="18" t="s">
        <v>472</v>
      </c>
      <c r="BM708" s="141" t="s">
        <v>5227</v>
      </c>
    </row>
    <row r="709" spans="2:65" s="1" customFormat="1">
      <c r="B709" s="33"/>
      <c r="D709" s="162" t="s">
        <v>385</v>
      </c>
      <c r="F709" s="365" t="s">
        <v>5228</v>
      </c>
      <c r="I709" s="159"/>
      <c r="L709" s="33"/>
      <c r="M709" s="164"/>
      <c r="T709" s="54"/>
      <c r="AT709" s="18" t="s">
        <v>385</v>
      </c>
      <c r="AU709" s="18" t="s">
        <v>81</v>
      </c>
    </row>
    <row r="710" spans="2:65" s="12" customFormat="1">
      <c r="B710" s="165"/>
      <c r="D710" s="157" t="s">
        <v>387</v>
      </c>
      <c r="E710" s="166" t="s">
        <v>3</v>
      </c>
      <c r="F710" s="366" t="s">
        <v>5229</v>
      </c>
      <c r="H710" s="367">
        <v>1.1379999999999999</v>
      </c>
      <c r="I710" s="167"/>
      <c r="L710" s="165"/>
      <c r="M710" s="168"/>
      <c r="T710" s="169"/>
      <c r="AT710" s="166" t="s">
        <v>387</v>
      </c>
      <c r="AU710" s="166" t="s">
        <v>81</v>
      </c>
      <c r="AV710" s="12" t="s">
        <v>81</v>
      </c>
      <c r="AW710" s="12" t="s">
        <v>33</v>
      </c>
      <c r="AX710" s="12" t="s">
        <v>79</v>
      </c>
      <c r="AY710" s="166" t="s">
        <v>293</v>
      </c>
    </row>
    <row r="711" spans="2:65" s="1" customFormat="1" ht="24.2" customHeight="1">
      <c r="B711" s="132"/>
      <c r="C711" s="358" t="s">
        <v>1384</v>
      </c>
      <c r="D711" s="358" t="s">
        <v>309</v>
      </c>
      <c r="E711" s="359" t="s">
        <v>5230</v>
      </c>
      <c r="F711" s="360" t="s">
        <v>5231</v>
      </c>
      <c r="G711" s="361" t="s">
        <v>493</v>
      </c>
      <c r="H711" s="362">
        <v>1.1379999999999999</v>
      </c>
      <c r="I711" s="148"/>
      <c r="J711" s="149">
        <f>ROUND(I711*H711,2)</f>
        <v>0</v>
      </c>
      <c r="K711" s="145" t="s">
        <v>383</v>
      </c>
      <c r="L711" s="33"/>
      <c r="M711" s="150" t="s">
        <v>3</v>
      </c>
      <c r="N711" s="151" t="s">
        <v>42</v>
      </c>
      <c r="P711" s="139">
        <f>O711*H711</f>
        <v>0</v>
      </c>
      <c r="Q711" s="139">
        <v>1.7000000000000001E-4</v>
      </c>
      <c r="R711" s="139">
        <f>Q711*H711</f>
        <v>1.9346000000000001E-4</v>
      </c>
      <c r="S711" s="139">
        <v>0</v>
      </c>
      <c r="T711" s="140">
        <f>S711*H711</f>
        <v>0</v>
      </c>
      <c r="AR711" s="141" t="s">
        <v>472</v>
      </c>
      <c r="AT711" s="141" t="s">
        <v>309</v>
      </c>
      <c r="AU711" s="141" t="s">
        <v>81</v>
      </c>
      <c r="AY711" s="18" t="s">
        <v>293</v>
      </c>
      <c r="BE711" s="142">
        <f>IF(N711="základní",J711,0)</f>
        <v>0</v>
      </c>
      <c r="BF711" s="142">
        <f>IF(N711="snížená",J711,0)</f>
        <v>0</v>
      </c>
      <c r="BG711" s="142">
        <f>IF(N711="zákl. přenesená",J711,0)</f>
        <v>0</v>
      </c>
      <c r="BH711" s="142">
        <f>IF(N711="sníž. přenesená",J711,0)</f>
        <v>0</v>
      </c>
      <c r="BI711" s="142">
        <f>IF(N711="nulová",J711,0)</f>
        <v>0</v>
      </c>
      <c r="BJ711" s="18" t="s">
        <v>79</v>
      </c>
      <c r="BK711" s="142">
        <f>ROUND(I711*H711,2)</f>
        <v>0</v>
      </c>
      <c r="BL711" s="18" t="s">
        <v>472</v>
      </c>
      <c r="BM711" s="141" t="s">
        <v>5232</v>
      </c>
    </row>
    <row r="712" spans="2:65" s="1" customFormat="1">
      <c r="B712" s="33"/>
      <c r="D712" s="162" t="s">
        <v>385</v>
      </c>
      <c r="F712" s="365" t="s">
        <v>5233</v>
      </c>
      <c r="I712" s="159"/>
      <c r="L712" s="33"/>
      <c r="M712" s="164"/>
      <c r="T712" s="54"/>
      <c r="AT712" s="18" t="s">
        <v>385</v>
      </c>
      <c r="AU712" s="18" t="s">
        <v>81</v>
      </c>
    </row>
    <row r="713" spans="2:65" s="12" customFormat="1">
      <c r="B713" s="165"/>
      <c r="D713" s="157" t="s">
        <v>387</v>
      </c>
      <c r="E713" s="166" t="s">
        <v>3</v>
      </c>
      <c r="F713" s="366" t="s">
        <v>5229</v>
      </c>
      <c r="H713" s="367">
        <v>1.1379999999999999</v>
      </c>
      <c r="I713" s="167"/>
      <c r="L713" s="165"/>
      <c r="M713" s="168"/>
      <c r="T713" s="169"/>
      <c r="AT713" s="166" t="s">
        <v>387</v>
      </c>
      <c r="AU713" s="166" t="s">
        <v>81</v>
      </c>
      <c r="AV713" s="12" t="s">
        <v>81</v>
      </c>
      <c r="AW713" s="12" t="s">
        <v>33</v>
      </c>
      <c r="AX713" s="12" t="s">
        <v>79</v>
      </c>
      <c r="AY713" s="166" t="s">
        <v>293</v>
      </c>
    </row>
    <row r="714" spans="2:65" s="1" customFormat="1" ht="24.2" customHeight="1">
      <c r="B714" s="132"/>
      <c r="C714" s="358" t="s">
        <v>1391</v>
      </c>
      <c r="D714" s="358" t="s">
        <v>309</v>
      </c>
      <c r="E714" s="359" t="s">
        <v>2683</v>
      </c>
      <c r="F714" s="360" t="s">
        <v>2684</v>
      </c>
      <c r="G714" s="361" t="s">
        <v>493</v>
      </c>
      <c r="H714" s="362">
        <v>1.1379999999999999</v>
      </c>
      <c r="I714" s="148"/>
      <c r="J714" s="149">
        <f>ROUND(I714*H714,2)</f>
        <v>0</v>
      </c>
      <c r="K714" s="145" t="s">
        <v>383</v>
      </c>
      <c r="L714" s="33"/>
      <c r="M714" s="150" t="s">
        <v>3</v>
      </c>
      <c r="N714" s="151" t="s">
        <v>42</v>
      </c>
      <c r="P714" s="139">
        <f>O714*H714</f>
        <v>0</v>
      </c>
      <c r="Q714" s="139">
        <v>1.2E-4</v>
      </c>
      <c r="R714" s="139">
        <f>Q714*H714</f>
        <v>1.3655999999999998E-4</v>
      </c>
      <c r="S714" s="139">
        <v>0</v>
      </c>
      <c r="T714" s="140">
        <f>S714*H714</f>
        <v>0</v>
      </c>
      <c r="AR714" s="141" t="s">
        <v>472</v>
      </c>
      <c r="AT714" s="141" t="s">
        <v>309</v>
      </c>
      <c r="AU714" s="141" t="s">
        <v>81</v>
      </c>
      <c r="AY714" s="18" t="s">
        <v>293</v>
      </c>
      <c r="BE714" s="142">
        <f>IF(N714="základní",J714,0)</f>
        <v>0</v>
      </c>
      <c r="BF714" s="142">
        <f>IF(N714="snížená",J714,0)</f>
        <v>0</v>
      </c>
      <c r="BG714" s="142">
        <f>IF(N714="zákl. přenesená",J714,0)</f>
        <v>0</v>
      </c>
      <c r="BH714" s="142">
        <f>IF(N714="sníž. přenesená",J714,0)</f>
        <v>0</v>
      </c>
      <c r="BI714" s="142">
        <f>IF(N714="nulová",J714,0)</f>
        <v>0</v>
      </c>
      <c r="BJ714" s="18" t="s">
        <v>79</v>
      </c>
      <c r="BK714" s="142">
        <f>ROUND(I714*H714,2)</f>
        <v>0</v>
      </c>
      <c r="BL714" s="18" t="s">
        <v>472</v>
      </c>
      <c r="BM714" s="141" t="s">
        <v>5234</v>
      </c>
    </row>
    <row r="715" spans="2:65" s="1" customFormat="1">
      <c r="B715" s="33"/>
      <c r="D715" s="162" t="s">
        <v>385</v>
      </c>
      <c r="F715" s="365" t="s">
        <v>2686</v>
      </c>
      <c r="I715" s="159"/>
      <c r="L715" s="33"/>
      <c r="M715" s="164"/>
      <c r="T715" s="54"/>
      <c r="AT715" s="18" t="s">
        <v>385</v>
      </c>
      <c r="AU715" s="18" t="s">
        <v>81</v>
      </c>
    </row>
    <row r="716" spans="2:65" s="12" customFormat="1">
      <c r="B716" s="165"/>
      <c r="D716" s="157" t="s">
        <v>387</v>
      </c>
      <c r="E716" s="166" t="s">
        <v>3</v>
      </c>
      <c r="F716" s="366" t="s">
        <v>5229</v>
      </c>
      <c r="H716" s="367">
        <v>1.1379999999999999</v>
      </c>
      <c r="I716" s="167"/>
      <c r="L716" s="165"/>
      <c r="M716" s="168"/>
      <c r="T716" s="169"/>
      <c r="AT716" s="166" t="s">
        <v>387</v>
      </c>
      <c r="AU716" s="166" t="s">
        <v>81</v>
      </c>
      <c r="AV716" s="12" t="s">
        <v>81</v>
      </c>
      <c r="AW716" s="12" t="s">
        <v>33</v>
      </c>
      <c r="AX716" s="12" t="s">
        <v>79</v>
      </c>
      <c r="AY716" s="166" t="s">
        <v>293</v>
      </c>
    </row>
    <row r="717" spans="2:65" s="1" customFormat="1" ht="24.2" customHeight="1">
      <c r="B717" s="132"/>
      <c r="C717" s="358" t="s">
        <v>1399</v>
      </c>
      <c r="D717" s="358" t="s">
        <v>309</v>
      </c>
      <c r="E717" s="359" t="s">
        <v>2688</v>
      </c>
      <c r="F717" s="360" t="s">
        <v>2689</v>
      </c>
      <c r="G717" s="361" t="s">
        <v>493</v>
      </c>
      <c r="H717" s="362">
        <v>1.1379999999999999</v>
      </c>
      <c r="I717" s="148"/>
      <c r="J717" s="149">
        <f>ROUND(I717*H717,2)</f>
        <v>0</v>
      </c>
      <c r="K717" s="145" t="s">
        <v>383</v>
      </c>
      <c r="L717" s="33"/>
      <c r="M717" s="150" t="s">
        <v>3</v>
      </c>
      <c r="N717" s="151" t="s">
        <v>42</v>
      </c>
      <c r="P717" s="139">
        <f>O717*H717</f>
        <v>0</v>
      </c>
      <c r="Q717" s="139">
        <v>1.2E-4</v>
      </c>
      <c r="R717" s="139">
        <f>Q717*H717</f>
        <v>1.3655999999999998E-4</v>
      </c>
      <c r="S717" s="139">
        <v>0</v>
      </c>
      <c r="T717" s="140">
        <f>S717*H717</f>
        <v>0</v>
      </c>
      <c r="AR717" s="141" t="s">
        <v>472</v>
      </c>
      <c r="AT717" s="141" t="s">
        <v>309</v>
      </c>
      <c r="AU717" s="141" t="s">
        <v>81</v>
      </c>
      <c r="AY717" s="18" t="s">
        <v>293</v>
      </c>
      <c r="BE717" s="142">
        <f>IF(N717="základní",J717,0)</f>
        <v>0</v>
      </c>
      <c r="BF717" s="142">
        <f>IF(N717="snížená",J717,0)</f>
        <v>0</v>
      </c>
      <c r="BG717" s="142">
        <f>IF(N717="zákl. přenesená",J717,0)</f>
        <v>0</v>
      </c>
      <c r="BH717" s="142">
        <f>IF(N717="sníž. přenesená",J717,0)</f>
        <v>0</v>
      </c>
      <c r="BI717" s="142">
        <f>IF(N717="nulová",J717,0)</f>
        <v>0</v>
      </c>
      <c r="BJ717" s="18" t="s">
        <v>79</v>
      </c>
      <c r="BK717" s="142">
        <f>ROUND(I717*H717,2)</f>
        <v>0</v>
      </c>
      <c r="BL717" s="18" t="s">
        <v>472</v>
      </c>
      <c r="BM717" s="141" t="s">
        <v>5235</v>
      </c>
    </row>
    <row r="718" spans="2:65" s="1" customFormat="1">
      <c r="B718" s="33"/>
      <c r="D718" s="162" t="s">
        <v>385</v>
      </c>
      <c r="F718" s="365" t="s">
        <v>2691</v>
      </c>
      <c r="I718" s="159"/>
      <c r="L718" s="33"/>
      <c r="M718" s="164"/>
      <c r="T718" s="54"/>
      <c r="AT718" s="18" t="s">
        <v>385</v>
      </c>
      <c r="AU718" s="18" t="s">
        <v>81</v>
      </c>
    </row>
    <row r="719" spans="2:65" s="12" customFormat="1">
      <c r="B719" s="165"/>
      <c r="D719" s="157" t="s">
        <v>387</v>
      </c>
      <c r="E719" s="166" t="s">
        <v>3</v>
      </c>
      <c r="F719" s="366" t="s">
        <v>5229</v>
      </c>
      <c r="H719" s="367">
        <v>1.1379999999999999</v>
      </c>
      <c r="I719" s="167"/>
      <c r="L719" s="165"/>
      <c r="M719" s="168"/>
      <c r="T719" s="169"/>
      <c r="AT719" s="166" t="s">
        <v>387</v>
      </c>
      <c r="AU719" s="166" t="s">
        <v>81</v>
      </c>
      <c r="AV719" s="12" t="s">
        <v>81</v>
      </c>
      <c r="AW719" s="12" t="s">
        <v>33</v>
      </c>
      <c r="AX719" s="12" t="s">
        <v>79</v>
      </c>
      <c r="AY719" s="166" t="s">
        <v>293</v>
      </c>
    </row>
    <row r="720" spans="2:65" s="11" customFormat="1" ht="22.9" customHeight="1">
      <c r="B720" s="120"/>
      <c r="D720" s="121" t="s">
        <v>70</v>
      </c>
      <c r="E720" s="130" t="s">
        <v>2692</v>
      </c>
      <c r="F720" s="130" t="s">
        <v>2693</v>
      </c>
      <c r="I720" s="123"/>
      <c r="J720" s="131">
        <f>BK720</f>
        <v>0</v>
      </c>
      <c r="L720" s="120"/>
      <c r="M720" s="125"/>
      <c r="P720" s="126">
        <f>SUM(P721:P737)</f>
        <v>0</v>
      </c>
      <c r="R720" s="126">
        <f>SUM(R721:R737)</f>
        <v>7.5144249999999996E-2</v>
      </c>
      <c r="T720" s="127">
        <f>SUM(T721:T737)</f>
        <v>5.9493000000000002E-4</v>
      </c>
      <c r="AR720" s="121" t="s">
        <v>81</v>
      </c>
      <c r="AT720" s="128" t="s">
        <v>70</v>
      </c>
      <c r="AU720" s="128" t="s">
        <v>79</v>
      </c>
      <c r="AY720" s="121" t="s">
        <v>293</v>
      </c>
      <c r="BK720" s="129">
        <f>SUM(BK721:BK737)</f>
        <v>0</v>
      </c>
    </row>
    <row r="721" spans="2:65" s="1" customFormat="1" ht="44.25" customHeight="1">
      <c r="B721" s="132"/>
      <c r="C721" s="358" t="s">
        <v>1404</v>
      </c>
      <c r="D721" s="358" t="s">
        <v>309</v>
      </c>
      <c r="E721" s="359" t="s">
        <v>2695</v>
      </c>
      <c r="F721" s="360" t="s">
        <v>2696</v>
      </c>
      <c r="G721" s="361" t="s">
        <v>493</v>
      </c>
      <c r="H721" s="362">
        <v>19.831</v>
      </c>
      <c r="I721" s="148"/>
      <c r="J721" s="149">
        <f>ROUND(I721*H721,2)</f>
        <v>0</v>
      </c>
      <c r="K721" s="145" t="s">
        <v>383</v>
      </c>
      <c r="L721" s="33"/>
      <c r="M721" s="150" t="s">
        <v>3</v>
      </c>
      <c r="N721" s="151" t="s">
        <v>42</v>
      </c>
      <c r="P721" s="139">
        <f>O721*H721</f>
        <v>0</v>
      </c>
      <c r="Q721" s="139">
        <v>0</v>
      </c>
      <c r="R721" s="139">
        <f>Q721*H721</f>
        <v>0</v>
      </c>
      <c r="S721" s="139">
        <v>3.0000000000000001E-5</v>
      </c>
      <c r="T721" s="140">
        <f>S721*H721</f>
        <v>5.9493000000000002E-4</v>
      </c>
      <c r="AR721" s="141" t="s">
        <v>472</v>
      </c>
      <c r="AT721" s="141" t="s">
        <v>309</v>
      </c>
      <c r="AU721" s="141" t="s">
        <v>81</v>
      </c>
      <c r="AY721" s="18" t="s">
        <v>293</v>
      </c>
      <c r="BE721" s="142">
        <f>IF(N721="základní",J721,0)</f>
        <v>0</v>
      </c>
      <c r="BF721" s="142">
        <f>IF(N721="snížená",J721,0)</f>
        <v>0</v>
      </c>
      <c r="BG721" s="142">
        <f>IF(N721="zákl. přenesená",J721,0)</f>
        <v>0</v>
      </c>
      <c r="BH721" s="142">
        <f>IF(N721="sníž. přenesená",J721,0)</f>
        <v>0</v>
      </c>
      <c r="BI721" s="142">
        <f>IF(N721="nulová",J721,0)</f>
        <v>0</v>
      </c>
      <c r="BJ721" s="18" t="s">
        <v>79</v>
      </c>
      <c r="BK721" s="142">
        <f>ROUND(I721*H721,2)</f>
        <v>0</v>
      </c>
      <c r="BL721" s="18" t="s">
        <v>472</v>
      </c>
      <c r="BM721" s="141" t="s">
        <v>5236</v>
      </c>
    </row>
    <row r="722" spans="2:65" s="1" customFormat="1">
      <c r="B722" s="33"/>
      <c r="D722" s="162" t="s">
        <v>385</v>
      </c>
      <c r="F722" s="365" t="s">
        <v>2698</v>
      </c>
      <c r="I722" s="159"/>
      <c r="L722" s="33"/>
      <c r="M722" s="164"/>
      <c r="T722" s="54"/>
      <c r="AT722" s="18" t="s">
        <v>385</v>
      </c>
      <c r="AU722" s="18" t="s">
        <v>81</v>
      </c>
    </row>
    <row r="723" spans="2:65" s="12" customFormat="1" ht="33.75">
      <c r="B723" s="165"/>
      <c r="D723" s="157" t="s">
        <v>387</v>
      </c>
      <c r="E723" s="166" t="s">
        <v>3</v>
      </c>
      <c r="F723" s="366" t="s">
        <v>4745</v>
      </c>
      <c r="H723" s="367">
        <v>19.831</v>
      </c>
      <c r="I723" s="167"/>
      <c r="L723" s="165"/>
      <c r="M723" s="168"/>
      <c r="T723" s="169"/>
      <c r="AT723" s="166" t="s">
        <v>387</v>
      </c>
      <c r="AU723" s="166" t="s">
        <v>81</v>
      </c>
      <c r="AV723" s="12" t="s">
        <v>81</v>
      </c>
      <c r="AW723" s="12" t="s">
        <v>33</v>
      </c>
      <c r="AX723" s="12" t="s">
        <v>79</v>
      </c>
      <c r="AY723" s="166" t="s">
        <v>293</v>
      </c>
    </row>
    <row r="724" spans="2:65" s="1" customFormat="1" ht="16.5" customHeight="1">
      <c r="B724" s="132"/>
      <c r="C724" s="353" t="s">
        <v>1409</v>
      </c>
      <c r="D724" s="353" t="s">
        <v>290</v>
      </c>
      <c r="E724" s="354" t="s">
        <v>2700</v>
      </c>
      <c r="F724" s="355" t="s">
        <v>2701</v>
      </c>
      <c r="G724" s="356" t="s">
        <v>493</v>
      </c>
      <c r="H724" s="357">
        <v>20.823</v>
      </c>
      <c r="I724" s="134"/>
      <c r="J724" s="135">
        <f>ROUND(I724*H724,2)</f>
        <v>0</v>
      </c>
      <c r="K724" s="133" t="s">
        <v>383</v>
      </c>
      <c r="L724" s="136"/>
      <c r="M724" s="137" t="s">
        <v>3</v>
      </c>
      <c r="N724" s="138" t="s">
        <v>42</v>
      </c>
      <c r="P724" s="139">
        <f>O724*H724</f>
        <v>0</v>
      </c>
      <c r="Q724" s="139">
        <v>2.5000000000000001E-4</v>
      </c>
      <c r="R724" s="139">
        <f>Q724*H724</f>
        <v>5.2057500000000003E-3</v>
      </c>
      <c r="S724" s="139">
        <v>0</v>
      </c>
      <c r="T724" s="140">
        <f>S724*H724</f>
        <v>0</v>
      </c>
      <c r="AR724" s="141" t="s">
        <v>591</v>
      </c>
      <c r="AT724" s="141" t="s">
        <v>290</v>
      </c>
      <c r="AU724" s="141" t="s">
        <v>81</v>
      </c>
      <c r="AY724" s="18" t="s">
        <v>293</v>
      </c>
      <c r="BE724" s="142">
        <f>IF(N724="základní",J724,0)</f>
        <v>0</v>
      </c>
      <c r="BF724" s="142">
        <f>IF(N724="snížená",J724,0)</f>
        <v>0</v>
      </c>
      <c r="BG724" s="142">
        <f>IF(N724="zákl. přenesená",J724,0)</f>
        <v>0</v>
      </c>
      <c r="BH724" s="142">
        <f>IF(N724="sníž. přenesená",J724,0)</f>
        <v>0</v>
      </c>
      <c r="BI724" s="142">
        <f>IF(N724="nulová",J724,0)</f>
        <v>0</v>
      </c>
      <c r="BJ724" s="18" t="s">
        <v>79</v>
      </c>
      <c r="BK724" s="142">
        <f>ROUND(I724*H724,2)</f>
        <v>0</v>
      </c>
      <c r="BL724" s="18" t="s">
        <v>472</v>
      </c>
      <c r="BM724" s="141" t="s">
        <v>5237</v>
      </c>
    </row>
    <row r="725" spans="2:65" s="12" customFormat="1">
      <c r="B725" s="165"/>
      <c r="D725" s="157" t="s">
        <v>387</v>
      </c>
      <c r="F725" s="366" t="s">
        <v>5238</v>
      </c>
      <c r="H725" s="367">
        <v>20.823</v>
      </c>
      <c r="I725" s="167"/>
      <c r="L725" s="165"/>
      <c r="M725" s="168"/>
      <c r="T725" s="169"/>
      <c r="AT725" s="166" t="s">
        <v>387</v>
      </c>
      <c r="AU725" s="166" t="s">
        <v>81</v>
      </c>
      <c r="AV725" s="12" t="s">
        <v>81</v>
      </c>
      <c r="AW725" s="12" t="s">
        <v>4</v>
      </c>
      <c r="AX725" s="12" t="s">
        <v>79</v>
      </c>
      <c r="AY725" s="166" t="s">
        <v>293</v>
      </c>
    </row>
    <row r="726" spans="2:65" s="1" customFormat="1" ht="33" customHeight="1">
      <c r="B726" s="132"/>
      <c r="C726" s="358" t="s">
        <v>1416</v>
      </c>
      <c r="D726" s="358" t="s">
        <v>309</v>
      </c>
      <c r="E726" s="359" t="s">
        <v>2705</v>
      </c>
      <c r="F726" s="360" t="s">
        <v>2706</v>
      </c>
      <c r="G726" s="361" t="s">
        <v>493</v>
      </c>
      <c r="H726" s="362">
        <v>139.87700000000001</v>
      </c>
      <c r="I726" s="148"/>
      <c r="J726" s="149">
        <f>ROUND(I726*H726,2)</f>
        <v>0</v>
      </c>
      <c r="K726" s="145" t="s">
        <v>383</v>
      </c>
      <c r="L726" s="33"/>
      <c r="M726" s="150" t="s">
        <v>3</v>
      </c>
      <c r="N726" s="151" t="s">
        <v>42</v>
      </c>
      <c r="P726" s="139">
        <f>O726*H726</f>
        <v>0</v>
      </c>
      <c r="Q726" s="139">
        <v>2.1000000000000001E-4</v>
      </c>
      <c r="R726" s="139">
        <f>Q726*H726</f>
        <v>2.9374170000000002E-2</v>
      </c>
      <c r="S726" s="139">
        <v>0</v>
      </c>
      <c r="T726" s="140">
        <f>S726*H726</f>
        <v>0</v>
      </c>
      <c r="AR726" s="141" t="s">
        <v>472</v>
      </c>
      <c r="AT726" s="141" t="s">
        <v>309</v>
      </c>
      <c r="AU726" s="141" t="s">
        <v>81</v>
      </c>
      <c r="AY726" s="18" t="s">
        <v>293</v>
      </c>
      <c r="BE726" s="142">
        <f>IF(N726="základní",J726,0)</f>
        <v>0</v>
      </c>
      <c r="BF726" s="142">
        <f>IF(N726="snížená",J726,0)</f>
        <v>0</v>
      </c>
      <c r="BG726" s="142">
        <f>IF(N726="zákl. přenesená",J726,0)</f>
        <v>0</v>
      </c>
      <c r="BH726" s="142">
        <f>IF(N726="sníž. přenesená",J726,0)</f>
        <v>0</v>
      </c>
      <c r="BI726" s="142">
        <f>IF(N726="nulová",J726,0)</f>
        <v>0</v>
      </c>
      <c r="BJ726" s="18" t="s">
        <v>79</v>
      </c>
      <c r="BK726" s="142">
        <f>ROUND(I726*H726,2)</f>
        <v>0</v>
      </c>
      <c r="BL726" s="18" t="s">
        <v>472</v>
      </c>
      <c r="BM726" s="141" t="s">
        <v>5239</v>
      </c>
    </row>
    <row r="727" spans="2:65" s="1" customFormat="1">
      <c r="B727" s="33"/>
      <c r="D727" s="162" t="s">
        <v>385</v>
      </c>
      <c r="F727" s="365" t="s">
        <v>2708</v>
      </c>
      <c r="I727" s="159"/>
      <c r="L727" s="33"/>
      <c r="M727" s="164"/>
      <c r="T727" s="54"/>
      <c r="AT727" s="18" t="s">
        <v>385</v>
      </c>
      <c r="AU727" s="18" t="s">
        <v>81</v>
      </c>
    </row>
    <row r="728" spans="2:65" s="12" customFormat="1">
      <c r="B728" s="165"/>
      <c r="D728" s="157" t="s">
        <v>387</v>
      </c>
      <c r="E728" s="166" t="s">
        <v>3</v>
      </c>
      <c r="F728" s="366" t="s">
        <v>5240</v>
      </c>
      <c r="H728" s="367">
        <v>96.293000000000006</v>
      </c>
      <c r="I728" s="167"/>
      <c r="L728" s="165"/>
      <c r="M728" s="168"/>
      <c r="T728" s="169"/>
      <c r="AT728" s="166" t="s">
        <v>387</v>
      </c>
      <c r="AU728" s="166" t="s">
        <v>81</v>
      </c>
      <c r="AV728" s="12" t="s">
        <v>81</v>
      </c>
      <c r="AW728" s="12" t="s">
        <v>33</v>
      </c>
      <c r="AX728" s="12" t="s">
        <v>71</v>
      </c>
      <c r="AY728" s="166" t="s">
        <v>293</v>
      </c>
    </row>
    <row r="729" spans="2:65" s="12" customFormat="1">
      <c r="B729" s="165"/>
      <c r="D729" s="157" t="s">
        <v>387</v>
      </c>
      <c r="E729" s="166" t="s">
        <v>3</v>
      </c>
      <c r="F729" s="366" t="s">
        <v>5241</v>
      </c>
      <c r="H729" s="367">
        <v>4.5579999999999998</v>
      </c>
      <c r="I729" s="167"/>
      <c r="L729" s="165"/>
      <c r="M729" s="168"/>
      <c r="T729" s="169"/>
      <c r="AT729" s="166" t="s">
        <v>387</v>
      </c>
      <c r="AU729" s="166" t="s">
        <v>81</v>
      </c>
      <c r="AV729" s="12" t="s">
        <v>81</v>
      </c>
      <c r="AW729" s="12" t="s">
        <v>33</v>
      </c>
      <c r="AX729" s="12" t="s">
        <v>71</v>
      </c>
      <c r="AY729" s="166" t="s">
        <v>293</v>
      </c>
    </row>
    <row r="730" spans="2:65" s="12" customFormat="1">
      <c r="B730" s="165"/>
      <c r="D730" s="157" t="s">
        <v>387</v>
      </c>
      <c r="E730" s="166" t="s">
        <v>3</v>
      </c>
      <c r="F730" s="366" t="s">
        <v>5242</v>
      </c>
      <c r="H730" s="367">
        <v>39.026000000000003</v>
      </c>
      <c r="I730" s="167"/>
      <c r="L730" s="165"/>
      <c r="M730" s="168"/>
      <c r="T730" s="169"/>
      <c r="AT730" s="166" t="s">
        <v>387</v>
      </c>
      <c r="AU730" s="166" t="s">
        <v>81</v>
      </c>
      <c r="AV730" s="12" t="s">
        <v>81</v>
      </c>
      <c r="AW730" s="12" t="s">
        <v>33</v>
      </c>
      <c r="AX730" s="12" t="s">
        <v>71</v>
      </c>
      <c r="AY730" s="166" t="s">
        <v>293</v>
      </c>
    </row>
    <row r="731" spans="2:65" s="13" customFormat="1">
      <c r="B731" s="170"/>
      <c r="D731" s="157" t="s">
        <v>387</v>
      </c>
      <c r="E731" s="171" t="s">
        <v>3</v>
      </c>
      <c r="F731" s="368" t="s">
        <v>407</v>
      </c>
      <c r="H731" s="369">
        <v>139.87700000000001</v>
      </c>
      <c r="I731" s="172"/>
      <c r="L731" s="170"/>
      <c r="M731" s="173"/>
      <c r="T731" s="174"/>
      <c r="AT731" s="171" t="s">
        <v>387</v>
      </c>
      <c r="AU731" s="171" t="s">
        <v>81</v>
      </c>
      <c r="AV731" s="13" t="s">
        <v>308</v>
      </c>
      <c r="AW731" s="13" t="s">
        <v>33</v>
      </c>
      <c r="AX731" s="13" t="s">
        <v>79</v>
      </c>
      <c r="AY731" s="171" t="s">
        <v>293</v>
      </c>
    </row>
    <row r="732" spans="2:65" s="1" customFormat="1" ht="37.9" customHeight="1">
      <c r="B732" s="132"/>
      <c r="C732" s="358" t="s">
        <v>1422</v>
      </c>
      <c r="D732" s="358" t="s">
        <v>309</v>
      </c>
      <c r="E732" s="359" t="s">
        <v>5243</v>
      </c>
      <c r="F732" s="360" t="s">
        <v>5244</v>
      </c>
      <c r="G732" s="361" t="s">
        <v>493</v>
      </c>
      <c r="H732" s="362">
        <v>139.87700000000001</v>
      </c>
      <c r="I732" s="148"/>
      <c r="J732" s="149">
        <f>ROUND(I732*H732,2)</f>
        <v>0</v>
      </c>
      <c r="K732" s="145" t="s">
        <v>383</v>
      </c>
      <c r="L732" s="33"/>
      <c r="M732" s="150" t="s">
        <v>3</v>
      </c>
      <c r="N732" s="151" t="s">
        <v>42</v>
      </c>
      <c r="P732" s="139">
        <f>O732*H732</f>
        <v>0</v>
      </c>
      <c r="Q732" s="139">
        <v>2.9E-4</v>
      </c>
      <c r="R732" s="139">
        <f>Q732*H732</f>
        <v>4.0564330000000003E-2</v>
      </c>
      <c r="S732" s="139">
        <v>0</v>
      </c>
      <c r="T732" s="140">
        <f>S732*H732</f>
        <v>0</v>
      </c>
      <c r="AR732" s="141" t="s">
        <v>472</v>
      </c>
      <c r="AT732" s="141" t="s">
        <v>309</v>
      </c>
      <c r="AU732" s="141" t="s">
        <v>81</v>
      </c>
      <c r="AY732" s="18" t="s">
        <v>293</v>
      </c>
      <c r="BE732" s="142">
        <f>IF(N732="základní",J732,0)</f>
        <v>0</v>
      </c>
      <c r="BF732" s="142">
        <f>IF(N732="snížená",J732,0)</f>
        <v>0</v>
      </c>
      <c r="BG732" s="142">
        <f>IF(N732="zákl. přenesená",J732,0)</f>
        <v>0</v>
      </c>
      <c r="BH732" s="142">
        <f>IF(N732="sníž. přenesená",J732,0)</f>
        <v>0</v>
      </c>
      <c r="BI732" s="142">
        <f>IF(N732="nulová",J732,0)</f>
        <v>0</v>
      </c>
      <c r="BJ732" s="18" t="s">
        <v>79</v>
      </c>
      <c r="BK732" s="142">
        <f>ROUND(I732*H732,2)</f>
        <v>0</v>
      </c>
      <c r="BL732" s="18" t="s">
        <v>472</v>
      </c>
      <c r="BM732" s="141" t="s">
        <v>5245</v>
      </c>
    </row>
    <row r="733" spans="2:65" s="1" customFormat="1">
      <c r="B733" s="33"/>
      <c r="D733" s="162" t="s">
        <v>385</v>
      </c>
      <c r="F733" s="365" t="s">
        <v>5246</v>
      </c>
      <c r="I733" s="159"/>
      <c r="L733" s="33"/>
      <c r="M733" s="164"/>
      <c r="T733" s="54"/>
      <c r="AT733" s="18" t="s">
        <v>385</v>
      </c>
      <c r="AU733" s="18" t="s">
        <v>81</v>
      </c>
    </row>
    <row r="734" spans="2:65" s="12" customFormat="1">
      <c r="B734" s="165"/>
      <c r="D734" s="157" t="s">
        <v>387</v>
      </c>
      <c r="E734" s="166" t="s">
        <v>3</v>
      </c>
      <c r="F734" s="366" t="s">
        <v>5240</v>
      </c>
      <c r="H734" s="367">
        <v>96.293000000000006</v>
      </c>
      <c r="I734" s="167"/>
      <c r="L734" s="165"/>
      <c r="M734" s="168"/>
      <c r="T734" s="169"/>
      <c r="AT734" s="166" t="s">
        <v>387</v>
      </c>
      <c r="AU734" s="166" t="s">
        <v>81</v>
      </c>
      <c r="AV734" s="12" t="s">
        <v>81</v>
      </c>
      <c r="AW734" s="12" t="s">
        <v>33</v>
      </c>
      <c r="AX734" s="12" t="s">
        <v>71</v>
      </c>
      <c r="AY734" s="166" t="s">
        <v>293</v>
      </c>
    </row>
    <row r="735" spans="2:65" s="12" customFormat="1">
      <c r="B735" s="165"/>
      <c r="D735" s="157" t="s">
        <v>387</v>
      </c>
      <c r="E735" s="166" t="s">
        <v>3</v>
      </c>
      <c r="F735" s="366" t="s">
        <v>5241</v>
      </c>
      <c r="H735" s="367">
        <v>4.5579999999999998</v>
      </c>
      <c r="I735" s="167"/>
      <c r="L735" s="165"/>
      <c r="M735" s="168"/>
      <c r="T735" s="169"/>
      <c r="AT735" s="166" t="s">
        <v>387</v>
      </c>
      <c r="AU735" s="166" t="s">
        <v>81</v>
      </c>
      <c r="AV735" s="12" t="s">
        <v>81</v>
      </c>
      <c r="AW735" s="12" t="s">
        <v>33</v>
      </c>
      <c r="AX735" s="12" t="s">
        <v>71</v>
      </c>
      <c r="AY735" s="166" t="s">
        <v>293</v>
      </c>
    </row>
    <row r="736" spans="2:65" s="12" customFormat="1">
      <c r="B736" s="165"/>
      <c r="D736" s="157" t="s">
        <v>387</v>
      </c>
      <c r="E736" s="166" t="s">
        <v>3</v>
      </c>
      <c r="F736" s="366" t="s">
        <v>5242</v>
      </c>
      <c r="H736" s="367">
        <v>39.026000000000003</v>
      </c>
      <c r="I736" s="167"/>
      <c r="L736" s="165"/>
      <c r="M736" s="168"/>
      <c r="T736" s="169"/>
      <c r="AT736" s="166" t="s">
        <v>387</v>
      </c>
      <c r="AU736" s="166" t="s">
        <v>81</v>
      </c>
      <c r="AV736" s="12" t="s">
        <v>81</v>
      </c>
      <c r="AW736" s="12" t="s">
        <v>33</v>
      </c>
      <c r="AX736" s="12" t="s">
        <v>71</v>
      </c>
      <c r="AY736" s="166" t="s">
        <v>293</v>
      </c>
    </row>
    <row r="737" spans="2:65" s="13" customFormat="1">
      <c r="B737" s="170"/>
      <c r="D737" s="157" t="s">
        <v>387</v>
      </c>
      <c r="E737" s="171" t="s">
        <v>3</v>
      </c>
      <c r="F737" s="368" t="s">
        <v>407</v>
      </c>
      <c r="H737" s="369">
        <v>139.87700000000001</v>
      </c>
      <c r="I737" s="172"/>
      <c r="L737" s="170"/>
      <c r="M737" s="173"/>
      <c r="T737" s="174"/>
      <c r="AT737" s="171" t="s">
        <v>387</v>
      </c>
      <c r="AU737" s="171" t="s">
        <v>81</v>
      </c>
      <c r="AV737" s="13" t="s">
        <v>308</v>
      </c>
      <c r="AW737" s="13" t="s">
        <v>33</v>
      </c>
      <c r="AX737" s="13" t="s">
        <v>79</v>
      </c>
      <c r="AY737" s="171" t="s">
        <v>293</v>
      </c>
    </row>
    <row r="738" spans="2:65" s="11" customFormat="1" ht="22.9" customHeight="1">
      <c r="B738" s="120"/>
      <c r="D738" s="121" t="s">
        <v>70</v>
      </c>
      <c r="E738" s="130" t="s">
        <v>5247</v>
      </c>
      <c r="F738" s="130" t="s">
        <v>5248</v>
      </c>
      <c r="I738" s="123"/>
      <c r="J738" s="131">
        <f>BK738</f>
        <v>0</v>
      </c>
      <c r="L738" s="120"/>
      <c r="M738" s="125"/>
      <c r="P738" s="126">
        <f>SUM(P739:P745)</f>
        <v>0</v>
      </c>
      <c r="R738" s="126">
        <f>SUM(R739:R745)</f>
        <v>6.8608559999999999E-2</v>
      </c>
      <c r="T738" s="127">
        <f>SUM(T739:T745)</f>
        <v>0</v>
      </c>
      <c r="AR738" s="121" t="s">
        <v>81</v>
      </c>
      <c r="AT738" s="128" t="s">
        <v>70</v>
      </c>
      <c r="AU738" s="128" t="s">
        <v>79</v>
      </c>
      <c r="AY738" s="121" t="s">
        <v>293</v>
      </c>
      <c r="BK738" s="129">
        <f>SUM(BK739:BK745)</f>
        <v>0</v>
      </c>
    </row>
    <row r="739" spans="2:65" s="1" customFormat="1" ht="33" customHeight="1">
      <c r="B739" s="132"/>
      <c r="C739" s="358" t="s">
        <v>1427</v>
      </c>
      <c r="D739" s="358" t="s">
        <v>309</v>
      </c>
      <c r="E739" s="359" t="s">
        <v>5249</v>
      </c>
      <c r="F739" s="360" t="s">
        <v>5250</v>
      </c>
      <c r="G739" s="361" t="s">
        <v>493</v>
      </c>
      <c r="H739" s="362">
        <v>1.948</v>
      </c>
      <c r="I739" s="148"/>
      <c r="J739" s="149">
        <f>ROUND(I739*H739,2)</f>
        <v>0</v>
      </c>
      <c r="K739" s="145" t="s">
        <v>383</v>
      </c>
      <c r="L739" s="33"/>
      <c r="M739" s="150" t="s">
        <v>3</v>
      </c>
      <c r="N739" s="151" t="s">
        <v>42</v>
      </c>
      <c r="P739" s="139">
        <f>O739*H739</f>
        <v>0</v>
      </c>
      <c r="Q739" s="139">
        <v>3.5220000000000001E-2</v>
      </c>
      <c r="R739" s="139">
        <f>Q739*H739</f>
        <v>6.8608559999999999E-2</v>
      </c>
      <c r="S739" s="139">
        <v>0</v>
      </c>
      <c r="T739" s="140">
        <f>S739*H739</f>
        <v>0</v>
      </c>
      <c r="AR739" s="141" t="s">
        <v>472</v>
      </c>
      <c r="AT739" s="141" t="s">
        <v>309</v>
      </c>
      <c r="AU739" s="141" t="s">
        <v>81</v>
      </c>
      <c r="AY739" s="18" t="s">
        <v>293</v>
      </c>
      <c r="BE739" s="142">
        <f>IF(N739="základní",J739,0)</f>
        <v>0</v>
      </c>
      <c r="BF739" s="142">
        <f>IF(N739="snížená",J739,0)</f>
        <v>0</v>
      </c>
      <c r="BG739" s="142">
        <f>IF(N739="zákl. přenesená",J739,0)</f>
        <v>0</v>
      </c>
      <c r="BH739" s="142">
        <f>IF(N739="sníž. přenesená",J739,0)</f>
        <v>0</v>
      </c>
      <c r="BI739" s="142">
        <f>IF(N739="nulová",J739,0)</f>
        <v>0</v>
      </c>
      <c r="BJ739" s="18" t="s">
        <v>79</v>
      </c>
      <c r="BK739" s="142">
        <f>ROUND(I739*H739,2)</f>
        <v>0</v>
      </c>
      <c r="BL739" s="18" t="s">
        <v>472</v>
      </c>
      <c r="BM739" s="141" t="s">
        <v>5251</v>
      </c>
    </row>
    <row r="740" spans="2:65" s="1" customFormat="1">
      <c r="B740" s="33"/>
      <c r="D740" s="162" t="s">
        <v>385</v>
      </c>
      <c r="F740" s="365" t="s">
        <v>5252</v>
      </c>
      <c r="I740" s="159"/>
      <c r="L740" s="33"/>
      <c r="M740" s="164"/>
      <c r="T740" s="54"/>
      <c r="AT740" s="18" t="s">
        <v>385</v>
      </c>
      <c r="AU740" s="18" t="s">
        <v>81</v>
      </c>
    </row>
    <row r="741" spans="2:65" s="12" customFormat="1">
      <c r="B741" s="165"/>
      <c r="D741" s="157" t="s">
        <v>387</v>
      </c>
      <c r="E741" s="166" t="s">
        <v>3</v>
      </c>
      <c r="F741" s="366" t="s">
        <v>5253</v>
      </c>
      <c r="H741" s="367">
        <v>1.948</v>
      </c>
      <c r="I741" s="167"/>
      <c r="L741" s="165"/>
      <c r="M741" s="168"/>
      <c r="T741" s="169"/>
      <c r="AT741" s="166" t="s">
        <v>387</v>
      </c>
      <c r="AU741" s="166" t="s">
        <v>81</v>
      </c>
      <c r="AV741" s="12" t="s">
        <v>81</v>
      </c>
      <c r="AW741" s="12" t="s">
        <v>33</v>
      </c>
      <c r="AX741" s="12" t="s">
        <v>79</v>
      </c>
      <c r="AY741" s="166" t="s">
        <v>293</v>
      </c>
    </row>
    <row r="742" spans="2:65" s="1" customFormat="1" ht="49.15" customHeight="1">
      <c r="B742" s="132"/>
      <c r="C742" s="358" t="s">
        <v>1433</v>
      </c>
      <c r="D742" s="358" t="s">
        <v>309</v>
      </c>
      <c r="E742" s="359" t="s">
        <v>5254</v>
      </c>
      <c r="F742" s="360" t="s">
        <v>5255</v>
      </c>
      <c r="G742" s="361" t="s">
        <v>431</v>
      </c>
      <c r="H742" s="362">
        <v>6.9000000000000006E-2</v>
      </c>
      <c r="I742" s="148"/>
      <c r="J742" s="149">
        <f>ROUND(I742*H742,2)</f>
        <v>0</v>
      </c>
      <c r="K742" s="145" t="s">
        <v>383</v>
      </c>
      <c r="L742" s="33"/>
      <c r="M742" s="150" t="s">
        <v>3</v>
      </c>
      <c r="N742" s="151" t="s">
        <v>42</v>
      </c>
      <c r="P742" s="139">
        <f>O742*H742</f>
        <v>0</v>
      </c>
      <c r="Q742" s="139">
        <v>0</v>
      </c>
      <c r="R742" s="139">
        <f>Q742*H742</f>
        <v>0</v>
      </c>
      <c r="S742" s="139">
        <v>0</v>
      </c>
      <c r="T742" s="140">
        <f>S742*H742</f>
        <v>0</v>
      </c>
      <c r="AR742" s="141" t="s">
        <v>472</v>
      </c>
      <c r="AT742" s="141" t="s">
        <v>309</v>
      </c>
      <c r="AU742" s="141" t="s">
        <v>81</v>
      </c>
      <c r="AY742" s="18" t="s">
        <v>293</v>
      </c>
      <c r="BE742" s="142">
        <f>IF(N742="základní",J742,0)</f>
        <v>0</v>
      </c>
      <c r="BF742" s="142">
        <f>IF(N742="snížená",J742,0)</f>
        <v>0</v>
      </c>
      <c r="BG742" s="142">
        <f>IF(N742="zákl. přenesená",J742,0)</f>
        <v>0</v>
      </c>
      <c r="BH742" s="142">
        <f>IF(N742="sníž. přenesená",J742,0)</f>
        <v>0</v>
      </c>
      <c r="BI742" s="142">
        <f>IF(N742="nulová",J742,0)</f>
        <v>0</v>
      </c>
      <c r="BJ742" s="18" t="s">
        <v>79</v>
      </c>
      <c r="BK742" s="142">
        <f>ROUND(I742*H742,2)</f>
        <v>0</v>
      </c>
      <c r="BL742" s="18" t="s">
        <v>472</v>
      </c>
      <c r="BM742" s="141" t="s">
        <v>5256</v>
      </c>
    </row>
    <row r="743" spans="2:65" s="1" customFormat="1">
      <c r="B743" s="33"/>
      <c r="D743" s="162" t="s">
        <v>385</v>
      </c>
      <c r="F743" s="365" t="s">
        <v>5257</v>
      </c>
      <c r="I743" s="159"/>
      <c r="L743" s="33"/>
      <c r="M743" s="164"/>
      <c r="T743" s="54"/>
      <c r="AT743" s="18" t="s">
        <v>385</v>
      </c>
      <c r="AU743" s="18" t="s">
        <v>81</v>
      </c>
    </row>
    <row r="744" spans="2:65" s="1" customFormat="1" ht="62.65" customHeight="1">
      <c r="B744" s="132"/>
      <c r="C744" s="358" t="s">
        <v>1438</v>
      </c>
      <c r="D744" s="358" t="s">
        <v>309</v>
      </c>
      <c r="E744" s="359" t="s">
        <v>5258</v>
      </c>
      <c r="F744" s="360" t="s">
        <v>5259</v>
      </c>
      <c r="G744" s="361" t="s">
        <v>431</v>
      </c>
      <c r="H744" s="362">
        <v>6.9000000000000006E-2</v>
      </c>
      <c r="I744" s="148"/>
      <c r="J744" s="149">
        <f>ROUND(I744*H744,2)</f>
        <v>0</v>
      </c>
      <c r="K744" s="145" t="s">
        <v>383</v>
      </c>
      <c r="L744" s="33"/>
      <c r="M744" s="150" t="s">
        <v>3</v>
      </c>
      <c r="N744" s="151" t="s">
        <v>42</v>
      </c>
      <c r="P744" s="139">
        <f>O744*H744</f>
        <v>0</v>
      </c>
      <c r="Q744" s="139">
        <v>0</v>
      </c>
      <c r="R744" s="139">
        <f>Q744*H744</f>
        <v>0</v>
      </c>
      <c r="S744" s="139">
        <v>0</v>
      </c>
      <c r="T744" s="140">
        <f>S744*H744</f>
        <v>0</v>
      </c>
      <c r="AR744" s="141" t="s">
        <v>472</v>
      </c>
      <c r="AT744" s="141" t="s">
        <v>309</v>
      </c>
      <c r="AU744" s="141" t="s">
        <v>81</v>
      </c>
      <c r="AY744" s="18" t="s">
        <v>293</v>
      </c>
      <c r="BE744" s="142">
        <f>IF(N744="základní",J744,0)</f>
        <v>0</v>
      </c>
      <c r="BF744" s="142">
        <f>IF(N744="snížená",J744,0)</f>
        <v>0</v>
      </c>
      <c r="BG744" s="142">
        <f>IF(N744="zákl. přenesená",J744,0)</f>
        <v>0</v>
      </c>
      <c r="BH744" s="142">
        <f>IF(N744="sníž. přenesená",J744,0)</f>
        <v>0</v>
      </c>
      <c r="BI744" s="142">
        <f>IF(N744="nulová",J744,0)</f>
        <v>0</v>
      </c>
      <c r="BJ744" s="18" t="s">
        <v>79</v>
      </c>
      <c r="BK744" s="142">
        <f>ROUND(I744*H744,2)</f>
        <v>0</v>
      </c>
      <c r="BL744" s="18" t="s">
        <v>472</v>
      </c>
      <c r="BM744" s="141" t="s">
        <v>5260</v>
      </c>
    </row>
    <row r="745" spans="2:65" s="1" customFormat="1">
      <c r="B745" s="33"/>
      <c r="D745" s="162" t="s">
        <v>385</v>
      </c>
      <c r="F745" s="365" t="s">
        <v>5261</v>
      </c>
      <c r="I745" s="159"/>
      <c r="L745" s="33"/>
      <c r="M745" s="164"/>
      <c r="T745" s="54"/>
      <c r="AT745" s="18" t="s">
        <v>385</v>
      </c>
      <c r="AU745" s="18" t="s">
        <v>81</v>
      </c>
    </row>
    <row r="746" spans="2:65" s="11" customFormat="1" ht="22.9" customHeight="1">
      <c r="B746" s="120"/>
      <c r="D746" s="121" t="s">
        <v>70</v>
      </c>
      <c r="E746" s="130" t="s">
        <v>4491</v>
      </c>
      <c r="F746" s="130" t="s">
        <v>4492</v>
      </c>
      <c r="I746" s="123"/>
      <c r="J746" s="131">
        <f>BK746</f>
        <v>0</v>
      </c>
      <c r="L746" s="120"/>
      <c r="M746" s="125"/>
      <c r="P746" s="126">
        <f>SUM(P747:P776)</f>
        <v>0</v>
      </c>
      <c r="R746" s="126">
        <f>SUM(R747:R776)</f>
        <v>4.7710000000000001E-3</v>
      </c>
      <c r="T746" s="127">
        <f>SUM(T747:T776)</f>
        <v>0</v>
      </c>
      <c r="AR746" s="121" t="s">
        <v>81</v>
      </c>
      <c r="AT746" s="128" t="s">
        <v>70</v>
      </c>
      <c r="AU746" s="128" t="s">
        <v>79</v>
      </c>
      <c r="AY746" s="121" t="s">
        <v>293</v>
      </c>
      <c r="BK746" s="129">
        <f>SUM(BK747:BK776)</f>
        <v>0</v>
      </c>
    </row>
    <row r="747" spans="2:65" s="1" customFormat="1" ht="37.9" customHeight="1">
      <c r="B747" s="132"/>
      <c r="C747" s="358" t="s">
        <v>1443</v>
      </c>
      <c r="D747" s="358" t="s">
        <v>309</v>
      </c>
      <c r="E747" s="359" t="s">
        <v>5262</v>
      </c>
      <c r="F747" s="360" t="s">
        <v>5263</v>
      </c>
      <c r="G747" s="361" t="s">
        <v>493</v>
      </c>
      <c r="H747" s="362">
        <v>6.4379999999999997</v>
      </c>
      <c r="I747" s="148"/>
      <c r="J747" s="149">
        <f>ROUND(I747*H747,2)</f>
        <v>0</v>
      </c>
      <c r="K747" s="145" t="s">
        <v>383</v>
      </c>
      <c r="L747" s="33"/>
      <c r="M747" s="150" t="s">
        <v>3</v>
      </c>
      <c r="N747" s="151" t="s">
        <v>42</v>
      </c>
      <c r="P747" s="139">
        <f>O747*H747</f>
        <v>0</v>
      </c>
      <c r="Q747" s="139">
        <v>0</v>
      </c>
      <c r="R747" s="139">
        <f>Q747*H747</f>
        <v>0</v>
      </c>
      <c r="S747" s="139">
        <v>0</v>
      </c>
      <c r="T747" s="140">
        <f>S747*H747</f>
        <v>0</v>
      </c>
      <c r="AR747" s="141" t="s">
        <v>472</v>
      </c>
      <c r="AT747" s="141" t="s">
        <v>309</v>
      </c>
      <c r="AU747" s="141" t="s">
        <v>81</v>
      </c>
      <c r="AY747" s="18" t="s">
        <v>293</v>
      </c>
      <c r="BE747" s="142">
        <f>IF(N747="základní",J747,0)</f>
        <v>0</v>
      </c>
      <c r="BF747" s="142">
        <f>IF(N747="snížená",J747,0)</f>
        <v>0</v>
      </c>
      <c r="BG747" s="142">
        <f>IF(N747="zákl. přenesená",J747,0)</f>
        <v>0</v>
      </c>
      <c r="BH747" s="142">
        <f>IF(N747="sníž. přenesená",J747,0)</f>
        <v>0</v>
      </c>
      <c r="BI747" s="142">
        <f>IF(N747="nulová",J747,0)</f>
        <v>0</v>
      </c>
      <c r="BJ747" s="18" t="s">
        <v>79</v>
      </c>
      <c r="BK747" s="142">
        <f>ROUND(I747*H747,2)</f>
        <v>0</v>
      </c>
      <c r="BL747" s="18" t="s">
        <v>472</v>
      </c>
      <c r="BM747" s="141" t="s">
        <v>5264</v>
      </c>
    </row>
    <row r="748" spans="2:65" s="1" customFormat="1">
      <c r="B748" s="33"/>
      <c r="D748" s="162" t="s">
        <v>385</v>
      </c>
      <c r="F748" s="365" t="s">
        <v>5265</v>
      </c>
      <c r="I748" s="159"/>
      <c r="L748" s="33"/>
      <c r="M748" s="164"/>
      <c r="T748" s="54"/>
      <c r="AT748" s="18" t="s">
        <v>385</v>
      </c>
      <c r="AU748" s="18" t="s">
        <v>81</v>
      </c>
    </row>
    <row r="749" spans="2:65" s="12" customFormat="1" ht="22.5">
      <c r="B749" s="165"/>
      <c r="D749" s="157" t="s">
        <v>387</v>
      </c>
      <c r="E749" s="166" t="s">
        <v>3</v>
      </c>
      <c r="F749" s="366" t="s">
        <v>5266</v>
      </c>
      <c r="H749" s="367">
        <v>2.5920000000000001</v>
      </c>
      <c r="I749" s="167"/>
      <c r="L749" s="165"/>
      <c r="M749" s="168"/>
      <c r="T749" s="169"/>
      <c r="AT749" s="166" t="s">
        <v>387</v>
      </c>
      <c r="AU749" s="166" t="s">
        <v>81</v>
      </c>
      <c r="AV749" s="12" t="s">
        <v>81</v>
      </c>
      <c r="AW749" s="12" t="s">
        <v>33</v>
      </c>
      <c r="AX749" s="12" t="s">
        <v>71</v>
      </c>
      <c r="AY749" s="166" t="s">
        <v>293</v>
      </c>
    </row>
    <row r="750" spans="2:65" s="12" customFormat="1" ht="22.5">
      <c r="B750" s="165"/>
      <c r="D750" s="157" t="s">
        <v>387</v>
      </c>
      <c r="E750" s="166" t="s">
        <v>3</v>
      </c>
      <c r="F750" s="366" t="s">
        <v>5267</v>
      </c>
      <c r="H750" s="367">
        <v>2.1869999999999998</v>
      </c>
      <c r="I750" s="167"/>
      <c r="L750" s="165"/>
      <c r="M750" s="168"/>
      <c r="T750" s="169"/>
      <c r="AT750" s="166" t="s">
        <v>387</v>
      </c>
      <c r="AU750" s="166" t="s">
        <v>81</v>
      </c>
      <c r="AV750" s="12" t="s">
        <v>81</v>
      </c>
      <c r="AW750" s="12" t="s">
        <v>33</v>
      </c>
      <c r="AX750" s="12" t="s">
        <v>71</v>
      </c>
      <c r="AY750" s="166" t="s">
        <v>293</v>
      </c>
    </row>
    <row r="751" spans="2:65" s="12" customFormat="1" ht="22.5">
      <c r="B751" s="165"/>
      <c r="D751" s="157" t="s">
        <v>387</v>
      </c>
      <c r="E751" s="166" t="s">
        <v>3</v>
      </c>
      <c r="F751" s="366" t="s">
        <v>5268</v>
      </c>
      <c r="H751" s="367">
        <v>1.659</v>
      </c>
      <c r="I751" s="167"/>
      <c r="L751" s="165"/>
      <c r="M751" s="168"/>
      <c r="T751" s="169"/>
      <c r="AT751" s="166" t="s">
        <v>387</v>
      </c>
      <c r="AU751" s="166" t="s">
        <v>81</v>
      </c>
      <c r="AV751" s="12" t="s">
        <v>81</v>
      </c>
      <c r="AW751" s="12" t="s">
        <v>33</v>
      </c>
      <c r="AX751" s="12" t="s">
        <v>71</v>
      </c>
      <c r="AY751" s="166" t="s">
        <v>293</v>
      </c>
    </row>
    <row r="752" spans="2:65" s="13" customFormat="1">
      <c r="B752" s="170"/>
      <c r="D752" s="157" t="s">
        <v>387</v>
      </c>
      <c r="E752" s="171" t="s">
        <v>3</v>
      </c>
      <c r="F752" s="368" t="s">
        <v>407</v>
      </c>
      <c r="H752" s="369">
        <v>6.4379999999999997</v>
      </c>
      <c r="I752" s="172"/>
      <c r="L752" s="170"/>
      <c r="M752" s="173"/>
      <c r="T752" s="174"/>
      <c r="AT752" s="171" t="s">
        <v>387</v>
      </c>
      <c r="AU752" s="171" t="s">
        <v>81</v>
      </c>
      <c r="AV752" s="13" t="s">
        <v>308</v>
      </c>
      <c r="AW752" s="13" t="s">
        <v>33</v>
      </c>
      <c r="AX752" s="13" t="s">
        <v>79</v>
      </c>
      <c r="AY752" s="171" t="s">
        <v>293</v>
      </c>
    </row>
    <row r="753" spans="2:65" s="1" customFormat="1" ht="24.2" customHeight="1">
      <c r="B753" s="132"/>
      <c r="C753" s="358" t="s">
        <v>1448</v>
      </c>
      <c r="D753" s="358" t="s">
        <v>309</v>
      </c>
      <c r="E753" s="359" t="s">
        <v>5269</v>
      </c>
      <c r="F753" s="360" t="s">
        <v>5270</v>
      </c>
      <c r="G753" s="361" t="s">
        <v>493</v>
      </c>
      <c r="H753" s="362">
        <v>6.4379999999999997</v>
      </c>
      <c r="I753" s="148"/>
      <c r="J753" s="149">
        <f>ROUND(I753*H753,2)</f>
        <v>0</v>
      </c>
      <c r="K753" s="145" t="s">
        <v>383</v>
      </c>
      <c r="L753" s="33"/>
      <c r="M753" s="150" t="s">
        <v>3</v>
      </c>
      <c r="N753" s="151" t="s">
        <v>42</v>
      </c>
      <c r="P753" s="139">
        <f>O753*H753</f>
        <v>0</v>
      </c>
      <c r="Q753" s="139">
        <v>0</v>
      </c>
      <c r="R753" s="139">
        <f>Q753*H753</f>
        <v>0</v>
      </c>
      <c r="S753" s="139">
        <v>0</v>
      </c>
      <c r="T753" s="140">
        <f>S753*H753</f>
        <v>0</v>
      </c>
      <c r="AR753" s="141" t="s">
        <v>472</v>
      </c>
      <c r="AT753" s="141" t="s">
        <v>309</v>
      </c>
      <c r="AU753" s="141" t="s">
        <v>81</v>
      </c>
      <c r="AY753" s="18" t="s">
        <v>293</v>
      </c>
      <c r="BE753" s="142">
        <f>IF(N753="základní",J753,0)</f>
        <v>0</v>
      </c>
      <c r="BF753" s="142">
        <f>IF(N753="snížená",J753,0)</f>
        <v>0</v>
      </c>
      <c r="BG753" s="142">
        <f>IF(N753="zákl. přenesená",J753,0)</f>
        <v>0</v>
      </c>
      <c r="BH753" s="142">
        <f>IF(N753="sníž. přenesená",J753,0)</f>
        <v>0</v>
      </c>
      <c r="BI753" s="142">
        <f>IF(N753="nulová",J753,0)</f>
        <v>0</v>
      </c>
      <c r="BJ753" s="18" t="s">
        <v>79</v>
      </c>
      <c r="BK753" s="142">
        <f>ROUND(I753*H753,2)</f>
        <v>0</v>
      </c>
      <c r="BL753" s="18" t="s">
        <v>472</v>
      </c>
      <c r="BM753" s="141" t="s">
        <v>5271</v>
      </c>
    </row>
    <row r="754" spans="2:65" s="1" customFormat="1">
      <c r="B754" s="33"/>
      <c r="D754" s="162" t="s">
        <v>385</v>
      </c>
      <c r="F754" s="365" t="s">
        <v>5272</v>
      </c>
      <c r="I754" s="159"/>
      <c r="L754" s="33"/>
      <c r="M754" s="164"/>
      <c r="T754" s="54"/>
      <c r="AT754" s="18" t="s">
        <v>385</v>
      </c>
      <c r="AU754" s="18" t="s">
        <v>81</v>
      </c>
    </row>
    <row r="755" spans="2:65" s="12" customFormat="1" ht="22.5">
      <c r="B755" s="165"/>
      <c r="D755" s="157" t="s">
        <v>387</v>
      </c>
      <c r="E755" s="166" t="s">
        <v>3</v>
      </c>
      <c r="F755" s="366" t="s">
        <v>5266</v>
      </c>
      <c r="H755" s="367">
        <v>2.5920000000000001</v>
      </c>
      <c r="I755" s="167"/>
      <c r="L755" s="165"/>
      <c r="M755" s="168"/>
      <c r="T755" s="169"/>
      <c r="AT755" s="166" t="s">
        <v>387</v>
      </c>
      <c r="AU755" s="166" t="s">
        <v>81</v>
      </c>
      <c r="AV755" s="12" t="s">
        <v>81</v>
      </c>
      <c r="AW755" s="12" t="s">
        <v>33</v>
      </c>
      <c r="AX755" s="12" t="s">
        <v>71</v>
      </c>
      <c r="AY755" s="166" t="s">
        <v>293</v>
      </c>
    </row>
    <row r="756" spans="2:65" s="12" customFormat="1" ht="22.5">
      <c r="B756" s="165"/>
      <c r="D756" s="157" t="s">
        <v>387</v>
      </c>
      <c r="E756" s="166" t="s">
        <v>3</v>
      </c>
      <c r="F756" s="366" t="s">
        <v>5267</v>
      </c>
      <c r="H756" s="367">
        <v>2.1869999999999998</v>
      </c>
      <c r="I756" s="167"/>
      <c r="L756" s="165"/>
      <c r="M756" s="168"/>
      <c r="T756" s="169"/>
      <c r="AT756" s="166" t="s">
        <v>387</v>
      </c>
      <c r="AU756" s="166" t="s">
        <v>81</v>
      </c>
      <c r="AV756" s="12" t="s">
        <v>81</v>
      </c>
      <c r="AW756" s="12" t="s">
        <v>33</v>
      </c>
      <c r="AX756" s="12" t="s">
        <v>71</v>
      </c>
      <c r="AY756" s="166" t="s">
        <v>293</v>
      </c>
    </row>
    <row r="757" spans="2:65" s="12" customFormat="1" ht="22.5">
      <c r="B757" s="165"/>
      <c r="D757" s="157" t="s">
        <v>387</v>
      </c>
      <c r="E757" s="166" t="s">
        <v>3</v>
      </c>
      <c r="F757" s="366" t="s">
        <v>5268</v>
      </c>
      <c r="H757" s="367">
        <v>1.659</v>
      </c>
      <c r="I757" s="167"/>
      <c r="L757" s="165"/>
      <c r="M757" s="168"/>
      <c r="T757" s="169"/>
      <c r="AT757" s="166" t="s">
        <v>387</v>
      </c>
      <c r="AU757" s="166" t="s">
        <v>81</v>
      </c>
      <c r="AV757" s="12" t="s">
        <v>81</v>
      </c>
      <c r="AW757" s="12" t="s">
        <v>33</v>
      </c>
      <c r="AX757" s="12" t="s">
        <v>71</v>
      </c>
      <c r="AY757" s="166" t="s">
        <v>293</v>
      </c>
    </row>
    <row r="758" spans="2:65" s="13" customFormat="1">
      <c r="B758" s="170"/>
      <c r="D758" s="157" t="s">
        <v>387</v>
      </c>
      <c r="E758" s="171" t="s">
        <v>3</v>
      </c>
      <c r="F758" s="368" t="s">
        <v>407</v>
      </c>
      <c r="H758" s="369">
        <v>6.4379999999999997</v>
      </c>
      <c r="I758" s="172"/>
      <c r="L758" s="170"/>
      <c r="M758" s="173"/>
      <c r="T758" s="174"/>
      <c r="AT758" s="171" t="s">
        <v>387</v>
      </c>
      <c r="AU758" s="171" t="s">
        <v>81</v>
      </c>
      <c r="AV758" s="13" t="s">
        <v>308</v>
      </c>
      <c r="AW758" s="13" t="s">
        <v>33</v>
      </c>
      <c r="AX758" s="13" t="s">
        <v>79</v>
      </c>
      <c r="AY758" s="171" t="s">
        <v>293</v>
      </c>
    </row>
    <row r="759" spans="2:65" s="1" customFormat="1" ht="24.2" customHeight="1">
      <c r="B759" s="132"/>
      <c r="C759" s="353" t="s">
        <v>1453</v>
      </c>
      <c r="D759" s="353" t="s">
        <v>290</v>
      </c>
      <c r="E759" s="354" t="s">
        <v>4560</v>
      </c>
      <c r="F759" s="355" t="s">
        <v>4561</v>
      </c>
      <c r="G759" s="356" t="s">
        <v>2052</v>
      </c>
      <c r="H759" s="357">
        <v>2.331</v>
      </c>
      <c r="I759" s="134"/>
      <c r="J759" s="135">
        <f>ROUND(I759*H759,2)</f>
        <v>0</v>
      </c>
      <c r="K759" s="133" t="s">
        <v>383</v>
      </c>
      <c r="L759" s="136"/>
      <c r="M759" s="137" t="s">
        <v>3</v>
      </c>
      <c r="N759" s="138" t="s">
        <v>42</v>
      </c>
      <c r="P759" s="139">
        <f>O759*H759</f>
        <v>0</v>
      </c>
      <c r="Q759" s="139">
        <v>1E-3</v>
      </c>
      <c r="R759" s="139">
        <f>Q759*H759</f>
        <v>2.3310000000000002E-3</v>
      </c>
      <c r="S759" s="139">
        <v>0</v>
      </c>
      <c r="T759" s="140">
        <f>S759*H759</f>
        <v>0</v>
      </c>
      <c r="AR759" s="141" t="s">
        <v>591</v>
      </c>
      <c r="AT759" s="141" t="s">
        <v>290</v>
      </c>
      <c r="AU759" s="141" t="s">
        <v>81</v>
      </c>
      <c r="AY759" s="18" t="s">
        <v>293</v>
      </c>
      <c r="BE759" s="142">
        <f>IF(N759="základní",J759,0)</f>
        <v>0</v>
      </c>
      <c r="BF759" s="142">
        <f>IF(N759="snížená",J759,0)</f>
        <v>0</v>
      </c>
      <c r="BG759" s="142">
        <f>IF(N759="zákl. přenesená",J759,0)</f>
        <v>0</v>
      </c>
      <c r="BH759" s="142">
        <f>IF(N759="sníž. přenesená",J759,0)</f>
        <v>0</v>
      </c>
      <c r="BI759" s="142">
        <f>IF(N759="nulová",J759,0)</f>
        <v>0</v>
      </c>
      <c r="BJ759" s="18" t="s">
        <v>79</v>
      </c>
      <c r="BK759" s="142">
        <f>ROUND(I759*H759,2)</f>
        <v>0</v>
      </c>
      <c r="BL759" s="18" t="s">
        <v>472</v>
      </c>
      <c r="BM759" s="141" t="s">
        <v>5273</v>
      </c>
    </row>
    <row r="760" spans="2:65" s="12" customFormat="1">
      <c r="B760" s="165"/>
      <c r="D760" s="157" t="s">
        <v>387</v>
      </c>
      <c r="F760" s="366" t="s">
        <v>5274</v>
      </c>
      <c r="H760" s="367">
        <v>2.331</v>
      </c>
      <c r="I760" s="167"/>
      <c r="L760" s="165"/>
      <c r="M760" s="168"/>
      <c r="T760" s="169"/>
      <c r="AT760" s="166" t="s">
        <v>387</v>
      </c>
      <c r="AU760" s="166" t="s">
        <v>81</v>
      </c>
      <c r="AV760" s="12" t="s">
        <v>81</v>
      </c>
      <c r="AW760" s="12" t="s">
        <v>4</v>
      </c>
      <c r="AX760" s="12" t="s">
        <v>79</v>
      </c>
      <c r="AY760" s="166" t="s">
        <v>293</v>
      </c>
    </row>
    <row r="761" spans="2:65" s="1" customFormat="1" ht="24.2" customHeight="1">
      <c r="B761" s="132"/>
      <c r="C761" s="358" t="s">
        <v>1461</v>
      </c>
      <c r="D761" s="358" t="s">
        <v>309</v>
      </c>
      <c r="E761" s="359" t="s">
        <v>5275</v>
      </c>
      <c r="F761" s="360" t="s">
        <v>5276</v>
      </c>
      <c r="G761" s="361" t="s">
        <v>493</v>
      </c>
      <c r="H761" s="362">
        <v>6.4379999999999997</v>
      </c>
      <c r="I761" s="148"/>
      <c r="J761" s="149">
        <f>ROUND(I761*H761,2)</f>
        <v>0</v>
      </c>
      <c r="K761" s="145" t="s">
        <v>383</v>
      </c>
      <c r="L761" s="33"/>
      <c r="M761" s="150" t="s">
        <v>3</v>
      </c>
      <c r="N761" s="151" t="s">
        <v>42</v>
      </c>
      <c r="P761" s="139">
        <f>O761*H761</f>
        <v>0</v>
      </c>
      <c r="Q761" s="139">
        <v>0</v>
      </c>
      <c r="R761" s="139">
        <f>Q761*H761</f>
        <v>0</v>
      </c>
      <c r="S761" s="139">
        <v>0</v>
      </c>
      <c r="T761" s="140">
        <f>S761*H761</f>
        <v>0</v>
      </c>
      <c r="AR761" s="141" t="s">
        <v>472</v>
      </c>
      <c r="AT761" s="141" t="s">
        <v>309</v>
      </c>
      <c r="AU761" s="141" t="s">
        <v>81</v>
      </c>
      <c r="AY761" s="18" t="s">
        <v>293</v>
      </c>
      <c r="BE761" s="142">
        <f>IF(N761="základní",J761,0)</f>
        <v>0</v>
      </c>
      <c r="BF761" s="142">
        <f>IF(N761="snížená",J761,0)</f>
        <v>0</v>
      </c>
      <c r="BG761" s="142">
        <f>IF(N761="zákl. přenesená",J761,0)</f>
        <v>0</v>
      </c>
      <c r="BH761" s="142">
        <f>IF(N761="sníž. přenesená",J761,0)</f>
        <v>0</v>
      </c>
      <c r="BI761" s="142">
        <f>IF(N761="nulová",J761,0)</f>
        <v>0</v>
      </c>
      <c r="BJ761" s="18" t="s">
        <v>79</v>
      </c>
      <c r="BK761" s="142">
        <f>ROUND(I761*H761,2)</f>
        <v>0</v>
      </c>
      <c r="BL761" s="18" t="s">
        <v>472</v>
      </c>
      <c r="BM761" s="141" t="s">
        <v>5277</v>
      </c>
    </row>
    <row r="762" spans="2:65" s="1" customFormat="1">
      <c r="B762" s="33"/>
      <c r="D762" s="162" t="s">
        <v>385</v>
      </c>
      <c r="F762" s="365" t="s">
        <v>5278</v>
      </c>
      <c r="I762" s="159"/>
      <c r="L762" s="33"/>
      <c r="M762" s="164"/>
      <c r="T762" s="54"/>
      <c r="AT762" s="18" t="s">
        <v>385</v>
      </c>
      <c r="AU762" s="18" t="s">
        <v>81</v>
      </c>
    </row>
    <row r="763" spans="2:65" s="12" customFormat="1" ht="22.5">
      <c r="B763" s="165"/>
      <c r="D763" s="157" t="s">
        <v>387</v>
      </c>
      <c r="E763" s="166" t="s">
        <v>3</v>
      </c>
      <c r="F763" s="366" t="s">
        <v>5266</v>
      </c>
      <c r="H763" s="367">
        <v>2.5920000000000001</v>
      </c>
      <c r="I763" s="167"/>
      <c r="L763" s="165"/>
      <c r="M763" s="168"/>
      <c r="T763" s="169"/>
      <c r="AT763" s="166" t="s">
        <v>387</v>
      </c>
      <c r="AU763" s="166" t="s">
        <v>81</v>
      </c>
      <c r="AV763" s="12" t="s">
        <v>81</v>
      </c>
      <c r="AW763" s="12" t="s">
        <v>33</v>
      </c>
      <c r="AX763" s="12" t="s">
        <v>71</v>
      </c>
      <c r="AY763" s="166" t="s">
        <v>293</v>
      </c>
    </row>
    <row r="764" spans="2:65" s="12" customFormat="1" ht="22.5">
      <c r="B764" s="165"/>
      <c r="D764" s="157" t="s">
        <v>387</v>
      </c>
      <c r="E764" s="166" t="s">
        <v>3</v>
      </c>
      <c r="F764" s="366" t="s">
        <v>5267</v>
      </c>
      <c r="H764" s="367">
        <v>2.1869999999999998</v>
      </c>
      <c r="I764" s="167"/>
      <c r="L764" s="165"/>
      <c r="M764" s="168"/>
      <c r="T764" s="169"/>
      <c r="AT764" s="166" t="s">
        <v>387</v>
      </c>
      <c r="AU764" s="166" t="s">
        <v>81</v>
      </c>
      <c r="AV764" s="12" t="s">
        <v>81</v>
      </c>
      <c r="AW764" s="12" t="s">
        <v>33</v>
      </c>
      <c r="AX764" s="12" t="s">
        <v>71</v>
      </c>
      <c r="AY764" s="166" t="s">
        <v>293</v>
      </c>
    </row>
    <row r="765" spans="2:65" s="12" customFormat="1" ht="22.5">
      <c r="B765" s="165"/>
      <c r="D765" s="157" t="s">
        <v>387</v>
      </c>
      <c r="E765" s="166" t="s">
        <v>3</v>
      </c>
      <c r="F765" s="366" t="s">
        <v>5268</v>
      </c>
      <c r="H765" s="367">
        <v>1.659</v>
      </c>
      <c r="I765" s="167"/>
      <c r="L765" s="165"/>
      <c r="M765" s="168"/>
      <c r="T765" s="169"/>
      <c r="AT765" s="166" t="s">
        <v>387</v>
      </c>
      <c r="AU765" s="166" t="s">
        <v>81</v>
      </c>
      <c r="AV765" s="12" t="s">
        <v>81</v>
      </c>
      <c r="AW765" s="12" t="s">
        <v>33</v>
      </c>
      <c r="AX765" s="12" t="s">
        <v>71</v>
      </c>
      <c r="AY765" s="166" t="s">
        <v>293</v>
      </c>
    </row>
    <row r="766" spans="2:65" s="13" customFormat="1">
      <c r="B766" s="170"/>
      <c r="D766" s="157" t="s">
        <v>387</v>
      </c>
      <c r="E766" s="171" t="s">
        <v>3</v>
      </c>
      <c r="F766" s="368" t="s">
        <v>407</v>
      </c>
      <c r="H766" s="369">
        <v>6.4379999999999997</v>
      </c>
      <c r="I766" s="172"/>
      <c r="L766" s="170"/>
      <c r="M766" s="173"/>
      <c r="T766" s="174"/>
      <c r="AT766" s="171" t="s">
        <v>387</v>
      </c>
      <c r="AU766" s="171" t="s">
        <v>81</v>
      </c>
      <c r="AV766" s="13" t="s">
        <v>308</v>
      </c>
      <c r="AW766" s="13" t="s">
        <v>33</v>
      </c>
      <c r="AX766" s="13" t="s">
        <v>79</v>
      </c>
      <c r="AY766" s="171" t="s">
        <v>293</v>
      </c>
    </row>
    <row r="767" spans="2:65" s="1" customFormat="1" ht="33" customHeight="1">
      <c r="B767" s="132"/>
      <c r="C767" s="353" t="s">
        <v>1466</v>
      </c>
      <c r="D767" s="353" t="s">
        <v>290</v>
      </c>
      <c r="E767" s="354" t="s">
        <v>5279</v>
      </c>
      <c r="F767" s="355" t="s">
        <v>5280</v>
      </c>
      <c r="G767" s="356" t="s">
        <v>2052</v>
      </c>
      <c r="H767" s="357">
        <v>1.3129999999999999</v>
      </c>
      <c r="I767" s="134"/>
      <c r="J767" s="135">
        <f>ROUND(I767*H767,2)</f>
        <v>0</v>
      </c>
      <c r="K767" s="133" t="s">
        <v>383</v>
      </c>
      <c r="L767" s="136"/>
      <c r="M767" s="137" t="s">
        <v>3</v>
      </c>
      <c r="N767" s="138" t="s">
        <v>42</v>
      </c>
      <c r="P767" s="139">
        <f>O767*H767</f>
        <v>0</v>
      </c>
      <c r="Q767" s="139">
        <v>1E-3</v>
      </c>
      <c r="R767" s="139">
        <f>Q767*H767</f>
        <v>1.3129999999999999E-3</v>
      </c>
      <c r="S767" s="139">
        <v>0</v>
      </c>
      <c r="T767" s="140">
        <f>S767*H767</f>
        <v>0</v>
      </c>
      <c r="AR767" s="141" t="s">
        <v>591</v>
      </c>
      <c r="AT767" s="141" t="s">
        <v>290</v>
      </c>
      <c r="AU767" s="141" t="s">
        <v>81</v>
      </c>
      <c r="AY767" s="18" t="s">
        <v>293</v>
      </c>
      <c r="BE767" s="142">
        <f>IF(N767="základní",J767,0)</f>
        <v>0</v>
      </c>
      <c r="BF767" s="142">
        <f>IF(N767="snížená",J767,0)</f>
        <v>0</v>
      </c>
      <c r="BG767" s="142">
        <f>IF(N767="zákl. přenesená",J767,0)</f>
        <v>0</v>
      </c>
      <c r="BH767" s="142">
        <f>IF(N767="sníž. přenesená",J767,0)</f>
        <v>0</v>
      </c>
      <c r="BI767" s="142">
        <f>IF(N767="nulová",J767,0)</f>
        <v>0</v>
      </c>
      <c r="BJ767" s="18" t="s">
        <v>79</v>
      </c>
      <c r="BK767" s="142">
        <f>ROUND(I767*H767,2)</f>
        <v>0</v>
      </c>
      <c r="BL767" s="18" t="s">
        <v>472</v>
      </c>
      <c r="BM767" s="141" t="s">
        <v>5281</v>
      </c>
    </row>
    <row r="768" spans="2:65" s="12" customFormat="1">
      <c r="B768" s="165"/>
      <c r="D768" s="157" t="s">
        <v>387</v>
      </c>
      <c r="F768" s="366" t="s">
        <v>5282</v>
      </c>
      <c r="H768" s="367">
        <v>1.3129999999999999</v>
      </c>
      <c r="I768" s="167"/>
      <c r="L768" s="165"/>
      <c r="M768" s="168"/>
      <c r="T768" s="169"/>
      <c r="AT768" s="166" t="s">
        <v>387</v>
      </c>
      <c r="AU768" s="166" t="s">
        <v>81</v>
      </c>
      <c r="AV768" s="12" t="s">
        <v>81</v>
      </c>
      <c r="AW768" s="12" t="s">
        <v>4</v>
      </c>
      <c r="AX768" s="12" t="s">
        <v>79</v>
      </c>
      <c r="AY768" s="166" t="s">
        <v>293</v>
      </c>
    </row>
    <row r="769" spans="2:65" s="1" customFormat="1" ht="33" customHeight="1">
      <c r="B769" s="132"/>
      <c r="C769" s="358" t="s">
        <v>1470</v>
      </c>
      <c r="D769" s="358" t="s">
        <v>309</v>
      </c>
      <c r="E769" s="359" t="s">
        <v>5283</v>
      </c>
      <c r="F769" s="360" t="s">
        <v>5284</v>
      </c>
      <c r="G769" s="361" t="s">
        <v>493</v>
      </c>
      <c r="H769" s="362">
        <v>6.4379999999999997</v>
      </c>
      <c r="I769" s="148"/>
      <c r="J769" s="149">
        <f>ROUND(I769*H769,2)</f>
        <v>0</v>
      </c>
      <c r="K769" s="145" t="s">
        <v>383</v>
      </c>
      <c r="L769" s="33"/>
      <c r="M769" s="150" t="s">
        <v>3</v>
      </c>
      <c r="N769" s="151" t="s">
        <v>42</v>
      </c>
      <c r="P769" s="139">
        <f>O769*H769</f>
        <v>0</v>
      </c>
      <c r="Q769" s="139">
        <v>0</v>
      </c>
      <c r="R769" s="139">
        <f>Q769*H769</f>
        <v>0</v>
      </c>
      <c r="S769" s="139">
        <v>0</v>
      </c>
      <c r="T769" s="140">
        <f>S769*H769</f>
        <v>0</v>
      </c>
      <c r="AR769" s="141" t="s">
        <v>472</v>
      </c>
      <c r="AT769" s="141" t="s">
        <v>309</v>
      </c>
      <c r="AU769" s="141" t="s">
        <v>81</v>
      </c>
      <c r="AY769" s="18" t="s">
        <v>293</v>
      </c>
      <c r="BE769" s="142">
        <f>IF(N769="základní",J769,0)</f>
        <v>0</v>
      </c>
      <c r="BF769" s="142">
        <f>IF(N769="snížená",J769,0)</f>
        <v>0</v>
      </c>
      <c r="BG769" s="142">
        <f>IF(N769="zákl. přenesená",J769,0)</f>
        <v>0</v>
      </c>
      <c r="BH769" s="142">
        <f>IF(N769="sníž. přenesená",J769,0)</f>
        <v>0</v>
      </c>
      <c r="BI769" s="142">
        <f>IF(N769="nulová",J769,0)</f>
        <v>0</v>
      </c>
      <c r="BJ769" s="18" t="s">
        <v>79</v>
      </c>
      <c r="BK769" s="142">
        <f>ROUND(I769*H769,2)</f>
        <v>0</v>
      </c>
      <c r="BL769" s="18" t="s">
        <v>472</v>
      </c>
      <c r="BM769" s="141" t="s">
        <v>5285</v>
      </c>
    </row>
    <row r="770" spans="2:65" s="1" customFormat="1">
      <c r="B770" s="33"/>
      <c r="D770" s="162" t="s">
        <v>385</v>
      </c>
      <c r="F770" s="365" t="s">
        <v>5286</v>
      </c>
      <c r="I770" s="159"/>
      <c r="L770" s="33"/>
      <c r="M770" s="164"/>
      <c r="T770" s="54"/>
      <c r="AT770" s="18" t="s">
        <v>385</v>
      </c>
      <c r="AU770" s="18" t="s">
        <v>81</v>
      </c>
    </row>
    <row r="771" spans="2:65" s="12" customFormat="1" ht="22.5">
      <c r="B771" s="165"/>
      <c r="D771" s="157" t="s">
        <v>387</v>
      </c>
      <c r="E771" s="166" t="s">
        <v>3</v>
      </c>
      <c r="F771" s="366" t="s">
        <v>5266</v>
      </c>
      <c r="H771" s="367">
        <v>2.5920000000000001</v>
      </c>
      <c r="I771" s="167"/>
      <c r="L771" s="165"/>
      <c r="M771" s="168"/>
      <c r="T771" s="169"/>
      <c r="AT771" s="166" t="s">
        <v>387</v>
      </c>
      <c r="AU771" s="166" t="s">
        <v>81</v>
      </c>
      <c r="AV771" s="12" t="s">
        <v>81</v>
      </c>
      <c r="AW771" s="12" t="s">
        <v>33</v>
      </c>
      <c r="AX771" s="12" t="s">
        <v>71</v>
      </c>
      <c r="AY771" s="166" t="s">
        <v>293</v>
      </c>
    </row>
    <row r="772" spans="2:65" s="12" customFormat="1" ht="22.5">
      <c r="B772" s="165"/>
      <c r="D772" s="157" t="s">
        <v>387</v>
      </c>
      <c r="E772" s="166" t="s">
        <v>3</v>
      </c>
      <c r="F772" s="366" t="s">
        <v>5267</v>
      </c>
      <c r="H772" s="367">
        <v>2.1869999999999998</v>
      </c>
      <c r="I772" s="167"/>
      <c r="L772" s="165"/>
      <c r="M772" s="168"/>
      <c r="T772" s="169"/>
      <c r="AT772" s="166" t="s">
        <v>387</v>
      </c>
      <c r="AU772" s="166" t="s">
        <v>81</v>
      </c>
      <c r="AV772" s="12" t="s">
        <v>81</v>
      </c>
      <c r="AW772" s="12" t="s">
        <v>33</v>
      </c>
      <c r="AX772" s="12" t="s">
        <v>71</v>
      </c>
      <c r="AY772" s="166" t="s">
        <v>293</v>
      </c>
    </row>
    <row r="773" spans="2:65" s="12" customFormat="1" ht="22.5">
      <c r="B773" s="165"/>
      <c r="D773" s="157" t="s">
        <v>387</v>
      </c>
      <c r="E773" s="166" t="s">
        <v>3</v>
      </c>
      <c r="F773" s="366" t="s">
        <v>5268</v>
      </c>
      <c r="H773" s="367">
        <v>1.659</v>
      </c>
      <c r="I773" s="167"/>
      <c r="L773" s="165"/>
      <c r="M773" s="168"/>
      <c r="T773" s="169"/>
      <c r="AT773" s="166" t="s">
        <v>387</v>
      </c>
      <c r="AU773" s="166" t="s">
        <v>81</v>
      </c>
      <c r="AV773" s="12" t="s">
        <v>81</v>
      </c>
      <c r="AW773" s="12" t="s">
        <v>33</v>
      </c>
      <c r="AX773" s="12" t="s">
        <v>71</v>
      </c>
      <c r="AY773" s="166" t="s">
        <v>293</v>
      </c>
    </row>
    <row r="774" spans="2:65" s="13" customFormat="1">
      <c r="B774" s="170"/>
      <c r="D774" s="157" t="s">
        <v>387</v>
      </c>
      <c r="E774" s="171" t="s">
        <v>3</v>
      </c>
      <c r="F774" s="368" t="s">
        <v>407</v>
      </c>
      <c r="H774" s="369">
        <v>6.4379999999999997</v>
      </c>
      <c r="I774" s="172"/>
      <c r="L774" s="170"/>
      <c r="M774" s="173"/>
      <c r="T774" s="174"/>
      <c r="AT774" s="171" t="s">
        <v>387</v>
      </c>
      <c r="AU774" s="171" t="s">
        <v>81</v>
      </c>
      <c r="AV774" s="13" t="s">
        <v>308</v>
      </c>
      <c r="AW774" s="13" t="s">
        <v>33</v>
      </c>
      <c r="AX774" s="13" t="s">
        <v>79</v>
      </c>
      <c r="AY774" s="171" t="s">
        <v>293</v>
      </c>
    </row>
    <row r="775" spans="2:65" s="1" customFormat="1" ht="24.2" customHeight="1">
      <c r="B775" s="132"/>
      <c r="C775" s="353" t="s">
        <v>1478</v>
      </c>
      <c r="D775" s="353" t="s">
        <v>290</v>
      </c>
      <c r="E775" s="354" t="s">
        <v>4576</v>
      </c>
      <c r="F775" s="355" t="s">
        <v>4577</v>
      </c>
      <c r="G775" s="356" t="s">
        <v>2052</v>
      </c>
      <c r="H775" s="357">
        <v>1.127</v>
      </c>
      <c r="I775" s="134"/>
      <c r="J775" s="135">
        <f>ROUND(I775*H775,2)</f>
        <v>0</v>
      </c>
      <c r="K775" s="133" t="s">
        <v>383</v>
      </c>
      <c r="L775" s="136"/>
      <c r="M775" s="137" t="s">
        <v>3</v>
      </c>
      <c r="N775" s="138" t="s">
        <v>42</v>
      </c>
      <c r="P775" s="139">
        <f>O775*H775</f>
        <v>0</v>
      </c>
      <c r="Q775" s="139">
        <v>1E-3</v>
      </c>
      <c r="R775" s="139">
        <f>Q775*H775</f>
        <v>1.127E-3</v>
      </c>
      <c r="S775" s="139">
        <v>0</v>
      </c>
      <c r="T775" s="140">
        <f>S775*H775</f>
        <v>0</v>
      </c>
      <c r="AR775" s="141" t="s">
        <v>591</v>
      </c>
      <c r="AT775" s="141" t="s">
        <v>290</v>
      </c>
      <c r="AU775" s="141" t="s">
        <v>81</v>
      </c>
      <c r="AY775" s="18" t="s">
        <v>293</v>
      </c>
      <c r="BE775" s="142">
        <f>IF(N775="základní",J775,0)</f>
        <v>0</v>
      </c>
      <c r="BF775" s="142">
        <f>IF(N775="snížená",J775,0)</f>
        <v>0</v>
      </c>
      <c r="BG775" s="142">
        <f>IF(N775="zákl. přenesená",J775,0)</f>
        <v>0</v>
      </c>
      <c r="BH775" s="142">
        <f>IF(N775="sníž. přenesená",J775,0)</f>
        <v>0</v>
      </c>
      <c r="BI775" s="142">
        <f>IF(N775="nulová",J775,0)</f>
        <v>0</v>
      </c>
      <c r="BJ775" s="18" t="s">
        <v>79</v>
      </c>
      <c r="BK775" s="142">
        <f>ROUND(I775*H775,2)</f>
        <v>0</v>
      </c>
      <c r="BL775" s="18" t="s">
        <v>472</v>
      </c>
      <c r="BM775" s="141" t="s">
        <v>5287</v>
      </c>
    </row>
    <row r="776" spans="2:65" s="12" customFormat="1">
      <c r="B776" s="165"/>
      <c r="D776" s="157" t="s">
        <v>387</v>
      </c>
      <c r="F776" s="366" t="s">
        <v>5288</v>
      </c>
      <c r="H776" s="367">
        <v>1.127</v>
      </c>
      <c r="I776" s="167"/>
      <c r="L776" s="165"/>
      <c r="M776" s="168"/>
      <c r="T776" s="169"/>
      <c r="AT776" s="166" t="s">
        <v>387</v>
      </c>
      <c r="AU776" s="166" t="s">
        <v>81</v>
      </c>
      <c r="AV776" s="12" t="s">
        <v>81</v>
      </c>
      <c r="AW776" s="12" t="s">
        <v>4</v>
      </c>
      <c r="AX776" s="12" t="s">
        <v>79</v>
      </c>
      <c r="AY776" s="166" t="s">
        <v>293</v>
      </c>
    </row>
    <row r="777" spans="2:65" s="11" customFormat="1" ht="25.9" customHeight="1">
      <c r="B777" s="120"/>
      <c r="D777" s="121" t="s">
        <v>70</v>
      </c>
      <c r="E777" s="122" t="s">
        <v>336</v>
      </c>
      <c r="F777" s="122" t="s">
        <v>337</v>
      </c>
      <c r="I777" s="123"/>
      <c r="J777" s="124">
        <f>BK777</f>
        <v>0</v>
      </c>
      <c r="L777" s="120"/>
      <c r="M777" s="125"/>
      <c r="P777" s="126">
        <f>P778</f>
        <v>0</v>
      </c>
      <c r="R777" s="126">
        <f>R778</f>
        <v>0</v>
      </c>
      <c r="T777" s="127">
        <f>T778</f>
        <v>0</v>
      </c>
      <c r="AR777" s="121" t="s">
        <v>308</v>
      </c>
      <c r="AT777" s="128" t="s">
        <v>70</v>
      </c>
      <c r="AU777" s="128" t="s">
        <v>71</v>
      </c>
      <c r="AY777" s="121" t="s">
        <v>293</v>
      </c>
      <c r="BK777" s="129">
        <f>BK778</f>
        <v>0</v>
      </c>
    </row>
    <row r="778" spans="2:65" s="11" customFormat="1" ht="22.9" customHeight="1">
      <c r="B778" s="120"/>
      <c r="D778" s="121" t="s">
        <v>70</v>
      </c>
      <c r="E778" s="130" t="s">
        <v>338</v>
      </c>
      <c r="F778" s="130" t="s">
        <v>5289</v>
      </c>
      <c r="I778" s="123"/>
      <c r="J778" s="131">
        <f>BK778</f>
        <v>0</v>
      </c>
      <c r="L778" s="120"/>
      <c r="M778" s="125"/>
      <c r="P778" s="126">
        <f>SUM(P779:P780)</f>
        <v>0</v>
      </c>
      <c r="R778" s="126">
        <f>SUM(R779:R780)</f>
        <v>0</v>
      </c>
      <c r="T778" s="127">
        <f>SUM(T779:T780)</f>
        <v>0</v>
      </c>
      <c r="AR778" s="121" t="s">
        <v>308</v>
      </c>
      <c r="AT778" s="128" t="s">
        <v>70</v>
      </c>
      <c r="AU778" s="128" t="s">
        <v>79</v>
      </c>
      <c r="AY778" s="121" t="s">
        <v>293</v>
      </c>
      <c r="BK778" s="129">
        <f>SUM(BK779:BK780)</f>
        <v>0</v>
      </c>
    </row>
    <row r="779" spans="2:65" s="1" customFormat="1" ht="16.5" customHeight="1">
      <c r="B779" s="132"/>
      <c r="C779" s="358" t="s">
        <v>1481</v>
      </c>
      <c r="D779" s="358" t="s">
        <v>309</v>
      </c>
      <c r="E779" s="359" t="s">
        <v>5290</v>
      </c>
      <c r="F779" s="360" t="s">
        <v>5291</v>
      </c>
      <c r="G779" s="361" t="s">
        <v>342</v>
      </c>
      <c r="H779" s="362">
        <v>1</v>
      </c>
      <c r="I779" s="148"/>
      <c r="J779" s="149">
        <f>ROUND(I779*H779,2)</f>
        <v>0</v>
      </c>
      <c r="K779" s="145" t="s">
        <v>3</v>
      </c>
      <c r="L779" s="33"/>
      <c r="M779" s="150" t="s">
        <v>3</v>
      </c>
      <c r="N779" s="151" t="s">
        <v>42</v>
      </c>
      <c r="P779" s="139">
        <f>O779*H779</f>
        <v>0</v>
      </c>
      <c r="Q779" s="139">
        <v>0</v>
      </c>
      <c r="R779" s="139">
        <f>Q779*H779</f>
        <v>0</v>
      </c>
      <c r="S779" s="139">
        <v>0</v>
      </c>
      <c r="T779" s="140">
        <f>S779*H779</f>
        <v>0</v>
      </c>
      <c r="AR779" s="141" t="s">
        <v>343</v>
      </c>
      <c r="AT779" s="141" t="s">
        <v>309</v>
      </c>
      <c r="AU779" s="141" t="s">
        <v>81</v>
      </c>
      <c r="AY779" s="18" t="s">
        <v>293</v>
      </c>
      <c r="BE779" s="142">
        <f>IF(N779="základní",J779,0)</f>
        <v>0</v>
      </c>
      <c r="BF779" s="142">
        <f>IF(N779="snížená",J779,0)</f>
        <v>0</v>
      </c>
      <c r="BG779" s="142">
        <f>IF(N779="zákl. přenesená",J779,0)</f>
        <v>0</v>
      </c>
      <c r="BH779" s="142">
        <f>IF(N779="sníž. přenesená",J779,0)</f>
        <v>0</v>
      </c>
      <c r="BI779" s="142">
        <f>IF(N779="nulová",J779,0)</f>
        <v>0</v>
      </c>
      <c r="BJ779" s="18" t="s">
        <v>79</v>
      </c>
      <c r="BK779" s="142">
        <f>ROUND(I779*H779,2)</f>
        <v>0</v>
      </c>
      <c r="BL779" s="18" t="s">
        <v>343</v>
      </c>
      <c r="BM779" s="141" t="s">
        <v>5292</v>
      </c>
    </row>
    <row r="780" spans="2:65" s="1" customFormat="1" ht="16.5" customHeight="1">
      <c r="B780" s="132"/>
      <c r="C780" s="358" t="s">
        <v>1486</v>
      </c>
      <c r="D780" s="358" t="s">
        <v>309</v>
      </c>
      <c r="E780" s="359" t="s">
        <v>5293</v>
      </c>
      <c r="F780" s="360" t="s">
        <v>5294</v>
      </c>
      <c r="G780" s="361" t="s">
        <v>342</v>
      </c>
      <c r="H780" s="362">
        <v>1</v>
      </c>
      <c r="I780" s="148"/>
      <c r="J780" s="149">
        <f>ROUND(I780*H780,2)</f>
        <v>0</v>
      </c>
      <c r="K780" s="145" t="s">
        <v>3</v>
      </c>
      <c r="L780" s="33"/>
      <c r="M780" s="152" t="s">
        <v>3</v>
      </c>
      <c r="N780" s="153" t="s">
        <v>42</v>
      </c>
      <c r="O780" s="154"/>
      <c r="P780" s="155">
        <f>O780*H780</f>
        <v>0</v>
      </c>
      <c r="Q780" s="155">
        <v>0</v>
      </c>
      <c r="R780" s="155">
        <f>Q780*H780</f>
        <v>0</v>
      </c>
      <c r="S780" s="155">
        <v>0</v>
      </c>
      <c r="T780" s="156">
        <f>S780*H780</f>
        <v>0</v>
      </c>
      <c r="AR780" s="141" t="s">
        <v>343</v>
      </c>
      <c r="AT780" s="141" t="s">
        <v>309</v>
      </c>
      <c r="AU780" s="141" t="s">
        <v>81</v>
      </c>
      <c r="AY780" s="18" t="s">
        <v>293</v>
      </c>
      <c r="BE780" s="142">
        <f>IF(N780="základní",J780,0)</f>
        <v>0</v>
      </c>
      <c r="BF780" s="142">
        <f>IF(N780="snížená",J780,0)</f>
        <v>0</v>
      </c>
      <c r="BG780" s="142">
        <f>IF(N780="zákl. přenesená",J780,0)</f>
        <v>0</v>
      </c>
      <c r="BH780" s="142">
        <f>IF(N780="sníž. přenesená",J780,0)</f>
        <v>0</v>
      </c>
      <c r="BI780" s="142">
        <f>IF(N780="nulová",J780,0)</f>
        <v>0</v>
      </c>
      <c r="BJ780" s="18" t="s">
        <v>79</v>
      </c>
      <c r="BK780" s="142">
        <f>ROUND(I780*H780,2)</f>
        <v>0</v>
      </c>
      <c r="BL780" s="18" t="s">
        <v>343</v>
      </c>
      <c r="BM780" s="141" t="s">
        <v>5295</v>
      </c>
    </row>
    <row r="781" spans="2:65" s="1" customFormat="1" ht="6.95" customHeight="1">
      <c r="B781" s="42"/>
      <c r="C781" s="43"/>
      <c r="D781" s="43"/>
      <c r="E781" s="43"/>
      <c r="F781" s="43"/>
      <c r="G781" s="43"/>
      <c r="H781" s="43"/>
      <c r="I781" s="43"/>
      <c r="J781" s="43"/>
      <c r="K781" s="43"/>
      <c r="L781" s="33"/>
    </row>
  </sheetData>
  <sheetProtection algorithmName="SHA-512" hashValue="B/j6WM32piLMzer1ou89uBwz+nr2KoGnV6nL1+q+QcuUpFCe0aG3qLKL/XAtzLLw9107Tv7zGDGKhv2a68q47g==" saltValue="jYmKJftdaFrFikt1sVYq3A==" spinCount="100000" sheet="1" objects="1" scenarios="1"/>
  <autoFilter ref="C101:K780" xr:uid="{00000000-0009-0000-0000-00000D000000}"/>
  <mergeCells count="9">
    <mergeCell ref="E50:H50"/>
    <mergeCell ref="E92:H92"/>
    <mergeCell ref="E94:H94"/>
    <mergeCell ref="L2:V2"/>
    <mergeCell ref="E7:H7"/>
    <mergeCell ref="E9:H9"/>
    <mergeCell ref="E18:H18"/>
    <mergeCell ref="E27:H27"/>
    <mergeCell ref="E48:H48"/>
  </mergeCells>
  <hyperlinks>
    <hyperlink ref="F106" r:id="rId1" xr:uid="{00000000-0004-0000-0D00-000000000000}"/>
    <hyperlink ref="F109" r:id="rId2" xr:uid="{00000000-0004-0000-0D00-000001000000}"/>
    <hyperlink ref="F112" r:id="rId3" xr:uid="{00000000-0004-0000-0D00-000002000000}"/>
    <hyperlink ref="F120" r:id="rId4" xr:uid="{00000000-0004-0000-0D00-000003000000}"/>
    <hyperlink ref="F124" r:id="rId5" xr:uid="{00000000-0004-0000-0D00-000004000000}"/>
    <hyperlink ref="F132" r:id="rId6" xr:uid="{00000000-0004-0000-0D00-000005000000}"/>
    <hyperlink ref="F137" r:id="rId7" xr:uid="{00000000-0004-0000-0D00-000006000000}"/>
    <hyperlink ref="F141" r:id="rId8" xr:uid="{00000000-0004-0000-0D00-000007000000}"/>
    <hyperlink ref="F144" r:id="rId9" xr:uid="{00000000-0004-0000-0D00-000008000000}"/>
    <hyperlink ref="F147" r:id="rId10" xr:uid="{00000000-0004-0000-0D00-000009000000}"/>
    <hyperlink ref="F152" r:id="rId11" xr:uid="{00000000-0004-0000-0D00-00000A000000}"/>
    <hyperlink ref="F157" r:id="rId12" xr:uid="{00000000-0004-0000-0D00-00000B000000}"/>
    <hyperlink ref="F163" r:id="rId13" xr:uid="{00000000-0004-0000-0D00-00000C000000}"/>
    <hyperlink ref="F166" r:id="rId14" xr:uid="{00000000-0004-0000-0D00-00000D000000}"/>
    <hyperlink ref="F169" r:id="rId15" xr:uid="{00000000-0004-0000-0D00-00000E000000}"/>
    <hyperlink ref="F174" r:id="rId16" xr:uid="{00000000-0004-0000-0D00-00000F000000}"/>
    <hyperlink ref="F179" r:id="rId17" xr:uid="{00000000-0004-0000-0D00-000010000000}"/>
    <hyperlink ref="F182" r:id="rId18" xr:uid="{00000000-0004-0000-0D00-000011000000}"/>
    <hyperlink ref="F188" r:id="rId19" xr:uid="{00000000-0004-0000-0D00-000012000000}"/>
    <hyperlink ref="F197" r:id="rId20" xr:uid="{00000000-0004-0000-0D00-000013000000}"/>
    <hyperlink ref="F208" r:id="rId21" xr:uid="{00000000-0004-0000-0D00-000014000000}"/>
    <hyperlink ref="F220" r:id="rId22" xr:uid="{00000000-0004-0000-0D00-000015000000}"/>
    <hyperlink ref="F242" r:id="rId23" xr:uid="{00000000-0004-0000-0D00-000016000000}"/>
    <hyperlink ref="F256" r:id="rId24" xr:uid="{00000000-0004-0000-0D00-000017000000}"/>
    <hyperlink ref="F259" r:id="rId25" xr:uid="{00000000-0004-0000-0D00-000018000000}"/>
    <hyperlink ref="F265" r:id="rId26" xr:uid="{00000000-0004-0000-0D00-000019000000}"/>
    <hyperlink ref="F270" r:id="rId27" xr:uid="{00000000-0004-0000-0D00-00001A000000}"/>
    <hyperlink ref="F273" r:id="rId28" xr:uid="{00000000-0004-0000-0D00-00001B000000}"/>
    <hyperlink ref="F278" r:id="rId29" xr:uid="{00000000-0004-0000-0D00-00001C000000}"/>
    <hyperlink ref="F281" r:id="rId30" xr:uid="{00000000-0004-0000-0D00-00001D000000}"/>
    <hyperlink ref="F286" r:id="rId31" xr:uid="{00000000-0004-0000-0D00-00001E000000}"/>
    <hyperlink ref="F292" r:id="rId32" xr:uid="{00000000-0004-0000-0D00-00001F000000}"/>
    <hyperlink ref="F297" r:id="rId33" xr:uid="{00000000-0004-0000-0D00-000020000000}"/>
    <hyperlink ref="F306" r:id="rId34" xr:uid="{00000000-0004-0000-0D00-000021000000}"/>
    <hyperlink ref="F315" r:id="rId35" xr:uid="{00000000-0004-0000-0D00-000022000000}"/>
    <hyperlink ref="F319" r:id="rId36" xr:uid="{00000000-0004-0000-0D00-000023000000}"/>
    <hyperlink ref="F322" r:id="rId37" xr:uid="{00000000-0004-0000-0D00-000024000000}"/>
    <hyperlink ref="F325" r:id="rId38" xr:uid="{00000000-0004-0000-0D00-000025000000}"/>
    <hyperlink ref="F328" r:id="rId39" xr:uid="{00000000-0004-0000-0D00-000026000000}"/>
    <hyperlink ref="F331" r:id="rId40" xr:uid="{00000000-0004-0000-0D00-000027000000}"/>
    <hyperlink ref="F334" r:id="rId41" xr:uid="{00000000-0004-0000-0D00-000028000000}"/>
    <hyperlink ref="F340" r:id="rId42" xr:uid="{00000000-0004-0000-0D00-000029000000}"/>
    <hyperlink ref="F343" r:id="rId43" xr:uid="{00000000-0004-0000-0D00-00002A000000}"/>
    <hyperlink ref="F346" r:id="rId44" xr:uid="{00000000-0004-0000-0D00-00002B000000}"/>
    <hyperlink ref="F349" r:id="rId45" xr:uid="{00000000-0004-0000-0D00-00002C000000}"/>
    <hyperlink ref="F352" r:id="rId46" xr:uid="{00000000-0004-0000-0D00-00002D000000}"/>
    <hyperlink ref="F355" r:id="rId47" xr:uid="{00000000-0004-0000-0D00-00002E000000}"/>
    <hyperlink ref="F364" r:id="rId48" xr:uid="{00000000-0004-0000-0D00-00002F000000}"/>
    <hyperlink ref="F376" r:id="rId49" xr:uid="{00000000-0004-0000-0D00-000030000000}"/>
    <hyperlink ref="F401" r:id="rId50" xr:uid="{00000000-0004-0000-0D00-000031000000}"/>
    <hyperlink ref="F403" r:id="rId51" xr:uid="{00000000-0004-0000-0D00-000032000000}"/>
    <hyperlink ref="F405" r:id="rId52" xr:uid="{00000000-0004-0000-0D00-000033000000}"/>
    <hyperlink ref="F408" r:id="rId53" xr:uid="{00000000-0004-0000-0D00-000034000000}"/>
    <hyperlink ref="F411" r:id="rId54" xr:uid="{00000000-0004-0000-0D00-000035000000}"/>
    <hyperlink ref="F417" r:id="rId55" xr:uid="{00000000-0004-0000-0D00-000036000000}"/>
    <hyperlink ref="F425" r:id="rId56" xr:uid="{00000000-0004-0000-0D00-000037000000}"/>
    <hyperlink ref="F431" r:id="rId57" xr:uid="{00000000-0004-0000-0D00-000038000000}"/>
    <hyperlink ref="F436" r:id="rId58" xr:uid="{00000000-0004-0000-0D00-000039000000}"/>
    <hyperlink ref="F441" r:id="rId59" xr:uid="{00000000-0004-0000-0D00-00003A000000}"/>
    <hyperlink ref="F444" r:id="rId60" xr:uid="{00000000-0004-0000-0D00-00003B000000}"/>
    <hyperlink ref="F450" r:id="rId61" xr:uid="{00000000-0004-0000-0D00-00003C000000}"/>
    <hyperlink ref="F459" r:id="rId62" xr:uid="{00000000-0004-0000-0D00-00003D000000}"/>
    <hyperlink ref="F461" r:id="rId63" xr:uid="{00000000-0004-0000-0D00-00003E000000}"/>
    <hyperlink ref="F465" r:id="rId64" xr:uid="{00000000-0004-0000-0D00-00003F000000}"/>
    <hyperlink ref="F470" r:id="rId65" xr:uid="{00000000-0004-0000-0D00-000040000000}"/>
    <hyperlink ref="F473" r:id="rId66" xr:uid="{00000000-0004-0000-0D00-000041000000}"/>
    <hyperlink ref="F480" r:id="rId67" xr:uid="{00000000-0004-0000-0D00-000042000000}"/>
    <hyperlink ref="F482" r:id="rId68" xr:uid="{00000000-0004-0000-0D00-000043000000}"/>
    <hyperlink ref="F485" r:id="rId69" xr:uid="{00000000-0004-0000-0D00-000044000000}"/>
    <hyperlink ref="F489" r:id="rId70" xr:uid="{00000000-0004-0000-0D00-000045000000}"/>
    <hyperlink ref="F501" r:id="rId71" xr:uid="{00000000-0004-0000-0D00-000046000000}"/>
    <hyperlink ref="F507" r:id="rId72" xr:uid="{00000000-0004-0000-0D00-000047000000}"/>
    <hyperlink ref="F513" r:id="rId73" xr:uid="{00000000-0004-0000-0D00-000048000000}"/>
    <hyperlink ref="F519" r:id="rId74" xr:uid="{00000000-0004-0000-0D00-000049000000}"/>
    <hyperlink ref="F522" r:id="rId75" xr:uid="{00000000-0004-0000-0D00-00004A000000}"/>
    <hyperlink ref="F525" r:id="rId76" xr:uid="{00000000-0004-0000-0D00-00004B000000}"/>
    <hyperlink ref="F528" r:id="rId77" xr:uid="{00000000-0004-0000-0D00-00004C000000}"/>
    <hyperlink ref="F533" r:id="rId78" xr:uid="{00000000-0004-0000-0D00-00004D000000}"/>
    <hyperlink ref="F536" r:id="rId79" xr:uid="{00000000-0004-0000-0D00-00004E000000}"/>
    <hyperlink ref="F539" r:id="rId80" xr:uid="{00000000-0004-0000-0D00-00004F000000}"/>
    <hyperlink ref="F544" r:id="rId81" xr:uid="{00000000-0004-0000-0D00-000050000000}"/>
    <hyperlink ref="F549" r:id="rId82" xr:uid="{00000000-0004-0000-0D00-000051000000}"/>
    <hyperlink ref="F556" r:id="rId83" xr:uid="{00000000-0004-0000-0D00-000052000000}"/>
    <hyperlink ref="F559" r:id="rId84" xr:uid="{00000000-0004-0000-0D00-000053000000}"/>
    <hyperlink ref="F562" r:id="rId85" xr:uid="{00000000-0004-0000-0D00-000054000000}"/>
    <hyperlink ref="F567" r:id="rId86" xr:uid="{00000000-0004-0000-0D00-000055000000}"/>
    <hyperlink ref="F572" r:id="rId87" xr:uid="{00000000-0004-0000-0D00-000056000000}"/>
    <hyperlink ref="F575" r:id="rId88" xr:uid="{00000000-0004-0000-0D00-000057000000}"/>
    <hyperlink ref="F581" r:id="rId89" xr:uid="{00000000-0004-0000-0D00-000058000000}"/>
    <hyperlink ref="F586" r:id="rId90" xr:uid="{00000000-0004-0000-0D00-000059000000}"/>
    <hyperlink ref="F592" r:id="rId91" xr:uid="{00000000-0004-0000-0D00-00005A000000}"/>
    <hyperlink ref="F598" r:id="rId92" xr:uid="{00000000-0004-0000-0D00-00005B000000}"/>
    <hyperlink ref="F603" r:id="rId93" xr:uid="{00000000-0004-0000-0D00-00005C000000}"/>
    <hyperlink ref="F613" r:id="rId94" xr:uid="{00000000-0004-0000-0D00-00005D000000}"/>
    <hyperlink ref="F622" r:id="rId95" xr:uid="{00000000-0004-0000-0D00-00005E000000}"/>
    <hyperlink ref="F626" r:id="rId96" xr:uid="{00000000-0004-0000-0D00-00005F000000}"/>
    <hyperlink ref="F632" r:id="rId97" xr:uid="{00000000-0004-0000-0D00-000060000000}"/>
    <hyperlink ref="F636" r:id="rId98" xr:uid="{00000000-0004-0000-0D00-000061000000}"/>
    <hyperlink ref="F640" r:id="rId99" xr:uid="{00000000-0004-0000-0D00-000062000000}"/>
    <hyperlink ref="F643" r:id="rId100" xr:uid="{00000000-0004-0000-0D00-000063000000}"/>
    <hyperlink ref="F647" r:id="rId101" xr:uid="{00000000-0004-0000-0D00-000064000000}"/>
    <hyperlink ref="F649" r:id="rId102" xr:uid="{00000000-0004-0000-0D00-000065000000}"/>
    <hyperlink ref="F652" r:id="rId103" xr:uid="{00000000-0004-0000-0D00-000066000000}"/>
    <hyperlink ref="F656" r:id="rId104" xr:uid="{00000000-0004-0000-0D00-000067000000}"/>
    <hyperlink ref="F661" r:id="rId105" xr:uid="{00000000-0004-0000-0D00-000068000000}"/>
    <hyperlink ref="F665" r:id="rId106" xr:uid="{00000000-0004-0000-0D00-000069000000}"/>
    <hyperlink ref="F674" r:id="rId107" xr:uid="{00000000-0004-0000-0D00-00006A000000}"/>
    <hyperlink ref="F677" r:id="rId108" xr:uid="{00000000-0004-0000-0D00-00006B000000}"/>
    <hyperlink ref="F684" r:id="rId109" xr:uid="{00000000-0004-0000-0D00-00006C000000}"/>
    <hyperlink ref="F692" r:id="rId110" xr:uid="{00000000-0004-0000-0D00-00006D000000}"/>
    <hyperlink ref="F694" r:id="rId111" xr:uid="{00000000-0004-0000-0D00-00006E000000}"/>
    <hyperlink ref="F697" r:id="rId112" xr:uid="{00000000-0004-0000-0D00-00006F000000}"/>
    <hyperlink ref="F700" r:id="rId113" xr:uid="{00000000-0004-0000-0D00-000070000000}"/>
    <hyperlink ref="F703" r:id="rId114" xr:uid="{00000000-0004-0000-0D00-000071000000}"/>
    <hyperlink ref="F706" r:id="rId115" xr:uid="{00000000-0004-0000-0D00-000072000000}"/>
    <hyperlink ref="F709" r:id="rId116" xr:uid="{00000000-0004-0000-0D00-000073000000}"/>
    <hyperlink ref="F712" r:id="rId117" xr:uid="{00000000-0004-0000-0D00-000074000000}"/>
    <hyperlink ref="F715" r:id="rId118" xr:uid="{00000000-0004-0000-0D00-000075000000}"/>
    <hyperlink ref="F718" r:id="rId119" xr:uid="{00000000-0004-0000-0D00-000076000000}"/>
    <hyperlink ref="F722" r:id="rId120" xr:uid="{00000000-0004-0000-0D00-000077000000}"/>
    <hyperlink ref="F727" r:id="rId121" xr:uid="{00000000-0004-0000-0D00-000078000000}"/>
    <hyperlink ref="F733" r:id="rId122" xr:uid="{00000000-0004-0000-0D00-000079000000}"/>
    <hyperlink ref="F740" r:id="rId123" xr:uid="{00000000-0004-0000-0D00-00007A000000}"/>
    <hyperlink ref="F743" r:id="rId124" xr:uid="{00000000-0004-0000-0D00-00007B000000}"/>
    <hyperlink ref="F745" r:id="rId125" xr:uid="{00000000-0004-0000-0D00-00007C000000}"/>
    <hyperlink ref="F748" r:id="rId126" xr:uid="{00000000-0004-0000-0D00-00007D000000}"/>
    <hyperlink ref="F754" r:id="rId127" xr:uid="{00000000-0004-0000-0D00-00007E000000}"/>
    <hyperlink ref="F762" r:id="rId128" xr:uid="{00000000-0004-0000-0D00-00007F000000}"/>
    <hyperlink ref="F770" r:id="rId129" xr:uid="{00000000-0004-0000-0D00-00008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91"/>
  <sheetViews>
    <sheetView showGridLines="0" topLeftCell="A57" workbookViewId="0">
      <selection activeCell="C90" sqref="C90:H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121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4601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5296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ROUND((SUM(BE87:BE90)),  2)</f>
        <v>0</v>
      </c>
      <c r="I35" s="94">
        <v>0.21</v>
      </c>
      <c r="J35" s="84">
        <f>ROUND(((SUM(BE87:BE90))*I35),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ROUND((SUM(BF87:BF90)),  2)</f>
        <v>0</v>
      </c>
      <c r="I36" s="94">
        <v>0.12</v>
      </c>
      <c r="J36" s="84">
        <f>ROUND(((SUM(BF87:BF90))*I36),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ROUND((SUM(BG87:BG90)),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ROUND((SUM(BH87:BH90)),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ROUND((SUM(BI87:BI90)),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4601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SO03.01 - Elektro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J87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3139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277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418" t="str">
        <f>E7</f>
        <v>Areál železničního depa v Dolní Lipce</v>
      </c>
      <c r="F75" s="419"/>
      <c r="G75" s="419"/>
      <c r="H75" s="419"/>
      <c r="L75" s="33"/>
    </row>
    <row r="76" spans="2:12" ht="12" customHeight="1">
      <c r="B76" s="21"/>
      <c r="C76" s="28" t="s">
        <v>269</v>
      </c>
      <c r="L76" s="21"/>
    </row>
    <row r="77" spans="2:12" s="1" customFormat="1" ht="16.5" customHeight="1">
      <c r="B77" s="33"/>
      <c r="E77" s="418" t="s">
        <v>4601</v>
      </c>
      <c r="F77" s="417"/>
      <c r="G77" s="417"/>
      <c r="H77" s="417"/>
      <c r="L77" s="33"/>
    </row>
    <row r="78" spans="2:12" s="1" customFormat="1" ht="12" customHeight="1">
      <c r="B78" s="33"/>
      <c r="C78" s="28" t="s">
        <v>2745</v>
      </c>
      <c r="L78" s="33"/>
    </row>
    <row r="79" spans="2:12" s="1" customFormat="1" ht="16.5" customHeight="1">
      <c r="B79" s="33"/>
      <c r="E79" s="401" t="str">
        <f>E11</f>
        <v>SO03.01 - Elektro (mimo INTERREG)</v>
      </c>
      <c r="F79" s="417"/>
      <c r="G79" s="417"/>
      <c r="H79" s="417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F14</f>
        <v>obec Dolní Lipka</v>
      </c>
      <c r="I81" s="28" t="s">
        <v>23</v>
      </c>
      <c r="J81" s="50" t="str">
        <f>IF(J14="","",J14)</f>
        <v>12. 5. 2025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25</v>
      </c>
      <c r="F83" s="26" t="str">
        <f>E17</f>
        <v xml:space="preserve"> </v>
      </c>
      <c r="I83" s="28" t="s">
        <v>31</v>
      </c>
      <c r="J83" s="31" t="str">
        <f>E23</f>
        <v>PRODIN a. s.</v>
      </c>
      <c r="L83" s="33"/>
    </row>
    <row r="84" spans="2:65" s="1" customFormat="1" ht="15.2" customHeight="1">
      <c r="B84" s="33"/>
      <c r="C84" s="28" t="s">
        <v>29</v>
      </c>
      <c r="F84" s="26" t="str">
        <f>IF(E20="","",E20)</f>
        <v>Vyplň údaj</v>
      </c>
      <c r="I84" s="28" t="s">
        <v>34</v>
      </c>
      <c r="J84" s="31" t="str">
        <f>E26</f>
        <v>PRODIN a. s.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278</v>
      </c>
      <c r="D86" s="114" t="s">
        <v>56</v>
      </c>
      <c r="E86" s="114" t="s">
        <v>52</v>
      </c>
      <c r="F86" s="114" t="s">
        <v>53</v>
      </c>
      <c r="G86" s="114" t="s">
        <v>279</v>
      </c>
      <c r="H86" s="114" t="s">
        <v>280</v>
      </c>
      <c r="I86" s="114" t="s">
        <v>281</v>
      </c>
      <c r="J86" s="114" t="s">
        <v>273</v>
      </c>
      <c r="K86" s="115" t="s">
        <v>282</v>
      </c>
      <c r="L86" s="112"/>
      <c r="M86" s="57" t="s">
        <v>3</v>
      </c>
      <c r="N86" s="58" t="s">
        <v>41</v>
      </c>
      <c r="O86" s="58" t="s">
        <v>283</v>
      </c>
      <c r="P86" s="58" t="s">
        <v>284</v>
      </c>
      <c r="Q86" s="58" t="s">
        <v>285</v>
      </c>
      <c r="R86" s="58" t="s">
        <v>286</v>
      </c>
      <c r="S86" s="58" t="s">
        <v>287</v>
      </c>
      <c r="T86" s="59" t="s">
        <v>288</v>
      </c>
    </row>
    <row r="87" spans="2:65" s="1" customFormat="1" ht="22.9" customHeight="1">
      <c r="B87" s="33"/>
      <c r="C87" s="62" t="s">
        <v>289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70</v>
      </c>
      <c r="AU87" s="18" t="s">
        <v>274</v>
      </c>
      <c r="BK87" s="119">
        <f>BK88</f>
        <v>0</v>
      </c>
    </row>
    <row r="88" spans="2:65" s="11" customFormat="1" ht="25.9" customHeight="1">
      <c r="B88" s="120"/>
      <c r="D88" s="121" t="s">
        <v>70</v>
      </c>
      <c r="E88" s="122" t="s">
        <v>1326</v>
      </c>
      <c r="F88" s="122" t="s">
        <v>1327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81</v>
      </c>
      <c r="AT88" s="128" t="s">
        <v>70</v>
      </c>
      <c r="AU88" s="128" t="s">
        <v>71</v>
      </c>
      <c r="AY88" s="121" t="s">
        <v>293</v>
      </c>
      <c r="BK88" s="129">
        <f>BK89</f>
        <v>0</v>
      </c>
    </row>
    <row r="89" spans="2:65" s="11" customFormat="1" ht="22.9" customHeight="1">
      <c r="B89" s="120"/>
      <c r="D89" s="121" t="s">
        <v>70</v>
      </c>
      <c r="E89" s="130" t="s">
        <v>3140</v>
      </c>
      <c r="F89" s="130" t="s">
        <v>3141</v>
      </c>
      <c r="I89" s="123"/>
      <c r="J89" s="131">
        <f>BK89</f>
        <v>0</v>
      </c>
      <c r="L89" s="120"/>
      <c r="M89" s="125"/>
      <c r="P89" s="126">
        <f>P90</f>
        <v>0</v>
      </c>
      <c r="R89" s="126">
        <f>R90</f>
        <v>0</v>
      </c>
      <c r="T89" s="127">
        <f>T90</f>
        <v>0</v>
      </c>
      <c r="AR89" s="121" t="s">
        <v>81</v>
      </c>
      <c r="AT89" s="128" t="s">
        <v>70</v>
      </c>
      <c r="AU89" s="128" t="s">
        <v>79</v>
      </c>
      <c r="AY89" s="121" t="s">
        <v>293</v>
      </c>
      <c r="BK89" s="129">
        <f>BK90</f>
        <v>0</v>
      </c>
    </row>
    <row r="90" spans="2:65" s="1" customFormat="1" ht="24.2" customHeight="1">
      <c r="B90" s="132"/>
      <c r="C90" s="358" t="s">
        <v>79</v>
      </c>
      <c r="D90" s="358" t="s">
        <v>309</v>
      </c>
      <c r="E90" s="359" t="s">
        <v>3142</v>
      </c>
      <c r="F90" s="360" t="s">
        <v>3143</v>
      </c>
      <c r="G90" s="361" t="s">
        <v>342</v>
      </c>
      <c r="H90" s="362">
        <v>1</v>
      </c>
      <c r="I90" s="148">
        <f>'SO03.01 - Rekapitulace'!C24</f>
        <v>0</v>
      </c>
      <c r="J90" s="149">
        <f>ROUND(I90*H90,2)</f>
        <v>0</v>
      </c>
      <c r="K90" s="145" t="s">
        <v>3</v>
      </c>
      <c r="L90" s="33"/>
      <c r="M90" s="152" t="s">
        <v>3</v>
      </c>
      <c r="N90" s="153" t="s">
        <v>42</v>
      </c>
      <c r="O90" s="154"/>
      <c r="P90" s="155">
        <f>O90*H90</f>
        <v>0</v>
      </c>
      <c r="Q90" s="155">
        <v>0</v>
      </c>
      <c r="R90" s="155">
        <f>Q90*H90</f>
        <v>0</v>
      </c>
      <c r="S90" s="155">
        <v>0</v>
      </c>
      <c r="T90" s="156">
        <f>S90*H90</f>
        <v>0</v>
      </c>
      <c r="AR90" s="141" t="s">
        <v>472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472</v>
      </c>
      <c r="BM90" s="141" t="s">
        <v>5297</v>
      </c>
    </row>
    <row r="91" spans="2:65" s="1" customFormat="1" ht="6.95" customHeight="1"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33"/>
    </row>
  </sheetData>
  <sheetProtection algorithmName="SHA-512" hashValue="4AUscwocDtERloDh/vMVbq3qBa5m3RvJDTtMPrVEzqE5psjFKJ+8uvM/q0sWOG7NRhSWO/WFRJNAONMDlGRHag==" saltValue="VjYnFJL/vjlWeLB4HCatzw==" spinCount="100000" sheet="1" objects="1" scenarios="1"/>
  <autoFilter ref="C86:K90" xr:uid="{00000000-0009-0000-0000-00000E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407B7-FEE7-4A47-AD53-5DEEFEC13EF3}">
  <dimension ref="A1:F37"/>
  <sheetViews>
    <sheetView workbookViewId="0"/>
  </sheetViews>
  <sheetFormatPr defaultRowHeight="15"/>
  <cols>
    <col min="1" max="1" width="45.83203125" style="293" bestFit="1" customWidth="1"/>
    <col min="2" max="2" width="9.33203125" style="283"/>
    <col min="3" max="3" width="10.83203125" style="283" bestFit="1" customWidth="1"/>
    <col min="4" max="5" width="9.33203125" style="282"/>
    <col min="6" max="6" width="5.33203125" style="282" hidden="1" customWidth="1"/>
    <col min="7" max="16384" width="9.33203125" style="282"/>
  </cols>
  <sheetData>
    <row r="1" spans="1:6">
      <c r="A1" s="279" t="s">
        <v>12364</v>
      </c>
      <c r="B1" s="280" t="s">
        <v>12486</v>
      </c>
      <c r="C1" s="280" t="s">
        <v>12487</v>
      </c>
      <c r="D1" s="281"/>
      <c r="F1" s="283">
        <f>SUM('SO03.01 - Rozpočet'!F29,'SO03.01 - Rozpočet'!F33,'SO03.01 - Rozpočet'!F35,'SO03.01 - Rozpočet'!F39,'SO03.01 - Rozpočet'!F42,'SO03.01 - Rozpočet'!F45,'SO03.01 - Rozpočet'!F47,'SO03.01 - Rozpočet'!F49,'SO03.01 - Rozpočet'!F51,'SO03.01 - Rozpočet'!F53,'SO03.01 - Rozpočet'!F58,'SO03.01 - Rozpočet'!F62,'SO03.01 - Rozpočet'!F66,'SO03.01 - Rozpočet'!F69,'SO03.01 - Rozpočet'!F72,'SO03.01 - Rozpočet'!F79,'SO03.01 - Rozpočet'!F81,'SO03.01 - Rozpočet'!F86,'SO03.01 - Rozpočet'!F90,'SO03.01 - Rozpočet'!F92,'SO03.01 - Rozpočet'!F97:F98,'SO03.01 - Rozpočet'!F100,'SO03.01 - Rozpočet'!F102:F103,'SO03.01 - Rozpočet'!F105:F106,'SO03.01 - Rozpočet'!F108:F109,'SO03.01 - Rozpočet'!F111:F112,'SO03.01 - Rozpočet'!F114,'SO03.01 - Rozpočet'!F116,'SO03.01 - Rozpočet'!F118)+SUM('SO03.01 - Rozpočet'!F121,'SO03.01 - Rozpočet'!F128:F129,'SO03.01 - Rozpočet'!F132,'SO03.01 - Rozpočet'!F135:F136,'SO03.01 - Rozpočet'!F143)</f>
        <v>0</v>
      </c>
    </row>
    <row r="2" spans="1:6">
      <c r="A2" s="284" t="s">
        <v>12488</v>
      </c>
      <c r="B2" s="285"/>
      <c r="C2" s="285"/>
      <c r="D2" s="281"/>
      <c r="F2" s="283">
        <f>SUM('SO03.01 - Rozpočet'!H29,'SO03.01 - Rozpočet'!H33,'SO03.01 - Rozpočet'!H35,'SO03.01 - Rozpočet'!H39,'SO03.01 - Rozpočet'!H42,'SO03.01 - Rozpočet'!H45,'SO03.01 - Rozpočet'!H47,'SO03.01 - Rozpočet'!H49,'SO03.01 - Rozpočet'!H51,'SO03.01 - Rozpočet'!H53,'SO03.01 - Rozpočet'!H58,'SO03.01 - Rozpočet'!H62,'SO03.01 - Rozpočet'!H66,'SO03.01 - Rozpočet'!H69,'SO03.01 - Rozpočet'!H72,'SO03.01 - Rozpočet'!H79,'SO03.01 - Rozpočet'!H81,'SO03.01 - Rozpočet'!H86,'SO03.01 - Rozpočet'!H90,'SO03.01 - Rozpočet'!H92,'SO03.01 - Rozpočet'!H97:H98,'SO03.01 - Rozpočet'!H100,'SO03.01 - Rozpočet'!H102:H103,'SO03.01 - Rozpočet'!H105:H106,'SO03.01 - Rozpočet'!H108:H109,'SO03.01 - Rozpočet'!H111:H112,'SO03.01 - Rozpočet'!H114,'SO03.01 - Rozpočet'!H116,'SO03.01 - Rozpočet'!H118)+SUM('SO03.01 - Rozpočet'!H121,'SO03.01 - Rozpočet'!H128:H129,'SO03.01 - Rozpočet'!H132,'SO03.01 - Rozpočet'!H135:H136,'SO03.01 - Rozpočet'!H143)</f>
        <v>0</v>
      </c>
    </row>
    <row r="3" spans="1:6">
      <c r="A3" s="286" t="s">
        <v>12489</v>
      </c>
      <c r="B3" s="287">
        <f>('SO03.01 - Rozpočet'!F26)</f>
        <v>0</v>
      </c>
      <c r="C3" s="287"/>
      <c r="D3" s="281"/>
    </row>
    <row r="4" spans="1:6">
      <c r="A4" s="286" t="s">
        <v>12490</v>
      </c>
      <c r="B4" s="287">
        <f>B3 * 'SO03.01 - Parametry'!B16 / 100</f>
        <v>0</v>
      </c>
      <c r="C4" s="287">
        <f>B3 * 'SO03.01 - Parametry'!B17 / 100</f>
        <v>0</v>
      </c>
      <c r="D4" s="281"/>
    </row>
    <row r="5" spans="1:6">
      <c r="A5" s="286" t="s">
        <v>12491</v>
      </c>
      <c r="B5" s="287"/>
      <c r="C5" s="287">
        <f>('SO03.01 - Rozpočet'!F164) + 0</f>
        <v>0</v>
      </c>
      <c r="D5" s="281"/>
    </row>
    <row r="6" spans="1:6">
      <c r="A6" s="286" t="s">
        <v>12492</v>
      </c>
      <c r="B6" s="287"/>
      <c r="C6" s="287">
        <f>('SO03.01 - Rozpočet'!H26) + ('SO03.01 - Rozpočet'!H164) + 0</f>
        <v>0</v>
      </c>
      <c r="D6" s="281"/>
    </row>
    <row r="7" spans="1:6">
      <c r="A7" s="288" t="s">
        <v>12493</v>
      </c>
      <c r="B7" s="289">
        <f>B3 + B4</f>
        <v>0</v>
      </c>
      <c r="C7" s="289">
        <f>C3 + C4 + C5 + C6</f>
        <v>0</v>
      </c>
      <c r="D7" s="281"/>
    </row>
    <row r="8" spans="1:6">
      <c r="A8" s="286" t="s">
        <v>12494</v>
      </c>
      <c r="B8" s="287"/>
      <c r="C8" s="287">
        <f>(C5 + C6) * 'SO03.01 - Parametry'!B18 / 100</f>
        <v>0</v>
      </c>
      <c r="D8" s="281"/>
    </row>
    <row r="9" spans="1:6">
      <c r="A9" s="286" t="s">
        <v>12495</v>
      </c>
      <c r="B9" s="287"/>
      <c r="C9" s="287">
        <f>0 + 0</f>
        <v>0</v>
      </c>
      <c r="D9" s="281"/>
    </row>
    <row r="10" spans="1:6">
      <c r="A10" s="286" t="s">
        <v>379</v>
      </c>
      <c r="B10" s="287"/>
      <c r="C10" s="287">
        <f>0 + 0</f>
        <v>0</v>
      </c>
      <c r="D10" s="281"/>
    </row>
    <row r="11" spans="1:6">
      <c r="A11" s="286" t="s">
        <v>12496</v>
      </c>
      <c r="B11" s="287"/>
      <c r="C11" s="287">
        <f>(C9 + C10) * 'SO03.01 - Parametry'!B19 / 100</f>
        <v>0</v>
      </c>
      <c r="D11" s="281"/>
    </row>
    <row r="12" spans="1:6">
      <c r="A12" s="288" t="s">
        <v>12497</v>
      </c>
      <c r="B12" s="289">
        <f>B7</f>
        <v>0</v>
      </c>
      <c r="C12" s="289">
        <f>C7 + C8 + C9 + C10 + C11</f>
        <v>0</v>
      </c>
      <c r="D12" s="281"/>
    </row>
    <row r="13" spans="1:6">
      <c r="A13" s="286" t="s">
        <v>12498</v>
      </c>
      <c r="B13" s="287"/>
      <c r="C13" s="287">
        <f>(B12 + C12) * 'SO03.01 - Parametry'!B20 / 100</f>
        <v>0</v>
      </c>
      <c r="D13" s="281"/>
    </row>
    <row r="14" spans="1:6">
      <c r="A14" s="286" t="s">
        <v>12499</v>
      </c>
      <c r="B14" s="287"/>
      <c r="C14" s="287">
        <f>(B12 + C12) * 'SO03.01 - Parametry'!B21 / 100</f>
        <v>0</v>
      </c>
      <c r="D14" s="281"/>
    </row>
    <row r="15" spans="1:6">
      <c r="A15" s="286" t="s">
        <v>12500</v>
      </c>
      <c r="B15" s="287"/>
      <c r="C15" s="287">
        <f>(B7 + C7) * 'SO03.01 - Parametry'!B22 / 100</f>
        <v>0</v>
      </c>
      <c r="D15" s="281"/>
    </row>
    <row r="16" spans="1:6">
      <c r="A16" s="284" t="s">
        <v>12501</v>
      </c>
      <c r="B16" s="285"/>
      <c r="C16" s="285">
        <f>B12 + C12 + C13 + C14 + C15</f>
        <v>0</v>
      </c>
      <c r="D16" s="281"/>
    </row>
    <row r="17" spans="1:4">
      <c r="A17" s="286" t="s">
        <v>3</v>
      </c>
      <c r="B17" s="287"/>
      <c r="C17" s="287"/>
      <c r="D17" s="281"/>
    </row>
    <row r="18" spans="1:4">
      <c r="A18" s="284" t="s">
        <v>12502</v>
      </c>
      <c r="B18" s="285"/>
      <c r="C18" s="285"/>
      <c r="D18" s="281"/>
    </row>
    <row r="19" spans="1:4">
      <c r="A19" s="286" t="s">
        <v>12503</v>
      </c>
      <c r="B19" s="287"/>
      <c r="C19" s="287">
        <f>C12 * 'SO03.01 - Parametry'!B23 / 100</f>
        <v>0</v>
      </c>
      <c r="D19" s="281"/>
    </row>
    <row r="20" spans="1:4">
      <c r="A20" s="286" t="s">
        <v>12504</v>
      </c>
      <c r="B20" s="287"/>
      <c r="C20" s="287">
        <f>C12 * 'SO03.01 - Parametry'!B24 / 100</f>
        <v>0</v>
      </c>
      <c r="D20" s="281"/>
    </row>
    <row r="21" spans="1:4">
      <c r="A21" s="284" t="s">
        <v>12505</v>
      </c>
      <c r="B21" s="285"/>
      <c r="C21" s="285">
        <f>C19 + C20</f>
        <v>0</v>
      </c>
      <c r="D21" s="281"/>
    </row>
    <row r="22" spans="1:4">
      <c r="A22" s="286" t="s">
        <v>12506</v>
      </c>
      <c r="B22" s="287"/>
      <c r="C22" s="287">
        <f>'SO03.01 - Parametry'!B25 * 'SO03.01 - Parametry'!B28 * (C16 * 'SO03.01 - Parametry'!B27)^'SO03.01 - Parametry'!B26</f>
        <v>0</v>
      </c>
      <c r="D22" s="281"/>
    </row>
    <row r="23" spans="1:4">
      <c r="A23" s="286" t="s">
        <v>3</v>
      </c>
      <c r="B23" s="287"/>
      <c r="C23" s="287"/>
      <c r="D23" s="281"/>
    </row>
    <row r="24" spans="1:4">
      <c r="A24" s="290" t="s">
        <v>12507</v>
      </c>
      <c r="B24" s="291"/>
      <c r="C24" s="291">
        <f>C16 + C21 + C22</f>
        <v>0</v>
      </c>
      <c r="D24" s="281"/>
    </row>
    <row r="25" spans="1:4">
      <c r="A25" s="286" t="s">
        <v>12508</v>
      </c>
      <c r="B25" s="287">
        <f>(SUM('SO03.01 - Rozpočet'!F25)+SUM('SO03.01 - Rozpočet'!F29:F30,'SO03.01 - Rozpočet'!F33:F95,'SO03.01 - Rozpočet'!F97:F122,'SO03.01 - Rozpočet'!F124:F125,'SO03.01 - Rozpočet'!F128:F161,'SO03.01 - Rozpočet'!F163)) + (SUM('SO03.01 - Rozpočet'!H25)+SUM('SO03.01 - Rozpočet'!H29:H30,'SO03.01 - Rozpočet'!H33:H95,'SO03.01 - Rozpočet'!H97:H122,'SO03.01 - Rozpočet'!H124:H125,'SO03.01 - Rozpočet'!H128:H161)) + B4 + C4 + C8 + C11 + C13 + C14 + C15 + C21 + C22</f>
        <v>0</v>
      </c>
      <c r="C25" s="287">
        <f>B25 * 'SO03.01 - Parametry'!B31 / 100</f>
        <v>0</v>
      </c>
      <c r="D25" s="281"/>
    </row>
    <row r="26" spans="1:4">
      <c r="A26" s="286" t="s">
        <v>12509</v>
      </c>
      <c r="B26" s="287">
        <f>(F1+SUM('SO03.01 - Rozpočet'!F146,'SO03.01 - Rozpočet'!F150,'SO03.01 - Rozpočet'!F152,'SO03.01 - Rozpočet'!F154,'SO03.01 - Rozpočet'!F156,'SO03.01 - Rozpočet'!F159)) + (F2+SUM('SO03.01 - Rozpočet'!H146,'SO03.01 - Rozpočet'!H150,'SO03.01 - Rozpočet'!H152,'SO03.01 - Rozpočet'!H154,'SO03.01 - Rozpočet'!H156,'SO03.01 - Rozpočet'!H159))</f>
        <v>0</v>
      </c>
      <c r="C26" s="287">
        <f>B26 * 'SO03.01 - Parametry'!B32 / 100</f>
        <v>0</v>
      </c>
      <c r="D26" s="281"/>
    </row>
    <row r="27" spans="1:4">
      <c r="A27" s="290" t="s">
        <v>12510</v>
      </c>
      <c r="B27" s="291"/>
      <c r="C27" s="291">
        <f>C24 + C25 + C26</f>
        <v>0</v>
      </c>
      <c r="D27" s="281"/>
    </row>
    <row r="28" spans="1:4">
      <c r="A28" s="286" t="s">
        <v>3</v>
      </c>
      <c r="B28" s="287"/>
      <c r="C28" s="287"/>
      <c r="D28" s="281"/>
    </row>
    <row r="29" spans="1:4">
      <c r="A29" s="286" t="s">
        <v>12511</v>
      </c>
      <c r="B29" s="287"/>
      <c r="C29" s="287">
        <f>C24 * 'SO03.01 - Parametry'!B29 / 100</f>
        <v>0</v>
      </c>
      <c r="D29" s="281"/>
    </row>
    <row r="30" spans="1:4">
      <c r="A30" s="286" t="s">
        <v>12511</v>
      </c>
      <c r="B30" s="287"/>
      <c r="C30" s="287">
        <f>C24 * 'SO03.01 - Parametry'!B30 / 100</f>
        <v>0</v>
      </c>
      <c r="D30" s="281"/>
    </row>
    <row r="31" spans="1:4">
      <c r="A31" s="284" t="s">
        <v>12512</v>
      </c>
      <c r="B31" s="292" t="s">
        <v>12513</v>
      </c>
      <c r="C31" s="292" t="s">
        <v>12514</v>
      </c>
      <c r="D31" s="281"/>
    </row>
    <row r="32" spans="1:4">
      <c r="A32" s="286" t="s">
        <v>12515</v>
      </c>
      <c r="B32" s="287">
        <f>('SO03.01 - Rozpočet'!F23)</f>
        <v>0</v>
      </c>
      <c r="C32" s="287">
        <f>('SO03.01 - Rozpočet'!H23)</f>
        <v>0</v>
      </c>
      <c r="D32" s="281"/>
    </row>
    <row r="33" spans="1:4">
      <c r="A33" s="286" t="s">
        <v>12519</v>
      </c>
      <c r="B33" s="287">
        <f>('SO03.01 - Rozpočet'!F26)</f>
        <v>0</v>
      </c>
      <c r="C33" s="287">
        <f>('SO03.01 - Rozpočet'!H26)</f>
        <v>0</v>
      </c>
      <c r="D33" s="281"/>
    </row>
    <row r="34" spans="1:4">
      <c r="A34" s="286" t="s">
        <v>12520</v>
      </c>
      <c r="B34" s="287">
        <f>('SO03.01 - Rozpočet'!F164)</f>
        <v>0</v>
      </c>
      <c r="C34" s="287">
        <f>('SO03.01 - Rozpočet'!H164)</f>
        <v>0</v>
      </c>
      <c r="D34" s="281"/>
    </row>
    <row r="35" spans="1:4">
      <c r="A35" s="286" t="s">
        <v>12915</v>
      </c>
      <c r="B35" s="287">
        <f>('SO03.01 - Rozpočet'!F31)</f>
        <v>0</v>
      </c>
      <c r="C35" s="287">
        <f>('SO03.01 - Rozpočet'!H31)</f>
        <v>0</v>
      </c>
      <c r="D35" s="281"/>
    </row>
    <row r="36" spans="1:4">
      <c r="A36" s="286" t="s">
        <v>12521</v>
      </c>
      <c r="B36" s="287">
        <f>('SO03.01 - Rozpočet'!F126)</f>
        <v>0</v>
      </c>
      <c r="C36" s="287">
        <f>('SO03.01 - Rozpočet'!H126)</f>
        <v>0</v>
      </c>
      <c r="D36" s="281"/>
    </row>
    <row r="37" spans="1:4">
      <c r="A37" s="286" t="s">
        <v>12522</v>
      </c>
      <c r="B37" s="287">
        <f>('SO03.01 - Rozpočet'!F162)</f>
        <v>0</v>
      </c>
      <c r="C37" s="287">
        <f>('SO03.01 - Rozpočet'!H162)</f>
        <v>0</v>
      </c>
      <c r="D37" s="281"/>
    </row>
  </sheetData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CD282-E018-4AA1-9D2D-3C8FD1026A07}">
  <dimension ref="A1:M164"/>
  <sheetViews>
    <sheetView workbookViewId="0"/>
  </sheetViews>
  <sheetFormatPr defaultRowHeight="15"/>
  <cols>
    <col min="1" max="1" width="7.1640625" style="293" bestFit="1" customWidth="1"/>
    <col min="2" max="2" width="141.83203125" style="293" bestFit="1" customWidth="1"/>
    <col min="3" max="3" width="4.6640625" style="293" bestFit="1" customWidth="1"/>
    <col min="4" max="4" width="7.5" style="283" bestFit="1" customWidth="1"/>
    <col min="5" max="5" width="8.33203125" style="283" bestFit="1" customWidth="1"/>
    <col min="6" max="6" width="15.6640625" style="283" bestFit="1" customWidth="1"/>
    <col min="7" max="7" width="7.5" style="283" bestFit="1" customWidth="1"/>
    <col min="8" max="8" width="14.6640625" style="283" bestFit="1" customWidth="1"/>
    <col min="9" max="9" width="6.1640625" style="283" bestFit="1" customWidth="1"/>
    <col min="10" max="10" width="13.33203125" style="283" bestFit="1" customWidth="1"/>
    <col min="11" max="12" width="9.33203125" style="282"/>
    <col min="13" max="13" width="2.33203125" style="282" hidden="1" customWidth="1"/>
    <col min="14" max="16384" width="9.33203125" style="282"/>
  </cols>
  <sheetData>
    <row r="1" spans="1:13">
      <c r="A1" s="279" t="s">
        <v>12523</v>
      </c>
      <c r="B1" s="279" t="s">
        <v>12364</v>
      </c>
      <c r="C1" s="279" t="s">
        <v>12524</v>
      </c>
      <c r="D1" s="280" t="s">
        <v>12525</v>
      </c>
      <c r="E1" s="280" t="s">
        <v>12513</v>
      </c>
      <c r="F1" s="280" t="s">
        <v>12526</v>
      </c>
      <c r="G1" s="280" t="s">
        <v>12514</v>
      </c>
      <c r="H1" s="280" t="s">
        <v>12527</v>
      </c>
      <c r="I1" s="280" t="s">
        <v>12528</v>
      </c>
      <c r="J1" s="280" t="s">
        <v>12434</v>
      </c>
      <c r="K1" s="281"/>
      <c r="L1" s="281"/>
      <c r="M1" s="282">
        <f>'SO03.01 - Parametry'!B33/100*F30+'SO03.01 - Parametry'!B33/100*F34+'SO03.01 - Parametry'!B33/100*F36+'SO03.01 - Parametry'!B33/100*F37+'SO03.01 - Parametry'!B33/100*F38+'SO03.01 - Parametry'!B33/100*F40+'SO03.01 - Parametry'!B33/100*F41+'SO03.01 - Parametry'!B33/100*F43+'SO03.01 - Parametry'!B33/100*F44+'SO03.01 - Parametry'!B33/100*F46+'SO03.01 - Parametry'!B33/100*F48+'SO03.01 - Parametry'!B33/100*F50+'SO03.01 - Parametry'!B33/100*F52+'SO03.01 - Parametry'!B33/100*F54+'SO03.01 - Parametry'!B33/100*F55+'SO03.01 - Parametry'!B33/100*F56+'SO03.01 - Parametry'!B33/100*F57+'SO03.01 - Parametry'!B33/100*F59+'SO03.01 - Parametry'!B33/100*F60+'SO03.01 - Parametry'!B33/100*F61+'SO03.01 - Parametry'!B33/100*F63+'SO03.01 - Parametry'!B33/100*F64+'SO03.01 - Parametry'!B33/100*F65</f>
        <v>0</v>
      </c>
    </row>
    <row r="2" spans="1:13">
      <c r="A2" s="290" t="s">
        <v>3</v>
      </c>
      <c r="B2" s="290" t="s">
        <v>12515</v>
      </c>
      <c r="C2" s="290" t="s">
        <v>3</v>
      </c>
      <c r="D2" s="291"/>
      <c r="E2" s="291"/>
      <c r="F2" s="291"/>
      <c r="G2" s="291"/>
      <c r="H2" s="291"/>
      <c r="I2" s="291"/>
      <c r="J2" s="291"/>
      <c r="K2" s="281"/>
      <c r="L2" s="281"/>
      <c r="M2" s="282">
        <f>M1+'SO03.01 - Parametry'!B33/100*F67+'SO03.01 - Parametry'!B33/100*F68+'SO03.01 - Parametry'!B33/100*F70+'SO03.01 - Parametry'!B33/100*F71+'SO03.01 - Parametry'!B33/100*F73+'SO03.01 - Parametry'!B33/100*F74+'SO03.01 - Parametry'!B33/100*F75+'SO03.01 - Parametry'!B33/100*F76+'SO03.01 - Parametry'!B33/100*F77+'SO03.01 - Parametry'!B33/100*F78+'SO03.01 - Parametry'!B33/100*F80+'SO03.01 - Parametry'!B33/100*F82+'SO03.01 - Parametry'!B33/100*F83+'SO03.01 - Parametry'!B33/100*F84+'SO03.01 - Parametry'!B33/100*F85+'SO03.01 - Parametry'!B33/100*F87+'SO03.01 - Parametry'!B33/100*F88+'SO03.01 - Parametry'!B33/100*F89+'SO03.01 - Parametry'!B33/100*F91+'SO03.01 - Parametry'!B33/100*F93+'SO03.01 - Parametry'!B33/100*F94+'SO03.01 - Parametry'!B33/100*F95+'SO03.01 - Parametry'!B33/100*F99</f>
        <v>0</v>
      </c>
    </row>
    <row r="3" spans="1:13">
      <c r="A3" s="286" t="s">
        <v>79</v>
      </c>
      <c r="B3" s="286" t="s">
        <v>12916</v>
      </c>
      <c r="C3" s="286" t="s">
        <v>12530</v>
      </c>
      <c r="D3" s="287">
        <v>1</v>
      </c>
      <c r="E3" s="287"/>
      <c r="F3" s="287">
        <f>D3*E3</f>
        <v>0</v>
      </c>
      <c r="G3" s="287"/>
      <c r="H3" s="287">
        <f>D3*G3</f>
        <v>0</v>
      </c>
      <c r="I3" s="287">
        <f>E3+G3</f>
        <v>0</v>
      </c>
      <c r="J3" s="287">
        <f>F3+H3</f>
        <v>0</v>
      </c>
      <c r="K3" s="281"/>
      <c r="L3" s="281"/>
      <c r="M3" s="282">
        <f>M2+'SO03.01 - Parametry'!B33/100*F101+'SO03.01 - Parametry'!B33/100*F104+'SO03.01 - Parametry'!B33/100*F107+'SO03.01 - Parametry'!B33/100*F110+'SO03.01 - Parametry'!B33/100*F113+'SO03.01 - Parametry'!B33/100*F115+'SO03.01 - Parametry'!B33/100*F117+'SO03.01 - Parametry'!B33/100*F119+'SO03.01 - Parametry'!B33/100*F120+'SO03.01 - Parametry'!B33/100*F122+'SO03.01 - Parametry'!B34/100*F125+'SO03.01 - Parametry'!B33/100*F130+'SO03.01 - Parametry'!B33/100*F131+'SO03.01 - Parametry'!B33/100*F133+'SO03.01 - Parametry'!B33/100*F134+'SO03.01 - Parametry'!B33/100*F137+'SO03.01 - Parametry'!B33/100*F138+'SO03.01 - Parametry'!B33/100*F139+'SO03.01 - Parametry'!B33/100*F140+'SO03.01 - Parametry'!B33/100*F141+'SO03.01 - Parametry'!B33/100*F142+'SO03.01 - Parametry'!B33/100*F144</f>
        <v>0</v>
      </c>
    </row>
    <row r="4" spans="1:13">
      <c r="A4" s="294" t="s">
        <v>3</v>
      </c>
      <c r="B4" s="294" t="s">
        <v>12531</v>
      </c>
      <c r="C4" s="294" t="s">
        <v>3</v>
      </c>
      <c r="D4" s="295"/>
      <c r="E4" s="295"/>
      <c r="F4" s="295"/>
      <c r="G4" s="295"/>
      <c r="H4" s="295"/>
      <c r="I4" s="295"/>
      <c r="J4" s="295"/>
      <c r="K4" s="281"/>
      <c r="L4" s="281"/>
    </row>
    <row r="5" spans="1:13">
      <c r="A5" s="286" t="s">
        <v>81</v>
      </c>
      <c r="B5" s="286" t="s">
        <v>12533</v>
      </c>
      <c r="C5" s="286" t="s">
        <v>1941</v>
      </c>
      <c r="D5" s="287">
        <v>3</v>
      </c>
      <c r="E5" s="287"/>
      <c r="F5" s="287">
        <f>D5*E5</f>
        <v>0</v>
      </c>
      <c r="G5" s="287"/>
      <c r="H5" s="287">
        <f>D5*G5</f>
        <v>0</v>
      </c>
      <c r="I5" s="287">
        <f t="shared" ref="I5:J9" si="0">E5+G5</f>
        <v>0</v>
      </c>
      <c r="J5" s="287">
        <f t="shared" si="0"/>
        <v>0</v>
      </c>
      <c r="K5" s="281"/>
      <c r="L5" s="281"/>
    </row>
    <row r="6" spans="1:13">
      <c r="A6" s="286" t="s">
        <v>292</v>
      </c>
      <c r="B6" s="286" t="s">
        <v>12532</v>
      </c>
      <c r="C6" s="286" t="s">
        <v>1941</v>
      </c>
      <c r="D6" s="287">
        <v>23</v>
      </c>
      <c r="E6" s="287"/>
      <c r="F6" s="287">
        <f>D6*E6</f>
        <v>0</v>
      </c>
      <c r="G6" s="287"/>
      <c r="H6" s="287">
        <f>D6*G6</f>
        <v>0</v>
      </c>
      <c r="I6" s="287">
        <f t="shared" si="0"/>
        <v>0</v>
      </c>
      <c r="J6" s="287">
        <f t="shared" si="0"/>
        <v>0</v>
      </c>
      <c r="K6" s="281"/>
      <c r="L6" s="281"/>
    </row>
    <row r="7" spans="1:13">
      <c r="A7" s="286" t="s">
        <v>308</v>
      </c>
      <c r="B7" s="286" t="s">
        <v>12917</v>
      </c>
      <c r="C7" s="286" t="s">
        <v>1941</v>
      </c>
      <c r="D7" s="287">
        <v>4</v>
      </c>
      <c r="E7" s="287"/>
      <c r="F7" s="287">
        <f>D7*E7</f>
        <v>0</v>
      </c>
      <c r="G7" s="287"/>
      <c r="H7" s="287">
        <f>D7*G7</f>
        <v>0</v>
      </c>
      <c r="I7" s="287">
        <f t="shared" si="0"/>
        <v>0</v>
      </c>
      <c r="J7" s="287">
        <f t="shared" si="0"/>
        <v>0</v>
      </c>
      <c r="K7" s="281"/>
      <c r="L7" s="281"/>
    </row>
    <row r="8" spans="1:13">
      <c r="A8" s="286" t="s">
        <v>313</v>
      </c>
      <c r="B8" s="286" t="s">
        <v>12918</v>
      </c>
      <c r="C8" s="286" t="s">
        <v>12530</v>
      </c>
      <c r="D8" s="287">
        <v>1</v>
      </c>
      <c r="E8" s="287"/>
      <c r="F8" s="287">
        <f>D8*E8</f>
        <v>0</v>
      </c>
      <c r="G8" s="287"/>
      <c r="H8" s="287">
        <f>D8*G8</f>
        <v>0</v>
      </c>
      <c r="I8" s="287">
        <f t="shared" si="0"/>
        <v>0</v>
      </c>
      <c r="J8" s="287">
        <f t="shared" si="0"/>
        <v>0</v>
      </c>
      <c r="K8" s="281"/>
      <c r="L8" s="281"/>
    </row>
    <row r="9" spans="1:13">
      <c r="A9" s="286" t="s">
        <v>317</v>
      </c>
      <c r="B9" s="286" t="s">
        <v>12919</v>
      </c>
      <c r="C9" s="286" t="s">
        <v>1941</v>
      </c>
      <c r="D9" s="287">
        <v>1</v>
      </c>
      <c r="E9" s="287"/>
      <c r="F9" s="287">
        <f>D9*E9</f>
        <v>0</v>
      </c>
      <c r="G9" s="287"/>
      <c r="H9" s="287">
        <f>D9*G9</f>
        <v>0</v>
      </c>
      <c r="I9" s="287">
        <f t="shared" si="0"/>
        <v>0</v>
      </c>
      <c r="J9" s="287">
        <f t="shared" si="0"/>
        <v>0</v>
      </c>
      <c r="K9" s="281"/>
      <c r="L9" s="281"/>
    </row>
    <row r="10" spans="1:13">
      <c r="A10" s="294" t="s">
        <v>3</v>
      </c>
      <c r="B10" s="294" t="s">
        <v>12920</v>
      </c>
      <c r="C10" s="294" t="s">
        <v>3</v>
      </c>
      <c r="D10" s="295"/>
      <c r="E10" s="295"/>
      <c r="F10" s="295"/>
      <c r="G10" s="295"/>
      <c r="H10" s="295"/>
      <c r="I10" s="295"/>
      <c r="J10" s="295"/>
      <c r="K10" s="281"/>
      <c r="L10" s="281"/>
    </row>
    <row r="11" spans="1:13">
      <c r="A11" s="286" t="s">
        <v>321</v>
      </c>
      <c r="B11" s="286" t="s">
        <v>12921</v>
      </c>
      <c r="C11" s="286" t="s">
        <v>1941</v>
      </c>
      <c r="D11" s="287">
        <v>1</v>
      </c>
      <c r="E11" s="287"/>
      <c r="F11" s="287">
        <f t="shared" ref="F11:F18" si="1">D11*E11</f>
        <v>0</v>
      </c>
      <c r="G11" s="287"/>
      <c r="H11" s="287">
        <f t="shared" ref="H11:H18" si="2">D11*G11</f>
        <v>0</v>
      </c>
      <c r="I11" s="287">
        <f t="shared" ref="I11:J18" si="3">E11+G11</f>
        <v>0</v>
      </c>
      <c r="J11" s="287">
        <f t="shared" si="3"/>
        <v>0</v>
      </c>
      <c r="K11" s="281"/>
      <c r="L11" s="281"/>
    </row>
    <row r="12" spans="1:13">
      <c r="A12" s="286" t="s">
        <v>325</v>
      </c>
      <c r="B12" s="286" t="s">
        <v>12922</v>
      </c>
      <c r="C12" s="286" t="s">
        <v>12530</v>
      </c>
      <c r="D12" s="287">
        <v>1</v>
      </c>
      <c r="E12" s="287"/>
      <c r="F12" s="287">
        <f t="shared" si="1"/>
        <v>0</v>
      </c>
      <c r="G12" s="287"/>
      <c r="H12" s="287">
        <f t="shared" si="2"/>
        <v>0</v>
      </c>
      <c r="I12" s="287">
        <f t="shared" si="3"/>
        <v>0</v>
      </c>
      <c r="J12" s="287">
        <f t="shared" si="3"/>
        <v>0</v>
      </c>
      <c r="K12" s="281"/>
      <c r="L12" s="281"/>
    </row>
    <row r="13" spans="1:13">
      <c r="A13" s="286" t="s">
        <v>329</v>
      </c>
      <c r="B13" s="286" t="s">
        <v>12923</v>
      </c>
      <c r="C13" s="286" t="s">
        <v>12530</v>
      </c>
      <c r="D13" s="287">
        <v>4</v>
      </c>
      <c r="E13" s="287"/>
      <c r="F13" s="287">
        <f t="shared" si="1"/>
        <v>0</v>
      </c>
      <c r="G13" s="287"/>
      <c r="H13" s="287">
        <f t="shared" si="2"/>
        <v>0</v>
      </c>
      <c r="I13" s="287">
        <f t="shared" si="3"/>
        <v>0</v>
      </c>
      <c r="J13" s="287">
        <f t="shared" si="3"/>
        <v>0</v>
      </c>
      <c r="K13" s="281"/>
      <c r="L13" s="281"/>
    </row>
    <row r="14" spans="1:13">
      <c r="A14" s="286" t="s">
        <v>438</v>
      </c>
      <c r="B14" s="286" t="s">
        <v>12924</v>
      </c>
      <c r="C14" s="286" t="s">
        <v>12530</v>
      </c>
      <c r="D14" s="287">
        <v>4</v>
      </c>
      <c r="E14" s="287"/>
      <c r="F14" s="287">
        <f t="shared" si="1"/>
        <v>0</v>
      </c>
      <c r="G14" s="287"/>
      <c r="H14" s="287">
        <f t="shared" si="2"/>
        <v>0</v>
      </c>
      <c r="I14" s="287">
        <f t="shared" si="3"/>
        <v>0</v>
      </c>
      <c r="J14" s="287">
        <f t="shared" si="3"/>
        <v>0</v>
      </c>
      <c r="K14" s="281"/>
      <c r="L14" s="281"/>
    </row>
    <row r="15" spans="1:13">
      <c r="A15" s="286" t="s">
        <v>443</v>
      </c>
      <c r="B15" s="286" t="s">
        <v>12925</v>
      </c>
      <c r="C15" s="286" t="s">
        <v>12530</v>
      </c>
      <c r="D15" s="287">
        <v>1</v>
      </c>
      <c r="E15" s="287"/>
      <c r="F15" s="287">
        <f t="shared" si="1"/>
        <v>0</v>
      </c>
      <c r="G15" s="287"/>
      <c r="H15" s="287">
        <f t="shared" si="2"/>
        <v>0</v>
      </c>
      <c r="I15" s="287">
        <f t="shared" si="3"/>
        <v>0</v>
      </c>
      <c r="J15" s="287">
        <f t="shared" si="3"/>
        <v>0</v>
      </c>
      <c r="K15" s="281"/>
      <c r="L15" s="281"/>
    </row>
    <row r="16" spans="1:13">
      <c r="A16" s="286" t="s">
        <v>9</v>
      </c>
      <c r="B16" s="286" t="s">
        <v>12926</v>
      </c>
      <c r="C16" s="286" t="s">
        <v>12530</v>
      </c>
      <c r="D16" s="287">
        <v>1</v>
      </c>
      <c r="E16" s="287"/>
      <c r="F16" s="287">
        <f t="shared" si="1"/>
        <v>0</v>
      </c>
      <c r="G16" s="287"/>
      <c r="H16" s="287">
        <f t="shared" si="2"/>
        <v>0</v>
      </c>
      <c r="I16" s="287">
        <f t="shared" si="3"/>
        <v>0</v>
      </c>
      <c r="J16" s="287">
        <f t="shared" si="3"/>
        <v>0</v>
      </c>
      <c r="K16" s="281"/>
      <c r="L16" s="281"/>
    </row>
    <row r="17" spans="1:12">
      <c r="A17" s="286" t="s">
        <v>455</v>
      </c>
      <c r="B17" s="286" t="s">
        <v>12571</v>
      </c>
      <c r="C17" s="286" t="s">
        <v>12530</v>
      </c>
      <c r="D17" s="287">
        <v>1</v>
      </c>
      <c r="E17" s="287"/>
      <c r="F17" s="287">
        <f t="shared" si="1"/>
        <v>0</v>
      </c>
      <c r="G17" s="287"/>
      <c r="H17" s="287">
        <f t="shared" si="2"/>
        <v>0</v>
      </c>
      <c r="I17" s="287">
        <f t="shared" si="3"/>
        <v>0</v>
      </c>
      <c r="J17" s="287">
        <f t="shared" si="3"/>
        <v>0</v>
      </c>
      <c r="K17" s="281"/>
      <c r="L17" s="281"/>
    </row>
    <row r="18" spans="1:12">
      <c r="A18" s="286" t="s">
        <v>461</v>
      </c>
      <c r="B18" s="286" t="s">
        <v>12559</v>
      </c>
      <c r="C18" s="286" t="s">
        <v>1941</v>
      </c>
      <c r="D18" s="287">
        <v>1</v>
      </c>
      <c r="E18" s="287"/>
      <c r="F18" s="287">
        <f t="shared" si="1"/>
        <v>0</v>
      </c>
      <c r="G18" s="287"/>
      <c r="H18" s="287">
        <f t="shared" si="2"/>
        <v>0</v>
      </c>
      <c r="I18" s="287">
        <f t="shared" si="3"/>
        <v>0</v>
      </c>
      <c r="J18" s="287">
        <f t="shared" si="3"/>
        <v>0</v>
      </c>
      <c r="K18" s="281"/>
      <c r="L18" s="281"/>
    </row>
    <row r="19" spans="1:12">
      <c r="A19" s="294" t="s">
        <v>3</v>
      </c>
      <c r="B19" s="294" t="s">
        <v>12561</v>
      </c>
      <c r="C19" s="294" t="s">
        <v>3</v>
      </c>
      <c r="D19" s="295"/>
      <c r="E19" s="295"/>
      <c r="F19" s="295"/>
      <c r="G19" s="295"/>
      <c r="H19" s="295"/>
      <c r="I19" s="295"/>
      <c r="J19" s="295"/>
      <c r="K19" s="281"/>
      <c r="L19" s="281"/>
    </row>
    <row r="20" spans="1:12">
      <c r="A20" s="286" t="s">
        <v>467</v>
      </c>
      <c r="B20" s="286" t="s">
        <v>12562</v>
      </c>
      <c r="C20" s="286" t="s">
        <v>451</v>
      </c>
      <c r="D20" s="287">
        <v>8</v>
      </c>
      <c r="E20" s="287"/>
      <c r="F20" s="287">
        <f>D20*E20</f>
        <v>0</v>
      </c>
      <c r="G20" s="287"/>
      <c r="H20" s="287">
        <f>D20*G20</f>
        <v>0</v>
      </c>
      <c r="I20" s="287">
        <f t="shared" ref="I20:J22" si="4">E20+G20</f>
        <v>0</v>
      </c>
      <c r="J20" s="287">
        <f t="shared" si="4"/>
        <v>0</v>
      </c>
      <c r="K20" s="281"/>
      <c r="L20" s="281"/>
    </row>
    <row r="21" spans="1:12">
      <c r="A21" s="286" t="s">
        <v>472</v>
      </c>
      <c r="B21" s="286" t="s">
        <v>12563</v>
      </c>
      <c r="C21" s="286" t="s">
        <v>451</v>
      </c>
      <c r="D21" s="287">
        <v>15</v>
      </c>
      <c r="E21" s="287"/>
      <c r="F21" s="287">
        <f>D21*E21</f>
        <v>0</v>
      </c>
      <c r="G21" s="287"/>
      <c r="H21" s="287">
        <f>D21*G21</f>
        <v>0</v>
      </c>
      <c r="I21" s="287">
        <f t="shared" si="4"/>
        <v>0</v>
      </c>
      <c r="J21" s="287">
        <f t="shared" si="4"/>
        <v>0</v>
      </c>
      <c r="K21" s="281"/>
      <c r="L21" s="281"/>
    </row>
    <row r="22" spans="1:12">
      <c r="A22" s="286" t="s">
        <v>478</v>
      </c>
      <c r="B22" s="286" t="s">
        <v>12567</v>
      </c>
      <c r="C22" s="286" t="s">
        <v>342</v>
      </c>
      <c r="D22" s="287">
        <v>1</v>
      </c>
      <c r="E22" s="287"/>
      <c r="F22" s="287">
        <f>D22*E22</f>
        <v>0</v>
      </c>
      <c r="G22" s="287"/>
      <c r="H22" s="287">
        <f>D22*G22</f>
        <v>0</v>
      </c>
      <c r="I22" s="287">
        <f t="shared" si="4"/>
        <v>0</v>
      </c>
      <c r="J22" s="287">
        <f t="shared" si="4"/>
        <v>0</v>
      </c>
      <c r="K22" s="281"/>
      <c r="L22" s="281"/>
    </row>
    <row r="23" spans="1:12">
      <c r="A23" s="290" t="s">
        <v>3</v>
      </c>
      <c r="B23" s="290" t="s">
        <v>12568</v>
      </c>
      <c r="C23" s="290" t="s">
        <v>3</v>
      </c>
      <c r="D23" s="291"/>
      <c r="E23" s="291"/>
      <c r="F23" s="291">
        <f>SUM(F3:F22)</f>
        <v>0</v>
      </c>
      <c r="G23" s="291"/>
      <c r="H23" s="291">
        <f>SUM(H3:H22)</f>
        <v>0</v>
      </c>
      <c r="I23" s="291"/>
      <c r="J23" s="291">
        <f>SUM(J3:J22)</f>
        <v>0</v>
      </c>
      <c r="K23" s="281"/>
      <c r="L23" s="281"/>
    </row>
    <row r="24" spans="1:12">
      <c r="A24" s="290" t="s">
        <v>3</v>
      </c>
      <c r="B24" s="290" t="s">
        <v>12519</v>
      </c>
      <c r="C24" s="290" t="s">
        <v>3</v>
      </c>
      <c r="D24" s="291"/>
      <c r="E24" s="291"/>
      <c r="F24" s="291"/>
      <c r="G24" s="291"/>
      <c r="H24" s="291"/>
      <c r="I24" s="291"/>
      <c r="J24" s="291"/>
      <c r="K24" s="281"/>
      <c r="L24" s="281"/>
    </row>
    <row r="25" spans="1:12">
      <c r="A25" s="286" t="s">
        <v>484</v>
      </c>
      <c r="B25" s="286" t="s">
        <v>12515</v>
      </c>
      <c r="C25" s="286" t="s">
        <v>1941</v>
      </c>
      <c r="D25" s="287">
        <v>1</v>
      </c>
      <c r="E25" s="287">
        <f>J23</f>
        <v>0</v>
      </c>
      <c r="F25" s="287">
        <f>D25*E25</f>
        <v>0</v>
      </c>
      <c r="G25" s="287"/>
      <c r="H25" s="287">
        <f>D25*G25</f>
        <v>0</v>
      </c>
      <c r="I25" s="287">
        <f>E25+G25</f>
        <v>0</v>
      </c>
      <c r="J25" s="287">
        <f>F25+H25</f>
        <v>0</v>
      </c>
      <c r="K25" s="281"/>
      <c r="L25" s="281"/>
    </row>
    <row r="26" spans="1:12">
      <c r="A26" s="290" t="s">
        <v>3</v>
      </c>
      <c r="B26" s="290" t="s">
        <v>12590</v>
      </c>
      <c r="C26" s="290" t="s">
        <v>3</v>
      </c>
      <c r="D26" s="291"/>
      <c r="E26" s="291"/>
      <c r="F26" s="291">
        <f>SUM(F25:F25)</f>
        <v>0</v>
      </c>
      <c r="G26" s="291"/>
      <c r="H26" s="291">
        <f>SUM(H25:H25)</f>
        <v>0</v>
      </c>
      <c r="I26" s="291"/>
      <c r="J26" s="291">
        <f>SUM(J25:J25)</f>
        <v>0</v>
      </c>
      <c r="K26" s="281"/>
      <c r="L26" s="281"/>
    </row>
    <row r="27" spans="1:12">
      <c r="A27" s="290" t="s">
        <v>3</v>
      </c>
      <c r="B27" s="290" t="s">
        <v>12520</v>
      </c>
      <c r="C27" s="290" t="s">
        <v>3</v>
      </c>
      <c r="D27" s="291"/>
      <c r="E27" s="291"/>
      <c r="F27" s="291"/>
      <c r="G27" s="291"/>
      <c r="H27" s="291"/>
      <c r="I27" s="291"/>
      <c r="J27" s="291"/>
      <c r="K27" s="281"/>
      <c r="L27" s="281"/>
    </row>
    <row r="28" spans="1:12">
      <c r="A28" s="284" t="s">
        <v>3</v>
      </c>
      <c r="B28" s="284" t="s">
        <v>12927</v>
      </c>
      <c r="C28" s="284" t="s">
        <v>3</v>
      </c>
      <c r="D28" s="285"/>
      <c r="E28" s="285"/>
      <c r="F28" s="285"/>
      <c r="G28" s="285"/>
      <c r="H28" s="285"/>
      <c r="I28" s="285"/>
      <c r="J28" s="285"/>
      <c r="K28" s="281"/>
      <c r="L28" s="281"/>
    </row>
    <row r="29" spans="1:12">
      <c r="A29" s="294" t="s">
        <v>3</v>
      </c>
      <c r="B29" s="294" t="s">
        <v>12928</v>
      </c>
      <c r="C29" s="294" t="s">
        <v>3</v>
      </c>
      <c r="D29" s="295"/>
      <c r="E29" s="295"/>
      <c r="F29" s="295"/>
      <c r="G29" s="295"/>
      <c r="H29" s="295"/>
      <c r="I29" s="295"/>
      <c r="J29" s="295"/>
      <c r="K29" s="281"/>
      <c r="L29" s="281"/>
    </row>
    <row r="30" spans="1:12">
      <c r="A30" s="286" t="s">
        <v>490</v>
      </c>
      <c r="B30" s="286" t="s">
        <v>12929</v>
      </c>
      <c r="C30" s="286" t="s">
        <v>382</v>
      </c>
      <c r="D30" s="287">
        <v>24</v>
      </c>
      <c r="E30" s="287"/>
      <c r="F30" s="287">
        <f>D30*E30</f>
        <v>0</v>
      </c>
      <c r="G30" s="287"/>
      <c r="H30" s="287">
        <f>D30*G30</f>
        <v>0</v>
      </c>
      <c r="I30" s="287">
        <f>E30+G30</f>
        <v>0</v>
      </c>
      <c r="J30" s="287">
        <f>F30+H30</f>
        <v>0</v>
      </c>
      <c r="K30" s="281"/>
      <c r="L30" s="281"/>
    </row>
    <row r="31" spans="1:12">
      <c r="A31" s="284" t="s">
        <v>3</v>
      </c>
      <c r="B31" s="284" t="s">
        <v>12930</v>
      </c>
      <c r="C31" s="284" t="s">
        <v>3</v>
      </c>
      <c r="D31" s="285"/>
      <c r="E31" s="285"/>
      <c r="F31" s="285">
        <f>SUM(F29:F30)</f>
        <v>0</v>
      </c>
      <c r="G31" s="285"/>
      <c r="H31" s="285">
        <f>SUM(H29:H30)</f>
        <v>0</v>
      </c>
      <c r="I31" s="285"/>
      <c r="J31" s="285">
        <f>SUM(J29:J30)</f>
        <v>0</v>
      </c>
      <c r="K31" s="281"/>
      <c r="L31" s="281"/>
    </row>
    <row r="32" spans="1:12">
      <c r="A32" s="284" t="s">
        <v>3</v>
      </c>
      <c r="B32" s="284" t="s">
        <v>12591</v>
      </c>
      <c r="C32" s="284" t="s">
        <v>3</v>
      </c>
      <c r="D32" s="285"/>
      <c r="E32" s="285"/>
      <c r="F32" s="285"/>
      <c r="G32" s="285"/>
      <c r="H32" s="285"/>
      <c r="I32" s="285"/>
      <c r="J32" s="285"/>
      <c r="K32" s="281"/>
      <c r="L32" s="281"/>
    </row>
    <row r="33" spans="1:12">
      <c r="A33" s="294" t="s">
        <v>3</v>
      </c>
      <c r="B33" s="294" t="s">
        <v>12592</v>
      </c>
      <c r="C33" s="294" t="s">
        <v>3</v>
      </c>
      <c r="D33" s="295"/>
      <c r="E33" s="295"/>
      <c r="F33" s="295"/>
      <c r="G33" s="295"/>
      <c r="H33" s="295"/>
      <c r="I33" s="295"/>
      <c r="J33" s="295"/>
      <c r="K33" s="281"/>
      <c r="L33" s="281"/>
    </row>
    <row r="34" spans="1:12">
      <c r="A34" s="286" t="s">
        <v>497</v>
      </c>
      <c r="B34" s="286" t="s">
        <v>12593</v>
      </c>
      <c r="C34" s="286" t="s">
        <v>1941</v>
      </c>
      <c r="D34" s="287">
        <v>1</v>
      </c>
      <c r="E34" s="287"/>
      <c r="F34" s="287">
        <f>D34*E34</f>
        <v>0</v>
      </c>
      <c r="G34" s="287"/>
      <c r="H34" s="287">
        <f>D34*G34</f>
        <v>0</v>
      </c>
      <c r="I34" s="287">
        <f>E34+G34</f>
        <v>0</v>
      </c>
      <c r="J34" s="287">
        <f>F34+H34</f>
        <v>0</v>
      </c>
      <c r="K34" s="281"/>
      <c r="L34" s="281"/>
    </row>
    <row r="35" spans="1:12">
      <c r="A35" s="294" t="s">
        <v>3</v>
      </c>
      <c r="B35" s="294" t="s">
        <v>12931</v>
      </c>
      <c r="C35" s="294" t="s">
        <v>3</v>
      </c>
      <c r="D35" s="295"/>
      <c r="E35" s="295"/>
      <c r="F35" s="295"/>
      <c r="G35" s="295"/>
      <c r="H35" s="295"/>
      <c r="I35" s="295"/>
      <c r="J35" s="295"/>
      <c r="K35" s="281"/>
      <c r="L35" s="281"/>
    </row>
    <row r="36" spans="1:12">
      <c r="A36" s="286" t="s">
        <v>8</v>
      </c>
      <c r="B36" s="286" t="s">
        <v>12647</v>
      </c>
      <c r="C36" s="286" t="s">
        <v>1941</v>
      </c>
      <c r="D36" s="287">
        <v>4</v>
      </c>
      <c r="E36" s="287"/>
      <c r="F36" s="287">
        <f>D36*E36</f>
        <v>0</v>
      </c>
      <c r="G36" s="287"/>
      <c r="H36" s="287">
        <f>D36*G36</f>
        <v>0</v>
      </c>
      <c r="I36" s="287">
        <f t="shared" ref="I36:J38" si="5">E36+G36</f>
        <v>0</v>
      </c>
      <c r="J36" s="287">
        <f t="shared" si="5"/>
        <v>0</v>
      </c>
      <c r="K36" s="281"/>
      <c r="L36" s="281"/>
    </row>
    <row r="37" spans="1:12">
      <c r="A37" s="286" t="s">
        <v>507</v>
      </c>
      <c r="B37" s="286" t="s">
        <v>12649</v>
      </c>
      <c r="C37" s="286" t="s">
        <v>1941</v>
      </c>
      <c r="D37" s="287">
        <v>1</v>
      </c>
      <c r="E37" s="287"/>
      <c r="F37" s="287">
        <f>D37*E37</f>
        <v>0</v>
      </c>
      <c r="G37" s="287"/>
      <c r="H37" s="287">
        <f>D37*G37</f>
        <v>0</v>
      </c>
      <c r="I37" s="287">
        <f t="shared" si="5"/>
        <v>0</v>
      </c>
      <c r="J37" s="287">
        <f t="shared" si="5"/>
        <v>0</v>
      </c>
      <c r="K37" s="281"/>
      <c r="L37" s="281"/>
    </row>
    <row r="38" spans="1:12">
      <c r="A38" s="286" t="s">
        <v>513</v>
      </c>
      <c r="B38" s="286" t="s">
        <v>12932</v>
      </c>
      <c r="C38" s="286" t="s">
        <v>1941</v>
      </c>
      <c r="D38" s="287">
        <v>1</v>
      </c>
      <c r="E38" s="287"/>
      <c r="F38" s="287">
        <f>D38*E38</f>
        <v>0</v>
      </c>
      <c r="G38" s="287"/>
      <c r="H38" s="287">
        <f>D38*G38</f>
        <v>0</v>
      </c>
      <c r="I38" s="287">
        <f t="shared" si="5"/>
        <v>0</v>
      </c>
      <c r="J38" s="287">
        <f t="shared" si="5"/>
        <v>0</v>
      </c>
      <c r="K38" s="281"/>
      <c r="L38" s="281"/>
    </row>
    <row r="39" spans="1:12">
      <c r="A39" s="294" t="s">
        <v>3</v>
      </c>
      <c r="B39" s="294" t="s">
        <v>12652</v>
      </c>
      <c r="C39" s="294" t="s">
        <v>3</v>
      </c>
      <c r="D39" s="295"/>
      <c r="E39" s="295"/>
      <c r="F39" s="295"/>
      <c r="G39" s="295"/>
      <c r="H39" s="295"/>
      <c r="I39" s="295"/>
      <c r="J39" s="295"/>
      <c r="K39" s="281"/>
      <c r="L39" s="281"/>
    </row>
    <row r="40" spans="1:12">
      <c r="A40" s="286" t="s">
        <v>519</v>
      </c>
      <c r="B40" s="286" t="s">
        <v>12653</v>
      </c>
      <c r="C40" s="286" t="s">
        <v>1941</v>
      </c>
      <c r="D40" s="287">
        <v>4</v>
      </c>
      <c r="E40" s="287"/>
      <c r="F40" s="287">
        <f>D40*E40</f>
        <v>0</v>
      </c>
      <c r="G40" s="287"/>
      <c r="H40" s="287">
        <f>D40*G40</f>
        <v>0</v>
      </c>
      <c r="I40" s="287">
        <f>E40+G40</f>
        <v>0</v>
      </c>
      <c r="J40" s="287">
        <f>F40+H40</f>
        <v>0</v>
      </c>
      <c r="K40" s="281"/>
      <c r="L40" s="281"/>
    </row>
    <row r="41" spans="1:12">
      <c r="A41" s="286" t="s">
        <v>527</v>
      </c>
      <c r="B41" s="286" t="s">
        <v>12656</v>
      </c>
      <c r="C41" s="286" t="s">
        <v>1941</v>
      </c>
      <c r="D41" s="287">
        <v>3</v>
      </c>
      <c r="E41" s="287"/>
      <c r="F41" s="287">
        <f>D41*E41</f>
        <v>0</v>
      </c>
      <c r="G41" s="287"/>
      <c r="H41" s="287">
        <f>D41*G41</f>
        <v>0</v>
      </c>
      <c r="I41" s="287">
        <f>E41+G41</f>
        <v>0</v>
      </c>
      <c r="J41" s="287">
        <f>F41+H41</f>
        <v>0</v>
      </c>
      <c r="K41" s="281"/>
      <c r="L41" s="281"/>
    </row>
    <row r="42" spans="1:12">
      <c r="A42" s="294" t="s">
        <v>3</v>
      </c>
      <c r="B42" s="294" t="s">
        <v>12637</v>
      </c>
      <c r="C42" s="294" t="s">
        <v>3</v>
      </c>
      <c r="D42" s="295"/>
      <c r="E42" s="295"/>
      <c r="F42" s="295"/>
      <c r="G42" s="295"/>
      <c r="H42" s="295"/>
      <c r="I42" s="295"/>
      <c r="J42" s="295"/>
      <c r="K42" s="281"/>
      <c r="L42" s="281"/>
    </row>
    <row r="43" spans="1:12">
      <c r="A43" s="286" t="s">
        <v>532</v>
      </c>
      <c r="B43" s="286" t="s">
        <v>12638</v>
      </c>
      <c r="C43" s="286" t="s">
        <v>1941</v>
      </c>
      <c r="D43" s="287">
        <v>5</v>
      </c>
      <c r="E43" s="287"/>
      <c r="F43" s="287">
        <f>D43*E43</f>
        <v>0</v>
      </c>
      <c r="G43" s="287"/>
      <c r="H43" s="287">
        <f>D43*G43</f>
        <v>0</v>
      </c>
      <c r="I43" s="287">
        <f>E43+G43</f>
        <v>0</v>
      </c>
      <c r="J43" s="287">
        <f>F43+H43</f>
        <v>0</v>
      </c>
      <c r="K43" s="281"/>
      <c r="L43" s="281"/>
    </row>
    <row r="44" spans="1:12">
      <c r="A44" s="286" t="s">
        <v>539</v>
      </c>
      <c r="B44" s="286" t="s">
        <v>12639</v>
      </c>
      <c r="C44" s="286" t="s">
        <v>1941</v>
      </c>
      <c r="D44" s="287">
        <v>1</v>
      </c>
      <c r="E44" s="287"/>
      <c r="F44" s="287">
        <f>D44*E44</f>
        <v>0</v>
      </c>
      <c r="G44" s="287"/>
      <c r="H44" s="287">
        <f>D44*G44</f>
        <v>0</v>
      </c>
      <c r="I44" s="287">
        <f>E44+G44</f>
        <v>0</v>
      </c>
      <c r="J44" s="287">
        <f>F44+H44</f>
        <v>0</v>
      </c>
      <c r="K44" s="281"/>
      <c r="L44" s="281"/>
    </row>
    <row r="45" spans="1:12">
      <c r="A45" s="294" t="s">
        <v>3</v>
      </c>
      <c r="B45" s="294" t="s">
        <v>12640</v>
      </c>
      <c r="C45" s="294" t="s">
        <v>3</v>
      </c>
      <c r="D45" s="295"/>
      <c r="E45" s="295"/>
      <c r="F45" s="295"/>
      <c r="G45" s="295"/>
      <c r="H45" s="295"/>
      <c r="I45" s="295"/>
      <c r="J45" s="295"/>
      <c r="K45" s="281"/>
      <c r="L45" s="281"/>
    </row>
    <row r="46" spans="1:12">
      <c r="A46" s="286" t="s">
        <v>553</v>
      </c>
      <c r="B46" s="286" t="s">
        <v>12641</v>
      </c>
      <c r="C46" s="286" t="s">
        <v>1941</v>
      </c>
      <c r="D46" s="287">
        <v>10</v>
      </c>
      <c r="E46" s="287"/>
      <c r="F46" s="287">
        <f>D46*E46</f>
        <v>0</v>
      </c>
      <c r="G46" s="287"/>
      <c r="H46" s="287">
        <f>D46*G46</f>
        <v>0</v>
      </c>
      <c r="I46" s="287">
        <f>E46+G46</f>
        <v>0</v>
      </c>
      <c r="J46" s="287">
        <f>F46+H46</f>
        <v>0</v>
      </c>
      <c r="K46" s="281"/>
      <c r="L46" s="281"/>
    </row>
    <row r="47" spans="1:12">
      <c r="A47" s="294" t="s">
        <v>3</v>
      </c>
      <c r="B47" s="294" t="s">
        <v>12663</v>
      </c>
      <c r="C47" s="294" t="s">
        <v>3</v>
      </c>
      <c r="D47" s="295"/>
      <c r="E47" s="295"/>
      <c r="F47" s="295"/>
      <c r="G47" s="295"/>
      <c r="H47" s="295"/>
      <c r="I47" s="295"/>
      <c r="J47" s="295"/>
      <c r="K47" s="281"/>
      <c r="L47" s="281"/>
    </row>
    <row r="48" spans="1:12">
      <c r="A48" s="286" t="s">
        <v>572</v>
      </c>
      <c r="B48" s="286" t="s">
        <v>12933</v>
      </c>
      <c r="C48" s="286" t="s">
        <v>1941</v>
      </c>
      <c r="D48" s="287">
        <v>2</v>
      </c>
      <c r="E48" s="287"/>
      <c r="F48" s="287">
        <f>D48*E48</f>
        <v>0</v>
      </c>
      <c r="G48" s="287"/>
      <c r="H48" s="287">
        <f>D48*G48</f>
        <v>0</v>
      </c>
      <c r="I48" s="287">
        <f>E48+G48</f>
        <v>0</v>
      </c>
      <c r="J48" s="287">
        <f>F48+H48</f>
        <v>0</v>
      </c>
      <c r="K48" s="281"/>
      <c r="L48" s="281"/>
    </row>
    <row r="49" spans="1:12">
      <c r="A49" s="294" t="s">
        <v>3</v>
      </c>
      <c r="B49" s="294" t="s">
        <v>12934</v>
      </c>
      <c r="C49" s="294" t="s">
        <v>3</v>
      </c>
      <c r="D49" s="295"/>
      <c r="E49" s="295"/>
      <c r="F49" s="295"/>
      <c r="G49" s="295"/>
      <c r="H49" s="295"/>
      <c r="I49" s="295"/>
      <c r="J49" s="295"/>
      <c r="K49" s="281"/>
      <c r="L49" s="281"/>
    </row>
    <row r="50" spans="1:12">
      <c r="A50" s="286" t="s">
        <v>578</v>
      </c>
      <c r="B50" s="286" t="s">
        <v>12643</v>
      </c>
      <c r="C50" s="286" t="s">
        <v>1941</v>
      </c>
      <c r="D50" s="287">
        <v>2</v>
      </c>
      <c r="E50" s="287"/>
      <c r="F50" s="287">
        <f>D50*E50</f>
        <v>0</v>
      </c>
      <c r="G50" s="287"/>
      <c r="H50" s="287">
        <f>D50*G50</f>
        <v>0</v>
      </c>
      <c r="I50" s="287">
        <f>E50+G50</f>
        <v>0</v>
      </c>
      <c r="J50" s="287">
        <f>F50+H50</f>
        <v>0</v>
      </c>
      <c r="K50" s="281"/>
      <c r="L50" s="281"/>
    </row>
    <row r="51" spans="1:12">
      <c r="A51" s="294" t="s">
        <v>3</v>
      </c>
      <c r="B51" s="294" t="s">
        <v>12661</v>
      </c>
      <c r="C51" s="294" t="s">
        <v>3</v>
      </c>
      <c r="D51" s="295"/>
      <c r="E51" s="295"/>
      <c r="F51" s="295"/>
      <c r="G51" s="295"/>
      <c r="H51" s="295"/>
      <c r="I51" s="295"/>
      <c r="J51" s="295"/>
      <c r="K51" s="281"/>
      <c r="L51" s="281"/>
    </row>
    <row r="52" spans="1:12">
      <c r="A52" s="286" t="s">
        <v>585</v>
      </c>
      <c r="B52" s="286" t="s">
        <v>12935</v>
      </c>
      <c r="C52" s="286" t="s">
        <v>1941</v>
      </c>
      <c r="D52" s="287">
        <v>4</v>
      </c>
      <c r="E52" s="287"/>
      <c r="F52" s="287">
        <f>D52*E52</f>
        <v>0</v>
      </c>
      <c r="G52" s="287"/>
      <c r="H52" s="287">
        <f>D52*G52</f>
        <v>0</v>
      </c>
      <c r="I52" s="287">
        <f>E52+G52</f>
        <v>0</v>
      </c>
      <c r="J52" s="287">
        <f>F52+H52</f>
        <v>0</v>
      </c>
      <c r="K52" s="281"/>
      <c r="L52" s="281"/>
    </row>
    <row r="53" spans="1:12">
      <c r="A53" s="294" t="s">
        <v>3</v>
      </c>
      <c r="B53" s="294" t="s">
        <v>12936</v>
      </c>
      <c r="C53" s="294" t="s">
        <v>3</v>
      </c>
      <c r="D53" s="295"/>
      <c r="E53" s="295"/>
      <c r="F53" s="295"/>
      <c r="G53" s="295"/>
      <c r="H53" s="295"/>
      <c r="I53" s="295"/>
      <c r="J53" s="295"/>
      <c r="K53" s="281"/>
      <c r="L53" s="281"/>
    </row>
    <row r="54" spans="1:12">
      <c r="A54" s="286" t="s">
        <v>591</v>
      </c>
      <c r="B54" s="286" t="s">
        <v>12608</v>
      </c>
      <c r="C54" s="286" t="s">
        <v>451</v>
      </c>
      <c r="D54" s="287">
        <v>4.08</v>
      </c>
      <c r="E54" s="287"/>
      <c r="F54" s="287">
        <f>D54*E54</f>
        <v>0</v>
      </c>
      <c r="G54" s="287"/>
      <c r="H54" s="287">
        <f>D54*G54</f>
        <v>0</v>
      </c>
      <c r="I54" s="287">
        <f t="shared" ref="I54:J57" si="6">E54+G54</f>
        <v>0</v>
      </c>
      <c r="J54" s="287">
        <f t="shared" si="6"/>
        <v>0</v>
      </c>
      <c r="K54" s="281"/>
      <c r="L54" s="281"/>
    </row>
    <row r="55" spans="1:12">
      <c r="A55" s="286" t="s">
        <v>597</v>
      </c>
      <c r="B55" s="286" t="s">
        <v>12937</v>
      </c>
      <c r="C55" s="286" t="s">
        <v>451</v>
      </c>
      <c r="D55" s="287">
        <v>4.08</v>
      </c>
      <c r="E55" s="287"/>
      <c r="F55" s="287">
        <f>D55*E55</f>
        <v>0</v>
      </c>
      <c r="G55" s="287"/>
      <c r="H55" s="287">
        <f>D55*G55</f>
        <v>0</v>
      </c>
      <c r="I55" s="287">
        <f t="shared" si="6"/>
        <v>0</v>
      </c>
      <c r="J55" s="287">
        <f t="shared" si="6"/>
        <v>0</v>
      </c>
      <c r="K55" s="281"/>
      <c r="L55" s="281"/>
    </row>
    <row r="56" spans="1:12">
      <c r="A56" s="286" t="s">
        <v>606</v>
      </c>
      <c r="B56" s="286" t="s">
        <v>12938</v>
      </c>
      <c r="C56" s="286" t="s">
        <v>1941</v>
      </c>
      <c r="D56" s="287">
        <v>4.08</v>
      </c>
      <c r="E56" s="287"/>
      <c r="F56" s="287">
        <f>D56*E56</f>
        <v>0</v>
      </c>
      <c r="G56" s="287"/>
      <c r="H56" s="287">
        <f>D56*G56</f>
        <v>0</v>
      </c>
      <c r="I56" s="287">
        <f t="shared" si="6"/>
        <v>0</v>
      </c>
      <c r="J56" s="287">
        <f t="shared" si="6"/>
        <v>0</v>
      </c>
      <c r="K56" s="281"/>
      <c r="L56" s="281"/>
    </row>
    <row r="57" spans="1:12">
      <c r="A57" s="286" t="s">
        <v>614</v>
      </c>
      <c r="B57" s="286" t="s">
        <v>12939</v>
      </c>
      <c r="C57" s="286" t="s">
        <v>1941</v>
      </c>
      <c r="D57" s="287">
        <v>4.08</v>
      </c>
      <c r="E57" s="287"/>
      <c r="F57" s="287">
        <f>D57*E57</f>
        <v>0</v>
      </c>
      <c r="G57" s="287"/>
      <c r="H57" s="287">
        <f>D57*G57</f>
        <v>0</v>
      </c>
      <c r="I57" s="287">
        <f t="shared" si="6"/>
        <v>0</v>
      </c>
      <c r="J57" s="287">
        <f t="shared" si="6"/>
        <v>0</v>
      </c>
      <c r="K57" s="281"/>
      <c r="L57" s="281"/>
    </row>
    <row r="58" spans="1:12">
      <c r="A58" s="294" t="s">
        <v>3</v>
      </c>
      <c r="B58" s="294" t="s">
        <v>12609</v>
      </c>
      <c r="C58" s="294" t="s">
        <v>3</v>
      </c>
      <c r="D58" s="295"/>
      <c r="E58" s="295"/>
      <c r="F58" s="295"/>
      <c r="G58" s="295"/>
      <c r="H58" s="295"/>
      <c r="I58" s="295"/>
      <c r="J58" s="295"/>
      <c r="K58" s="281"/>
      <c r="L58" s="281"/>
    </row>
    <row r="59" spans="1:12">
      <c r="A59" s="286" t="s">
        <v>619</v>
      </c>
      <c r="B59" s="286" t="s">
        <v>12940</v>
      </c>
      <c r="C59" s="286" t="s">
        <v>451</v>
      </c>
      <c r="D59" s="287">
        <v>14</v>
      </c>
      <c r="E59" s="287"/>
      <c r="F59" s="287">
        <f>D59*E59</f>
        <v>0</v>
      </c>
      <c r="G59" s="287"/>
      <c r="H59" s="287">
        <f>D59*G59</f>
        <v>0</v>
      </c>
      <c r="I59" s="287">
        <f t="shared" ref="I59:J61" si="7">E59+G59</f>
        <v>0</v>
      </c>
      <c r="J59" s="287">
        <f t="shared" si="7"/>
        <v>0</v>
      </c>
      <c r="K59" s="281"/>
      <c r="L59" s="281"/>
    </row>
    <row r="60" spans="1:12">
      <c r="A60" s="286" t="s">
        <v>634</v>
      </c>
      <c r="B60" s="286" t="s">
        <v>12941</v>
      </c>
      <c r="C60" s="286" t="s">
        <v>451</v>
      </c>
      <c r="D60" s="287">
        <v>4</v>
      </c>
      <c r="E60" s="287"/>
      <c r="F60" s="287">
        <f>D60*E60</f>
        <v>0</v>
      </c>
      <c r="G60" s="287"/>
      <c r="H60" s="287">
        <f>D60*G60</f>
        <v>0</v>
      </c>
      <c r="I60" s="287">
        <f t="shared" si="7"/>
        <v>0</v>
      </c>
      <c r="J60" s="287">
        <f t="shared" si="7"/>
        <v>0</v>
      </c>
      <c r="K60" s="281"/>
      <c r="L60" s="281"/>
    </row>
    <row r="61" spans="1:12">
      <c r="A61" s="286" t="s">
        <v>646</v>
      </c>
      <c r="B61" s="286" t="s">
        <v>12942</v>
      </c>
      <c r="C61" s="286" t="s">
        <v>451</v>
      </c>
      <c r="D61" s="287">
        <v>14</v>
      </c>
      <c r="E61" s="287"/>
      <c r="F61" s="287">
        <f>D61*E61</f>
        <v>0</v>
      </c>
      <c r="G61" s="287"/>
      <c r="H61" s="287">
        <f>D61*G61</f>
        <v>0</v>
      </c>
      <c r="I61" s="287">
        <f t="shared" si="7"/>
        <v>0</v>
      </c>
      <c r="J61" s="287">
        <f t="shared" si="7"/>
        <v>0</v>
      </c>
      <c r="K61" s="281"/>
      <c r="L61" s="281"/>
    </row>
    <row r="62" spans="1:12">
      <c r="A62" s="294" t="s">
        <v>3</v>
      </c>
      <c r="B62" s="294" t="s">
        <v>12888</v>
      </c>
      <c r="C62" s="294" t="s">
        <v>3</v>
      </c>
      <c r="D62" s="295"/>
      <c r="E62" s="295"/>
      <c r="F62" s="295"/>
      <c r="G62" s="295"/>
      <c r="H62" s="295"/>
      <c r="I62" s="295"/>
      <c r="J62" s="295"/>
      <c r="K62" s="281"/>
      <c r="L62" s="281"/>
    </row>
    <row r="63" spans="1:12">
      <c r="A63" s="286" t="s">
        <v>651</v>
      </c>
      <c r="B63" s="286" t="s">
        <v>12943</v>
      </c>
      <c r="C63" s="286" t="s">
        <v>1941</v>
      </c>
      <c r="D63" s="287">
        <v>15</v>
      </c>
      <c r="E63" s="287"/>
      <c r="F63" s="287">
        <f>D63*E63</f>
        <v>0</v>
      </c>
      <c r="G63" s="287"/>
      <c r="H63" s="287">
        <f>D63*G63</f>
        <v>0</v>
      </c>
      <c r="I63" s="287">
        <f t="shared" ref="I63:J65" si="8">E63+G63</f>
        <v>0</v>
      </c>
      <c r="J63" s="287">
        <f t="shared" si="8"/>
        <v>0</v>
      </c>
      <c r="K63" s="281"/>
      <c r="L63" s="281"/>
    </row>
    <row r="64" spans="1:12">
      <c r="A64" s="286" t="s">
        <v>661</v>
      </c>
      <c r="B64" s="286" t="s">
        <v>12618</v>
      </c>
      <c r="C64" s="286" t="s">
        <v>1941</v>
      </c>
      <c r="D64" s="287">
        <v>5</v>
      </c>
      <c r="E64" s="287"/>
      <c r="F64" s="287">
        <f>D64*E64</f>
        <v>0</v>
      </c>
      <c r="G64" s="287"/>
      <c r="H64" s="287">
        <f>D64*G64</f>
        <v>0</v>
      </c>
      <c r="I64" s="287">
        <f t="shared" si="8"/>
        <v>0</v>
      </c>
      <c r="J64" s="287">
        <f t="shared" si="8"/>
        <v>0</v>
      </c>
      <c r="K64" s="281"/>
      <c r="L64" s="281"/>
    </row>
    <row r="65" spans="1:12">
      <c r="A65" s="286" t="s">
        <v>666</v>
      </c>
      <c r="B65" s="286" t="s">
        <v>12889</v>
      </c>
      <c r="C65" s="286" t="s">
        <v>1941</v>
      </c>
      <c r="D65" s="287">
        <v>2</v>
      </c>
      <c r="E65" s="287"/>
      <c r="F65" s="287">
        <f>D65*E65</f>
        <v>0</v>
      </c>
      <c r="G65" s="287"/>
      <c r="H65" s="287">
        <f>D65*G65</f>
        <v>0</v>
      </c>
      <c r="I65" s="287">
        <f t="shared" si="8"/>
        <v>0</v>
      </c>
      <c r="J65" s="287">
        <f t="shared" si="8"/>
        <v>0</v>
      </c>
      <c r="K65" s="281"/>
      <c r="L65" s="281"/>
    </row>
    <row r="66" spans="1:12">
      <c r="A66" s="294" t="s">
        <v>3</v>
      </c>
      <c r="B66" s="294" t="s">
        <v>12680</v>
      </c>
      <c r="C66" s="294" t="s">
        <v>3</v>
      </c>
      <c r="D66" s="295"/>
      <c r="E66" s="295"/>
      <c r="F66" s="295"/>
      <c r="G66" s="295"/>
      <c r="H66" s="295"/>
      <c r="I66" s="295"/>
      <c r="J66" s="295"/>
      <c r="K66" s="281"/>
      <c r="L66" s="281"/>
    </row>
    <row r="67" spans="1:12">
      <c r="A67" s="286" t="s">
        <v>674</v>
      </c>
      <c r="B67" s="286" t="s">
        <v>12682</v>
      </c>
      <c r="C67" s="286" t="s">
        <v>1941</v>
      </c>
      <c r="D67" s="287">
        <v>56</v>
      </c>
      <c r="E67" s="287"/>
      <c r="F67" s="287">
        <f>D67*E67</f>
        <v>0</v>
      </c>
      <c r="G67" s="287"/>
      <c r="H67" s="287">
        <f>D67*G67</f>
        <v>0</v>
      </c>
      <c r="I67" s="287">
        <f>E67+G67</f>
        <v>0</v>
      </c>
      <c r="J67" s="287">
        <f>F67+H67</f>
        <v>0</v>
      </c>
      <c r="K67" s="281"/>
      <c r="L67" s="281"/>
    </row>
    <row r="68" spans="1:12">
      <c r="A68" s="286" t="s">
        <v>691</v>
      </c>
      <c r="B68" s="286" t="s">
        <v>12683</v>
      </c>
      <c r="C68" s="286" t="s">
        <v>1941</v>
      </c>
      <c r="D68" s="287">
        <v>5</v>
      </c>
      <c r="E68" s="287"/>
      <c r="F68" s="287">
        <f>D68*E68</f>
        <v>0</v>
      </c>
      <c r="G68" s="287"/>
      <c r="H68" s="287">
        <f>D68*G68</f>
        <v>0</v>
      </c>
      <c r="I68" s="287">
        <f>E68+G68</f>
        <v>0</v>
      </c>
      <c r="J68" s="287">
        <f>F68+H68</f>
        <v>0</v>
      </c>
      <c r="K68" s="281"/>
      <c r="L68" s="281"/>
    </row>
    <row r="69" spans="1:12">
      <c r="A69" s="294" t="s">
        <v>3</v>
      </c>
      <c r="B69" s="294" t="s">
        <v>12684</v>
      </c>
      <c r="C69" s="294" t="s">
        <v>3</v>
      </c>
      <c r="D69" s="295"/>
      <c r="E69" s="295"/>
      <c r="F69" s="295"/>
      <c r="G69" s="295"/>
      <c r="H69" s="295"/>
      <c r="I69" s="295"/>
      <c r="J69" s="295"/>
      <c r="K69" s="281"/>
      <c r="L69" s="281"/>
    </row>
    <row r="70" spans="1:12">
      <c r="A70" s="286" t="s">
        <v>710</v>
      </c>
      <c r="B70" s="286" t="s">
        <v>12685</v>
      </c>
      <c r="C70" s="286" t="s">
        <v>1941</v>
      </c>
      <c r="D70" s="287">
        <v>11</v>
      </c>
      <c r="E70" s="287"/>
      <c r="F70" s="287">
        <f>D70*E70</f>
        <v>0</v>
      </c>
      <c r="G70" s="287"/>
      <c r="H70" s="287">
        <f>D70*G70</f>
        <v>0</v>
      </c>
      <c r="I70" s="287">
        <f>E70+G70</f>
        <v>0</v>
      </c>
      <c r="J70" s="287">
        <f>F70+H70</f>
        <v>0</v>
      </c>
      <c r="K70" s="281"/>
      <c r="L70" s="281"/>
    </row>
    <row r="71" spans="1:12">
      <c r="A71" s="286" t="s">
        <v>715</v>
      </c>
      <c r="B71" s="286" t="s">
        <v>12686</v>
      </c>
      <c r="C71" s="286" t="s">
        <v>1941</v>
      </c>
      <c r="D71" s="287">
        <v>5</v>
      </c>
      <c r="E71" s="287"/>
      <c r="F71" s="287">
        <f>D71*E71</f>
        <v>0</v>
      </c>
      <c r="G71" s="287"/>
      <c r="H71" s="287">
        <f>D71*G71</f>
        <v>0</v>
      </c>
      <c r="I71" s="287">
        <f>E71+G71</f>
        <v>0</v>
      </c>
      <c r="J71" s="287">
        <f>F71+H71</f>
        <v>0</v>
      </c>
      <c r="K71" s="281"/>
      <c r="L71" s="281"/>
    </row>
    <row r="72" spans="1:12">
      <c r="A72" s="294" t="s">
        <v>3</v>
      </c>
      <c r="B72" s="294" t="s">
        <v>12667</v>
      </c>
      <c r="C72" s="294" t="s">
        <v>3</v>
      </c>
      <c r="D72" s="295"/>
      <c r="E72" s="295"/>
      <c r="F72" s="295"/>
      <c r="G72" s="295"/>
      <c r="H72" s="295"/>
      <c r="I72" s="295"/>
      <c r="J72" s="295"/>
      <c r="K72" s="281"/>
      <c r="L72" s="281"/>
    </row>
    <row r="73" spans="1:12">
      <c r="A73" s="286" t="s">
        <v>720</v>
      </c>
      <c r="B73" s="286" t="s">
        <v>12668</v>
      </c>
      <c r="C73" s="286" t="s">
        <v>451</v>
      </c>
      <c r="D73" s="287">
        <v>135.44999999999999</v>
      </c>
      <c r="E73" s="287"/>
      <c r="F73" s="287">
        <f t="shared" ref="F73:F78" si="9">D73*E73</f>
        <v>0</v>
      </c>
      <c r="G73" s="287"/>
      <c r="H73" s="287">
        <f t="shared" ref="H73:H78" si="10">D73*G73</f>
        <v>0</v>
      </c>
      <c r="I73" s="287">
        <f t="shared" ref="I73:J78" si="11">E73+G73</f>
        <v>0</v>
      </c>
      <c r="J73" s="287">
        <f t="shared" si="11"/>
        <v>0</v>
      </c>
      <c r="K73" s="281"/>
      <c r="L73" s="281"/>
    </row>
    <row r="74" spans="1:12">
      <c r="A74" s="286" t="s">
        <v>725</v>
      </c>
      <c r="B74" s="286" t="s">
        <v>12669</v>
      </c>
      <c r="C74" s="286" t="s">
        <v>451</v>
      </c>
      <c r="D74" s="287">
        <v>21.15</v>
      </c>
      <c r="E74" s="287"/>
      <c r="F74" s="287">
        <f t="shared" si="9"/>
        <v>0</v>
      </c>
      <c r="G74" s="287"/>
      <c r="H74" s="287">
        <f t="shared" si="10"/>
        <v>0</v>
      </c>
      <c r="I74" s="287">
        <f t="shared" si="11"/>
        <v>0</v>
      </c>
      <c r="J74" s="287">
        <f t="shared" si="11"/>
        <v>0</v>
      </c>
      <c r="K74" s="281"/>
      <c r="L74" s="281"/>
    </row>
    <row r="75" spans="1:12">
      <c r="A75" s="286" t="s">
        <v>733</v>
      </c>
      <c r="B75" s="286" t="s">
        <v>12670</v>
      </c>
      <c r="C75" s="286" t="s">
        <v>451</v>
      </c>
      <c r="D75" s="287">
        <v>67.05</v>
      </c>
      <c r="E75" s="287"/>
      <c r="F75" s="287">
        <f t="shared" si="9"/>
        <v>0</v>
      </c>
      <c r="G75" s="287"/>
      <c r="H75" s="287">
        <f t="shared" si="10"/>
        <v>0</v>
      </c>
      <c r="I75" s="287">
        <f t="shared" si="11"/>
        <v>0</v>
      </c>
      <c r="J75" s="287">
        <f t="shared" si="11"/>
        <v>0</v>
      </c>
      <c r="K75" s="281"/>
      <c r="L75" s="281"/>
    </row>
    <row r="76" spans="1:12">
      <c r="A76" s="286" t="s">
        <v>741</v>
      </c>
      <c r="B76" s="286" t="s">
        <v>12671</v>
      </c>
      <c r="C76" s="286" t="s">
        <v>451</v>
      </c>
      <c r="D76" s="287">
        <v>11.63</v>
      </c>
      <c r="E76" s="287"/>
      <c r="F76" s="287">
        <f t="shared" si="9"/>
        <v>0</v>
      </c>
      <c r="G76" s="287"/>
      <c r="H76" s="287">
        <f t="shared" si="10"/>
        <v>0</v>
      </c>
      <c r="I76" s="287">
        <f t="shared" si="11"/>
        <v>0</v>
      </c>
      <c r="J76" s="287">
        <f t="shared" si="11"/>
        <v>0</v>
      </c>
      <c r="K76" s="281"/>
      <c r="L76" s="281"/>
    </row>
    <row r="77" spans="1:12">
      <c r="A77" s="286" t="s">
        <v>750</v>
      </c>
      <c r="B77" s="286" t="s">
        <v>12672</v>
      </c>
      <c r="C77" s="286" t="s">
        <v>451</v>
      </c>
      <c r="D77" s="287">
        <v>11.64</v>
      </c>
      <c r="E77" s="287"/>
      <c r="F77" s="287">
        <f t="shared" si="9"/>
        <v>0</v>
      </c>
      <c r="G77" s="287"/>
      <c r="H77" s="287">
        <f t="shared" si="10"/>
        <v>0</v>
      </c>
      <c r="I77" s="287">
        <f t="shared" si="11"/>
        <v>0</v>
      </c>
      <c r="J77" s="287">
        <f t="shared" si="11"/>
        <v>0</v>
      </c>
      <c r="K77" s="281"/>
      <c r="L77" s="281"/>
    </row>
    <row r="78" spans="1:12">
      <c r="A78" s="286" t="s">
        <v>758</v>
      </c>
      <c r="B78" s="286" t="s">
        <v>12673</v>
      </c>
      <c r="C78" s="286" t="s">
        <v>451</v>
      </c>
      <c r="D78" s="287">
        <v>11.53</v>
      </c>
      <c r="E78" s="287"/>
      <c r="F78" s="287">
        <f t="shared" si="9"/>
        <v>0</v>
      </c>
      <c r="G78" s="287"/>
      <c r="H78" s="287">
        <f t="shared" si="10"/>
        <v>0</v>
      </c>
      <c r="I78" s="287">
        <f t="shared" si="11"/>
        <v>0</v>
      </c>
      <c r="J78" s="287">
        <f t="shared" si="11"/>
        <v>0</v>
      </c>
      <c r="K78" s="281"/>
      <c r="L78" s="281"/>
    </row>
    <row r="79" spans="1:12">
      <c r="A79" s="294" t="s">
        <v>3</v>
      </c>
      <c r="B79" s="294" t="s">
        <v>12678</v>
      </c>
      <c r="C79" s="294" t="s">
        <v>3</v>
      </c>
      <c r="D79" s="295"/>
      <c r="E79" s="295"/>
      <c r="F79" s="295"/>
      <c r="G79" s="295"/>
      <c r="H79" s="295"/>
      <c r="I79" s="295"/>
      <c r="J79" s="295"/>
      <c r="K79" s="281"/>
      <c r="L79" s="281"/>
    </row>
    <row r="80" spans="1:12">
      <c r="A80" s="286" t="s">
        <v>763</v>
      </c>
      <c r="B80" s="286" t="s">
        <v>12572</v>
      </c>
      <c r="C80" s="286" t="s">
        <v>451</v>
      </c>
      <c r="D80" s="287">
        <v>8.5299999999999994</v>
      </c>
      <c r="E80" s="287"/>
      <c r="F80" s="287">
        <f>D80*E80</f>
        <v>0</v>
      </c>
      <c r="G80" s="287"/>
      <c r="H80" s="287">
        <f>D80*G80</f>
        <v>0</v>
      </c>
      <c r="I80" s="287">
        <f>E80+G80</f>
        <v>0</v>
      </c>
      <c r="J80" s="287">
        <f>F80+H80</f>
        <v>0</v>
      </c>
      <c r="K80" s="281"/>
      <c r="L80" s="281"/>
    </row>
    <row r="81" spans="1:12">
      <c r="A81" s="294" t="s">
        <v>3</v>
      </c>
      <c r="B81" s="294" t="s">
        <v>12693</v>
      </c>
      <c r="C81" s="294" t="s">
        <v>3</v>
      </c>
      <c r="D81" s="295"/>
      <c r="E81" s="295"/>
      <c r="F81" s="295"/>
      <c r="G81" s="295"/>
      <c r="H81" s="295"/>
      <c r="I81" s="295"/>
      <c r="J81" s="295"/>
      <c r="K81" s="281"/>
      <c r="L81" s="281"/>
    </row>
    <row r="82" spans="1:12">
      <c r="A82" s="286" t="s">
        <v>769</v>
      </c>
      <c r="B82" s="286" t="s">
        <v>12944</v>
      </c>
      <c r="C82" s="286" t="s">
        <v>1941</v>
      </c>
      <c r="D82" s="287">
        <v>16</v>
      </c>
      <c r="E82" s="287"/>
      <c r="F82" s="287">
        <f>D82*E82</f>
        <v>0</v>
      </c>
      <c r="G82" s="287"/>
      <c r="H82" s="287">
        <f>D82*G82</f>
        <v>0</v>
      </c>
      <c r="I82" s="287">
        <f t="shared" ref="I82:J85" si="12">E82+G82</f>
        <v>0</v>
      </c>
      <c r="J82" s="287">
        <f t="shared" si="12"/>
        <v>0</v>
      </c>
      <c r="K82" s="281"/>
      <c r="L82" s="281"/>
    </row>
    <row r="83" spans="1:12">
      <c r="A83" s="286" t="s">
        <v>775</v>
      </c>
      <c r="B83" s="286" t="s">
        <v>12945</v>
      </c>
      <c r="C83" s="286" t="s">
        <v>1941</v>
      </c>
      <c r="D83" s="287">
        <v>2</v>
      </c>
      <c r="E83" s="287"/>
      <c r="F83" s="287">
        <f>D83*E83</f>
        <v>0</v>
      </c>
      <c r="G83" s="287"/>
      <c r="H83" s="287">
        <f>D83*G83</f>
        <v>0</v>
      </c>
      <c r="I83" s="287">
        <f t="shared" si="12"/>
        <v>0</v>
      </c>
      <c r="J83" s="287">
        <f t="shared" si="12"/>
        <v>0</v>
      </c>
      <c r="K83" s="281"/>
      <c r="L83" s="281"/>
    </row>
    <row r="84" spans="1:12">
      <c r="A84" s="286" t="s">
        <v>781</v>
      </c>
      <c r="B84" s="286" t="s">
        <v>12946</v>
      </c>
      <c r="C84" s="286" t="s">
        <v>12530</v>
      </c>
      <c r="D84" s="287">
        <v>2</v>
      </c>
      <c r="E84" s="287"/>
      <c r="F84" s="287">
        <f>D84*E84</f>
        <v>0</v>
      </c>
      <c r="G84" s="287"/>
      <c r="H84" s="287">
        <f>D84*G84</f>
        <v>0</v>
      </c>
      <c r="I84" s="287">
        <f t="shared" si="12"/>
        <v>0</v>
      </c>
      <c r="J84" s="287">
        <f t="shared" si="12"/>
        <v>0</v>
      </c>
      <c r="K84" s="281"/>
      <c r="L84" s="281"/>
    </row>
    <row r="85" spans="1:12">
      <c r="A85" s="286" t="s">
        <v>787</v>
      </c>
      <c r="B85" s="286" t="s">
        <v>12947</v>
      </c>
      <c r="C85" s="286" t="s">
        <v>12530</v>
      </c>
      <c r="D85" s="287">
        <v>1</v>
      </c>
      <c r="E85" s="287"/>
      <c r="F85" s="287">
        <f>D85*E85</f>
        <v>0</v>
      </c>
      <c r="G85" s="287"/>
      <c r="H85" s="287">
        <f>D85*G85</f>
        <v>0</v>
      </c>
      <c r="I85" s="287">
        <f t="shared" si="12"/>
        <v>0</v>
      </c>
      <c r="J85" s="287">
        <f t="shared" si="12"/>
        <v>0</v>
      </c>
      <c r="K85" s="281"/>
      <c r="L85" s="281"/>
    </row>
    <row r="86" spans="1:12">
      <c r="A86" s="294" t="s">
        <v>3</v>
      </c>
      <c r="B86" s="294" t="s">
        <v>12708</v>
      </c>
      <c r="C86" s="294" t="s">
        <v>3</v>
      </c>
      <c r="D86" s="295"/>
      <c r="E86" s="295"/>
      <c r="F86" s="295"/>
      <c r="G86" s="295"/>
      <c r="H86" s="295"/>
      <c r="I86" s="295"/>
      <c r="J86" s="295"/>
      <c r="K86" s="281"/>
      <c r="L86" s="281"/>
    </row>
    <row r="87" spans="1:12">
      <c r="A87" s="286" t="s">
        <v>793</v>
      </c>
      <c r="B87" s="286" t="s">
        <v>12948</v>
      </c>
      <c r="C87" s="286" t="s">
        <v>1941</v>
      </c>
      <c r="D87" s="287">
        <v>2</v>
      </c>
      <c r="E87" s="287"/>
      <c r="F87" s="287">
        <f>D87*E87</f>
        <v>0</v>
      </c>
      <c r="G87" s="287"/>
      <c r="H87" s="287">
        <f>D87*G87</f>
        <v>0</v>
      </c>
      <c r="I87" s="287">
        <f t="shared" ref="I87:J89" si="13">E87+G87</f>
        <v>0</v>
      </c>
      <c r="J87" s="287">
        <f t="shared" si="13"/>
        <v>0</v>
      </c>
      <c r="K87" s="281"/>
      <c r="L87" s="281"/>
    </row>
    <row r="88" spans="1:12">
      <c r="A88" s="286" t="s">
        <v>798</v>
      </c>
      <c r="B88" s="286" t="s">
        <v>12949</v>
      </c>
      <c r="C88" s="286" t="s">
        <v>1941</v>
      </c>
      <c r="D88" s="287">
        <v>1</v>
      </c>
      <c r="E88" s="287"/>
      <c r="F88" s="287">
        <f>D88*E88</f>
        <v>0</v>
      </c>
      <c r="G88" s="287"/>
      <c r="H88" s="287">
        <f>D88*G88</f>
        <v>0</v>
      </c>
      <c r="I88" s="287">
        <f t="shared" si="13"/>
        <v>0</v>
      </c>
      <c r="J88" s="287">
        <f t="shared" si="13"/>
        <v>0</v>
      </c>
      <c r="K88" s="281"/>
      <c r="L88" s="281"/>
    </row>
    <row r="89" spans="1:12">
      <c r="A89" s="286" t="s">
        <v>806</v>
      </c>
      <c r="B89" s="286" t="s">
        <v>12950</v>
      </c>
      <c r="C89" s="286" t="s">
        <v>1941</v>
      </c>
      <c r="D89" s="287">
        <v>1</v>
      </c>
      <c r="E89" s="287"/>
      <c r="F89" s="287">
        <f>D89*E89</f>
        <v>0</v>
      </c>
      <c r="G89" s="287"/>
      <c r="H89" s="287">
        <f>D89*G89</f>
        <v>0</v>
      </c>
      <c r="I89" s="287">
        <f t="shared" si="13"/>
        <v>0</v>
      </c>
      <c r="J89" s="287">
        <f t="shared" si="13"/>
        <v>0</v>
      </c>
      <c r="K89" s="281"/>
      <c r="L89" s="281"/>
    </row>
    <row r="90" spans="1:12">
      <c r="A90" s="294" t="s">
        <v>3</v>
      </c>
      <c r="B90" s="294" t="s">
        <v>12724</v>
      </c>
      <c r="C90" s="294" t="s">
        <v>3</v>
      </c>
      <c r="D90" s="295"/>
      <c r="E90" s="295"/>
      <c r="F90" s="295"/>
      <c r="G90" s="295"/>
      <c r="H90" s="295"/>
      <c r="I90" s="295"/>
      <c r="J90" s="295"/>
      <c r="K90" s="281"/>
      <c r="L90" s="281"/>
    </row>
    <row r="91" spans="1:12">
      <c r="A91" s="286" t="s">
        <v>811</v>
      </c>
      <c r="B91" s="286" t="s">
        <v>12718</v>
      </c>
      <c r="C91" s="286" t="s">
        <v>1941</v>
      </c>
      <c r="D91" s="287">
        <v>8</v>
      </c>
      <c r="E91" s="287"/>
      <c r="F91" s="287">
        <f>D91*E91</f>
        <v>0</v>
      </c>
      <c r="G91" s="287"/>
      <c r="H91" s="287">
        <f>D91*G91</f>
        <v>0</v>
      </c>
      <c r="I91" s="287">
        <f>E91+G91</f>
        <v>0</v>
      </c>
      <c r="J91" s="287">
        <f>F91+H91</f>
        <v>0</v>
      </c>
      <c r="K91" s="281"/>
      <c r="L91" s="281"/>
    </row>
    <row r="92" spans="1:12">
      <c r="A92" s="294" t="s">
        <v>3</v>
      </c>
      <c r="B92" s="294" t="s">
        <v>12951</v>
      </c>
      <c r="C92" s="294" t="s">
        <v>3</v>
      </c>
      <c r="D92" s="295"/>
      <c r="E92" s="295"/>
      <c r="F92" s="295"/>
      <c r="G92" s="295"/>
      <c r="H92" s="295"/>
      <c r="I92" s="295"/>
      <c r="J92" s="295"/>
      <c r="K92" s="281"/>
      <c r="L92" s="281"/>
    </row>
    <row r="93" spans="1:12">
      <c r="A93" s="286" t="s">
        <v>816</v>
      </c>
      <c r="B93" s="286" t="s">
        <v>12718</v>
      </c>
      <c r="C93" s="286" t="s">
        <v>1941</v>
      </c>
      <c r="D93" s="287">
        <v>33</v>
      </c>
      <c r="E93" s="287"/>
      <c r="F93" s="287">
        <f>D93*E93</f>
        <v>0</v>
      </c>
      <c r="G93" s="287"/>
      <c r="H93" s="287">
        <f>D93*G93</f>
        <v>0</v>
      </c>
      <c r="I93" s="287">
        <f t="shared" ref="I93:J96" si="14">E93+G93</f>
        <v>0</v>
      </c>
      <c r="J93" s="287">
        <f t="shared" si="14"/>
        <v>0</v>
      </c>
      <c r="K93" s="281"/>
      <c r="L93" s="281"/>
    </row>
    <row r="94" spans="1:12">
      <c r="A94" s="286" t="s">
        <v>822</v>
      </c>
      <c r="B94" s="286" t="s">
        <v>12719</v>
      </c>
      <c r="C94" s="286" t="s">
        <v>1941</v>
      </c>
      <c r="D94" s="287">
        <v>10</v>
      </c>
      <c r="E94" s="287"/>
      <c r="F94" s="287">
        <f>D94*E94</f>
        <v>0</v>
      </c>
      <c r="G94" s="287"/>
      <c r="H94" s="287">
        <f>D94*G94</f>
        <v>0</v>
      </c>
      <c r="I94" s="287">
        <f t="shared" si="14"/>
        <v>0</v>
      </c>
      <c r="J94" s="287">
        <f t="shared" si="14"/>
        <v>0</v>
      </c>
      <c r="K94" s="281"/>
      <c r="L94" s="281"/>
    </row>
    <row r="95" spans="1:12">
      <c r="A95" s="286" t="s">
        <v>829</v>
      </c>
      <c r="B95" s="286" t="s">
        <v>12720</v>
      </c>
      <c r="C95" s="286" t="s">
        <v>1941</v>
      </c>
      <c r="D95" s="287">
        <v>2</v>
      </c>
      <c r="E95" s="287"/>
      <c r="F95" s="287">
        <f>D95*E95</f>
        <v>0</v>
      </c>
      <c r="G95" s="287"/>
      <c r="H95" s="287">
        <f>D95*G95</f>
        <v>0</v>
      </c>
      <c r="I95" s="287">
        <f t="shared" si="14"/>
        <v>0</v>
      </c>
      <c r="J95" s="287">
        <f t="shared" si="14"/>
        <v>0</v>
      </c>
      <c r="K95" s="281"/>
      <c r="L95" s="281"/>
    </row>
    <row r="96" spans="1:12">
      <c r="A96" s="294" t="s">
        <v>3</v>
      </c>
      <c r="B96" s="294" t="s">
        <v>12725</v>
      </c>
      <c r="C96" s="294" t="s">
        <v>3</v>
      </c>
      <c r="D96" s="295"/>
      <c r="E96" s="295"/>
      <c r="F96" s="295"/>
      <c r="G96" s="295"/>
      <c r="H96" s="295"/>
      <c r="I96" s="295">
        <f t="shared" si="14"/>
        <v>0</v>
      </c>
      <c r="J96" s="295">
        <f t="shared" si="14"/>
        <v>0</v>
      </c>
      <c r="K96" s="281"/>
      <c r="L96" s="281"/>
    </row>
    <row r="97" spans="1:12">
      <c r="A97" s="294" t="s">
        <v>3</v>
      </c>
      <c r="B97" s="294" t="s">
        <v>12726</v>
      </c>
      <c r="C97" s="294" t="s">
        <v>3</v>
      </c>
      <c r="D97" s="295"/>
      <c r="E97" s="295"/>
      <c r="F97" s="295"/>
      <c r="G97" s="295"/>
      <c r="H97" s="295"/>
      <c r="I97" s="295"/>
      <c r="J97" s="295"/>
      <c r="K97" s="281"/>
      <c r="L97" s="281"/>
    </row>
    <row r="98" spans="1:12">
      <c r="A98" s="294" t="s">
        <v>3</v>
      </c>
      <c r="B98" s="294" t="s">
        <v>12727</v>
      </c>
      <c r="C98" s="294" t="s">
        <v>3</v>
      </c>
      <c r="D98" s="295"/>
      <c r="E98" s="295"/>
      <c r="F98" s="295"/>
      <c r="G98" s="295"/>
      <c r="H98" s="295"/>
      <c r="I98" s="295"/>
      <c r="J98" s="295"/>
      <c r="K98" s="281"/>
      <c r="L98" s="281"/>
    </row>
    <row r="99" spans="1:12">
      <c r="A99" s="286" t="s">
        <v>300</v>
      </c>
      <c r="B99" s="286" t="s">
        <v>12728</v>
      </c>
      <c r="C99" s="286" t="s">
        <v>1941</v>
      </c>
      <c r="D99" s="287">
        <v>5</v>
      </c>
      <c r="E99" s="287"/>
      <c r="F99" s="287">
        <f>D99*E99</f>
        <v>0</v>
      </c>
      <c r="G99" s="287"/>
      <c r="H99" s="287">
        <f>D99*G99</f>
        <v>0</v>
      </c>
      <c r="I99" s="287">
        <f>E99+G99</f>
        <v>0</v>
      </c>
      <c r="J99" s="287">
        <f>F99+H99</f>
        <v>0</v>
      </c>
      <c r="K99" s="281"/>
      <c r="L99" s="281"/>
    </row>
    <row r="100" spans="1:12">
      <c r="A100" s="294" t="s">
        <v>3</v>
      </c>
      <c r="B100" s="294" t="s">
        <v>12729</v>
      </c>
      <c r="C100" s="294" t="s">
        <v>3</v>
      </c>
      <c r="D100" s="295"/>
      <c r="E100" s="295"/>
      <c r="F100" s="295"/>
      <c r="G100" s="295"/>
      <c r="H100" s="295"/>
      <c r="I100" s="295"/>
      <c r="J100" s="295"/>
      <c r="K100" s="281"/>
      <c r="L100" s="281"/>
    </row>
    <row r="101" spans="1:12">
      <c r="A101" s="286" t="s">
        <v>842</v>
      </c>
      <c r="B101" s="286" t="s">
        <v>12728</v>
      </c>
      <c r="C101" s="286" t="s">
        <v>1941</v>
      </c>
      <c r="D101" s="287">
        <v>2</v>
      </c>
      <c r="E101" s="287"/>
      <c r="F101" s="287">
        <f>D101*E101</f>
        <v>0</v>
      </c>
      <c r="G101" s="287"/>
      <c r="H101" s="287">
        <f>D101*G101</f>
        <v>0</v>
      </c>
      <c r="I101" s="287">
        <f>E101+G101</f>
        <v>0</v>
      </c>
      <c r="J101" s="287">
        <f>F101+H101</f>
        <v>0</v>
      </c>
      <c r="K101" s="281"/>
      <c r="L101" s="281"/>
    </row>
    <row r="102" spans="1:12">
      <c r="A102" s="294" t="s">
        <v>3</v>
      </c>
      <c r="B102" s="294" t="s">
        <v>12952</v>
      </c>
      <c r="C102" s="294" t="s">
        <v>3</v>
      </c>
      <c r="D102" s="295"/>
      <c r="E102" s="295"/>
      <c r="F102" s="295"/>
      <c r="G102" s="295"/>
      <c r="H102" s="295"/>
      <c r="I102" s="295"/>
      <c r="J102" s="295"/>
      <c r="K102" s="281"/>
      <c r="L102" s="281"/>
    </row>
    <row r="103" spans="1:12">
      <c r="A103" s="294" t="s">
        <v>3</v>
      </c>
      <c r="B103" s="294" t="s">
        <v>12953</v>
      </c>
      <c r="C103" s="294" t="s">
        <v>3</v>
      </c>
      <c r="D103" s="295"/>
      <c r="E103" s="295"/>
      <c r="F103" s="295"/>
      <c r="G103" s="295"/>
      <c r="H103" s="295"/>
      <c r="I103" s="295"/>
      <c r="J103" s="295"/>
      <c r="K103" s="281"/>
      <c r="L103" s="281"/>
    </row>
    <row r="104" spans="1:12">
      <c r="A104" s="286" t="s">
        <v>848</v>
      </c>
      <c r="B104" s="286" t="s">
        <v>12733</v>
      </c>
      <c r="C104" s="286" t="s">
        <v>451</v>
      </c>
      <c r="D104" s="287">
        <v>11</v>
      </c>
      <c r="E104" s="287"/>
      <c r="F104" s="287">
        <f>D104*E104</f>
        <v>0</v>
      </c>
      <c r="G104" s="287"/>
      <c r="H104" s="287">
        <f>D104*G104</f>
        <v>0</v>
      </c>
      <c r="I104" s="287">
        <f>E104+G104</f>
        <v>0</v>
      </c>
      <c r="J104" s="287">
        <f>F104+H104</f>
        <v>0</v>
      </c>
      <c r="K104" s="281"/>
      <c r="L104" s="281"/>
    </row>
    <row r="105" spans="1:12">
      <c r="A105" s="294" t="s">
        <v>3</v>
      </c>
      <c r="B105" s="294" t="s">
        <v>12954</v>
      </c>
      <c r="C105" s="294" t="s">
        <v>3</v>
      </c>
      <c r="D105" s="295"/>
      <c r="E105" s="295"/>
      <c r="F105" s="295"/>
      <c r="G105" s="295"/>
      <c r="H105" s="295"/>
      <c r="I105" s="295"/>
      <c r="J105" s="295"/>
      <c r="K105" s="281"/>
      <c r="L105" s="281"/>
    </row>
    <row r="106" spans="1:12">
      <c r="A106" s="294" t="s">
        <v>3</v>
      </c>
      <c r="B106" s="294" t="s">
        <v>12955</v>
      </c>
      <c r="C106" s="294" t="s">
        <v>3</v>
      </c>
      <c r="D106" s="295"/>
      <c r="E106" s="295"/>
      <c r="F106" s="295"/>
      <c r="G106" s="295"/>
      <c r="H106" s="295"/>
      <c r="I106" s="295"/>
      <c r="J106" s="295"/>
      <c r="K106" s="281"/>
      <c r="L106" s="281"/>
    </row>
    <row r="107" spans="1:12">
      <c r="A107" s="286" t="s">
        <v>856</v>
      </c>
      <c r="B107" s="286" t="s">
        <v>12733</v>
      </c>
      <c r="C107" s="286" t="s">
        <v>451</v>
      </c>
      <c r="D107" s="287">
        <v>36</v>
      </c>
      <c r="E107" s="287"/>
      <c r="F107" s="287">
        <f>D107*E107</f>
        <v>0</v>
      </c>
      <c r="G107" s="287"/>
      <c r="H107" s="287">
        <f>D107*G107</f>
        <v>0</v>
      </c>
      <c r="I107" s="287">
        <f>E107+G107</f>
        <v>0</v>
      </c>
      <c r="J107" s="287">
        <f>F107+H107</f>
        <v>0</v>
      </c>
      <c r="K107" s="281"/>
      <c r="L107" s="281"/>
    </row>
    <row r="108" spans="1:12">
      <c r="A108" s="294" t="s">
        <v>3</v>
      </c>
      <c r="B108" s="294" t="s">
        <v>12737</v>
      </c>
      <c r="C108" s="294" t="s">
        <v>3</v>
      </c>
      <c r="D108" s="295"/>
      <c r="E108" s="295"/>
      <c r="F108" s="295"/>
      <c r="G108" s="295"/>
      <c r="H108" s="295"/>
      <c r="I108" s="295"/>
      <c r="J108" s="295"/>
      <c r="K108" s="281"/>
      <c r="L108" s="281"/>
    </row>
    <row r="109" spans="1:12">
      <c r="A109" s="294" t="s">
        <v>3</v>
      </c>
      <c r="B109" s="294" t="s">
        <v>12956</v>
      </c>
      <c r="C109" s="294" t="s">
        <v>3</v>
      </c>
      <c r="D109" s="295"/>
      <c r="E109" s="295"/>
      <c r="F109" s="295"/>
      <c r="G109" s="295"/>
      <c r="H109" s="295"/>
      <c r="I109" s="295"/>
      <c r="J109" s="295"/>
      <c r="K109" s="281"/>
      <c r="L109" s="281"/>
    </row>
    <row r="110" spans="1:12">
      <c r="A110" s="286" t="s">
        <v>865</v>
      </c>
      <c r="B110" s="286" t="s">
        <v>12739</v>
      </c>
      <c r="C110" s="286" t="s">
        <v>1941</v>
      </c>
      <c r="D110" s="287">
        <v>15</v>
      </c>
      <c r="E110" s="287"/>
      <c r="F110" s="287">
        <f>D110*E110</f>
        <v>0</v>
      </c>
      <c r="G110" s="287"/>
      <c r="H110" s="287">
        <f>D110*G110</f>
        <v>0</v>
      </c>
      <c r="I110" s="287">
        <f>E110+G110</f>
        <v>0</v>
      </c>
      <c r="J110" s="287">
        <f>F110+H110</f>
        <v>0</v>
      </c>
      <c r="K110" s="281"/>
      <c r="L110" s="281"/>
    </row>
    <row r="111" spans="1:12">
      <c r="A111" s="294" t="s">
        <v>3</v>
      </c>
      <c r="B111" s="294" t="s">
        <v>12737</v>
      </c>
      <c r="C111" s="294" t="s">
        <v>3</v>
      </c>
      <c r="D111" s="297"/>
      <c r="E111" s="297"/>
      <c r="F111" s="297"/>
      <c r="G111" s="297"/>
      <c r="H111" s="297"/>
      <c r="I111" s="297"/>
      <c r="J111" s="297"/>
      <c r="K111" s="281"/>
      <c r="L111" s="281"/>
    </row>
    <row r="112" spans="1:12">
      <c r="A112" s="294" t="s">
        <v>3</v>
      </c>
      <c r="B112" s="294" t="s">
        <v>12743</v>
      </c>
      <c r="C112" s="294" t="s">
        <v>3</v>
      </c>
      <c r="D112" s="297"/>
      <c r="E112" s="297"/>
      <c r="F112" s="297"/>
      <c r="G112" s="297"/>
      <c r="H112" s="297"/>
      <c r="I112" s="297"/>
      <c r="J112" s="297"/>
      <c r="K112" s="281"/>
      <c r="L112" s="281"/>
    </row>
    <row r="113" spans="1:12">
      <c r="A113" s="286" t="s">
        <v>870</v>
      </c>
      <c r="B113" s="286" t="s">
        <v>12741</v>
      </c>
      <c r="C113" s="286" t="s">
        <v>1941</v>
      </c>
      <c r="D113" s="287">
        <v>1</v>
      </c>
      <c r="E113" s="287"/>
      <c r="F113" s="287">
        <f>D113*E113</f>
        <v>0</v>
      </c>
      <c r="G113" s="287"/>
      <c r="H113" s="287">
        <f>D113*G113</f>
        <v>0</v>
      </c>
      <c r="I113" s="287">
        <f>E113+G113</f>
        <v>0</v>
      </c>
      <c r="J113" s="287">
        <f>F113+H113</f>
        <v>0</v>
      </c>
      <c r="K113" s="281"/>
      <c r="L113" s="281"/>
    </row>
    <row r="114" spans="1:12">
      <c r="A114" s="294" t="s">
        <v>3</v>
      </c>
      <c r="B114" s="294" t="s">
        <v>12744</v>
      </c>
      <c r="C114" s="294" t="s">
        <v>3</v>
      </c>
      <c r="D114" s="295"/>
      <c r="E114" s="295"/>
      <c r="F114" s="295"/>
      <c r="G114" s="295"/>
      <c r="H114" s="295"/>
      <c r="I114" s="295"/>
      <c r="J114" s="295"/>
      <c r="K114" s="281"/>
      <c r="L114" s="281"/>
    </row>
    <row r="115" spans="1:12">
      <c r="A115" s="286" t="s">
        <v>875</v>
      </c>
      <c r="B115" s="286" t="s">
        <v>12746</v>
      </c>
      <c r="C115" s="286" t="s">
        <v>1941</v>
      </c>
      <c r="D115" s="287">
        <v>119</v>
      </c>
      <c r="E115" s="287"/>
      <c r="F115" s="287">
        <f>D115*E115</f>
        <v>0</v>
      </c>
      <c r="G115" s="287"/>
      <c r="H115" s="287">
        <f>D115*G115</f>
        <v>0</v>
      </c>
      <c r="I115" s="287">
        <f>E115+G115</f>
        <v>0</v>
      </c>
      <c r="J115" s="287">
        <f>F115+H115</f>
        <v>0</v>
      </c>
      <c r="K115" s="281"/>
      <c r="L115" s="281"/>
    </row>
    <row r="116" spans="1:12">
      <c r="A116" s="294" t="s">
        <v>3</v>
      </c>
      <c r="B116" s="294" t="s">
        <v>12747</v>
      </c>
      <c r="C116" s="294" t="s">
        <v>3</v>
      </c>
      <c r="D116" s="295"/>
      <c r="E116" s="295"/>
      <c r="F116" s="295"/>
      <c r="G116" s="295"/>
      <c r="H116" s="295"/>
      <c r="I116" s="295"/>
      <c r="J116" s="295"/>
      <c r="K116" s="281"/>
      <c r="L116" s="281"/>
    </row>
    <row r="117" spans="1:12">
      <c r="A117" s="286" t="s">
        <v>880</v>
      </c>
      <c r="B117" s="286" t="s">
        <v>12957</v>
      </c>
      <c r="C117" s="286" t="s">
        <v>382</v>
      </c>
      <c r="D117" s="287">
        <v>1</v>
      </c>
      <c r="E117" s="287"/>
      <c r="F117" s="287">
        <f>D117*E117</f>
        <v>0</v>
      </c>
      <c r="G117" s="287"/>
      <c r="H117" s="287">
        <f>D117*G117</f>
        <v>0</v>
      </c>
      <c r="I117" s="287">
        <f>E117+G117</f>
        <v>0</v>
      </c>
      <c r="J117" s="287">
        <f>F117+H117</f>
        <v>0</v>
      </c>
      <c r="K117" s="281"/>
      <c r="L117" s="281"/>
    </row>
    <row r="118" spans="1:12">
      <c r="A118" s="294" t="s">
        <v>3</v>
      </c>
      <c r="B118" s="294" t="s">
        <v>12754</v>
      </c>
      <c r="C118" s="294" t="s">
        <v>3</v>
      </c>
      <c r="D118" s="295"/>
      <c r="E118" s="295"/>
      <c r="F118" s="295"/>
      <c r="G118" s="295"/>
      <c r="H118" s="295"/>
      <c r="I118" s="295"/>
      <c r="J118" s="295"/>
      <c r="K118" s="281"/>
      <c r="L118" s="281"/>
    </row>
    <row r="119" spans="1:12">
      <c r="A119" s="286" t="s">
        <v>885</v>
      </c>
      <c r="B119" s="286" t="s">
        <v>12958</v>
      </c>
      <c r="C119" s="286" t="s">
        <v>382</v>
      </c>
      <c r="D119" s="287">
        <v>3</v>
      </c>
      <c r="E119" s="287"/>
      <c r="F119" s="287">
        <f>D119*E119</f>
        <v>0</v>
      </c>
      <c r="G119" s="287"/>
      <c r="H119" s="287">
        <f>D119*G119</f>
        <v>0</v>
      </c>
      <c r="I119" s="287">
        <f>E119+G119</f>
        <v>0</v>
      </c>
      <c r="J119" s="287">
        <f>F119+H119</f>
        <v>0</v>
      </c>
      <c r="K119" s="281"/>
      <c r="L119" s="281"/>
    </row>
    <row r="120" spans="1:12">
      <c r="A120" s="286" t="s">
        <v>894</v>
      </c>
      <c r="B120" s="286" t="s">
        <v>12959</v>
      </c>
      <c r="C120" s="286" t="s">
        <v>382</v>
      </c>
      <c r="D120" s="287">
        <v>1.5</v>
      </c>
      <c r="E120" s="287"/>
      <c r="F120" s="287">
        <f>D120*E120</f>
        <v>0</v>
      </c>
      <c r="G120" s="287"/>
      <c r="H120" s="287">
        <f>D120*G120</f>
        <v>0</v>
      </c>
      <c r="I120" s="287">
        <f>E120+G120</f>
        <v>0</v>
      </c>
      <c r="J120" s="287">
        <f>F120+H120</f>
        <v>0</v>
      </c>
      <c r="K120" s="281"/>
      <c r="L120" s="281"/>
    </row>
    <row r="121" spans="1:12">
      <c r="A121" s="294" t="s">
        <v>3</v>
      </c>
      <c r="B121" s="294" t="s">
        <v>12752</v>
      </c>
      <c r="C121" s="294" t="s">
        <v>3</v>
      </c>
      <c r="D121" s="295"/>
      <c r="E121" s="295"/>
      <c r="F121" s="295"/>
      <c r="G121" s="295"/>
      <c r="H121" s="295"/>
      <c r="I121" s="295"/>
      <c r="J121" s="295"/>
      <c r="K121" s="281"/>
      <c r="L121" s="281"/>
    </row>
    <row r="122" spans="1:12">
      <c r="A122" s="286" t="s">
        <v>903</v>
      </c>
      <c r="B122" s="286" t="s">
        <v>12960</v>
      </c>
      <c r="C122" s="286" t="s">
        <v>382</v>
      </c>
      <c r="D122" s="287">
        <v>2</v>
      </c>
      <c r="E122" s="287"/>
      <c r="F122" s="287">
        <f>D122*E122</f>
        <v>0</v>
      </c>
      <c r="G122" s="287"/>
      <c r="H122" s="287">
        <f>D122*G122</f>
        <v>0</v>
      </c>
      <c r="I122" s="287">
        <f t="shared" ref="I122:J125" si="15">E122+G122</f>
        <v>0</v>
      </c>
      <c r="J122" s="287">
        <f t="shared" si="15"/>
        <v>0</v>
      </c>
      <c r="K122" s="281"/>
      <c r="L122" s="281"/>
    </row>
    <row r="123" spans="1:12">
      <c r="A123" s="294" t="s">
        <v>3</v>
      </c>
      <c r="B123" s="294" t="s">
        <v>12961</v>
      </c>
      <c r="C123" s="294" t="s">
        <v>3</v>
      </c>
      <c r="D123" s="295"/>
      <c r="E123" s="295"/>
      <c r="F123" s="295"/>
      <c r="G123" s="295"/>
      <c r="H123" s="295"/>
      <c r="I123" s="295">
        <f t="shared" si="15"/>
        <v>0</v>
      </c>
      <c r="J123" s="295">
        <f t="shared" si="15"/>
        <v>0</v>
      </c>
      <c r="K123" s="281"/>
      <c r="L123" s="281"/>
    </row>
    <row r="124" spans="1:12">
      <c r="A124" s="286" t="s">
        <v>908</v>
      </c>
      <c r="B124" s="286" t="s">
        <v>12962</v>
      </c>
      <c r="C124" s="286" t="s">
        <v>342</v>
      </c>
      <c r="D124" s="287">
        <v>1</v>
      </c>
      <c r="E124" s="287"/>
      <c r="F124" s="287">
        <f>D124*E124</f>
        <v>0</v>
      </c>
      <c r="G124" s="287"/>
      <c r="H124" s="287">
        <f>D124*G124</f>
        <v>0</v>
      </c>
      <c r="I124" s="287">
        <f t="shared" si="15"/>
        <v>0</v>
      </c>
      <c r="J124" s="287">
        <f t="shared" si="15"/>
        <v>0</v>
      </c>
      <c r="K124" s="281"/>
      <c r="L124" s="281"/>
    </row>
    <row r="125" spans="1:12">
      <c r="A125" s="286" t="s">
        <v>917</v>
      </c>
      <c r="B125" s="286" t="s">
        <v>12963</v>
      </c>
      <c r="C125" s="286" t="s">
        <v>342</v>
      </c>
      <c r="D125" s="287">
        <v>1</v>
      </c>
      <c r="E125" s="287"/>
      <c r="F125" s="287">
        <f>D125*E125</f>
        <v>0</v>
      </c>
      <c r="G125" s="287"/>
      <c r="H125" s="287">
        <f>D125*G125</f>
        <v>0</v>
      </c>
      <c r="I125" s="287">
        <f t="shared" si="15"/>
        <v>0</v>
      </c>
      <c r="J125" s="287">
        <f t="shared" si="15"/>
        <v>0</v>
      </c>
      <c r="K125" s="281"/>
      <c r="L125" s="281"/>
    </row>
    <row r="126" spans="1:12">
      <c r="A126" s="284" t="s">
        <v>3</v>
      </c>
      <c r="B126" s="284" t="s">
        <v>12760</v>
      </c>
      <c r="C126" s="284" t="s">
        <v>3</v>
      </c>
      <c r="D126" s="285"/>
      <c r="E126" s="285"/>
      <c r="F126" s="285">
        <f>SUM(F33:F125)</f>
        <v>0</v>
      </c>
      <c r="G126" s="285"/>
      <c r="H126" s="285">
        <f>SUM(H33:H125)</f>
        <v>0</v>
      </c>
      <c r="I126" s="285"/>
      <c r="J126" s="285">
        <f>SUM(J33:J125)</f>
        <v>0</v>
      </c>
      <c r="K126" s="281"/>
      <c r="L126" s="281"/>
    </row>
    <row r="127" spans="1:12">
      <c r="A127" s="284" t="s">
        <v>3</v>
      </c>
      <c r="B127" s="284" t="s">
        <v>12761</v>
      </c>
      <c r="C127" s="284" t="s">
        <v>3</v>
      </c>
      <c r="D127" s="285"/>
      <c r="E127" s="285"/>
      <c r="F127" s="285"/>
      <c r="G127" s="285"/>
      <c r="H127" s="285"/>
      <c r="I127" s="285"/>
      <c r="J127" s="285"/>
      <c r="K127" s="281"/>
      <c r="L127" s="281"/>
    </row>
    <row r="128" spans="1:12">
      <c r="A128" s="294" t="s">
        <v>3</v>
      </c>
      <c r="B128" s="294" t="s">
        <v>12762</v>
      </c>
      <c r="C128" s="294" t="s">
        <v>3</v>
      </c>
      <c r="D128" s="295"/>
      <c r="E128" s="295"/>
      <c r="F128" s="295"/>
      <c r="G128" s="295"/>
      <c r="H128" s="295"/>
      <c r="I128" s="295"/>
      <c r="J128" s="295"/>
      <c r="K128" s="281"/>
      <c r="L128" s="281"/>
    </row>
    <row r="129" spans="1:12">
      <c r="A129" s="294" t="s">
        <v>3</v>
      </c>
      <c r="B129" s="294" t="s">
        <v>12763</v>
      </c>
      <c r="C129" s="294" t="s">
        <v>3</v>
      </c>
      <c r="D129" s="295"/>
      <c r="E129" s="295"/>
      <c r="F129" s="295"/>
      <c r="G129" s="295"/>
      <c r="H129" s="295"/>
      <c r="I129" s="295"/>
      <c r="J129" s="295"/>
      <c r="K129" s="281"/>
      <c r="L129" s="281"/>
    </row>
    <row r="130" spans="1:12">
      <c r="A130" s="286" t="s">
        <v>922</v>
      </c>
      <c r="B130" s="286" t="s">
        <v>12964</v>
      </c>
      <c r="C130" s="286" t="s">
        <v>2052</v>
      </c>
      <c r="D130" s="287">
        <v>6.5</v>
      </c>
      <c r="E130" s="287"/>
      <c r="F130" s="287">
        <f>D130*E130</f>
        <v>0</v>
      </c>
      <c r="G130" s="287"/>
      <c r="H130" s="287">
        <f>D130*G130</f>
        <v>0</v>
      </c>
      <c r="I130" s="287">
        <f>E130+G130</f>
        <v>0</v>
      </c>
      <c r="J130" s="287">
        <f>F130+H130</f>
        <v>0</v>
      </c>
      <c r="K130" s="281"/>
      <c r="L130" s="281"/>
    </row>
    <row r="131" spans="1:12">
      <c r="A131" s="286" t="s">
        <v>931</v>
      </c>
      <c r="B131" s="286" t="s">
        <v>12965</v>
      </c>
      <c r="C131" s="286" t="s">
        <v>2052</v>
      </c>
      <c r="D131" s="287">
        <v>32.799999999999997</v>
      </c>
      <c r="E131" s="287"/>
      <c r="F131" s="287">
        <f>D131*E131</f>
        <v>0</v>
      </c>
      <c r="G131" s="287"/>
      <c r="H131" s="287">
        <f>D131*G131</f>
        <v>0</v>
      </c>
      <c r="I131" s="287">
        <f>E131+G131</f>
        <v>0</v>
      </c>
      <c r="J131" s="287">
        <f>F131+H131</f>
        <v>0</v>
      </c>
      <c r="K131" s="281"/>
      <c r="L131" s="281"/>
    </row>
    <row r="132" spans="1:12">
      <c r="A132" s="294" t="s">
        <v>3</v>
      </c>
      <c r="B132" s="294" t="s">
        <v>12766</v>
      </c>
      <c r="C132" s="294" t="s">
        <v>3</v>
      </c>
      <c r="D132" s="295"/>
      <c r="E132" s="295"/>
      <c r="F132" s="295"/>
      <c r="G132" s="295"/>
      <c r="H132" s="295"/>
      <c r="I132" s="295"/>
      <c r="J132" s="295"/>
      <c r="K132" s="281"/>
      <c r="L132" s="281"/>
    </row>
    <row r="133" spans="1:12">
      <c r="A133" s="286" t="s">
        <v>938</v>
      </c>
      <c r="B133" s="286" t="s">
        <v>12767</v>
      </c>
      <c r="C133" s="286" t="s">
        <v>1941</v>
      </c>
      <c r="D133" s="287">
        <v>4</v>
      </c>
      <c r="E133" s="287"/>
      <c r="F133" s="287">
        <f>D133*E133</f>
        <v>0</v>
      </c>
      <c r="G133" s="287"/>
      <c r="H133" s="287">
        <f>D133*G133</f>
        <v>0</v>
      </c>
      <c r="I133" s="287">
        <f>E133+G133</f>
        <v>0</v>
      </c>
      <c r="J133" s="287">
        <f>F133+H133</f>
        <v>0</v>
      </c>
      <c r="K133" s="281"/>
      <c r="L133" s="281"/>
    </row>
    <row r="134" spans="1:12">
      <c r="A134" s="286" t="s">
        <v>945</v>
      </c>
      <c r="B134" s="286" t="s">
        <v>12768</v>
      </c>
      <c r="C134" s="286" t="s">
        <v>1941</v>
      </c>
      <c r="D134" s="287">
        <v>8</v>
      </c>
      <c r="E134" s="287"/>
      <c r="F134" s="287">
        <f>D134*E134</f>
        <v>0</v>
      </c>
      <c r="G134" s="287"/>
      <c r="H134" s="287">
        <f>D134*G134</f>
        <v>0</v>
      </c>
      <c r="I134" s="287">
        <f>E134+G134</f>
        <v>0</v>
      </c>
      <c r="J134" s="287">
        <f>F134+H134</f>
        <v>0</v>
      </c>
      <c r="K134" s="281"/>
      <c r="L134" s="281"/>
    </row>
    <row r="135" spans="1:12">
      <c r="A135" s="294" t="s">
        <v>3</v>
      </c>
      <c r="B135" s="294" t="s">
        <v>12769</v>
      </c>
      <c r="C135" s="294" t="s">
        <v>3</v>
      </c>
      <c r="D135" s="295"/>
      <c r="E135" s="295"/>
      <c r="F135" s="295"/>
      <c r="G135" s="295"/>
      <c r="H135" s="295"/>
      <c r="I135" s="295"/>
      <c r="J135" s="295"/>
      <c r="K135" s="281"/>
      <c r="L135" s="281"/>
    </row>
    <row r="136" spans="1:12">
      <c r="A136" s="294" t="s">
        <v>3</v>
      </c>
      <c r="B136" s="294" t="s">
        <v>12766</v>
      </c>
      <c r="C136" s="294" t="s">
        <v>3</v>
      </c>
      <c r="D136" s="295"/>
      <c r="E136" s="295"/>
      <c r="F136" s="295"/>
      <c r="G136" s="295"/>
      <c r="H136" s="295"/>
      <c r="I136" s="295"/>
      <c r="J136" s="295"/>
      <c r="K136" s="281"/>
      <c r="L136" s="281"/>
    </row>
    <row r="137" spans="1:12">
      <c r="A137" s="286" t="s">
        <v>951</v>
      </c>
      <c r="B137" s="286" t="s">
        <v>12771</v>
      </c>
      <c r="C137" s="286" t="s">
        <v>1941</v>
      </c>
      <c r="D137" s="287">
        <v>3</v>
      </c>
      <c r="E137" s="287"/>
      <c r="F137" s="287">
        <f t="shared" ref="F137:F142" si="16">D137*E137</f>
        <v>0</v>
      </c>
      <c r="G137" s="287"/>
      <c r="H137" s="287">
        <f t="shared" ref="H137:H142" si="17">D137*G137</f>
        <v>0</v>
      </c>
      <c r="I137" s="287">
        <f t="shared" ref="I137:J142" si="18">E137+G137</f>
        <v>0</v>
      </c>
      <c r="J137" s="287">
        <f t="shared" si="18"/>
        <v>0</v>
      </c>
      <c r="K137" s="281"/>
      <c r="L137" s="281"/>
    </row>
    <row r="138" spans="1:12">
      <c r="A138" s="286" t="s">
        <v>956</v>
      </c>
      <c r="B138" s="286" t="s">
        <v>12772</v>
      </c>
      <c r="C138" s="286" t="s">
        <v>1941</v>
      </c>
      <c r="D138" s="287">
        <v>3</v>
      </c>
      <c r="E138" s="287"/>
      <c r="F138" s="287">
        <f t="shared" si="16"/>
        <v>0</v>
      </c>
      <c r="G138" s="287"/>
      <c r="H138" s="287">
        <f t="shared" si="17"/>
        <v>0</v>
      </c>
      <c r="I138" s="287">
        <f t="shared" si="18"/>
        <v>0</v>
      </c>
      <c r="J138" s="287">
        <f t="shared" si="18"/>
        <v>0</v>
      </c>
      <c r="K138" s="281"/>
      <c r="L138" s="281"/>
    </row>
    <row r="139" spans="1:12">
      <c r="A139" s="286" t="s">
        <v>962</v>
      </c>
      <c r="B139" s="286" t="s">
        <v>12773</v>
      </c>
      <c r="C139" s="286" t="s">
        <v>1941</v>
      </c>
      <c r="D139" s="287">
        <v>3</v>
      </c>
      <c r="E139" s="287"/>
      <c r="F139" s="287">
        <f t="shared" si="16"/>
        <v>0</v>
      </c>
      <c r="G139" s="287"/>
      <c r="H139" s="287">
        <f t="shared" si="17"/>
        <v>0</v>
      </c>
      <c r="I139" s="287">
        <f t="shared" si="18"/>
        <v>0</v>
      </c>
      <c r="J139" s="287">
        <f t="shared" si="18"/>
        <v>0</v>
      </c>
      <c r="K139" s="281"/>
      <c r="L139" s="281"/>
    </row>
    <row r="140" spans="1:12">
      <c r="A140" s="286" t="s">
        <v>967</v>
      </c>
      <c r="B140" s="286" t="s">
        <v>12774</v>
      </c>
      <c r="C140" s="286" t="s">
        <v>1941</v>
      </c>
      <c r="D140" s="287">
        <v>1</v>
      </c>
      <c r="E140" s="287"/>
      <c r="F140" s="287">
        <f t="shared" si="16"/>
        <v>0</v>
      </c>
      <c r="G140" s="287"/>
      <c r="H140" s="287">
        <f t="shared" si="17"/>
        <v>0</v>
      </c>
      <c r="I140" s="287">
        <f t="shared" si="18"/>
        <v>0</v>
      </c>
      <c r="J140" s="287">
        <f t="shared" si="18"/>
        <v>0</v>
      </c>
      <c r="K140" s="281"/>
      <c r="L140" s="281"/>
    </row>
    <row r="141" spans="1:12">
      <c r="A141" s="286" t="s">
        <v>971</v>
      </c>
      <c r="B141" s="286" t="s">
        <v>12775</v>
      </c>
      <c r="C141" s="286" t="s">
        <v>1941</v>
      </c>
      <c r="D141" s="287">
        <v>26</v>
      </c>
      <c r="E141" s="287"/>
      <c r="F141" s="287">
        <f t="shared" si="16"/>
        <v>0</v>
      </c>
      <c r="G141" s="287"/>
      <c r="H141" s="287">
        <f t="shared" si="17"/>
        <v>0</v>
      </c>
      <c r="I141" s="287">
        <f t="shared" si="18"/>
        <v>0</v>
      </c>
      <c r="J141" s="287">
        <f t="shared" si="18"/>
        <v>0</v>
      </c>
      <c r="K141" s="281"/>
      <c r="L141" s="281"/>
    </row>
    <row r="142" spans="1:12">
      <c r="A142" s="286" t="s">
        <v>983</v>
      </c>
      <c r="B142" s="286" t="s">
        <v>12966</v>
      </c>
      <c r="C142" s="286" t="s">
        <v>1941</v>
      </c>
      <c r="D142" s="287">
        <v>1</v>
      </c>
      <c r="E142" s="287"/>
      <c r="F142" s="287">
        <f t="shared" si="16"/>
        <v>0</v>
      </c>
      <c r="G142" s="287"/>
      <c r="H142" s="287">
        <f t="shared" si="17"/>
        <v>0</v>
      </c>
      <c r="I142" s="287">
        <f t="shared" si="18"/>
        <v>0</v>
      </c>
      <c r="J142" s="287">
        <f t="shared" si="18"/>
        <v>0</v>
      </c>
      <c r="K142" s="281"/>
      <c r="L142" s="281"/>
    </row>
    <row r="143" spans="1:12">
      <c r="A143" s="294" t="s">
        <v>3</v>
      </c>
      <c r="B143" s="294" t="s">
        <v>12776</v>
      </c>
      <c r="C143" s="294" t="s">
        <v>3</v>
      </c>
      <c r="D143" s="295"/>
      <c r="E143" s="295"/>
      <c r="F143" s="295"/>
      <c r="G143" s="295"/>
      <c r="H143" s="295"/>
      <c r="I143" s="295"/>
      <c r="J143" s="295"/>
      <c r="K143" s="281"/>
      <c r="L143" s="281"/>
    </row>
    <row r="144" spans="1:12">
      <c r="A144" s="286" t="s">
        <v>990</v>
      </c>
      <c r="B144" s="286" t="s">
        <v>12777</v>
      </c>
      <c r="C144" s="286" t="s">
        <v>1941</v>
      </c>
      <c r="D144" s="287">
        <v>3</v>
      </c>
      <c r="E144" s="287"/>
      <c r="F144" s="287">
        <f>D144*E144</f>
        <v>0</v>
      </c>
      <c r="G144" s="287"/>
      <c r="H144" s="287">
        <f>D144*G144</f>
        <v>0</v>
      </c>
      <c r="I144" s="287">
        <f>E144+G144</f>
        <v>0</v>
      </c>
      <c r="J144" s="287">
        <f>F144+H144</f>
        <v>0</v>
      </c>
      <c r="K144" s="281"/>
      <c r="L144" s="281"/>
    </row>
    <row r="145" spans="1:12">
      <c r="A145" s="286" t="s">
        <v>997</v>
      </c>
      <c r="B145" s="286" t="s">
        <v>12778</v>
      </c>
      <c r="C145" s="286" t="s">
        <v>1941</v>
      </c>
      <c r="D145" s="287">
        <v>6</v>
      </c>
      <c r="E145" s="287"/>
      <c r="F145" s="287">
        <f>D145*E145</f>
        <v>0</v>
      </c>
      <c r="G145" s="287"/>
      <c r="H145" s="287">
        <f>D145*G145</f>
        <v>0</v>
      </c>
      <c r="I145" s="287">
        <f>E145+G145</f>
        <v>0</v>
      </c>
      <c r="J145" s="287">
        <f>F145+H145</f>
        <v>0</v>
      </c>
      <c r="K145" s="281"/>
      <c r="L145" s="281"/>
    </row>
    <row r="146" spans="1:12">
      <c r="A146" s="294" t="s">
        <v>3</v>
      </c>
      <c r="B146" s="294" t="s">
        <v>12779</v>
      </c>
      <c r="C146" s="294" t="s">
        <v>3</v>
      </c>
      <c r="D146" s="295"/>
      <c r="E146" s="295"/>
      <c r="F146" s="295"/>
      <c r="G146" s="295"/>
      <c r="H146" s="295"/>
      <c r="I146" s="295"/>
      <c r="J146" s="295"/>
      <c r="K146" s="281"/>
      <c r="L146" s="281"/>
    </row>
    <row r="147" spans="1:12">
      <c r="A147" s="286" t="s">
        <v>1007</v>
      </c>
      <c r="B147" s="286" t="s">
        <v>12782</v>
      </c>
      <c r="C147" s="286" t="s">
        <v>1941</v>
      </c>
      <c r="D147" s="287">
        <v>18</v>
      </c>
      <c r="E147" s="287"/>
      <c r="F147" s="287">
        <f>D147*E147</f>
        <v>0</v>
      </c>
      <c r="G147" s="287"/>
      <c r="H147" s="287">
        <f>D147*G147</f>
        <v>0</v>
      </c>
      <c r="I147" s="287">
        <f t="shared" ref="I147:J149" si="19">E147+G147</f>
        <v>0</v>
      </c>
      <c r="J147" s="287">
        <f t="shared" si="19"/>
        <v>0</v>
      </c>
      <c r="K147" s="281"/>
      <c r="L147" s="281"/>
    </row>
    <row r="148" spans="1:12">
      <c r="A148" s="286" t="s">
        <v>1010</v>
      </c>
      <c r="B148" s="286" t="s">
        <v>12781</v>
      </c>
      <c r="C148" s="286" t="s">
        <v>1941</v>
      </c>
      <c r="D148" s="287">
        <v>29</v>
      </c>
      <c r="E148" s="287"/>
      <c r="F148" s="287">
        <f>D148*E148</f>
        <v>0</v>
      </c>
      <c r="G148" s="287"/>
      <c r="H148" s="287">
        <f>D148*G148</f>
        <v>0</v>
      </c>
      <c r="I148" s="287">
        <f t="shared" si="19"/>
        <v>0</v>
      </c>
      <c r="J148" s="287">
        <f t="shared" si="19"/>
        <v>0</v>
      </c>
      <c r="K148" s="281"/>
      <c r="L148" s="281"/>
    </row>
    <row r="149" spans="1:12">
      <c r="A149" s="286" t="s">
        <v>1017</v>
      </c>
      <c r="B149" s="286" t="s">
        <v>12780</v>
      </c>
      <c r="C149" s="286" t="s">
        <v>1941</v>
      </c>
      <c r="D149" s="287">
        <v>15</v>
      </c>
      <c r="E149" s="287"/>
      <c r="F149" s="287">
        <f>D149*E149</f>
        <v>0</v>
      </c>
      <c r="G149" s="287"/>
      <c r="H149" s="287">
        <f>D149*G149</f>
        <v>0</v>
      </c>
      <c r="I149" s="287">
        <f t="shared" si="19"/>
        <v>0</v>
      </c>
      <c r="J149" s="287">
        <f t="shared" si="19"/>
        <v>0</v>
      </c>
      <c r="K149" s="281"/>
      <c r="L149" s="281"/>
    </row>
    <row r="150" spans="1:12">
      <c r="A150" s="294" t="s">
        <v>3</v>
      </c>
      <c r="B150" s="294" t="s">
        <v>12786</v>
      </c>
      <c r="C150" s="294" t="s">
        <v>3</v>
      </c>
      <c r="D150" s="295"/>
      <c r="E150" s="295"/>
      <c r="F150" s="295"/>
      <c r="G150" s="295"/>
      <c r="H150" s="295"/>
      <c r="I150" s="295"/>
      <c r="J150" s="295"/>
      <c r="K150" s="281"/>
      <c r="L150" s="281"/>
    </row>
    <row r="151" spans="1:12">
      <c r="A151" s="286" t="s">
        <v>1022</v>
      </c>
      <c r="B151" s="286" t="s">
        <v>12967</v>
      </c>
      <c r="C151" s="286" t="s">
        <v>2052</v>
      </c>
      <c r="D151" s="287">
        <v>8.4</v>
      </c>
      <c r="E151" s="287"/>
      <c r="F151" s="287">
        <f>D151*E151</f>
        <v>0</v>
      </c>
      <c r="G151" s="287"/>
      <c r="H151" s="287">
        <f>D151*G151</f>
        <v>0</v>
      </c>
      <c r="I151" s="287">
        <f>E151+G151</f>
        <v>0</v>
      </c>
      <c r="J151" s="287">
        <f>F151+H151</f>
        <v>0</v>
      </c>
      <c r="K151" s="281"/>
      <c r="L151" s="281"/>
    </row>
    <row r="152" spans="1:12">
      <c r="A152" s="294" t="s">
        <v>3</v>
      </c>
      <c r="B152" s="294" t="s">
        <v>12747</v>
      </c>
      <c r="C152" s="294" t="s">
        <v>3</v>
      </c>
      <c r="D152" s="295"/>
      <c r="E152" s="295"/>
      <c r="F152" s="295"/>
      <c r="G152" s="295"/>
      <c r="H152" s="295"/>
      <c r="I152" s="295"/>
      <c r="J152" s="295"/>
      <c r="K152" s="281"/>
      <c r="L152" s="281"/>
    </row>
    <row r="153" spans="1:12">
      <c r="A153" s="286" t="s">
        <v>1028</v>
      </c>
      <c r="B153" s="286" t="s">
        <v>12748</v>
      </c>
      <c r="C153" s="286" t="s">
        <v>382</v>
      </c>
      <c r="D153" s="287">
        <v>1.5</v>
      </c>
      <c r="E153" s="287"/>
      <c r="F153" s="287">
        <f>D153*E153</f>
        <v>0</v>
      </c>
      <c r="G153" s="287"/>
      <c r="H153" s="287">
        <f>D153*G153</f>
        <v>0</v>
      </c>
      <c r="I153" s="287">
        <f>E153+G153</f>
        <v>0</v>
      </c>
      <c r="J153" s="287">
        <f>F153+H153</f>
        <v>0</v>
      </c>
      <c r="K153" s="281"/>
      <c r="L153" s="281"/>
    </row>
    <row r="154" spans="1:12">
      <c r="A154" s="294" t="s">
        <v>3</v>
      </c>
      <c r="B154" s="294" t="s">
        <v>12752</v>
      </c>
      <c r="C154" s="294" t="s">
        <v>3</v>
      </c>
      <c r="D154" s="295"/>
      <c r="E154" s="295"/>
      <c r="F154" s="295"/>
      <c r="G154" s="295"/>
      <c r="H154" s="295"/>
      <c r="I154" s="295"/>
      <c r="J154" s="295"/>
      <c r="K154" s="281"/>
      <c r="L154" s="281"/>
    </row>
    <row r="155" spans="1:12">
      <c r="A155" s="286" t="s">
        <v>1033</v>
      </c>
      <c r="B155" s="286" t="s">
        <v>12753</v>
      </c>
      <c r="C155" s="286" t="s">
        <v>382</v>
      </c>
      <c r="D155" s="287">
        <v>1.5</v>
      </c>
      <c r="E155" s="287"/>
      <c r="F155" s="287">
        <f>D155*E155</f>
        <v>0</v>
      </c>
      <c r="G155" s="287"/>
      <c r="H155" s="287">
        <f>D155*G155</f>
        <v>0</v>
      </c>
      <c r="I155" s="287">
        <f>E155+G155</f>
        <v>0</v>
      </c>
      <c r="J155" s="287">
        <f>F155+H155</f>
        <v>0</v>
      </c>
      <c r="K155" s="281"/>
      <c r="L155" s="281"/>
    </row>
    <row r="156" spans="1:12">
      <c r="A156" s="294" t="s">
        <v>3</v>
      </c>
      <c r="B156" s="294" t="s">
        <v>12754</v>
      </c>
      <c r="C156" s="294" t="s">
        <v>3</v>
      </c>
      <c r="D156" s="295"/>
      <c r="E156" s="295"/>
      <c r="F156" s="295"/>
      <c r="G156" s="295"/>
      <c r="H156" s="295"/>
      <c r="I156" s="295"/>
      <c r="J156" s="295"/>
      <c r="K156" s="281"/>
      <c r="L156" s="281"/>
    </row>
    <row r="157" spans="1:12">
      <c r="A157" s="286" t="s">
        <v>1040</v>
      </c>
      <c r="B157" s="286" t="s">
        <v>12755</v>
      </c>
      <c r="C157" s="286" t="s">
        <v>382</v>
      </c>
      <c r="D157" s="287">
        <v>2</v>
      </c>
      <c r="E157" s="287"/>
      <c r="F157" s="287">
        <f>D157*E157</f>
        <v>0</v>
      </c>
      <c r="G157" s="287"/>
      <c r="H157" s="287">
        <f>D157*G157</f>
        <v>0</v>
      </c>
      <c r="I157" s="287">
        <f>E157+G157</f>
        <v>0</v>
      </c>
      <c r="J157" s="287">
        <f>F157+H157</f>
        <v>0</v>
      </c>
      <c r="K157" s="281"/>
      <c r="L157" s="281"/>
    </row>
    <row r="158" spans="1:12">
      <c r="A158" s="286" t="s">
        <v>1059</v>
      </c>
      <c r="B158" s="286" t="s">
        <v>12756</v>
      </c>
      <c r="C158" s="286" t="s">
        <v>382</v>
      </c>
      <c r="D158" s="287">
        <v>1</v>
      </c>
      <c r="E158" s="287"/>
      <c r="F158" s="287">
        <f>D158*E158</f>
        <v>0</v>
      </c>
      <c r="G158" s="287"/>
      <c r="H158" s="287">
        <f>D158*G158</f>
        <v>0</v>
      </c>
      <c r="I158" s="287">
        <f>E158+G158</f>
        <v>0</v>
      </c>
      <c r="J158" s="287">
        <f>F158+H158</f>
        <v>0</v>
      </c>
      <c r="K158" s="281"/>
      <c r="L158" s="281"/>
    </row>
    <row r="159" spans="1:12">
      <c r="A159" s="294" t="s">
        <v>3</v>
      </c>
      <c r="B159" s="294" t="s">
        <v>12757</v>
      </c>
      <c r="C159" s="294" t="s">
        <v>3</v>
      </c>
      <c r="D159" s="295"/>
      <c r="E159" s="295"/>
      <c r="F159" s="295"/>
      <c r="G159" s="295"/>
      <c r="H159" s="295"/>
      <c r="I159" s="295"/>
      <c r="J159" s="295"/>
      <c r="K159" s="281"/>
      <c r="L159" s="281"/>
    </row>
    <row r="160" spans="1:12">
      <c r="A160" s="286" t="s">
        <v>1067</v>
      </c>
      <c r="B160" s="286" t="s">
        <v>12758</v>
      </c>
      <c r="C160" s="286" t="s">
        <v>342</v>
      </c>
      <c r="D160" s="287">
        <v>1</v>
      </c>
      <c r="E160" s="287"/>
      <c r="F160" s="287">
        <f>D160*E160</f>
        <v>0</v>
      </c>
      <c r="G160" s="287"/>
      <c r="H160" s="287">
        <f>D160*G160</f>
        <v>0</v>
      </c>
      <c r="I160" s="287">
        <f>E160+G160</f>
        <v>0</v>
      </c>
      <c r="J160" s="287">
        <f>F160+H160</f>
        <v>0</v>
      </c>
      <c r="K160" s="281"/>
      <c r="L160" s="281"/>
    </row>
    <row r="161" spans="1:12">
      <c r="A161" s="286" t="s">
        <v>1073</v>
      </c>
      <c r="B161" s="286" t="s">
        <v>12759</v>
      </c>
      <c r="C161" s="286" t="s">
        <v>342</v>
      </c>
      <c r="D161" s="287">
        <v>1</v>
      </c>
      <c r="E161" s="287"/>
      <c r="F161" s="287">
        <f>D161*E161</f>
        <v>0</v>
      </c>
      <c r="G161" s="287"/>
      <c r="H161" s="287">
        <f>D161*G161</f>
        <v>0</v>
      </c>
      <c r="I161" s="287">
        <f>E161+G161</f>
        <v>0</v>
      </c>
      <c r="J161" s="287">
        <f>F161+H161</f>
        <v>0</v>
      </c>
      <c r="K161" s="281"/>
      <c r="L161" s="281"/>
    </row>
    <row r="162" spans="1:12">
      <c r="A162" s="284" t="s">
        <v>3</v>
      </c>
      <c r="B162" s="284" t="s">
        <v>12789</v>
      </c>
      <c r="C162" s="284" t="s">
        <v>3</v>
      </c>
      <c r="D162" s="285"/>
      <c r="E162" s="285"/>
      <c r="F162" s="285">
        <f>SUM(F128:F161)</f>
        <v>0</v>
      </c>
      <c r="G162" s="285"/>
      <c r="H162" s="285">
        <f>SUM(H128:H161)</f>
        <v>0</v>
      </c>
      <c r="I162" s="285"/>
      <c r="J162" s="285">
        <f>SUM(J128:J161)</f>
        <v>0</v>
      </c>
      <c r="K162" s="281"/>
      <c r="L162" s="281"/>
    </row>
    <row r="163" spans="1:12">
      <c r="A163" s="286" t="s">
        <v>1079</v>
      </c>
      <c r="B163" s="286" t="s">
        <v>12790</v>
      </c>
      <c r="C163" s="286" t="s">
        <v>3</v>
      </c>
      <c r="D163" s="287"/>
      <c r="E163" s="287"/>
      <c r="F163" s="287">
        <f>M3+'SO03.01 - Parametry'!B33/100*F145+'SO03.01 - Parametry'!B33/100*F147+'SO03.01 - Parametry'!B33/100*F148+'SO03.01 - Parametry'!B33/100*F149+'SO03.01 - Parametry'!B33/100*F151+'SO03.01 - Parametry'!B33/100*F153+'SO03.01 - Parametry'!B33/100*F155+'SO03.01 - Parametry'!B33/100*F157+'SO03.01 - Parametry'!B33/100*F158</f>
        <v>0</v>
      </c>
      <c r="G163" s="287"/>
      <c r="H163" s="287"/>
      <c r="I163" s="287">
        <f>E163+G163</f>
        <v>0</v>
      </c>
      <c r="J163" s="287">
        <f>F163+H163</f>
        <v>0</v>
      </c>
      <c r="K163" s="281"/>
      <c r="L163" s="281"/>
    </row>
    <row r="164" spans="1:12">
      <c r="A164" s="290" t="s">
        <v>3</v>
      </c>
      <c r="B164" s="290" t="s">
        <v>12791</v>
      </c>
      <c r="C164" s="290" t="s">
        <v>3</v>
      </c>
      <c r="D164" s="291"/>
      <c r="E164" s="291"/>
      <c r="F164" s="291">
        <f>SUM(F28:F30,F33:F125,F128:F161,F163:F163)</f>
        <v>0</v>
      </c>
      <c r="G164" s="291"/>
      <c r="H164" s="291">
        <f>SUM(H28:H30,H33:H125,H128:H161,H163:H163)</f>
        <v>0</v>
      </c>
      <c r="I164" s="291"/>
      <c r="J164" s="291">
        <f>SUM(J28:J30,J33:J125,J128:J161,J163:J163)</f>
        <v>0</v>
      </c>
      <c r="K164" s="281"/>
      <c r="L164" s="281"/>
    </row>
  </sheetData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2C601-137D-4C02-8258-92C9F35E8709}">
  <dimension ref="A1:C34"/>
  <sheetViews>
    <sheetView workbookViewId="0"/>
  </sheetViews>
  <sheetFormatPr defaultRowHeight="15"/>
  <cols>
    <col min="1" max="1" width="33.1640625" style="293" bestFit="1" customWidth="1"/>
    <col min="2" max="2" width="74" style="293" bestFit="1" customWidth="1"/>
    <col min="3" max="3" width="9.33203125" style="282"/>
    <col min="4" max="4" width="0" style="282" hidden="1" customWidth="1"/>
    <col min="5" max="16384" width="9.33203125" style="282"/>
  </cols>
  <sheetData>
    <row r="1" spans="1:3">
      <c r="A1" s="279" t="s">
        <v>12364</v>
      </c>
      <c r="B1" s="279" t="s">
        <v>12472</v>
      </c>
      <c r="C1" s="281"/>
    </row>
    <row r="2" spans="1:3">
      <c r="A2" s="279" t="s">
        <v>12792</v>
      </c>
      <c r="B2" s="290" t="s">
        <v>12793</v>
      </c>
      <c r="C2" s="281"/>
    </row>
    <row r="3" spans="1:3" ht="26.25">
      <c r="A3" s="279" t="s">
        <v>12794</v>
      </c>
      <c r="B3" s="298" t="s">
        <v>12795</v>
      </c>
      <c r="C3" s="281"/>
    </row>
    <row r="4" spans="1:3" ht="26.25">
      <c r="A4" s="279" t="s">
        <v>12796</v>
      </c>
      <c r="B4" s="298" t="s">
        <v>12968</v>
      </c>
      <c r="C4" s="281"/>
    </row>
    <row r="5" spans="1:3">
      <c r="A5" s="279" t="s">
        <v>12798</v>
      </c>
      <c r="B5" s="284" t="s">
        <v>12799</v>
      </c>
      <c r="C5" s="281"/>
    </row>
    <row r="6" spans="1:3">
      <c r="A6" s="279" t="s">
        <v>12800</v>
      </c>
      <c r="B6" s="284" t="s">
        <v>12801</v>
      </c>
      <c r="C6" s="281"/>
    </row>
    <row r="7" spans="1:3">
      <c r="A7" s="279" t="s">
        <v>12802</v>
      </c>
      <c r="B7" s="284" t="s">
        <v>3</v>
      </c>
      <c r="C7" s="281"/>
    </row>
    <row r="8" spans="1:3">
      <c r="A8" s="279" t="s">
        <v>12803</v>
      </c>
      <c r="B8" s="284" t="s">
        <v>3</v>
      </c>
      <c r="C8" s="281"/>
    </row>
    <row r="9" spans="1:3">
      <c r="A9" s="279" t="s">
        <v>12804</v>
      </c>
      <c r="B9" s="284" t="s">
        <v>12805</v>
      </c>
      <c r="C9" s="281"/>
    </row>
    <row r="10" spans="1:3">
      <c r="A10" s="279" t="s">
        <v>12806</v>
      </c>
      <c r="B10" s="284" t="s">
        <v>3</v>
      </c>
      <c r="C10" s="281"/>
    </row>
    <row r="11" spans="1:3">
      <c r="A11" s="279" t="s">
        <v>12378</v>
      </c>
      <c r="B11" s="284" t="s">
        <v>3</v>
      </c>
      <c r="C11" s="281"/>
    </row>
    <row r="12" spans="1:3">
      <c r="A12" s="279" t="s">
        <v>12807</v>
      </c>
      <c r="B12" s="284" t="s">
        <v>3</v>
      </c>
      <c r="C12" s="281"/>
    </row>
    <row r="13" spans="1:3">
      <c r="A13" s="279" t="s">
        <v>12808</v>
      </c>
      <c r="B13" s="284" t="s">
        <v>3</v>
      </c>
      <c r="C13" s="281"/>
    </row>
    <row r="14" spans="1:3">
      <c r="A14" s="279" t="s">
        <v>12398</v>
      </c>
      <c r="B14" s="284" t="s">
        <v>12809</v>
      </c>
      <c r="C14" s="281"/>
    </row>
    <row r="15" spans="1:3">
      <c r="A15" s="279" t="s">
        <v>3</v>
      </c>
      <c r="B15" s="286" t="s">
        <v>3</v>
      </c>
      <c r="C15" s="281"/>
    </row>
    <row r="16" spans="1:3">
      <c r="A16" s="279" t="s">
        <v>12810</v>
      </c>
      <c r="B16" s="288" t="s">
        <v>12811</v>
      </c>
      <c r="C16" s="281"/>
    </row>
    <row r="17" spans="1:3">
      <c r="A17" s="279" t="s">
        <v>12812</v>
      </c>
      <c r="B17" s="288" t="s">
        <v>12813</v>
      </c>
      <c r="C17" s="281"/>
    </row>
    <row r="18" spans="1:3">
      <c r="A18" s="279" t="s">
        <v>12814</v>
      </c>
      <c r="B18" s="288" t="s">
        <v>12815</v>
      </c>
      <c r="C18" s="281"/>
    </row>
    <row r="19" spans="1:3">
      <c r="A19" s="279" t="s">
        <v>12816</v>
      </c>
      <c r="B19" s="288" t="s">
        <v>12813</v>
      </c>
      <c r="C19" s="281"/>
    </row>
    <row r="20" spans="1:3">
      <c r="A20" s="279" t="s">
        <v>12817</v>
      </c>
      <c r="B20" s="288" t="s">
        <v>12818</v>
      </c>
      <c r="C20" s="281"/>
    </row>
    <row r="21" spans="1:3">
      <c r="A21" s="279" t="s">
        <v>12819</v>
      </c>
      <c r="B21" s="288" t="s">
        <v>12818</v>
      </c>
      <c r="C21" s="281"/>
    </row>
    <row r="22" spans="1:3">
      <c r="A22" s="279" t="s">
        <v>12820</v>
      </c>
      <c r="B22" s="288" t="s">
        <v>12818</v>
      </c>
      <c r="C22" s="281"/>
    </row>
    <row r="23" spans="1:3">
      <c r="A23" s="279" t="s">
        <v>12821</v>
      </c>
      <c r="B23" s="288" t="s">
        <v>12818</v>
      </c>
      <c r="C23" s="281"/>
    </row>
    <row r="24" spans="1:3">
      <c r="A24" s="279" t="s">
        <v>12822</v>
      </c>
      <c r="B24" s="288" t="s">
        <v>12818</v>
      </c>
      <c r="C24" s="281"/>
    </row>
    <row r="25" spans="1:3">
      <c r="A25" s="279" t="s">
        <v>12823</v>
      </c>
      <c r="B25" s="288" t="s">
        <v>12818</v>
      </c>
      <c r="C25" s="281"/>
    </row>
    <row r="26" spans="1:3">
      <c r="A26" s="279" t="s">
        <v>12824</v>
      </c>
      <c r="B26" s="288" t="s">
        <v>12825</v>
      </c>
      <c r="C26" s="281"/>
    </row>
    <row r="27" spans="1:3">
      <c r="A27" s="279" t="s">
        <v>12826</v>
      </c>
      <c r="B27" s="288" t="s">
        <v>12818</v>
      </c>
      <c r="C27" s="281"/>
    </row>
    <row r="28" spans="1:3">
      <c r="A28" s="279" t="s">
        <v>12827</v>
      </c>
      <c r="B28" s="288" t="s">
        <v>12818</v>
      </c>
      <c r="C28" s="281"/>
    </row>
    <row r="29" spans="1:3">
      <c r="A29" s="279" t="s">
        <v>12828</v>
      </c>
      <c r="B29" s="288" t="s">
        <v>12818</v>
      </c>
      <c r="C29" s="281"/>
    </row>
    <row r="30" spans="1:3">
      <c r="A30" s="279" t="s">
        <v>12829</v>
      </c>
      <c r="B30" s="288" t="s">
        <v>12818</v>
      </c>
      <c r="C30" s="281"/>
    </row>
    <row r="31" spans="1:3" ht="24.75">
      <c r="A31" s="299" t="s">
        <v>12830</v>
      </c>
      <c r="B31" s="288" t="s">
        <v>8</v>
      </c>
      <c r="C31" s="281"/>
    </row>
    <row r="32" spans="1:3">
      <c r="A32" s="279" t="s">
        <v>12831</v>
      </c>
      <c r="B32" s="288" t="s">
        <v>9</v>
      </c>
      <c r="C32" s="281"/>
    </row>
    <row r="33" spans="1:2">
      <c r="A33" s="293" t="s">
        <v>12913</v>
      </c>
      <c r="B33" s="293">
        <v>5</v>
      </c>
    </row>
    <row r="34" spans="1:2">
      <c r="A34" s="293" t="s">
        <v>12914</v>
      </c>
      <c r="B34" s="293">
        <v>4</v>
      </c>
    </row>
  </sheetData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41"/>
  <sheetViews>
    <sheetView showGridLines="0" topLeftCell="A67" workbookViewId="0">
      <selection activeCell="C93" sqref="C93:H13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124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4601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5298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ROUND(J90,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ROUND((SUM(BE90:BE140)),  2)</f>
        <v>0</v>
      </c>
      <c r="I35" s="94">
        <v>0.21</v>
      </c>
      <c r="J35" s="84">
        <f>ROUND(((SUM(BE90:BE140))*I35),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ROUND((SUM(BF90:BF140)),  2)</f>
        <v>0</v>
      </c>
      <c r="I36" s="94">
        <v>0.12</v>
      </c>
      <c r="J36" s="84">
        <f>ROUND(((SUM(BF90:BF140))*I36),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ROUND((SUM(BG90:BG140)),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ROUND((SUM(BH90:BH140)),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ROUND((SUM(BI90:BI140)),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4601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SO03.02 - Zdravotně technické instalace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J90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3158</v>
      </c>
      <c r="E64" s="106"/>
      <c r="F64" s="106"/>
      <c r="G64" s="106"/>
      <c r="H64" s="106"/>
      <c r="I64" s="106"/>
      <c r="J64" s="107">
        <f>J91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J92</f>
        <v>0</v>
      </c>
      <c r="L65" s="108"/>
    </row>
    <row r="66" spans="2:12" s="9" customFormat="1" ht="19.899999999999999" customHeight="1">
      <c r="B66" s="108"/>
      <c r="D66" s="109" t="s">
        <v>356</v>
      </c>
      <c r="E66" s="110"/>
      <c r="F66" s="110"/>
      <c r="G66" s="110"/>
      <c r="H66" s="110"/>
      <c r="I66" s="110"/>
      <c r="J66" s="111">
        <f>J111</f>
        <v>0</v>
      </c>
      <c r="L66" s="108"/>
    </row>
    <row r="67" spans="2:12" s="8" customFormat="1" ht="24.95" customHeight="1">
      <c r="B67" s="104"/>
      <c r="D67" s="105" t="s">
        <v>360</v>
      </c>
      <c r="E67" s="106"/>
      <c r="F67" s="106"/>
      <c r="G67" s="106"/>
      <c r="H67" s="106"/>
      <c r="I67" s="106"/>
      <c r="J67" s="107">
        <f>J115</f>
        <v>0</v>
      </c>
      <c r="L67" s="104"/>
    </row>
    <row r="68" spans="2:12" s="9" customFormat="1" ht="19.899999999999999" customHeight="1">
      <c r="B68" s="108"/>
      <c r="D68" s="109" t="s">
        <v>3159</v>
      </c>
      <c r="E68" s="110"/>
      <c r="F68" s="110"/>
      <c r="G68" s="110"/>
      <c r="H68" s="110"/>
      <c r="I68" s="110"/>
      <c r="J68" s="111">
        <f>J116</f>
        <v>0</v>
      </c>
      <c r="L68" s="108"/>
    </row>
    <row r="69" spans="2:12" s="1" customFormat="1" ht="21.75" customHeight="1">
      <c r="B69" s="33"/>
      <c r="L69" s="33"/>
    </row>
    <row r="70" spans="2:12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4.95" customHeight="1">
      <c r="B75" s="33"/>
      <c r="C75" s="22" t="s">
        <v>277</v>
      </c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17</v>
      </c>
      <c r="L77" s="33"/>
    </row>
    <row r="78" spans="2:12" s="1" customFormat="1" ht="16.5" customHeight="1">
      <c r="B78" s="33"/>
      <c r="E78" s="418" t="str">
        <f>E7</f>
        <v>Areál železničního depa v Dolní Lipce</v>
      </c>
      <c r="F78" s="419"/>
      <c r="G78" s="419"/>
      <c r="H78" s="419"/>
      <c r="L78" s="33"/>
    </row>
    <row r="79" spans="2:12" ht="12" customHeight="1">
      <c r="B79" s="21"/>
      <c r="C79" s="28" t="s">
        <v>269</v>
      </c>
      <c r="L79" s="21"/>
    </row>
    <row r="80" spans="2:12" s="1" customFormat="1" ht="16.5" customHeight="1">
      <c r="B80" s="33"/>
      <c r="E80" s="418" t="s">
        <v>4601</v>
      </c>
      <c r="F80" s="417"/>
      <c r="G80" s="417"/>
      <c r="H80" s="417"/>
      <c r="L80" s="33"/>
    </row>
    <row r="81" spans="2:65" s="1" customFormat="1" ht="12" customHeight="1">
      <c r="B81" s="33"/>
      <c r="C81" s="28" t="s">
        <v>2745</v>
      </c>
      <c r="L81" s="33"/>
    </row>
    <row r="82" spans="2:65" s="1" customFormat="1" ht="16.5" customHeight="1">
      <c r="B82" s="33"/>
      <c r="E82" s="401" t="str">
        <f>E11</f>
        <v>SO03.02 - Zdravotně technické instalace (mimo INTERREG)</v>
      </c>
      <c r="F82" s="417"/>
      <c r="G82" s="417"/>
      <c r="H82" s="417"/>
      <c r="L82" s="33"/>
    </row>
    <row r="83" spans="2:65" s="1" customFormat="1" ht="6.95" customHeight="1">
      <c r="B83" s="33"/>
      <c r="L83" s="33"/>
    </row>
    <row r="84" spans="2:65" s="1" customFormat="1" ht="12" customHeight="1">
      <c r="B84" s="33"/>
      <c r="C84" s="28" t="s">
        <v>21</v>
      </c>
      <c r="F84" s="26" t="str">
        <f>F14</f>
        <v>obec Dolní Lipka</v>
      </c>
      <c r="I84" s="28" t="s">
        <v>23</v>
      </c>
      <c r="J84" s="50" t="str">
        <f>IF(J14="","",J14)</f>
        <v>12. 5. 2025</v>
      </c>
      <c r="L84" s="33"/>
    </row>
    <row r="85" spans="2:65" s="1" customFormat="1" ht="6.95" customHeight="1">
      <c r="B85" s="33"/>
      <c r="L85" s="33"/>
    </row>
    <row r="86" spans="2:65" s="1" customFormat="1" ht="15.2" customHeight="1">
      <c r="B86" s="33"/>
      <c r="C86" s="28" t="s">
        <v>25</v>
      </c>
      <c r="F86" s="26" t="str">
        <f>E17</f>
        <v xml:space="preserve"> </v>
      </c>
      <c r="I86" s="28" t="s">
        <v>31</v>
      </c>
      <c r="J86" s="31" t="str">
        <f>E23</f>
        <v>PRODIN a. s.</v>
      </c>
      <c r="L86" s="33"/>
    </row>
    <row r="87" spans="2:65" s="1" customFormat="1" ht="15.2" customHeight="1">
      <c r="B87" s="33"/>
      <c r="C87" s="28" t="s">
        <v>29</v>
      </c>
      <c r="F87" s="26" t="str">
        <f>IF(E20="","",E20)</f>
        <v>Vyplň údaj</v>
      </c>
      <c r="I87" s="28" t="s">
        <v>34</v>
      </c>
      <c r="J87" s="31" t="str">
        <f>E26</f>
        <v>PRODIN a. s.</v>
      </c>
      <c r="L87" s="33"/>
    </row>
    <row r="88" spans="2:65" s="1" customFormat="1" ht="10.35" customHeight="1">
      <c r="B88" s="33"/>
      <c r="L88" s="33"/>
    </row>
    <row r="89" spans="2:65" s="10" customFormat="1" ht="29.25" customHeight="1">
      <c r="B89" s="112"/>
      <c r="C89" s="113" t="s">
        <v>278</v>
      </c>
      <c r="D89" s="114" t="s">
        <v>56</v>
      </c>
      <c r="E89" s="114" t="s">
        <v>52</v>
      </c>
      <c r="F89" s="114" t="s">
        <v>53</v>
      </c>
      <c r="G89" s="114" t="s">
        <v>279</v>
      </c>
      <c r="H89" s="114" t="s">
        <v>280</v>
      </c>
      <c r="I89" s="114" t="s">
        <v>281</v>
      </c>
      <c r="J89" s="114" t="s">
        <v>273</v>
      </c>
      <c r="K89" s="115" t="s">
        <v>282</v>
      </c>
      <c r="L89" s="112"/>
      <c r="M89" s="57" t="s">
        <v>3</v>
      </c>
      <c r="N89" s="58" t="s">
        <v>41</v>
      </c>
      <c r="O89" s="58" t="s">
        <v>283</v>
      </c>
      <c r="P89" s="58" t="s">
        <v>284</v>
      </c>
      <c r="Q89" s="58" t="s">
        <v>285</v>
      </c>
      <c r="R89" s="58" t="s">
        <v>286</v>
      </c>
      <c r="S89" s="58" t="s">
        <v>287</v>
      </c>
      <c r="T89" s="59" t="s">
        <v>288</v>
      </c>
    </row>
    <row r="90" spans="2:65" s="1" customFormat="1" ht="22.9" customHeight="1">
      <c r="B90" s="33"/>
      <c r="C90" s="62" t="s">
        <v>289</v>
      </c>
      <c r="J90" s="116">
        <f>BK90</f>
        <v>0</v>
      </c>
      <c r="L90" s="33"/>
      <c r="M90" s="60"/>
      <c r="N90" s="51"/>
      <c r="O90" s="51"/>
      <c r="P90" s="117">
        <f>P91+P115</f>
        <v>0</v>
      </c>
      <c r="Q90" s="51"/>
      <c r="R90" s="117">
        <f>R91+R115</f>
        <v>1.7444752399999999</v>
      </c>
      <c r="S90" s="51"/>
      <c r="T90" s="118">
        <f>T91+T115</f>
        <v>0</v>
      </c>
      <c r="AT90" s="18" t="s">
        <v>70</v>
      </c>
      <c r="AU90" s="18" t="s">
        <v>274</v>
      </c>
      <c r="BK90" s="119">
        <f>BK91+BK115</f>
        <v>0</v>
      </c>
    </row>
    <row r="91" spans="2:65" s="11" customFormat="1" ht="25.9" customHeight="1">
      <c r="B91" s="120"/>
      <c r="D91" s="121" t="s">
        <v>70</v>
      </c>
      <c r="E91" s="122" t="s">
        <v>377</v>
      </c>
      <c r="F91" s="122" t="s">
        <v>377</v>
      </c>
      <c r="I91" s="123"/>
      <c r="J91" s="124">
        <f>BK91</f>
        <v>0</v>
      </c>
      <c r="L91" s="120"/>
      <c r="M91" s="125"/>
      <c r="P91" s="126">
        <f>P92+P111</f>
        <v>0</v>
      </c>
      <c r="R91" s="126">
        <f>R92+R111</f>
        <v>1.728</v>
      </c>
      <c r="T91" s="127">
        <f>T92+T111</f>
        <v>0</v>
      </c>
      <c r="AR91" s="121" t="s">
        <v>79</v>
      </c>
      <c r="AT91" s="128" t="s">
        <v>70</v>
      </c>
      <c r="AU91" s="128" t="s">
        <v>71</v>
      </c>
      <c r="AY91" s="121" t="s">
        <v>293</v>
      </c>
      <c r="BK91" s="129">
        <f>BK92+BK111</f>
        <v>0</v>
      </c>
    </row>
    <row r="92" spans="2:65" s="11" customFormat="1" ht="22.9" customHeight="1">
      <c r="B92" s="120"/>
      <c r="D92" s="121" t="s">
        <v>70</v>
      </c>
      <c r="E92" s="130" t="s">
        <v>79</v>
      </c>
      <c r="F92" s="130" t="s">
        <v>379</v>
      </c>
      <c r="I92" s="123"/>
      <c r="J92" s="131">
        <f>BK92</f>
        <v>0</v>
      </c>
      <c r="L92" s="120"/>
      <c r="M92" s="125"/>
      <c r="P92" s="126">
        <f>SUM(P93:P110)</f>
        <v>0</v>
      </c>
      <c r="R92" s="126">
        <f>SUM(R93:R110)</f>
        <v>1.728</v>
      </c>
      <c r="T92" s="127">
        <f>SUM(T93:T110)</f>
        <v>0</v>
      </c>
      <c r="AR92" s="121" t="s">
        <v>79</v>
      </c>
      <c r="AT92" s="128" t="s">
        <v>70</v>
      </c>
      <c r="AU92" s="128" t="s">
        <v>79</v>
      </c>
      <c r="AY92" s="121" t="s">
        <v>293</v>
      </c>
      <c r="BK92" s="129">
        <f>SUM(BK93:BK110)</f>
        <v>0</v>
      </c>
    </row>
    <row r="93" spans="2:65" s="1" customFormat="1" ht="44.25" customHeight="1">
      <c r="B93" s="132"/>
      <c r="C93" s="358" t="s">
        <v>79</v>
      </c>
      <c r="D93" s="358" t="s">
        <v>309</v>
      </c>
      <c r="E93" s="359" t="s">
        <v>5299</v>
      </c>
      <c r="F93" s="360" t="s">
        <v>5300</v>
      </c>
      <c r="G93" s="361" t="s">
        <v>397</v>
      </c>
      <c r="H93" s="362">
        <v>0.96</v>
      </c>
      <c r="I93" s="148"/>
      <c r="J93" s="149">
        <f>ROUND(I93*H93,2)</f>
        <v>0</v>
      </c>
      <c r="K93" s="145" t="s">
        <v>383</v>
      </c>
      <c r="L93" s="33"/>
      <c r="M93" s="150" t="s">
        <v>3</v>
      </c>
      <c r="N93" s="151" t="s">
        <v>42</v>
      </c>
      <c r="P93" s="139">
        <f>O93*H93</f>
        <v>0</v>
      </c>
      <c r="Q93" s="139">
        <v>0</v>
      </c>
      <c r="R93" s="139">
        <f>Q93*H93</f>
        <v>0</v>
      </c>
      <c r="S93" s="139">
        <v>0</v>
      </c>
      <c r="T93" s="140">
        <f>S93*H93</f>
        <v>0</v>
      </c>
      <c r="AR93" s="141" t="s">
        <v>308</v>
      </c>
      <c r="AT93" s="141" t="s">
        <v>309</v>
      </c>
      <c r="AU93" s="141" t="s">
        <v>81</v>
      </c>
      <c r="AY93" s="18" t="s">
        <v>293</v>
      </c>
      <c r="BE93" s="142">
        <f>IF(N93="základní",J93,0)</f>
        <v>0</v>
      </c>
      <c r="BF93" s="142">
        <f>IF(N93="snížená",J93,0)</f>
        <v>0</v>
      </c>
      <c r="BG93" s="142">
        <f>IF(N93="zákl. přenesená",J93,0)</f>
        <v>0</v>
      </c>
      <c r="BH93" s="142">
        <f>IF(N93="sníž. přenesená",J93,0)</f>
        <v>0</v>
      </c>
      <c r="BI93" s="142">
        <f>IF(N93="nulová",J93,0)</f>
        <v>0</v>
      </c>
      <c r="BJ93" s="18" t="s">
        <v>79</v>
      </c>
      <c r="BK93" s="142">
        <f>ROUND(I93*H93,2)</f>
        <v>0</v>
      </c>
      <c r="BL93" s="18" t="s">
        <v>308</v>
      </c>
      <c r="BM93" s="141" t="s">
        <v>5301</v>
      </c>
    </row>
    <row r="94" spans="2:65" s="1" customFormat="1">
      <c r="B94" s="33"/>
      <c r="D94" s="162" t="s">
        <v>385</v>
      </c>
      <c r="F94" s="365" t="s">
        <v>5302</v>
      </c>
      <c r="I94" s="159"/>
      <c r="L94" s="33"/>
      <c r="M94" s="164"/>
      <c r="T94" s="54"/>
      <c r="AT94" s="18" t="s">
        <v>385</v>
      </c>
      <c r="AU94" s="18" t="s">
        <v>81</v>
      </c>
    </row>
    <row r="95" spans="2:65" s="12" customFormat="1">
      <c r="B95" s="165"/>
      <c r="D95" s="157" t="s">
        <v>387</v>
      </c>
      <c r="E95" s="166" t="s">
        <v>3</v>
      </c>
      <c r="F95" s="366" t="s">
        <v>5303</v>
      </c>
      <c r="H95" s="367">
        <v>0.96</v>
      </c>
      <c r="I95" s="167"/>
      <c r="L95" s="165"/>
      <c r="M95" s="168"/>
      <c r="T95" s="169"/>
      <c r="AT95" s="166" t="s">
        <v>387</v>
      </c>
      <c r="AU95" s="166" t="s">
        <v>81</v>
      </c>
      <c r="AV95" s="12" t="s">
        <v>81</v>
      </c>
      <c r="AW95" s="12" t="s">
        <v>33</v>
      </c>
      <c r="AX95" s="12" t="s">
        <v>79</v>
      </c>
      <c r="AY95" s="166" t="s">
        <v>293</v>
      </c>
    </row>
    <row r="96" spans="2:65" s="1" customFormat="1" ht="37.9" customHeight="1">
      <c r="B96" s="132"/>
      <c r="C96" s="358" t="s">
        <v>81</v>
      </c>
      <c r="D96" s="358" t="s">
        <v>309</v>
      </c>
      <c r="E96" s="359" t="s">
        <v>5304</v>
      </c>
      <c r="F96" s="360" t="s">
        <v>5305</v>
      </c>
      <c r="G96" s="361" t="s">
        <v>397</v>
      </c>
      <c r="H96" s="362">
        <v>0.96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5306</v>
      </c>
    </row>
    <row r="97" spans="2:65" s="1" customFormat="1">
      <c r="B97" s="33"/>
      <c r="D97" s="162" t="s">
        <v>385</v>
      </c>
      <c r="F97" s="365" t="s">
        <v>5307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" customFormat="1" ht="44.25" customHeight="1">
      <c r="B98" s="132"/>
      <c r="C98" s="358" t="s">
        <v>292</v>
      </c>
      <c r="D98" s="358" t="s">
        <v>309</v>
      </c>
      <c r="E98" s="359" t="s">
        <v>429</v>
      </c>
      <c r="F98" s="360" t="s">
        <v>430</v>
      </c>
      <c r="G98" s="361" t="s">
        <v>431</v>
      </c>
      <c r="H98" s="362">
        <v>0.86399999999999999</v>
      </c>
      <c r="I98" s="148"/>
      <c r="J98" s="149">
        <f>ROUND(I98*H98,2)</f>
        <v>0</v>
      </c>
      <c r="K98" s="145" t="s">
        <v>383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308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308</v>
      </c>
      <c r="BM98" s="141" t="s">
        <v>5308</v>
      </c>
    </row>
    <row r="99" spans="2:65" s="1" customFormat="1">
      <c r="B99" s="33"/>
      <c r="D99" s="162" t="s">
        <v>385</v>
      </c>
      <c r="F99" s="365" t="s">
        <v>433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2" customFormat="1">
      <c r="B100" s="165"/>
      <c r="D100" s="157" t="s">
        <v>387</v>
      </c>
      <c r="E100" s="166" t="s">
        <v>3</v>
      </c>
      <c r="F100" s="366" t="s">
        <v>5309</v>
      </c>
      <c r="H100" s="367">
        <v>0.86399999999999999</v>
      </c>
      <c r="I100" s="167"/>
      <c r="L100" s="165"/>
      <c r="M100" s="168"/>
      <c r="T100" s="169"/>
      <c r="AT100" s="166" t="s">
        <v>387</v>
      </c>
      <c r="AU100" s="166" t="s">
        <v>81</v>
      </c>
      <c r="AV100" s="12" t="s">
        <v>81</v>
      </c>
      <c r="AW100" s="12" t="s">
        <v>33</v>
      </c>
      <c r="AX100" s="12" t="s">
        <v>79</v>
      </c>
      <c r="AY100" s="166" t="s">
        <v>293</v>
      </c>
    </row>
    <row r="101" spans="2:65" s="1" customFormat="1" ht="44.25" customHeight="1">
      <c r="B101" s="132"/>
      <c r="C101" s="358" t="s">
        <v>308</v>
      </c>
      <c r="D101" s="358" t="s">
        <v>309</v>
      </c>
      <c r="E101" s="359" t="s">
        <v>439</v>
      </c>
      <c r="F101" s="360" t="s">
        <v>440</v>
      </c>
      <c r="G101" s="361" t="s">
        <v>431</v>
      </c>
      <c r="H101" s="362">
        <v>0.86399999999999999</v>
      </c>
      <c r="I101" s="148"/>
      <c r="J101" s="149">
        <f>ROUND(I101*H101,2)</f>
        <v>0</v>
      </c>
      <c r="K101" s="145" t="s">
        <v>383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</v>
      </c>
      <c r="R101" s="139">
        <f>Q101*H101</f>
        <v>0</v>
      </c>
      <c r="S101" s="139">
        <v>0</v>
      </c>
      <c r="T101" s="140">
        <f>S101*H101</f>
        <v>0</v>
      </c>
      <c r="AR101" s="141" t="s">
        <v>308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308</v>
      </c>
      <c r="BM101" s="141" t="s">
        <v>5310</v>
      </c>
    </row>
    <row r="102" spans="2:65" s="1" customFormat="1">
      <c r="B102" s="33"/>
      <c r="D102" s="162" t="s">
        <v>385</v>
      </c>
      <c r="F102" s="365" t="s">
        <v>442</v>
      </c>
      <c r="I102" s="159"/>
      <c r="L102" s="33"/>
      <c r="M102" s="164"/>
      <c r="T102" s="54"/>
      <c r="AT102" s="18" t="s">
        <v>385</v>
      </c>
      <c r="AU102" s="18" t="s">
        <v>81</v>
      </c>
    </row>
    <row r="103" spans="2:65" s="12" customFormat="1">
      <c r="B103" s="165"/>
      <c r="D103" s="157" t="s">
        <v>387</v>
      </c>
      <c r="E103" s="166" t="s">
        <v>3</v>
      </c>
      <c r="F103" s="366" t="s">
        <v>5309</v>
      </c>
      <c r="H103" s="367">
        <v>0.86399999999999999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79</v>
      </c>
      <c r="AY103" s="166" t="s">
        <v>293</v>
      </c>
    </row>
    <row r="104" spans="2:65" s="1" customFormat="1" ht="37.9" customHeight="1">
      <c r="B104" s="132"/>
      <c r="C104" s="358" t="s">
        <v>313</v>
      </c>
      <c r="D104" s="358" t="s">
        <v>309</v>
      </c>
      <c r="E104" s="359" t="s">
        <v>444</v>
      </c>
      <c r="F104" s="360" t="s">
        <v>445</v>
      </c>
      <c r="G104" s="361" t="s">
        <v>397</v>
      </c>
      <c r="H104" s="362">
        <v>0.96</v>
      </c>
      <c r="I104" s="148"/>
      <c r="J104" s="149">
        <f>ROUND(I104*H104,2)</f>
        <v>0</v>
      </c>
      <c r="K104" s="145" t="s">
        <v>383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308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5311</v>
      </c>
    </row>
    <row r="105" spans="2:65" s="1" customFormat="1">
      <c r="B105" s="33"/>
      <c r="D105" s="162" t="s">
        <v>385</v>
      </c>
      <c r="F105" s="365" t="s">
        <v>447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" customFormat="1" ht="66.75" customHeight="1">
      <c r="B106" s="132"/>
      <c r="C106" s="358" t="s">
        <v>317</v>
      </c>
      <c r="D106" s="358" t="s">
        <v>309</v>
      </c>
      <c r="E106" s="359" t="s">
        <v>3185</v>
      </c>
      <c r="F106" s="360" t="s">
        <v>3186</v>
      </c>
      <c r="G106" s="361" t="s">
        <v>397</v>
      </c>
      <c r="H106" s="362">
        <v>0.84</v>
      </c>
      <c r="I106" s="148"/>
      <c r="J106" s="149">
        <f>ROUND(I106*H106,2)</f>
        <v>0</v>
      </c>
      <c r="K106" s="145" t="s">
        <v>383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5312</v>
      </c>
    </row>
    <row r="107" spans="2:65" s="1" customFormat="1">
      <c r="B107" s="33"/>
      <c r="D107" s="162" t="s">
        <v>385</v>
      </c>
      <c r="F107" s="365" t="s">
        <v>3188</v>
      </c>
      <c r="I107" s="159"/>
      <c r="L107" s="33"/>
      <c r="M107" s="164"/>
      <c r="T107" s="54"/>
      <c r="AT107" s="18" t="s">
        <v>385</v>
      </c>
      <c r="AU107" s="18" t="s">
        <v>81</v>
      </c>
    </row>
    <row r="108" spans="2:65" s="12" customFormat="1">
      <c r="B108" s="165"/>
      <c r="D108" s="157" t="s">
        <v>387</v>
      </c>
      <c r="E108" s="166" t="s">
        <v>3</v>
      </c>
      <c r="F108" s="366" t="s">
        <v>5313</v>
      </c>
      <c r="H108" s="367">
        <v>0.84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79</v>
      </c>
      <c r="AY108" s="166" t="s">
        <v>293</v>
      </c>
    </row>
    <row r="109" spans="2:65" s="1" customFormat="1" ht="16.5" customHeight="1">
      <c r="B109" s="132"/>
      <c r="C109" s="353" t="s">
        <v>321</v>
      </c>
      <c r="D109" s="353" t="s">
        <v>290</v>
      </c>
      <c r="E109" s="354" t="s">
        <v>3190</v>
      </c>
      <c r="F109" s="355" t="s">
        <v>3191</v>
      </c>
      <c r="G109" s="356" t="s">
        <v>431</v>
      </c>
      <c r="H109" s="357">
        <v>1.728</v>
      </c>
      <c r="I109" s="134"/>
      <c r="J109" s="135">
        <f>ROUND(I109*H109,2)</f>
        <v>0</v>
      </c>
      <c r="K109" s="133" t="s">
        <v>383</v>
      </c>
      <c r="L109" s="136"/>
      <c r="M109" s="137" t="s">
        <v>3</v>
      </c>
      <c r="N109" s="138" t="s">
        <v>42</v>
      </c>
      <c r="P109" s="139">
        <f>O109*H109</f>
        <v>0</v>
      </c>
      <c r="Q109" s="139">
        <v>1</v>
      </c>
      <c r="R109" s="139">
        <f>Q109*H109</f>
        <v>1.728</v>
      </c>
      <c r="S109" s="139">
        <v>0</v>
      </c>
      <c r="T109" s="140">
        <f>S109*H109</f>
        <v>0</v>
      </c>
      <c r="AR109" s="141" t="s">
        <v>325</v>
      </c>
      <c r="AT109" s="141" t="s">
        <v>290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5314</v>
      </c>
    </row>
    <row r="110" spans="2:65" s="12" customFormat="1">
      <c r="B110" s="165"/>
      <c r="D110" s="157" t="s">
        <v>387</v>
      </c>
      <c r="E110" s="166" t="s">
        <v>3</v>
      </c>
      <c r="F110" s="366" t="s">
        <v>5315</v>
      </c>
      <c r="H110" s="367">
        <v>1.728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79</v>
      </c>
      <c r="AY110" s="166" t="s">
        <v>293</v>
      </c>
    </row>
    <row r="111" spans="2:65" s="11" customFormat="1" ht="22.9" customHeight="1">
      <c r="B111" s="120"/>
      <c r="D111" s="121" t="s">
        <v>70</v>
      </c>
      <c r="E111" s="130" t="s">
        <v>308</v>
      </c>
      <c r="F111" s="130" t="s">
        <v>673</v>
      </c>
      <c r="I111" s="123"/>
      <c r="J111" s="131">
        <f>BK111</f>
        <v>0</v>
      </c>
      <c r="L111" s="120"/>
      <c r="M111" s="125"/>
      <c r="P111" s="126">
        <f>SUM(P112:P114)</f>
        <v>0</v>
      </c>
      <c r="R111" s="126">
        <f>SUM(R112:R114)</f>
        <v>0</v>
      </c>
      <c r="T111" s="127">
        <f>SUM(T112:T114)</f>
        <v>0</v>
      </c>
      <c r="AR111" s="121" t="s">
        <v>79</v>
      </c>
      <c r="AT111" s="128" t="s">
        <v>70</v>
      </c>
      <c r="AU111" s="128" t="s">
        <v>79</v>
      </c>
      <c r="AY111" s="121" t="s">
        <v>293</v>
      </c>
      <c r="BK111" s="129">
        <f>SUM(BK112:BK114)</f>
        <v>0</v>
      </c>
    </row>
    <row r="112" spans="2:65" s="1" customFormat="1" ht="24.2" customHeight="1">
      <c r="B112" s="132"/>
      <c r="C112" s="358" t="s">
        <v>325</v>
      </c>
      <c r="D112" s="358" t="s">
        <v>309</v>
      </c>
      <c r="E112" s="359" t="s">
        <v>3194</v>
      </c>
      <c r="F112" s="360" t="s">
        <v>3195</v>
      </c>
      <c r="G112" s="361" t="s">
        <v>397</v>
      </c>
      <c r="H112" s="362">
        <v>0.12</v>
      </c>
      <c r="I112" s="148"/>
      <c r="J112" s="149">
        <f>ROUND(I112*H112,2)</f>
        <v>0</v>
      </c>
      <c r="K112" s="145" t="s">
        <v>383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308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5316</v>
      </c>
    </row>
    <row r="113" spans="2:65" s="1" customFormat="1">
      <c r="B113" s="33"/>
      <c r="D113" s="162" t="s">
        <v>385</v>
      </c>
      <c r="F113" s="365" t="s">
        <v>3197</v>
      </c>
      <c r="I113" s="159"/>
      <c r="L113" s="33"/>
      <c r="M113" s="164"/>
      <c r="T113" s="54"/>
      <c r="AT113" s="18" t="s">
        <v>385</v>
      </c>
      <c r="AU113" s="18" t="s">
        <v>81</v>
      </c>
    </row>
    <row r="114" spans="2:65" s="12" customFormat="1">
      <c r="B114" s="165"/>
      <c r="D114" s="157" t="s">
        <v>387</v>
      </c>
      <c r="E114" s="166" t="s">
        <v>3</v>
      </c>
      <c r="F114" s="366" t="s">
        <v>5317</v>
      </c>
      <c r="H114" s="367">
        <v>0.12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79</v>
      </c>
      <c r="AY114" s="166" t="s">
        <v>293</v>
      </c>
    </row>
    <row r="115" spans="2:65" s="11" customFormat="1" ht="25.9" customHeight="1">
      <c r="B115" s="120"/>
      <c r="D115" s="121" t="s">
        <v>70</v>
      </c>
      <c r="E115" s="122" t="s">
        <v>1326</v>
      </c>
      <c r="F115" s="122" t="s">
        <v>1327</v>
      </c>
      <c r="I115" s="123"/>
      <c r="J115" s="124">
        <f>BK115</f>
        <v>0</v>
      </c>
      <c r="L115" s="120"/>
      <c r="M115" s="125"/>
      <c r="P115" s="126">
        <f>P116</f>
        <v>0</v>
      </c>
      <c r="R115" s="126">
        <f>R116</f>
        <v>1.6475240000000002E-2</v>
      </c>
      <c r="T115" s="127">
        <f>T116</f>
        <v>0</v>
      </c>
      <c r="AR115" s="121" t="s">
        <v>81</v>
      </c>
      <c r="AT115" s="128" t="s">
        <v>70</v>
      </c>
      <c r="AU115" s="128" t="s">
        <v>71</v>
      </c>
      <c r="AY115" s="121" t="s">
        <v>293</v>
      </c>
      <c r="BK115" s="129">
        <f>BK116</f>
        <v>0</v>
      </c>
    </row>
    <row r="116" spans="2:65" s="11" customFormat="1" ht="22.9" customHeight="1">
      <c r="B116" s="120"/>
      <c r="D116" s="121" t="s">
        <v>70</v>
      </c>
      <c r="E116" s="130" t="s">
        <v>3199</v>
      </c>
      <c r="F116" s="130" t="s">
        <v>3200</v>
      </c>
      <c r="I116" s="123"/>
      <c r="J116" s="131">
        <f>BK116</f>
        <v>0</v>
      </c>
      <c r="L116" s="120"/>
      <c r="M116" s="125"/>
      <c r="P116" s="126">
        <f>SUM(P117:P140)</f>
        <v>0</v>
      </c>
      <c r="R116" s="126">
        <f>SUM(R117:R140)</f>
        <v>1.6475240000000002E-2</v>
      </c>
      <c r="T116" s="127">
        <f>SUM(T117:T140)</f>
        <v>0</v>
      </c>
      <c r="AR116" s="121" t="s">
        <v>81</v>
      </c>
      <c r="AT116" s="128" t="s">
        <v>70</v>
      </c>
      <c r="AU116" s="128" t="s">
        <v>79</v>
      </c>
      <c r="AY116" s="121" t="s">
        <v>293</v>
      </c>
      <c r="BK116" s="129">
        <f>SUM(BK117:BK140)</f>
        <v>0</v>
      </c>
    </row>
    <row r="117" spans="2:65" s="1" customFormat="1" ht="16.5" customHeight="1">
      <c r="B117" s="132"/>
      <c r="C117" s="358" t="s">
        <v>329</v>
      </c>
      <c r="D117" s="358" t="s">
        <v>309</v>
      </c>
      <c r="E117" s="359" t="s">
        <v>5318</v>
      </c>
      <c r="F117" s="360" t="s">
        <v>5319</v>
      </c>
      <c r="G117" s="361" t="s">
        <v>451</v>
      </c>
      <c r="H117" s="362">
        <v>2</v>
      </c>
      <c r="I117" s="148"/>
      <c r="J117" s="149">
        <f>ROUND(I117*H117,2)</f>
        <v>0</v>
      </c>
      <c r="K117" s="145" t="s">
        <v>383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1.6759800000000001E-3</v>
      </c>
      <c r="R117" s="139">
        <f>Q117*H117</f>
        <v>3.3519600000000002E-3</v>
      </c>
      <c r="S117" s="139">
        <v>0</v>
      </c>
      <c r="T117" s="140">
        <f>S117*H117</f>
        <v>0</v>
      </c>
      <c r="AR117" s="141" t="s">
        <v>472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472</v>
      </c>
      <c r="BM117" s="141" t="s">
        <v>5320</v>
      </c>
    </row>
    <row r="118" spans="2:65" s="1" customFormat="1">
      <c r="B118" s="33"/>
      <c r="D118" s="162" t="s">
        <v>385</v>
      </c>
      <c r="F118" s="365" t="s">
        <v>5321</v>
      </c>
      <c r="I118" s="159"/>
      <c r="L118" s="33"/>
      <c r="M118" s="164"/>
      <c r="T118" s="54"/>
      <c r="AT118" s="18" t="s">
        <v>385</v>
      </c>
      <c r="AU118" s="18" t="s">
        <v>81</v>
      </c>
    </row>
    <row r="119" spans="2:65" s="12" customFormat="1">
      <c r="B119" s="165"/>
      <c r="D119" s="157" t="s">
        <v>387</v>
      </c>
      <c r="E119" s="166" t="s">
        <v>3</v>
      </c>
      <c r="F119" s="366" t="s">
        <v>5322</v>
      </c>
      <c r="H119" s="367">
        <v>2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79</v>
      </c>
      <c r="AY119" s="166" t="s">
        <v>293</v>
      </c>
    </row>
    <row r="120" spans="2:65" s="1" customFormat="1" ht="16.5" customHeight="1">
      <c r="B120" s="132"/>
      <c r="C120" s="358" t="s">
        <v>438</v>
      </c>
      <c r="D120" s="358" t="s">
        <v>309</v>
      </c>
      <c r="E120" s="359" t="s">
        <v>3201</v>
      </c>
      <c r="F120" s="360" t="s">
        <v>3202</v>
      </c>
      <c r="G120" s="361" t="s">
        <v>451</v>
      </c>
      <c r="H120" s="362">
        <v>1</v>
      </c>
      <c r="I120" s="148"/>
      <c r="J120" s="149">
        <f>ROUND(I120*H120,2)</f>
        <v>0</v>
      </c>
      <c r="K120" s="145" t="s">
        <v>383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1.9056800000000001E-3</v>
      </c>
      <c r="R120" s="139">
        <f>Q120*H120</f>
        <v>1.9056800000000001E-3</v>
      </c>
      <c r="S120" s="139">
        <v>0</v>
      </c>
      <c r="T120" s="140">
        <f>S120*H120</f>
        <v>0</v>
      </c>
      <c r="AR120" s="141" t="s">
        <v>472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472</v>
      </c>
      <c r="BM120" s="141" t="s">
        <v>5323</v>
      </c>
    </row>
    <row r="121" spans="2:65" s="1" customFormat="1">
      <c r="B121" s="33"/>
      <c r="D121" s="162" t="s">
        <v>385</v>
      </c>
      <c r="F121" s="365" t="s">
        <v>3204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2" customFormat="1">
      <c r="B122" s="165"/>
      <c r="D122" s="157" t="s">
        <v>387</v>
      </c>
      <c r="E122" s="166" t="s">
        <v>3</v>
      </c>
      <c r="F122" s="366" t="s">
        <v>5324</v>
      </c>
      <c r="H122" s="367">
        <v>1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79</v>
      </c>
      <c r="AY122" s="166" t="s">
        <v>293</v>
      </c>
    </row>
    <row r="123" spans="2:65" s="1" customFormat="1" ht="21.75" customHeight="1">
      <c r="B123" s="132"/>
      <c r="C123" s="358" t="s">
        <v>443</v>
      </c>
      <c r="D123" s="358" t="s">
        <v>309</v>
      </c>
      <c r="E123" s="359" t="s">
        <v>3231</v>
      </c>
      <c r="F123" s="360" t="s">
        <v>3232</v>
      </c>
      <c r="G123" s="361" t="s">
        <v>451</v>
      </c>
      <c r="H123" s="362">
        <v>24</v>
      </c>
      <c r="I123" s="148"/>
      <c r="J123" s="149">
        <f>ROUND(I123*H123,2)</f>
        <v>0</v>
      </c>
      <c r="K123" s="145" t="s">
        <v>383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4.0489999999999998E-4</v>
      </c>
      <c r="R123" s="139">
        <f>Q123*H123</f>
        <v>9.7175999999999998E-3</v>
      </c>
      <c r="S123" s="139">
        <v>0</v>
      </c>
      <c r="T123" s="140">
        <f>S123*H123</f>
        <v>0</v>
      </c>
      <c r="AR123" s="141" t="s">
        <v>472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472</v>
      </c>
      <c r="BM123" s="141" t="s">
        <v>5325</v>
      </c>
    </row>
    <row r="124" spans="2:65" s="1" customFormat="1">
      <c r="B124" s="33"/>
      <c r="D124" s="162" t="s">
        <v>385</v>
      </c>
      <c r="F124" s="365" t="s">
        <v>3234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2" customFormat="1">
      <c r="B125" s="165"/>
      <c r="D125" s="157" t="s">
        <v>387</v>
      </c>
      <c r="E125" s="166" t="s">
        <v>3</v>
      </c>
      <c r="F125" s="366" t="s">
        <v>3240</v>
      </c>
      <c r="H125" s="367">
        <v>24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79</v>
      </c>
      <c r="AY125" s="166" t="s">
        <v>293</v>
      </c>
    </row>
    <row r="126" spans="2:65" s="1" customFormat="1" ht="24.2" customHeight="1">
      <c r="B126" s="132"/>
      <c r="C126" s="358" t="s">
        <v>9</v>
      </c>
      <c r="D126" s="358" t="s">
        <v>309</v>
      </c>
      <c r="E126" s="359" t="s">
        <v>3249</v>
      </c>
      <c r="F126" s="360" t="s">
        <v>3250</v>
      </c>
      <c r="G126" s="361" t="s">
        <v>298</v>
      </c>
      <c r="H126" s="362">
        <v>1</v>
      </c>
      <c r="I126" s="148"/>
      <c r="J126" s="149">
        <f>ROUND(I126*H126,2)</f>
        <v>0</v>
      </c>
      <c r="K126" s="145" t="s">
        <v>383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0</v>
      </c>
      <c r="R126" s="139">
        <f>Q126*H126</f>
        <v>0</v>
      </c>
      <c r="S126" s="139">
        <v>0</v>
      </c>
      <c r="T126" s="140">
        <f>S126*H126</f>
        <v>0</v>
      </c>
      <c r="AR126" s="141" t="s">
        <v>472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472</v>
      </c>
      <c r="BM126" s="141" t="s">
        <v>5326</v>
      </c>
    </row>
    <row r="127" spans="2:65" s="1" customFormat="1">
      <c r="B127" s="33"/>
      <c r="D127" s="162" t="s">
        <v>385</v>
      </c>
      <c r="F127" s="365" t="s">
        <v>3252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" customFormat="1" ht="24.2" customHeight="1">
      <c r="B128" s="132"/>
      <c r="C128" s="358" t="s">
        <v>455</v>
      </c>
      <c r="D128" s="358" t="s">
        <v>309</v>
      </c>
      <c r="E128" s="359" t="s">
        <v>3274</v>
      </c>
      <c r="F128" s="360" t="s">
        <v>3275</v>
      </c>
      <c r="G128" s="361" t="s">
        <v>298</v>
      </c>
      <c r="H128" s="362">
        <v>1</v>
      </c>
      <c r="I128" s="148"/>
      <c r="J128" s="149">
        <f>ROUND(I128*H128,2)</f>
        <v>0</v>
      </c>
      <c r="K128" s="145" t="s">
        <v>383</v>
      </c>
      <c r="L128" s="33"/>
      <c r="M128" s="150" t="s">
        <v>3</v>
      </c>
      <c r="N128" s="151" t="s">
        <v>42</v>
      </c>
      <c r="P128" s="139">
        <f>O128*H128</f>
        <v>0</v>
      </c>
      <c r="Q128" s="139">
        <v>1.5E-3</v>
      </c>
      <c r="R128" s="139">
        <f>Q128*H128</f>
        <v>1.5E-3</v>
      </c>
      <c r="S128" s="139">
        <v>0</v>
      </c>
      <c r="T128" s="140">
        <f>S128*H128</f>
        <v>0</v>
      </c>
      <c r="AR128" s="141" t="s">
        <v>472</v>
      </c>
      <c r="AT128" s="141" t="s">
        <v>309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472</v>
      </c>
      <c r="BM128" s="141" t="s">
        <v>5327</v>
      </c>
    </row>
    <row r="129" spans="2:65" s="1" customFormat="1">
      <c r="B129" s="33"/>
      <c r="D129" s="162" t="s">
        <v>385</v>
      </c>
      <c r="F129" s="365" t="s">
        <v>3277</v>
      </c>
      <c r="I129" s="159"/>
      <c r="L129" s="33"/>
      <c r="M129" s="164"/>
      <c r="T129" s="54"/>
      <c r="AT129" s="18" t="s">
        <v>385</v>
      </c>
      <c r="AU129" s="18" t="s">
        <v>81</v>
      </c>
    </row>
    <row r="130" spans="2:65" s="12" customFormat="1">
      <c r="B130" s="165"/>
      <c r="D130" s="157" t="s">
        <v>387</v>
      </c>
      <c r="E130" s="166" t="s">
        <v>3</v>
      </c>
      <c r="F130" s="366" t="s">
        <v>3283</v>
      </c>
      <c r="H130" s="367">
        <v>1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79</v>
      </c>
      <c r="AY130" s="166" t="s">
        <v>293</v>
      </c>
    </row>
    <row r="131" spans="2:65" s="1" customFormat="1" ht="24.2" customHeight="1">
      <c r="B131" s="132"/>
      <c r="C131" s="358" t="s">
        <v>461</v>
      </c>
      <c r="D131" s="358" t="s">
        <v>309</v>
      </c>
      <c r="E131" s="359" t="s">
        <v>3288</v>
      </c>
      <c r="F131" s="360" t="s">
        <v>3289</v>
      </c>
      <c r="G131" s="361" t="s">
        <v>451</v>
      </c>
      <c r="H131" s="362">
        <v>27</v>
      </c>
      <c r="I131" s="148"/>
      <c r="J131" s="149">
        <f>ROUND(I131*H131,2)</f>
        <v>0</v>
      </c>
      <c r="K131" s="145" t="s">
        <v>383</v>
      </c>
      <c r="L131" s="33"/>
      <c r="M131" s="150" t="s">
        <v>3</v>
      </c>
      <c r="N131" s="151" t="s">
        <v>42</v>
      </c>
      <c r="P131" s="139">
        <f>O131*H131</f>
        <v>0</v>
      </c>
      <c r="Q131" s="139">
        <v>0</v>
      </c>
      <c r="R131" s="139">
        <f>Q131*H131</f>
        <v>0</v>
      </c>
      <c r="S131" s="139">
        <v>0</v>
      </c>
      <c r="T131" s="140">
        <f>S131*H131</f>
        <v>0</v>
      </c>
      <c r="AR131" s="141" t="s">
        <v>472</v>
      </c>
      <c r="AT131" s="141" t="s">
        <v>309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472</v>
      </c>
      <c r="BM131" s="141" t="s">
        <v>5328</v>
      </c>
    </row>
    <row r="132" spans="2:65" s="1" customFormat="1">
      <c r="B132" s="33"/>
      <c r="D132" s="162" t="s">
        <v>385</v>
      </c>
      <c r="F132" s="365" t="s">
        <v>3291</v>
      </c>
      <c r="I132" s="159"/>
      <c r="L132" s="33"/>
      <c r="M132" s="164"/>
      <c r="T132" s="54"/>
      <c r="AT132" s="18" t="s">
        <v>385</v>
      </c>
      <c r="AU132" s="18" t="s">
        <v>81</v>
      </c>
    </row>
    <row r="133" spans="2:65" s="12" customFormat="1">
      <c r="B133" s="165"/>
      <c r="D133" s="157" t="s">
        <v>387</v>
      </c>
      <c r="E133" s="166" t="s">
        <v>3</v>
      </c>
      <c r="F133" s="366" t="s">
        <v>5329</v>
      </c>
      <c r="H133" s="367">
        <v>27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79</v>
      </c>
      <c r="AY133" s="166" t="s">
        <v>293</v>
      </c>
    </row>
    <row r="134" spans="2:65" s="1" customFormat="1" ht="24.2" customHeight="1">
      <c r="B134" s="132"/>
      <c r="C134" s="358" t="s">
        <v>467</v>
      </c>
      <c r="D134" s="358" t="s">
        <v>309</v>
      </c>
      <c r="E134" s="359" t="s">
        <v>3297</v>
      </c>
      <c r="F134" s="360" t="s">
        <v>3298</v>
      </c>
      <c r="G134" s="361" t="s">
        <v>298</v>
      </c>
      <c r="H134" s="362">
        <v>1</v>
      </c>
      <c r="I134" s="148"/>
      <c r="J134" s="149">
        <f>ROUND(I134*H134,2)</f>
        <v>0</v>
      </c>
      <c r="K134" s="145" t="s">
        <v>3</v>
      </c>
      <c r="L134" s="33"/>
      <c r="M134" s="150" t="s">
        <v>3</v>
      </c>
      <c r="N134" s="151" t="s">
        <v>42</v>
      </c>
      <c r="P134" s="139">
        <f>O134*H134</f>
        <v>0</v>
      </c>
      <c r="Q134" s="139">
        <v>0</v>
      </c>
      <c r="R134" s="139">
        <f>Q134*H134</f>
        <v>0</v>
      </c>
      <c r="S134" s="139">
        <v>0</v>
      </c>
      <c r="T134" s="140">
        <f>S134*H134</f>
        <v>0</v>
      </c>
      <c r="AR134" s="141" t="s">
        <v>472</v>
      </c>
      <c r="AT134" s="141" t="s">
        <v>309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472</v>
      </c>
      <c r="BM134" s="141" t="s">
        <v>5330</v>
      </c>
    </row>
    <row r="135" spans="2:65" s="1" customFormat="1" ht="55.5" customHeight="1">
      <c r="B135" s="132"/>
      <c r="C135" s="353" t="s">
        <v>472</v>
      </c>
      <c r="D135" s="353" t="s">
        <v>290</v>
      </c>
      <c r="E135" s="354" t="s">
        <v>3300</v>
      </c>
      <c r="F135" s="355" t="s">
        <v>3301</v>
      </c>
      <c r="G135" s="356" t="s">
        <v>298</v>
      </c>
      <c r="H135" s="357">
        <v>1</v>
      </c>
      <c r="I135" s="134"/>
      <c r="J135" s="135">
        <f>ROUND(I135*H135,2)</f>
        <v>0</v>
      </c>
      <c r="K135" s="133" t="s">
        <v>3</v>
      </c>
      <c r="L135" s="136"/>
      <c r="M135" s="137" t="s">
        <v>3</v>
      </c>
      <c r="N135" s="138" t="s">
        <v>42</v>
      </c>
      <c r="P135" s="139">
        <f>O135*H135</f>
        <v>0</v>
      </c>
      <c r="Q135" s="139">
        <v>0</v>
      </c>
      <c r="R135" s="139">
        <f>Q135*H135</f>
        <v>0</v>
      </c>
      <c r="S135" s="139">
        <v>0</v>
      </c>
      <c r="T135" s="140">
        <f>S135*H135</f>
        <v>0</v>
      </c>
      <c r="AR135" s="141" t="s">
        <v>591</v>
      </c>
      <c r="AT135" s="141" t="s">
        <v>290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472</v>
      </c>
      <c r="BM135" s="141" t="s">
        <v>5331</v>
      </c>
    </row>
    <row r="136" spans="2:65" s="12" customFormat="1">
      <c r="B136" s="165"/>
      <c r="D136" s="157" t="s">
        <v>387</v>
      </c>
      <c r="E136" s="166" t="s">
        <v>3</v>
      </c>
      <c r="F136" s="366" t="s">
        <v>3283</v>
      </c>
      <c r="H136" s="367">
        <v>1</v>
      </c>
      <c r="I136" s="167"/>
      <c r="L136" s="165"/>
      <c r="M136" s="168"/>
      <c r="T136" s="169"/>
      <c r="AT136" s="166" t="s">
        <v>387</v>
      </c>
      <c r="AU136" s="166" t="s">
        <v>81</v>
      </c>
      <c r="AV136" s="12" t="s">
        <v>81</v>
      </c>
      <c r="AW136" s="12" t="s">
        <v>33</v>
      </c>
      <c r="AX136" s="12" t="s">
        <v>79</v>
      </c>
      <c r="AY136" s="166" t="s">
        <v>293</v>
      </c>
    </row>
    <row r="137" spans="2:65" s="1" customFormat="1" ht="49.15" customHeight="1">
      <c r="B137" s="132"/>
      <c r="C137" s="358" t="s">
        <v>478</v>
      </c>
      <c r="D137" s="358" t="s">
        <v>309</v>
      </c>
      <c r="E137" s="359" t="s">
        <v>5332</v>
      </c>
      <c r="F137" s="360" t="s">
        <v>5333</v>
      </c>
      <c r="G137" s="361" t="s">
        <v>431</v>
      </c>
      <c r="H137" s="362">
        <v>1.6E-2</v>
      </c>
      <c r="I137" s="148"/>
      <c r="J137" s="149">
        <f>ROUND(I137*H137,2)</f>
        <v>0</v>
      </c>
      <c r="K137" s="145" t="s">
        <v>383</v>
      </c>
      <c r="L137" s="33"/>
      <c r="M137" s="150" t="s">
        <v>3</v>
      </c>
      <c r="N137" s="151" t="s">
        <v>42</v>
      </c>
      <c r="P137" s="139">
        <f>O137*H137</f>
        <v>0</v>
      </c>
      <c r="Q137" s="139">
        <v>0</v>
      </c>
      <c r="R137" s="139">
        <f>Q137*H137</f>
        <v>0</v>
      </c>
      <c r="S137" s="139">
        <v>0</v>
      </c>
      <c r="T137" s="140">
        <f>S137*H137</f>
        <v>0</v>
      </c>
      <c r="AR137" s="141" t="s">
        <v>472</v>
      </c>
      <c r="AT137" s="141" t="s">
        <v>309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472</v>
      </c>
      <c r="BM137" s="141" t="s">
        <v>5334</v>
      </c>
    </row>
    <row r="138" spans="2:65" s="1" customFormat="1">
      <c r="B138" s="33"/>
      <c r="D138" s="162" t="s">
        <v>385</v>
      </c>
      <c r="F138" s="365" t="s">
        <v>5335</v>
      </c>
      <c r="I138" s="159"/>
      <c r="L138" s="33"/>
      <c r="M138" s="164"/>
      <c r="T138" s="54"/>
      <c r="AT138" s="18" t="s">
        <v>385</v>
      </c>
      <c r="AU138" s="18" t="s">
        <v>81</v>
      </c>
    </row>
    <row r="139" spans="2:65" s="1" customFormat="1" ht="62.65" customHeight="1">
      <c r="B139" s="132"/>
      <c r="C139" s="358" t="s">
        <v>484</v>
      </c>
      <c r="D139" s="358" t="s">
        <v>309</v>
      </c>
      <c r="E139" s="359" t="s">
        <v>3311</v>
      </c>
      <c r="F139" s="360" t="s">
        <v>3312</v>
      </c>
      <c r="G139" s="361" t="s">
        <v>431</v>
      </c>
      <c r="H139" s="362">
        <v>1.6E-2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472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472</v>
      </c>
      <c r="BM139" s="141" t="s">
        <v>5336</v>
      </c>
    </row>
    <row r="140" spans="2:65" s="1" customFormat="1">
      <c r="B140" s="33"/>
      <c r="D140" s="162" t="s">
        <v>385</v>
      </c>
      <c r="F140" s="163" t="s">
        <v>3314</v>
      </c>
      <c r="I140" s="159"/>
      <c r="L140" s="33"/>
      <c r="M140" s="160"/>
      <c r="N140" s="154"/>
      <c r="O140" s="154"/>
      <c r="P140" s="154"/>
      <c r="Q140" s="154"/>
      <c r="R140" s="154"/>
      <c r="S140" s="154"/>
      <c r="T140" s="161"/>
      <c r="AT140" s="18" t="s">
        <v>385</v>
      </c>
      <c r="AU140" s="18" t="s">
        <v>81</v>
      </c>
    </row>
    <row r="141" spans="2:65" s="1" customFormat="1" ht="6.95" customHeight="1">
      <c r="B141" s="42"/>
      <c r="C141" s="43"/>
      <c r="D141" s="43"/>
      <c r="E141" s="43"/>
      <c r="F141" s="43"/>
      <c r="G141" s="43"/>
      <c r="H141" s="43"/>
      <c r="I141" s="43"/>
      <c r="J141" s="43"/>
      <c r="K141" s="43"/>
      <c r="L141" s="33"/>
    </row>
  </sheetData>
  <sheetProtection algorithmName="SHA-512" hashValue="CEB7CwALlTUzM6wMS6XdGmZdWh48TQRK0KtugV9pjPzEOCi+nvGQ/IB7sgYgYfPMkj8p1Sj5jqK2HI6pltRN7A==" saltValue="B4acDpUZ6+HK/SrP4KqYDA==" spinCount="100000" sheet="1" objects="1" scenarios="1"/>
  <autoFilter ref="C89:K140" xr:uid="{00000000-0009-0000-0000-00000F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0F00-000000000000}"/>
    <hyperlink ref="F97" r:id="rId2" xr:uid="{00000000-0004-0000-0F00-000001000000}"/>
    <hyperlink ref="F99" r:id="rId3" xr:uid="{00000000-0004-0000-0F00-000002000000}"/>
    <hyperlink ref="F102" r:id="rId4" xr:uid="{00000000-0004-0000-0F00-000003000000}"/>
    <hyperlink ref="F105" r:id="rId5" xr:uid="{00000000-0004-0000-0F00-000004000000}"/>
    <hyperlink ref="F107" r:id="rId6" xr:uid="{00000000-0004-0000-0F00-000005000000}"/>
    <hyperlink ref="F113" r:id="rId7" xr:uid="{00000000-0004-0000-0F00-000006000000}"/>
    <hyperlink ref="F118" r:id="rId8" xr:uid="{00000000-0004-0000-0F00-000007000000}"/>
    <hyperlink ref="F121" r:id="rId9" xr:uid="{00000000-0004-0000-0F00-000008000000}"/>
    <hyperlink ref="F124" r:id="rId10" xr:uid="{00000000-0004-0000-0F00-000009000000}"/>
    <hyperlink ref="F127" r:id="rId11" xr:uid="{00000000-0004-0000-0F00-00000A000000}"/>
    <hyperlink ref="F129" r:id="rId12" xr:uid="{00000000-0004-0000-0F00-00000B000000}"/>
    <hyperlink ref="F132" r:id="rId13" xr:uid="{00000000-0004-0000-0F00-00000C000000}"/>
    <hyperlink ref="F138" r:id="rId14" xr:uid="{00000000-0004-0000-0F00-00000D000000}"/>
    <hyperlink ref="F140" r:id="rId15" xr:uid="{00000000-0004-0000-0F00-00000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6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29"/>
  <sheetViews>
    <sheetView showGridLines="0" topLeftCell="A91" workbookViewId="0">
      <selection activeCell="C92" sqref="C92:H12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127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4601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5337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ROUND(J89,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ROUND((SUM(BE89:BE128)),  2)</f>
        <v>0</v>
      </c>
      <c r="I35" s="94">
        <v>0.21</v>
      </c>
      <c r="J35" s="84">
        <f>ROUND(((SUM(BE89:BE128))*I35),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ROUND((SUM(BF89:BF128)),  2)</f>
        <v>0</v>
      </c>
      <c r="I36" s="94">
        <v>0.12</v>
      </c>
      <c r="J36" s="84">
        <f>ROUND(((SUM(BF89:BF128))*I36),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ROUND((SUM(BG89:BG128)),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ROUND((SUM(BH89:BH128)),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ROUND((SUM(BI89:BI128)),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4601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SO03.03 - Vzduchotechnika a vytápění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J89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J90</f>
        <v>0</v>
      </c>
      <c r="L64" s="104"/>
    </row>
    <row r="65" spans="2:12" s="9" customFormat="1" ht="19.899999999999999" customHeight="1">
      <c r="B65" s="108"/>
      <c r="D65" s="109" t="s">
        <v>2747</v>
      </c>
      <c r="E65" s="110"/>
      <c r="F65" s="110"/>
      <c r="G65" s="110"/>
      <c r="H65" s="110"/>
      <c r="I65" s="110"/>
      <c r="J65" s="111">
        <f>J91</f>
        <v>0</v>
      </c>
      <c r="L65" s="108"/>
    </row>
    <row r="66" spans="2:12" s="9" customFormat="1" ht="19.899999999999999" customHeight="1">
      <c r="B66" s="108"/>
      <c r="D66" s="109" t="s">
        <v>2748</v>
      </c>
      <c r="E66" s="110"/>
      <c r="F66" s="110"/>
      <c r="G66" s="110"/>
      <c r="H66" s="110"/>
      <c r="I66" s="110"/>
      <c r="J66" s="111">
        <f>J95</f>
        <v>0</v>
      </c>
      <c r="L66" s="108"/>
    </row>
    <row r="67" spans="2:12" s="9" customFormat="1" ht="19.899999999999999" customHeight="1">
      <c r="B67" s="108"/>
      <c r="D67" s="109" t="s">
        <v>2749</v>
      </c>
      <c r="E67" s="110"/>
      <c r="F67" s="110"/>
      <c r="G67" s="110"/>
      <c r="H67" s="110"/>
      <c r="I67" s="110"/>
      <c r="J67" s="111">
        <f>J100</f>
        <v>0</v>
      </c>
      <c r="L67" s="108"/>
    </row>
    <row r="68" spans="2:12" s="1" customFormat="1" ht="21.75" customHeight="1">
      <c r="B68" s="33"/>
      <c r="L68" s="33"/>
    </row>
    <row r="69" spans="2:12" s="1" customFormat="1" ht="6.95" customHeight="1"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33"/>
    </row>
    <row r="73" spans="2:12" s="1" customFormat="1" ht="6.95" customHeight="1">
      <c r="B73" s="44"/>
      <c r="C73" s="45"/>
      <c r="D73" s="45"/>
      <c r="E73" s="45"/>
      <c r="F73" s="45"/>
      <c r="G73" s="45"/>
      <c r="H73" s="45"/>
      <c r="I73" s="45"/>
      <c r="J73" s="45"/>
      <c r="K73" s="45"/>
      <c r="L73" s="33"/>
    </row>
    <row r="74" spans="2:12" s="1" customFormat="1" ht="24.95" customHeight="1">
      <c r="B74" s="33"/>
      <c r="C74" s="22" t="s">
        <v>277</v>
      </c>
      <c r="L74" s="33"/>
    </row>
    <row r="75" spans="2:12" s="1" customFormat="1" ht="6.95" customHeight="1">
      <c r="B75" s="33"/>
      <c r="L75" s="33"/>
    </row>
    <row r="76" spans="2:12" s="1" customFormat="1" ht="12" customHeight="1">
      <c r="B76" s="33"/>
      <c r="C76" s="28" t="s">
        <v>17</v>
      </c>
      <c r="L76" s="33"/>
    </row>
    <row r="77" spans="2:12" s="1" customFormat="1" ht="16.5" customHeight="1">
      <c r="B77" s="33"/>
      <c r="E77" s="418" t="str">
        <f>E7</f>
        <v>Areál železničního depa v Dolní Lipce</v>
      </c>
      <c r="F77" s="419"/>
      <c r="G77" s="419"/>
      <c r="H77" s="419"/>
      <c r="L77" s="33"/>
    </row>
    <row r="78" spans="2:12" ht="12" customHeight="1">
      <c r="B78" s="21"/>
      <c r="C78" s="28" t="s">
        <v>269</v>
      </c>
      <c r="L78" s="21"/>
    </row>
    <row r="79" spans="2:12" s="1" customFormat="1" ht="16.5" customHeight="1">
      <c r="B79" s="33"/>
      <c r="E79" s="418" t="s">
        <v>4601</v>
      </c>
      <c r="F79" s="417"/>
      <c r="G79" s="417"/>
      <c r="H79" s="417"/>
      <c r="L79" s="33"/>
    </row>
    <row r="80" spans="2:12" s="1" customFormat="1" ht="12" customHeight="1">
      <c r="B80" s="33"/>
      <c r="C80" s="28" t="s">
        <v>2745</v>
      </c>
      <c r="L80" s="33"/>
    </row>
    <row r="81" spans="2:65" s="1" customFormat="1" ht="16.5" customHeight="1">
      <c r="B81" s="33"/>
      <c r="E81" s="401" t="str">
        <f>E11</f>
        <v>SO03.03 - Vzduchotechnika a vytápění (mimo INTERREG)</v>
      </c>
      <c r="F81" s="417"/>
      <c r="G81" s="417"/>
      <c r="H81" s="417"/>
      <c r="L81" s="33"/>
    </row>
    <row r="82" spans="2:65" s="1" customFormat="1" ht="6.95" customHeight="1">
      <c r="B82" s="33"/>
      <c r="L82" s="33"/>
    </row>
    <row r="83" spans="2:65" s="1" customFormat="1" ht="12" customHeight="1">
      <c r="B83" s="33"/>
      <c r="C83" s="28" t="s">
        <v>21</v>
      </c>
      <c r="F83" s="26" t="str">
        <f>F14</f>
        <v>obec Dolní Lipka</v>
      </c>
      <c r="I83" s="28" t="s">
        <v>23</v>
      </c>
      <c r="J83" s="50" t="str">
        <f>IF(J14="","",J14)</f>
        <v>12. 5. 2025</v>
      </c>
      <c r="L83" s="33"/>
    </row>
    <row r="84" spans="2:65" s="1" customFormat="1" ht="6.95" customHeight="1">
      <c r="B84" s="33"/>
      <c r="L84" s="33"/>
    </row>
    <row r="85" spans="2:65" s="1" customFormat="1" ht="15.2" customHeight="1">
      <c r="B85" s="33"/>
      <c r="C85" s="28" t="s">
        <v>25</v>
      </c>
      <c r="F85" s="26" t="str">
        <f>E17</f>
        <v xml:space="preserve"> </v>
      </c>
      <c r="I85" s="28" t="s">
        <v>31</v>
      </c>
      <c r="J85" s="31" t="str">
        <f>E23</f>
        <v>PRODIN a. s.</v>
      </c>
      <c r="L85" s="33"/>
    </row>
    <row r="86" spans="2:65" s="1" customFormat="1" ht="15.2" customHeight="1">
      <c r="B86" s="33"/>
      <c r="C86" s="28" t="s">
        <v>29</v>
      </c>
      <c r="F86" s="26" t="str">
        <f>IF(E20="","",E20)</f>
        <v>Vyplň údaj</v>
      </c>
      <c r="I86" s="28" t="s">
        <v>34</v>
      </c>
      <c r="J86" s="31" t="str">
        <f>E26</f>
        <v>PRODIN a. s.</v>
      </c>
      <c r="L86" s="33"/>
    </row>
    <row r="87" spans="2:65" s="1" customFormat="1" ht="10.35" customHeight="1">
      <c r="B87" s="33"/>
      <c r="L87" s="33"/>
    </row>
    <row r="88" spans="2:65" s="10" customFormat="1" ht="29.25" customHeight="1">
      <c r="B88" s="112"/>
      <c r="C88" s="113" t="s">
        <v>278</v>
      </c>
      <c r="D88" s="114" t="s">
        <v>56</v>
      </c>
      <c r="E88" s="114" t="s">
        <v>52</v>
      </c>
      <c r="F88" s="114" t="s">
        <v>53</v>
      </c>
      <c r="G88" s="114" t="s">
        <v>279</v>
      </c>
      <c r="H88" s="114" t="s">
        <v>280</v>
      </c>
      <c r="I88" s="114" t="s">
        <v>281</v>
      </c>
      <c r="J88" s="114" t="s">
        <v>273</v>
      </c>
      <c r="K88" s="115" t="s">
        <v>282</v>
      </c>
      <c r="L88" s="112"/>
      <c r="M88" s="57" t="s">
        <v>3</v>
      </c>
      <c r="N88" s="58" t="s">
        <v>41</v>
      </c>
      <c r="O88" s="58" t="s">
        <v>283</v>
      </c>
      <c r="P88" s="58" t="s">
        <v>284</v>
      </c>
      <c r="Q88" s="58" t="s">
        <v>285</v>
      </c>
      <c r="R88" s="58" t="s">
        <v>286</v>
      </c>
      <c r="S88" s="58" t="s">
        <v>287</v>
      </c>
      <c r="T88" s="59" t="s">
        <v>288</v>
      </c>
    </row>
    <row r="89" spans="2:65" s="1" customFormat="1" ht="22.9" customHeight="1">
      <c r="B89" s="33"/>
      <c r="C89" s="62" t="s">
        <v>289</v>
      </c>
      <c r="J89" s="116">
        <f>BK89</f>
        <v>0</v>
      </c>
      <c r="L89" s="33"/>
      <c r="M89" s="60"/>
      <c r="N89" s="51"/>
      <c r="O89" s="51"/>
      <c r="P89" s="117">
        <f>P90</f>
        <v>0</v>
      </c>
      <c r="Q89" s="51"/>
      <c r="R89" s="117">
        <f>R90</f>
        <v>0.17801</v>
      </c>
      <c r="S89" s="51"/>
      <c r="T89" s="118">
        <f>T90</f>
        <v>0</v>
      </c>
      <c r="AT89" s="18" t="s">
        <v>70</v>
      </c>
      <c r="AU89" s="18" t="s">
        <v>274</v>
      </c>
      <c r="BK89" s="119">
        <f>BK90</f>
        <v>0</v>
      </c>
    </row>
    <row r="90" spans="2:65" s="11" customFormat="1" ht="25.9" customHeight="1">
      <c r="B90" s="120"/>
      <c r="D90" s="121" t="s">
        <v>70</v>
      </c>
      <c r="E90" s="122" t="s">
        <v>1326</v>
      </c>
      <c r="F90" s="122" t="s">
        <v>1327</v>
      </c>
      <c r="I90" s="123"/>
      <c r="J90" s="124">
        <f>BK90</f>
        <v>0</v>
      </c>
      <c r="L90" s="120"/>
      <c r="M90" s="125"/>
      <c r="P90" s="126">
        <f>P91+P95+P100</f>
        <v>0</v>
      </c>
      <c r="R90" s="126">
        <f>R91+R95+R100</f>
        <v>0.17801</v>
      </c>
      <c r="T90" s="127">
        <f>T91+T95+T100</f>
        <v>0</v>
      </c>
      <c r="AR90" s="121" t="s">
        <v>79</v>
      </c>
      <c r="AT90" s="128" t="s">
        <v>70</v>
      </c>
      <c r="AU90" s="128" t="s">
        <v>71</v>
      </c>
      <c r="AY90" s="121" t="s">
        <v>293</v>
      </c>
      <c r="BK90" s="129">
        <f>BK91+BK95+BK100</f>
        <v>0</v>
      </c>
    </row>
    <row r="91" spans="2:65" s="11" customFormat="1" ht="22.9" customHeight="1">
      <c r="B91" s="120"/>
      <c r="D91" s="121" t="s">
        <v>70</v>
      </c>
      <c r="E91" s="130" t="s">
        <v>2753</v>
      </c>
      <c r="F91" s="130" t="s">
        <v>2754</v>
      </c>
      <c r="I91" s="123"/>
      <c r="J91" s="131">
        <f>BK91</f>
        <v>0</v>
      </c>
      <c r="L91" s="120"/>
      <c r="M91" s="125"/>
      <c r="P91" s="126">
        <f>SUM(P92:P94)</f>
        <v>0</v>
      </c>
      <c r="R91" s="126">
        <f>SUM(R92:R94)</f>
        <v>0</v>
      </c>
      <c r="T91" s="127">
        <f>SUM(T92:T94)</f>
        <v>0</v>
      </c>
      <c r="AR91" s="121" t="s">
        <v>79</v>
      </c>
      <c r="AT91" s="128" t="s">
        <v>70</v>
      </c>
      <c r="AU91" s="128" t="s">
        <v>79</v>
      </c>
      <c r="AY91" s="121" t="s">
        <v>293</v>
      </c>
      <c r="BK91" s="129">
        <f>SUM(BK92:BK94)</f>
        <v>0</v>
      </c>
    </row>
    <row r="92" spans="2:65" s="1" customFormat="1" ht="16.5" customHeight="1">
      <c r="B92" s="132"/>
      <c r="C92" s="358" t="s">
        <v>79</v>
      </c>
      <c r="D92" s="358" t="s">
        <v>309</v>
      </c>
      <c r="E92" s="359" t="s">
        <v>2764</v>
      </c>
      <c r="F92" s="360" t="s">
        <v>2765</v>
      </c>
      <c r="G92" s="361" t="s">
        <v>298</v>
      </c>
      <c r="H92" s="362">
        <v>1</v>
      </c>
      <c r="I92" s="148"/>
      <c r="J92" s="149">
        <f>ROUND(I92*H92,2)</f>
        <v>0</v>
      </c>
      <c r="K92" s="145" t="s">
        <v>3</v>
      </c>
      <c r="L92" s="33"/>
      <c r="M92" s="150" t="s">
        <v>3</v>
      </c>
      <c r="N92" s="151" t="s">
        <v>42</v>
      </c>
      <c r="P92" s="139">
        <f>O92*H92</f>
        <v>0</v>
      </c>
      <c r="Q92" s="139">
        <v>0</v>
      </c>
      <c r="R92" s="139">
        <f>Q92*H92</f>
        <v>0</v>
      </c>
      <c r="S92" s="139">
        <v>0</v>
      </c>
      <c r="T92" s="140">
        <f>S92*H92</f>
        <v>0</v>
      </c>
      <c r="AR92" s="141" t="s">
        <v>472</v>
      </c>
      <c r="AT92" s="141" t="s">
        <v>309</v>
      </c>
      <c r="AU92" s="141" t="s">
        <v>81</v>
      </c>
      <c r="AY92" s="18" t="s">
        <v>293</v>
      </c>
      <c r="BE92" s="142">
        <f>IF(N92="základní",J92,0)</f>
        <v>0</v>
      </c>
      <c r="BF92" s="142">
        <f>IF(N92="snížená",J92,0)</f>
        <v>0</v>
      </c>
      <c r="BG92" s="142">
        <f>IF(N92="zákl. přenesená",J92,0)</f>
        <v>0</v>
      </c>
      <c r="BH92" s="142">
        <f>IF(N92="sníž. přenesená",J92,0)</f>
        <v>0</v>
      </c>
      <c r="BI92" s="142">
        <f>IF(N92="nulová",J92,0)</f>
        <v>0</v>
      </c>
      <c r="BJ92" s="18" t="s">
        <v>79</v>
      </c>
      <c r="BK92" s="142">
        <f>ROUND(I92*H92,2)</f>
        <v>0</v>
      </c>
      <c r="BL92" s="18" t="s">
        <v>472</v>
      </c>
      <c r="BM92" s="141" t="s">
        <v>5338</v>
      </c>
    </row>
    <row r="93" spans="2:65" s="1" customFormat="1" ht="24.2" customHeight="1">
      <c r="B93" s="132"/>
      <c r="C93" s="358" t="s">
        <v>81</v>
      </c>
      <c r="D93" s="358" t="s">
        <v>309</v>
      </c>
      <c r="E93" s="359" t="s">
        <v>2767</v>
      </c>
      <c r="F93" s="360" t="s">
        <v>2768</v>
      </c>
      <c r="G93" s="361" t="s">
        <v>298</v>
      </c>
      <c r="H93" s="362">
        <v>1</v>
      </c>
      <c r="I93" s="148"/>
      <c r="J93" s="149">
        <f>ROUND(I93*H93,2)</f>
        <v>0</v>
      </c>
      <c r="K93" s="145" t="s">
        <v>3</v>
      </c>
      <c r="L93" s="33"/>
      <c r="M93" s="150" t="s">
        <v>3</v>
      </c>
      <c r="N93" s="151" t="s">
        <v>42</v>
      </c>
      <c r="P93" s="139">
        <f>O93*H93</f>
        <v>0</v>
      </c>
      <c r="Q93" s="139">
        <v>0</v>
      </c>
      <c r="R93" s="139">
        <f>Q93*H93</f>
        <v>0</v>
      </c>
      <c r="S93" s="139">
        <v>0</v>
      </c>
      <c r="T93" s="140">
        <f>S93*H93</f>
        <v>0</v>
      </c>
      <c r="AR93" s="141" t="s">
        <v>472</v>
      </c>
      <c r="AT93" s="141" t="s">
        <v>309</v>
      </c>
      <c r="AU93" s="141" t="s">
        <v>81</v>
      </c>
      <c r="AY93" s="18" t="s">
        <v>293</v>
      </c>
      <c r="BE93" s="142">
        <f>IF(N93="základní",J93,0)</f>
        <v>0</v>
      </c>
      <c r="BF93" s="142">
        <f>IF(N93="snížená",J93,0)</f>
        <v>0</v>
      </c>
      <c r="BG93" s="142">
        <f>IF(N93="zákl. přenesená",J93,0)</f>
        <v>0</v>
      </c>
      <c r="BH93" s="142">
        <f>IF(N93="sníž. přenesená",J93,0)</f>
        <v>0</v>
      </c>
      <c r="BI93" s="142">
        <f>IF(N93="nulová",J93,0)</f>
        <v>0</v>
      </c>
      <c r="BJ93" s="18" t="s">
        <v>79</v>
      </c>
      <c r="BK93" s="142">
        <f>ROUND(I93*H93,2)</f>
        <v>0</v>
      </c>
      <c r="BL93" s="18" t="s">
        <v>472</v>
      </c>
      <c r="BM93" s="141" t="s">
        <v>5339</v>
      </c>
    </row>
    <row r="94" spans="2:65" s="1" customFormat="1" ht="24.2" customHeight="1">
      <c r="B94" s="132"/>
      <c r="C94" s="358" t="s">
        <v>292</v>
      </c>
      <c r="D94" s="358" t="s">
        <v>309</v>
      </c>
      <c r="E94" s="359" t="s">
        <v>2770</v>
      </c>
      <c r="F94" s="360" t="s">
        <v>2771</v>
      </c>
      <c r="G94" s="361" t="s">
        <v>298</v>
      </c>
      <c r="H94" s="362">
        <v>1</v>
      </c>
      <c r="I94" s="148"/>
      <c r="J94" s="149">
        <f>ROUND(I94*H94,2)</f>
        <v>0</v>
      </c>
      <c r="K94" s="145" t="s">
        <v>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472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472</v>
      </c>
      <c r="BM94" s="141" t="s">
        <v>5340</v>
      </c>
    </row>
    <row r="95" spans="2:65" s="11" customFormat="1" ht="22.9" customHeight="1">
      <c r="B95" s="120"/>
      <c r="D95" s="121" t="s">
        <v>70</v>
      </c>
      <c r="E95" s="130" t="s">
        <v>2800</v>
      </c>
      <c r="F95" s="130" t="s">
        <v>94</v>
      </c>
      <c r="I95" s="123"/>
      <c r="J95" s="131">
        <f>BK95</f>
        <v>0</v>
      </c>
      <c r="L95" s="120"/>
      <c r="M95" s="125"/>
      <c r="P95" s="126">
        <f>SUM(P96:P99)</f>
        <v>0</v>
      </c>
      <c r="R95" s="126">
        <f>SUM(R96:R99)</f>
        <v>0</v>
      </c>
      <c r="T95" s="127">
        <f>SUM(T96:T99)</f>
        <v>0</v>
      </c>
      <c r="AR95" s="121" t="s">
        <v>81</v>
      </c>
      <c r="AT95" s="128" t="s">
        <v>70</v>
      </c>
      <c r="AU95" s="128" t="s">
        <v>79</v>
      </c>
      <c r="AY95" s="121" t="s">
        <v>293</v>
      </c>
      <c r="BK95" s="129">
        <f>SUM(BK96:BK99)</f>
        <v>0</v>
      </c>
    </row>
    <row r="96" spans="2:65" s="1" customFormat="1" ht="49.15" customHeight="1">
      <c r="B96" s="132"/>
      <c r="C96" s="358" t="s">
        <v>308</v>
      </c>
      <c r="D96" s="358" t="s">
        <v>309</v>
      </c>
      <c r="E96" s="359" t="s">
        <v>2801</v>
      </c>
      <c r="F96" s="360" t="s">
        <v>2802</v>
      </c>
      <c r="G96" s="361" t="s">
        <v>431</v>
      </c>
      <c r="H96" s="362">
        <v>0.13600000000000001</v>
      </c>
      <c r="I96" s="148"/>
      <c r="J96" s="149">
        <f>ROUND(I96*H96,2)</f>
        <v>0</v>
      </c>
      <c r="K96" s="145" t="s">
        <v>2742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472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472</v>
      </c>
      <c r="BM96" s="141" t="s">
        <v>5341</v>
      </c>
    </row>
    <row r="97" spans="2:65" s="1" customFormat="1">
      <c r="B97" s="33"/>
      <c r="D97" s="162" t="s">
        <v>385</v>
      </c>
      <c r="F97" s="365" t="s">
        <v>5342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" customFormat="1" ht="62.65" customHeight="1">
      <c r="B98" s="132"/>
      <c r="C98" s="358" t="s">
        <v>313</v>
      </c>
      <c r="D98" s="358" t="s">
        <v>309</v>
      </c>
      <c r="E98" s="359" t="s">
        <v>2805</v>
      </c>
      <c r="F98" s="360" t="s">
        <v>2806</v>
      </c>
      <c r="G98" s="361" t="s">
        <v>431</v>
      </c>
      <c r="H98" s="362">
        <v>0.13600000000000001</v>
      </c>
      <c r="I98" s="148"/>
      <c r="J98" s="149">
        <f>ROUND(I98*H98,2)</f>
        <v>0</v>
      </c>
      <c r="K98" s="145" t="s">
        <v>2742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472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472</v>
      </c>
      <c r="BM98" s="141" t="s">
        <v>5343</v>
      </c>
    </row>
    <row r="99" spans="2:65" s="1" customFormat="1">
      <c r="B99" s="33"/>
      <c r="D99" s="162" t="s">
        <v>385</v>
      </c>
      <c r="F99" s="365" t="s">
        <v>5344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1" customFormat="1" ht="22.9" customHeight="1">
      <c r="B100" s="120"/>
      <c r="D100" s="121" t="s">
        <v>70</v>
      </c>
      <c r="E100" s="130" t="s">
        <v>2809</v>
      </c>
      <c r="F100" s="130" t="s">
        <v>2810</v>
      </c>
      <c r="I100" s="123"/>
      <c r="J100" s="131">
        <f>BK100</f>
        <v>0</v>
      </c>
      <c r="L100" s="120"/>
      <c r="M100" s="125"/>
      <c r="P100" s="126">
        <f>SUM(P101:P128)</f>
        <v>0</v>
      </c>
      <c r="R100" s="126">
        <f>SUM(R101:R128)</f>
        <v>0.17801</v>
      </c>
      <c r="T100" s="127">
        <f>SUM(T101:T128)</f>
        <v>0</v>
      </c>
      <c r="AR100" s="121" t="s">
        <v>81</v>
      </c>
      <c r="AT100" s="128" t="s">
        <v>70</v>
      </c>
      <c r="AU100" s="128" t="s">
        <v>79</v>
      </c>
      <c r="AY100" s="121" t="s">
        <v>293</v>
      </c>
      <c r="BK100" s="129">
        <f>SUM(BK101:BK128)</f>
        <v>0</v>
      </c>
    </row>
    <row r="101" spans="2:65" s="1" customFormat="1" ht="16.5" customHeight="1">
      <c r="B101" s="132"/>
      <c r="C101" s="358" t="s">
        <v>317</v>
      </c>
      <c r="D101" s="358" t="s">
        <v>309</v>
      </c>
      <c r="E101" s="359" t="s">
        <v>5345</v>
      </c>
      <c r="F101" s="360" t="s">
        <v>5346</v>
      </c>
      <c r="G101" s="361" t="s">
        <v>298</v>
      </c>
      <c r="H101" s="362">
        <v>1</v>
      </c>
      <c r="I101" s="148"/>
      <c r="J101" s="149">
        <f>ROUND(I101*H101,2)</f>
        <v>0</v>
      </c>
      <c r="K101" s="145" t="s">
        <v>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1E-3</v>
      </c>
      <c r="R101" s="139">
        <f>Q101*H101</f>
        <v>1E-3</v>
      </c>
      <c r="S101" s="139">
        <v>0</v>
      </c>
      <c r="T101" s="140">
        <f>S101*H101</f>
        <v>0</v>
      </c>
      <c r="AR101" s="141" t="s">
        <v>472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472</v>
      </c>
      <c r="BM101" s="141" t="s">
        <v>5347</v>
      </c>
    </row>
    <row r="102" spans="2:65" s="1" customFormat="1" ht="24.2" customHeight="1">
      <c r="B102" s="132"/>
      <c r="C102" s="358" t="s">
        <v>321</v>
      </c>
      <c r="D102" s="358" t="s">
        <v>309</v>
      </c>
      <c r="E102" s="359" t="s">
        <v>5348</v>
      </c>
      <c r="F102" s="360" t="s">
        <v>5349</v>
      </c>
      <c r="G102" s="361" t="s">
        <v>298</v>
      </c>
      <c r="H102" s="362">
        <v>1</v>
      </c>
      <c r="I102" s="148"/>
      <c r="J102" s="149">
        <f>ROUND(I102*H102,2)</f>
        <v>0</v>
      </c>
      <c r="K102" s="145" t="s">
        <v>3</v>
      </c>
      <c r="L102" s="33"/>
      <c r="M102" s="150" t="s">
        <v>3</v>
      </c>
      <c r="N102" s="151" t="s">
        <v>42</v>
      </c>
      <c r="P102" s="139">
        <f>O102*H102</f>
        <v>0</v>
      </c>
      <c r="Q102" s="139">
        <v>5.0000000000000001E-3</v>
      </c>
      <c r="R102" s="139">
        <f>Q102*H102</f>
        <v>5.0000000000000001E-3</v>
      </c>
      <c r="S102" s="139">
        <v>0</v>
      </c>
      <c r="T102" s="140">
        <f>S102*H102</f>
        <v>0</v>
      </c>
      <c r="AR102" s="141" t="s">
        <v>343</v>
      </c>
      <c r="AT102" s="141" t="s">
        <v>309</v>
      </c>
      <c r="AU102" s="141" t="s">
        <v>81</v>
      </c>
      <c r="AY102" s="18" t="s">
        <v>293</v>
      </c>
      <c r="BE102" s="142">
        <f>IF(N102="základní",J102,0)</f>
        <v>0</v>
      </c>
      <c r="BF102" s="142">
        <f>IF(N102="snížená",J102,0)</f>
        <v>0</v>
      </c>
      <c r="BG102" s="142">
        <f>IF(N102="zákl. přenesená",J102,0)</f>
        <v>0</v>
      </c>
      <c r="BH102" s="142">
        <f>IF(N102="sníž. přenesená",J102,0)</f>
        <v>0</v>
      </c>
      <c r="BI102" s="142">
        <f>IF(N102="nulová",J102,0)</f>
        <v>0</v>
      </c>
      <c r="BJ102" s="18" t="s">
        <v>79</v>
      </c>
      <c r="BK102" s="142">
        <f>ROUND(I102*H102,2)</f>
        <v>0</v>
      </c>
      <c r="BL102" s="18" t="s">
        <v>343</v>
      </c>
      <c r="BM102" s="141" t="s">
        <v>5350</v>
      </c>
    </row>
    <row r="103" spans="2:65" s="1" customFormat="1" ht="33" customHeight="1">
      <c r="B103" s="132"/>
      <c r="C103" s="358" t="s">
        <v>325</v>
      </c>
      <c r="D103" s="358" t="s">
        <v>309</v>
      </c>
      <c r="E103" s="359" t="s">
        <v>5351</v>
      </c>
      <c r="F103" s="360" t="s">
        <v>5352</v>
      </c>
      <c r="G103" s="361" t="s">
        <v>298</v>
      </c>
      <c r="H103" s="362">
        <v>1</v>
      </c>
      <c r="I103" s="148"/>
      <c r="J103" s="149">
        <f>ROUND(I103*H103,2)</f>
        <v>0</v>
      </c>
      <c r="K103" s="145" t="s">
        <v>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5.0000000000000001E-3</v>
      </c>
      <c r="R103" s="139">
        <f>Q103*H103</f>
        <v>5.0000000000000001E-3</v>
      </c>
      <c r="S103" s="139">
        <v>0</v>
      </c>
      <c r="T103" s="140">
        <f>S103*H103</f>
        <v>0</v>
      </c>
      <c r="AR103" s="141" t="s">
        <v>343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343</v>
      </c>
      <c r="BM103" s="141" t="s">
        <v>5353</v>
      </c>
    </row>
    <row r="104" spans="2:65" s="1" customFormat="1" ht="37.9" customHeight="1">
      <c r="B104" s="132"/>
      <c r="C104" s="358" t="s">
        <v>329</v>
      </c>
      <c r="D104" s="358" t="s">
        <v>309</v>
      </c>
      <c r="E104" s="359" t="s">
        <v>5354</v>
      </c>
      <c r="F104" s="360" t="s">
        <v>5355</v>
      </c>
      <c r="G104" s="361" t="s">
        <v>298</v>
      </c>
      <c r="H104" s="362">
        <v>1</v>
      </c>
      <c r="I104" s="148"/>
      <c r="J104" s="149">
        <f>ROUND(I104*H104,2)</f>
        <v>0</v>
      </c>
      <c r="K104" s="145" t="s">
        <v>2742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472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472</v>
      </c>
      <c r="BM104" s="141" t="s">
        <v>5356</v>
      </c>
    </row>
    <row r="105" spans="2:65" s="1" customFormat="1">
      <c r="B105" s="33"/>
      <c r="D105" s="162" t="s">
        <v>385</v>
      </c>
      <c r="F105" s="365" t="s">
        <v>5357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" customFormat="1" ht="24.2" customHeight="1">
      <c r="B106" s="132"/>
      <c r="C106" s="353" t="s">
        <v>438</v>
      </c>
      <c r="D106" s="353" t="s">
        <v>290</v>
      </c>
      <c r="E106" s="354" t="s">
        <v>5358</v>
      </c>
      <c r="F106" s="355" t="s">
        <v>5359</v>
      </c>
      <c r="G106" s="356" t="s">
        <v>298</v>
      </c>
      <c r="H106" s="357">
        <v>1</v>
      </c>
      <c r="I106" s="134"/>
      <c r="J106" s="135">
        <f>ROUND(I106*H106,2)</f>
        <v>0</v>
      </c>
      <c r="K106" s="133" t="s">
        <v>2742</v>
      </c>
      <c r="L106" s="136"/>
      <c r="M106" s="137" t="s">
        <v>3</v>
      </c>
      <c r="N106" s="138" t="s">
        <v>42</v>
      </c>
      <c r="P106" s="139">
        <f>O106*H106</f>
        <v>0</v>
      </c>
      <c r="Q106" s="139">
        <v>0.02</v>
      </c>
      <c r="R106" s="139">
        <f>Q106*H106</f>
        <v>0.02</v>
      </c>
      <c r="S106" s="139">
        <v>0</v>
      </c>
      <c r="T106" s="140">
        <f>S106*H106</f>
        <v>0</v>
      </c>
      <c r="AR106" s="141" t="s">
        <v>591</v>
      </c>
      <c r="AT106" s="141" t="s">
        <v>290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472</v>
      </c>
      <c r="BM106" s="141" t="s">
        <v>5360</v>
      </c>
    </row>
    <row r="107" spans="2:65" s="12" customFormat="1">
      <c r="B107" s="165"/>
      <c r="D107" s="157" t="s">
        <v>387</v>
      </c>
      <c r="E107" s="166" t="s">
        <v>3</v>
      </c>
      <c r="F107" s="366" t="s">
        <v>5361</v>
      </c>
      <c r="H107" s="367">
        <v>1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79</v>
      </c>
      <c r="AY107" s="166" t="s">
        <v>293</v>
      </c>
    </row>
    <row r="108" spans="2:65" s="1" customFormat="1" ht="24.2" customHeight="1">
      <c r="B108" s="132"/>
      <c r="C108" s="358" t="s">
        <v>443</v>
      </c>
      <c r="D108" s="358" t="s">
        <v>309</v>
      </c>
      <c r="E108" s="359" t="s">
        <v>2989</v>
      </c>
      <c r="F108" s="360" t="s">
        <v>2990</v>
      </c>
      <c r="G108" s="361" t="s">
        <v>298</v>
      </c>
      <c r="H108" s="362">
        <v>1</v>
      </c>
      <c r="I108" s="148"/>
      <c r="J108" s="149">
        <f>ROUND(I108*H108,2)</f>
        <v>0</v>
      </c>
      <c r="K108" s="145" t="s">
        <v>2742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472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472</v>
      </c>
      <c r="BM108" s="141" t="s">
        <v>5362</v>
      </c>
    </row>
    <row r="109" spans="2:65" s="1" customFormat="1">
      <c r="B109" s="33"/>
      <c r="D109" s="162" t="s">
        <v>385</v>
      </c>
      <c r="F109" s="365" t="s">
        <v>5363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" customFormat="1" ht="24.2" customHeight="1">
      <c r="B110" s="132"/>
      <c r="C110" s="353" t="s">
        <v>9</v>
      </c>
      <c r="D110" s="353" t="s">
        <v>290</v>
      </c>
      <c r="E110" s="354" t="s">
        <v>2993</v>
      </c>
      <c r="F110" s="355" t="s">
        <v>2994</v>
      </c>
      <c r="G110" s="356" t="s">
        <v>298</v>
      </c>
      <c r="H110" s="357">
        <v>1</v>
      </c>
      <c r="I110" s="134"/>
      <c r="J110" s="135">
        <f>ROUND(I110*H110,2)</f>
        <v>0</v>
      </c>
      <c r="K110" s="133" t="s">
        <v>2742</v>
      </c>
      <c r="L110" s="136"/>
      <c r="M110" s="137" t="s">
        <v>3</v>
      </c>
      <c r="N110" s="138" t="s">
        <v>42</v>
      </c>
      <c r="P110" s="139">
        <f>O110*H110</f>
        <v>0</v>
      </c>
      <c r="Q110" s="139">
        <v>9.6000000000000002E-2</v>
      </c>
      <c r="R110" s="139">
        <f>Q110*H110</f>
        <v>9.6000000000000002E-2</v>
      </c>
      <c r="S110" s="139">
        <v>0</v>
      </c>
      <c r="T110" s="140">
        <f>S110*H110</f>
        <v>0</v>
      </c>
      <c r="AR110" s="141" t="s">
        <v>591</v>
      </c>
      <c r="AT110" s="141" t="s">
        <v>290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472</v>
      </c>
      <c r="BM110" s="141" t="s">
        <v>5364</v>
      </c>
    </row>
    <row r="111" spans="2:65" s="12" customFormat="1">
      <c r="B111" s="165"/>
      <c r="D111" s="157" t="s">
        <v>387</v>
      </c>
      <c r="E111" s="166" t="s">
        <v>3</v>
      </c>
      <c r="F111" s="366" t="s">
        <v>5365</v>
      </c>
      <c r="H111" s="367">
        <v>1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" customFormat="1" ht="33" customHeight="1">
      <c r="B112" s="132"/>
      <c r="C112" s="358" t="s">
        <v>455</v>
      </c>
      <c r="D112" s="358" t="s">
        <v>309</v>
      </c>
      <c r="E112" s="359" t="s">
        <v>5366</v>
      </c>
      <c r="F112" s="360" t="s">
        <v>5367</v>
      </c>
      <c r="G112" s="361" t="s">
        <v>451</v>
      </c>
      <c r="H112" s="362">
        <v>11</v>
      </c>
      <c r="I112" s="148"/>
      <c r="J112" s="149">
        <f>ROUND(I112*H112,2)</f>
        <v>0</v>
      </c>
      <c r="K112" s="145" t="s">
        <v>2742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472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472</v>
      </c>
      <c r="BM112" s="141" t="s">
        <v>5368</v>
      </c>
    </row>
    <row r="113" spans="2:65" s="1" customFormat="1">
      <c r="B113" s="33"/>
      <c r="D113" s="162" t="s">
        <v>385</v>
      </c>
      <c r="F113" s="365" t="s">
        <v>5369</v>
      </c>
      <c r="I113" s="159"/>
      <c r="L113" s="33"/>
      <c r="M113" s="164"/>
      <c r="T113" s="54"/>
      <c r="AT113" s="18" t="s">
        <v>385</v>
      </c>
      <c r="AU113" s="18" t="s">
        <v>81</v>
      </c>
    </row>
    <row r="114" spans="2:65" s="12" customFormat="1">
      <c r="B114" s="165"/>
      <c r="D114" s="157" t="s">
        <v>387</v>
      </c>
      <c r="F114" s="366" t="s">
        <v>5370</v>
      </c>
      <c r="H114" s="367">
        <v>11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4</v>
      </c>
      <c r="AX114" s="12" t="s">
        <v>79</v>
      </c>
      <c r="AY114" s="166" t="s">
        <v>293</v>
      </c>
    </row>
    <row r="115" spans="2:65" s="1" customFormat="1" ht="24.2" customHeight="1">
      <c r="B115" s="132"/>
      <c r="C115" s="353" t="s">
        <v>461</v>
      </c>
      <c r="D115" s="353" t="s">
        <v>290</v>
      </c>
      <c r="E115" s="354" t="s">
        <v>5371</v>
      </c>
      <c r="F115" s="355" t="s">
        <v>5372</v>
      </c>
      <c r="G115" s="356" t="s">
        <v>451</v>
      </c>
      <c r="H115" s="357">
        <v>11</v>
      </c>
      <c r="I115" s="134"/>
      <c r="J115" s="135">
        <f>ROUND(I115*H115,2)</f>
        <v>0</v>
      </c>
      <c r="K115" s="133" t="s">
        <v>2742</v>
      </c>
      <c r="L115" s="136"/>
      <c r="M115" s="137" t="s">
        <v>3</v>
      </c>
      <c r="N115" s="138" t="s">
        <v>42</v>
      </c>
      <c r="P115" s="139">
        <f>O115*H115</f>
        <v>0</v>
      </c>
      <c r="Q115" s="139">
        <v>1.6000000000000001E-3</v>
      </c>
      <c r="R115" s="139">
        <f>Q115*H115</f>
        <v>1.7600000000000001E-2</v>
      </c>
      <c r="S115" s="139">
        <v>0</v>
      </c>
      <c r="T115" s="140">
        <f>S115*H115</f>
        <v>0</v>
      </c>
      <c r="AR115" s="141" t="s">
        <v>591</v>
      </c>
      <c r="AT115" s="141" t="s">
        <v>290</v>
      </c>
      <c r="AU115" s="141" t="s">
        <v>81</v>
      </c>
      <c r="AY115" s="18" t="s">
        <v>293</v>
      </c>
      <c r="BE115" s="142">
        <f>IF(N115="základní",J115,0)</f>
        <v>0</v>
      </c>
      <c r="BF115" s="142">
        <f>IF(N115="snížená",J115,0)</f>
        <v>0</v>
      </c>
      <c r="BG115" s="142">
        <f>IF(N115="zákl. přenesená",J115,0)</f>
        <v>0</v>
      </c>
      <c r="BH115" s="142">
        <f>IF(N115="sníž. přenesená",J115,0)</f>
        <v>0</v>
      </c>
      <c r="BI115" s="142">
        <f>IF(N115="nulová",J115,0)</f>
        <v>0</v>
      </c>
      <c r="BJ115" s="18" t="s">
        <v>79</v>
      </c>
      <c r="BK115" s="142">
        <f>ROUND(I115*H115,2)</f>
        <v>0</v>
      </c>
      <c r="BL115" s="18" t="s">
        <v>472</v>
      </c>
      <c r="BM115" s="141" t="s">
        <v>5373</v>
      </c>
    </row>
    <row r="116" spans="2:65" s="12" customFormat="1">
      <c r="B116" s="165"/>
      <c r="D116" s="157" t="s">
        <v>387</v>
      </c>
      <c r="E116" s="166" t="s">
        <v>3</v>
      </c>
      <c r="F116" s="366" t="s">
        <v>5374</v>
      </c>
      <c r="H116" s="367">
        <v>10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33</v>
      </c>
      <c r="AX116" s="12" t="s">
        <v>79</v>
      </c>
      <c r="AY116" s="166" t="s">
        <v>293</v>
      </c>
    </row>
    <row r="117" spans="2:65" s="12" customFormat="1">
      <c r="B117" s="165"/>
      <c r="D117" s="157" t="s">
        <v>387</v>
      </c>
      <c r="F117" s="366" t="s">
        <v>5370</v>
      </c>
      <c r="H117" s="367">
        <v>11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4</v>
      </c>
      <c r="AX117" s="12" t="s">
        <v>79</v>
      </c>
      <c r="AY117" s="166" t="s">
        <v>293</v>
      </c>
    </row>
    <row r="118" spans="2:65" s="1" customFormat="1" ht="24.2" customHeight="1">
      <c r="B118" s="132"/>
      <c r="C118" s="358" t="s">
        <v>467</v>
      </c>
      <c r="D118" s="358" t="s">
        <v>309</v>
      </c>
      <c r="E118" s="359" t="s">
        <v>3000</v>
      </c>
      <c r="F118" s="360" t="s">
        <v>3001</v>
      </c>
      <c r="G118" s="361" t="s">
        <v>382</v>
      </c>
      <c r="H118" s="362">
        <v>3</v>
      </c>
      <c r="I118" s="148"/>
      <c r="J118" s="149">
        <f>ROUND(I118*H118,2)</f>
        <v>0</v>
      </c>
      <c r="K118" s="145" t="s">
        <v>2742</v>
      </c>
      <c r="L118" s="33"/>
      <c r="M118" s="150" t="s">
        <v>3</v>
      </c>
      <c r="N118" s="151" t="s">
        <v>42</v>
      </c>
      <c r="P118" s="139">
        <f>O118*H118</f>
        <v>0</v>
      </c>
      <c r="Q118" s="139">
        <v>0</v>
      </c>
      <c r="R118" s="139">
        <f>Q118*H118</f>
        <v>0</v>
      </c>
      <c r="S118" s="139">
        <v>0</v>
      </c>
      <c r="T118" s="140">
        <f>S118*H118</f>
        <v>0</v>
      </c>
      <c r="AR118" s="141" t="s">
        <v>343</v>
      </c>
      <c r="AT118" s="141" t="s">
        <v>309</v>
      </c>
      <c r="AU118" s="141" t="s">
        <v>81</v>
      </c>
      <c r="AY118" s="18" t="s">
        <v>293</v>
      </c>
      <c r="BE118" s="142">
        <f>IF(N118="základní",J118,0)</f>
        <v>0</v>
      </c>
      <c r="BF118" s="142">
        <f>IF(N118="snížená",J118,0)</f>
        <v>0</v>
      </c>
      <c r="BG118" s="142">
        <f>IF(N118="zákl. přenesená",J118,0)</f>
        <v>0</v>
      </c>
      <c r="BH118" s="142">
        <f>IF(N118="sníž. přenesená",J118,0)</f>
        <v>0</v>
      </c>
      <c r="BI118" s="142">
        <f>IF(N118="nulová",J118,0)</f>
        <v>0</v>
      </c>
      <c r="BJ118" s="18" t="s">
        <v>79</v>
      </c>
      <c r="BK118" s="142">
        <f>ROUND(I118*H118,2)</f>
        <v>0</v>
      </c>
      <c r="BL118" s="18" t="s">
        <v>343</v>
      </c>
      <c r="BM118" s="141" t="s">
        <v>5375</v>
      </c>
    </row>
    <row r="119" spans="2:65" s="1" customFormat="1">
      <c r="B119" s="33"/>
      <c r="D119" s="162" t="s">
        <v>385</v>
      </c>
      <c r="F119" s="365" t="s">
        <v>5376</v>
      </c>
      <c r="I119" s="159"/>
      <c r="L119" s="33"/>
      <c r="M119" s="164"/>
      <c r="T119" s="54"/>
      <c r="AT119" s="18" t="s">
        <v>385</v>
      </c>
      <c r="AU119" s="18" t="s">
        <v>81</v>
      </c>
    </row>
    <row r="120" spans="2:65" s="1" customFormat="1" ht="33" customHeight="1">
      <c r="B120" s="132"/>
      <c r="C120" s="358" t="s">
        <v>472</v>
      </c>
      <c r="D120" s="358" t="s">
        <v>309</v>
      </c>
      <c r="E120" s="359" t="s">
        <v>5377</v>
      </c>
      <c r="F120" s="360" t="s">
        <v>5378</v>
      </c>
      <c r="G120" s="361" t="s">
        <v>298</v>
      </c>
      <c r="H120" s="362">
        <v>1</v>
      </c>
      <c r="I120" s="148"/>
      <c r="J120" s="149">
        <f>ROUND(I120*H120,2)</f>
        <v>0</v>
      </c>
      <c r="K120" s="145" t="s">
        <v>2742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0</v>
      </c>
      <c r="R120" s="139">
        <f>Q120*H120</f>
        <v>0</v>
      </c>
      <c r="S120" s="139">
        <v>0</v>
      </c>
      <c r="T120" s="140">
        <f>S120*H120</f>
        <v>0</v>
      </c>
      <c r="AR120" s="141" t="s">
        <v>343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343</v>
      </c>
      <c r="BM120" s="141" t="s">
        <v>5379</v>
      </c>
    </row>
    <row r="121" spans="2:65" s="1" customFormat="1">
      <c r="B121" s="33"/>
      <c r="D121" s="162" t="s">
        <v>385</v>
      </c>
      <c r="F121" s="365" t="s">
        <v>5380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" customFormat="1" ht="37.9" customHeight="1">
      <c r="B122" s="132"/>
      <c r="C122" s="353" t="s">
        <v>478</v>
      </c>
      <c r="D122" s="353" t="s">
        <v>290</v>
      </c>
      <c r="E122" s="354" t="s">
        <v>5381</v>
      </c>
      <c r="F122" s="355" t="s">
        <v>5382</v>
      </c>
      <c r="G122" s="356" t="s">
        <v>298</v>
      </c>
      <c r="H122" s="357">
        <v>1</v>
      </c>
      <c r="I122" s="134"/>
      <c r="J122" s="135">
        <f>ROUND(I122*H122,2)</f>
        <v>0</v>
      </c>
      <c r="K122" s="133" t="s">
        <v>2742</v>
      </c>
      <c r="L122" s="136"/>
      <c r="M122" s="137" t="s">
        <v>3</v>
      </c>
      <c r="N122" s="138" t="s">
        <v>42</v>
      </c>
      <c r="P122" s="139">
        <f>O122*H122</f>
        <v>0</v>
      </c>
      <c r="Q122" s="139">
        <v>3.2000000000000001E-2</v>
      </c>
      <c r="R122" s="139">
        <f>Q122*H122</f>
        <v>3.2000000000000001E-2</v>
      </c>
      <c r="S122" s="139">
        <v>0</v>
      </c>
      <c r="T122" s="140">
        <f>S122*H122</f>
        <v>0</v>
      </c>
      <c r="AR122" s="141" t="s">
        <v>343</v>
      </c>
      <c r="AT122" s="141" t="s">
        <v>290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343</v>
      </c>
      <c r="BM122" s="141" t="s">
        <v>5383</v>
      </c>
    </row>
    <row r="123" spans="2:65" s="1" customFormat="1" ht="24.2" customHeight="1">
      <c r="B123" s="132"/>
      <c r="C123" s="358" t="s">
        <v>484</v>
      </c>
      <c r="D123" s="358" t="s">
        <v>309</v>
      </c>
      <c r="E123" s="359" t="s">
        <v>3004</v>
      </c>
      <c r="F123" s="360" t="s">
        <v>3005</v>
      </c>
      <c r="G123" s="361" t="s">
        <v>298</v>
      </c>
      <c r="H123" s="362">
        <v>1</v>
      </c>
      <c r="I123" s="148"/>
      <c r="J123" s="149">
        <f>ROUND(I123*H123,2)</f>
        <v>0</v>
      </c>
      <c r="K123" s="145" t="s">
        <v>2742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0</v>
      </c>
      <c r="R123" s="139">
        <f>Q123*H123</f>
        <v>0</v>
      </c>
      <c r="S123" s="139">
        <v>0</v>
      </c>
      <c r="T123" s="140">
        <f>S123*H123</f>
        <v>0</v>
      </c>
      <c r="AR123" s="141" t="s">
        <v>343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343</v>
      </c>
      <c r="BM123" s="141" t="s">
        <v>5384</v>
      </c>
    </row>
    <row r="124" spans="2:65" s="1" customFormat="1">
      <c r="B124" s="33"/>
      <c r="D124" s="162" t="s">
        <v>385</v>
      </c>
      <c r="F124" s="365" t="s">
        <v>5385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" customFormat="1" ht="16.5" customHeight="1">
      <c r="B125" s="132"/>
      <c r="C125" s="353" t="s">
        <v>490</v>
      </c>
      <c r="D125" s="353" t="s">
        <v>290</v>
      </c>
      <c r="E125" s="354" t="s">
        <v>3008</v>
      </c>
      <c r="F125" s="355" t="s">
        <v>3009</v>
      </c>
      <c r="G125" s="356" t="s">
        <v>451</v>
      </c>
      <c r="H125" s="357">
        <v>1</v>
      </c>
      <c r="I125" s="134"/>
      <c r="J125" s="135">
        <f>ROUND(I125*H125,2)</f>
        <v>0</v>
      </c>
      <c r="K125" s="133" t="s">
        <v>2742</v>
      </c>
      <c r="L125" s="136"/>
      <c r="M125" s="137" t="s">
        <v>3</v>
      </c>
      <c r="N125" s="138" t="s">
        <v>42</v>
      </c>
      <c r="P125" s="139">
        <f>O125*H125</f>
        <v>0</v>
      </c>
      <c r="Q125" s="139">
        <v>4.0999999999999999E-4</v>
      </c>
      <c r="R125" s="139">
        <f>Q125*H125</f>
        <v>4.0999999999999999E-4</v>
      </c>
      <c r="S125" s="139">
        <v>0</v>
      </c>
      <c r="T125" s="140">
        <f>S125*H125</f>
        <v>0</v>
      </c>
      <c r="AR125" s="141" t="s">
        <v>343</v>
      </c>
      <c r="AT125" s="141" t="s">
        <v>290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343</v>
      </c>
      <c r="BM125" s="141" t="s">
        <v>5386</v>
      </c>
    </row>
    <row r="126" spans="2:65" s="1" customFormat="1" ht="16.5" customHeight="1">
      <c r="B126" s="132"/>
      <c r="C126" s="358" t="s">
        <v>497</v>
      </c>
      <c r="D126" s="358" t="s">
        <v>309</v>
      </c>
      <c r="E126" s="359" t="s">
        <v>5387</v>
      </c>
      <c r="F126" s="360" t="s">
        <v>5388</v>
      </c>
      <c r="G126" s="361" t="s">
        <v>2052</v>
      </c>
      <c r="H126" s="362">
        <v>2</v>
      </c>
      <c r="I126" s="148"/>
      <c r="J126" s="149">
        <f>ROUND(I126*H126,2)</f>
        <v>0</v>
      </c>
      <c r="K126" s="145" t="s">
        <v>2742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0</v>
      </c>
      <c r="R126" s="139">
        <f>Q126*H126</f>
        <v>0</v>
      </c>
      <c r="S126" s="139">
        <v>0</v>
      </c>
      <c r="T126" s="140">
        <f>S126*H126</f>
        <v>0</v>
      </c>
      <c r="AR126" s="141" t="s">
        <v>472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472</v>
      </c>
      <c r="BM126" s="141" t="s">
        <v>5389</v>
      </c>
    </row>
    <row r="127" spans="2:65" s="1" customFormat="1">
      <c r="B127" s="33"/>
      <c r="D127" s="162" t="s">
        <v>385</v>
      </c>
      <c r="F127" s="365" t="s">
        <v>5390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" customFormat="1" ht="16.5" customHeight="1">
      <c r="B128" s="132"/>
      <c r="C128" s="353" t="s">
        <v>8</v>
      </c>
      <c r="D128" s="353" t="s">
        <v>290</v>
      </c>
      <c r="E128" s="354" t="s">
        <v>5391</v>
      </c>
      <c r="F128" s="355" t="s">
        <v>5392</v>
      </c>
      <c r="G128" s="356" t="s">
        <v>298</v>
      </c>
      <c r="H128" s="357">
        <v>1</v>
      </c>
      <c r="I128" s="134"/>
      <c r="J128" s="135">
        <f>ROUND(I128*H128,2)</f>
        <v>0</v>
      </c>
      <c r="K128" s="133" t="s">
        <v>2742</v>
      </c>
      <c r="L128" s="136"/>
      <c r="M128" s="185" t="s">
        <v>3</v>
      </c>
      <c r="N128" s="186" t="s">
        <v>42</v>
      </c>
      <c r="O128" s="154"/>
      <c r="P128" s="155">
        <f>O128*H128</f>
        <v>0</v>
      </c>
      <c r="Q128" s="155">
        <v>1E-3</v>
      </c>
      <c r="R128" s="155">
        <f>Q128*H128</f>
        <v>1E-3</v>
      </c>
      <c r="S128" s="155">
        <v>0</v>
      </c>
      <c r="T128" s="156">
        <f>S128*H128</f>
        <v>0</v>
      </c>
      <c r="AR128" s="141" t="s">
        <v>591</v>
      </c>
      <c r="AT128" s="141" t="s">
        <v>290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472</v>
      </c>
      <c r="BM128" s="141" t="s">
        <v>5393</v>
      </c>
    </row>
    <row r="129" spans="2:12" s="1" customFormat="1" ht="6.95" customHeight="1">
      <c r="B129" s="42"/>
      <c r="C129" s="43"/>
      <c r="D129" s="43"/>
      <c r="E129" s="43"/>
      <c r="F129" s="43"/>
      <c r="G129" s="43"/>
      <c r="H129" s="43"/>
      <c r="I129" s="43"/>
      <c r="J129" s="43"/>
      <c r="K129" s="43"/>
      <c r="L129" s="33"/>
    </row>
  </sheetData>
  <sheetProtection algorithmName="SHA-512" hashValue="pXejdmLL8KcK2JOOurkgluR84oMRH9Sd/i7x4rVbJ5AWk3OOgfmmYJtotBOwwv3PKzrniWXENhEdYKZ6mhqtTQ==" saltValue="rYnMCs0TOBMFql1Y2UL7cg==" spinCount="100000" sheet="1" objects="1" scenarios="1"/>
  <autoFilter ref="C88:K128" xr:uid="{00000000-0009-0000-0000-000010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7" r:id="rId1" xr:uid="{00000000-0004-0000-1000-000000000000}"/>
    <hyperlink ref="F99" r:id="rId2" xr:uid="{00000000-0004-0000-1000-000001000000}"/>
    <hyperlink ref="F105" r:id="rId3" xr:uid="{00000000-0004-0000-1000-000002000000}"/>
    <hyperlink ref="F109" r:id="rId4" xr:uid="{00000000-0004-0000-1000-000003000000}"/>
    <hyperlink ref="F113" r:id="rId5" xr:uid="{00000000-0004-0000-1000-000004000000}"/>
    <hyperlink ref="F119" r:id="rId6" xr:uid="{00000000-0004-0000-1000-000005000000}"/>
    <hyperlink ref="F121" r:id="rId7" xr:uid="{00000000-0004-0000-1000-000006000000}"/>
    <hyperlink ref="F124" r:id="rId8" xr:uid="{00000000-0004-0000-1000-000007000000}"/>
    <hyperlink ref="F127" r:id="rId9" xr:uid="{00000000-0004-0000-10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982"/>
  <sheetViews>
    <sheetView showGridLines="0" topLeftCell="A81" workbookViewId="0">
      <selection activeCell="C107" sqref="C107:H98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130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5394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ROUND(J104,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ROUND((SUM(BE104:BE981)),  2)</f>
        <v>0</v>
      </c>
      <c r="I33" s="94">
        <v>0.21</v>
      </c>
      <c r="J33" s="84">
        <f>ROUND(((SUM(BE104:BE981))*I33),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ROUND((SUM(BF104:BF981)),  2)</f>
        <v>0</v>
      </c>
      <c r="I34" s="94">
        <v>0.12</v>
      </c>
      <c r="J34" s="84">
        <f>ROUND(((SUM(BF104:BF981))*I34),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ROUND((SUM(BG104:BG981)),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ROUND((SUM(BH104:BH981)),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ROUND((SUM(BI104:BI981)),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SO04 - Vodárna (mimo INTERREG)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J104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J105</f>
        <v>0</v>
      </c>
      <c r="L60" s="104"/>
    </row>
    <row r="61" spans="2:47" s="9" customFormat="1" ht="19.899999999999999" customHeight="1">
      <c r="B61" s="108"/>
      <c r="D61" s="109" t="s">
        <v>355</v>
      </c>
      <c r="E61" s="110"/>
      <c r="F61" s="110"/>
      <c r="G61" s="110"/>
      <c r="H61" s="110"/>
      <c r="I61" s="110"/>
      <c r="J61" s="111">
        <f>J106</f>
        <v>0</v>
      </c>
      <c r="L61" s="108"/>
    </row>
    <row r="62" spans="2:47" s="9" customFormat="1" ht="19.899999999999999" customHeight="1">
      <c r="B62" s="108"/>
      <c r="D62" s="109" t="s">
        <v>357</v>
      </c>
      <c r="E62" s="110"/>
      <c r="F62" s="110"/>
      <c r="G62" s="110"/>
      <c r="H62" s="110"/>
      <c r="I62" s="110"/>
      <c r="J62" s="111">
        <f>J143</f>
        <v>0</v>
      </c>
      <c r="L62" s="108"/>
    </row>
    <row r="63" spans="2:47" s="9" customFormat="1" ht="19.899999999999999" customHeight="1">
      <c r="B63" s="108"/>
      <c r="D63" s="109" t="s">
        <v>4602</v>
      </c>
      <c r="E63" s="110"/>
      <c r="F63" s="110"/>
      <c r="G63" s="110"/>
      <c r="H63" s="110"/>
      <c r="I63" s="110"/>
      <c r="J63" s="111">
        <f>J274</f>
        <v>0</v>
      </c>
      <c r="L63" s="108"/>
    </row>
    <row r="64" spans="2:47" s="9" customFormat="1" ht="19.899999999999999" customHeight="1">
      <c r="B64" s="108"/>
      <c r="D64" s="109" t="s">
        <v>358</v>
      </c>
      <c r="E64" s="110"/>
      <c r="F64" s="110"/>
      <c r="G64" s="110"/>
      <c r="H64" s="110"/>
      <c r="I64" s="110"/>
      <c r="J64" s="111">
        <f>J282</f>
        <v>0</v>
      </c>
      <c r="L64" s="108"/>
    </row>
    <row r="65" spans="2:12" s="9" customFormat="1" ht="19.899999999999999" customHeight="1">
      <c r="B65" s="108"/>
      <c r="D65" s="109" t="s">
        <v>4603</v>
      </c>
      <c r="E65" s="110"/>
      <c r="F65" s="110"/>
      <c r="G65" s="110"/>
      <c r="H65" s="110"/>
      <c r="I65" s="110"/>
      <c r="J65" s="111">
        <f>J394</f>
        <v>0</v>
      </c>
      <c r="L65" s="108"/>
    </row>
    <row r="66" spans="2:12" s="9" customFormat="1" ht="19.899999999999999" customHeight="1">
      <c r="B66" s="108"/>
      <c r="D66" s="109" t="s">
        <v>359</v>
      </c>
      <c r="E66" s="110"/>
      <c r="F66" s="110"/>
      <c r="G66" s="110"/>
      <c r="H66" s="110"/>
      <c r="I66" s="110"/>
      <c r="J66" s="111">
        <f>J462</f>
        <v>0</v>
      </c>
      <c r="L66" s="108"/>
    </row>
    <row r="67" spans="2:12" s="8" customFormat="1" ht="24.95" customHeight="1">
      <c r="B67" s="104"/>
      <c r="D67" s="105" t="s">
        <v>360</v>
      </c>
      <c r="E67" s="106"/>
      <c r="F67" s="106"/>
      <c r="G67" s="106"/>
      <c r="H67" s="106"/>
      <c r="I67" s="106"/>
      <c r="J67" s="107">
        <f>J467</f>
        <v>0</v>
      </c>
      <c r="L67" s="104"/>
    </row>
    <row r="68" spans="2:12" s="9" customFormat="1" ht="19.899999999999999" customHeight="1">
      <c r="B68" s="108"/>
      <c r="D68" s="109" t="s">
        <v>361</v>
      </c>
      <c r="E68" s="110"/>
      <c r="F68" s="110"/>
      <c r="G68" s="110"/>
      <c r="H68" s="110"/>
      <c r="I68" s="110"/>
      <c r="J68" s="111">
        <f>J468</f>
        <v>0</v>
      </c>
      <c r="L68" s="108"/>
    </row>
    <row r="69" spans="2:12" s="9" customFormat="1" ht="19.899999999999999" customHeight="1">
      <c r="B69" s="108"/>
      <c r="D69" s="109" t="s">
        <v>362</v>
      </c>
      <c r="E69" s="110"/>
      <c r="F69" s="110"/>
      <c r="G69" s="110"/>
      <c r="H69" s="110"/>
      <c r="I69" s="110"/>
      <c r="J69" s="111">
        <f>J493</f>
        <v>0</v>
      </c>
      <c r="L69" s="108"/>
    </row>
    <row r="70" spans="2:12" s="9" customFormat="1" ht="19.899999999999999" customHeight="1">
      <c r="B70" s="108"/>
      <c r="D70" s="109" t="s">
        <v>363</v>
      </c>
      <c r="E70" s="110"/>
      <c r="F70" s="110"/>
      <c r="G70" s="110"/>
      <c r="H70" s="110"/>
      <c r="I70" s="110"/>
      <c r="J70" s="111">
        <f>J504</f>
        <v>0</v>
      </c>
      <c r="L70" s="108"/>
    </row>
    <row r="71" spans="2:12" s="9" customFormat="1" ht="19.899999999999999" customHeight="1">
      <c r="B71" s="108"/>
      <c r="D71" s="109" t="s">
        <v>365</v>
      </c>
      <c r="E71" s="110"/>
      <c r="F71" s="110"/>
      <c r="G71" s="110"/>
      <c r="H71" s="110"/>
      <c r="I71" s="110"/>
      <c r="J71" s="111">
        <f>J529</f>
        <v>0</v>
      </c>
      <c r="L71" s="108"/>
    </row>
    <row r="72" spans="2:12" s="9" customFormat="1" ht="19.899999999999999" customHeight="1">
      <c r="B72" s="108"/>
      <c r="D72" s="109" t="s">
        <v>367</v>
      </c>
      <c r="E72" s="110"/>
      <c r="F72" s="110"/>
      <c r="G72" s="110"/>
      <c r="H72" s="110"/>
      <c r="I72" s="110"/>
      <c r="J72" s="111">
        <f>J578</f>
        <v>0</v>
      </c>
      <c r="L72" s="108"/>
    </row>
    <row r="73" spans="2:12" s="9" customFormat="1" ht="19.899999999999999" customHeight="1">
      <c r="B73" s="108"/>
      <c r="D73" s="109" t="s">
        <v>368</v>
      </c>
      <c r="E73" s="110"/>
      <c r="F73" s="110"/>
      <c r="G73" s="110"/>
      <c r="H73" s="110"/>
      <c r="I73" s="110"/>
      <c r="J73" s="111">
        <f>J665</f>
        <v>0</v>
      </c>
      <c r="L73" s="108"/>
    </row>
    <row r="74" spans="2:12" s="9" customFormat="1" ht="19.899999999999999" customHeight="1">
      <c r="B74" s="108"/>
      <c r="D74" s="109" t="s">
        <v>369</v>
      </c>
      <c r="E74" s="110"/>
      <c r="F74" s="110"/>
      <c r="G74" s="110"/>
      <c r="H74" s="110"/>
      <c r="I74" s="110"/>
      <c r="J74" s="111">
        <f>J682</f>
        <v>0</v>
      </c>
      <c r="L74" s="108"/>
    </row>
    <row r="75" spans="2:12" s="9" customFormat="1" ht="19.899999999999999" customHeight="1">
      <c r="B75" s="108"/>
      <c r="D75" s="109" t="s">
        <v>370</v>
      </c>
      <c r="E75" s="110"/>
      <c r="F75" s="110"/>
      <c r="G75" s="110"/>
      <c r="H75" s="110"/>
      <c r="I75" s="110"/>
      <c r="J75" s="111">
        <f>J812</f>
        <v>0</v>
      </c>
      <c r="L75" s="108"/>
    </row>
    <row r="76" spans="2:12" s="9" customFormat="1" ht="19.899999999999999" customHeight="1">
      <c r="B76" s="108"/>
      <c r="D76" s="109" t="s">
        <v>371</v>
      </c>
      <c r="E76" s="110"/>
      <c r="F76" s="110"/>
      <c r="G76" s="110"/>
      <c r="H76" s="110"/>
      <c r="I76" s="110"/>
      <c r="J76" s="111">
        <f>J820</f>
        <v>0</v>
      </c>
      <c r="L76" s="108"/>
    </row>
    <row r="77" spans="2:12" s="9" customFormat="1" ht="19.899999999999999" customHeight="1">
      <c r="B77" s="108"/>
      <c r="D77" s="109" t="s">
        <v>372</v>
      </c>
      <c r="E77" s="110"/>
      <c r="F77" s="110"/>
      <c r="G77" s="110"/>
      <c r="H77" s="110"/>
      <c r="I77" s="110"/>
      <c r="J77" s="111">
        <f>J831</f>
        <v>0</v>
      </c>
      <c r="L77" s="108"/>
    </row>
    <row r="78" spans="2:12" s="9" customFormat="1" ht="19.899999999999999" customHeight="1">
      <c r="B78" s="108"/>
      <c r="D78" s="109" t="s">
        <v>5395</v>
      </c>
      <c r="E78" s="110"/>
      <c r="F78" s="110"/>
      <c r="G78" s="110"/>
      <c r="H78" s="110"/>
      <c r="I78" s="110"/>
      <c r="J78" s="111">
        <f>J866</f>
        <v>0</v>
      </c>
      <c r="L78" s="108"/>
    </row>
    <row r="79" spans="2:12" s="9" customFormat="1" ht="19.899999999999999" customHeight="1">
      <c r="B79" s="108"/>
      <c r="D79" s="109" t="s">
        <v>5396</v>
      </c>
      <c r="E79" s="110"/>
      <c r="F79" s="110"/>
      <c r="G79" s="110"/>
      <c r="H79" s="110"/>
      <c r="I79" s="110"/>
      <c r="J79" s="111">
        <f>J880</f>
        <v>0</v>
      </c>
      <c r="L79" s="108"/>
    </row>
    <row r="80" spans="2:12" s="9" customFormat="1" ht="19.899999999999999" customHeight="1">
      <c r="B80" s="108"/>
      <c r="D80" s="109" t="s">
        <v>373</v>
      </c>
      <c r="E80" s="110"/>
      <c r="F80" s="110"/>
      <c r="G80" s="110"/>
      <c r="H80" s="110"/>
      <c r="I80" s="110"/>
      <c r="J80" s="111">
        <f>J891</f>
        <v>0</v>
      </c>
      <c r="L80" s="108"/>
    </row>
    <row r="81" spans="2:12" s="9" customFormat="1" ht="19.899999999999999" customHeight="1">
      <c r="B81" s="108"/>
      <c r="D81" s="109" t="s">
        <v>374</v>
      </c>
      <c r="E81" s="110"/>
      <c r="F81" s="110"/>
      <c r="G81" s="110"/>
      <c r="H81" s="110"/>
      <c r="I81" s="110"/>
      <c r="J81" s="111">
        <f>J895</f>
        <v>0</v>
      </c>
      <c r="L81" s="108"/>
    </row>
    <row r="82" spans="2:12" s="9" customFormat="1" ht="19.899999999999999" customHeight="1">
      <c r="B82" s="108"/>
      <c r="D82" s="109" t="s">
        <v>375</v>
      </c>
      <c r="E82" s="110"/>
      <c r="F82" s="110"/>
      <c r="G82" s="110"/>
      <c r="H82" s="110"/>
      <c r="I82" s="110"/>
      <c r="J82" s="111">
        <f>J952</f>
        <v>0</v>
      </c>
      <c r="L82" s="108"/>
    </row>
    <row r="83" spans="2:12" s="9" customFormat="1" ht="19.899999999999999" customHeight="1">
      <c r="B83" s="108"/>
      <c r="D83" s="109" t="s">
        <v>4139</v>
      </c>
      <c r="E83" s="110"/>
      <c r="F83" s="110"/>
      <c r="G83" s="110"/>
      <c r="H83" s="110"/>
      <c r="I83" s="110"/>
      <c r="J83" s="111">
        <f>J972</f>
        <v>0</v>
      </c>
      <c r="L83" s="108"/>
    </row>
    <row r="84" spans="2:12" s="8" customFormat="1" ht="24.95" customHeight="1">
      <c r="B84" s="104"/>
      <c r="D84" s="105" t="s">
        <v>5397</v>
      </c>
      <c r="E84" s="106"/>
      <c r="F84" s="106"/>
      <c r="G84" s="106"/>
      <c r="H84" s="106"/>
      <c r="I84" s="106"/>
      <c r="J84" s="107">
        <f>J979</f>
        <v>0</v>
      </c>
      <c r="L84" s="104"/>
    </row>
    <row r="85" spans="2:12" s="1" customFormat="1" ht="21.75" customHeight="1">
      <c r="B85" s="33"/>
      <c r="L85" s="33"/>
    </row>
    <row r="86" spans="2:12" s="1" customFormat="1" ht="6.95" customHeight="1"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33"/>
    </row>
    <row r="90" spans="2:12" s="1" customFormat="1" ht="6.95" customHeight="1">
      <c r="B90" s="44"/>
      <c r="C90" s="45"/>
      <c r="D90" s="45"/>
      <c r="E90" s="45"/>
      <c r="F90" s="45"/>
      <c r="G90" s="45"/>
      <c r="H90" s="45"/>
      <c r="I90" s="45"/>
      <c r="J90" s="45"/>
      <c r="K90" s="45"/>
      <c r="L90" s="33"/>
    </row>
    <row r="91" spans="2:12" s="1" customFormat="1" ht="24.95" customHeight="1">
      <c r="B91" s="33"/>
      <c r="C91" s="22" t="s">
        <v>277</v>
      </c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8" t="s">
        <v>17</v>
      </c>
      <c r="L93" s="33"/>
    </row>
    <row r="94" spans="2:12" s="1" customFormat="1" ht="16.5" customHeight="1">
      <c r="B94" s="33"/>
      <c r="E94" s="418" t="str">
        <f>E7</f>
        <v>Areál železničního depa v Dolní Lipce</v>
      </c>
      <c r="F94" s="419"/>
      <c r="G94" s="419"/>
      <c r="H94" s="419"/>
      <c r="L94" s="33"/>
    </row>
    <row r="95" spans="2:12" s="1" customFormat="1" ht="12" customHeight="1">
      <c r="B95" s="33"/>
      <c r="C95" s="28" t="s">
        <v>269</v>
      </c>
      <c r="L95" s="33"/>
    </row>
    <row r="96" spans="2:12" s="1" customFormat="1" ht="16.5" customHeight="1">
      <c r="B96" s="33"/>
      <c r="E96" s="401" t="str">
        <f>E9</f>
        <v>SO04 - Vodárna (mimo INTERREG)</v>
      </c>
      <c r="F96" s="417"/>
      <c r="G96" s="417"/>
      <c r="H96" s="417"/>
      <c r="L96" s="33"/>
    </row>
    <row r="97" spans="2:65" s="1" customFormat="1" ht="6.95" customHeight="1">
      <c r="B97" s="33"/>
      <c r="L97" s="33"/>
    </row>
    <row r="98" spans="2:65" s="1" customFormat="1" ht="12" customHeight="1">
      <c r="B98" s="33"/>
      <c r="C98" s="28" t="s">
        <v>21</v>
      </c>
      <c r="F98" s="26" t="str">
        <f>F12</f>
        <v>obec Dolní Lipka</v>
      </c>
      <c r="I98" s="28" t="s">
        <v>23</v>
      </c>
      <c r="J98" s="50" t="str">
        <f>IF(J12="","",J12)</f>
        <v>12. 5. 2025</v>
      </c>
      <c r="L98" s="33"/>
    </row>
    <row r="99" spans="2:65" s="1" customFormat="1" ht="6.95" customHeight="1">
      <c r="B99" s="33"/>
      <c r="L99" s="33"/>
    </row>
    <row r="100" spans="2:65" s="1" customFormat="1" ht="15.2" customHeight="1">
      <c r="B100" s="33"/>
      <c r="C100" s="28" t="s">
        <v>25</v>
      </c>
      <c r="F100" s="26" t="str">
        <f>E15</f>
        <v xml:space="preserve"> </v>
      </c>
      <c r="I100" s="28" t="s">
        <v>31</v>
      </c>
      <c r="J100" s="31" t="str">
        <f>E21</f>
        <v>PRODIN a. s.</v>
      </c>
      <c r="L100" s="33"/>
    </row>
    <row r="101" spans="2:65" s="1" customFormat="1" ht="15.2" customHeight="1">
      <c r="B101" s="33"/>
      <c r="C101" s="28" t="s">
        <v>29</v>
      </c>
      <c r="F101" s="26" t="str">
        <f>IF(E18="","",E18)</f>
        <v>Vyplň údaj</v>
      </c>
      <c r="I101" s="28" t="s">
        <v>34</v>
      </c>
      <c r="J101" s="31" t="str">
        <f>E24</f>
        <v>PRODIN a. s.</v>
      </c>
      <c r="L101" s="33"/>
    </row>
    <row r="102" spans="2:65" s="1" customFormat="1" ht="10.35" customHeight="1">
      <c r="B102" s="33"/>
      <c r="L102" s="33"/>
    </row>
    <row r="103" spans="2:65" s="10" customFormat="1" ht="29.25" customHeight="1">
      <c r="B103" s="112"/>
      <c r="C103" s="113" t="s">
        <v>278</v>
      </c>
      <c r="D103" s="114" t="s">
        <v>56</v>
      </c>
      <c r="E103" s="114" t="s">
        <v>52</v>
      </c>
      <c r="F103" s="114" t="s">
        <v>53</v>
      </c>
      <c r="G103" s="114" t="s">
        <v>279</v>
      </c>
      <c r="H103" s="114" t="s">
        <v>280</v>
      </c>
      <c r="I103" s="114" t="s">
        <v>281</v>
      </c>
      <c r="J103" s="114" t="s">
        <v>273</v>
      </c>
      <c r="K103" s="115" t="s">
        <v>282</v>
      </c>
      <c r="L103" s="112"/>
      <c r="M103" s="57" t="s">
        <v>3</v>
      </c>
      <c r="N103" s="58" t="s">
        <v>41</v>
      </c>
      <c r="O103" s="58" t="s">
        <v>283</v>
      </c>
      <c r="P103" s="58" t="s">
        <v>284</v>
      </c>
      <c r="Q103" s="58" t="s">
        <v>285</v>
      </c>
      <c r="R103" s="58" t="s">
        <v>286</v>
      </c>
      <c r="S103" s="58" t="s">
        <v>287</v>
      </c>
      <c r="T103" s="59" t="s">
        <v>288</v>
      </c>
    </row>
    <row r="104" spans="2:65" s="1" customFormat="1" ht="22.9" customHeight="1">
      <c r="B104" s="33"/>
      <c r="C104" s="62" t="s">
        <v>289</v>
      </c>
      <c r="J104" s="116">
        <f>BK104</f>
        <v>0</v>
      </c>
      <c r="L104" s="33"/>
      <c r="M104" s="60"/>
      <c r="N104" s="51"/>
      <c r="O104" s="51"/>
      <c r="P104" s="117">
        <f>P105+P467+P979</f>
        <v>0</v>
      </c>
      <c r="Q104" s="51"/>
      <c r="R104" s="117">
        <f>R105+R467+R979</f>
        <v>49.072984110619998</v>
      </c>
      <c r="S104" s="51"/>
      <c r="T104" s="118">
        <f>T105+T467+T979</f>
        <v>31.094655029999998</v>
      </c>
      <c r="AT104" s="18" t="s">
        <v>70</v>
      </c>
      <c r="AU104" s="18" t="s">
        <v>274</v>
      </c>
      <c r="BK104" s="119">
        <f>BK105+BK467+BK979</f>
        <v>0</v>
      </c>
    </row>
    <row r="105" spans="2:65" s="11" customFormat="1" ht="25.9" customHeight="1">
      <c r="B105" s="120"/>
      <c r="D105" s="121" t="s">
        <v>70</v>
      </c>
      <c r="E105" s="122" t="s">
        <v>377</v>
      </c>
      <c r="F105" s="122" t="s">
        <v>378</v>
      </c>
      <c r="I105" s="123"/>
      <c r="J105" s="124">
        <f>BK105</f>
        <v>0</v>
      </c>
      <c r="L105" s="120"/>
      <c r="M105" s="125"/>
      <c r="P105" s="126">
        <f>P106+P143+P274+P282+P394+P462</f>
        <v>0</v>
      </c>
      <c r="R105" s="126">
        <f>R106+R143+R274+R282+R394+R462</f>
        <v>27.807477989999995</v>
      </c>
      <c r="T105" s="127">
        <f>T106+T143+T274+T282+T394+T462</f>
        <v>22.477225869999998</v>
      </c>
      <c r="AR105" s="121" t="s">
        <v>79</v>
      </c>
      <c r="AT105" s="128" t="s">
        <v>70</v>
      </c>
      <c r="AU105" s="128" t="s">
        <v>71</v>
      </c>
      <c r="AY105" s="121" t="s">
        <v>293</v>
      </c>
      <c r="BK105" s="129">
        <f>BK106+BK143+BK274+BK282+BK394+BK462</f>
        <v>0</v>
      </c>
    </row>
    <row r="106" spans="2:65" s="11" customFormat="1" ht="22.9" customHeight="1">
      <c r="B106" s="120"/>
      <c r="D106" s="121" t="s">
        <v>70</v>
      </c>
      <c r="E106" s="130" t="s">
        <v>292</v>
      </c>
      <c r="F106" s="130" t="s">
        <v>538</v>
      </c>
      <c r="I106" s="123"/>
      <c r="J106" s="131">
        <f>BK106</f>
        <v>0</v>
      </c>
      <c r="L106" s="120"/>
      <c r="M106" s="125"/>
      <c r="P106" s="126">
        <f>SUM(P107:P142)</f>
        <v>0</v>
      </c>
      <c r="R106" s="126">
        <f>SUM(R107:R142)</f>
        <v>4.6275522200000001</v>
      </c>
      <c r="T106" s="127">
        <f>SUM(T107:T142)</f>
        <v>7.1640000000000007E-4</v>
      </c>
      <c r="AR106" s="121" t="s">
        <v>79</v>
      </c>
      <c r="AT106" s="128" t="s">
        <v>70</v>
      </c>
      <c r="AU106" s="128" t="s">
        <v>79</v>
      </c>
      <c r="AY106" s="121" t="s">
        <v>293</v>
      </c>
      <c r="BK106" s="129">
        <f>SUM(BK107:BK142)</f>
        <v>0</v>
      </c>
    </row>
    <row r="107" spans="2:65" s="1" customFormat="1" ht="37.9" customHeight="1">
      <c r="B107" s="132"/>
      <c r="C107" s="358" t="s">
        <v>79</v>
      </c>
      <c r="D107" s="358" t="s">
        <v>309</v>
      </c>
      <c r="E107" s="359" t="s">
        <v>5398</v>
      </c>
      <c r="F107" s="360" t="s">
        <v>5399</v>
      </c>
      <c r="G107" s="361" t="s">
        <v>493</v>
      </c>
      <c r="H107" s="362">
        <v>3.2749999999999999</v>
      </c>
      <c r="I107" s="148"/>
      <c r="J107" s="149">
        <f>ROUND(I107*H107,2)</f>
        <v>0</v>
      </c>
      <c r="K107" s="145" t="s">
        <v>383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0.35376000000000002</v>
      </c>
      <c r="R107" s="139">
        <f>Q107*H107</f>
        <v>1.1585639999999999</v>
      </c>
      <c r="S107" s="139">
        <v>0</v>
      </c>
      <c r="T107" s="140">
        <f>S107*H107</f>
        <v>0</v>
      </c>
      <c r="AR107" s="141" t="s">
        <v>308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308</v>
      </c>
      <c r="BM107" s="141" t="s">
        <v>5400</v>
      </c>
    </row>
    <row r="108" spans="2:65" s="1" customFormat="1">
      <c r="B108" s="33"/>
      <c r="D108" s="162" t="s">
        <v>385</v>
      </c>
      <c r="F108" s="365" t="s">
        <v>5401</v>
      </c>
      <c r="I108" s="159"/>
      <c r="L108" s="33"/>
      <c r="M108" s="164"/>
      <c r="T108" s="54"/>
      <c r="AT108" s="18" t="s">
        <v>385</v>
      </c>
      <c r="AU108" s="18" t="s">
        <v>81</v>
      </c>
    </row>
    <row r="109" spans="2:65" s="12" customFormat="1" ht="22.5">
      <c r="B109" s="165"/>
      <c r="D109" s="157" t="s">
        <v>387</v>
      </c>
      <c r="E109" s="166" t="s">
        <v>3</v>
      </c>
      <c r="F109" s="366" t="s">
        <v>5402</v>
      </c>
      <c r="H109" s="367">
        <v>1.02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71</v>
      </c>
      <c r="AY109" s="166" t="s">
        <v>293</v>
      </c>
    </row>
    <row r="110" spans="2:65" s="12" customFormat="1">
      <c r="B110" s="165"/>
      <c r="D110" s="157" t="s">
        <v>387</v>
      </c>
      <c r="E110" s="166" t="s">
        <v>3</v>
      </c>
      <c r="F110" s="366" t="s">
        <v>5403</v>
      </c>
      <c r="H110" s="367">
        <v>2.2549999999999999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71</v>
      </c>
      <c r="AY110" s="166" t="s">
        <v>293</v>
      </c>
    </row>
    <row r="111" spans="2:65" s="13" customFormat="1">
      <c r="B111" s="170"/>
      <c r="D111" s="157" t="s">
        <v>387</v>
      </c>
      <c r="E111" s="171" t="s">
        <v>3</v>
      </c>
      <c r="F111" s="368" t="s">
        <v>407</v>
      </c>
      <c r="H111" s="369">
        <v>3.2749999999999999</v>
      </c>
      <c r="I111" s="172"/>
      <c r="L111" s="170"/>
      <c r="M111" s="173"/>
      <c r="T111" s="174"/>
      <c r="AT111" s="171" t="s">
        <v>387</v>
      </c>
      <c r="AU111" s="171" t="s">
        <v>81</v>
      </c>
      <c r="AV111" s="13" t="s">
        <v>308</v>
      </c>
      <c r="AW111" s="13" t="s">
        <v>33</v>
      </c>
      <c r="AX111" s="13" t="s">
        <v>79</v>
      </c>
      <c r="AY111" s="171" t="s">
        <v>293</v>
      </c>
    </row>
    <row r="112" spans="2:65" s="1" customFormat="1" ht="24.2" customHeight="1">
      <c r="B112" s="132"/>
      <c r="C112" s="358" t="s">
        <v>81</v>
      </c>
      <c r="D112" s="358" t="s">
        <v>309</v>
      </c>
      <c r="E112" s="359" t="s">
        <v>5404</v>
      </c>
      <c r="F112" s="360" t="s">
        <v>5405</v>
      </c>
      <c r="G112" s="361" t="s">
        <v>397</v>
      </c>
      <c r="H112" s="362">
        <v>0.11799999999999999</v>
      </c>
      <c r="I112" s="148"/>
      <c r="J112" s="149">
        <f>ROUND(I112*H112,2)</f>
        <v>0</v>
      </c>
      <c r="K112" s="145" t="s">
        <v>383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1.94302</v>
      </c>
      <c r="R112" s="139">
        <f>Q112*H112</f>
        <v>0.22927635999999998</v>
      </c>
      <c r="S112" s="139">
        <v>0</v>
      </c>
      <c r="T112" s="140">
        <f>S112*H112</f>
        <v>0</v>
      </c>
      <c r="AR112" s="141" t="s">
        <v>308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5406</v>
      </c>
    </row>
    <row r="113" spans="2:65" s="1" customFormat="1">
      <c r="B113" s="33"/>
      <c r="D113" s="162" t="s">
        <v>385</v>
      </c>
      <c r="F113" s="365" t="s">
        <v>5407</v>
      </c>
      <c r="I113" s="159"/>
      <c r="L113" s="33"/>
      <c r="M113" s="164"/>
      <c r="T113" s="54"/>
      <c r="AT113" s="18" t="s">
        <v>385</v>
      </c>
      <c r="AU113" s="18" t="s">
        <v>81</v>
      </c>
    </row>
    <row r="114" spans="2:65" s="12" customFormat="1">
      <c r="B114" s="165"/>
      <c r="D114" s="157" t="s">
        <v>387</v>
      </c>
      <c r="E114" s="166" t="s">
        <v>3</v>
      </c>
      <c r="F114" s="366" t="s">
        <v>5408</v>
      </c>
      <c r="H114" s="367">
        <v>5.1999999999999998E-2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71</v>
      </c>
      <c r="AY114" s="166" t="s">
        <v>293</v>
      </c>
    </row>
    <row r="115" spans="2:65" s="12" customFormat="1">
      <c r="B115" s="165"/>
      <c r="D115" s="157" t="s">
        <v>387</v>
      </c>
      <c r="E115" s="166" t="s">
        <v>3</v>
      </c>
      <c r="F115" s="366" t="s">
        <v>5409</v>
      </c>
      <c r="H115" s="367">
        <v>6.6000000000000003E-2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71</v>
      </c>
      <c r="AY115" s="166" t="s">
        <v>293</v>
      </c>
    </row>
    <row r="116" spans="2:65" s="13" customFormat="1">
      <c r="B116" s="170"/>
      <c r="D116" s="157" t="s">
        <v>387</v>
      </c>
      <c r="E116" s="171" t="s">
        <v>3</v>
      </c>
      <c r="F116" s="368" t="s">
        <v>407</v>
      </c>
      <c r="H116" s="369">
        <v>0.11799999999999999</v>
      </c>
      <c r="I116" s="172"/>
      <c r="L116" s="170"/>
      <c r="M116" s="173"/>
      <c r="T116" s="174"/>
      <c r="AT116" s="171" t="s">
        <v>387</v>
      </c>
      <c r="AU116" s="171" t="s">
        <v>81</v>
      </c>
      <c r="AV116" s="13" t="s">
        <v>308</v>
      </c>
      <c r="AW116" s="13" t="s">
        <v>33</v>
      </c>
      <c r="AX116" s="13" t="s">
        <v>79</v>
      </c>
      <c r="AY116" s="171" t="s">
        <v>293</v>
      </c>
    </row>
    <row r="117" spans="2:65" s="1" customFormat="1" ht="24.2" customHeight="1">
      <c r="B117" s="132"/>
      <c r="C117" s="358" t="s">
        <v>292</v>
      </c>
      <c r="D117" s="358" t="s">
        <v>309</v>
      </c>
      <c r="E117" s="359" t="s">
        <v>5410</v>
      </c>
      <c r="F117" s="360" t="s">
        <v>5411</v>
      </c>
      <c r="G117" s="361" t="s">
        <v>431</v>
      </c>
      <c r="H117" s="362">
        <v>0.47299999999999998</v>
      </c>
      <c r="I117" s="148"/>
      <c r="J117" s="149">
        <f>ROUND(I117*H117,2)</f>
        <v>0</v>
      </c>
      <c r="K117" s="145" t="s">
        <v>383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1.0900000000000001</v>
      </c>
      <c r="R117" s="139">
        <f>Q117*H117</f>
        <v>0.51556999999999997</v>
      </c>
      <c r="S117" s="139">
        <v>0</v>
      </c>
      <c r="T117" s="140">
        <f>S117*H117</f>
        <v>0</v>
      </c>
      <c r="AR117" s="141" t="s">
        <v>308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308</v>
      </c>
      <c r="BM117" s="141" t="s">
        <v>5412</v>
      </c>
    </row>
    <row r="118" spans="2:65" s="1" customFormat="1">
      <c r="B118" s="33"/>
      <c r="D118" s="162" t="s">
        <v>385</v>
      </c>
      <c r="F118" s="365" t="s">
        <v>5413</v>
      </c>
      <c r="I118" s="159"/>
      <c r="L118" s="33"/>
      <c r="M118" s="164"/>
      <c r="T118" s="54"/>
      <c r="AT118" s="18" t="s">
        <v>385</v>
      </c>
      <c r="AU118" s="18" t="s">
        <v>81</v>
      </c>
    </row>
    <row r="119" spans="2:65" s="12" customFormat="1">
      <c r="B119" s="165"/>
      <c r="D119" s="157" t="s">
        <v>387</v>
      </c>
      <c r="E119" s="166" t="s">
        <v>3</v>
      </c>
      <c r="F119" s="366" t="s">
        <v>5414</v>
      </c>
      <c r="H119" s="367">
        <v>0.42099999999999999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71</v>
      </c>
      <c r="AY119" s="166" t="s">
        <v>293</v>
      </c>
    </row>
    <row r="120" spans="2:65" s="12" customFormat="1">
      <c r="B120" s="165"/>
      <c r="D120" s="157" t="s">
        <v>387</v>
      </c>
      <c r="E120" s="166" t="s">
        <v>3</v>
      </c>
      <c r="F120" s="366" t="s">
        <v>5415</v>
      </c>
      <c r="H120" s="367">
        <v>5.1999999999999998E-2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71</v>
      </c>
      <c r="AY120" s="166" t="s">
        <v>293</v>
      </c>
    </row>
    <row r="121" spans="2:65" s="13" customFormat="1">
      <c r="B121" s="170"/>
      <c r="D121" s="157" t="s">
        <v>387</v>
      </c>
      <c r="E121" s="171" t="s">
        <v>3</v>
      </c>
      <c r="F121" s="368" t="s">
        <v>407</v>
      </c>
      <c r="H121" s="369">
        <v>0.47299999999999998</v>
      </c>
      <c r="I121" s="172"/>
      <c r="L121" s="170"/>
      <c r="M121" s="173"/>
      <c r="T121" s="174"/>
      <c r="AT121" s="171" t="s">
        <v>387</v>
      </c>
      <c r="AU121" s="171" t="s">
        <v>81</v>
      </c>
      <c r="AV121" s="13" t="s">
        <v>308</v>
      </c>
      <c r="AW121" s="13" t="s">
        <v>33</v>
      </c>
      <c r="AX121" s="13" t="s">
        <v>79</v>
      </c>
      <c r="AY121" s="171" t="s">
        <v>293</v>
      </c>
    </row>
    <row r="122" spans="2:65" s="1" customFormat="1" ht="37.9" customHeight="1">
      <c r="B122" s="132"/>
      <c r="C122" s="358" t="s">
        <v>308</v>
      </c>
      <c r="D122" s="358" t="s">
        <v>309</v>
      </c>
      <c r="E122" s="359" t="s">
        <v>5416</v>
      </c>
      <c r="F122" s="360" t="s">
        <v>5417</v>
      </c>
      <c r="G122" s="361" t="s">
        <v>451</v>
      </c>
      <c r="H122" s="362">
        <v>3.13</v>
      </c>
      <c r="I122" s="148"/>
      <c r="J122" s="149">
        <f>ROUND(I122*H122,2)</f>
        <v>0</v>
      </c>
      <c r="K122" s="145" t="s">
        <v>383</v>
      </c>
      <c r="L122" s="33"/>
      <c r="M122" s="150" t="s">
        <v>3</v>
      </c>
      <c r="N122" s="151" t="s">
        <v>42</v>
      </c>
      <c r="P122" s="139">
        <f>O122*H122</f>
        <v>0</v>
      </c>
      <c r="Q122" s="139">
        <v>1.2199999999999999E-3</v>
      </c>
      <c r="R122" s="139">
        <f>Q122*H122</f>
        <v>3.8185999999999997E-3</v>
      </c>
      <c r="S122" s="139">
        <v>4.0000000000000003E-5</v>
      </c>
      <c r="T122" s="140">
        <f>S122*H122</f>
        <v>1.2520000000000001E-4</v>
      </c>
      <c r="AR122" s="141" t="s">
        <v>308</v>
      </c>
      <c r="AT122" s="141" t="s">
        <v>309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308</v>
      </c>
      <c r="BM122" s="141" t="s">
        <v>5418</v>
      </c>
    </row>
    <row r="123" spans="2:65" s="1" customFormat="1">
      <c r="B123" s="33"/>
      <c r="D123" s="162" t="s">
        <v>385</v>
      </c>
      <c r="F123" s="365" t="s">
        <v>5419</v>
      </c>
      <c r="I123" s="159"/>
      <c r="L123" s="33"/>
      <c r="M123" s="164"/>
      <c r="T123" s="54"/>
      <c r="AT123" s="18" t="s">
        <v>385</v>
      </c>
      <c r="AU123" s="18" t="s">
        <v>81</v>
      </c>
    </row>
    <row r="124" spans="2:65" s="12" customFormat="1">
      <c r="B124" s="165"/>
      <c r="D124" s="157" t="s">
        <v>387</v>
      </c>
      <c r="E124" s="166" t="s">
        <v>3</v>
      </c>
      <c r="F124" s="366" t="s">
        <v>5420</v>
      </c>
      <c r="H124" s="367">
        <v>3.13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79</v>
      </c>
      <c r="AY124" s="166" t="s">
        <v>293</v>
      </c>
    </row>
    <row r="125" spans="2:65" s="1" customFormat="1" ht="37.9" customHeight="1">
      <c r="B125" s="132"/>
      <c r="C125" s="358" t="s">
        <v>313</v>
      </c>
      <c r="D125" s="358" t="s">
        <v>309</v>
      </c>
      <c r="E125" s="359" t="s">
        <v>5421</v>
      </c>
      <c r="F125" s="360" t="s">
        <v>5422</v>
      </c>
      <c r="G125" s="361" t="s">
        <v>451</v>
      </c>
      <c r="H125" s="362">
        <v>14.78</v>
      </c>
      <c r="I125" s="148"/>
      <c r="J125" s="149">
        <f>ROUND(I125*H125,2)</f>
        <v>0</v>
      </c>
      <c r="K125" s="145" t="s">
        <v>383</v>
      </c>
      <c r="L125" s="33"/>
      <c r="M125" s="150" t="s">
        <v>3</v>
      </c>
      <c r="N125" s="151" t="s">
        <v>42</v>
      </c>
      <c r="P125" s="139">
        <f>O125*H125</f>
        <v>0</v>
      </c>
      <c r="Q125" s="139">
        <v>1.8400000000000001E-3</v>
      </c>
      <c r="R125" s="139">
        <f>Q125*H125</f>
        <v>2.7195199999999999E-2</v>
      </c>
      <c r="S125" s="139">
        <v>4.0000000000000003E-5</v>
      </c>
      <c r="T125" s="140">
        <f>S125*H125</f>
        <v>5.9120000000000006E-4</v>
      </c>
      <c r="AR125" s="141" t="s">
        <v>308</v>
      </c>
      <c r="AT125" s="141" t="s">
        <v>309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308</v>
      </c>
      <c r="BM125" s="141" t="s">
        <v>5423</v>
      </c>
    </row>
    <row r="126" spans="2:65" s="1" customFormat="1">
      <c r="B126" s="33"/>
      <c r="D126" s="162" t="s">
        <v>385</v>
      </c>
      <c r="F126" s="365" t="s">
        <v>5424</v>
      </c>
      <c r="I126" s="159"/>
      <c r="L126" s="33"/>
      <c r="M126" s="164"/>
      <c r="T126" s="54"/>
      <c r="AT126" s="18" t="s">
        <v>385</v>
      </c>
      <c r="AU126" s="18" t="s">
        <v>81</v>
      </c>
    </row>
    <row r="127" spans="2:65" s="12" customFormat="1" ht="22.5">
      <c r="B127" s="165"/>
      <c r="D127" s="157" t="s">
        <v>387</v>
      </c>
      <c r="E127" s="166" t="s">
        <v>3</v>
      </c>
      <c r="F127" s="366" t="s">
        <v>5425</v>
      </c>
      <c r="H127" s="367">
        <v>14.78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79</v>
      </c>
      <c r="AY127" s="166" t="s">
        <v>293</v>
      </c>
    </row>
    <row r="128" spans="2:65" s="1" customFormat="1" ht="33" customHeight="1">
      <c r="B128" s="132"/>
      <c r="C128" s="358" t="s">
        <v>317</v>
      </c>
      <c r="D128" s="358" t="s">
        <v>309</v>
      </c>
      <c r="E128" s="359" t="s">
        <v>4646</v>
      </c>
      <c r="F128" s="360" t="s">
        <v>4647</v>
      </c>
      <c r="G128" s="361" t="s">
        <v>493</v>
      </c>
      <c r="H128" s="362">
        <v>18.204999999999998</v>
      </c>
      <c r="I128" s="148"/>
      <c r="J128" s="149">
        <f>ROUND(I128*H128,2)</f>
        <v>0</v>
      </c>
      <c r="K128" s="145" t="s">
        <v>383</v>
      </c>
      <c r="L128" s="33"/>
      <c r="M128" s="150" t="s">
        <v>3</v>
      </c>
      <c r="N128" s="151" t="s">
        <v>42</v>
      </c>
      <c r="P128" s="139">
        <f>O128*H128</f>
        <v>0</v>
      </c>
      <c r="Q128" s="139">
        <v>2.496E-2</v>
      </c>
      <c r="R128" s="139">
        <f>Q128*H128</f>
        <v>0.45439679999999993</v>
      </c>
      <c r="S128" s="139">
        <v>0</v>
      </c>
      <c r="T128" s="140">
        <f>S128*H128</f>
        <v>0</v>
      </c>
      <c r="AR128" s="141" t="s">
        <v>308</v>
      </c>
      <c r="AT128" s="141" t="s">
        <v>309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308</v>
      </c>
      <c r="BM128" s="141" t="s">
        <v>5426</v>
      </c>
    </row>
    <row r="129" spans="2:65" s="1" customFormat="1">
      <c r="B129" s="33"/>
      <c r="D129" s="162" t="s">
        <v>385</v>
      </c>
      <c r="F129" s="365" t="s">
        <v>4649</v>
      </c>
      <c r="I129" s="159"/>
      <c r="L129" s="33"/>
      <c r="M129" s="164"/>
      <c r="T129" s="54"/>
      <c r="AT129" s="18" t="s">
        <v>385</v>
      </c>
      <c r="AU129" s="18" t="s">
        <v>81</v>
      </c>
    </row>
    <row r="130" spans="2:65" s="12" customFormat="1" ht="22.5">
      <c r="B130" s="165"/>
      <c r="D130" s="157" t="s">
        <v>387</v>
      </c>
      <c r="E130" s="166" t="s">
        <v>3</v>
      </c>
      <c r="F130" s="366" t="s">
        <v>5427</v>
      </c>
      <c r="H130" s="367">
        <v>18.204999999999998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79</v>
      </c>
      <c r="AY130" s="166" t="s">
        <v>293</v>
      </c>
    </row>
    <row r="131" spans="2:65" s="1" customFormat="1" ht="33" customHeight="1">
      <c r="B131" s="132"/>
      <c r="C131" s="358" t="s">
        <v>321</v>
      </c>
      <c r="D131" s="358" t="s">
        <v>309</v>
      </c>
      <c r="E131" s="359" t="s">
        <v>5428</v>
      </c>
      <c r="F131" s="360" t="s">
        <v>5429</v>
      </c>
      <c r="G131" s="361" t="s">
        <v>493</v>
      </c>
      <c r="H131" s="362">
        <v>2.8809999999999998</v>
      </c>
      <c r="I131" s="148"/>
      <c r="J131" s="149">
        <f>ROUND(I131*H131,2)</f>
        <v>0</v>
      </c>
      <c r="K131" s="145" t="s">
        <v>383</v>
      </c>
      <c r="L131" s="33"/>
      <c r="M131" s="150" t="s">
        <v>3</v>
      </c>
      <c r="N131" s="151" t="s">
        <v>42</v>
      </c>
      <c r="P131" s="139">
        <f>O131*H131</f>
        <v>0</v>
      </c>
      <c r="Q131" s="139">
        <v>2.5260000000000001E-2</v>
      </c>
      <c r="R131" s="139">
        <f>Q131*H131</f>
        <v>7.2774060000000002E-2</v>
      </c>
      <c r="S131" s="139">
        <v>0</v>
      </c>
      <c r="T131" s="140">
        <f>S131*H131</f>
        <v>0</v>
      </c>
      <c r="AR131" s="141" t="s">
        <v>308</v>
      </c>
      <c r="AT131" s="141" t="s">
        <v>309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308</v>
      </c>
      <c r="BM131" s="141" t="s">
        <v>5430</v>
      </c>
    </row>
    <row r="132" spans="2:65" s="1" customFormat="1">
      <c r="B132" s="33"/>
      <c r="D132" s="162" t="s">
        <v>385</v>
      </c>
      <c r="F132" s="365" t="s">
        <v>5431</v>
      </c>
      <c r="I132" s="159"/>
      <c r="L132" s="33"/>
      <c r="M132" s="164"/>
      <c r="T132" s="54"/>
      <c r="AT132" s="18" t="s">
        <v>385</v>
      </c>
      <c r="AU132" s="18" t="s">
        <v>81</v>
      </c>
    </row>
    <row r="133" spans="2:65" s="12" customFormat="1">
      <c r="B133" s="165"/>
      <c r="D133" s="157" t="s">
        <v>387</v>
      </c>
      <c r="E133" s="166" t="s">
        <v>3</v>
      </c>
      <c r="F133" s="366" t="s">
        <v>5432</v>
      </c>
      <c r="H133" s="367">
        <v>2.8809999999999998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79</v>
      </c>
      <c r="AY133" s="166" t="s">
        <v>293</v>
      </c>
    </row>
    <row r="134" spans="2:65" s="1" customFormat="1" ht="37.9" customHeight="1">
      <c r="B134" s="132"/>
      <c r="C134" s="358" t="s">
        <v>325</v>
      </c>
      <c r="D134" s="358" t="s">
        <v>309</v>
      </c>
      <c r="E134" s="359" t="s">
        <v>5433</v>
      </c>
      <c r="F134" s="360" t="s">
        <v>5434</v>
      </c>
      <c r="G134" s="361" t="s">
        <v>493</v>
      </c>
      <c r="H134" s="362">
        <v>0.57999999999999996</v>
      </c>
      <c r="I134" s="148"/>
      <c r="J134" s="149">
        <f>ROUND(I134*H134,2)</f>
        <v>0</v>
      </c>
      <c r="K134" s="145" t="s">
        <v>383</v>
      </c>
      <c r="L134" s="33"/>
      <c r="M134" s="150" t="s">
        <v>3</v>
      </c>
      <c r="N134" s="151" t="s">
        <v>42</v>
      </c>
      <c r="P134" s="139">
        <f>O134*H134</f>
        <v>0</v>
      </c>
      <c r="Q134" s="139">
        <v>0.17818000000000001</v>
      </c>
      <c r="R134" s="139">
        <f>Q134*H134</f>
        <v>0.10334439999999999</v>
      </c>
      <c r="S134" s="139">
        <v>0</v>
      </c>
      <c r="T134" s="140">
        <f>S134*H134</f>
        <v>0</v>
      </c>
      <c r="AR134" s="141" t="s">
        <v>308</v>
      </c>
      <c r="AT134" s="141" t="s">
        <v>309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308</v>
      </c>
      <c r="BM134" s="141" t="s">
        <v>5435</v>
      </c>
    </row>
    <row r="135" spans="2:65" s="1" customFormat="1">
      <c r="B135" s="33"/>
      <c r="D135" s="162" t="s">
        <v>385</v>
      </c>
      <c r="F135" s="365" t="s">
        <v>5436</v>
      </c>
      <c r="I135" s="159"/>
      <c r="L135" s="33"/>
      <c r="M135" s="164"/>
      <c r="T135" s="54"/>
      <c r="AT135" s="18" t="s">
        <v>385</v>
      </c>
      <c r="AU135" s="18" t="s">
        <v>81</v>
      </c>
    </row>
    <row r="136" spans="2:65" s="12" customFormat="1">
      <c r="B136" s="165"/>
      <c r="D136" s="157" t="s">
        <v>387</v>
      </c>
      <c r="E136" s="166" t="s">
        <v>3</v>
      </c>
      <c r="F136" s="366" t="s">
        <v>5437</v>
      </c>
      <c r="H136" s="367">
        <v>0.26</v>
      </c>
      <c r="I136" s="167"/>
      <c r="L136" s="165"/>
      <c r="M136" s="168"/>
      <c r="T136" s="169"/>
      <c r="AT136" s="166" t="s">
        <v>387</v>
      </c>
      <c r="AU136" s="166" t="s">
        <v>81</v>
      </c>
      <c r="AV136" s="12" t="s">
        <v>81</v>
      </c>
      <c r="AW136" s="12" t="s">
        <v>33</v>
      </c>
      <c r="AX136" s="12" t="s">
        <v>71</v>
      </c>
      <c r="AY136" s="166" t="s">
        <v>293</v>
      </c>
    </row>
    <row r="137" spans="2:65" s="12" customFormat="1">
      <c r="B137" s="165"/>
      <c r="D137" s="157" t="s">
        <v>387</v>
      </c>
      <c r="E137" s="166" t="s">
        <v>3</v>
      </c>
      <c r="F137" s="366" t="s">
        <v>5438</v>
      </c>
      <c r="H137" s="367">
        <v>0.32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71</v>
      </c>
      <c r="AY137" s="166" t="s">
        <v>293</v>
      </c>
    </row>
    <row r="138" spans="2:65" s="13" customFormat="1">
      <c r="B138" s="170"/>
      <c r="D138" s="157" t="s">
        <v>387</v>
      </c>
      <c r="E138" s="171" t="s">
        <v>3</v>
      </c>
      <c r="F138" s="368" t="s">
        <v>407</v>
      </c>
      <c r="H138" s="369">
        <v>0.57999999999999996</v>
      </c>
      <c r="I138" s="172"/>
      <c r="L138" s="170"/>
      <c r="M138" s="173"/>
      <c r="T138" s="174"/>
      <c r="AT138" s="171" t="s">
        <v>387</v>
      </c>
      <c r="AU138" s="171" t="s">
        <v>81</v>
      </c>
      <c r="AV138" s="13" t="s">
        <v>308</v>
      </c>
      <c r="AW138" s="13" t="s">
        <v>33</v>
      </c>
      <c r="AX138" s="13" t="s">
        <v>79</v>
      </c>
      <c r="AY138" s="171" t="s">
        <v>293</v>
      </c>
    </row>
    <row r="139" spans="2:65" s="1" customFormat="1" ht="24.2" customHeight="1">
      <c r="B139" s="132"/>
      <c r="C139" s="358" t="s">
        <v>329</v>
      </c>
      <c r="D139" s="358" t="s">
        <v>309</v>
      </c>
      <c r="E139" s="359" t="s">
        <v>5439</v>
      </c>
      <c r="F139" s="360" t="s">
        <v>5440</v>
      </c>
      <c r="G139" s="361" t="s">
        <v>493</v>
      </c>
      <c r="H139" s="362">
        <v>4.54</v>
      </c>
      <c r="I139" s="148"/>
      <c r="J139" s="149">
        <f>ROUND(I139*H139,2)</f>
        <v>0</v>
      </c>
      <c r="K139" s="145" t="s">
        <v>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0.45432</v>
      </c>
      <c r="R139" s="139">
        <f>Q139*H139</f>
        <v>2.0626128000000001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5441</v>
      </c>
    </row>
    <row r="140" spans="2:65" s="12" customFormat="1">
      <c r="B140" s="165"/>
      <c r="D140" s="157" t="s">
        <v>387</v>
      </c>
      <c r="E140" s="166" t="s">
        <v>3</v>
      </c>
      <c r="F140" s="366" t="s">
        <v>5442</v>
      </c>
      <c r="H140" s="367">
        <v>3.4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33</v>
      </c>
      <c r="AX140" s="12" t="s">
        <v>71</v>
      </c>
      <c r="AY140" s="166" t="s">
        <v>293</v>
      </c>
    </row>
    <row r="141" spans="2:65" s="12" customFormat="1">
      <c r="B141" s="165"/>
      <c r="D141" s="157" t="s">
        <v>387</v>
      </c>
      <c r="E141" s="166" t="s">
        <v>3</v>
      </c>
      <c r="F141" s="366" t="s">
        <v>5443</v>
      </c>
      <c r="H141" s="367">
        <v>1.1399999999999999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71</v>
      </c>
      <c r="AY141" s="166" t="s">
        <v>293</v>
      </c>
    </row>
    <row r="142" spans="2:65" s="13" customFormat="1">
      <c r="B142" s="170"/>
      <c r="D142" s="157" t="s">
        <v>387</v>
      </c>
      <c r="E142" s="171" t="s">
        <v>3</v>
      </c>
      <c r="F142" s="368" t="s">
        <v>407</v>
      </c>
      <c r="H142" s="369">
        <v>4.54</v>
      </c>
      <c r="I142" s="172"/>
      <c r="L142" s="170"/>
      <c r="M142" s="173"/>
      <c r="T142" s="174"/>
      <c r="AT142" s="171" t="s">
        <v>387</v>
      </c>
      <c r="AU142" s="171" t="s">
        <v>81</v>
      </c>
      <c r="AV142" s="13" t="s">
        <v>308</v>
      </c>
      <c r="AW142" s="13" t="s">
        <v>33</v>
      </c>
      <c r="AX142" s="13" t="s">
        <v>79</v>
      </c>
      <c r="AY142" s="171" t="s">
        <v>293</v>
      </c>
    </row>
    <row r="143" spans="2:65" s="11" customFormat="1" ht="22.9" customHeight="1">
      <c r="B143" s="120"/>
      <c r="D143" s="121" t="s">
        <v>70</v>
      </c>
      <c r="E143" s="130" t="s">
        <v>317</v>
      </c>
      <c r="F143" s="130" t="s">
        <v>847</v>
      </c>
      <c r="I143" s="123"/>
      <c r="J143" s="131">
        <f>BK143</f>
        <v>0</v>
      </c>
      <c r="L143" s="120"/>
      <c r="M143" s="125"/>
      <c r="P143" s="126">
        <f>SUM(P144:P273)</f>
        <v>0</v>
      </c>
      <c r="R143" s="126">
        <f>SUM(R144:R273)</f>
        <v>22.379456439999995</v>
      </c>
      <c r="T143" s="127">
        <f>SUM(T144:T273)</f>
        <v>2.1847000000000004E-4</v>
      </c>
      <c r="AR143" s="121" t="s">
        <v>79</v>
      </c>
      <c r="AT143" s="128" t="s">
        <v>70</v>
      </c>
      <c r="AU143" s="128" t="s">
        <v>79</v>
      </c>
      <c r="AY143" s="121" t="s">
        <v>293</v>
      </c>
      <c r="BK143" s="129">
        <f>SUM(BK144:BK273)</f>
        <v>0</v>
      </c>
    </row>
    <row r="144" spans="2:65" s="1" customFormat="1" ht="21.75" customHeight="1">
      <c r="B144" s="132"/>
      <c r="C144" s="358" t="s">
        <v>438</v>
      </c>
      <c r="D144" s="358" t="s">
        <v>309</v>
      </c>
      <c r="E144" s="359" t="s">
        <v>5444</v>
      </c>
      <c r="F144" s="360" t="s">
        <v>5445</v>
      </c>
      <c r="G144" s="361" t="s">
        <v>493</v>
      </c>
      <c r="H144" s="362">
        <v>0.63500000000000001</v>
      </c>
      <c r="I144" s="148"/>
      <c r="J144" s="149">
        <f>ROUND(I144*H144,2)</f>
        <v>0</v>
      </c>
      <c r="K144" s="145" t="s">
        <v>383</v>
      </c>
      <c r="L144" s="33"/>
      <c r="M144" s="150" t="s">
        <v>3</v>
      </c>
      <c r="N144" s="151" t="s">
        <v>42</v>
      </c>
      <c r="P144" s="139">
        <f>O144*H144</f>
        <v>0</v>
      </c>
      <c r="Q144" s="139">
        <v>5.6000000000000001E-2</v>
      </c>
      <c r="R144" s="139">
        <f>Q144*H144</f>
        <v>3.5560000000000001E-2</v>
      </c>
      <c r="S144" s="139">
        <v>0</v>
      </c>
      <c r="T144" s="140">
        <f>S144*H144</f>
        <v>0</v>
      </c>
      <c r="AR144" s="141" t="s">
        <v>308</v>
      </c>
      <c r="AT144" s="141" t="s">
        <v>309</v>
      </c>
      <c r="AU144" s="141" t="s">
        <v>81</v>
      </c>
      <c r="AY144" s="18" t="s">
        <v>293</v>
      </c>
      <c r="BE144" s="142">
        <f>IF(N144="základní",J144,0)</f>
        <v>0</v>
      </c>
      <c r="BF144" s="142">
        <f>IF(N144="snížená",J144,0)</f>
        <v>0</v>
      </c>
      <c r="BG144" s="142">
        <f>IF(N144="zákl. přenesená",J144,0)</f>
        <v>0</v>
      </c>
      <c r="BH144" s="142">
        <f>IF(N144="sníž. přenesená",J144,0)</f>
        <v>0</v>
      </c>
      <c r="BI144" s="142">
        <f>IF(N144="nulová",J144,0)</f>
        <v>0</v>
      </c>
      <c r="BJ144" s="18" t="s">
        <v>79</v>
      </c>
      <c r="BK144" s="142">
        <f>ROUND(I144*H144,2)</f>
        <v>0</v>
      </c>
      <c r="BL144" s="18" t="s">
        <v>308</v>
      </c>
      <c r="BM144" s="141" t="s">
        <v>5446</v>
      </c>
    </row>
    <row r="145" spans="2:65" s="1" customFormat="1">
      <c r="B145" s="33"/>
      <c r="D145" s="162" t="s">
        <v>385</v>
      </c>
      <c r="F145" s="365" t="s">
        <v>5447</v>
      </c>
      <c r="I145" s="159"/>
      <c r="L145" s="33"/>
      <c r="M145" s="164"/>
      <c r="T145" s="54"/>
      <c r="AT145" s="18" t="s">
        <v>385</v>
      </c>
      <c r="AU145" s="18" t="s">
        <v>81</v>
      </c>
    </row>
    <row r="146" spans="2:65" s="12" customFormat="1">
      <c r="B146" s="165"/>
      <c r="D146" s="157" t="s">
        <v>387</v>
      </c>
      <c r="E146" s="166" t="s">
        <v>3</v>
      </c>
      <c r="F146" s="366" t="s">
        <v>5448</v>
      </c>
      <c r="H146" s="367">
        <v>0.63500000000000001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79</v>
      </c>
      <c r="AY146" s="166" t="s">
        <v>293</v>
      </c>
    </row>
    <row r="147" spans="2:65" s="1" customFormat="1" ht="37.9" customHeight="1">
      <c r="B147" s="132"/>
      <c r="C147" s="358" t="s">
        <v>443</v>
      </c>
      <c r="D147" s="358" t="s">
        <v>309</v>
      </c>
      <c r="E147" s="359" t="s">
        <v>5449</v>
      </c>
      <c r="F147" s="360" t="s">
        <v>5450</v>
      </c>
      <c r="G147" s="361" t="s">
        <v>493</v>
      </c>
      <c r="H147" s="362">
        <v>57.829000000000001</v>
      </c>
      <c r="I147" s="148"/>
      <c r="J147" s="149">
        <f>ROUND(I147*H147,2)</f>
        <v>0</v>
      </c>
      <c r="K147" s="145" t="s">
        <v>383</v>
      </c>
      <c r="L147" s="33"/>
      <c r="M147" s="150" t="s">
        <v>3</v>
      </c>
      <c r="N147" s="151" t="s">
        <v>42</v>
      </c>
      <c r="P147" s="139">
        <f>O147*H147</f>
        <v>0</v>
      </c>
      <c r="Q147" s="139">
        <v>1.78E-2</v>
      </c>
      <c r="R147" s="139">
        <f>Q147*H147</f>
        <v>1.0293562000000001</v>
      </c>
      <c r="S147" s="139">
        <v>0</v>
      </c>
      <c r="T147" s="140">
        <f>S147*H147</f>
        <v>0</v>
      </c>
      <c r="AR147" s="141" t="s">
        <v>308</v>
      </c>
      <c r="AT147" s="141" t="s">
        <v>309</v>
      </c>
      <c r="AU147" s="141" t="s">
        <v>81</v>
      </c>
      <c r="AY147" s="18" t="s">
        <v>293</v>
      </c>
      <c r="BE147" s="142">
        <f>IF(N147="základní",J147,0)</f>
        <v>0</v>
      </c>
      <c r="BF147" s="142">
        <f>IF(N147="snížená",J147,0)</f>
        <v>0</v>
      </c>
      <c r="BG147" s="142">
        <f>IF(N147="zákl. přenesená",J147,0)</f>
        <v>0</v>
      </c>
      <c r="BH147" s="142">
        <f>IF(N147="sníž. přenesená",J147,0)</f>
        <v>0</v>
      </c>
      <c r="BI147" s="142">
        <f>IF(N147="nulová",J147,0)</f>
        <v>0</v>
      </c>
      <c r="BJ147" s="18" t="s">
        <v>79</v>
      </c>
      <c r="BK147" s="142">
        <f>ROUND(I147*H147,2)</f>
        <v>0</v>
      </c>
      <c r="BL147" s="18" t="s">
        <v>308</v>
      </c>
      <c r="BM147" s="141" t="s">
        <v>5451</v>
      </c>
    </row>
    <row r="148" spans="2:65" s="1" customFormat="1">
      <c r="B148" s="33"/>
      <c r="D148" s="162" t="s">
        <v>385</v>
      </c>
      <c r="F148" s="365" t="s">
        <v>5452</v>
      </c>
      <c r="I148" s="159"/>
      <c r="L148" s="33"/>
      <c r="M148" s="164"/>
      <c r="T148" s="54"/>
      <c r="AT148" s="18" t="s">
        <v>385</v>
      </c>
      <c r="AU148" s="18" t="s">
        <v>81</v>
      </c>
    </row>
    <row r="149" spans="2:65" s="12" customFormat="1">
      <c r="B149" s="165"/>
      <c r="D149" s="157" t="s">
        <v>387</v>
      </c>
      <c r="E149" s="166" t="s">
        <v>3</v>
      </c>
      <c r="F149" s="366" t="s">
        <v>5453</v>
      </c>
      <c r="H149" s="367">
        <v>30.4</v>
      </c>
      <c r="I149" s="167"/>
      <c r="L149" s="165"/>
      <c r="M149" s="168"/>
      <c r="T149" s="169"/>
      <c r="AT149" s="166" t="s">
        <v>387</v>
      </c>
      <c r="AU149" s="166" t="s">
        <v>81</v>
      </c>
      <c r="AV149" s="12" t="s">
        <v>81</v>
      </c>
      <c r="AW149" s="12" t="s">
        <v>33</v>
      </c>
      <c r="AX149" s="12" t="s">
        <v>71</v>
      </c>
      <c r="AY149" s="166" t="s">
        <v>293</v>
      </c>
    </row>
    <row r="150" spans="2:65" s="12" customFormat="1">
      <c r="B150" s="165"/>
      <c r="D150" s="157" t="s">
        <v>387</v>
      </c>
      <c r="E150" s="166" t="s">
        <v>3</v>
      </c>
      <c r="F150" s="366" t="s">
        <v>5454</v>
      </c>
      <c r="H150" s="367">
        <v>27.428999999999998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71</v>
      </c>
      <c r="AY150" s="166" t="s">
        <v>293</v>
      </c>
    </row>
    <row r="151" spans="2:65" s="14" customFormat="1">
      <c r="B151" s="175"/>
      <c r="D151" s="157" t="s">
        <v>387</v>
      </c>
      <c r="E151" s="176" t="s">
        <v>3</v>
      </c>
      <c r="F151" s="370" t="s">
        <v>5455</v>
      </c>
      <c r="H151" s="371">
        <v>57.829000000000001</v>
      </c>
      <c r="I151" s="177"/>
      <c r="L151" s="175"/>
      <c r="M151" s="178"/>
      <c r="T151" s="179"/>
      <c r="AT151" s="176" t="s">
        <v>387</v>
      </c>
      <c r="AU151" s="176" t="s">
        <v>81</v>
      </c>
      <c r="AV151" s="14" t="s">
        <v>292</v>
      </c>
      <c r="AW151" s="14" t="s">
        <v>33</v>
      </c>
      <c r="AX151" s="14" t="s">
        <v>79</v>
      </c>
      <c r="AY151" s="176" t="s">
        <v>293</v>
      </c>
    </row>
    <row r="152" spans="2:65" s="1" customFormat="1" ht="24.2" customHeight="1">
      <c r="B152" s="132"/>
      <c r="C152" s="358" t="s">
        <v>9</v>
      </c>
      <c r="D152" s="358" t="s">
        <v>309</v>
      </c>
      <c r="E152" s="359" t="s">
        <v>5456</v>
      </c>
      <c r="F152" s="360" t="s">
        <v>5457</v>
      </c>
      <c r="G152" s="361" t="s">
        <v>493</v>
      </c>
      <c r="H152" s="362">
        <v>127.452</v>
      </c>
      <c r="I152" s="148"/>
      <c r="J152" s="149">
        <f>ROUND(I152*H152,2)</f>
        <v>0</v>
      </c>
      <c r="K152" s="145" t="s">
        <v>383</v>
      </c>
      <c r="L152" s="33"/>
      <c r="M152" s="150" t="s">
        <v>3</v>
      </c>
      <c r="N152" s="151" t="s">
        <v>42</v>
      </c>
      <c r="P152" s="139">
        <f>O152*H152</f>
        <v>0</v>
      </c>
      <c r="Q152" s="139">
        <v>2.5999999999999998E-4</v>
      </c>
      <c r="R152" s="139">
        <f>Q152*H152</f>
        <v>3.3137519999999997E-2</v>
      </c>
      <c r="S152" s="139">
        <v>0</v>
      </c>
      <c r="T152" s="140">
        <f>S152*H152</f>
        <v>0</v>
      </c>
      <c r="AR152" s="141" t="s">
        <v>308</v>
      </c>
      <c r="AT152" s="141" t="s">
        <v>309</v>
      </c>
      <c r="AU152" s="141" t="s">
        <v>81</v>
      </c>
      <c r="AY152" s="18" t="s">
        <v>293</v>
      </c>
      <c r="BE152" s="142">
        <f>IF(N152="základní",J152,0)</f>
        <v>0</v>
      </c>
      <c r="BF152" s="142">
        <f>IF(N152="snížená",J152,0)</f>
        <v>0</v>
      </c>
      <c r="BG152" s="142">
        <f>IF(N152="zákl. přenesená",J152,0)</f>
        <v>0</v>
      </c>
      <c r="BH152" s="142">
        <f>IF(N152="sníž. přenesená",J152,0)</f>
        <v>0</v>
      </c>
      <c r="BI152" s="142">
        <f>IF(N152="nulová",J152,0)</f>
        <v>0</v>
      </c>
      <c r="BJ152" s="18" t="s">
        <v>79</v>
      </c>
      <c r="BK152" s="142">
        <f>ROUND(I152*H152,2)</f>
        <v>0</v>
      </c>
      <c r="BL152" s="18" t="s">
        <v>308</v>
      </c>
      <c r="BM152" s="141" t="s">
        <v>5458</v>
      </c>
    </row>
    <row r="153" spans="2:65" s="1" customFormat="1">
      <c r="B153" s="33"/>
      <c r="D153" s="162" t="s">
        <v>385</v>
      </c>
      <c r="F153" s="365" t="s">
        <v>5459</v>
      </c>
      <c r="I153" s="159"/>
      <c r="L153" s="33"/>
      <c r="M153" s="164"/>
      <c r="T153" s="54"/>
      <c r="AT153" s="18" t="s">
        <v>385</v>
      </c>
      <c r="AU153" s="18" t="s">
        <v>81</v>
      </c>
    </row>
    <row r="154" spans="2:65" s="12" customFormat="1">
      <c r="B154" s="165"/>
      <c r="D154" s="157" t="s">
        <v>387</v>
      </c>
      <c r="E154" s="166" t="s">
        <v>3</v>
      </c>
      <c r="F154" s="366" t="s">
        <v>5460</v>
      </c>
      <c r="H154" s="367">
        <v>65.95</v>
      </c>
      <c r="I154" s="167"/>
      <c r="L154" s="165"/>
      <c r="M154" s="168"/>
      <c r="T154" s="169"/>
      <c r="AT154" s="166" t="s">
        <v>387</v>
      </c>
      <c r="AU154" s="166" t="s">
        <v>81</v>
      </c>
      <c r="AV154" s="12" t="s">
        <v>81</v>
      </c>
      <c r="AW154" s="12" t="s">
        <v>33</v>
      </c>
      <c r="AX154" s="12" t="s">
        <v>71</v>
      </c>
      <c r="AY154" s="166" t="s">
        <v>293</v>
      </c>
    </row>
    <row r="155" spans="2:65" s="12" customFormat="1">
      <c r="B155" s="165"/>
      <c r="D155" s="157" t="s">
        <v>387</v>
      </c>
      <c r="E155" s="166" t="s">
        <v>3</v>
      </c>
      <c r="F155" s="366" t="s">
        <v>5461</v>
      </c>
      <c r="H155" s="367">
        <v>-8.8260000000000005</v>
      </c>
      <c r="I155" s="167"/>
      <c r="L155" s="165"/>
      <c r="M155" s="168"/>
      <c r="T155" s="169"/>
      <c r="AT155" s="166" t="s">
        <v>387</v>
      </c>
      <c r="AU155" s="166" t="s">
        <v>81</v>
      </c>
      <c r="AV155" s="12" t="s">
        <v>81</v>
      </c>
      <c r="AW155" s="12" t="s">
        <v>33</v>
      </c>
      <c r="AX155" s="12" t="s">
        <v>71</v>
      </c>
      <c r="AY155" s="166" t="s">
        <v>293</v>
      </c>
    </row>
    <row r="156" spans="2:65" s="12" customFormat="1" ht="22.5">
      <c r="B156" s="165"/>
      <c r="D156" s="157" t="s">
        <v>387</v>
      </c>
      <c r="E156" s="166" t="s">
        <v>3</v>
      </c>
      <c r="F156" s="366" t="s">
        <v>5462</v>
      </c>
      <c r="H156" s="367">
        <v>70.328000000000003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71</v>
      </c>
      <c r="AY156" s="166" t="s">
        <v>293</v>
      </c>
    </row>
    <row r="157" spans="2:65" s="13" customFormat="1">
      <c r="B157" s="170"/>
      <c r="D157" s="157" t="s">
        <v>387</v>
      </c>
      <c r="E157" s="171" t="s">
        <v>3</v>
      </c>
      <c r="F157" s="368" t="s">
        <v>407</v>
      </c>
      <c r="H157" s="369">
        <v>127.452</v>
      </c>
      <c r="I157" s="172"/>
      <c r="L157" s="170"/>
      <c r="M157" s="173"/>
      <c r="T157" s="174"/>
      <c r="AT157" s="171" t="s">
        <v>387</v>
      </c>
      <c r="AU157" s="171" t="s">
        <v>81</v>
      </c>
      <c r="AV157" s="13" t="s">
        <v>308</v>
      </c>
      <c r="AW157" s="13" t="s">
        <v>33</v>
      </c>
      <c r="AX157" s="13" t="s">
        <v>79</v>
      </c>
      <c r="AY157" s="171" t="s">
        <v>293</v>
      </c>
    </row>
    <row r="158" spans="2:65" s="1" customFormat="1" ht="21.75" customHeight="1">
      <c r="B158" s="132"/>
      <c r="C158" s="358" t="s">
        <v>455</v>
      </c>
      <c r="D158" s="358" t="s">
        <v>309</v>
      </c>
      <c r="E158" s="359" t="s">
        <v>5463</v>
      </c>
      <c r="F158" s="360" t="s">
        <v>5464</v>
      </c>
      <c r="G158" s="361" t="s">
        <v>493</v>
      </c>
      <c r="H158" s="362">
        <v>0.86699999999999999</v>
      </c>
      <c r="I158" s="148"/>
      <c r="J158" s="149">
        <f>ROUND(I158*H158,2)</f>
        <v>0</v>
      </c>
      <c r="K158" s="145" t="s">
        <v>383</v>
      </c>
      <c r="L158" s="33"/>
      <c r="M158" s="150" t="s">
        <v>3</v>
      </c>
      <c r="N158" s="151" t="s">
        <v>42</v>
      </c>
      <c r="P158" s="139">
        <f>O158*H158</f>
        <v>0</v>
      </c>
      <c r="Q158" s="139">
        <v>5.6000000000000001E-2</v>
      </c>
      <c r="R158" s="139">
        <f>Q158*H158</f>
        <v>4.8551999999999998E-2</v>
      </c>
      <c r="S158" s="139">
        <v>0</v>
      </c>
      <c r="T158" s="140">
        <f>S158*H158</f>
        <v>0</v>
      </c>
      <c r="AR158" s="141" t="s">
        <v>308</v>
      </c>
      <c r="AT158" s="141" t="s">
        <v>309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308</v>
      </c>
      <c r="BM158" s="141" t="s">
        <v>5465</v>
      </c>
    </row>
    <row r="159" spans="2:65" s="1" customFormat="1">
      <c r="B159" s="33"/>
      <c r="D159" s="162" t="s">
        <v>385</v>
      </c>
      <c r="F159" s="365" t="s">
        <v>5466</v>
      </c>
      <c r="I159" s="159"/>
      <c r="L159" s="33"/>
      <c r="M159" s="164"/>
      <c r="T159" s="54"/>
      <c r="AT159" s="18" t="s">
        <v>385</v>
      </c>
      <c r="AU159" s="18" t="s">
        <v>81</v>
      </c>
    </row>
    <row r="160" spans="2:65" s="12" customFormat="1">
      <c r="B160" s="165"/>
      <c r="D160" s="157" t="s">
        <v>387</v>
      </c>
      <c r="E160" s="166" t="s">
        <v>3</v>
      </c>
      <c r="F160" s="366" t="s">
        <v>5467</v>
      </c>
      <c r="H160" s="367">
        <v>0.86699999999999999</v>
      </c>
      <c r="I160" s="167"/>
      <c r="L160" s="165"/>
      <c r="M160" s="168"/>
      <c r="T160" s="169"/>
      <c r="AT160" s="166" t="s">
        <v>387</v>
      </c>
      <c r="AU160" s="166" t="s">
        <v>81</v>
      </c>
      <c r="AV160" s="12" t="s">
        <v>81</v>
      </c>
      <c r="AW160" s="12" t="s">
        <v>33</v>
      </c>
      <c r="AX160" s="12" t="s">
        <v>79</v>
      </c>
      <c r="AY160" s="166" t="s">
        <v>293</v>
      </c>
    </row>
    <row r="161" spans="2:65" s="1" customFormat="1" ht="24.2" customHeight="1">
      <c r="B161" s="132"/>
      <c r="C161" s="358" t="s">
        <v>461</v>
      </c>
      <c r="D161" s="358" t="s">
        <v>309</v>
      </c>
      <c r="E161" s="359" t="s">
        <v>909</v>
      </c>
      <c r="F161" s="360" t="s">
        <v>910</v>
      </c>
      <c r="G161" s="361" t="s">
        <v>493</v>
      </c>
      <c r="H161" s="362">
        <v>111.464</v>
      </c>
      <c r="I161" s="148"/>
      <c r="J161" s="149">
        <f>ROUND(I161*H161,2)</f>
        <v>0</v>
      </c>
      <c r="K161" s="145" t="s">
        <v>383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4.0000000000000001E-3</v>
      </c>
      <c r="R161" s="139">
        <f>Q161*H161</f>
        <v>0.44585600000000003</v>
      </c>
      <c r="S161" s="139">
        <v>0</v>
      </c>
      <c r="T161" s="140">
        <f>S161*H161</f>
        <v>0</v>
      </c>
      <c r="AR161" s="141" t="s">
        <v>308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5468</v>
      </c>
    </row>
    <row r="162" spans="2:65" s="1" customFormat="1">
      <c r="B162" s="33"/>
      <c r="D162" s="162" t="s">
        <v>385</v>
      </c>
      <c r="F162" s="365" t="s">
        <v>912</v>
      </c>
      <c r="I162" s="159"/>
      <c r="L162" s="33"/>
      <c r="M162" s="164"/>
      <c r="T162" s="54"/>
      <c r="AT162" s="18" t="s">
        <v>385</v>
      </c>
      <c r="AU162" s="18" t="s">
        <v>81</v>
      </c>
    </row>
    <row r="163" spans="2:65" s="12" customFormat="1">
      <c r="B163" s="165"/>
      <c r="D163" s="157" t="s">
        <v>387</v>
      </c>
      <c r="E163" s="166" t="s">
        <v>3</v>
      </c>
      <c r="F163" s="366" t="s">
        <v>5460</v>
      </c>
      <c r="H163" s="367">
        <v>65.95</v>
      </c>
      <c r="I163" s="167"/>
      <c r="L163" s="165"/>
      <c r="M163" s="168"/>
      <c r="T163" s="169"/>
      <c r="AT163" s="166" t="s">
        <v>387</v>
      </c>
      <c r="AU163" s="166" t="s">
        <v>81</v>
      </c>
      <c r="AV163" s="12" t="s">
        <v>81</v>
      </c>
      <c r="AW163" s="12" t="s">
        <v>33</v>
      </c>
      <c r="AX163" s="12" t="s">
        <v>71</v>
      </c>
      <c r="AY163" s="166" t="s">
        <v>293</v>
      </c>
    </row>
    <row r="164" spans="2:65" s="12" customFormat="1">
      <c r="B164" s="165"/>
      <c r="D164" s="157" t="s">
        <v>387</v>
      </c>
      <c r="E164" s="166" t="s">
        <v>3</v>
      </c>
      <c r="F164" s="366" t="s">
        <v>5461</v>
      </c>
      <c r="H164" s="367">
        <v>-8.8260000000000005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71</v>
      </c>
      <c r="AY164" s="166" t="s">
        <v>293</v>
      </c>
    </row>
    <row r="165" spans="2:65" s="12" customFormat="1">
      <c r="B165" s="165"/>
      <c r="D165" s="157" t="s">
        <v>387</v>
      </c>
      <c r="E165" s="166" t="s">
        <v>3</v>
      </c>
      <c r="F165" s="366" t="s">
        <v>5469</v>
      </c>
      <c r="H165" s="367">
        <v>54.34</v>
      </c>
      <c r="I165" s="167"/>
      <c r="L165" s="165"/>
      <c r="M165" s="168"/>
      <c r="T165" s="169"/>
      <c r="AT165" s="166" t="s">
        <v>387</v>
      </c>
      <c r="AU165" s="166" t="s">
        <v>81</v>
      </c>
      <c r="AV165" s="12" t="s">
        <v>81</v>
      </c>
      <c r="AW165" s="12" t="s">
        <v>33</v>
      </c>
      <c r="AX165" s="12" t="s">
        <v>71</v>
      </c>
      <c r="AY165" s="166" t="s">
        <v>293</v>
      </c>
    </row>
    <row r="166" spans="2:65" s="13" customFormat="1">
      <c r="B166" s="170"/>
      <c r="D166" s="157" t="s">
        <v>387</v>
      </c>
      <c r="E166" s="171" t="s">
        <v>3</v>
      </c>
      <c r="F166" s="368" t="s">
        <v>407</v>
      </c>
      <c r="H166" s="369">
        <v>111.464</v>
      </c>
      <c r="I166" s="172"/>
      <c r="L166" s="170"/>
      <c r="M166" s="173"/>
      <c r="T166" s="174"/>
      <c r="AT166" s="171" t="s">
        <v>387</v>
      </c>
      <c r="AU166" s="171" t="s">
        <v>81</v>
      </c>
      <c r="AV166" s="13" t="s">
        <v>308</v>
      </c>
      <c r="AW166" s="13" t="s">
        <v>33</v>
      </c>
      <c r="AX166" s="13" t="s">
        <v>79</v>
      </c>
      <c r="AY166" s="171" t="s">
        <v>293</v>
      </c>
    </row>
    <row r="167" spans="2:65" s="1" customFormat="1" ht="24.2" customHeight="1">
      <c r="B167" s="132"/>
      <c r="C167" s="358" t="s">
        <v>467</v>
      </c>
      <c r="D167" s="358" t="s">
        <v>309</v>
      </c>
      <c r="E167" s="359" t="s">
        <v>4690</v>
      </c>
      <c r="F167" s="360" t="s">
        <v>4691</v>
      </c>
      <c r="G167" s="361" t="s">
        <v>493</v>
      </c>
      <c r="H167" s="362">
        <v>5.6970000000000001</v>
      </c>
      <c r="I167" s="148"/>
      <c r="J167" s="149">
        <f>ROUND(I167*H167,2)</f>
        <v>0</v>
      </c>
      <c r="K167" s="145" t="s">
        <v>383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3.2730000000000002E-2</v>
      </c>
      <c r="R167" s="139">
        <f>Q167*H167</f>
        <v>0.18646281000000001</v>
      </c>
      <c r="S167" s="139">
        <v>0</v>
      </c>
      <c r="T167" s="140">
        <f>S167*H167</f>
        <v>0</v>
      </c>
      <c r="AR167" s="141" t="s">
        <v>308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308</v>
      </c>
      <c r="BM167" s="141" t="s">
        <v>5470</v>
      </c>
    </row>
    <row r="168" spans="2:65" s="1" customFormat="1">
      <c r="B168" s="33"/>
      <c r="D168" s="162" t="s">
        <v>385</v>
      </c>
      <c r="F168" s="365" t="s">
        <v>4693</v>
      </c>
      <c r="I168" s="159"/>
      <c r="L168" s="33"/>
      <c r="M168" s="164"/>
      <c r="T168" s="54"/>
      <c r="AT168" s="18" t="s">
        <v>385</v>
      </c>
      <c r="AU168" s="18" t="s">
        <v>81</v>
      </c>
    </row>
    <row r="169" spans="2:65" s="12" customFormat="1">
      <c r="B169" s="165"/>
      <c r="D169" s="157" t="s">
        <v>387</v>
      </c>
      <c r="E169" s="166" t="s">
        <v>3</v>
      </c>
      <c r="F169" s="366" t="s">
        <v>5471</v>
      </c>
      <c r="H169" s="367">
        <v>3.4409999999999998</v>
      </c>
      <c r="I169" s="167"/>
      <c r="L169" s="165"/>
      <c r="M169" s="168"/>
      <c r="T169" s="169"/>
      <c r="AT169" s="166" t="s">
        <v>387</v>
      </c>
      <c r="AU169" s="166" t="s">
        <v>81</v>
      </c>
      <c r="AV169" s="12" t="s">
        <v>81</v>
      </c>
      <c r="AW169" s="12" t="s">
        <v>33</v>
      </c>
      <c r="AX169" s="12" t="s">
        <v>71</v>
      </c>
      <c r="AY169" s="166" t="s">
        <v>293</v>
      </c>
    </row>
    <row r="170" spans="2:65" s="12" customFormat="1">
      <c r="B170" s="165"/>
      <c r="D170" s="157" t="s">
        <v>387</v>
      </c>
      <c r="E170" s="166" t="s">
        <v>3</v>
      </c>
      <c r="F170" s="366" t="s">
        <v>5472</v>
      </c>
      <c r="H170" s="367">
        <v>2.2559999999999998</v>
      </c>
      <c r="I170" s="167"/>
      <c r="L170" s="165"/>
      <c r="M170" s="168"/>
      <c r="T170" s="169"/>
      <c r="AT170" s="166" t="s">
        <v>387</v>
      </c>
      <c r="AU170" s="166" t="s">
        <v>81</v>
      </c>
      <c r="AV170" s="12" t="s">
        <v>81</v>
      </c>
      <c r="AW170" s="12" t="s">
        <v>33</v>
      </c>
      <c r="AX170" s="12" t="s">
        <v>71</v>
      </c>
      <c r="AY170" s="166" t="s">
        <v>293</v>
      </c>
    </row>
    <row r="171" spans="2:65" s="13" customFormat="1">
      <c r="B171" s="170"/>
      <c r="D171" s="157" t="s">
        <v>387</v>
      </c>
      <c r="E171" s="171" t="s">
        <v>3</v>
      </c>
      <c r="F171" s="368" t="s">
        <v>407</v>
      </c>
      <c r="H171" s="369">
        <v>5.6970000000000001</v>
      </c>
      <c r="I171" s="172"/>
      <c r="L171" s="170"/>
      <c r="M171" s="173"/>
      <c r="T171" s="174"/>
      <c r="AT171" s="171" t="s">
        <v>387</v>
      </c>
      <c r="AU171" s="171" t="s">
        <v>81</v>
      </c>
      <c r="AV171" s="13" t="s">
        <v>308</v>
      </c>
      <c r="AW171" s="13" t="s">
        <v>33</v>
      </c>
      <c r="AX171" s="13" t="s">
        <v>79</v>
      </c>
      <c r="AY171" s="171" t="s">
        <v>293</v>
      </c>
    </row>
    <row r="172" spans="2:65" s="1" customFormat="1" ht="37.9" customHeight="1">
      <c r="B172" s="132"/>
      <c r="C172" s="358" t="s">
        <v>472</v>
      </c>
      <c r="D172" s="358" t="s">
        <v>309</v>
      </c>
      <c r="E172" s="359" t="s">
        <v>5473</v>
      </c>
      <c r="F172" s="360" t="s">
        <v>5474</v>
      </c>
      <c r="G172" s="361" t="s">
        <v>493</v>
      </c>
      <c r="H172" s="362">
        <v>111.464</v>
      </c>
      <c r="I172" s="148"/>
      <c r="J172" s="149">
        <f>ROUND(I172*H172,2)</f>
        <v>0</v>
      </c>
      <c r="K172" s="145" t="s">
        <v>383</v>
      </c>
      <c r="L172" s="33"/>
      <c r="M172" s="150" t="s">
        <v>3</v>
      </c>
      <c r="N172" s="151" t="s">
        <v>42</v>
      </c>
      <c r="P172" s="139">
        <f>O172*H172</f>
        <v>0</v>
      </c>
      <c r="Q172" s="139">
        <v>1.6500000000000001E-2</v>
      </c>
      <c r="R172" s="139">
        <f>Q172*H172</f>
        <v>1.839156</v>
      </c>
      <c r="S172" s="139">
        <v>0</v>
      </c>
      <c r="T172" s="140">
        <f>S172*H172</f>
        <v>0</v>
      </c>
      <c r="AR172" s="141" t="s">
        <v>308</v>
      </c>
      <c r="AT172" s="141" t="s">
        <v>309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308</v>
      </c>
      <c r="BM172" s="141" t="s">
        <v>5475</v>
      </c>
    </row>
    <row r="173" spans="2:65" s="1" customFormat="1">
      <c r="B173" s="33"/>
      <c r="D173" s="162" t="s">
        <v>385</v>
      </c>
      <c r="F173" s="365" t="s">
        <v>5476</v>
      </c>
      <c r="I173" s="159"/>
      <c r="L173" s="33"/>
      <c r="M173" s="164"/>
      <c r="T173" s="54"/>
      <c r="AT173" s="18" t="s">
        <v>385</v>
      </c>
      <c r="AU173" s="18" t="s">
        <v>81</v>
      </c>
    </row>
    <row r="174" spans="2:65" s="12" customFormat="1">
      <c r="B174" s="165"/>
      <c r="D174" s="157" t="s">
        <v>387</v>
      </c>
      <c r="E174" s="166" t="s">
        <v>3</v>
      </c>
      <c r="F174" s="366" t="s">
        <v>5460</v>
      </c>
      <c r="H174" s="367">
        <v>65.95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71</v>
      </c>
      <c r="AY174" s="166" t="s">
        <v>293</v>
      </c>
    </row>
    <row r="175" spans="2:65" s="12" customFormat="1">
      <c r="B175" s="165"/>
      <c r="D175" s="157" t="s">
        <v>387</v>
      </c>
      <c r="E175" s="166" t="s">
        <v>3</v>
      </c>
      <c r="F175" s="366" t="s">
        <v>5461</v>
      </c>
      <c r="H175" s="367">
        <v>-8.8260000000000005</v>
      </c>
      <c r="I175" s="167"/>
      <c r="L175" s="165"/>
      <c r="M175" s="168"/>
      <c r="T175" s="169"/>
      <c r="AT175" s="166" t="s">
        <v>387</v>
      </c>
      <c r="AU175" s="166" t="s">
        <v>81</v>
      </c>
      <c r="AV175" s="12" t="s">
        <v>81</v>
      </c>
      <c r="AW175" s="12" t="s">
        <v>33</v>
      </c>
      <c r="AX175" s="12" t="s">
        <v>71</v>
      </c>
      <c r="AY175" s="166" t="s">
        <v>293</v>
      </c>
    </row>
    <row r="176" spans="2:65" s="12" customFormat="1">
      <c r="B176" s="165"/>
      <c r="D176" s="157" t="s">
        <v>387</v>
      </c>
      <c r="E176" s="166" t="s">
        <v>3</v>
      </c>
      <c r="F176" s="366" t="s">
        <v>5469</v>
      </c>
      <c r="H176" s="367">
        <v>54.34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33</v>
      </c>
      <c r="AX176" s="12" t="s">
        <v>71</v>
      </c>
      <c r="AY176" s="166" t="s">
        <v>293</v>
      </c>
    </row>
    <row r="177" spans="2:65" s="13" customFormat="1">
      <c r="B177" s="170"/>
      <c r="D177" s="157" t="s">
        <v>387</v>
      </c>
      <c r="E177" s="171" t="s">
        <v>3</v>
      </c>
      <c r="F177" s="368" t="s">
        <v>407</v>
      </c>
      <c r="H177" s="369">
        <v>111.464</v>
      </c>
      <c r="I177" s="172"/>
      <c r="L177" s="170"/>
      <c r="M177" s="173"/>
      <c r="T177" s="174"/>
      <c r="AT177" s="171" t="s">
        <v>387</v>
      </c>
      <c r="AU177" s="171" t="s">
        <v>81</v>
      </c>
      <c r="AV177" s="13" t="s">
        <v>308</v>
      </c>
      <c r="AW177" s="13" t="s">
        <v>33</v>
      </c>
      <c r="AX177" s="13" t="s">
        <v>79</v>
      </c>
      <c r="AY177" s="171" t="s">
        <v>293</v>
      </c>
    </row>
    <row r="178" spans="2:65" s="1" customFormat="1" ht="33" customHeight="1">
      <c r="B178" s="132"/>
      <c r="C178" s="358" t="s">
        <v>478</v>
      </c>
      <c r="D178" s="358" t="s">
        <v>309</v>
      </c>
      <c r="E178" s="359" t="s">
        <v>4718</v>
      </c>
      <c r="F178" s="360" t="s">
        <v>4719</v>
      </c>
      <c r="G178" s="361" t="s">
        <v>493</v>
      </c>
      <c r="H178" s="362">
        <v>147.607</v>
      </c>
      <c r="I178" s="148"/>
      <c r="J178" s="149">
        <f>ROUND(I178*H178,2)</f>
        <v>0</v>
      </c>
      <c r="K178" s="145" t="s">
        <v>3</v>
      </c>
      <c r="L178" s="33"/>
      <c r="M178" s="150" t="s">
        <v>3</v>
      </c>
      <c r="N178" s="151" t="s">
        <v>42</v>
      </c>
      <c r="P178" s="139">
        <f>O178*H178</f>
        <v>0</v>
      </c>
      <c r="Q178" s="139">
        <v>5.0000000000000001E-3</v>
      </c>
      <c r="R178" s="139">
        <f>Q178*H178</f>
        <v>0.738035</v>
      </c>
      <c r="S178" s="139">
        <v>0</v>
      </c>
      <c r="T178" s="140">
        <f>S178*H178</f>
        <v>0</v>
      </c>
      <c r="AR178" s="141" t="s">
        <v>308</v>
      </c>
      <c r="AT178" s="141" t="s">
        <v>309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308</v>
      </c>
      <c r="BM178" s="141" t="s">
        <v>5477</v>
      </c>
    </row>
    <row r="179" spans="2:65" s="12" customFormat="1" ht="22.5">
      <c r="B179" s="165"/>
      <c r="D179" s="157" t="s">
        <v>387</v>
      </c>
      <c r="E179" s="166" t="s">
        <v>3</v>
      </c>
      <c r="F179" s="366" t="s">
        <v>5478</v>
      </c>
      <c r="H179" s="367">
        <v>28.5</v>
      </c>
      <c r="I179" s="167"/>
      <c r="L179" s="165"/>
      <c r="M179" s="168"/>
      <c r="T179" s="169"/>
      <c r="AT179" s="166" t="s">
        <v>387</v>
      </c>
      <c r="AU179" s="166" t="s">
        <v>81</v>
      </c>
      <c r="AV179" s="12" t="s">
        <v>81</v>
      </c>
      <c r="AW179" s="12" t="s">
        <v>33</v>
      </c>
      <c r="AX179" s="12" t="s">
        <v>71</v>
      </c>
      <c r="AY179" s="166" t="s">
        <v>293</v>
      </c>
    </row>
    <row r="180" spans="2:65" s="12" customFormat="1" ht="22.5">
      <c r="B180" s="165"/>
      <c r="D180" s="157" t="s">
        <v>387</v>
      </c>
      <c r="E180" s="166" t="s">
        <v>3</v>
      </c>
      <c r="F180" s="366" t="s">
        <v>5479</v>
      </c>
      <c r="H180" s="367">
        <v>23.7</v>
      </c>
      <c r="I180" s="167"/>
      <c r="L180" s="165"/>
      <c r="M180" s="168"/>
      <c r="T180" s="169"/>
      <c r="AT180" s="166" t="s">
        <v>387</v>
      </c>
      <c r="AU180" s="166" t="s">
        <v>81</v>
      </c>
      <c r="AV180" s="12" t="s">
        <v>81</v>
      </c>
      <c r="AW180" s="12" t="s">
        <v>33</v>
      </c>
      <c r="AX180" s="12" t="s">
        <v>71</v>
      </c>
      <c r="AY180" s="166" t="s">
        <v>293</v>
      </c>
    </row>
    <row r="181" spans="2:65" s="12" customFormat="1">
      <c r="B181" s="165"/>
      <c r="D181" s="157" t="s">
        <v>387</v>
      </c>
      <c r="E181" s="166" t="s">
        <v>3</v>
      </c>
      <c r="F181" s="366" t="s">
        <v>5480</v>
      </c>
      <c r="H181" s="367">
        <v>41.6</v>
      </c>
      <c r="I181" s="167"/>
      <c r="L181" s="165"/>
      <c r="M181" s="168"/>
      <c r="T181" s="169"/>
      <c r="AT181" s="166" t="s">
        <v>387</v>
      </c>
      <c r="AU181" s="166" t="s">
        <v>81</v>
      </c>
      <c r="AV181" s="12" t="s">
        <v>81</v>
      </c>
      <c r="AW181" s="12" t="s">
        <v>33</v>
      </c>
      <c r="AX181" s="12" t="s">
        <v>71</v>
      </c>
      <c r="AY181" s="166" t="s">
        <v>293</v>
      </c>
    </row>
    <row r="182" spans="2:65" s="12" customFormat="1" ht="22.5">
      <c r="B182" s="165"/>
      <c r="D182" s="157" t="s">
        <v>387</v>
      </c>
      <c r="E182" s="166" t="s">
        <v>3</v>
      </c>
      <c r="F182" s="366" t="s">
        <v>5481</v>
      </c>
      <c r="H182" s="367">
        <v>44.15</v>
      </c>
      <c r="I182" s="167"/>
      <c r="L182" s="165"/>
      <c r="M182" s="168"/>
      <c r="T182" s="169"/>
      <c r="AT182" s="166" t="s">
        <v>387</v>
      </c>
      <c r="AU182" s="166" t="s">
        <v>81</v>
      </c>
      <c r="AV182" s="12" t="s">
        <v>81</v>
      </c>
      <c r="AW182" s="12" t="s">
        <v>33</v>
      </c>
      <c r="AX182" s="12" t="s">
        <v>71</v>
      </c>
      <c r="AY182" s="166" t="s">
        <v>293</v>
      </c>
    </row>
    <row r="183" spans="2:65" s="14" customFormat="1">
      <c r="B183" s="175"/>
      <c r="D183" s="157" t="s">
        <v>387</v>
      </c>
      <c r="E183" s="176" t="s">
        <v>3</v>
      </c>
      <c r="F183" s="370" t="s">
        <v>1015</v>
      </c>
      <c r="H183" s="371">
        <v>137.94999999999999</v>
      </c>
      <c r="I183" s="177"/>
      <c r="L183" s="175"/>
      <c r="M183" s="178"/>
      <c r="T183" s="179"/>
      <c r="AT183" s="176" t="s">
        <v>387</v>
      </c>
      <c r="AU183" s="176" t="s">
        <v>81</v>
      </c>
      <c r="AV183" s="14" t="s">
        <v>292</v>
      </c>
      <c r="AW183" s="14" t="s">
        <v>33</v>
      </c>
      <c r="AX183" s="14" t="s">
        <v>71</v>
      </c>
      <c r="AY183" s="176" t="s">
        <v>293</v>
      </c>
    </row>
    <row r="184" spans="2:65" s="12" customFormat="1">
      <c r="B184" s="165"/>
      <c r="D184" s="157" t="s">
        <v>387</v>
      </c>
      <c r="E184" s="166" t="s">
        <v>3</v>
      </c>
      <c r="F184" s="366" t="s">
        <v>5482</v>
      </c>
      <c r="H184" s="367">
        <v>9.657</v>
      </c>
      <c r="I184" s="167"/>
      <c r="L184" s="165"/>
      <c r="M184" s="168"/>
      <c r="T184" s="169"/>
      <c r="AT184" s="166" t="s">
        <v>387</v>
      </c>
      <c r="AU184" s="166" t="s">
        <v>81</v>
      </c>
      <c r="AV184" s="12" t="s">
        <v>81</v>
      </c>
      <c r="AW184" s="12" t="s">
        <v>33</v>
      </c>
      <c r="AX184" s="12" t="s">
        <v>71</v>
      </c>
      <c r="AY184" s="166" t="s">
        <v>293</v>
      </c>
    </row>
    <row r="185" spans="2:65" s="13" customFormat="1">
      <c r="B185" s="170"/>
      <c r="D185" s="157" t="s">
        <v>387</v>
      </c>
      <c r="E185" s="171" t="s">
        <v>3</v>
      </c>
      <c r="F185" s="368" t="s">
        <v>407</v>
      </c>
      <c r="H185" s="369">
        <v>147.607</v>
      </c>
      <c r="I185" s="172"/>
      <c r="L185" s="170"/>
      <c r="M185" s="173"/>
      <c r="T185" s="174"/>
      <c r="AT185" s="171" t="s">
        <v>387</v>
      </c>
      <c r="AU185" s="171" t="s">
        <v>81</v>
      </c>
      <c r="AV185" s="13" t="s">
        <v>308</v>
      </c>
      <c r="AW185" s="13" t="s">
        <v>33</v>
      </c>
      <c r="AX185" s="13" t="s">
        <v>79</v>
      </c>
      <c r="AY185" s="171" t="s">
        <v>293</v>
      </c>
    </row>
    <row r="186" spans="2:65" s="1" customFormat="1" ht="37.9" customHeight="1">
      <c r="B186" s="132"/>
      <c r="C186" s="358" t="s">
        <v>484</v>
      </c>
      <c r="D186" s="358" t="s">
        <v>309</v>
      </c>
      <c r="E186" s="359" t="s">
        <v>5483</v>
      </c>
      <c r="F186" s="360" t="s">
        <v>5484</v>
      </c>
      <c r="G186" s="361" t="s">
        <v>493</v>
      </c>
      <c r="H186" s="362">
        <v>84.74</v>
      </c>
      <c r="I186" s="148"/>
      <c r="J186" s="149">
        <f>ROUND(I186*H186,2)</f>
        <v>0</v>
      </c>
      <c r="K186" s="145" t="s">
        <v>3</v>
      </c>
      <c r="L186" s="33"/>
      <c r="M186" s="150" t="s">
        <v>3</v>
      </c>
      <c r="N186" s="151" t="s">
        <v>42</v>
      </c>
      <c r="P186" s="139">
        <f>O186*H186</f>
        <v>0</v>
      </c>
      <c r="Q186" s="139">
        <v>5.0000000000000001E-3</v>
      </c>
      <c r="R186" s="139">
        <f>Q186*H186</f>
        <v>0.42369999999999997</v>
      </c>
      <c r="S186" s="139">
        <v>0</v>
      </c>
      <c r="T186" s="140">
        <f>S186*H186</f>
        <v>0</v>
      </c>
      <c r="AR186" s="141" t="s">
        <v>308</v>
      </c>
      <c r="AT186" s="141" t="s">
        <v>309</v>
      </c>
      <c r="AU186" s="141" t="s">
        <v>81</v>
      </c>
      <c r="AY186" s="18" t="s">
        <v>293</v>
      </c>
      <c r="BE186" s="142">
        <f>IF(N186="základní",J186,0)</f>
        <v>0</v>
      </c>
      <c r="BF186" s="142">
        <f>IF(N186="snížená",J186,0)</f>
        <v>0</v>
      </c>
      <c r="BG186" s="142">
        <f>IF(N186="zákl. přenesená",J186,0)</f>
        <v>0</v>
      </c>
      <c r="BH186" s="142">
        <f>IF(N186="sníž. přenesená",J186,0)</f>
        <v>0</v>
      </c>
      <c r="BI186" s="142">
        <f>IF(N186="nulová",J186,0)</f>
        <v>0</v>
      </c>
      <c r="BJ186" s="18" t="s">
        <v>79</v>
      </c>
      <c r="BK186" s="142">
        <f>ROUND(I186*H186,2)</f>
        <v>0</v>
      </c>
      <c r="BL186" s="18" t="s">
        <v>308</v>
      </c>
      <c r="BM186" s="141" t="s">
        <v>5485</v>
      </c>
    </row>
    <row r="187" spans="2:65" s="12" customFormat="1" ht="22.5">
      <c r="B187" s="165"/>
      <c r="D187" s="157" t="s">
        <v>387</v>
      </c>
      <c r="E187" s="166" t="s">
        <v>3</v>
      </c>
      <c r="F187" s="366" t="s">
        <v>5486</v>
      </c>
      <c r="H187" s="367">
        <v>14.34</v>
      </c>
      <c r="I187" s="167"/>
      <c r="L187" s="165"/>
      <c r="M187" s="168"/>
      <c r="T187" s="169"/>
      <c r="AT187" s="166" t="s">
        <v>387</v>
      </c>
      <c r="AU187" s="166" t="s">
        <v>81</v>
      </c>
      <c r="AV187" s="12" t="s">
        <v>81</v>
      </c>
      <c r="AW187" s="12" t="s">
        <v>33</v>
      </c>
      <c r="AX187" s="12" t="s">
        <v>71</v>
      </c>
      <c r="AY187" s="166" t="s">
        <v>293</v>
      </c>
    </row>
    <row r="188" spans="2:65" s="12" customFormat="1" ht="22.5">
      <c r="B188" s="165"/>
      <c r="D188" s="157" t="s">
        <v>387</v>
      </c>
      <c r="E188" s="166" t="s">
        <v>3</v>
      </c>
      <c r="F188" s="366" t="s">
        <v>5487</v>
      </c>
      <c r="H188" s="367">
        <v>14.7</v>
      </c>
      <c r="I188" s="167"/>
      <c r="L188" s="165"/>
      <c r="M188" s="168"/>
      <c r="T188" s="169"/>
      <c r="AT188" s="166" t="s">
        <v>387</v>
      </c>
      <c r="AU188" s="166" t="s">
        <v>81</v>
      </c>
      <c r="AV188" s="12" t="s">
        <v>81</v>
      </c>
      <c r="AW188" s="12" t="s">
        <v>33</v>
      </c>
      <c r="AX188" s="12" t="s">
        <v>71</v>
      </c>
      <c r="AY188" s="166" t="s">
        <v>293</v>
      </c>
    </row>
    <row r="189" spans="2:65" s="12" customFormat="1" ht="22.5">
      <c r="B189" s="165"/>
      <c r="D189" s="157" t="s">
        <v>387</v>
      </c>
      <c r="E189" s="166" t="s">
        <v>3</v>
      </c>
      <c r="F189" s="366" t="s">
        <v>5488</v>
      </c>
      <c r="H189" s="367">
        <v>26.9</v>
      </c>
      <c r="I189" s="167"/>
      <c r="L189" s="165"/>
      <c r="M189" s="168"/>
      <c r="T189" s="169"/>
      <c r="AT189" s="166" t="s">
        <v>387</v>
      </c>
      <c r="AU189" s="166" t="s">
        <v>81</v>
      </c>
      <c r="AV189" s="12" t="s">
        <v>81</v>
      </c>
      <c r="AW189" s="12" t="s">
        <v>33</v>
      </c>
      <c r="AX189" s="12" t="s">
        <v>71</v>
      </c>
      <c r="AY189" s="166" t="s">
        <v>293</v>
      </c>
    </row>
    <row r="190" spans="2:65" s="12" customFormat="1" ht="22.5">
      <c r="B190" s="165"/>
      <c r="D190" s="157" t="s">
        <v>387</v>
      </c>
      <c r="E190" s="166" t="s">
        <v>3</v>
      </c>
      <c r="F190" s="366" t="s">
        <v>5489</v>
      </c>
      <c r="H190" s="367">
        <v>28.8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33</v>
      </c>
      <c r="AX190" s="12" t="s">
        <v>71</v>
      </c>
      <c r="AY190" s="166" t="s">
        <v>293</v>
      </c>
    </row>
    <row r="191" spans="2:65" s="13" customFormat="1">
      <c r="B191" s="170"/>
      <c r="D191" s="157" t="s">
        <v>387</v>
      </c>
      <c r="E191" s="171" t="s">
        <v>3</v>
      </c>
      <c r="F191" s="368" t="s">
        <v>407</v>
      </c>
      <c r="H191" s="369">
        <v>84.74</v>
      </c>
      <c r="I191" s="172"/>
      <c r="L191" s="170"/>
      <c r="M191" s="173"/>
      <c r="T191" s="174"/>
      <c r="AT191" s="171" t="s">
        <v>387</v>
      </c>
      <c r="AU191" s="171" t="s">
        <v>81</v>
      </c>
      <c r="AV191" s="13" t="s">
        <v>308</v>
      </c>
      <c r="AW191" s="13" t="s">
        <v>33</v>
      </c>
      <c r="AX191" s="13" t="s">
        <v>79</v>
      </c>
      <c r="AY191" s="171" t="s">
        <v>293</v>
      </c>
    </row>
    <row r="192" spans="2:65" s="1" customFormat="1" ht="33" customHeight="1">
      <c r="B192" s="132"/>
      <c r="C192" s="358" t="s">
        <v>490</v>
      </c>
      <c r="D192" s="358" t="s">
        <v>309</v>
      </c>
      <c r="E192" s="359" t="s">
        <v>972</v>
      </c>
      <c r="F192" s="360" t="s">
        <v>4733</v>
      </c>
      <c r="G192" s="361" t="s">
        <v>493</v>
      </c>
      <c r="H192" s="362">
        <v>23.85</v>
      </c>
      <c r="I192" s="148"/>
      <c r="J192" s="149">
        <f>ROUND(I192*H192,2)</f>
        <v>0</v>
      </c>
      <c r="K192" s="145" t="s">
        <v>3</v>
      </c>
      <c r="L192" s="33"/>
      <c r="M192" s="150" t="s">
        <v>3</v>
      </c>
      <c r="N192" s="151" t="s">
        <v>42</v>
      </c>
      <c r="P192" s="139">
        <f>O192*H192</f>
        <v>0</v>
      </c>
      <c r="Q192" s="139">
        <v>5.0000000000000001E-3</v>
      </c>
      <c r="R192" s="139">
        <f>Q192*H192</f>
        <v>0.11925000000000001</v>
      </c>
      <c r="S192" s="139">
        <v>0</v>
      </c>
      <c r="T192" s="140">
        <f>S192*H192</f>
        <v>0</v>
      </c>
      <c r="AR192" s="141" t="s">
        <v>308</v>
      </c>
      <c r="AT192" s="141" t="s">
        <v>309</v>
      </c>
      <c r="AU192" s="141" t="s">
        <v>81</v>
      </c>
      <c r="AY192" s="18" t="s">
        <v>293</v>
      </c>
      <c r="BE192" s="142">
        <f>IF(N192="základní",J192,0)</f>
        <v>0</v>
      </c>
      <c r="BF192" s="142">
        <f>IF(N192="snížená",J192,0)</f>
        <v>0</v>
      </c>
      <c r="BG192" s="142">
        <f>IF(N192="zákl. přenesená",J192,0)</f>
        <v>0</v>
      </c>
      <c r="BH192" s="142">
        <f>IF(N192="sníž. přenesená",J192,0)</f>
        <v>0</v>
      </c>
      <c r="BI192" s="142">
        <f>IF(N192="nulová",J192,0)</f>
        <v>0</v>
      </c>
      <c r="BJ192" s="18" t="s">
        <v>79</v>
      </c>
      <c r="BK192" s="142">
        <f>ROUND(I192*H192,2)</f>
        <v>0</v>
      </c>
      <c r="BL192" s="18" t="s">
        <v>308</v>
      </c>
      <c r="BM192" s="141" t="s">
        <v>5490</v>
      </c>
    </row>
    <row r="193" spans="2:65" s="12" customFormat="1">
      <c r="B193" s="165"/>
      <c r="D193" s="157" t="s">
        <v>387</v>
      </c>
      <c r="E193" s="166" t="s">
        <v>3</v>
      </c>
      <c r="F193" s="366" t="s">
        <v>5491</v>
      </c>
      <c r="H193" s="367">
        <v>4.3</v>
      </c>
      <c r="I193" s="167"/>
      <c r="L193" s="165"/>
      <c r="M193" s="168"/>
      <c r="T193" s="169"/>
      <c r="AT193" s="166" t="s">
        <v>387</v>
      </c>
      <c r="AU193" s="166" t="s">
        <v>81</v>
      </c>
      <c r="AV193" s="12" t="s">
        <v>81</v>
      </c>
      <c r="AW193" s="12" t="s">
        <v>33</v>
      </c>
      <c r="AX193" s="12" t="s">
        <v>71</v>
      </c>
      <c r="AY193" s="166" t="s">
        <v>293</v>
      </c>
    </row>
    <row r="194" spans="2:65" s="12" customFormat="1">
      <c r="B194" s="165"/>
      <c r="D194" s="157" t="s">
        <v>387</v>
      </c>
      <c r="E194" s="166" t="s">
        <v>3</v>
      </c>
      <c r="F194" s="366" t="s">
        <v>5492</v>
      </c>
      <c r="H194" s="367">
        <v>4.3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71</v>
      </c>
      <c r="AY194" s="166" t="s">
        <v>293</v>
      </c>
    </row>
    <row r="195" spans="2:65" s="12" customFormat="1">
      <c r="B195" s="165"/>
      <c r="D195" s="157" t="s">
        <v>387</v>
      </c>
      <c r="E195" s="166" t="s">
        <v>3</v>
      </c>
      <c r="F195" s="366" t="s">
        <v>5493</v>
      </c>
      <c r="H195" s="367">
        <v>6.22</v>
      </c>
      <c r="I195" s="167"/>
      <c r="L195" s="165"/>
      <c r="M195" s="168"/>
      <c r="T195" s="169"/>
      <c r="AT195" s="166" t="s">
        <v>387</v>
      </c>
      <c r="AU195" s="166" t="s">
        <v>81</v>
      </c>
      <c r="AV195" s="12" t="s">
        <v>81</v>
      </c>
      <c r="AW195" s="12" t="s">
        <v>33</v>
      </c>
      <c r="AX195" s="12" t="s">
        <v>71</v>
      </c>
      <c r="AY195" s="166" t="s">
        <v>293</v>
      </c>
    </row>
    <row r="196" spans="2:65" s="12" customFormat="1" ht="22.5">
      <c r="B196" s="165"/>
      <c r="D196" s="157" t="s">
        <v>387</v>
      </c>
      <c r="E196" s="166" t="s">
        <v>3</v>
      </c>
      <c r="F196" s="366" t="s">
        <v>5494</v>
      </c>
      <c r="H196" s="367">
        <v>9.0299999999999994</v>
      </c>
      <c r="I196" s="167"/>
      <c r="L196" s="165"/>
      <c r="M196" s="168"/>
      <c r="T196" s="169"/>
      <c r="AT196" s="166" t="s">
        <v>387</v>
      </c>
      <c r="AU196" s="166" t="s">
        <v>81</v>
      </c>
      <c r="AV196" s="12" t="s">
        <v>81</v>
      </c>
      <c r="AW196" s="12" t="s">
        <v>33</v>
      </c>
      <c r="AX196" s="12" t="s">
        <v>71</v>
      </c>
      <c r="AY196" s="166" t="s">
        <v>293</v>
      </c>
    </row>
    <row r="197" spans="2:65" s="14" customFormat="1">
      <c r="B197" s="175"/>
      <c r="D197" s="157" t="s">
        <v>387</v>
      </c>
      <c r="E197" s="176" t="s">
        <v>3</v>
      </c>
      <c r="F197" s="370" t="s">
        <v>5495</v>
      </c>
      <c r="H197" s="371">
        <v>23.85</v>
      </c>
      <c r="I197" s="177"/>
      <c r="L197" s="175"/>
      <c r="M197" s="178"/>
      <c r="T197" s="179"/>
      <c r="AT197" s="176" t="s">
        <v>387</v>
      </c>
      <c r="AU197" s="176" t="s">
        <v>81</v>
      </c>
      <c r="AV197" s="14" t="s">
        <v>292</v>
      </c>
      <c r="AW197" s="14" t="s">
        <v>33</v>
      </c>
      <c r="AX197" s="14" t="s">
        <v>79</v>
      </c>
      <c r="AY197" s="176" t="s">
        <v>293</v>
      </c>
    </row>
    <row r="198" spans="2:65" s="1" customFormat="1" ht="37.9" customHeight="1">
      <c r="B198" s="132"/>
      <c r="C198" s="358" t="s">
        <v>497</v>
      </c>
      <c r="D198" s="358" t="s">
        <v>309</v>
      </c>
      <c r="E198" s="359" t="s">
        <v>4736</v>
      </c>
      <c r="F198" s="360" t="s">
        <v>4737</v>
      </c>
      <c r="G198" s="361" t="s">
        <v>342</v>
      </c>
      <c r="H198" s="362">
        <v>1</v>
      </c>
      <c r="I198" s="148"/>
      <c r="J198" s="149">
        <f>ROUND(I198*H198,2)</f>
        <v>0</v>
      </c>
      <c r="K198" s="145" t="s">
        <v>3</v>
      </c>
      <c r="L198" s="33"/>
      <c r="M198" s="150" t="s">
        <v>3</v>
      </c>
      <c r="N198" s="151" t="s">
        <v>42</v>
      </c>
      <c r="P198" s="139">
        <f>O198*H198</f>
        <v>0</v>
      </c>
      <c r="Q198" s="139">
        <v>0</v>
      </c>
      <c r="R198" s="139">
        <f>Q198*H198</f>
        <v>0</v>
      </c>
      <c r="S198" s="139">
        <v>0</v>
      </c>
      <c r="T198" s="140">
        <f>S198*H198</f>
        <v>0</v>
      </c>
      <c r="AR198" s="141" t="s">
        <v>308</v>
      </c>
      <c r="AT198" s="141" t="s">
        <v>309</v>
      </c>
      <c r="AU198" s="141" t="s">
        <v>81</v>
      </c>
      <c r="AY198" s="18" t="s">
        <v>293</v>
      </c>
      <c r="BE198" s="142">
        <f>IF(N198="základní",J198,0)</f>
        <v>0</v>
      </c>
      <c r="BF198" s="142">
        <f>IF(N198="snížená",J198,0)</f>
        <v>0</v>
      </c>
      <c r="BG198" s="142">
        <f>IF(N198="zákl. přenesená",J198,0)</f>
        <v>0</v>
      </c>
      <c r="BH198" s="142">
        <f>IF(N198="sníž. přenesená",J198,0)</f>
        <v>0</v>
      </c>
      <c r="BI198" s="142">
        <f>IF(N198="nulová",J198,0)</f>
        <v>0</v>
      </c>
      <c r="BJ198" s="18" t="s">
        <v>79</v>
      </c>
      <c r="BK198" s="142">
        <f>ROUND(I198*H198,2)</f>
        <v>0</v>
      </c>
      <c r="BL198" s="18" t="s">
        <v>308</v>
      </c>
      <c r="BM198" s="141" t="s">
        <v>5496</v>
      </c>
    </row>
    <row r="199" spans="2:65" s="1" customFormat="1" ht="24.2" customHeight="1">
      <c r="B199" s="132"/>
      <c r="C199" s="358" t="s">
        <v>8</v>
      </c>
      <c r="D199" s="358" t="s">
        <v>309</v>
      </c>
      <c r="E199" s="359" t="s">
        <v>5497</v>
      </c>
      <c r="F199" s="360" t="s">
        <v>5498</v>
      </c>
      <c r="G199" s="361" t="s">
        <v>451</v>
      </c>
      <c r="H199" s="362">
        <v>2.6</v>
      </c>
      <c r="I199" s="148"/>
      <c r="J199" s="149">
        <f>ROUND(I199*H199,2)</f>
        <v>0</v>
      </c>
      <c r="K199" s="145" t="s">
        <v>3</v>
      </c>
      <c r="L199" s="33"/>
      <c r="M199" s="150" t="s">
        <v>3</v>
      </c>
      <c r="N199" s="151" t="s">
        <v>42</v>
      </c>
      <c r="P199" s="139">
        <f>O199*H199</f>
        <v>0</v>
      </c>
      <c r="Q199" s="139">
        <v>2.0650000000000002E-2</v>
      </c>
      <c r="R199" s="139">
        <f>Q199*H199</f>
        <v>5.3690000000000009E-2</v>
      </c>
      <c r="S199" s="139">
        <v>0</v>
      </c>
      <c r="T199" s="140">
        <f>S199*H199</f>
        <v>0</v>
      </c>
      <c r="AR199" s="141" t="s">
        <v>308</v>
      </c>
      <c r="AT199" s="141" t="s">
        <v>309</v>
      </c>
      <c r="AU199" s="141" t="s">
        <v>81</v>
      </c>
      <c r="AY199" s="18" t="s">
        <v>293</v>
      </c>
      <c r="BE199" s="142">
        <f>IF(N199="základní",J199,0)</f>
        <v>0</v>
      </c>
      <c r="BF199" s="142">
        <f>IF(N199="snížená",J199,0)</f>
        <v>0</v>
      </c>
      <c r="BG199" s="142">
        <f>IF(N199="zákl. přenesená",J199,0)</f>
        <v>0</v>
      </c>
      <c r="BH199" s="142">
        <f>IF(N199="sníž. přenesená",J199,0)</f>
        <v>0</v>
      </c>
      <c r="BI199" s="142">
        <f>IF(N199="nulová",J199,0)</f>
        <v>0</v>
      </c>
      <c r="BJ199" s="18" t="s">
        <v>79</v>
      </c>
      <c r="BK199" s="142">
        <f>ROUND(I199*H199,2)</f>
        <v>0</v>
      </c>
      <c r="BL199" s="18" t="s">
        <v>308</v>
      </c>
      <c r="BM199" s="141" t="s">
        <v>5499</v>
      </c>
    </row>
    <row r="200" spans="2:65" s="12" customFormat="1" ht="22.5">
      <c r="B200" s="165"/>
      <c r="D200" s="157" t="s">
        <v>387</v>
      </c>
      <c r="E200" s="166" t="s">
        <v>3</v>
      </c>
      <c r="F200" s="366" t="s">
        <v>5500</v>
      </c>
      <c r="H200" s="367">
        <v>2.6</v>
      </c>
      <c r="I200" s="167"/>
      <c r="L200" s="165"/>
      <c r="M200" s="168"/>
      <c r="T200" s="169"/>
      <c r="AT200" s="166" t="s">
        <v>387</v>
      </c>
      <c r="AU200" s="166" t="s">
        <v>81</v>
      </c>
      <c r="AV200" s="12" t="s">
        <v>81</v>
      </c>
      <c r="AW200" s="12" t="s">
        <v>33</v>
      </c>
      <c r="AX200" s="12" t="s">
        <v>79</v>
      </c>
      <c r="AY200" s="166" t="s">
        <v>293</v>
      </c>
    </row>
    <row r="201" spans="2:65" s="1" customFormat="1" ht="37.9" customHeight="1">
      <c r="B201" s="132"/>
      <c r="C201" s="358" t="s">
        <v>507</v>
      </c>
      <c r="D201" s="358" t="s">
        <v>309</v>
      </c>
      <c r="E201" s="359" t="s">
        <v>1034</v>
      </c>
      <c r="F201" s="360" t="s">
        <v>1035</v>
      </c>
      <c r="G201" s="361" t="s">
        <v>493</v>
      </c>
      <c r="H201" s="362">
        <v>21.847000000000001</v>
      </c>
      <c r="I201" s="148"/>
      <c r="J201" s="149">
        <f>ROUND(I201*H201,2)</f>
        <v>0</v>
      </c>
      <c r="K201" s="145" t="s">
        <v>383</v>
      </c>
      <c r="L201" s="33"/>
      <c r="M201" s="150" t="s">
        <v>3</v>
      </c>
      <c r="N201" s="151" t="s">
        <v>42</v>
      </c>
      <c r="P201" s="139">
        <f>O201*H201</f>
        <v>0</v>
      </c>
      <c r="Q201" s="139">
        <v>3.8999999999999999E-4</v>
      </c>
      <c r="R201" s="139">
        <f>Q201*H201</f>
        <v>8.5203299999999996E-3</v>
      </c>
      <c r="S201" s="139">
        <v>1.0000000000000001E-5</v>
      </c>
      <c r="T201" s="140">
        <f>S201*H201</f>
        <v>2.1847000000000004E-4</v>
      </c>
      <c r="AR201" s="141" t="s">
        <v>308</v>
      </c>
      <c r="AT201" s="141" t="s">
        <v>309</v>
      </c>
      <c r="AU201" s="141" t="s">
        <v>81</v>
      </c>
      <c r="AY201" s="18" t="s">
        <v>293</v>
      </c>
      <c r="BE201" s="142">
        <f>IF(N201="základní",J201,0)</f>
        <v>0</v>
      </c>
      <c r="BF201" s="142">
        <f>IF(N201="snížená",J201,0)</f>
        <v>0</v>
      </c>
      <c r="BG201" s="142">
        <f>IF(N201="zákl. přenesená",J201,0)</f>
        <v>0</v>
      </c>
      <c r="BH201" s="142">
        <f>IF(N201="sníž. přenesená",J201,0)</f>
        <v>0</v>
      </c>
      <c r="BI201" s="142">
        <f>IF(N201="nulová",J201,0)</f>
        <v>0</v>
      </c>
      <c r="BJ201" s="18" t="s">
        <v>79</v>
      </c>
      <c r="BK201" s="142">
        <f>ROUND(I201*H201,2)</f>
        <v>0</v>
      </c>
      <c r="BL201" s="18" t="s">
        <v>308</v>
      </c>
      <c r="BM201" s="141" t="s">
        <v>5501</v>
      </c>
    </row>
    <row r="202" spans="2:65" s="1" customFormat="1">
      <c r="B202" s="33"/>
      <c r="D202" s="162" t="s">
        <v>385</v>
      </c>
      <c r="F202" s="365" t="s">
        <v>1037</v>
      </c>
      <c r="I202" s="159"/>
      <c r="L202" s="33"/>
      <c r="M202" s="164"/>
      <c r="T202" s="54"/>
      <c r="AT202" s="18" t="s">
        <v>385</v>
      </c>
      <c r="AU202" s="18" t="s">
        <v>81</v>
      </c>
    </row>
    <row r="203" spans="2:65" s="12" customFormat="1">
      <c r="B203" s="165"/>
      <c r="D203" s="157" t="s">
        <v>387</v>
      </c>
      <c r="E203" s="166" t="s">
        <v>3</v>
      </c>
      <c r="F203" s="366" t="s">
        <v>5502</v>
      </c>
      <c r="H203" s="367">
        <v>5.9889999999999999</v>
      </c>
      <c r="I203" s="167"/>
      <c r="L203" s="165"/>
      <c r="M203" s="168"/>
      <c r="T203" s="169"/>
      <c r="AT203" s="166" t="s">
        <v>387</v>
      </c>
      <c r="AU203" s="166" t="s">
        <v>81</v>
      </c>
      <c r="AV203" s="12" t="s">
        <v>81</v>
      </c>
      <c r="AW203" s="12" t="s">
        <v>33</v>
      </c>
      <c r="AX203" s="12" t="s">
        <v>71</v>
      </c>
      <c r="AY203" s="166" t="s">
        <v>293</v>
      </c>
    </row>
    <row r="204" spans="2:65" s="12" customFormat="1">
      <c r="B204" s="165"/>
      <c r="D204" s="157" t="s">
        <v>387</v>
      </c>
      <c r="E204" s="166" t="s">
        <v>3</v>
      </c>
      <c r="F204" s="366" t="s">
        <v>5503</v>
      </c>
      <c r="H204" s="367">
        <v>3.4390000000000001</v>
      </c>
      <c r="I204" s="167"/>
      <c r="L204" s="165"/>
      <c r="M204" s="168"/>
      <c r="T204" s="169"/>
      <c r="AT204" s="166" t="s">
        <v>387</v>
      </c>
      <c r="AU204" s="166" t="s">
        <v>81</v>
      </c>
      <c r="AV204" s="12" t="s">
        <v>81</v>
      </c>
      <c r="AW204" s="12" t="s">
        <v>33</v>
      </c>
      <c r="AX204" s="12" t="s">
        <v>71</v>
      </c>
      <c r="AY204" s="166" t="s">
        <v>293</v>
      </c>
    </row>
    <row r="205" spans="2:65" s="12" customFormat="1">
      <c r="B205" s="165"/>
      <c r="D205" s="157" t="s">
        <v>387</v>
      </c>
      <c r="E205" s="166" t="s">
        <v>3</v>
      </c>
      <c r="F205" s="366" t="s">
        <v>5504</v>
      </c>
      <c r="H205" s="367">
        <v>12.419</v>
      </c>
      <c r="I205" s="167"/>
      <c r="L205" s="165"/>
      <c r="M205" s="168"/>
      <c r="T205" s="169"/>
      <c r="AT205" s="166" t="s">
        <v>387</v>
      </c>
      <c r="AU205" s="166" t="s">
        <v>81</v>
      </c>
      <c r="AV205" s="12" t="s">
        <v>81</v>
      </c>
      <c r="AW205" s="12" t="s">
        <v>33</v>
      </c>
      <c r="AX205" s="12" t="s">
        <v>71</v>
      </c>
      <c r="AY205" s="166" t="s">
        <v>293</v>
      </c>
    </row>
    <row r="206" spans="2:65" s="12" customFormat="1">
      <c r="B206" s="165"/>
      <c r="D206" s="157" t="s">
        <v>387</v>
      </c>
      <c r="E206" s="166" t="s">
        <v>3</v>
      </c>
      <c r="F206" s="366" t="s">
        <v>5505</v>
      </c>
      <c r="H206" s="367">
        <v>0</v>
      </c>
      <c r="I206" s="167"/>
      <c r="L206" s="165"/>
      <c r="M206" s="168"/>
      <c r="T206" s="169"/>
      <c r="AT206" s="166" t="s">
        <v>387</v>
      </c>
      <c r="AU206" s="166" t="s">
        <v>81</v>
      </c>
      <c r="AV206" s="12" t="s">
        <v>81</v>
      </c>
      <c r="AW206" s="12" t="s">
        <v>33</v>
      </c>
      <c r="AX206" s="12" t="s">
        <v>71</v>
      </c>
      <c r="AY206" s="166" t="s">
        <v>293</v>
      </c>
    </row>
    <row r="207" spans="2:65" s="13" customFormat="1">
      <c r="B207" s="170"/>
      <c r="D207" s="157" t="s">
        <v>387</v>
      </c>
      <c r="E207" s="171" t="s">
        <v>3</v>
      </c>
      <c r="F207" s="368" t="s">
        <v>407</v>
      </c>
      <c r="H207" s="369">
        <v>21.847000000000001</v>
      </c>
      <c r="I207" s="172"/>
      <c r="L207" s="170"/>
      <c r="M207" s="173"/>
      <c r="T207" s="174"/>
      <c r="AT207" s="171" t="s">
        <v>387</v>
      </c>
      <c r="AU207" s="171" t="s">
        <v>81</v>
      </c>
      <c r="AV207" s="13" t="s">
        <v>308</v>
      </c>
      <c r="AW207" s="13" t="s">
        <v>33</v>
      </c>
      <c r="AX207" s="13" t="s">
        <v>79</v>
      </c>
      <c r="AY207" s="171" t="s">
        <v>293</v>
      </c>
    </row>
    <row r="208" spans="2:65" s="1" customFormat="1" ht="33" customHeight="1">
      <c r="B208" s="132"/>
      <c r="C208" s="358" t="s">
        <v>513</v>
      </c>
      <c r="D208" s="358" t="s">
        <v>309</v>
      </c>
      <c r="E208" s="359" t="s">
        <v>1041</v>
      </c>
      <c r="F208" s="360" t="s">
        <v>1042</v>
      </c>
      <c r="G208" s="361" t="s">
        <v>397</v>
      </c>
      <c r="H208" s="362">
        <v>4.4160000000000004</v>
      </c>
      <c r="I208" s="148"/>
      <c r="J208" s="149">
        <f>ROUND(I208*H208,2)</f>
        <v>0</v>
      </c>
      <c r="K208" s="145" t="s">
        <v>383</v>
      </c>
      <c r="L208" s="33"/>
      <c r="M208" s="150" t="s">
        <v>3</v>
      </c>
      <c r="N208" s="151" t="s">
        <v>42</v>
      </c>
      <c r="P208" s="139">
        <f>O208*H208</f>
        <v>0</v>
      </c>
      <c r="Q208" s="139">
        <v>2.5018699999999998</v>
      </c>
      <c r="R208" s="139">
        <f>Q208*H208</f>
        <v>11.048257919999999</v>
      </c>
      <c r="S208" s="139">
        <v>0</v>
      </c>
      <c r="T208" s="140">
        <f>S208*H208</f>
        <v>0</v>
      </c>
      <c r="AR208" s="141" t="s">
        <v>308</v>
      </c>
      <c r="AT208" s="141" t="s">
        <v>309</v>
      </c>
      <c r="AU208" s="141" t="s">
        <v>81</v>
      </c>
      <c r="AY208" s="18" t="s">
        <v>293</v>
      </c>
      <c r="BE208" s="142">
        <f>IF(N208="základní",J208,0)</f>
        <v>0</v>
      </c>
      <c r="BF208" s="142">
        <f>IF(N208="snížená",J208,0)</f>
        <v>0</v>
      </c>
      <c r="BG208" s="142">
        <f>IF(N208="zákl. přenesená",J208,0)</f>
        <v>0</v>
      </c>
      <c r="BH208" s="142">
        <f>IF(N208="sníž. přenesená",J208,0)</f>
        <v>0</v>
      </c>
      <c r="BI208" s="142">
        <f>IF(N208="nulová",J208,0)</f>
        <v>0</v>
      </c>
      <c r="BJ208" s="18" t="s">
        <v>79</v>
      </c>
      <c r="BK208" s="142">
        <f>ROUND(I208*H208,2)</f>
        <v>0</v>
      </c>
      <c r="BL208" s="18" t="s">
        <v>308</v>
      </c>
      <c r="BM208" s="141" t="s">
        <v>5506</v>
      </c>
    </row>
    <row r="209" spans="2:65" s="1" customFormat="1">
      <c r="B209" s="33"/>
      <c r="D209" s="162" t="s">
        <v>385</v>
      </c>
      <c r="F209" s="365" t="s">
        <v>1044</v>
      </c>
      <c r="I209" s="159"/>
      <c r="L209" s="33"/>
      <c r="M209" s="164"/>
      <c r="T209" s="54"/>
      <c r="AT209" s="18" t="s">
        <v>385</v>
      </c>
      <c r="AU209" s="18" t="s">
        <v>81</v>
      </c>
    </row>
    <row r="210" spans="2:65" s="12" customFormat="1">
      <c r="B210" s="165"/>
      <c r="D210" s="157" t="s">
        <v>387</v>
      </c>
      <c r="E210" s="166" t="s">
        <v>3</v>
      </c>
      <c r="F210" s="366" t="s">
        <v>5507</v>
      </c>
      <c r="H210" s="367">
        <v>0.96599999999999997</v>
      </c>
      <c r="I210" s="167"/>
      <c r="L210" s="165"/>
      <c r="M210" s="168"/>
      <c r="T210" s="169"/>
      <c r="AT210" s="166" t="s">
        <v>387</v>
      </c>
      <c r="AU210" s="166" t="s">
        <v>81</v>
      </c>
      <c r="AV210" s="12" t="s">
        <v>81</v>
      </c>
      <c r="AW210" s="12" t="s">
        <v>33</v>
      </c>
      <c r="AX210" s="12" t="s">
        <v>71</v>
      </c>
      <c r="AY210" s="166" t="s">
        <v>293</v>
      </c>
    </row>
    <row r="211" spans="2:65" s="12" customFormat="1">
      <c r="B211" s="165"/>
      <c r="D211" s="157" t="s">
        <v>387</v>
      </c>
      <c r="E211" s="166" t="s">
        <v>3</v>
      </c>
      <c r="F211" s="366" t="s">
        <v>5508</v>
      </c>
      <c r="H211" s="367">
        <v>6.6000000000000003E-2</v>
      </c>
      <c r="I211" s="167"/>
      <c r="L211" s="165"/>
      <c r="M211" s="168"/>
      <c r="T211" s="169"/>
      <c r="AT211" s="166" t="s">
        <v>387</v>
      </c>
      <c r="AU211" s="166" t="s">
        <v>81</v>
      </c>
      <c r="AV211" s="12" t="s">
        <v>81</v>
      </c>
      <c r="AW211" s="12" t="s">
        <v>33</v>
      </c>
      <c r="AX211" s="12" t="s">
        <v>71</v>
      </c>
      <c r="AY211" s="166" t="s">
        <v>293</v>
      </c>
    </row>
    <row r="212" spans="2:65" s="12" customFormat="1">
      <c r="B212" s="165"/>
      <c r="D212" s="157" t="s">
        <v>387</v>
      </c>
      <c r="E212" s="166" t="s">
        <v>3</v>
      </c>
      <c r="F212" s="366" t="s">
        <v>5509</v>
      </c>
      <c r="H212" s="367">
        <v>1.494</v>
      </c>
      <c r="I212" s="167"/>
      <c r="L212" s="165"/>
      <c r="M212" s="168"/>
      <c r="T212" s="169"/>
      <c r="AT212" s="166" t="s">
        <v>387</v>
      </c>
      <c r="AU212" s="166" t="s">
        <v>81</v>
      </c>
      <c r="AV212" s="12" t="s">
        <v>81</v>
      </c>
      <c r="AW212" s="12" t="s">
        <v>33</v>
      </c>
      <c r="AX212" s="12" t="s">
        <v>71</v>
      </c>
      <c r="AY212" s="166" t="s">
        <v>293</v>
      </c>
    </row>
    <row r="213" spans="2:65" s="12" customFormat="1">
      <c r="B213" s="165"/>
      <c r="D213" s="157" t="s">
        <v>387</v>
      </c>
      <c r="E213" s="166" t="s">
        <v>3</v>
      </c>
      <c r="F213" s="366" t="s">
        <v>5510</v>
      </c>
      <c r="H213" s="367">
        <v>6.6000000000000003E-2</v>
      </c>
      <c r="I213" s="167"/>
      <c r="L213" s="165"/>
      <c r="M213" s="168"/>
      <c r="T213" s="169"/>
      <c r="AT213" s="166" t="s">
        <v>387</v>
      </c>
      <c r="AU213" s="166" t="s">
        <v>81</v>
      </c>
      <c r="AV213" s="12" t="s">
        <v>81</v>
      </c>
      <c r="AW213" s="12" t="s">
        <v>33</v>
      </c>
      <c r="AX213" s="12" t="s">
        <v>71</v>
      </c>
      <c r="AY213" s="166" t="s">
        <v>293</v>
      </c>
    </row>
    <row r="214" spans="2:65" s="12" customFormat="1">
      <c r="B214" s="165"/>
      <c r="D214" s="157" t="s">
        <v>387</v>
      </c>
      <c r="E214" s="166" t="s">
        <v>3</v>
      </c>
      <c r="F214" s="366" t="s">
        <v>5511</v>
      </c>
      <c r="H214" s="367">
        <v>1.8240000000000001</v>
      </c>
      <c r="I214" s="167"/>
      <c r="L214" s="165"/>
      <c r="M214" s="168"/>
      <c r="T214" s="169"/>
      <c r="AT214" s="166" t="s">
        <v>387</v>
      </c>
      <c r="AU214" s="166" t="s">
        <v>81</v>
      </c>
      <c r="AV214" s="12" t="s">
        <v>81</v>
      </c>
      <c r="AW214" s="12" t="s">
        <v>33</v>
      </c>
      <c r="AX214" s="12" t="s">
        <v>71</v>
      </c>
      <c r="AY214" s="166" t="s">
        <v>293</v>
      </c>
    </row>
    <row r="215" spans="2:65" s="13" customFormat="1">
      <c r="B215" s="170"/>
      <c r="D215" s="157" t="s">
        <v>387</v>
      </c>
      <c r="E215" s="171" t="s">
        <v>3</v>
      </c>
      <c r="F215" s="368" t="s">
        <v>407</v>
      </c>
      <c r="H215" s="369">
        <v>4.4160000000000004</v>
      </c>
      <c r="I215" s="172"/>
      <c r="L215" s="170"/>
      <c r="M215" s="173"/>
      <c r="T215" s="174"/>
      <c r="AT215" s="171" t="s">
        <v>387</v>
      </c>
      <c r="AU215" s="171" t="s">
        <v>81</v>
      </c>
      <c r="AV215" s="13" t="s">
        <v>308</v>
      </c>
      <c r="AW215" s="13" t="s">
        <v>33</v>
      </c>
      <c r="AX215" s="13" t="s">
        <v>79</v>
      </c>
      <c r="AY215" s="171" t="s">
        <v>293</v>
      </c>
    </row>
    <row r="216" spans="2:65" s="1" customFormat="1" ht="37.9" customHeight="1">
      <c r="B216" s="132"/>
      <c r="C216" s="358" t="s">
        <v>519</v>
      </c>
      <c r="D216" s="358" t="s">
        <v>309</v>
      </c>
      <c r="E216" s="359" t="s">
        <v>5512</v>
      </c>
      <c r="F216" s="360" t="s">
        <v>5513</v>
      </c>
      <c r="G216" s="361" t="s">
        <v>397</v>
      </c>
      <c r="H216" s="362">
        <v>6.9000000000000006E-2</v>
      </c>
      <c r="I216" s="148"/>
      <c r="J216" s="149">
        <f>ROUND(I216*H216,2)</f>
        <v>0</v>
      </c>
      <c r="K216" s="145" t="s">
        <v>383</v>
      </c>
      <c r="L216" s="33"/>
      <c r="M216" s="150" t="s">
        <v>3</v>
      </c>
      <c r="N216" s="151" t="s">
        <v>42</v>
      </c>
      <c r="P216" s="139">
        <f>O216*H216</f>
        <v>0</v>
      </c>
      <c r="Q216" s="139">
        <v>2.3010199999999998</v>
      </c>
      <c r="R216" s="139">
        <f>Q216*H216</f>
        <v>0.15877037999999999</v>
      </c>
      <c r="S216" s="139">
        <v>0</v>
      </c>
      <c r="T216" s="140">
        <f>S216*H216</f>
        <v>0</v>
      </c>
      <c r="AR216" s="141" t="s">
        <v>308</v>
      </c>
      <c r="AT216" s="141" t="s">
        <v>309</v>
      </c>
      <c r="AU216" s="141" t="s">
        <v>81</v>
      </c>
      <c r="AY216" s="18" t="s">
        <v>293</v>
      </c>
      <c r="BE216" s="142">
        <f>IF(N216="základní",J216,0)</f>
        <v>0</v>
      </c>
      <c r="BF216" s="142">
        <f>IF(N216="snížená",J216,0)</f>
        <v>0</v>
      </c>
      <c r="BG216" s="142">
        <f>IF(N216="zákl. přenesená",J216,0)</f>
        <v>0</v>
      </c>
      <c r="BH216" s="142">
        <f>IF(N216="sníž. přenesená",J216,0)</f>
        <v>0</v>
      </c>
      <c r="BI216" s="142">
        <f>IF(N216="nulová",J216,0)</f>
        <v>0</v>
      </c>
      <c r="BJ216" s="18" t="s">
        <v>79</v>
      </c>
      <c r="BK216" s="142">
        <f>ROUND(I216*H216,2)</f>
        <v>0</v>
      </c>
      <c r="BL216" s="18" t="s">
        <v>308</v>
      </c>
      <c r="BM216" s="141" t="s">
        <v>5514</v>
      </c>
    </row>
    <row r="217" spans="2:65" s="1" customFormat="1">
      <c r="B217" s="33"/>
      <c r="D217" s="162" t="s">
        <v>385</v>
      </c>
      <c r="F217" s="365" t="s">
        <v>5515</v>
      </c>
      <c r="I217" s="159"/>
      <c r="L217" s="33"/>
      <c r="M217" s="164"/>
      <c r="T217" s="54"/>
      <c r="AT217" s="18" t="s">
        <v>385</v>
      </c>
      <c r="AU217" s="18" t="s">
        <v>81</v>
      </c>
    </row>
    <row r="218" spans="2:65" s="12" customFormat="1" ht="22.5">
      <c r="B218" s="165"/>
      <c r="D218" s="157" t="s">
        <v>387</v>
      </c>
      <c r="E218" s="166" t="s">
        <v>3</v>
      </c>
      <c r="F218" s="366" t="s">
        <v>5516</v>
      </c>
      <c r="H218" s="367">
        <v>6.9000000000000006E-2</v>
      </c>
      <c r="I218" s="167"/>
      <c r="L218" s="165"/>
      <c r="M218" s="168"/>
      <c r="T218" s="169"/>
      <c r="AT218" s="166" t="s">
        <v>387</v>
      </c>
      <c r="AU218" s="166" t="s">
        <v>81</v>
      </c>
      <c r="AV218" s="12" t="s">
        <v>81</v>
      </c>
      <c r="AW218" s="12" t="s">
        <v>33</v>
      </c>
      <c r="AX218" s="12" t="s">
        <v>79</v>
      </c>
      <c r="AY218" s="166" t="s">
        <v>293</v>
      </c>
    </row>
    <row r="219" spans="2:65" s="1" customFormat="1" ht="33" customHeight="1">
      <c r="B219" s="132"/>
      <c r="C219" s="358" t="s">
        <v>527</v>
      </c>
      <c r="D219" s="358" t="s">
        <v>309</v>
      </c>
      <c r="E219" s="359" t="s">
        <v>1068</v>
      </c>
      <c r="F219" s="360" t="s">
        <v>1069</v>
      </c>
      <c r="G219" s="361" t="s">
        <v>397</v>
      </c>
      <c r="H219" s="362">
        <v>4.4160000000000004</v>
      </c>
      <c r="I219" s="148"/>
      <c r="J219" s="149">
        <f>ROUND(I219*H219,2)</f>
        <v>0</v>
      </c>
      <c r="K219" s="145" t="s">
        <v>383</v>
      </c>
      <c r="L219" s="33"/>
      <c r="M219" s="150" t="s">
        <v>3</v>
      </c>
      <c r="N219" s="151" t="s">
        <v>42</v>
      </c>
      <c r="P219" s="139">
        <f>O219*H219</f>
        <v>0</v>
      </c>
      <c r="Q219" s="139">
        <v>0</v>
      </c>
      <c r="R219" s="139">
        <f>Q219*H219</f>
        <v>0</v>
      </c>
      <c r="S219" s="139">
        <v>0</v>
      </c>
      <c r="T219" s="140">
        <f>S219*H219</f>
        <v>0</v>
      </c>
      <c r="AR219" s="141" t="s">
        <v>308</v>
      </c>
      <c r="AT219" s="141" t="s">
        <v>309</v>
      </c>
      <c r="AU219" s="141" t="s">
        <v>81</v>
      </c>
      <c r="AY219" s="18" t="s">
        <v>293</v>
      </c>
      <c r="BE219" s="142">
        <f>IF(N219="základní",J219,0)</f>
        <v>0</v>
      </c>
      <c r="BF219" s="142">
        <f>IF(N219="snížená",J219,0)</f>
        <v>0</v>
      </c>
      <c r="BG219" s="142">
        <f>IF(N219="zákl. přenesená",J219,0)</f>
        <v>0</v>
      </c>
      <c r="BH219" s="142">
        <f>IF(N219="sníž. přenesená",J219,0)</f>
        <v>0</v>
      </c>
      <c r="BI219" s="142">
        <f>IF(N219="nulová",J219,0)</f>
        <v>0</v>
      </c>
      <c r="BJ219" s="18" t="s">
        <v>79</v>
      </c>
      <c r="BK219" s="142">
        <f>ROUND(I219*H219,2)</f>
        <v>0</v>
      </c>
      <c r="BL219" s="18" t="s">
        <v>308</v>
      </c>
      <c r="BM219" s="141" t="s">
        <v>5517</v>
      </c>
    </row>
    <row r="220" spans="2:65" s="1" customFormat="1">
      <c r="B220" s="33"/>
      <c r="D220" s="162" t="s">
        <v>385</v>
      </c>
      <c r="F220" s="365" t="s">
        <v>1071</v>
      </c>
      <c r="I220" s="159"/>
      <c r="L220" s="33"/>
      <c r="M220" s="164"/>
      <c r="T220" s="54"/>
      <c r="AT220" s="18" t="s">
        <v>385</v>
      </c>
      <c r="AU220" s="18" t="s">
        <v>81</v>
      </c>
    </row>
    <row r="221" spans="2:65" s="12" customFormat="1">
      <c r="B221" s="165"/>
      <c r="D221" s="157" t="s">
        <v>387</v>
      </c>
      <c r="E221" s="166" t="s">
        <v>3</v>
      </c>
      <c r="F221" s="366" t="s">
        <v>5507</v>
      </c>
      <c r="H221" s="367">
        <v>0.96599999999999997</v>
      </c>
      <c r="I221" s="167"/>
      <c r="L221" s="165"/>
      <c r="M221" s="168"/>
      <c r="T221" s="169"/>
      <c r="AT221" s="166" t="s">
        <v>387</v>
      </c>
      <c r="AU221" s="166" t="s">
        <v>81</v>
      </c>
      <c r="AV221" s="12" t="s">
        <v>81</v>
      </c>
      <c r="AW221" s="12" t="s">
        <v>33</v>
      </c>
      <c r="AX221" s="12" t="s">
        <v>71</v>
      </c>
      <c r="AY221" s="166" t="s">
        <v>293</v>
      </c>
    </row>
    <row r="222" spans="2:65" s="12" customFormat="1">
      <c r="B222" s="165"/>
      <c r="D222" s="157" t="s">
        <v>387</v>
      </c>
      <c r="E222" s="166" t="s">
        <v>3</v>
      </c>
      <c r="F222" s="366" t="s">
        <v>5508</v>
      </c>
      <c r="H222" s="367">
        <v>6.6000000000000003E-2</v>
      </c>
      <c r="I222" s="167"/>
      <c r="L222" s="165"/>
      <c r="M222" s="168"/>
      <c r="T222" s="169"/>
      <c r="AT222" s="166" t="s">
        <v>387</v>
      </c>
      <c r="AU222" s="166" t="s">
        <v>81</v>
      </c>
      <c r="AV222" s="12" t="s">
        <v>81</v>
      </c>
      <c r="AW222" s="12" t="s">
        <v>33</v>
      </c>
      <c r="AX222" s="12" t="s">
        <v>71</v>
      </c>
      <c r="AY222" s="166" t="s">
        <v>293</v>
      </c>
    </row>
    <row r="223" spans="2:65" s="12" customFormat="1">
      <c r="B223" s="165"/>
      <c r="D223" s="157" t="s">
        <v>387</v>
      </c>
      <c r="E223" s="166" t="s">
        <v>3</v>
      </c>
      <c r="F223" s="366" t="s">
        <v>5509</v>
      </c>
      <c r="H223" s="367">
        <v>1.494</v>
      </c>
      <c r="I223" s="167"/>
      <c r="L223" s="165"/>
      <c r="M223" s="168"/>
      <c r="T223" s="169"/>
      <c r="AT223" s="166" t="s">
        <v>387</v>
      </c>
      <c r="AU223" s="166" t="s">
        <v>81</v>
      </c>
      <c r="AV223" s="12" t="s">
        <v>81</v>
      </c>
      <c r="AW223" s="12" t="s">
        <v>33</v>
      </c>
      <c r="AX223" s="12" t="s">
        <v>71</v>
      </c>
      <c r="AY223" s="166" t="s">
        <v>293</v>
      </c>
    </row>
    <row r="224" spans="2:65" s="12" customFormat="1">
      <c r="B224" s="165"/>
      <c r="D224" s="157" t="s">
        <v>387</v>
      </c>
      <c r="E224" s="166" t="s">
        <v>3</v>
      </c>
      <c r="F224" s="366" t="s">
        <v>5510</v>
      </c>
      <c r="H224" s="367">
        <v>6.6000000000000003E-2</v>
      </c>
      <c r="I224" s="167"/>
      <c r="L224" s="165"/>
      <c r="M224" s="168"/>
      <c r="T224" s="169"/>
      <c r="AT224" s="166" t="s">
        <v>387</v>
      </c>
      <c r="AU224" s="166" t="s">
        <v>81</v>
      </c>
      <c r="AV224" s="12" t="s">
        <v>81</v>
      </c>
      <c r="AW224" s="12" t="s">
        <v>33</v>
      </c>
      <c r="AX224" s="12" t="s">
        <v>71</v>
      </c>
      <c r="AY224" s="166" t="s">
        <v>293</v>
      </c>
    </row>
    <row r="225" spans="2:65" s="12" customFormat="1">
      <c r="B225" s="165"/>
      <c r="D225" s="157" t="s">
        <v>387</v>
      </c>
      <c r="E225" s="166" t="s">
        <v>3</v>
      </c>
      <c r="F225" s="366" t="s">
        <v>5511</v>
      </c>
      <c r="H225" s="367">
        <v>1.8240000000000001</v>
      </c>
      <c r="I225" s="167"/>
      <c r="L225" s="165"/>
      <c r="M225" s="168"/>
      <c r="T225" s="169"/>
      <c r="AT225" s="166" t="s">
        <v>387</v>
      </c>
      <c r="AU225" s="166" t="s">
        <v>81</v>
      </c>
      <c r="AV225" s="12" t="s">
        <v>81</v>
      </c>
      <c r="AW225" s="12" t="s">
        <v>33</v>
      </c>
      <c r="AX225" s="12" t="s">
        <v>71</v>
      </c>
      <c r="AY225" s="166" t="s">
        <v>293</v>
      </c>
    </row>
    <row r="226" spans="2:65" s="13" customFormat="1">
      <c r="B226" s="170"/>
      <c r="D226" s="157" t="s">
        <v>387</v>
      </c>
      <c r="E226" s="171" t="s">
        <v>3</v>
      </c>
      <c r="F226" s="368" t="s">
        <v>407</v>
      </c>
      <c r="H226" s="369">
        <v>4.4160000000000004</v>
      </c>
      <c r="I226" s="172"/>
      <c r="L226" s="170"/>
      <c r="M226" s="173"/>
      <c r="T226" s="174"/>
      <c r="AT226" s="171" t="s">
        <v>387</v>
      </c>
      <c r="AU226" s="171" t="s">
        <v>81</v>
      </c>
      <c r="AV226" s="13" t="s">
        <v>308</v>
      </c>
      <c r="AW226" s="13" t="s">
        <v>33</v>
      </c>
      <c r="AX226" s="13" t="s">
        <v>79</v>
      </c>
      <c r="AY226" s="171" t="s">
        <v>293</v>
      </c>
    </row>
    <row r="227" spans="2:65" s="1" customFormat="1" ht="44.25" customHeight="1">
      <c r="B227" s="132"/>
      <c r="C227" s="358" t="s">
        <v>532</v>
      </c>
      <c r="D227" s="358" t="s">
        <v>309</v>
      </c>
      <c r="E227" s="359" t="s">
        <v>5518</v>
      </c>
      <c r="F227" s="360" t="s">
        <v>5519</v>
      </c>
      <c r="G227" s="361" t="s">
        <v>397</v>
      </c>
      <c r="H227" s="362">
        <v>4.4160000000000004</v>
      </c>
      <c r="I227" s="148"/>
      <c r="J227" s="149">
        <f>ROUND(I227*H227,2)</f>
        <v>0</v>
      </c>
      <c r="K227" s="145" t="s">
        <v>383</v>
      </c>
      <c r="L227" s="33"/>
      <c r="M227" s="150" t="s">
        <v>3</v>
      </c>
      <c r="N227" s="151" t="s">
        <v>42</v>
      </c>
      <c r="P227" s="139">
        <f>O227*H227</f>
        <v>0</v>
      </c>
      <c r="Q227" s="139">
        <v>0</v>
      </c>
      <c r="R227" s="139">
        <f>Q227*H227</f>
        <v>0</v>
      </c>
      <c r="S227" s="139">
        <v>0</v>
      </c>
      <c r="T227" s="140">
        <f>S227*H227</f>
        <v>0</v>
      </c>
      <c r="AR227" s="141" t="s">
        <v>308</v>
      </c>
      <c r="AT227" s="141" t="s">
        <v>309</v>
      </c>
      <c r="AU227" s="141" t="s">
        <v>81</v>
      </c>
      <c r="AY227" s="18" t="s">
        <v>293</v>
      </c>
      <c r="BE227" s="142">
        <f>IF(N227="základní",J227,0)</f>
        <v>0</v>
      </c>
      <c r="BF227" s="142">
        <f>IF(N227="snížená",J227,0)</f>
        <v>0</v>
      </c>
      <c r="BG227" s="142">
        <f>IF(N227="zákl. přenesená",J227,0)</f>
        <v>0</v>
      </c>
      <c r="BH227" s="142">
        <f>IF(N227="sníž. přenesená",J227,0)</f>
        <v>0</v>
      </c>
      <c r="BI227" s="142">
        <f>IF(N227="nulová",J227,0)</f>
        <v>0</v>
      </c>
      <c r="BJ227" s="18" t="s">
        <v>79</v>
      </c>
      <c r="BK227" s="142">
        <f>ROUND(I227*H227,2)</f>
        <v>0</v>
      </c>
      <c r="BL227" s="18" t="s">
        <v>308</v>
      </c>
      <c r="BM227" s="141" t="s">
        <v>5520</v>
      </c>
    </row>
    <row r="228" spans="2:65" s="1" customFormat="1">
      <c r="B228" s="33"/>
      <c r="D228" s="162" t="s">
        <v>385</v>
      </c>
      <c r="F228" s="365" t="s">
        <v>5521</v>
      </c>
      <c r="I228" s="159"/>
      <c r="L228" s="33"/>
      <c r="M228" s="164"/>
      <c r="T228" s="54"/>
      <c r="AT228" s="18" t="s">
        <v>385</v>
      </c>
      <c r="AU228" s="18" t="s">
        <v>81</v>
      </c>
    </row>
    <row r="229" spans="2:65" s="12" customFormat="1">
      <c r="B229" s="165"/>
      <c r="D229" s="157" t="s">
        <v>387</v>
      </c>
      <c r="E229" s="166" t="s">
        <v>3</v>
      </c>
      <c r="F229" s="366" t="s">
        <v>5507</v>
      </c>
      <c r="H229" s="367">
        <v>0.96599999999999997</v>
      </c>
      <c r="I229" s="167"/>
      <c r="L229" s="165"/>
      <c r="M229" s="168"/>
      <c r="T229" s="169"/>
      <c r="AT229" s="166" t="s">
        <v>387</v>
      </c>
      <c r="AU229" s="166" t="s">
        <v>81</v>
      </c>
      <c r="AV229" s="12" t="s">
        <v>81</v>
      </c>
      <c r="AW229" s="12" t="s">
        <v>33</v>
      </c>
      <c r="AX229" s="12" t="s">
        <v>71</v>
      </c>
      <c r="AY229" s="166" t="s">
        <v>293</v>
      </c>
    </row>
    <row r="230" spans="2:65" s="12" customFormat="1">
      <c r="B230" s="165"/>
      <c r="D230" s="157" t="s">
        <v>387</v>
      </c>
      <c r="E230" s="166" t="s">
        <v>3</v>
      </c>
      <c r="F230" s="366" t="s">
        <v>5508</v>
      </c>
      <c r="H230" s="367">
        <v>6.6000000000000003E-2</v>
      </c>
      <c r="I230" s="167"/>
      <c r="L230" s="165"/>
      <c r="M230" s="168"/>
      <c r="T230" s="169"/>
      <c r="AT230" s="166" t="s">
        <v>387</v>
      </c>
      <c r="AU230" s="166" t="s">
        <v>81</v>
      </c>
      <c r="AV230" s="12" t="s">
        <v>81</v>
      </c>
      <c r="AW230" s="12" t="s">
        <v>33</v>
      </c>
      <c r="AX230" s="12" t="s">
        <v>71</v>
      </c>
      <c r="AY230" s="166" t="s">
        <v>293</v>
      </c>
    </row>
    <row r="231" spans="2:65" s="12" customFormat="1">
      <c r="B231" s="165"/>
      <c r="D231" s="157" t="s">
        <v>387</v>
      </c>
      <c r="E231" s="166" t="s">
        <v>3</v>
      </c>
      <c r="F231" s="366" t="s">
        <v>5509</v>
      </c>
      <c r="H231" s="367">
        <v>1.494</v>
      </c>
      <c r="I231" s="167"/>
      <c r="L231" s="165"/>
      <c r="M231" s="168"/>
      <c r="T231" s="169"/>
      <c r="AT231" s="166" t="s">
        <v>387</v>
      </c>
      <c r="AU231" s="166" t="s">
        <v>81</v>
      </c>
      <c r="AV231" s="12" t="s">
        <v>81</v>
      </c>
      <c r="AW231" s="12" t="s">
        <v>33</v>
      </c>
      <c r="AX231" s="12" t="s">
        <v>71</v>
      </c>
      <c r="AY231" s="166" t="s">
        <v>293</v>
      </c>
    </row>
    <row r="232" spans="2:65" s="12" customFormat="1">
      <c r="B232" s="165"/>
      <c r="D232" s="157" t="s">
        <v>387</v>
      </c>
      <c r="E232" s="166" t="s">
        <v>3</v>
      </c>
      <c r="F232" s="366" t="s">
        <v>5510</v>
      </c>
      <c r="H232" s="367">
        <v>6.6000000000000003E-2</v>
      </c>
      <c r="I232" s="167"/>
      <c r="L232" s="165"/>
      <c r="M232" s="168"/>
      <c r="T232" s="169"/>
      <c r="AT232" s="166" t="s">
        <v>387</v>
      </c>
      <c r="AU232" s="166" t="s">
        <v>81</v>
      </c>
      <c r="AV232" s="12" t="s">
        <v>81</v>
      </c>
      <c r="AW232" s="12" t="s">
        <v>33</v>
      </c>
      <c r="AX232" s="12" t="s">
        <v>71</v>
      </c>
      <c r="AY232" s="166" t="s">
        <v>293</v>
      </c>
    </row>
    <row r="233" spans="2:65" s="12" customFormat="1">
      <c r="B233" s="165"/>
      <c r="D233" s="157" t="s">
        <v>387</v>
      </c>
      <c r="E233" s="166" t="s">
        <v>3</v>
      </c>
      <c r="F233" s="366" t="s">
        <v>5511</v>
      </c>
      <c r="H233" s="367">
        <v>1.8240000000000001</v>
      </c>
      <c r="I233" s="167"/>
      <c r="L233" s="165"/>
      <c r="M233" s="168"/>
      <c r="T233" s="169"/>
      <c r="AT233" s="166" t="s">
        <v>387</v>
      </c>
      <c r="AU233" s="166" t="s">
        <v>81</v>
      </c>
      <c r="AV233" s="12" t="s">
        <v>81</v>
      </c>
      <c r="AW233" s="12" t="s">
        <v>33</v>
      </c>
      <c r="AX233" s="12" t="s">
        <v>71</v>
      </c>
      <c r="AY233" s="166" t="s">
        <v>293</v>
      </c>
    </row>
    <row r="234" spans="2:65" s="13" customFormat="1">
      <c r="B234" s="170"/>
      <c r="D234" s="157" t="s">
        <v>387</v>
      </c>
      <c r="E234" s="171" t="s">
        <v>3</v>
      </c>
      <c r="F234" s="368" t="s">
        <v>407</v>
      </c>
      <c r="H234" s="369">
        <v>4.4160000000000004</v>
      </c>
      <c r="I234" s="172"/>
      <c r="L234" s="170"/>
      <c r="M234" s="173"/>
      <c r="T234" s="174"/>
      <c r="AT234" s="171" t="s">
        <v>387</v>
      </c>
      <c r="AU234" s="171" t="s">
        <v>81</v>
      </c>
      <c r="AV234" s="13" t="s">
        <v>308</v>
      </c>
      <c r="AW234" s="13" t="s">
        <v>33</v>
      </c>
      <c r="AX234" s="13" t="s">
        <v>79</v>
      </c>
      <c r="AY234" s="171" t="s">
        <v>293</v>
      </c>
    </row>
    <row r="235" spans="2:65" s="1" customFormat="1" ht="21.75" customHeight="1">
      <c r="B235" s="132"/>
      <c r="C235" s="358" t="s">
        <v>539</v>
      </c>
      <c r="D235" s="358" t="s">
        <v>309</v>
      </c>
      <c r="E235" s="359" t="s">
        <v>5522</v>
      </c>
      <c r="F235" s="360" t="s">
        <v>5523</v>
      </c>
      <c r="G235" s="361" t="s">
        <v>431</v>
      </c>
      <c r="H235" s="362">
        <v>0.17799999999999999</v>
      </c>
      <c r="I235" s="148"/>
      <c r="J235" s="149">
        <f>ROUND(I235*H235,2)</f>
        <v>0</v>
      </c>
      <c r="K235" s="145" t="s">
        <v>383</v>
      </c>
      <c r="L235" s="33"/>
      <c r="M235" s="150" t="s">
        <v>3</v>
      </c>
      <c r="N235" s="151" t="s">
        <v>42</v>
      </c>
      <c r="P235" s="139">
        <f>O235*H235</f>
        <v>0</v>
      </c>
      <c r="Q235" s="139">
        <v>1.06277</v>
      </c>
      <c r="R235" s="139">
        <f>Q235*H235</f>
        <v>0.18917305999999998</v>
      </c>
      <c r="S235" s="139">
        <v>0</v>
      </c>
      <c r="T235" s="140">
        <f>S235*H235</f>
        <v>0</v>
      </c>
      <c r="AR235" s="141" t="s">
        <v>308</v>
      </c>
      <c r="AT235" s="141" t="s">
        <v>309</v>
      </c>
      <c r="AU235" s="141" t="s">
        <v>81</v>
      </c>
      <c r="AY235" s="18" t="s">
        <v>293</v>
      </c>
      <c r="BE235" s="142">
        <f>IF(N235="základní",J235,0)</f>
        <v>0</v>
      </c>
      <c r="BF235" s="142">
        <f>IF(N235="snížená",J235,0)</f>
        <v>0</v>
      </c>
      <c r="BG235" s="142">
        <f>IF(N235="zákl. přenesená",J235,0)</f>
        <v>0</v>
      </c>
      <c r="BH235" s="142">
        <f>IF(N235="sníž. přenesená",J235,0)</f>
        <v>0</v>
      </c>
      <c r="BI235" s="142">
        <f>IF(N235="nulová",J235,0)</f>
        <v>0</v>
      </c>
      <c r="BJ235" s="18" t="s">
        <v>79</v>
      </c>
      <c r="BK235" s="142">
        <f>ROUND(I235*H235,2)</f>
        <v>0</v>
      </c>
      <c r="BL235" s="18" t="s">
        <v>308</v>
      </c>
      <c r="BM235" s="141" t="s">
        <v>5524</v>
      </c>
    </row>
    <row r="236" spans="2:65" s="1" customFormat="1">
      <c r="B236" s="33"/>
      <c r="D236" s="162" t="s">
        <v>385</v>
      </c>
      <c r="F236" s="365" t="s">
        <v>5525</v>
      </c>
      <c r="I236" s="159"/>
      <c r="L236" s="33"/>
      <c r="M236" s="164"/>
      <c r="T236" s="54"/>
      <c r="AT236" s="18" t="s">
        <v>385</v>
      </c>
      <c r="AU236" s="18" t="s">
        <v>81</v>
      </c>
    </row>
    <row r="237" spans="2:65" s="12" customFormat="1">
      <c r="B237" s="165"/>
      <c r="D237" s="157" t="s">
        <v>387</v>
      </c>
      <c r="E237" s="166" t="s">
        <v>3</v>
      </c>
      <c r="F237" s="366" t="s">
        <v>5526</v>
      </c>
      <c r="H237" s="367">
        <v>16.100000000000001</v>
      </c>
      <c r="I237" s="167"/>
      <c r="L237" s="165"/>
      <c r="M237" s="168"/>
      <c r="T237" s="169"/>
      <c r="AT237" s="166" t="s">
        <v>387</v>
      </c>
      <c r="AU237" s="166" t="s">
        <v>81</v>
      </c>
      <c r="AV237" s="12" t="s">
        <v>81</v>
      </c>
      <c r="AW237" s="12" t="s">
        <v>33</v>
      </c>
      <c r="AX237" s="12" t="s">
        <v>71</v>
      </c>
      <c r="AY237" s="166" t="s">
        <v>293</v>
      </c>
    </row>
    <row r="238" spans="2:65" s="12" customFormat="1">
      <c r="B238" s="165"/>
      <c r="D238" s="157" t="s">
        <v>387</v>
      </c>
      <c r="E238" s="166" t="s">
        <v>3</v>
      </c>
      <c r="F238" s="366" t="s">
        <v>5527</v>
      </c>
      <c r="H238" s="367">
        <v>1.0920000000000001</v>
      </c>
      <c r="I238" s="167"/>
      <c r="L238" s="165"/>
      <c r="M238" s="168"/>
      <c r="T238" s="169"/>
      <c r="AT238" s="166" t="s">
        <v>387</v>
      </c>
      <c r="AU238" s="166" t="s">
        <v>81</v>
      </c>
      <c r="AV238" s="12" t="s">
        <v>81</v>
      </c>
      <c r="AW238" s="12" t="s">
        <v>33</v>
      </c>
      <c r="AX238" s="12" t="s">
        <v>71</v>
      </c>
      <c r="AY238" s="166" t="s">
        <v>293</v>
      </c>
    </row>
    <row r="239" spans="2:65" s="12" customFormat="1">
      <c r="B239" s="165"/>
      <c r="D239" s="157" t="s">
        <v>387</v>
      </c>
      <c r="E239" s="166" t="s">
        <v>3</v>
      </c>
      <c r="F239" s="366" t="s">
        <v>5528</v>
      </c>
      <c r="H239" s="367">
        <v>24.9</v>
      </c>
      <c r="I239" s="167"/>
      <c r="L239" s="165"/>
      <c r="M239" s="168"/>
      <c r="T239" s="169"/>
      <c r="AT239" s="166" t="s">
        <v>387</v>
      </c>
      <c r="AU239" s="166" t="s">
        <v>81</v>
      </c>
      <c r="AV239" s="12" t="s">
        <v>81</v>
      </c>
      <c r="AW239" s="12" t="s">
        <v>33</v>
      </c>
      <c r="AX239" s="12" t="s">
        <v>71</v>
      </c>
      <c r="AY239" s="166" t="s">
        <v>293</v>
      </c>
    </row>
    <row r="240" spans="2:65" s="12" customFormat="1">
      <c r="B240" s="165"/>
      <c r="D240" s="157" t="s">
        <v>387</v>
      </c>
      <c r="E240" s="166" t="s">
        <v>3</v>
      </c>
      <c r="F240" s="366" t="s">
        <v>5529</v>
      </c>
      <c r="H240" s="367">
        <v>1.0920000000000001</v>
      </c>
      <c r="I240" s="167"/>
      <c r="L240" s="165"/>
      <c r="M240" s="168"/>
      <c r="T240" s="169"/>
      <c r="AT240" s="166" t="s">
        <v>387</v>
      </c>
      <c r="AU240" s="166" t="s">
        <v>81</v>
      </c>
      <c r="AV240" s="12" t="s">
        <v>81</v>
      </c>
      <c r="AW240" s="12" t="s">
        <v>33</v>
      </c>
      <c r="AX240" s="12" t="s">
        <v>71</v>
      </c>
      <c r="AY240" s="166" t="s">
        <v>293</v>
      </c>
    </row>
    <row r="241" spans="2:65" s="12" customFormat="1">
      <c r="B241" s="165"/>
      <c r="D241" s="157" t="s">
        <v>387</v>
      </c>
      <c r="E241" s="166" t="s">
        <v>3</v>
      </c>
      <c r="F241" s="366" t="s">
        <v>5453</v>
      </c>
      <c r="H241" s="367">
        <v>30.4</v>
      </c>
      <c r="I241" s="167"/>
      <c r="L241" s="165"/>
      <c r="M241" s="168"/>
      <c r="T241" s="169"/>
      <c r="AT241" s="166" t="s">
        <v>387</v>
      </c>
      <c r="AU241" s="166" t="s">
        <v>81</v>
      </c>
      <c r="AV241" s="12" t="s">
        <v>81</v>
      </c>
      <c r="AW241" s="12" t="s">
        <v>33</v>
      </c>
      <c r="AX241" s="12" t="s">
        <v>71</v>
      </c>
      <c r="AY241" s="166" t="s">
        <v>293</v>
      </c>
    </row>
    <row r="242" spans="2:65" s="14" customFormat="1">
      <c r="B242" s="175"/>
      <c r="D242" s="157" t="s">
        <v>387</v>
      </c>
      <c r="E242" s="176" t="s">
        <v>3</v>
      </c>
      <c r="F242" s="370" t="s">
        <v>1015</v>
      </c>
      <c r="H242" s="371">
        <v>73.584000000000003</v>
      </c>
      <c r="I242" s="177"/>
      <c r="L242" s="175"/>
      <c r="M242" s="178"/>
      <c r="T242" s="179"/>
      <c r="AT242" s="176" t="s">
        <v>387</v>
      </c>
      <c r="AU242" s="176" t="s">
        <v>81</v>
      </c>
      <c r="AV242" s="14" t="s">
        <v>292</v>
      </c>
      <c r="AW242" s="14" t="s">
        <v>33</v>
      </c>
      <c r="AX242" s="14" t="s">
        <v>71</v>
      </c>
      <c r="AY242" s="176" t="s">
        <v>293</v>
      </c>
    </row>
    <row r="243" spans="2:65" s="12" customFormat="1" ht="22.5">
      <c r="B243" s="165"/>
      <c r="D243" s="157" t="s">
        <v>387</v>
      </c>
      <c r="E243" s="166" t="s">
        <v>3</v>
      </c>
      <c r="F243" s="366" t="s">
        <v>5530</v>
      </c>
      <c r="H243" s="367">
        <v>0.17799999999999999</v>
      </c>
      <c r="I243" s="167"/>
      <c r="L243" s="165"/>
      <c r="M243" s="168"/>
      <c r="T243" s="169"/>
      <c r="AT243" s="166" t="s">
        <v>387</v>
      </c>
      <c r="AU243" s="166" t="s">
        <v>81</v>
      </c>
      <c r="AV243" s="12" t="s">
        <v>81</v>
      </c>
      <c r="AW243" s="12" t="s">
        <v>33</v>
      </c>
      <c r="AX243" s="12" t="s">
        <v>79</v>
      </c>
      <c r="AY243" s="166" t="s">
        <v>293</v>
      </c>
    </row>
    <row r="244" spans="2:65" s="1" customFormat="1" ht="24.2" customHeight="1">
      <c r="B244" s="132"/>
      <c r="C244" s="358" t="s">
        <v>553</v>
      </c>
      <c r="D244" s="358" t="s">
        <v>309</v>
      </c>
      <c r="E244" s="359" t="s">
        <v>5531</v>
      </c>
      <c r="F244" s="360" t="s">
        <v>5532</v>
      </c>
      <c r="G244" s="361" t="s">
        <v>493</v>
      </c>
      <c r="H244" s="362">
        <v>73.584000000000003</v>
      </c>
      <c r="I244" s="148"/>
      <c r="J244" s="149">
        <f>ROUND(I244*H244,2)</f>
        <v>0</v>
      </c>
      <c r="K244" s="145" t="s">
        <v>383</v>
      </c>
      <c r="L244" s="33"/>
      <c r="M244" s="150" t="s">
        <v>3</v>
      </c>
      <c r="N244" s="151" t="s">
        <v>42</v>
      </c>
      <c r="P244" s="139">
        <f>O244*H244</f>
        <v>0</v>
      </c>
      <c r="Q244" s="139">
        <v>5.0999999999999997E-2</v>
      </c>
      <c r="R244" s="139">
        <f>Q244*H244</f>
        <v>3.7527840000000001</v>
      </c>
      <c r="S244" s="139">
        <v>0</v>
      </c>
      <c r="T244" s="140">
        <f>S244*H244</f>
        <v>0</v>
      </c>
      <c r="AR244" s="141" t="s">
        <v>308</v>
      </c>
      <c r="AT244" s="141" t="s">
        <v>309</v>
      </c>
      <c r="AU244" s="141" t="s">
        <v>81</v>
      </c>
      <c r="AY244" s="18" t="s">
        <v>293</v>
      </c>
      <c r="BE244" s="142">
        <f>IF(N244="základní",J244,0)</f>
        <v>0</v>
      </c>
      <c r="BF244" s="142">
        <f>IF(N244="snížená",J244,0)</f>
        <v>0</v>
      </c>
      <c r="BG244" s="142">
        <f>IF(N244="zákl. přenesená",J244,0)</f>
        <v>0</v>
      </c>
      <c r="BH244" s="142">
        <f>IF(N244="sníž. přenesená",J244,0)</f>
        <v>0</v>
      </c>
      <c r="BI244" s="142">
        <f>IF(N244="nulová",J244,0)</f>
        <v>0</v>
      </c>
      <c r="BJ244" s="18" t="s">
        <v>79</v>
      </c>
      <c r="BK244" s="142">
        <f>ROUND(I244*H244,2)</f>
        <v>0</v>
      </c>
      <c r="BL244" s="18" t="s">
        <v>308</v>
      </c>
      <c r="BM244" s="141" t="s">
        <v>5533</v>
      </c>
    </row>
    <row r="245" spans="2:65" s="1" customFormat="1">
      <c r="B245" s="33"/>
      <c r="D245" s="162" t="s">
        <v>385</v>
      </c>
      <c r="F245" s="365" t="s">
        <v>5534</v>
      </c>
      <c r="I245" s="159"/>
      <c r="L245" s="33"/>
      <c r="M245" s="164"/>
      <c r="T245" s="54"/>
      <c r="AT245" s="18" t="s">
        <v>385</v>
      </c>
      <c r="AU245" s="18" t="s">
        <v>81</v>
      </c>
    </row>
    <row r="246" spans="2:65" s="12" customFormat="1">
      <c r="B246" s="165"/>
      <c r="D246" s="157" t="s">
        <v>387</v>
      </c>
      <c r="E246" s="166" t="s">
        <v>3</v>
      </c>
      <c r="F246" s="366" t="s">
        <v>5526</v>
      </c>
      <c r="H246" s="367">
        <v>16.100000000000001</v>
      </c>
      <c r="I246" s="167"/>
      <c r="L246" s="165"/>
      <c r="M246" s="168"/>
      <c r="T246" s="169"/>
      <c r="AT246" s="166" t="s">
        <v>387</v>
      </c>
      <c r="AU246" s="166" t="s">
        <v>81</v>
      </c>
      <c r="AV246" s="12" t="s">
        <v>81</v>
      </c>
      <c r="AW246" s="12" t="s">
        <v>33</v>
      </c>
      <c r="AX246" s="12" t="s">
        <v>71</v>
      </c>
      <c r="AY246" s="166" t="s">
        <v>293</v>
      </c>
    </row>
    <row r="247" spans="2:65" s="12" customFormat="1">
      <c r="B247" s="165"/>
      <c r="D247" s="157" t="s">
        <v>387</v>
      </c>
      <c r="E247" s="166" t="s">
        <v>3</v>
      </c>
      <c r="F247" s="366" t="s">
        <v>5527</v>
      </c>
      <c r="H247" s="367">
        <v>1.0920000000000001</v>
      </c>
      <c r="I247" s="167"/>
      <c r="L247" s="165"/>
      <c r="M247" s="168"/>
      <c r="T247" s="169"/>
      <c r="AT247" s="166" t="s">
        <v>387</v>
      </c>
      <c r="AU247" s="166" t="s">
        <v>81</v>
      </c>
      <c r="AV247" s="12" t="s">
        <v>81</v>
      </c>
      <c r="AW247" s="12" t="s">
        <v>33</v>
      </c>
      <c r="AX247" s="12" t="s">
        <v>71</v>
      </c>
      <c r="AY247" s="166" t="s">
        <v>293</v>
      </c>
    </row>
    <row r="248" spans="2:65" s="12" customFormat="1">
      <c r="B248" s="165"/>
      <c r="D248" s="157" t="s">
        <v>387</v>
      </c>
      <c r="E248" s="166" t="s">
        <v>3</v>
      </c>
      <c r="F248" s="366" t="s">
        <v>5528</v>
      </c>
      <c r="H248" s="367">
        <v>24.9</v>
      </c>
      <c r="I248" s="167"/>
      <c r="L248" s="165"/>
      <c r="M248" s="168"/>
      <c r="T248" s="169"/>
      <c r="AT248" s="166" t="s">
        <v>387</v>
      </c>
      <c r="AU248" s="166" t="s">
        <v>81</v>
      </c>
      <c r="AV248" s="12" t="s">
        <v>81</v>
      </c>
      <c r="AW248" s="12" t="s">
        <v>33</v>
      </c>
      <c r="AX248" s="12" t="s">
        <v>71</v>
      </c>
      <c r="AY248" s="166" t="s">
        <v>293</v>
      </c>
    </row>
    <row r="249" spans="2:65" s="12" customFormat="1">
      <c r="B249" s="165"/>
      <c r="D249" s="157" t="s">
        <v>387</v>
      </c>
      <c r="E249" s="166" t="s">
        <v>3</v>
      </c>
      <c r="F249" s="366" t="s">
        <v>5529</v>
      </c>
      <c r="H249" s="367">
        <v>1.0920000000000001</v>
      </c>
      <c r="I249" s="167"/>
      <c r="L249" s="165"/>
      <c r="M249" s="168"/>
      <c r="T249" s="169"/>
      <c r="AT249" s="166" t="s">
        <v>387</v>
      </c>
      <c r="AU249" s="166" t="s">
        <v>81</v>
      </c>
      <c r="AV249" s="12" t="s">
        <v>81</v>
      </c>
      <c r="AW249" s="12" t="s">
        <v>33</v>
      </c>
      <c r="AX249" s="12" t="s">
        <v>71</v>
      </c>
      <c r="AY249" s="166" t="s">
        <v>293</v>
      </c>
    </row>
    <row r="250" spans="2:65" s="12" customFormat="1">
      <c r="B250" s="165"/>
      <c r="D250" s="157" t="s">
        <v>387</v>
      </c>
      <c r="E250" s="166" t="s">
        <v>3</v>
      </c>
      <c r="F250" s="366" t="s">
        <v>5453</v>
      </c>
      <c r="H250" s="367">
        <v>30.4</v>
      </c>
      <c r="I250" s="167"/>
      <c r="L250" s="165"/>
      <c r="M250" s="168"/>
      <c r="T250" s="169"/>
      <c r="AT250" s="166" t="s">
        <v>387</v>
      </c>
      <c r="AU250" s="166" t="s">
        <v>81</v>
      </c>
      <c r="AV250" s="12" t="s">
        <v>81</v>
      </c>
      <c r="AW250" s="12" t="s">
        <v>33</v>
      </c>
      <c r="AX250" s="12" t="s">
        <v>71</v>
      </c>
      <c r="AY250" s="166" t="s">
        <v>293</v>
      </c>
    </row>
    <row r="251" spans="2:65" s="13" customFormat="1">
      <c r="B251" s="170"/>
      <c r="D251" s="157" t="s">
        <v>387</v>
      </c>
      <c r="E251" s="171" t="s">
        <v>3</v>
      </c>
      <c r="F251" s="368" t="s">
        <v>407</v>
      </c>
      <c r="H251" s="369">
        <v>73.584000000000003</v>
      </c>
      <c r="I251" s="172"/>
      <c r="L251" s="170"/>
      <c r="M251" s="173"/>
      <c r="T251" s="174"/>
      <c r="AT251" s="171" t="s">
        <v>387</v>
      </c>
      <c r="AU251" s="171" t="s">
        <v>81</v>
      </c>
      <c r="AV251" s="13" t="s">
        <v>308</v>
      </c>
      <c r="AW251" s="13" t="s">
        <v>33</v>
      </c>
      <c r="AX251" s="13" t="s">
        <v>79</v>
      </c>
      <c r="AY251" s="171" t="s">
        <v>293</v>
      </c>
    </row>
    <row r="252" spans="2:65" s="1" customFormat="1" ht="24.2" customHeight="1">
      <c r="B252" s="132"/>
      <c r="C252" s="358" t="s">
        <v>572</v>
      </c>
      <c r="D252" s="358" t="s">
        <v>309</v>
      </c>
      <c r="E252" s="359" t="s">
        <v>1092</v>
      </c>
      <c r="F252" s="360" t="s">
        <v>1093</v>
      </c>
      <c r="G252" s="361" t="s">
        <v>493</v>
      </c>
      <c r="H252" s="362">
        <v>25.992000000000001</v>
      </c>
      <c r="I252" s="148"/>
      <c r="J252" s="149">
        <f>ROUND(I252*H252,2)</f>
        <v>0</v>
      </c>
      <c r="K252" s="145" t="s">
        <v>383</v>
      </c>
      <c r="L252" s="33"/>
      <c r="M252" s="150" t="s">
        <v>3</v>
      </c>
      <c r="N252" s="151" t="s">
        <v>42</v>
      </c>
      <c r="P252" s="139">
        <f>O252*H252</f>
        <v>0</v>
      </c>
      <c r="Q252" s="139">
        <v>1.2999999999999999E-4</v>
      </c>
      <c r="R252" s="139">
        <f>Q252*H252</f>
        <v>3.3789599999999999E-3</v>
      </c>
      <c r="S252" s="139">
        <v>0</v>
      </c>
      <c r="T252" s="140">
        <f>S252*H252</f>
        <v>0</v>
      </c>
      <c r="AR252" s="141" t="s">
        <v>308</v>
      </c>
      <c r="AT252" s="141" t="s">
        <v>309</v>
      </c>
      <c r="AU252" s="141" t="s">
        <v>81</v>
      </c>
      <c r="AY252" s="18" t="s">
        <v>293</v>
      </c>
      <c r="BE252" s="142">
        <f>IF(N252="základní",J252,0)</f>
        <v>0</v>
      </c>
      <c r="BF252" s="142">
        <f>IF(N252="snížená",J252,0)</f>
        <v>0</v>
      </c>
      <c r="BG252" s="142">
        <f>IF(N252="zákl. přenesená",J252,0)</f>
        <v>0</v>
      </c>
      <c r="BH252" s="142">
        <f>IF(N252="sníž. přenesená",J252,0)</f>
        <v>0</v>
      </c>
      <c r="BI252" s="142">
        <f>IF(N252="nulová",J252,0)</f>
        <v>0</v>
      </c>
      <c r="BJ252" s="18" t="s">
        <v>79</v>
      </c>
      <c r="BK252" s="142">
        <f>ROUND(I252*H252,2)</f>
        <v>0</v>
      </c>
      <c r="BL252" s="18" t="s">
        <v>308</v>
      </c>
      <c r="BM252" s="141" t="s">
        <v>5535</v>
      </c>
    </row>
    <row r="253" spans="2:65" s="1" customFormat="1">
      <c r="B253" s="33"/>
      <c r="D253" s="162" t="s">
        <v>385</v>
      </c>
      <c r="F253" s="365" t="s">
        <v>1095</v>
      </c>
      <c r="I253" s="159"/>
      <c r="L253" s="33"/>
      <c r="M253" s="164"/>
      <c r="T253" s="54"/>
      <c r="AT253" s="18" t="s">
        <v>385</v>
      </c>
      <c r="AU253" s="18" t="s">
        <v>81</v>
      </c>
    </row>
    <row r="254" spans="2:65" s="12" customFormat="1">
      <c r="B254" s="165"/>
      <c r="D254" s="157" t="s">
        <v>387</v>
      </c>
      <c r="E254" s="166" t="s">
        <v>3</v>
      </c>
      <c r="F254" s="366" t="s">
        <v>5528</v>
      </c>
      <c r="H254" s="367">
        <v>24.9</v>
      </c>
      <c r="I254" s="167"/>
      <c r="L254" s="165"/>
      <c r="M254" s="168"/>
      <c r="T254" s="169"/>
      <c r="AT254" s="166" t="s">
        <v>387</v>
      </c>
      <c r="AU254" s="166" t="s">
        <v>81</v>
      </c>
      <c r="AV254" s="12" t="s">
        <v>81</v>
      </c>
      <c r="AW254" s="12" t="s">
        <v>33</v>
      </c>
      <c r="AX254" s="12" t="s">
        <v>71</v>
      </c>
      <c r="AY254" s="166" t="s">
        <v>293</v>
      </c>
    </row>
    <row r="255" spans="2:65" s="12" customFormat="1">
      <c r="B255" s="165"/>
      <c r="D255" s="157" t="s">
        <v>387</v>
      </c>
      <c r="E255" s="166" t="s">
        <v>3</v>
      </c>
      <c r="F255" s="366" t="s">
        <v>5529</v>
      </c>
      <c r="H255" s="367">
        <v>1.0920000000000001</v>
      </c>
      <c r="I255" s="167"/>
      <c r="L255" s="165"/>
      <c r="M255" s="168"/>
      <c r="T255" s="169"/>
      <c r="AT255" s="166" t="s">
        <v>387</v>
      </c>
      <c r="AU255" s="166" t="s">
        <v>81</v>
      </c>
      <c r="AV255" s="12" t="s">
        <v>81</v>
      </c>
      <c r="AW255" s="12" t="s">
        <v>33</v>
      </c>
      <c r="AX255" s="12" t="s">
        <v>71</v>
      </c>
      <c r="AY255" s="166" t="s">
        <v>293</v>
      </c>
    </row>
    <row r="256" spans="2:65" s="13" customFormat="1">
      <c r="B256" s="170"/>
      <c r="D256" s="157" t="s">
        <v>387</v>
      </c>
      <c r="E256" s="171" t="s">
        <v>3</v>
      </c>
      <c r="F256" s="368" t="s">
        <v>407</v>
      </c>
      <c r="H256" s="369">
        <v>25.992000000000001</v>
      </c>
      <c r="I256" s="172"/>
      <c r="L256" s="170"/>
      <c r="M256" s="173"/>
      <c r="T256" s="174"/>
      <c r="AT256" s="171" t="s">
        <v>387</v>
      </c>
      <c r="AU256" s="171" t="s">
        <v>81</v>
      </c>
      <c r="AV256" s="13" t="s">
        <v>308</v>
      </c>
      <c r="AW256" s="13" t="s">
        <v>33</v>
      </c>
      <c r="AX256" s="13" t="s">
        <v>79</v>
      </c>
      <c r="AY256" s="171" t="s">
        <v>293</v>
      </c>
    </row>
    <row r="257" spans="2:65" s="1" customFormat="1" ht="24.2" customHeight="1">
      <c r="B257" s="132"/>
      <c r="C257" s="358" t="s">
        <v>578</v>
      </c>
      <c r="D257" s="358" t="s">
        <v>309</v>
      </c>
      <c r="E257" s="359" t="s">
        <v>5536</v>
      </c>
      <c r="F257" s="360" t="s">
        <v>5537</v>
      </c>
      <c r="G257" s="361" t="s">
        <v>493</v>
      </c>
      <c r="H257" s="362">
        <v>1.0920000000000001</v>
      </c>
      <c r="I257" s="148"/>
      <c r="J257" s="149">
        <f>ROUND(I257*H257,2)</f>
        <v>0</v>
      </c>
      <c r="K257" s="145" t="s">
        <v>383</v>
      </c>
      <c r="L257" s="33"/>
      <c r="M257" s="150" t="s">
        <v>3</v>
      </c>
      <c r="N257" s="151" t="s">
        <v>42</v>
      </c>
      <c r="P257" s="139">
        <f>O257*H257</f>
        <v>0</v>
      </c>
      <c r="Q257" s="139">
        <v>3.3E-4</v>
      </c>
      <c r="R257" s="139">
        <f>Q257*H257</f>
        <v>3.6036E-4</v>
      </c>
      <c r="S257" s="139">
        <v>0</v>
      </c>
      <c r="T257" s="140">
        <f>S257*H257</f>
        <v>0</v>
      </c>
      <c r="AR257" s="141" t="s">
        <v>308</v>
      </c>
      <c r="AT257" s="141" t="s">
        <v>309</v>
      </c>
      <c r="AU257" s="141" t="s">
        <v>81</v>
      </c>
      <c r="AY257" s="18" t="s">
        <v>293</v>
      </c>
      <c r="BE257" s="142">
        <f>IF(N257="základní",J257,0)</f>
        <v>0</v>
      </c>
      <c r="BF257" s="142">
        <f>IF(N257="snížená",J257,0)</f>
        <v>0</v>
      </c>
      <c r="BG257" s="142">
        <f>IF(N257="zákl. přenesená",J257,0)</f>
        <v>0</v>
      </c>
      <c r="BH257" s="142">
        <f>IF(N257="sníž. přenesená",J257,0)</f>
        <v>0</v>
      </c>
      <c r="BI257" s="142">
        <f>IF(N257="nulová",J257,0)</f>
        <v>0</v>
      </c>
      <c r="BJ257" s="18" t="s">
        <v>79</v>
      </c>
      <c r="BK257" s="142">
        <f>ROUND(I257*H257,2)</f>
        <v>0</v>
      </c>
      <c r="BL257" s="18" t="s">
        <v>308</v>
      </c>
      <c r="BM257" s="141" t="s">
        <v>5538</v>
      </c>
    </row>
    <row r="258" spans="2:65" s="1" customFormat="1">
      <c r="B258" s="33"/>
      <c r="D258" s="162" t="s">
        <v>385</v>
      </c>
      <c r="F258" s="365" t="s">
        <v>5539</v>
      </c>
      <c r="I258" s="159"/>
      <c r="L258" s="33"/>
      <c r="M258" s="164"/>
      <c r="T258" s="54"/>
      <c r="AT258" s="18" t="s">
        <v>385</v>
      </c>
      <c r="AU258" s="18" t="s">
        <v>81</v>
      </c>
    </row>
    <row r="259" spans="2:65" s="12" customFormat="1">
      <c r="B259" s="165"/>
      <c r="D259" s="157" t="s">
        <v>387</v>
      </c>
      <c r="E259" s="166" t="s">
        <v>3</v>
      </c>
      <c r="F259" s="366" t="s">
        <v>5528</v>
      </c>
      <c r="H259" s="367">
        <v>24.9</v>
      </c>
      <c r="I259" s="167"/>
      <c r="L259" s="165"/>
      <c r="M259" s="168"/>
      <c r="T259" s="169"/>
      <c r="AT259" s="166" t="s">
        <v>387</v>
      </c>
      <c r="AU259" s="166" t="s">
        <v>81</v>
      </c>
      <c r="AV259" s="12" t="s">
        <v>81</v>
      </c>
      <c r="AW259" s="12" t="s">
        <v>33</v>
      </c>
      <c r="AX259" s="12" t="s">
        <v>71</v>
      </c>
      <c r="AY259" s="166" t="s">
        <v>293</v>
      </c>
    </row>
    <row r="260" spans="2:65" s="12" customFormat="1">
      <c r="B260" s="165"/>
      <c r="D260" s="157" t="s">
        <v>387</v>
      </c>
      <c r="E260" s="166" t="s">
        <v>3</v>
      </c>
      <c r="F260" s="366" t="s">
        <v>5529</v>
      </c>
      <c r="H260" s="367">
        <v>1.0920000000000001</v>
      </c>
      <c r="I260" s="167"/>
      <c r="L260" s="165"/>
      <c r="M260" s="168"/>
      <c r="T260" s="169"/>
      <c r="AT260" s="166" t="s">
        <v>387</v>
      </c>
      <c r="AU260" s="166" t="s">
        <v>81</v>
      </c>
      <c r="AV260" s="12" t="s">
        <v>81</v>
      </c>
      <c r="AW260" s="12" t="s">
        <v>33</v>
      </c>
      <c r="AX260" s="12" t="s">
        <v>79</v>
      </c>
      <c r="AY260" s="166" t="s">
        <v>293</v>
      </c>
    </row>
    <row r="261" spans="2:65" s="1" customFormat="1" ht="37.9" customHeight="1">
      <c r="B261" s="132"/>
      <c r="C261" s="358" t="s">
        <v>585</v>
      </c>
      <c r="D261" s="358" t="s">
        <v>309</v>
      </c>
      <c r="E261" s="359" t="s">
        <v>1111</v>
      </c>
      <c r="F261" s="360" t="s">
        <v>1112</v>
      </c>
      <c r="G261" s="361" t="s">
        <v>451</v>
      </c>
      <c r="H261" s="362">
        <v>33.58</v>
      </c>
      <c r="I261" s="148"/>
      <c r="J261" s="149">
        <f>ROUND(I261*H261,2)</f>
        <v>0</v>
      </c>
      <c r="K261" s="145" t="s">
        <v>383</v>
      </c>
      <c r="L261" s="33"/>
      <c r="M261" s="150" t="s">
        <v>3</v>
      </c>
      <c r="N261" s="151" t="s">
        <v>42</v>
      </c>
      <c r="P261" s="139">
        <f>O261*H261</f>
        <v>0</v>
      </c>
      <c r="Q261" s="139">
        <v>2.0000000000000002E-5</v>
      </c>
      <c r="R261" s="139">
        <f>Q261*H261</f>
        <v>6.7160000000000006E-4</v>
      </c>
      <c r="S261" s="139">
        <v>0</v>
      </c>
      <c r="T261" s="140">
        <f>S261*H261</f>
        <v>0</v>
      </c>
      <c r="AR261" s="141" t="s">
        <v>308</v>
      </c>
      <c r="AT261" s="141" t="s">
        <v>309</v>
      </c>
      <c r="AU261" s="141" t="s">
        <v>81</v>
      </c>
      <c r="AY261" s="18" t="s">
        <v>293</v>
      </c>
      <c r="BE261" s="142">
        <f>IF(N261="základní",J261,0)</f>
        <v>0</v>
      </c>
      <c r="BF261" s="142">
        <f>IF(N261="snížená",J261,0)</f>
        <v>0</v>
      </c>
      <c r="BG261" s="142">
        <f>IF(N261="zákl. přenesená",J261,0)</f>
        <v>0</v>
      </c>
      <c r="BH261" s="142">
        <f>IF(N261="sníž. přenesená",J261,0)</f>
        <v>0</v>
      </c>
      <c r="BI261" s="142">
        <f>IF(N261="nulová",J261,0)</f>
        <v>0</v>
      </c>
      <c r="BJ261" s="18" t="s">
        <v>79</v>
      </c>
      <c r="BK261" s="142">
        <f>ROUND(I261*H261,2)</f>
        <v>0</v>
      </c>
      <c r="BL261" s="18" t="s">
        <v>308</v>
      </c>
      <c r="BM261" s="141" t="s">
        <v>5540</v>
      </c>
    </row>
    <row r="262" spans="2:65" s="1" customFormat="1">
      <c r="B262" s="33"/>
      <c r="D262" s="162" t="s">
        <v>385</v>
      </c>
      <c r="F262" s="365" t="s">
        <v>1114</v>
      </c>
      <c r="I262" s="159"/>
      <c r="L262" s="33"/>
      <c r="M262" s="164"/>
      <c r="T262" s="54"/>
      <c r="AT262" s="18" t="s">
        <v>385</v>
      </c>
      <c r="AU262" s="18" t="s">
        <v>81</v>
      </c>
    </row>
    <row r="263" spans="2:65" s="12" customFormat="1">
      <c r="B263" s="165"/>
      <c r="D263" s="157" t="s">
        <v>387</v>
      </c>
      <c r="E263" s="166" t="s">
        <v>3</v>
      </c>
      <c r="F263" s="366" t="s">
        <v>5541</v>
      </c>
      <c r="H263" s="367">
        <v>14.83</v>
      </c>
      <c r="I263" s="167"/>
      <c r="L263" s="165"/>
      <c r="M263" s="168"/>
      <c r="T263" s="169"/>
      <c r="AT263" s="166" t="s">
        <v>387</v>
      </c>
      <c r="AU263" s="166" t="s">
        <v>81</v>
      </c>
      <c r="AV263" s="12" t="s">
        <v>81</v>
      </c>
      <c r="AW263" s="12" t="s">
        <v>33</v>
      </c>
      <c r="AX263" s="12" t="s">
        <v>71</v>
      </c>
      <c r="AY263" s="166" t="s">
        <v>293</v>
      </c>
    </row>
    <row r="264" spans="2:65" s="12" customFormat="1">
      <c r="B264" s="165"/>
      <c r="D264" s="157" t="s">
        <v>387</v>
      </c>
      <c r="E264" s="166" t="s">
        <v>3</v>
      </c>
      <c r="F264" s="366" t="s">
        <v>5542</v>
      </c>
      <c r="H264" s="367">
        <v>0.78</v>
      </c>
      <c r="I264" s="167"/>
      <c r="L264" s="165"/>
      <c r="M264" s="168"/>
      <c r="T264" s="169"/>
      <c r="AT264" s="166" t="s">
        <v>387</v>
      </c>
      <c r="AU264" s="166" t="s">
        <v>81</v>
      </c>
      <c r="AV264" s="12" t="s">
        <v>81</v>
      </c>
      <c r="AW264" s="12" t="s">
        <v>33</v>
      </c>
      <c r="AX264" s="12" t="s">
        <v>71</v>
      </c>
      <c r="AY264" s="166" t="s">
        <v>293</v>
      </c>
    </row>
    <row r="265" spans="2:65" s="12" customFormat="1">
      <c r="B265" s="165"/>
      <c r="D265" s="157" t="s">
        <v>387</v>
      </c>
      <c r="E265" s="166" t="s">
        <v>3</v>
      </c>
      <c r="F265" s="366" t="s">
        <v>5543</v>
      </c>
      <c r="H265" s="367">
        <v>17.190000000000001</v>
      </c>
      <c r="I265" s="167"/>
      <c r="L265" s="165"/>
      <c r="M265" s="168"/>
      <c r="T265" s="169"/>
      <c r="AT265" s="166" t="s">
        <v>387</v>
      </c>
      <c r="AU265" s="166" t="s">
        <v>81</v>
      </c>
      <c r="AV265" s="12" t="s">
        <v>81</v>
      </c>
      <c r="AW265" s="12" t="s">
        <v>33</v>
      </c>
      <c r="AX265" s="12" t="s">
        <v>71</v>
      </c>
      <c r="AY265" s="166" t="s">
        <v>293</v>
      </c>
    </row>
    <row r="266" spans="2:65" s="12" customFormat="1">
      <c r="B266" s="165"/>
      <c r="D266" s="157" t="s">
        <v>387</v>
      </c>
      <c r="E266" s="166" t="s">
        <v>3</v>
      </c>
      <c r="F266" s="366" t="s">
        <v>5544</v>
      </c>
      <c r="H266" s="367">
        <v>0.78</v>
      </c>
      <c r="I266" s="167"/>
      <c r="L266" s="165"/>
      <c r="M266" s="168"/>
      <c r="T266" s="169"/>
      <c r="AT266" s="166" t="s">
        <v>387</v>
      </c>
      <c r="AU266" s="166" t="s">
        <v>81</v>
      </c>
      <c r="AV266" s="12" t="s">
        <v>81</v>
      </c>
      <c r="AW266" s="12" t="s">
        <v>33</v>
      </c>
      <c r="AX266" s="12" t="s">
        <v>71</v>
      </c>
      <c r="AY266" s="166" t="s">
        <v>293</v>
      </c>
    </row>
    <row r="267" spans="2:65" s="13" customFormat="1">
      <c r="B267" s="170"/>
      <c r="D267" s="157" t="s">
        <v>387</v>
      </c>
      <c r="E267" s="171" t="s">
        <v>3</v>
      </c>
      <c r="F267" s="368" t="s">
        <v>407</v>
      </c>
      <c r="H267" s="369">
        <v>33.58</v>
      </c>
      <c r="I267" s="172"/>
      <c r="L267" s="170"/>
      <c r="M267" s="173"/>
      <c r="T267" s="174"/>
      <c r="AT267" s="171" t="s">
        <v>387</v>
      </c>
      <c r="AU267" s="171" t="s">
        <v>81</v>
      </c>
      <c r="AV267" s="13" t="s">
        <v>308</v>
      </c>
      <c r="AW267" s="13" t="s">
        <v>33</v>
      </c>
      <c r="AX267" s="13" t="s">
        <v>79</v>
      </c>
      <c r="AY267" s="171" t="s">
        <v>293</v>
      </c>
    </row>
    <row r="268" spans="2:65" s="1" customFormat="1" ht="33" customHeight="1">
      <c r="B268" s="132"/>
      <c r="C268" s="358" t="s">
        <v>591</v>
      </c>
      <c r="D268" s="358" t="s">
        <v>309</v>
      </c>
      <c r="E268" s="359" t="s">
        <v>5545</v>
      </c>
      <c r="F268" s="360" t="s">
        <v>5546</v>
      </c>
      <c r="G268" s="361" t="s">
        <v>397</v>
      </c>
      <c r="H268" s="362">
        <v>1.2689999999999999</v>
      </c>
      <c r="I268" s="148"/>
      <c r="J268" s="149">
        <f>ROUND(I268*H268,2)</f>
        <v>0</v>
      </c>
      <c r="K268" s="145" t="s">
        <v>383</v>
      </c>
      <c r="L268" s="33"/>
      <c r="M268" s="150" t="s">
        <v>3</v>
      </c>
      <c r="N268" s="151" t="s">
        <v>42</v>
      </c>
      <c r="P268" s="139">
        <f>O268*H268</f>
        <v>0</v>
      </c>
      <c r="Q268" s="139">
        <v>1.7847</v>
      </c>
      <c r="R268" s="139">
        <f>Q268*H268</f>
        <v>2.2647842999999996</v>
      </c>
      <c r="S268" s="139">
        <v>0</v>
      </c>
      <c r="T268" s="140">
        <f>S268*H268</f>
        <v>0</v>
      </c>
      <c r="AR268" s="141" t="s">
        <v>308</v>
      </c>
      <c r="AT268" s="141" t="s">
        <v>309</v>
      </c>
      <c r="AU268" s="141" t="s">
        <v>81</v>
      </c>
      <c r="AY268" s="18" t="s">
        <v>293</v>
      </c>
      <c r="BE268" s="142">
        <f>IF(N268="základní",J268,0)</f>
        <v>0</v>
      </c>
      <c r="BF268" s="142">
        <f>IF(N268="snížená",J268,0)</f>
        <v>0</v>
      </c>
      <c r="BG268" s="142">
        <f>IF(N268="zákl. přenesená",J268,0)</f>
        <v>0</v>
      </c>
      <c r="BH268" s="142">
        <f>IF(N268="sníž. přenesená",J268,0)</f>
        <v>0</v>
      </c>
      <c r="BI268" s="142">
        <f>IF(N268="nulová",J268,0)</f>
        <v>0</v>
      </c>
      <c r="BJ268" s="18" t="s">
        <v>79</v>
      </c>
      <c r="BK268" s="142">
        <f>ROUND(I268*H268,2)</f>
        <v>0</v>
      </c>
      <c r="BL268" s="18" t="s">
        <v>308</v>
      </c>
      <c r="BM268" s="141" t="s">
        <v>5547</v>
      </c>
    </row>
    <row r="269" spans="2:65" s="1" customFormat="1">
      <c r="B269" s="33"/>
      <c r="D269" s="162" t="s">
        <v>385</v>
      </c>
      <c r="F269" s="365" t="s">
        <v>5548</v>
      </c>
      <c r="I269" s="159"/>
      <c r="L269" s="33"/>
      <c r="M269" s="164"/>
      <c r="T269" s="54"/>
      <c r="AT269" s="18" t="s">
        <v>385</v>
      </c>
      <c r="AU269" s="18" t="s">
        <v>81</v>
      </c>
    </row>
    <row r="270" spans="2:65" s="12" customFormat="1">
      <c r="B270" s="165"/>
      <c r="D270" s="157" t="s">
        <v>387</v>
      </c>
      <c r="E270" s="166" t="s">
        <v>3</v>
      </c>
      <c r="F270" s="366" t="s">
        <v>5549</v>
      </c>
      <c r="H270" s="367">
        <v>0.35699999999999998</v>
      </c>
      <c r="I270" s="167"/>
      <c r="L270" s="165"/>
      <c r="M270" s="168"/>
      <c r="T270" s="169"/>
      <c r="AT270" s="166" t="s">
        <v>387</v>
      </c>
      <c r="AU270" s="166" t="s">
        <v>81</v>
      </c>
      <c r="AV270" s="12" t="s">
        <v>81</v>
      </c>
      <c r="AW270" s="12" t="s">
        <v>33</v>
      </c>
      <c r="AX270" s="12" t="s">
        <v>71</v>
      </c>
      <c r="AY270" s="166" t="s">
        <v>293</v>
      </c>
    </row>
    <row r="271" spans="2:65" s="12" customFormat="1">
      <c r="B271" s="165"/>
      <c r="D271" s="157" t="s">
        <v>387</v>
      </c>
      <c r="E271" s="166" t="s">
        <v>3</v>
      </c>
      <c r="F271" s="366" t="s">
        <v>5550</v>
      </c>
      <c r="H271" s="367">
        <v>0.39300000000000002</v>
      </c>
      <c r="I271" s="167"/>
      <c r="L271" s="165"/>
      <c r="M271" s="168"/>
      <c r="T271" s="169"/>
      <c r="AT271" s="166" t="s">
        <v>387</v>
      </c>
      <c r="AU271" s="166" t="s">
        <v>81</v>
      </c>
      <c r="AV271" s="12" t="s">
        <v>81</v>
      </c>
      <c r="AW271" s="12" t="s">
        <v>33</v>
      </c>
      <c r="AX271" s="12" t="s">
        <v>71</v>
      </c>
      <c r="AY271" s="166" t="s">
        <v>293</v>
      </c>
    </row>
    <row r="272" spans="2:65" s="12" customFormat="1">
      <c r="B272" s="165"/>
      <c r="D272" s="157" t="s">
        <v>387</v>
      </c>
      <c r="E272" s="166" t="s">
        <v>3</v>
      </c>
      <c r="F272" s="366" t="s">
        <v>5551</v>
      </c>
      <c r="H272" s="367">
        <v>0.51900000000000002</v>
      </c>
      <c r="I272" s="167"/>
      <c r="L272" s="165"/>
      <c r="M272" s="168"/>
      <c r="T272" s="169"/>
      <c r="AT272" s="166" t="s">
        <v>387</v>
      </c>
      <c r="AU272" s="166" t="s">
        <v>81</v>
      </c>
      <c r="AV272" s="12" t="s">
        <v>81</v>
      </c>
      <c r="AW272" s="12" t="s">
        <v>33</v>
      </c>
      <c r="AX272" s="12" t="s">
        <v>71</v>
      </c>
      <c r="AY272" s="166" t="s">
        <v>293</v>
      </c>
    </row>
    <row r="273" spans="2:65" s="13" customFormat="1">
      <c r="B273" s="170"/>
      <c r="D273" s="157" t="s">
        <v>387</v>
      </c>
      <c r="E273" s="171" t="s">
        <v>3</v>
      </c>
      <c r="F273" s="368" t="s">
        <v>407</v>
      </c>
      <c r="H273" s="369">
        <v>1.2689999999999999</v>
      </c>
      <c r="I273" s="172"/>
      <c r="L273" s="170"/>
      <c r="M273" s="173"/>
      <c r="T273" s="174"/>
      <c r="AT273" s="171" t="s">
        <v>387</v>
      </c>
      <c r="AU273" s="171" t="s">
        <v>81</v>
      </c>
      <c r="AV273" s="13" t="s">
        <v>308</v>
      </c>
      <c r="AW273" s="13" t="s">
        <v>33</v>
      </c>
      <c r="AX273" s="13" t="s">
        <v>79</v>
      </c>
      <c r="AY273" s="171" t="s">
        <v>293</v>
      </c>
    </row>
    <row r="274" spans="2:65" s="11" customFormat="1" ht="22.9" customHeight="1">
      <c r="B274" s="120"/>
      <c r="D274" s="121" t="s">
        <v>70</v>
      </c>
      <c r="E274" s="130" t="s">
        <v>325</v>
      </c>
      <c r="F274" s="130" t="s">
        <v>4752</v>
      </c>
      <c r="I274" s="123"/>
      <c r="J274" s="131">
        <f>BK274</f>
        <v>0</v>
      </c>
      <c r="L274" s="120"/>
      <c r="M274" s="125"/>
      <c r="P274" s="126">
        <f>SUM(P275:P281)</f>
        <v>0</v>
      </c>
      <c r="R274" s="126">
        <f>SUM(R275:R281)</f>
        <v>9.0000000000000011E-3</v>
      </c>
      <c r="T274" s="127">
        <f>SUM(T275:T281)</f>
        <v>0</v>
      </c>
      <c r="AR274" s="121" t="s">
        <v>79</v>
      </c>
      <c r="AT274" s="128" t="s">
        <v>70</v>
      </c>
      <c r="AU274" s="128" t="s">
        <v>79</v>
      </c>
      <c r="AY274" s="121" t="s">
        <v>293</v>
      </c>
      <c r="BK274" s="129">
        <f>SUM(BK275:BK281)</f>
        <v>0</v>
      </c>
    </row>
    <row r="275" spans="2:65" s="1" customFormat="1" ht="37.9" customHeight="1">
      <c r="B275" s="132"/>
      <c r="C275" s="358" t="s">
        <v>597</v>
      </c>
      <c r="D275" s="358" t="s">
        <v>309</v>
      </c>
      <c r="E275" s="359" t="s">
        <v>4753</v>
      </c>
      <c r="F275" s="360" t="s">
        <v>4754</v>
      </c>
      <c r="G275" s="361" t="s">
        <v>298</v>
      </c>
      <c r="H275" s="362">
        <v>6</v>
      </c>
      <c r="I275" s="148"/>
      <c r="J275" s="149">
        <f>ROUND(I275*H275,2)</f>
        <v>0</v>
      </c>
      <c r="K275" s="145" t="s">
        <v>383</v>
      </c>
      <c r="L275" s="33"/>
      <c r="M275" s="150" t="s">
        <v>3</v>
      </c>
      <c r="N275" s="151" t="s">
        <v>42</v>
      </c>
      <c r="P275" s="139">
        <f>O275*H275</f>
        <v>0</v>
      </c>
      <c r="Q275" s="139">
        <v>0</v>
      </c>
      <c r="R275" s="139">
        <f>Q275*H275</f>
        <v>0</v>
      </c>
      <c r="S275" s="139">
        <v>0</v>
      </c>
      <c r="T275" s="140">
        <f>S275*H275</f>
        <v>0</v>
      </c>
      <c r="AR275" s="141" t="s">
        <v>308</v>
      </c>
      <c r="AT275" s="141" t="s">
        <v>309</v>
      </c>
      <c r="AU275" s="141" t="s">
        <v>81</v>
      </c>
      <c r="AY275" s="18" t="s">
        <v>293</v>
      </c>
      <c r="BE275" s="142">
        <f>IF(N275="základní",J275,0)</f>
        <v>0</v>
      </c>
      <c r="BF275" s="142">
        <f>IF(N275="snížená",J275,0)</f>
        <v>0</v>
      </c>
      <c r="BG275" s="142">
        <f>IF(N275="zákl. přenesená",J275,0)</f>
        <v>0</v>
      </c>
      <c r="BH275" s="142">
        <f>IF(N275="sníž. přenesená",J275,0)</f>
        <v>0</v>
      </c>
      <c r="BI275" s="142">
        <f>IF(N275="nulová",J275,0)</f>
        <v>0</v>
      </c>
      <c r="BJ275" s="18" t="s">
        <v>79</v>
      </c>
      <c r="BK275" s="142">
        <f>ROUND(I275*H275,2)</f>
        <v>0</v>
      </c>
      <c r="BL275" s="18" t="s">
        <v>308</v>
      </c>
      <c r="BM275" s="141" t="s">
        <v>5552</v>
      </c>
    </row>
    <row r="276" spans="2:65" s="1" customFormat="1">
      <c r="B276" s="33"/>
      <c r="D276" s="162" t="s">
        <v>385</v>
      </c>
      <c r="F276" s="365" t="s">
        <v>4756</v>
      </c>
      <c r="I276" s="159"/>
      <c r="L276" s="33"/>
      <c r="M276" s="164"/>
      <c r="T276" s="54"/>
      <c r="AT276" s="18" t="s">
        <v>385</v>
      </c>
      <c r="AU276" s="18" t="s">
        <v>81</v>
      </c>
    </row>
    <row r="277" spans="2:65" s="12" customFormat="1">
      <c r="B277" s="165"/>
      <c r="D277" s="157" t="s">
        <v>387</v>
      </c>
      <c r="E277" s="166" t="s">
        <v>3</v>
      </c>
      <c r="F277" s="366" t="s">
        <v>5553</v>
      </c>
      <c r="H277" s="367">
        <v>2</v>
      </c>
      <c r="I277" s="167"/>
      <c r="L277" s="165"/>
      <c r="M277" s="168"/>
      <c r="T277" s="169"/>
      <c r="AT277" s="166" t="s">
        <v>387</v>
      </c>
      <c r="AU277" s="166" t="s">
        <v>81</v>
      </c>
      <c r="AV277" s="12" t="s">
        <v>81</v>
      </c>
      <c r="AW277" s="12" t="s">
        <v>33</v>
      </c>
      <c r="AX277" s="12" t="s">
        <v>71</v>
      </c>
      <c r="AY277" s="166" t="s">
        <v>293</v>
      </c>
    </row>
    <row r="278" spans="2:65" s="12" customFormat="1">
      <c r="B278" s="165"/>
      <c r="D278" s="157" t="s">
        <v>387</v>
      </c>
      <c r="E278" s="166" t="s">
        <v>3</v>
      </c>
      <c r="F278" s="366" t="s">
        <v>5554</v>
      </c>
      <c r="H278" s="367">
        <v>2</v>
      </c>
      <c r="I278" s="167"/>
      <c r="L278" s="165"/>
      <c r="M278" s="168"/>
      <c r="T278" s="169"/>
      <c r="AT278" s="166" t="s">
        <v>387</v>
      </c>
      <c r="AU278" s="166" t="s">
        <v>81</v>
      </c>
      <c r="AV278" s="12" t="s">
        <v>81</v>
      </c>
      <c r="AW278" s="12" t="s">
        <v>33</v>
      </c>
      <c r="AX278" s="12" t="s">
        <v>71</v>
      </c>
      <c r="AY278" s="166" t="s">
        <v>293</v>
      </c>
    </row>
    <row r="279" spans="2:65" s="12" customFormat="1">
      <c r="B279" s="165"/>
      <c r="D279" s="157" t="s">
        <v>387</v>
      </c>
      <c r="E279" s="166" t="s">
        <v>3</v>
      </c>
      <c r="F279" s="366" t="s">
        <v>5555</v>
      </c>
      <c r="H279" s="367">
        <v>2</v>
      </c>
      <c r="I279" s="167"/>
      <c r="L279" s="165"/>
      <c r="M279" s="168"/>
      <c r="T279" s="169"/>
      <c r="AT279" s="166" t="s">
        <v>387</v>
      </c>
      <c r="AU279" s="166" t="s">
        <v>81</v>
      </c>
      <c r="AV279" s="12" t="s">
        <v>81</v>
      </c>
      <c r="AW279" s="12" t="s">
        <v>33</v>
      </c>
      <c r="AX279" s="12" t="s">
        <v>71</v>
      </c>
      <c r="AY279" s="166" t="s">
        <v>293</v>
      </c>
    </row>
    <row r="280" spans="2:65" s="13" customFormat="1">
      <c r="B280" s="170"/>
      <c r="D280" s="157" t="s">
        <v>387</v>
      </c>
      <c r="E280" s="171" t="s">
        <v>3</v>
      </c>
      <c r="F280" s="368" t="s">
        <v>407</v>
      </c>
      <c r="H280" s="369">
        <v>6</v>
      </c>
      <c r="I280" s="172"/>
      <c r="L280" s="170"/>
      <c r="M280" s="173"/>
      <c r="T280" s="174"/>
      <c r="AT280" s="171" t="s">
        <v>387</v>
      </c>
      <c r="AU280" s="171" t="s">
        <v>81</v>
      </c>
      <c r="AV280" s="13" t="s">
        <v>308</v>
      </c>
      <c r="AW280" s="13" t="s">
        <v>33</v>
      </c>
      <c r="AX280" s="13" t="s">
        <v>79</v>
      </c>
      <c r="AY280" s="171" t="s">
        <v>293</v>
      </c>
    </row>
    <row r="281" spans="2:65" s="1" customFormat="1" ht="24.2" customHeight="1">
      <c r="B281" s="132"/>
      <c r="C281" s="353" t="s">
        <v>606</v>
      </c>
      <c r="D281" s="353" t="s">
        <v>290</v>
      </c>
      <c r="E281" s="354" t="s">
        <v>4758</v>
      </c>
      <c r="F281" s="355" t="s">
        <v>4759</v>
      </c>
      <c r="G281" s="356" t="s">
        <v>298</v>
      </c>
      <c r="H281" s="357">
        <v>6</v>
      </c>
      <c r="I281" s="134"/>
      <c r="J281" s="135">
        <f>ROUND(I281*H281,2)</f>
        <v>0</v>
      </c>
      <c r="K281" s="133" t="s">
        <v>383</v>
      </c>
      <c r="L281" s="136"/>
      <c r="M281" s="137" t="s">
        <v>3</v>
      </c>
      <c r="N281" s="138" t="s">
        <v>42</v>
      </c>
      <c r="P281" s="139">
        <f>O281*H281</f>
        <v>0</v>
      </c>
      <c r="Q281" s="139">
        <v>1.5E-3</v>
      </c>
      <c r="R281" s="139">
        <f>Q281*H281</f>
        <v>9.0000000000000011E-3</v>
      </c>
      <c r="S281" s="139">
        <v>0</v>
      </c>
      <c r="T281" s="140">
        <f>S281*H281</f>
        <v>0</v>
      </c>
      <c r="AR281" s="141" t="s">
        <v>325</v>
      </c>
      <c r="AT281" s="141" t="s">
        <v>290</v>
      </c>
      <c r="AU281" s="141" t="s">
        <v>81</v>
      </c>
      <c r="AY281" s="18" t="s">
        <v>293</v>
      </c>
      <c r="BE281" s="142">
        <f>IF(N281="základní",J281,0)</f>
        <v>0</v>
      </c>
      <c r="BF281" s="142">
        <f>IF(N281="snížená",J281,0)</f>
        <v>0</v>
      </c>
      <c r="BG281" s="142">
        <f>IF(N281="zákl. přenesená",J281,0)</f>
        <v>0</v>
      </c>
      <c r="BH281" s="142">
        <f>IF(N281="sníž. přenesená",J281,0)</f>
        <v>0</v>
      </c>
      <c r="BI281" s="142">
        <f>IF(N281="nulová",J281,0)</f>
        <v>0</v>
      </c>
      <c r="BJ281" s="18" t="s">
        <v>79</v>
      </c>
      <c r="BK281" s="142">
        <f>ROUND(I281*H281,2)</f>
        <v>0</v>
      </c>
      <c r="BL281" s="18" t="s">
        <v>308</v>
      </c>
      <c r="BM281" s="141" t="s">
        <v>5556</v>
      </c>
    </row>
    <row r="282" spans="2:65" s="11" customFormat="1" ht="22.9" customHeight="1">
      <c r="B282" s="120"/>
      <c r="D282" s="121" t="s">
        <v>70</v>
      </c>
      <c r="E282" s="130" t="s">
        <v>329</v>
      </c>
      <c r="F282" s="130" t="s">
        <v>1191</v>
      </c>
      <c r="I282" s="123"/>
      <c r="J282" s="131">
        <f>BK282</f>
        <v>0</v>
      </c>
      <c r="L282" s="120"/>
      <c r="M282" s="125"/>
      <c r="P282" s="126">
        <f>SUM(P283:P393)</f>
        <v>0</v>
      </c>
      <c r="R282" s="126">
        <f>SUM(R283:R393)</f>
        <v>0.79146932999999997</v>
      </c>
      <c r="T282" s="127">
        <f>SUM(T283:T393)</f>
        <v>22.476291</v>
      </c>
      <c r="AR282" s="121" t="s">
        <v>79</v>
      </c>
      <c r="AT282" s="128" t="s">
        <v>70</v>
      </c>
      <c r="AU282" s="128" t="s">
        <v>79</v>
      </c>
      <c r="AY282" s="121" t="s">
        <v>293</v>
      </c>
      <c r="BK282" s="129">
        <f>SUM(BK283:BK393)</f>
        <v>0</v>
      </c>
    </row>
    <row r="283" spans="2:65" s="1" customFormat="1" ht="37.9" customHeight="1">
      <c r="B283" s="132"/>
      <c r="C283" s="358" t="s">
        <v>614</v>
      </c>
      <c r="D283" s="358" t="s">
        <v>309</v>
      </c>
      <c r="E283" s="359" t="s">
        <v>1256</v>
      </c>
      <c r="F283" s="360" t="s">
        <v>1257</v>
      </c>
      <c r="G283" s="361" t="s">
        <v>493</v>
      </c>
      <c r="H283" s="362">
        <v>57.829000000000001</v>
      </c>
      <c r="I283" s="148"/>
      <c r="J283" s="149">
        <f>ROUND(I283*H283,2)</f>
        <v>0</v>
      </c>
      <c r="K283" s="145" t="s">
        <v>383</v>
      </c>
      <c r="L283" s="33"/>
      <c r="M283" s="150" t="s">
        <v>3</v>
      </c>
      <c r="N283" s="151" t="s">
        <v>42</v>
      </c>
      <c r="P283" s="139">
        <f>O283*H283</f>
        <v>0</v>
      </c>
      <c r="Q283" s="139">
        <v>1.2999999999999999E-4</v>
      </c>
      <c r="R283" s="139">
        <f>Q283*H283</f>
        <v>7.5177699999999991E-3</v>
      </c>
      <c r="S283" s="139">
        <v>0</v>
      </c>
      <c r="T283" s="140">
        <f>S283*H283</f>
        <v>0</v>
      </c>
      <c r="AR283" s="141" t="s">
        <v>308</v>
      </c>
      <c r="AT283" s="141" t="s">
        <v>309</v>
      </c>
      <c r="AU283" s="141" t="s">
        <v>81</v>
      </c>
      <c r="AY283" s="18" t="s">
        <v>293</v>
      </c>
      <c r="BE283" s="142">
        <f>IF(N283="základní",J283,0)</f>
        <v>0</v>
      </c>
      <c r="BF283" s="142">
        <f>IF(N283="snížená",J283,0)</f>
        <v>0</v>
      </c>
      <c r="BG283" s="142">
        <f>IF(N283="zákl. přenesená",J283,0)</f>
        <v>0</v>
      </c>
      <c r="BH283" s="142">
        <f>IF(N283="sníž. přenesená",J283,0)</f>
        <v>0</v>
      </c>
      <c r="BI283" s="142">
        <f>IF(N283="nulová",J283,0)</f>
        <v>0</v>
      </c>
      <c r="BJ283" s="18" t="s">
        <v>79</v>
      </c>
      <c r="BK283" s="142">
        <f>ROUND(I283*H283,2)</f>
        <v>0</v>
      </c>
      <c r="BL283" s="18" t="s">
        <v>308</v>
      </c>
      <c r="BM283" s="141" t="s">
        <v>5557</v>
      </c>
    </row>
    <row r="284" spans="2:65" s="1" customFormat="1">
      <c r="B284" s="33"/>
      <c r="D284" s="162" t="s">
        <v>385</v>
      </c>
      <c r="F284" s="365" t="s">
        <v>1259</v>
      </c>
      <c r="I284" s="159"/>
      <c r="L284" s="33"/>
      <c r="M284" s="164"/>
      <c r="T284" s="54"/>
      <c r="AT284" s="18" t="s">
        <v>385</v>
      </c>
      <c r="AU284" s="18" t="s">
        <v>81</v>
      </c>
    </row>
    <row r="285" spans="2:65" s="12" customFormat="1">
      <c r="B285" s="165"/>
      <c r="D285" s="157" t="s">
        <v>387</v>
      </c>
      <c r="E285" s="166" t="s">
        <v>3</v>
      </c>
      <c r="F285" s="366" t="s">
        <v>5453</v>
      </c>
      <c r="H285" s="367">
        <v>30.4</v>
      </c>
      <c r="I285" s="167"/>
      <c r="L285" s="165"/>
      <c r="M285" s="168"/>
      <c r="T285" s="169"/>
      <c r="AT285" s="166" t="s">
        <v>387</v>
      </c>
      <c r="AU285" s="166" t="s">
        <v>81</v>
      </c>
      <c r="AV285" s="12" t="s">
        <v>81</v>
      </c>
      <c r="AW285" s="12" t="s">
        <v>33</v>
      </c>
      <c r="AX285" s="12" t="s">
        <v>71</v>
      </c>
      <c r="AY285" s="166" t="s">
        <v>293</v>
      </c>
    </row>
    <row r="286" spans="2:65" s="12" customFormat="1">
      <c r="B286" s="165"/>
      <c r="D286" s="157" t="s">
        <v>387</v>
      </c>
      <c r="E286" s="166" t="s">
        <v>3</v>
      </c>
      <c r="F286" s="366" t="s">
        <v>5454</v>
      </c>
      <c r="H286" s="367">
        <v>27.428999999999998</v>
      </c>
      <c r="I286" s="167"/>
      <c r="L286" s="165"/>
      <c r="M286" s="168"/>
      <c r="T286" s="169"/>
      <c r="AT286" s="166" t="s">
        <v>387</v>
      </c>
      <c r="AU286" s="166" t="s">
        <v>81</v>
      </c>
      <c r="AV286" s="12" t="s">
        <v>81</v>
      </c>
      <c r="AW286" s="12" t="s">
        <v>33</v>
      </c>
      <c r="AX286" s="12" t="s">
        <v>71</v>
      </c>
      <c r="AY286" s="166" t="s">
        <v>293</v>
      </c>
    </row>
    <row r="287" spans="2:65" s="14" customFormat="1">
      <c r="B287" s="175"/>
      <c r="D287" s="157" t="s">
        <v>387</v>
      </c>
      <c r="E287" s="176" t="s">
        <v>3</v>
      </c>
      <c r="F287" s="370" t="s">
        <v>5455</v>
      </c>
      <c r="H287" s="371">
        <v>57.829000000000001</v>
      </c>
      <c r="I287" s="177"/>
      <c r="L287" s="175"/>
      <c r="M287" s="178"/>
      <c r="T287" s="179"/>
      <c r="AT287" s="176" t="s">
        <v>387</v>
      </c>
      <c r="AU287" s="176" t="s">
        <v>81</v>
      </c>
      <c r="AV287" s="14" t="s">
        <v>292</v>
      </c>
      <c r="AW287" s="14" t="s">
        <v>33</v>
      </c>
      <c r="AX287" s="14" t="s">
        <v>79</v>
      </c>
      <c r="AY287" s="176" t="s">
        <v>293</v>
      </c>
    </row>
    <row r="288" spans="2:65" s="1" customFormat="1" ht="37.9" customHeight="1">
      <c r="B288" s="132"/>
      <c r="C288" s="358" t="s">
        <v>619</v>
      </c>
      <c r="D288" s="358" t="s">
        <v>309</v>
      </c>
      <c r="E288" s="359" t="s">
        <v>1265</v>
      </c>
      <c r="F288" s="360" t="s">
        <v>1266</v>
      </c>
      <c r="G288" s="361" t="s">
        <v>493</v>
      </c>
      <c r="H288" s="362">
        <v>152.78899999999999</v>
      </c>
      <c r="I288" s="148"/>
      <c r="J288" s="149">
        <f>ROUND(I288*H288,2)</f>
        <v>0</v>
      </c>
      <c r="K288" s="145" t="s">
        <v>383</v>
      </c>
      <c r="L288" s="33"/>
      <c r="M288" s="150" t="s">
        <v>3</v>
      </c>
      <c r="N288" s="151" t="s">
        <v>42</v>
      </c>
      <c r="P288" s="139">
        <f>O288*H288</f>
        <v>0</v>
      </c>
      <c r="Q288" s="139">
        <v>4.0000000000000003E-5</v>
      </c>
      <c r="R288" s="139">
        <f>Q288*H288</f>
        <v>6.1115600000000003E-3</v>
      </c>
      <c r="S288" s="139">
        <v>0</v>
      </c>
      <c r="T288" s="140">
        <f>S288*H288</f>
        <v>0</v>
      </c>
      <c r="AR288" s="141" t="s">
        <v>308</v>
      </c>
      <c r="AT288" s="141" t="s">
        <v>309</v>
      </c>
      <c r="AU288" s="141" t="s">
        <v>81</v>
      </c>
      <c r="AY288" s="18" t="s">
        <v>293</v>
      </c>
      <c r="BE288" s="142">
        <f>IF(N288="základní",J288,0)</f>
        <v>0</v>
      </c>
      <c r="BF288" s="142">
        <f>IF(N288="snížená",J288,0)</f>
        <v>0</v>
      </c>
      <c r="BG288" s="142">
        <f>IF(N288="zákl. přenesená",J288,0)</f>
        <v>0</v>
      </c>
      <c r="BH288" s="142">
        <f>IF(N288="sníž. přenesená",J288,0)</f>
        <v>0</v>
      </c>
      <c r="BI288" s="142">
        <f>IF(N288="nulová",J288,0)</f>
        <v>0</v>
      </c>
      <c r="BJ288" s="18" t="s">
        <v>79</v>
      </c>
      <c r="BK288" s="142">
        <f>ROUND(I288*H288,2)</f>
        <v>0</v>
      </c>
      <c r="BL288" s="18" t="s">
        <v>308</v>
      </c>
      <c r="BM288" s="141" t="s">
        <v>5558</v>
      </c>
    </row>
    <row r="289" spans="2:65" s="1" customFormat="1">
      <c r="B289" s="33"/>
      <c r="D289" s="162" t="s">
        <v>385</v>
      </c>
      <c r="F289" s="365" t="s">
        <v>1268</v>
      </c>
      <c r="I289" s="159"/>
      <c r="L289" s="33"/>
      <c r="M289" s="164"/>
      <c r="T289" s="54"/>
      <c r="AT289" s="18" t="s">
        <v>385</v>
      </c>
      <c r="AU289" s="18" t="s">
        <v>81</v>
      </c>
    </row>
    <row r="290" spans="2:65" s="12" customFormat="1">
      <c r="B290" s="165"/>
      <c r="D290" s="157" t="s">
        <v>387</v>
      </c>
      <c r="E290" s="166" t="s">
        <v>3</v>
      </c>
      <c r="F290" s="366" t="s">
        <v>5559</v>
      </c>
      <c r="H290" s="367">
        <v>3.25</v>
      </c>
      <c r="I290" s="167"/>
      <c r="L290" s="165"/>
      <c r="M290" s="168"/>
      <c r="T290" s="169"/>
      <c r="AT290" s="166" t="s">
        <v>387</v>
      </c>
      <c r="AU290" s="166" t="s">
        <v>81</v>
      </c>
      <c r="AV290" s="12" t="s">
        <v>81</v>
      </c>
      <c r="AW290" s="12" t="s">
        <v>33</v>
      </c>
      <c r="AX290" s="12" t="s">
        <v>71</v>
      </c>
      <c r="AY290" s="166" t="s">
        <v>293</v>
      </c>
    </row>
    <row r="291" spans="2:65" s="12" customFormat="1">
      <c r="B291" s="165"/>
      <c r="D291" s="157" t="s">
        <v>387</v>
      </c>
      <c r="E291" s="166" t="s">
        <v>3</v>
      </c>
      <c r="F291" s="366" t="s">
        <v>5560</v>
      </c>
      <c r="H291" s="367">
        <v>3.12</v>
      </c>
      <c r="I291" s="167"/>
      <c r="L291" s="165"/>
      <c r="M291" s="168"/>
      <c r="T291" s="169"/>
      <c r="AT291" s="166" t="s">
        <v>387</v>
      </c>
      <c r="AU291" s="166" t="s">
        <v>81</v>
      </c>
      <c r="AV291" s="12" t="s">
        <v>81</v>
      </c>
      <c r="AW291" s="12" t="s">
        <v>33</v>
      </c>
      <c r="AX291" s="12" t="s">
        <v>71</v>
      </c>
      <c r="AY291" s="166" t="s">
        <v>293</v>
      </c>
    </row>
    <row r="292" spans="2:65" s="12" customFormat="1">
      <c r="B292" s="165"/>
      <c r="D292" s="157" t="s">
        <v>387</v>
      </c>
      <c r="E292" s="166" t="s">
        <v>3</v>
      </c>
      <c r="F292" s="366" t="s">
        <v>5561</v>
      </c>
      <c r="H292" s="367">
        <v>3.73</v>
      </c>
      <c r="I292" s="167"/>
      <c r="L292" s="165"/>
      <c r="M292" s="168"/>
      <c r="T292" s="169"/>
      <c r="AT292" s="166" t="s">
        <v>387</v>
      </c>
      <c r="AU292" s="166" t="s">
        <v>81</v>
      </c>
      <c r="AV292" s="12" t="s">
        <v>81</v>
      </c>
      <c r="AW292" s="12" t="s">
        <v>33</v>
      </c>
      <c r="AX292" s="12" t="s">
        <v>71</v>
      </c>
      <c r="AY292" s="166" t="s">
        <v>293</v>
      </c>
    </row>
    <row r="293" spans="2:65" s="12" customFormat="1">
      <c r="B293" s="165"/>
      <c r="D293" s="157" t="s">
        <v>387</v>
      </c>
      <c r="E293" s="166" t="s">
        <v>3</v>
      </c>
      <c r="F293" s="366" t="s">
        <v>5562</v>
      </c>
      <c r="H293" s="367">
        <v>1.51</v>
      </c>
      <c r="I293" s="167"/>
      <c r="L293" s="165"/>
      <c r="M293" s="168"/>
      <c r="T293" s="169"/>
      <c r="AT293" s="166" t="s">
        <v>387</v>
      </c>
      <c r="AU293" s="166" t="s">
        <v>81</v>
      </c>
      <c r="AV293" s="12" t="s">
        <v>81</v>
      </c>
      <c r="AW293" s="12" t="s">
        <v>33</v>
      </c>
      <c r="AX293" s="12" t="s">
        <v>71</v>
      </c>
      <c r="AY293" s="166" t="s">
        <v>293</v>
      </c>
    </row>
    <row r="294" spans="2:65" s="12" customFormat="1">
      <c r="B294" s="165"/>
      <c r="D294" s="157" t="s">
        <v>387</v>
      </c>
      <c r="E294" s="166" t="s">
        <v>3</v>
      </c>
      <c r="F294" s="366" t="s">
        <v>5563</v>
      </c>
      <c r="H294" s="367">
        <v>11.93</v>
      </c>
      <c r="I294" s="167"/>
      <c r="L294" s="165"/>
      <c r="M294" s="168"/>
      <c r="T294" s="169"/>
      <c r="AT294" s="166" t="s">
        <v>387</v>
      </c>
      <c r="AU294" s="166" t="s">
        <v>81</v>
      </c>
      <c r="AV294" s="12" t="s">
        <v>81</v>
      </c>
      <c r="AW294" s="12" t="s">
        <v>33</v>
      </c>
      <c r="AX294" s="12" t="s">
        <v>71</v>
      </c>
      <c r="AY294" s="166" t="s">
        <v>293</v>
      </c>
    </row>
    <row r="295" spans="2:65" s="12" customFormat="1">
      <c r="B295" s="165"/>
      <c r="D295" s="157" t="s">
        <v>387</v>
      </c>
      <c r="E295" s="166" t="s">
        <v>3</v>
      </c>
      <c r="F295" s="366" t="s">
        <v>5564</v>
      </c>
      <c r="H295" s="367">
        <v>13.13</v>
      </c>
      <c r="I295" s="167"/>
      <c r="L295" s="165"/>
      <c r="M295" s="168"/>
      <c r="T295" s="169"/>
      <c r="AT295" s="166" t="s">
        <v>387</v>
      </c>
      <c r="AU295" s="166" t="s">
        <v>81</v>
      </c>
      <c r="AV295" s="12" t="s">
        <v>81</v>
      </c>
      <c r="AW295" s="12" t="s">
        <v>33</v>
      </c>
      <c r="AX295" s="12" t="s">
        <v>71</v>
      </c>
      <c r="AY295" s="166" t="s">
        <v>293</v>
      </c>
    </row>
    <row r="296" spans="2:65" s="12" customFormat="1">
      <c r="B296" s="165"/>
      <c r="D296" s="157" t="s">
        <v>387</v>
      </c>
      <c r="E296" s="166" t="s">
        <v>3</v>
      </c>
      <c r="F296" s="366" t="s">
        <v>5565</v>
      </c>
      <c r="H296" s="367">
        <v>17.309999999999999</v>
      </c>
      <c r="I296" s="167"/>
      <c r="L296" s="165"/>
      <c r="M296" s="168"/>
      <c r="T296" s="169"/>
      <c r="AT296" s="166" t="s">
        <v>387</v>
      </c>
      <c r="AU296" s="166" t="s">
        <v>81</v>
      </c>
      <c r="AV296" s="12" t="s">
        <v>81</v>
      </c>
      <c r="AW296" s="12" t="s">
        <v>33</v>
      </c>
      <c r="AX296" s="12" t="s">
        <v>71</v>
      </c>
      <c r="AY296" s="166" t="s">
        <v>293</v>
      </c>
    </row>
    <row r="297" spans="2:65" s="12" customFormat="1">
      <c r="B297" s="165"/>
      <c r="D297" s="157" t="s">
        <v>387</v>
      </c>
      <c r="E297" s="166" t="s">
        <v>3</v>
      </c>
      <c r="F297" s="366" t="s">
        <v>5566</v>
      </c>
      <c r="H297" s="367">
        <v>16.13</v>
      </c>
      <c r="I297" s="167"/>
      <c r="L297" s="165"/>
      <c r="M297" s="168"/>
      <c r="T297" s="169"/>
      <c r="AT297" s="166" t="s">
        <v>387</v>
      </c>
      <c r="AU297" s="166" t="s">
        <v>81</v>
      </c>
      <c r="AV297" s="12" t="s">
        <v>81</v>
      </c>
      <c r="AW297" s="12" t="s">
        <v>33</v>
      </c>
      <c r="AX297" s="12" t="s">
        <v>71</v>
      </c>
      <c r="AY297" s="166" t="s">
        <v>293</v>
      </c>
    </row>
    <row r="298" spans="2:65" s="12" customFormat="1">
      <c r="B298" s="165"/>
      <c r="D298" s="157" t="s">
        <v>387</v>
      </c>
      <c r="E298" s="166" t="s">
        <v>3</v>
      </c>
      <c r="F298" s="366" t="s">
        <v>5567</v>
      </c>
      <c r="H298" s="367">
        <v>24.88</v>
      </c>
      <c r="I298" s="167"/>
      <c r="L298" s="165"/>
      <c r="M298" s="168"/>
      <c r="T298" s="169"/>
      <c r="AT298" s="166" t="s">
        <v>387</v>
      </c>
      <c r="AU298" s="166" t="s">
        <v>81</v>
      </c>
      <c r="AV298" s="12" t="s">
        <v>81</v>
      </c>
      <c r="AW298" s="12" t="s">
        <v>33</v>
      </c>
      <c r="AX298" s="12" t="s">
        <v>71</v>
      </c>
      <c r="AY298" s="166" t="s">
        <v>293</v>
      </c>
    </row>
    <row r="299" spans="2:65" s="12" customFormat="1">
      <c r="B299" s="165"/>
      <c r="D299" s="157" t="s">
        <v>387</v>
      </c>
      <c r="E299" s="166" t="s">
        <v>3</v>
      </c>
      <c r="F299" s="366" t="s">
        <v>5568</v>
      </c>
      <c r="H299" s="367">
        <v>30.37</v>
      </c>
      <c r="I299" s="167"/>
      <c r="L299" s="165"/>
      <c r="M299" s="168"/>
      <c r="T299" s="169"/>
      <c r="AT299" s="166" t="s">
        <v>387</v>
      </c>
      <c r="AU299" s="166" t="s">
        <v>81</v>
      </c>
      <c r="AV299" s="12" t="s">
        <v>81</v>
      </c>
      <c r="AW299" s="12" t="s">
        <v>33</v>
      </c>
      <c r="AX299" s="12" t="s">
        <v>71</v>
      </c>
      <c r="AY299" s="166" t="s">
        <v>293</v>
      </c>
    </row>
    <row r="300" spans="2:65" s="12" customFormat="1">
      <c r="B300" s="165"/>
      <c r="D300" s="157" t="s">
        <v>387</v>
      </c>
      <c r="E300" s="166" t="s">
        <v>3</v>
      </c>
      <c r="F300" s="366" t="s">
        <v>5454</v>
      </c>
      <c r="H300" s="367">
        <v>27.428999999999998</v>
      </c>
      <c r="I300" s="167"/>
      <c r="L300" s="165"/>
      <c r="M300" s="168"/>
      <c r="T300" s="169"/>
      <c r="AT300" s="166" t="s">
        <v>387</v>
      </c>
      <c r="AU300" s="166" t="s">
        <v>81</v>
      </c>
      <c r="AV300" s="12" t="s">
        <v>81</v>
      </c>
      <c r="AW300" s="12" t="s">
        <v>33</v>
      </c>
      <c r="AX300" s="12" t="s">
        <v>71</v>
      </c>
      <c r="AY300" s="166" t="s">
        <v>293</v>
      </c>
    </row>
    <row r="301" spans="2:65" s="13" customFormat="1">
      <c r="B301" s="170"/>
      <c r="D301" s="157" t="s">
        <v>387</v>
      </c>
      <c r="E301" s="171" t="s">
        <v>3</v>
      </c>
      <c r="F301" s="368" t="s">
        <v>407</v>
      </c>
      <c r="H301" s="369">
        <v>152.78899999999999</v>
      </c>
      <c r="I301" s="172"/>
      <c r="L301" s="170"/>
      <c r="M301" s="173"/>
      <c r="T301" s="174"/>
      <c r="AT301" s="171" t="s">
        <v>387</v>
      </c>
      <c r="AU301" s="171" t="s">
        <v>81</v>
      </c>
      <c r="AV301" s="13" t="s">
        <v>308</v>
      </c>
      <c r="AW301" s="13" t="s">
        <v>33</v>
      </c>
      <c r="AX301" s="13" t="s">
        <v>79</v>
      </c>
      <c r="AY301" s="171" t="s">
        <v>293</v>
      </c>
    </row>
    <row r="302" spans="2:65" s="1" customFormat="1" ht="16.5" customHeight="1">
      <c r="B302" s="132"/>
      <c r="C302" s="358" t="s">
        <v>634</v>
      </c>
      <c r="D302" s="358" t="s">
        <v>309</v>
      </c>
      <c r="E302" s="359" t="s">
        <v>4786</v>
      </c>
      <c r="F302" s="360" t="s">
        <v>4787</v>
      </c>
      <c r="G302" s="361" t="s">
        <v>397</v>
      </c>
      <c r="H302" s="362">
        <v>0.23699999999999999</v>
      </c>
      <c r="I302" s="148"/>
      <c r="J302" s="149">
        <f>ROUND(I302*H302,2)</f>
        <v>0</v>
      </c>
      <c r="K302" s="145" t="s">
        <v>383</v>
      </c>
      <c r="L302" s="33"/>
      <c r="M302" s="150" t="s">
        <v>3</v>
      </c>
      <c r="N302" s="151" t="s">
        <v>42</v>
      </c>
      <c r="P302" s="139">
        <f>O302*H302</f>
        <v>0</v>
      </c>
      <c r="Q302" s="139">
        <v>0</v>
      </c>
      <c r="R302" s="139">
        <f>Q302*H302</f>
        <v>0</v>
      </c>
      <c r="S302" s="139">
        <v>2.4</v>
      </c>
      <c r="T302" s="140">
        <f>S302*H302</f>
        <v>0.56879999999999997</v>
      </c>
      <c r="AR302" s="141" t="s">
        <v>308</v>
      </c>
      <c r="AT302" s="141" t="s">
        <v>309</v>
      </c>
      <c r="AU302" s="141" t="s">
        <v>81</v>
      </c>
      <c r="AY302" s="18" t="s">
        <v>293</v>
      </c>
      <c r="BE302" s="142">
        <f>IF(N302="základní",J302,0)</f>
        <v>0</v>
      </c>
      <c r="BF302" s="142">
        <f>IF(N302="snížená",J302,0)</f>
        <v>0</v>
      </c>
      <c r="BG302" s="142">
        <f>IF(N302="zákl. přenesená",J302,0)</f>
        <v>0</v>
      </c>
      <c r="BH302" s="142">
        <f>IF(N302="sníž. přenesená",J302,0)</f>
        <v>0</v>
      </c>
      <c r="BI302" s="142">
        <f>IF(N302="nulová",J302,0)</f>
        <v>0</v>
      </c>
      <c r="BJ302" s="18" t="s">
        <v>79</v>
      </c>
      <c r="BK302" s="142">
        <f>ROUND(I302*H302,2)</f>
        <v>0</v>
      </c>
      <c r="BL302" s="18" t="s">
        <v>308</v>
      </c>
      <c r="BM302" s="141" t="s">
        <v>5569</v>
      </c>
    </row>
    <row r="303" spans="2:65" s="1" customFormat="1">
      <c r="B303" s="33"/>
      <c r="D303" s="162" t="s">
        <v>385</v>
      </c>
      <c r="F303" s="365" t="s">
        <v>4789</v>
      </c>
      <c r="I303" s="159"/>
      <c r="L303" s="33"/>
      <c r="M303" s="164"/>
      <c r="T303" s="54"/>
      <c r="AT303" s="18" t="s">
        <v>385</v>
      </c>
      <c r="AU303" s="18" t="s">
        <v>81</v>
      </c>
    </row>
    <row r="304" spans="2:65" s="12" customFormat="1">
      <c r="B304" s="165"/>
      <c r="D304" s="157" t="s">
        <v>387</v>
      </c>
      <c r="E304" s="166" t="s">
        <v>3</v>
      </c>
      <c r="F304" s="366" t="s">
        <v>5570</v>
      </c>
      <c r="H304" s="367">
        <v>0.23699999999999999</v>
      </c>
      <c r="I304" s="167"/>
      <c r="L304" s="165"/>
      <c r="M304" s="168"/>
      <c r="T304" s="169"/>
      <c r="AT304" s="166" t="s">
        <v>387</v>
      </c>
      <c r="AU304" s="166" t="s">
        <v>81</v>
      </c>
      <c r="AV304" s="12" t="s">
        <v>81</v>
      </c>
      <c r="AW304" s="12" t="s">
        <v>33</v>
      </c>
      <c r="AX304" s="12" t="s">
        <v>79</v>
      </c>
      <c r="AY304" s="166" t="s">
        <v>293</v>
      </c>
    </row>
    <row r="305" spans="2:65" s="1" customFormat="1" ht="37.9" customHeight="1">
      <c r="B305" s="132"/>
      <c r="C305" s="358" t="s">
        <v>646</v>
      </c>
      <c r="D305" s="358" t="s">
        <v>309</v>
      </c>
      <c r="E305" s="359" t="s">
        <v>5571</v>
      </c>
      <c r="F305" s="360" t="s">
        <v>5572</v>
      </c>
      <c r="G305" s="361" t="s">
        <v>397</v>
      </c>
      <c r="H305" s="362">
        <v>1.8340000000000001</v>
      </c>
      <c r="I305" s="148"/>
      <c r="J305" s="149">
        <f>ROUND(I305*H305,2)</f>
        <v>0</v>
      </c>
      <c r="K305" s="145" t="s">
        <v>383</v>
      </c>
      <c r="L305" s="33"/>
      <c r="M305" s="150" t="s">
        <v>3</v>
      </c>
      <c r="N305" s="151" t="s">
        <v>42</v>
      </c>
      <c r="P305" s="139">
        <f>O305*H305</f>
        <v>0</v>
      </c>
      <c r="Q305" s="139">
        <v>0</v>
      </c>
      <c r="R305" s="139">
        <f>Q305*H305</f>
        <v>0</v>
      </c>
      <c r="S305" s="139">
        <v>1</v>
      </c>
      <c r="T305" s="140">
        <f>S305*H305</f>
        <v>1.8340000000000001</v>
      </c>
      <c r="AR305" s="141" t="s">
        <v>308</v>
      </c>
      <c r="AT305" s="141" t="s">
        <v>309</v>
      </c>
      <c r="AU305" s="141" t="s">
        <v>81</v>
      </c>
      <c r="AY305" s="18" t="s">
        <v>293</v>
      </c>
      <c r="BE305" s="142">
        <f>IF(N305="základní",J305,0)</f>
        <v>0</v>
      </c>
      <c r="BF305" s="142">
        <f>IF(N305="snížená",J305,0)</f>
        <v>0</v>
      </c>
      <c r="BG305" s="142">
        <f>IF(N305="zákl. přenesená",J305,0)</f>
        <v>0</v>
      </c>
      <c r="BH305" s="142">
        <f>IF(N305="sníž. přenesená",J305,0)</f>
        <v>0</v>
      </c>
      <c r="BI305" s="142">
        <f>IF(N305="nulová",J305,0)</f>
        <v>0</v>
      </c>
      <c r="BJ305" s="18" t="s">
        <v>79</v>
      </c>
      <c r="BK305" s="142">
        <f>ROUND(I305*H305,2)</f>
        <v>0</v>
      </c>
      <c r="BL305" s="18" t="s">
        <v>308</v>
      </c>
      <c r="BM305" s="141" t="s">
        <v>5573</v>
      </c>
    </row>
    <row r="306" spans="2:65" s="1" customFormat="1">
      <c r="B306" s="33"/>
      <c r="D306" s="162" t="s">
        <v>385</v>
      </c>
      <c r="F306" s="365" t="s">
        <v>5574</v>
      </c>
      <c r="I306" s="159"/>
      <c r="L306" s="33"/>
      <c r="M306" s="164"/>
      <c r="T306" s="54"/>
      <c r="AT306" s="18" t="s">
        <v>385</v>
      </c>
      <c r="AU306" s="18" t="s">
        <v>81</v>
      </c>
    </row>
    <row r="307" spans="2:65" s="12" customFormat="1">
      <c r="B307" s="165"/>
      <c r="D307" s="157" t="s">
        <v>387</v>
      </c>
      <c r="E307" s="166" t="s">
        <v>3</v>
      </c>
      <c r="F307" s="366" t="s">
        <v>5575</v>
      </c>
      <c r="H307" s="367">
        <v>1.8340000000000001</v>
      </c>
      <c r="I307" s="167"/>
      <c r="L307" s="165"/>
      <c r="M307" s="168"/>
      <c r="T307" s="169"/>
      <c r="AT307" s="166" t="s">
        <v>387</v>
      </c>
      <c r="AU307" s="166" t="s">
        <v>81</v>
      </c>
      <c r="AV307" s="12" t="s">
        <v>81</v>
      </c>
      <c r="AW307" s="12" t="s">
        <v>33</v>
      </c>
      <c r="AX307" s="12" t="s">
        <v>79</v>
      </c>
      <c r="AY307" s="166" t="s">
        <v>293</v>
      </c>
    </row>
    <row r="308" spans="2:65" s="1" customFormat="1" ht="24.2" customHeight="1">
      <c r="B308" s="132"/>
      <c r="C308" s="358" t="s">
        <v>651</v>
      </c>
      <c r="D308" s="358" t="s">
        <v>309</v>
      </c>
      <c r="E308" s="359" t="s">
        <v>5576</v>
      </c>
      <c r="F308" s="360" t="s">
        <v>5577</v>
      </c>
      <c r="G308" s="361" t="s">
        <v>493</v>
      </c>
      <c r="H308" s="362">
        <v>1.47</v>
      </c>
      <c r="I308" s="148"/>
      <c r="J308" s="149">
        <f>ROUND(I308*H308,2)</f>
        <v>0</v>
      </c>
      <c r="K308" s="145" t="s">
        <v>383</v>
      </c>
      <c r="L308" s="33"/>
      <c r="M308" s="150" t="s">
        <v>3</v>
      </c>
      <c r="N308" s="151" t="s">
        <v>42</v>
      </c>
      <c r="P308" s="139">
        <f>O308*H308</f>
        <v>0</v>
      </c>
      <c r="Q308" s="139">
        <v>0</v>
      </c>
      <c r="R308" s="139">
        <f>Q308*H308</f>
        <v>0</v>
      </c>
      <c r="S308" s="139">
        <v>0.1</v>
      </c>
      <c r="T308" s="140">
        <f>S308*H308</f>
        <v>0.14699999999999999</v>
      </c>
      <c r="AR308" s="141" t="s">
        <v>308</v>
      </c>
      <c r="AT308" s="141" t="s">
        <v>309</v>
      </c>
      <c r="AU308" s="141" t="s">
        <v>81</v>
      </c>
      <c r="AY308" s="18" t="s">
        <v>293</v>
      </c>
      <c r="BE308" s="142">
        <f>IF(N308="základní",J308,0)</f>
        <v>0</v>
      </c>
      <c r="BF308" s="142">
        <f>IF(N308="snížená",J308,0)</f>
        <v>0</v>
      </c>
      <c r="BG308" s="142">
        <f>IF(N308="zákl. přenesená",J308,0)</f>
        <v>0</v>
      </c>
      <c r="BH308" s="142">
        <f>IF(N308="sníž. přenesená",J308,0)</f>
        <v>0</v>
      </c>
      <c r="BI308" s="142">
        <f>IF(N308="nulová",J308,0)</f>
        <v>0</v>
      </c>
      <c r="BJ308" s="18" t="s">
        <v>79</v>
      </c>
      <c r="BK308" s="142">
        <f>ROUND(I308*H308,2)</f>
        <v>0</v>
      </c>
      <c r="BL308" s="18" t="s">
        <v>308</v>
      </c>
      <c r="BM308" s="141" t="s">
        <v>5578</v>
      </c>
    </row>
    <row r="309" spans="2:65" s="1" customFormat="1">
      <c r="B309" s="33"/>
      <c r="D309" s="162" t="s">
        <v>385</v>
      </c>
      <c r="F309" s="365" t="s">
        <v>5579</v>
      </c>
      <c r="I309" s="159"/>
      <c r="L309" s="33"/>
      <c r="M309" s="164"/>
      <c r="T309" s="54"/>
      <c r="AT309" s="18" t="s">
        <v>385</v>
      </c>
      <c r="AU309" s="18" t="s">
        <v>81</v>
      </c>
    </row>
    <row r="310" spans="2:65" s="12" customFormat="1">
      <c r="B310" s="165"/>
      <c r="D310" s="157" t="s">
        <v>387</v>
      </c>
      <c r="E310" s="166" t="s">
        <v>3</v>
      </c>
      <c r="F310" s="366" t="s">
        <v>5580</v>
      </c>
      <c r="H310" s="367">
        <v>1.47</v>
      </c>
      <c r="I310" s="167"/>
      <c r="L310" s="165"/>
      <c r="M310" s="168"/>
      <c r="T310" s="169"/>
      <c r="AT310" s="166" t="s">
        <v>387</v>
      </c>
      <c r="AU310" s="166" t="s">
        <v>81</v>
      </c>
      <c r="AV310" s="12" t="s">
        <v>81</v>
      </c>
      <c r="AW310" s="12" t="s">
        <v>33</v>
      </c>
      <c r="AX310" s="12" t="s">
        <v>79</v>
      </c>
      <c r="AY310" s="166" t="s">
        <v>293</v>
      </c>
    </row>
    <row r="311" spans="2:65" s="1" customFormat="1" ht="16.5" customHeight="1">
      <c r="B311" s="132"/>
      <c r="C311" s="358" t="s">
        <v>661</v>
      </c>
      <c r="D311" s="358" t="s">
        <v>309</v>
      </c>
      <c r="E311" s="359" t="s">
        <v>5581</v>
      </c>
      <c r="F311" s="360" t="s">
        <v>5582</v>
      </c>
      <c r="G311" s="361" t="s">
        <v>451</v>
      </c>
      <c r="H311" s="362">
        <v>1.37</v>
      </c>
      <c r="I311" s="148"/>
      <c r="J311" s="149">
        <f>ROUND(I311*H311,2)</f>
        <v>0</v>
      </c>
      <c r="K311" s="145" t="s">
        <v>383</v>
      </c>
      <c r="L311" s="33"/>
      <c r="M311" s="150" t="s">
        <v>3</v>
      </c>
      <c r="N311" s="151" t="s">
        <v>42</v>
      </c>
      <c r="P311" s="139">
        <f>O311*H311</f>
        <v>0</v>
      </c>
      <c r="Q311" s="139">
        <v>0</v>
      </c>
      <c r="R311" s="139">
        <f>Q311*H311</f>
        <v>0</v>
      </c>
      <c r="S311" s="139">
        <v>0.14399999999999999</v>
      </c>
      <c r="T311" s="140">
        <f>S311*H311</f>
        <v>0.19728000000000001</v>
      </c>
      <c r="AR311" s="141" t="s">
        <v>308</v>
      </c>
      <c r="AT311" s="141" t="s">
        <v>309</v>
      </c>
      <c r="AU311" s="141" t="s">
        <v>81</v>
      </c>
      <c r="AY311" s="18" t="s">
        <v>293</v>
      </c>
      <c r="BE311" s="142">
        <f>IF(N311="základní",J311,0)</f>
        <v>0</v>
      </c>
      <c r="BF311" s="142">
        <f>IF(N311="snížená",J311,0)</f>
        <v>0</v>
      </c>
      <c r="BG311" s="142">
        <f>IF(N311="zákl. přenesená",J311,0)</f>
        <v>0</v>
      </c>
      <c r="BH311" s="142">
        <f>IF(N311="sníž. přenesená",J311,0)</f>
        <v>0</v>
      </c>
      <c r="BI311" s="142">
        <f>IF(N311="nulová",J311,0)</f>
        <v>0</v>
      </c>
      <c r="BJ311" s="18" t="s">
        <v>79</v>
      </c>
      <c r="BK311" s="142">
        <f>ROUND(I311*H311,2)</f>
        <v>0</v>
      </c>
      <c r="BL311" s="18" t="s">
        <v>308</v>
      </c>
      <c r="BM311" s="141" t="s">
        <v>5583</v>
      </c>
    </row>
    <row r="312" spans="2:65" s="1" customFormat="1">
      <c r="B312" s="33"/>
      <c r="D312" s="162" t="s">
        <v>385</v>
      </c>
      <c r="F312" s="365" t="s">
        <v>5584</v>
      </c>
      <c r="I312" s="159"/>
      <c r="L312" s="33"/>
      <c r="M312" s="164"/>
      <c r="T312" s="54"/>
      <c r="AT312" s="18" t="s">
        <v>385</v>
      </c>
      <c r="AU312" s="18" t="s">
        <v>81</v>
      </c>
    </row>
    <row r="313" spans="2:65" s="12" customFormat="1">
      <c r="B313" s="165"/>
      <c r="D313" s="157" t="s">
        <v>387</v>
      </c>
      <c r="E313" s="166" t="s">
        <v>3</v>
      </c>
      <c r="F313" s="366" t="s">
        <v>5585</v>
      </c>
      <c r="H313" s="367">
        <v>1.37</v>
      </c>
      <c r="I313" s="167"/>
      <c r="L313" s="165"/>
      <c r="M313" s="168"/>
      <c r="T313" s="169"/>
      <c r="AT313" s="166" t="s">
        <v>387</v>
      </c>
      <c r="AU313" s="166" t="s">
        <v>81</v>
      </c>
      <c r="AV313" s="12" t="s">
        <v>81</v>
      </c>
      <c r="AW313" s="12" t="s">
        <v>33</v>
      </c>
      <c r="AX313" s="12" t="s">
        <v>79</v>
      </c>
      <c r="AY313" s="166" t="s">
        <v>293</v>
      </c>
    </row>
    <row r="314" spans="2:65" s="1" customFormat="1" ht="24.2" customHeight="1">
      <c r="B314" s="132"/>
      <c r="C314" s="358" t="s">
        <v>666</v>
      </c>
      <c r="D314" s="358" t="s">
        <v>309</v>
      </c>
      <c r="E314" s="359" t="s">
        <v>5586</v>
      </c>
      <c r="F314" s="360" t="s">
        <v>5587</v>
      </c>
      <c r="G314" s="361" t="s">
        <v>397</v>
      </c>
      <c r="H314" s="362">
        <v>0.745</v>
      </c>
      <c r="I314" s="148"/>
      <c r="J314" s="149">
        <f>ROUND(I314*H314,2)</f>
        <v>0</v>
      </c>
      <c r="K314" s="145" t="s">
        <v>383</v>
      </c>
      <c r="L314" s="33"/>
      <c r="M314" s="150" t="s">
        <v>3</v>
      </c>
      <c r="N314" s="151" t="s">
        <v>42</v>
      </c>
      <c r="P314" s="139">
        <f>O314*H314</f>
        <v>0</v>
      </c>
      <c r="Q314" s="139">
        <v>0</v>
      </c>
      <c r="R314" s="139">
        <f>Q314*H314</f>
        <v>0</v>
      </c>
      <c r="S314" s="139">
        <v>2.2000000000000002</v>
      </c>
      <c r="T314" s="140">
        <f>S314*H314</f>
        <v>1.639</v>
      </c>
      <c r="AR314" s="141" t="s">
        <v>308</v>
      </c>
      <c r="AT314" s="141" t="s">
        <v>309</v>
      </c>
      <c r="AU314" s="141" t="s">
        <v>81</v>
      </c>
      <c r="AY314" s="18" t="s">
        <v>293</v>
      </c>
      <c r="BE314" s="142">
        <f>IF(N314="základní",J314,0)</f>
        <v>0</v>
      </c>
      <c r="BF314" s="142">
        <f>IF(N314="snížená",J314,0)</f>
        <v>0</v>
      </c>
      <c r="BG314" s="142">
        <f>IF(N314="zákl. přenesená",J314,0)</f>
        <v>0</v>
      </c>
      <c r="BH314" s="142">
        <f>IF(N314="sníž. přenesená",J314,0)</f>
        <v>0</v>
      </c>
      <c r="BI314" s="142">
        <f>IF(N314="nulová",J314,0)</f>
        <v>0</v>
      </c>
      <c r="BJ314" s="18" t="s">
        <v>79</v>
      </c>
      <c r="BK314" s="142">
        <f>ROUND(I314*H314,2)</f>
        <v>0</v>
      </c>
      <c r="BL314" s="18" t="s">
        <v>308</v>
      </c>
      <c r="BM314" s="141" t="s">
        <v>5588</v>
      </c>
    </row>
    <row r="315" spans="2:65" s="1" customFormat="1">
      <c r="B315" s="33"/>
      <c r="D315" s="162" t="s">
        <v>385</v>
      </c>
      <c r="F315" s="365" t="s">
        <v>5589</v>
      </c>
      <c r="I315" s="159"/>
      <c r="L315" s="33"/>
      <c r="M315" s="164"/>
      <c r="T315" s="54"/>
      <c r="AT315" s="18" t="s">
        <v>385</v>
      </c>
      <c r="AU315" s="18" t="s">
        <v>81</v>
      </c>
    </row>
    <row r="316" spans="2:65" s="12" customFormat="1">
      <c r="B316" s="165"/>
      <c r="D316" s="157" t="s">
        <v>387</v>
      </c>
      <c r="E316" s="166" t="s">
        <v>3</v>
      </c>
      <c r="F316" s="366" t="s">
        <v>5590</v>
      </c>
      <c r="H316" s="367">
        <v>0.745</v>
      </c>
      <c r="I316" s="167"/>
      <c r="L316" s="165"/>
      <c r="M316" s="168"/>
      <c r="T316" s="169"/>
      <c r="AT316" s="166" t="s">
        <v>387</v>
      </c>
      <c r="AU316" s="166" t="s">
        <v>81</v>
      </c>
      <c r="AV316" s="12" t="s">
        <v>81</v>
      </c>
      <c r="AW316" s="12" t="s">
        <v>33</v>
      </c>
      <c r="AX316" s="12" t="s">
        <v>79</v>
      </c>
      <c r="AY316" s="166" t="s">
        <v>293</v>
      </c>
    </row>
    <row r="317" spans="2:65" s="1" customFormat="1" ht="24.2" customHeight="1">
      <c r="B317" s="132"/>
      <c r="C317" s="358" t="s">
        <v>674</v>
      </c>
      <c r="D317" s="358" t="s">
        <v>309</v>
      </c>
      <c r="E317" s="359" t="s">
        <v>5591</v>
      </c>
      <c r="F317" s="360" t="s">
        <v>5592</v>
      </c>
      <c r="G317" s="361" t="s">
        <v>397</v>
      </c>
      <c r="H317" s="362">
        <v>1.9239999999999999</v>
      </c>
      <c r="I317" s="148"/>
      <c r="J317" s="149">
        <f>ROUND(I317*H317,2)</f>
        <v>0</v>
      </c>
      <c r="K317" s="145" t="s">
        <v>383</v>
      </c>
      <c r="L317" s="33"/>
      <c r="M317" s="150" t="s">
        <v>3</v>
      </c>
      <c r="N317" s="151" t="s">
        <v>42</v>
      </c>
      <c r="P317" s="139">
        <f>O317*H317</f>
        <v>0</v>
      </c>
      <c r="Q317" s="139">
        <v>0</v>
      </c>
      <c r="R317" s="139">
        <f>Q317*H317</f>
        <v>0</v>
      </c>
      <c r="S317" s="139">
        <v>2.2000000000000002</v>
      </c>
      <c r="T317" s="140">
        <f>S317*H317</f>
        <v>4.2328000000000001</v>
      </c>
      <c r="AR317" s="141" t="s">
        <v>308</v>
      </c>
      <c r="AT317" s="141" t="s">
        <v>309</v>
      </c>
      <c r="AU317" s="141" t="s">
        <v>81</v>
      </c>
      <c r="AY317" s="18" t="s">
        <v>293</v>
      </c>
      <c r="BE317" s="142">
        <f>IF(N317="základní",J317,0)</f>
        <v>0</v>
      </c>
      <c r="BF317" s="142">
        <f>IF(N317="snížená",J317,0)</f>
        <v>0</v>
      </c>
      <c r="BG317" s="142">
        <f>IF(N317="zákl. přenesená",J317,0)</f>
        <v>0</v>
      </c>
      <c r="BH317" s="142">
        <f>IF(N317="sníž. přenesená",J317,0)</f>
        <v>0</v>
      </c>
      <c r="BI317" s="142">
        <f>IF(N317="nulová",J317,0)</f>
        <v>0</v>
      </c>
      <c r="BJ317" s="18" t="s">
        <v>79</v>
      </c>
      <c r="BK317" s="142">
        <f>ROUND(I317*H317,2)</f>
        <v>0</v>
      </c>
      <c r="BL317" s="18" t="s">
        <v>308</v>
      </c>
      <c r="BM317" s="141" t="s">
        <v>5593</v>
      </c>
    </row>
    <row r="318" spans="2:65" s="1" customFormat="1">
      <c r="B318" s="33"/>
      <c r="D318" s="162" t="s">
        <v>385</v>
      </c>
      <c r="F318" s="365" t="s">
        <v>5594</v>
      </c>
      <c r="I318" s="159"/>
      <c r="L318" s="33"/>
      <c r="M318" s="164"/>
      <c r="T318" s="54"/>
      <c r="AT318" s="18" t="s">
        <v>385</v>
      </c>
      <c r="AU318" s="18" t="s">
        <v>81</v>
      </c>
    </row>
    <row r="319" spans="2:65" s="12" customFormat="1">
      <c r="B319" s="165"/>
      <c r="D319" s="157" t="s">
        <v>387</v>
      </c>
      <c r="E319" s="166" t="s">
        <v>3</v>
      </c>
      <c r="F319" s="366" t="s">
        <v>5595</v>
      </c>
      <c r="H319" s="367">
        <v>1.9239999999999999</v>
      </c>
      <c r="I319" s="167"/>
      <c r="L319" s="165"/>
      <c r="M319" s="168"/>
      <c r="T319" s="169"/>
      <c r="AT319" s="166" t="s">
        <v>387</v>
      </c>
      <c r="AU319" s="166" t="s">
        <v>81</v>
      </c>
      <c r="AV319" s="12" t="s">
        <v>81</v>
      </c>
      <c r="AW319" s="12" t="s">
        <v>33</v>
      </c>
      <c r="AX319" s="12" t="s">
        <v>79</v>
      </c>
      <c r="AY319" s="166" t="s">
        <v>293</v>
      </c>
    </row>
    <row r="320" spans="2:65" s="1" customFormat="1" ht="37.9" customHeight="1">
      <c r="B320" s="132"/>
      <c r="C320" s="358" t="s">
        <v>691</v>
      </c>
      <c r="D320" s="358" t="s">
        <v>309</v>
      </c>
      <c r="E320" s="359" t="s">
        <v>5596</v>
      </c>
      <c r="F320" s="360" t="s">
        <v>5597</v>
      </c>
      <c r="G320" s="361" t="s">
        <v>493</v>
      </c>
      <c r="H320" s="362">
        <v>6.9470000000000001</v>
      </c>
      <c r="I320" s="148"/>
      <c r="J320" s="149">
        <f>ROUND(I320*H320,2)</f>
        <v>0</v>
      </c>
      <c r="K320" s="145" t="s">
        <v>383</v>
      </c>
      <c r="L320" s="33"/>
      <c r="M320" s="150" t="s">
        <v>3</v>
      </c>
      <c r="N320" s="151" t="s">
        <v>42</v>
      </c>
      <c r="P320" s="139">
        <f>O320*H320</f>
        <v>0</v>
      </c>
      <c r="Q320" s="139">
        <v>0</v>
      </c>
      <c r="R320" s="139">
        <f>Q320*H320</f>
        <v>0</v>
      </c>
      <c r="S320" s="139">
        <v>7.4999999999999997E-2</v>
      </c>
      <c r="T320" s="140">
        <f>S320*H320</f>
        <v>0.52102499999999996</v>
      </c>
      <c r="AR320" s="141" t="s">
        <v>308</v>
      </c>
      <c r="AT320" s="141" t="s">
        <v>309</v>
      </c>
      <c r="AU320" s="141" t="s">
        <v>81</v>
      </c>
      <c r="AY320" s="18" t="s">
        <v>293</v>
      </c>
      <c r="BE320" s="142">
        <f>IF(N320="základní",J320,0)</f>
        <v>0</v>
      </c>
      <c r="BF320" s="142">
        <f>IF(N320="snížená",J320,0)</f>
        <v>0</v>
      </c>
      <c r="BG320" s="142">
        <f>IF(N320="zákl. přenesená",J320,0)</f>
        <v>0</v>
      </c>
      <c r="BH320" s="142">
        <f>IF(N320="sníž. přenesená",J320,0)</f>
        <v>0</v>
      </c>
      <c r="BI320" s="142">
        <f>IF(N320="nulová",J320,0)</f>
        <v>0</v>
      </c>
      <c r="BJ320" s="18" t="s">
        <v>79</v>
      </c>
      <c r="BK320" s="142">
        <f>ROUND(I320*H320,2)</f>
        <v>0</v>
      </c>
      <c r="BL320" s="18" t="s">
        <v>308</v>
      </c>
      <c r="BM320" s="141" t="s">
        <v>5598</v>
      </c>
    </row>
    <row r="321" spans="2:65" s="1" customFormat="1">
      <c r="B321" s="33"/>
      <c r="D321" s="162" t="s">
        <v>385</v>
      </c>
      <c r="F321" s="365" t="s">
        <v>5599</v>
      </c>
      <c r="I321" s="159"/>
      <c r="L321" s="33"/>
      <c r="M321" s="164"/>
      <c r="T321" s="54"/>
      <c r="AT321" s="18" t="s">
        <v>385</v>
      </c>
      <c r="AU321" s="18" t="s">
        <v>81</v>
      </c>
    </row>
    <row r="322" spans="2:65" s="12" customFormat="1" ht="22.5">
      <c r="B322" s="165"/>
      <c r="D322" s="157" t="s">
        <v>387</v>
      </c>
      <c r="E322" s="166" t="s">
        <v>3</v>
      </c>
      <c r="F322" s="366" t="s">
        <v>5600</v>
      </c>
      <c r="H322" s="367">
        <v>3</v>
      </c>
      <c r="I322" s="167"/>
      <c r="L322" s="165"/>
      <c r="M322" s="168"/>
      <c r="T322" s="169"/>
      <c r="AT322" s="166" t="s">
        <v>387</v>
      </c>
      <c r="AU322" s="166" t="s">
        <v>81</v>
      </c>
      <c r="AV322" s="12" t="s">
        <v>81</v>
      </c>
      <c r="AW322" s="12" t="s">
        <v>33</v>
      </c>
      <c r="AX322" s="12" t="s">
        <v>71</v>
      </c>
      <c r="AY322" s="166" t="s">
        <v>293</v>
      </c>
    </row>
    <row r="323" spans="2:65" s="12" customFormat="1" ht="22.5">
      <c r="B323" s="165"/>
      <c r="D323" s="157" t="s">
        <v>387</v>
      </c>
      <c r="E323" s="166" t="s">
        <v>3</v>
      </c>
      <c r="F323" s="366" t="s">
        <v>5601</v>
      </c>
      <c r="H323" s="367">
        <v>3.9470000000000001</v>
      </c>
      <c r="I323" s="167"/>
      <c r="L323" s="165"/>
      <c r="M323" s="168"/>
      <c r="T323" s="169"/>
      <c r="AT323" s="166" t="s">
        <v>387</v>
      </c>
      <c r="AU323" s="166" t="s">
        <v>81</v>
      </c>
      <c r="AV323" s="12" t="s">
        <v>81</v>
      </c>
      <c r="AW323" s="12" t="s">
        <v>33</v>
      </c>
      <c r="AX323" s="12" t="s">
        <v>71</v>
      </c>
      <c r="AY323" s="166" t="s">
        <v>293</v>
      </c>
    </row>
    <row r="324" spans="2:65" s="13" customFormat="1">
      <c r="B324" s="170"/>
      <c r="D324" s="157" t="s">
        <v>387</v>
      </c>
      <c r="E324" s="171" t="s">
        <v>3</v>
      </c>
      <c r="F324" s="368" t="s">
        <v>407</v>
      </c>
      <c r="H324" s="369">
        <v>6.9470000000000001</v>
      </c>
      <c r="I324" s="172"/>
      <c r="L324" s="170"/>
      <c r="M324" s="173"/>
      <c r="T324" s="174"/>
      <c r="AT324" s="171" t="s">
        <v>387</v>
      </c>
      <c r="AU324" s="171" t="s">
        <v>81</v>
      </c>
      <c r="AV324" s="13" t="s">
        <v>308</v>
      </c>
      <c r="AW324" s="13" t="s">
        <v>33</v>
      </c>
      <c r="AX324" s="13" t="s">
        <v>79</v>
      </c>
      <c r="AY324" s="171" t="s">
        <v>293</v>
      </c>
    </row>
    <row r="325" spans="2:65" s="1" customFormat="1" ht="44.25" customHeight="1">
      <c r="B325" s="132"/>
      <c r="C325" s="358" t="s">
        <v>710</v>
      </c>
      <c r="D325" s="358" t="s">
        <v>309</v>
      </c>
      <c r="E325" s="359" t="s">
        <v>4801</v>
      </c>
      <c r="F325" s="360" t="s">
        <v>4802</v>
      </c>
      <c r="G325" s="361" t="s">
        <v>493</v>
      </c>
      <c r="H325" s="362">
        <v>0.41299999999999998</v>
      </c>
      <c r="I325" s="148"/>
      <c r="J325" s="149">
        <f>ROUND(I325*H325,2)</f>
        <v>0</v>
      </c>
      <c r="K325" s="145" t="s">
        <v>383</v>
      </c>
      <c r="L325" s="33"/>
      <c r="M325" s="150" t="s">
        <v>3</v>
      </c>
      <c r="N325" s="151" t="s">
        <v>42</v>
      </c>
      <c r="P325" s="139">
        <f>O325*H325</f>
        <v>0</v>
      </c>
      <c r="Q325" s="139">
        <v>0</v>
      </c>
      <c r="R325" s="139">
        <f>Q325*H325</f>
        <v>0</v>
      </c>
      <c r="S325" s="139">
        <v>4.1000000000000002E-2</v>
      </c>
      <c r="T325" s="140">
        <f>S325*H325</f>
        <v>1.6933E-2</v>
      </c>
      <c r="AR325" s="141" t="s">
        <v>308</v>
      </c>
      <c r="AT325" s="141" t="s">
        <v>309</v>
      </c>
      <c r="AU325" s="141" t="s">
        <v>81</v>
      </c>
      <c r="AY325" s="18" t="s">
        <v>293</v>
      </c>
      <c r="BE325" s="142">
        <f>IF(N325="základní",J325,0)</f>
        <v>0</v>
      </c>
      <c r="BF325" s="142">
        <f>IF(N325="snížená",J325,0)</f>
        <v>0</v>
      </c>
      <c r="BG325" s="142">
        <f>IF(N325="zákl. přenesená",J325,0)</f>
        <v>0</v>
      </c>
      <c r="BH325" s="142">
        <f>IF(N325="sníž. přenesená",J325,0)</f>
        <v>0</v>
      </c>
      <c r="BI325" s="142">
        <f>IF(N325="nulová",J325,0)</f>
        <v>0</v>
      </c>
      <c r="BJ325" s="18" t="s">
        <v>79</v>
      </c>
      <c r="BK325" s="142">
        <f>ROUND(I325*H325,2)</f>
        <v>0</v>
      </c>
      <c r="BL325" s="18" t="s">
        <v>308</v>
      </c>
      <c r="BM325" s="141" t="s">
        <v>5602</v>
      </c>
    </row>
    <row r="326" spans="2:65" s="1" customFormat="1">
      <c r="B326" s="33"/>
      <c r="D326" s="162" t="s">
        <v>385</v>
      </c>
      <c r="F326" s="365" t="s">
        <v>4804</v>
      </c>
      <c r="I326" s="159"/>
      <c r="L326" s="33"/>
      <c r="M326" s="164"/>
      <c r="T326" s="54"/>
      <c r="AT326" s="18" t="s">
        <v>385</v>
      </c>
      <c r="AU326" s="18" t="s">
        <v>81</v>
      </c>
    </row>
    <row r="327" spans="2:65" s="12" customFormat="1">
      <c r="B327" s="165"/>
      <c r="D327" s="157" t="s">
        <v>387</v>
      </c>
      <c r="E327" s="166" t="s">
        <v>3</v>
      </c>
      <c r="F327" s="366" t="s">
        <v>5603</v>
      </c>
      <c r="H327" s="367">
        <v>0.41299999999999998</v>
      </c>
      <c r="I327" s="167"/>
      <c r="L327" s="165"/>
      <c r="M327" s="168"/>
      <c r="T327" s="169"/>
      <c r="AT327" s="166" t="s">
        <v>387</v>
      </c>
      <c r="AU327" s="166" t="s">
        <v>81</v>
      </c>
      <c r="AV327" s="12" t="s">
        <v>81</v>
      </c>
      <c r="AW327" s="12" t="s">
        <v>33</v>
      </c>
      <c r="AX327" s="12" t="s">
        <v>79</v>
      </c>
      <c r="AY327" s="166" t="s">
        <v>293</v>
      </c>
    </row>
    <row r="328" spans="2:65" s="1" customFormat="1" ht="44.25" customHeight="1">
      <c r="B328" s="132"/>
      <c r="C328" s="358" t="s">
        <v>715</v>
      </c>
      <c r="D328" s="358" t="s">
        <v>309</v>
      </c>
      <c r="E328" s="359" t="s">
        <v>5604</v>
      </c>
      <c r="F328" s="360" t="s">
        <v>5605</v>
      </c>
      <c r="G328" s="361" t="s">
        <v>493</v>
      </c>
      <c r="H328" s="362">
        <v>4.3970000000000002</v>
      </c>
      <c r="I328" s="148"/>
      <c r="J328" s="149">
        <f>ROUND(I328*H328,2)</f>
        <v>0</v>
      </c>
      <c r="K328" s="145" t="s">
        <v>383</v>
      </c>
      <c r="L328" s="33"/>
      <c r="M328" s="150" t="s">
        <v>3</v>
      </c>
      <c r="N328" s="151" t="s">
        <v>42</v>
      </c>
      <c r="P328" s="139">
        <f>O328*H328</f>
        <v>0</v>
      </c>
      <c r="Q328" s="139">
        <v>0</v>
      </c>
      <c r="R328" s="139">
        <f>Q328*H328</f>
        <v>0</v>
      </c>
      <c r="S328" s="139">
        <v>3.1E-2</v>
      </c>
      <c r="T328" s="140">
        <f>S328*H328</f>
        <v>0.13630700000000001</v>
      </c>
      <c r="AR328" s="141" t="s">
        <v>308</v>
      </c>
      <c r="AT328" s="141" t="s">
        <v>309</v>
      </c>
      <c r="AU328" s="141" t="s">
        <v>81</v>
      </c>
      <c r="AY328" s="18" t="s">
        <v>293</v>
      </c>
      <c r="BE328" s="142">
        <f>IF(N328="základní",J328,0)</f>
        <v>0</v>
      </c>
      <c r="BF328" s="142">
        <f>IF(N328="snížená",J328,0)</f>
        <v>0</v>
      </c>
      <c r="BG328" s="142">
        <f>IF(N328="zákl. přenesená",J328,0)</f>
        <v>0</v>
      </c>
      <c r="BH328" s="142">
        <f>IF(N328="sníž. přenesená",J328,0)</f>
        <v>0</v>
      </c>
      <c r="BI328" s="142">
        <f>IF(N328="nulová",J328,0)</f>
        <v>0</v>
      </c>
      <c r="BJ328" s="18" t="s">
        <v>79</v>
      </c>
      <c r="BK328" s="142">
        <f>ROUND(I328*H328,2)</f>
        <v>0</v>
      </c>
      <c r="BL328" s="18" t="s">
        <v>308</v>
      </c>
      <c r="BM328" s="141" t="s">
        <v>5606</v>
      </c>
    </row>
    <row r="329" spans="2:65" s="1" customFormat="1">
      <c r="B329" s="33"/>
      <c r="D329" s="162" t="s">
        <v>385</v>
      </c>
      <c r="F329" s="365" t="s">
        <v>5607</v>
      </c>
      <c r="I329" s="159"/>
      <c r="L329" s="33"/>
      <c r="M329" s="164"/>
      <c r="T329" s="54"/>
      <c r="AT329" s="18" t="s">
        <v>385</v>
      </c>
      <c r="AU329" s="18" t="s">
        <v>81</v>
      </c>
    </row>
    <row r="330" spans="2:65" s="12" customFormat="1">
      <c r="B330" s="165"/>
      <c r="D330" s="157" t="s">
        <v>387</v>
      </c>
      <c r="E330" s="166" t="s">
        <v>3</v>
      </c>
      <c r="F330" s="366" t="s">
        <v>5608</v>
      </c>
      <c r="H330" s="367">
        <v>1.69</v>
      </c>
      <c r="I330" s="167"/>
      <c r="L330" s="165"/>
      <c r="M330" s="168"/>
      <c r="T330" s="169"/>
      <c r="AT330" s="166" t="s">
        <v>387</v>
      </c>
      <c r="AU330" s="166" t="s">
        <v>81</v>
      </c>
      <c r="AV330" s="12" t="s">
        <v>81</v>
      </c>
      <c r="AW330" s="12" t="s">
        <v>33</v>
      </c>
      <c r="AX330" s="12" t="s">
        <v>71</v>
      </c>
      <c r="AY330" s="166" t="s">
        <v>293</v>
      </c>
    </row>
    <row r="331" spans="2:65" s="12" customFormat="1">
      <c r="B331" s="165"/>
      <c r="D331" s="157" t="s">
        <v>387</v>
      </c>
      <c r="E331" s="166" t="s">
        <v>3</v>
      </c>
      <c r="F331" s="366" t="s">
        <v>5609</v>
      </c>
      <c r="H331" s="367">
        <v>1.407</v>
      </c>
      <c r="I331" s="167"/>
      <c r="L331" s="165"/>
      <c r="M331" s="168"/>
      <c r="T331" s="169"/>
      <c r="AT331" s="166" t="s">
        <v>387</v>
      </c>
      <c r="AU331" s="166" t="s">
        <v>81</v>
      </c>
      <c r="AV331" s="12" t="s">
        <v>81</v>
      </c>
      <c r="AW331" s="12" t="s">
        <v>33</v>
      </c>
      <c r="AX331" s="12" t="s">
        <v>71</v>
      </c>
      <c r="AY331" s="166" t="s">
        <v>293</v>
      </c>
    </row>
    <row r="332" spans="2:65" s="12" customFormat="1">
      <c r="B332" s="165"/>
      <c r="D332" s="157" t="s">
        <v>387</v>
      </c>
      <c r="E332" s="166" t="s">
        <v>3</v>
      </c>
      <c r="F332" s="366" t="s">
        <v>5610</v>
      </c>
      <c r="H332" s="367">
        <v>1.3</v>
      </c>
      <c r="I332" s="167"/>
      <c r="L332" s="165"/>
      <c r="M332" s="168"/>
      <c r="T332" s="169"/>
      <c r="AT332" s="166" t="s">
        <v>387</v>
      </c>
      <c r="AU332" s="166" t="s">
        <v>81</v>
      </c>
      <c r="AV332" s="12" t="s">
        <v>81</v>
      </c>
      <c r="AW332" s="12" t="s">
        <v>33</v>
      </c>
      <c r="AX332" s="12" t="s">
        <v>71</v>
      </c>
      <c r="AY332" s="166" t="s">
        <v>293</v>
      </c>
    </row>
    <row r="333" spans="2:65" s="13" customFormat="1">
      <c r="B333" s="170"/>
      <c r="D333" s="157" t="s">
        <v>387</v>
      </c>
      <c r="E333" s="171" t="s">
        <v>3</v>
      </c>
      <c r="F333" s="368" t="s">
        <v>407</v>
      </c>
      <c r="H333" s="369">
        <v>4.3970000000000002</v>
      </c>
      <c r="I333" s="172"/>
      <c r="L333" s="170"/>
      <c r="M333" s="173"/>
      <c r="T333" s="174"/>
      <c r="AT333" s="171" t="s">
        <v>387</v>
      </c>
      <c r="AU333" s="171" t="s">
        <v>81</v>
      </c>
      <c r="AV333" s="13" t="s">
        <v>308</v>
      </c>
      <c r="AW333" s="13" t="s">
        <v>33</v>
      </c>
      <c r="AX333" s="13" t="s">
        <v>79</v>
      </c>
      <c r="AY333" s="171" t="s">
        <v>293</v>
      </c>
    </row>
    <row r="334" spans="2:65" s="1" customFormat="1" ht="44.25" customHeight="1">
      <c r="B334" s="132"/>
      <c r="C334" s="358" t="s">
        <v>720</v>
      </c>
      <c r="D334" s="358" t="s">
        <v>309</v>
      </c>
      <c r="E334" s="359" t="s">
        <v>5611</v>
      </c>
      <c r="F334" s="360" t="s">
        <v>5612</v>
      </c>
      <c r="G334" s="361" t="s">
        <v>493</v>
      </c>
      <c r="H334" s="362">
        <v>15.632</v>
      </c>
      <c r="I334" s="148"/>
      <c r="J334" s="149">
        <f>ROUND(I334*H334,2)</f>
        <v>0</v>
      </c>
      <c r="K334" s="145" t="s">
        <v>383</v>
      </c>
      <c r="L334" s="33"/>
      <c r="M334" s="150" t="s">
        <v>3</v>
      </c>
      <c r="N334" s="151" t="s">
        <v>42</v>
      </c>
      <c r="P334" s="139">
        <f>O334*H334</f>
        <v>0</v>
      </c>
      <c r="Q334" s="139">
        <v>0</v>
      </c>
      <c r="R334" s="139">
        <f>Q334*H334</f>
        <v>0</v>
      </c>
      <c r="S334" s="139">
        <v>2.7E-2</v>
      </c>
      <c r="T334" s="140">
        <f>S334*H334</f>
        <v>0.42206399999999999</v>
      </c>
      <c r="AR334" s="141" t="s">
        <v>308</v>
      </c>
      <c r="AT334" s="141" t="s">
        <v>309</v>
      </c>
      <c r="AU334" s="141" t="s">
        <v>81</v>
      </c>
      <c r="AY334" s="18" t="s">
        <v>293</v>
      </c>
      <c r="BE334" s="142">
        <f>IF(N334="základní",J334,0)</f>
        <v>0</v>
      </c>
      <c r="BF334" s="142">
        <f>IF(N334="snížená",J334,0)</f>
        <v>0</v>
      </c>
      <c r="BG334" s="142">
        <f>IF(N334="zákl. přenesená",J334,0)</f>
        <v>0</v>
      </c>
      <c r="BH334" s="142">
        <f>IF(N334="sníž. přenesená",J334,0)</f>
        <v>0</v>
      </c>
      <c r="BI334" s="142">
        <f>IF(N334="nulová",J334,0)</f>
        <v>0</v>
      </c>
      <c r="BJ334" s="18" t="s">
        <v>79</v>
      </c>
      <c r="BK334" s="142">
        <f>ROUND(I334*H334,2)</f>
        <v>0</v>
      </c>
      <c r="BL334" s="18" t="s">
        <v>308</v>
      </c>
      <c r="BM334" s="141" t="s">
        <v>5613</v>
      </c>
    </row>
    <row r="335" spans="2:65" s="1" customFormat="1">
      <c r="B335" s="33"/>
      <c r="D335" s="162" t="s">
        <v>385</v>
      </c>
      <c r="F335" s="365" t="s">
        <v>5614</v>
      </c>
      <c r="I335" s="159"/>
      <c r="L335" s="33"/>
      <c r="M335" s="164"/>
      <c r="T335" s="54"/>
      <c r="AT335" s="18" t="s">
        <v>385</v>
      </c>
      <c r="AU335" s="18" t="s">
        <v>81</v>
      </c>
    </row>
    <row r="336" spans="2:65" s="12" customFormat="1">
      <c r="B336" s="165"/>
      <c r="D336" s="157" t="s">
        <v>387</v>
      </c>
      <c r="E336" s="166" t="s">
        <v>3</v>
      </c>
      <c r="F336" s="366" t="s">
        <v>5615</v>
      </c>
      <c r="H336" s="367">
        <v>2.8679999999999999</v>
      </c>
      <c r="I336" s="167"/>
      <c r="L336" s="165"/>
      <c r="M336" s="168"/>
      <c r="T336" s="169"/>
      <c r="AT336" s="166" t="s">
        <v>387</v>
      </c>
      <c r="AU336" s="166" t="s">
        <v>81</v>
      </c>
      <c r="AV336" s="12" t="s">
        <v>81</v>
      </c>
      <c r="AW336" s="12" t="s">
        <v>33</v>
      </c>
      <c r="AX336" s="12" t="s">
        <v>71</v>
      </c>
      <c r="AY336" s="166" t="s">
        <v>293</v>
      </c>
    </row>
    <row r="337" spans="2:65" s="12" customFormat="1">
      <c r="B337" s="165"/>
      <c r="D337" s="157" t="s">
        <v>387</v>
      </c>
      <c r="E337" s="166" t="s">
        <v>3</v>
      </c>
      <c r="F337" s="366" t="s">
        <v>5616</v>
      </c>
      <c r="H337" s="367">
        <v>2.8679999999999999</v>
      </c>
      <c r="I337" s="167"/>
      <c r="L337" s="165"/>
      <c r="M337" s="168"/>
      <c r="T337" s="169"/>
      <c r="AT337" s="166" t="s">
        <v>387</v>
      </c>
      <c r="AU337" s="166" t="s">
        <v>81</v>
      </c>
      <c r="AV337" s="12" t="s">
        <v>81</v>
      </c>
      <c r="AW337" s="12" t="s">
        <v>33</v>
      </c>
      <c r="AX337" s="12" t="s">
        <v>71</v>
      </c>
      <c r="AY337" s="166" t="s">
        <v>293</v>
      </c>
    </row>
    <row r="338" spans="2:65" s="12" customFormat="1">
      <c r="B338" s="165"/>
      <c r="D338" s="157" t="s">
        <v>387</v>
      </c>
      <c r="E338" s="166" t="s">
        <v>3</v>
      </c>
      <c r="F338" s="366" t="s">
        <v>5617</v>
      </c>
      <c r="H338" s="367">
        <v>2.8679999999999999</v>
      </c>
      <c r="I338" s="167"/>
      <c r="L338" s="165"/>
      <c r="M338" s="168"/>
      <c r="T338" s="169"/>
      <c r="AT338" s="166" t="s">
        <v>387</v>
      </c>
      <c r="AU338" s="166" t="s">
        <v>81</v>
      </c>
      <c r="AV338" s="12" t="s">
        <v>81</v>
      </c>
      <c r="AW338" s="12" t="s">
        <v>33</v>
      </c>
      <c r="AX338" s="12" t="s">
        <v>71</v>
      </c>
      <c r="AY338" s="166" t="s">
        <v>293</v>
      </c>
    </row>
    <row r="339" spans="2:65" s="12" customFormat="1">
      <c r="B339" s="165"/>
      <c r="D339" s="157" t="s">
        <v>387</v>
      </c>
      <c r="E339" s="166" t="s">
        <v>3</v>
      </c>
      <c r="F339" s="366" t="s">
        <v>5617</v>
      </c>
      <c r="H339" s="367">
        <v>2.8679999999999999</v>
      </c>
      <c r="I339" s="167"/>
      <c r="L339" s="165"/>
      <c r="M339" s="168"/>
      <c r="T339" s="169"/>
      <c r="AT339" s="166" t="s">
        <v>387</v>
      </c>
      <c r="AU339" s="166" t="s">
        <v>81</v>
      </c>
      <c r="AV339" s="12" t="s">
        <v>81</v>
      </c>
      <c r="AW339" s="12" t="s">
        <v>33</v>
      </c>
      <c r="AX339" s="12" t="s">
        <v>71</v>
      </c>
      <c r="AY339" s="166" t="s">
        <v>293</v>
      </c>
    </row>
    <row r="340" spans="2:65" s="12" customFormat="1">
      <c r="B340" s="165"/>
      <c r="D340" s="157" t="s">
        <v>387</v>
      </c>
      <c r="E340" s="166" t="s">
        <v>3</v>
      </c>
      <c r="F340" s="366" t="s">
        <v>5618</v>
      </c>
      <c r="H340" s="367">
        <v>4.16</v>
      </c>
      <c r="I340" s="167"/>
      <c r="L340" s="165"/>
      <c r="M340" s="168"/>
      <c r="T340" s="169"/>
      <c r="AT340" s="166" t="s">
        <v>387</v>
      </c>
      <c r="AU340" s="166" t="s">
        <v>81</v>
      </c>
      <c r="AV340" s="12" t="s">
        <v>81</v>
      </c>
      <c r="AW340" s="12" t="s">
        <v>33</v>
      </c>
      <c r="AX340" s="12" t="s">
        <v>71</v>
      </c>
      <c r="AY340" s="166" t="s">
        <v>293</v>
      </c>
    </row>
    <row r="341" spans="2:65" s="13" customFormat="1">
      <c r="B341" s="170"/>
      <c r="D341" s="157" t="s">
        <v>387</v>
      </c>
      <c r="E341" s="171" t="s">
        <v>3</v>
      </c>
      <c r="F341" s="368" t="s">
        <v>407</v>
      </c>
      <c r="H341" s="369">
        <v>15.632</v>
      </c>
      <c r="I341" s="172"/>
      <c r="L341" s="170"/>
      <c r="M341" s="173"/>
      <c r="T341" s="174"/>
      <c r="AT341" s="171" t="s">
        <v>387</v>
      </c>
      <c r="AU341" s="171" t="s">
        <v>81</v>
      </c>
      <c r="AV341" s="13" t="s">
        <v>308</v>
      </c>
      <c r="AW341" s="13" t="s">
        <v>33</v>
      </c>
      <c r="AX341" s="13" t="s">
        <v>79</v>
      </c>
      <c r="AY341" s="171" t="s">
        <v>293</v>
      </c>
    </row>
    <row r="342" spans="2:65" s="1" customFormat="1" ht="37.9" customHeight="1">
      <c r="B342" s="132"/>
      <c r="C342" s="358" t="s">
        <v>725</v>
      </c>
      <c r="D342" s="358" t="s">
        <v>309</v>
      </c>
      <c r="E342" s="359" t="s">
        <v>5619</v>
      </c>
      <c r="F342" s="360" t="s">
        <v>5620</v>
      </c>
      <c r="G342" s="361" t="s">
        <v>493</v>
      </c>
      <c r="H342" s="362">
        <v>9.8859999999999992</v>
      </c>
      <c r="I342" s="148"/>
      <c r="J342" s="149">
        <f>ROUND(I342*H342,2)</f>
        <v>0</v>
      </c>
      <c r="K342" s="145" t="s">
        <v>383</v>
      </c>
      <c r="L342" s="33"/>
      <c r="M342" s="150" t="s">
        <v>3</v>
      </c>
      <c r="N342" s="151" t="s">
        <v>42</v>
      </c>
      <c r="P342" s="139">
        <f>O342*H342</f>
        <v>0</v>
      </c>
      <c r="Q342" s="139">
        <v>0</v>
      </c>
      <c r="R342" s="139">
        <f>Q342*H342</f>
        <v>0</v>
      </c>
      <c r="S342" s="139">
        <v>0.06</v>
      </c>
      <c r="T342" s="140">
        <f>S342*H342</f>
        <v>0.59315999999999991</v>
      </c>
      <c r="AR342" s="141" t="s">
        <v>308</v>
      </c>
      <c r="AT342" s="141" t="s">
        <v>309</v>
      </c>
      <c r="AU342" s="141" t="s">
        <v>81</v>
      </c>
      <c r="AY342" s="18" t="s">
        <v>293</v>
      </c>
      <c r="BE342" s="142">
        <f>IF(N342="základní",J342,0)</f>
        <v>0</v>
      </c>
      <c r="BF342" s="142">
        <f>IF(N342="snížená",J342,0)</f>
        <v>0</v>
      </c>
      <c r="BG342" s="142">
        <f>IF(N342="zákl. přenesená",J342,0)</f>
        <v>0</v>
      </c>
      <c r="BH342" s="142">
        <f>IF(N342="sníž. přenesená",J342,0)</f>
        <v>0</v>
      </c>
      <c r="BI342" s="142">
        <f>IF(N342="nulová",J342,0)</f>
        <v>0</v>
      </c>
      <c r="BJ342" s="18" t="s">
        <v>79</v>
      </c>
      <c r="BK342" s="142">
        <f>ROUND(I342*H342,2)</f>
        <v>0</v>
      </c>
      <c r="BL342" s="18" t="s">
        <v>308</v>
      </c>
      <c r="BM342" s="141" t="s">
        <v>5621</v>
      </c>
    </row>
    <row r="343" spans="2:65" s="1" customFormat="1">
      <c r="B343" s="33"/>
      <c r="D343" s="162" t="s">
        <v>385</v>
      </c>
      <c r="F343" s="365" t="s">
        <v>5622</v>
      </c>
      <c r="I343" s="159"/>
      <c r="L343" s="33"/>
      <c r="M343" s="164"/>
      <c r="T343" s="54"/>
      <c r="AT343" s="18" t="s">
        <v>385</v>
      </c>
      <c r="AU343" s="18" t="s">
        <v>81</v>
      </c>
    </row>
    <row r="344" spans="2:65" s="12" customFormat="1" ht="22.5">
      <c r="B344" s="165"/>
      <c r="D344" s="157" t="s">
        <v>387</v>
      </c>
      <c r="E344" s="166" t="s">
        <v>3</v>
      </c>
      <c r="F344" s="366" t="s">
        <v>5623</v>
      </c>
      <c r="H344" s="367">
        <v>9.8859999999999992</v>
      </c>
      <c r="I344" s="167"/>
      <c r="L344" s="165"/>
      <c r="M344" s="168"/>
      <c r="T344" s="169"/>
      <c r="AT344" s="166" t="s">
        <v>387</v>
      </c>
      <c r="AU344" s="166" t="s">
        <v>81</v>
      </c>
      <c r="AV344" s="12" t="s">
        <v>81</v>
      </c>
      <c r="AW344" s="12" t="s">
        <v>33</v>
      </c>
      <c r="AX344" s="12" t="s">
        <v>79</v>
      </c>
      <c r="AY344" s="166" t="s">
        <v>293</v>
      </c>
    </row>
    <row r="345" spans="2:65" s="1" customFormat="1" ht="49.15" customHeight="1">
      <c r="B345" s="132"/>
      <c r="C345" s="358" t="s">
        <v>733</v>
      </c>
      <c r="D345" s="358" t="s">
        <v>309</v>
      </c>
      <c r="E345" s="359" t="s">
        <v>5624</v>
      </c>
      <c r="F345" s="360" t="s">
        <v>5625</v>
      </c>
      <c r="G345" s="361" t="s">
        <v>397</v>
      </c>
      <c r="H345" s="362">
        <v>0.37</v>
      </c>
      <c r="I345" s="148"/>
      <c r="J345" s="149">
        <f>ROUND(I345*H345,2)</f>
        <v>0</v>
      </c>
      <c r="K345" s="145" t="s">
        <v>383</v>
      </c>
      <c r="L345" s="33"/>
      <c r="M345" s="150" t="s">
        <v>3</v>
      </c>
      <c r="N345" s="151" t="s">
        <v>42</v>
      </c>
      <c r="P345" s="139">
        <f>O345*H345</f>
        <v>0</v>
      </c>
      <c r="Q345" s="139">
        <v>0</v>
      </c>
      <c r="R345" s="139">
        <f>Q345*H345</f>
        <v>0</v>
      </c>
      <c r="S345" s="139">
        <v>1.95</v>
      </c>
      <c r="T345" s="140">
        <f>S345*H345</f>
        <v>0.72150000000000003</v>
      </c>
      <c r="AR345" s="141" t="s">
        <v>308</v>
      </c>
      <c r="AT345" s="141" t="s">
        <v>309</v>
      </c>
      <c r="AU345" s="141" t="s">
        <v>81</v>
      </c>
      <c r="AY345" s="18" t="s">
        <v>293</v>
      </c>
      <c r="BE345" s="142">
        <f>IF(N345="základní",J345,0)</f>
        <v>0</v>
      </c>
      <c r="BF345" s="142">
        <f>IF(N345="snížená",J345,0)</f>
        <v>0</v>
      </c>
      <c r="BG345" s="142">
        <f>IF(N345="zákl. přenesená",J345,0)</f>
        <v>0</v>
      </c>
      <c r="BH345" s="142">
        <f>IF(N345="sníž. přenesená",J345,0)</f>
        <v>0</v>
      </c>
      <c r="BI345" s="142">
        <f>IF(N345="nulová",J345,0)</f>
        <v>0</v>
      </c>
      <c r="BJ345" s="18" t="s">
        <v>79</v>
      </c>
      <c r="BK345" s="142">
        <f>ROUND(I345*H345,2)</f>
        <v>0</v>
      </c>
      <c r="BL345" s="18" t="s">
        <v>308</v>
      </c>
      <c r="BM345" s="141" t="s">
        <v>5626</v>
      </c>
    </row>
    <row r="346" spans="2:65" s="1" customFormat="1">
      <c r="B346" s="33"/>
      <c r="D346" s="162" t="s">
        <v>385</v>
      </c>
      <c r="F346" s="365" t="s">
        <v>5627</v>
      </c>
      <c r="I346" s="159"/>
      <c r="L346" s="33"/>
      <c r="M346" s="164"/>
      <c r="T346" s="54"/>
      <c r="AT346" s="18" t="s">
        <v>385</v>
      </c>
      <c r="AU346" s="18" t="s">
        <v>81</v>
      </c>
    </row>
    <row r="347" spans="2:65" s="12" customFormat="1" ht="22.5">
      <c r="B347" s="165"/>
      <c r="D347" s="157" t="s">
        <v>387</v>
      </c>
      <c r="E347" s="166" t="s">
        <v>3</v>
      </c>
      <c r="F347" s="366" t="s">
        <v>5628</v>
      </c>
      <c r="H347" s="367">
        <v>0.37</v>
      </c>
      <c r="I347" s="167"/>
      <c r="L347" s="165"/>
      <c r="M347" s="168"/>
      <c r="T347" s="169"/>
      <c r="AT347" s="166" t="s">
        <v>387</v>
      </c>
      <c r="AU347" s="166" t="s">
        <v>81</v>
      </c>
      <c r="AV347" s="12" t="s">
        <v>81</v>
      </c>
      <c r="AW347" s="12" t="s">
        <v>33</v>
      </c>
      <c r="AX347" s="12" t="s">
        <v>79</v>
      </c>
      <c r="AY347" s="166" t="s">
        <v>293</v>
      </c>
    </row>
    <row r="348" spans="2:65" s="1" customFormat="1" ht="49.15" customHeight="1">
      <c r="B348" s="132"/>
      <c r="C348" s="358" t="s">
        <v>741</v>
      </c>
      <c r="D348" s="358" t="s">
        <v>309</v>
      </c>
      <c r="E348" s="359" t="s">
        <v>5629</v>
      </c>
      <c r="F348" s="360" t="s">
        <v>5630</v>
      </c>
      <c r="G348" s="361" t="s">
        <v>397</v>
      </c>
      <c r="H348" s="362">
        <v>1.105</v>
      </c>
      <c r="I348" s="148"/>
      <c r="J348" s="149">
        <f>ROUND(I348*H348,2)</f>
        <v>0</v>
      </c>
      <c r="K348" s="145" t="s">
        <v>383</v>
      </c>
      <c r="L348" s="33"/>
      <c r="M348" s="150" t="s">
        <v>3</v>
      </c>
      <c r="N348" s="151" t="s">
        <v>42</v>
      </c>
      <c r="P348" s="139">
        <f>O348*H348</f>
        <v>0</v>
      </c>
      <c r="Q348" s="139">
        <v>0</v>
      </c>
      <c r="R348" s="139">
        <f>Q348*H348</f>
        <v>0</v>
      </c>
      <c r="S348" s="139">
        <v>1.95</v>
      </c>
      <c r="T348" s="140">
        <f>S348*H348</f>
        <v>2.1547499999999999</v>
      </c>
      <c r="AR348" s="141" t="s">
        <v>308</v>
      </c>
      <c r="AT348" s="141" t="s">
        <v>309</v>
      </c>
      <c r="AU348" s="141" t="s">
        <v>81</v>
      </c>
      <c r="AY348" s="18" t="s">
        <v>293</v>
      </c>
      <c r="BE348" s="142">
        <f>IF(N348="základní",J348,0)</f>
        <v>0</v>
      </c>
      <c r="BF348" s="142">
        <f>IF(N348="snížená",J348,0)</f>
        <v>0</v>
      </c>
      <c r="BG348" s="142">
        <f>IF(N348="zákl. přenesená",J348,0)</f>
        <v>0</v>
      </c>
      <c r="BH348" s="142">
        <f>IF(N348="sníž. přenesená",J348,0)</f>
        <v>0</v>
      </c>
      <c r="BI348" s="142">
        <f>IF(N348="nulová",J348,0)</f>
        <v>0</v>
      </c>
      <c r="BJ348" s="18" t="s">
        <v>79</v>
      </c>
      <c r="BK348" s="142">
        <f>ROUND(I348*H348,2)</f>
        <v>0</v>
      </c>
      <c r="BL348" s="18" t="s">
        <v>308</v>
      </c>
      <c r="BM348" s="141" t="s">
        <v>5631</v>
      </c>
    </row>
    <row r="349" spans="2:65" s="1" customFormat="1">
      <c r="B349" s="33"/>
      <c r="D349" s="162" t="s">
        <v>385</v>
      </c>
      <c r="F349" s="365" t="s">
        <v>5632</v>
      </c>
      <c r="I349" s="159"/>
      <c r="L349" s="33"/>
      <c r="M349" s="164"/>
      <c r="T349" s="54"/>
      <c r="AT349" s="18" t="s">
        <v>385</v>
      </c>
      <c r="AU349" s="18" t="s">
        <v>81</v>
      </c>
    </row>
    <row r="350" spans="2:65" s="12" customFormat="1">
      <c r="B350" s="165"/>
      <c r="D350" s="157" t="s">
        <v>387</v>
      </c>
      <c r="E350" s="166" t="s">
        <v>3</v>
      </c>
      <c r="F350" s="366" t="s">
        <v>5633</v>
      </c>
      <c r="H350" s="367">
        <v>1.105</v>
      </c>
      <c r="I350" s="167"/>
      <c r="L350" s="165"/>
      <c r="M350" s="168"/>
      <c r="T350" s="169"/>
      <c r="AT350" s="166" t="s">
        <v>387</v>
      </c>
      <c r="AU350" s="166" t="s">
        <v>81</v>
      </c>
      <c r="AV350" s="12" t="s">
        <v>81</v>
      </c>
      <c r="AW350" s="12" t="s">
        <v>33</v>
      </c>
      <c r="AX350" s="12" t="s">
        <v>79</v>
      </c>
      <c r="AY350" s="166" t="s">
        <v>293</v>
      </c>
    </row>
    <row r="351" spans="2:65" s="1" customFormat="1" ht="49.15" customHeight="1">
      <c r="B351" s="132"/>
      <c r="C351" s="358" t="s">
        <v>750</v>
      </c>
      <c r="D351" s="358" t="s">
        <v>309</v>
      </c>
      <c r="E351" s="359" t="s">
        <v>5634</v>
      </c>
      <c r="F351" s="360" t="s">
        <v>5635</v>
      </c>
      <c r="G351" s="361" t="s">
        <v>397</v>
      </c>
      <c r="H351" s="362">
        <v>1.583</v>
      </c>
      <c r="I351" s="148"/>
      <c r="J351" s="149">
        <f>ROUND(I351*H351,2)</f>
        <v>0</v>
      </c>
      <c r="K351" s="145" t="s">
        <v>383</v>
      </c>
      <c r="L351" s="33"/>
      <c r="M351" s="150" t="s">
        <v>3</v>
      </c>
      <c r="N351" s="151" t="s">
        <v>42</v>
      </c>
      <c r="P351" s="139">
        <f>O351*H351</f>
        <v>0</v>
      </c>
      <c r="Q351" s="139">
        <v>0</v>
      </c>
      <c r="R351" s="139">
        <f>Q351*H351</f>
        <v>0</v>
      </c>
      <c r="S351" s="139">
        <v>1.95</v>
      </c>
      <c r="T351" s="140">
        <f>S351*H351</f>
        <v>3.0868499999999996</v>
      </c>
      <c r="AR351" s="141" t="s">
        <v>308</v>
      </c>
      <c r="AT351" s="141" t="s">
        <v>309</v>
      </c>
      <c r="AU351" s="141" t="s">
        <v>81</v>
      </c>
      <c r="AY351" s="18" t="s">
        <v>293</v>
      </c>
      <c r="BE351" s="142">
        <f>IF(N351="základní",J351,0)</f>
        <v>0</v>
      </c>
      <c r="BF351" s="142">
        <f>IF(N351="snížená",J351,0)</f>
        <v>0</v>
      </c>
      <c r="BG351" s="142">
        <f>IF(N351="zákl. přenesená",J351,0)</f>
        <v>0</v>
      </c>
      <c r="BH351" s="142">
        <f>IF(N351="sníž. přenesená",J351,0)</f>
        <v>0</v>
      </c>
      <c r="BI351" s="142">
        <f>IF(N351="nulová",J351,0)</f>
        <v>0</v>
      </c>
      <c r="BJ351" s="18" t="s">
        <v>79</v>
      </c>
      <c r="BK351" s="142">
        <f>ROUND(I351*H351,2)</f>
        <v>0</v>
      </c>
      <c r="BL351" s="18" t="s">
        <v>308</v>
      </c>
      <c r="BM351" s="141" t="s">
        <v>5636</v>
      </c>
    </row>
    <row r="352" spans="2:65" s="1" customFormat="1">
      <c r="B352" s="33"/>
      <c r="D352" s="162" t="s">
        <v>385</v>
      </c>
      <c r="F352" s="365" t="s">
        <v>5637</v>
      </c>
      <c r="I352" s="159"/>
      <c r="L352" s="33"/>
      <c r="M352" s="164"/>
      <c r="T352" s="54"/>
      <c r="AT352" s="18" t="s">
        <v>385</v>
      </c>
      <c r="AU352" s="18" t="s">
        <v>81</v>
      </c>
    </row>
    <row r="353" spans="2:65" s="12" customFormat="1" ht="22.5">
      <c r="B353" s="165"/>
      <c r="D353" s="157" t="s">
        <v>387</v>
      </c>
      <c r="E353" s="166" t="s">
        <v>3</v>
      </c>
      <c r="F353" s="366" t="s">
        <v>5638</v>
      </c>
      <c r="H353" s="367">
        <v>1.583</v>
      </c>
      <c r="I353" s="167"/>
      <c r="L353" s="165"/>
      <c r="M353" s="168"/>
      <c r="T353" s="169"/>
      <c r="AT353" s="166" t="s">
        <v>387</v>
      </c>
      <c r="AU353" s="166" t="s">
        <v>81</v>
      </c>
      <c r="AV353" s="12" t="s">
        <v>81</v>
      </c>
      <c r="AW353" s="12" t="s">
        <v>33</v>
      </c>
      <c r="AX353" s="12" t="s">
        <v>79</v>
      </c>
      <c r="AY353" s="166" t="s">
        <v>293</v>
      </c>
    </row>
    <row r="354" spans="2:65" s="1" customFormat="1" ht="49.15" customHeight="1">
      <c r="B354" s="132"/>
      <c r="C354" s="358" t="s">
        <v>758</v>
      </c>
      <c r="D354" s="358" t="s">
        <v>309</v>
      </c>
      <c r="E354" s="359" t="s">
        <v>5639</v>
      </c>
      <c r="F354" s="360" t="s">
        <v>5640</v>
      </c>
      <c r="G354" s="361" t="s">
        <v>451</v>
      </c>
      <c r="H354" s="362">
        <v>14.2</v>
      </c>
      <c r="I354" s="148"/>
      <c r="J354" s="149">
        <f>ROUND(I354*H354,2)</f>
        <v>0</v>
      </c>
      <c r="K354" s="145" t="s">
        <v>383</v>
      </c>
      <c r="L354" s="33"/>
      <c r="M354" s="150" t="s">
        <v>3</v>
      </c>
      <c r="N354" s="151" t="s">
        <v>42</v>
      </c>
      <c r="P354" s="139">
        <f>O354*H354</f>
        <v>0</v>
      </c>
      <c r="Q354" s="139">
        <v>0</v>
      </c>
      <c r="R354" s="139">
        <f>Q354*H354</f>
        <v>0</v>
      </c>
      <c r="S354" s="139">
        <v>4.2000000000000003E-2</v>
      </c>
      <c r="T354" s="140">
        <f>S354*H354</f>
        <v>0.59640000000000004</v>
      </c>
      <c r="AR354" s="141" t="s">
        <v>308</v>
      </c>
      <c r="AT354" s="141" t="s">
        <v>309</v>
      </c>
      <c r="AU354" s="141" t="s">
        <v>81</v>
      </c>
      <c r="AY354" s="18" t="s">
        <v>293</v>
      </c>
      <c r="BE354" s="142">
        <f>IF(N354="základní",J354,0)</f>
        <v>0</v>
      </c>
      <c r="BF354" s="142">
        <f>IF(N354="snížená",J354,0)</f>
        <v>0</v>
      </c>
      <c r="BG354" s="142">
        <f>IF(N354="zákl. přenesená",J354,0)</f>
        <v>0</v>
      </c>
      <c r="BH354" s="142">
        <f>IF(N354="sníž. přenesená",J354,0)</f>
        <v>0</v>
      </c>
      <c r="BI354" s="142">
        <f>IF(N354="nulová",J354,0)</f>
        <v>0</v>
      </c>
      <c r="BJ354" s="18" t="s">
        <v>79</v>
      </c>
      <c r="BK354" s="142">
        <f>ROUND(I354*H354,2)</f>
        <v>0</v>
      </c>
      <c r="BL354" s="18" t="s">
        <v>308</v>
      </c>
      <c r="BM354" s="141" t="s">
        <v>5641</v>
      </c>
    </row>
    <row r="355" spans="2:65" s="1" customFormat="1">
      <c r="B355" s="33"/>
      <c r="D355" s="162" t="s">
        <v>385</v>
      </c>
      <c r="F355" s="365" t="s">
        <v>5642</v>
      </c>
      <c r="I355" s="159"/>
      <c r="L355" s="33"/>
      <c r="M355" s="164"/>
      <c r="T355" s="54"/>
      <c r="AT355" s="18" t="s">
        <v>385</v>
      </c>
      <c r="AU355" s="18" t="s">
        <v>81</v>
      </c>
    </row>
    <row r="356" spans="2:65" s="12" customFormat="1">
      <c r="B356" s="165"/>
      <c r="D356" s="157" t="s">
        <v>387</v>
      </c>
      <c r="E356" s="166" t="s">
        <v>3</v>
      </c>
      <c r="F356" s="366" t="s">
        <v>5643</v>
      </c>
      <c r="H356" s="367">
        <v>6.4</v>
      </c>
      <c r="I356" s="167"/>
      <c r="L356" s="165"/>
      <c r="M356" s="168"/>
      <c r="T356" s="169"/>
      <c r="AT356" s="166" t="s">
        <v>387</v>
      </c>
      <c r="AU356" s="166" t="s">
        <v>81</v>
      </c>
      <c r="AV356" s="12" t="s">
        <v>81</v>
      </c>
      <c r="AW356" s="12" t="s">
        <v>33</v>
      </c>
      <c r="AX356" s="12" t="s">
        <v>71</v>
      </c>
      <c r="AY356" s="166" t="s">
        <v>293</v>
      </c>
    </row>
    <row r="357" spans="2:65" s="12" customFormat="1">
      <c r="B357" s="165"/>
      <c r="D357" s="157" t="s">
        <v>387</v>
      </c>
      <c r="E357" s="166" t="s">
        <v>3</v>
      </c>
      <c r="F357" s="366" t="s">
        <v>5644</v>
      </c>
      <c r="H357" s="367">
        <v>7.8</v>
      </c>
      <c r="I357" s="167"/>
      <c r="L357" s="165"/>
      <c r="M357" s="168"/>
      <c r="T357" s="169"/>
      <c r="AT357" s="166" t="s">
        <v>387</v>
      </c>
      <c r="AU357" s="166" t="s">
        <v>81</v>
      </c>
      <c r="AV357" s="12" t="s">
        <v>81</v>
      </c>
      <c r="AW357" s="12" t="s">
        <v>33</v>
      </c>
      <c r="AX357" s="12" t="s">
        <v>71</v>
      </c>
      <c r="AY357" s="166" t="s">
        <v>293</v>
      </c>
    </row>
    <row r="358" spans="2:65" s="13" customFormat="1">
      <c r="B358" s="170"/>
      <c r="D358" s="157" t="s">
        <v>387</v>
      </c>
      <c r="E358" s="171" t="s">
        <v>3</v>
      </c>
      <c r="F358" s="368" t="s">
        <v>407</v>
      </c>
      <c r="H358" s="369">
        <v>14.2</v>
      </c>
      <c r="I358" s="172"/>
      <c r="L358" s="170"/>
      <c r="M358" s="173"/>
      <c r="T358" s="174"/>
      <c r="AT358" s="171" t="s">
        <v>387</v>
      </c>
      <c r="AU358" s="171" t="s">
        <v>81</v>
      </c>
      <c r="AV358" s="13" t="s">
        <v>308</v>
      </c>
      <c r="AW358" s="13" t="s">
        <v>33</v>
      </c>
      <c r="AX358" s="13" t="s">
        <v>79</v>
      </c>
      <c r="AY358" s="171" t="s">
        <v>293</v>
      </c>
    </row>
    <row r="359" spans="2:65" s="1" customFormat="1" ht="49.15" customHeight="1">
      <c r="B359" s="132"/>
      <c r="C359" s="358" t="s">
        <v>763</v>
      </c>
      <c r="D359" s="358" t="s">
        <v>309</v>
      </c>
      <c r="E359" s="359" t="s">
        <v>5645</v>
      </c>
      <c r="F359" s="360" t="s">
        <v>5646</v>
      </c>
      <c r="G359" s="361" t="s">
        <v>451</v>
      </c>
      <c r="H359" s="362">
        <v>5.6</v>
      </c>
      <c r="I359" s="148"/>
      <c r="J359" s="149">
        <f>ROUND(I359*H359,2)</f>
        <v>0</v>
      </c>
      <c r="K359" s="145" t="s">
        <v>383</v>
      </c>
      <c r="L359" s="33"/>
      <c r="M359" s="150" t="s">
        <v>3</v>
      </c>
      <c r="N359" s="151" t="s">
        <v>42</v>
      </c>
      <c r="P359" s="139">
        <f>O359*H359</f>
        <v>0</v>
      </c>
      <c r="Q359" s="139">
        <v>0.1389</v>
      </c>
      <c r="R359" s="139">
        <f>Q359*H359</f>
        <v>0.77783999999999998</v>
      </c>
      <c r="S359" s="139">
        <v>0</v>
      </c>
      <c r="T359" s="140">
        <f>S359*H359</f>
        <v>0</v>
      </c>
      <c r="AR359" s="141" t="s">
        <v>308</v>
      </c>
      <c r="AT359" s="141" t="s">
        <v>309</v>
      </c>
      <c r="AU359" s="141" t="s">
        <v>81</v>
      </c>
      <c r="AY359" s="18" t="s">
        <v>293</v>
      </c>
      <c r="BE359" s="142">
        <f>IF(N359="základní",J359,0)</f>
        <v>0</v>
      </c>
      <c r="BF359" s="142">
        <f>IF(N359="snížená",J359,0)</f>
        <v>0</v>
      </c>
      <c r="BG359" s="142">
        <f>IF(N359="zákl. přenesená",J359,0)</f>
        <v>0</v>
      </c>
      <c r="BH359" s="142">
        <f>IF(N359="sníž. přenesená",J359,0)</f>
        <v>0</v>
      </c>
      <c r="BI359" s="142">
        <f>IF(N359="nulová",J359,0)</f>
        <v>0</v>
      </c>
      <c r="BJ359" s="18" t="s">
        <v>79</v>
      </c>
      <c r="BK359" s="142">
        <f>ROUND(I359*H359,2)</f>
        <v>0</v>
      </c>
      <c r="BL359" s="18" t="s">
        <v>308</v>
      </c>
      <c r="BM359" s="141" t="s">
        <v>5647</v>
      </c>
    </row>
    <row r="360" spans="2:65" s="1" customFormat="1">
      <c r="B360" s="33"/>
      <c r="D360" s="162" t="s">
        <v>385</v>
      </c>
      <c r="F360" s="365" t="s">
        <v>5648</v>
      </c>
      <c r="I360" s="159"/>
      <c r="L360" s="33"/>
      <c r="M360" s="164"/>
      <c r="T360" s="54"/>
      <c r="AT360" s="18" t="s">
        <v>385</v>
      </c>
      <c r="AU360" s="18" t="s">
        <v>81</v>
      </c>
    </row>
    <row r="361" spans="2:65" s="12" customFormat="1" ht="22.5">
      <c r="B361" s="165"/>
      <c r="D361" s="157" t="s">
        <v>387</v>
      </c>
      <c r="E361" s="166" t="s">
        <v>3</v>
      </c>
      <c r="F361" s="366" t="s">
        <v>5649</v>
      </c>
      <c r="H361" s="367">
        <v>2</v>
      </c>
      <c r="I361" s="167"/>
      <c r="L361" s="165"/>
      <c r="M361" s="168"/>
      <c r="T361" s="169"/>
      <c r="AT361" s="166" t="s">
        <v>387</v>
      </c>
      <c r="AU361" s="166" t="s">
        <v>81</v>
      </c>
      <c r="AV361" s="12" t="s">
        <v>81</v>
      </c>
      <c r="AW361" s="12" t="s">
        <v>33</v>
      </c>
      <c r="AX361" s="12" t="s">
        <v>71</v>
      </c>
      <c r="AY361" s="166" t="s">
        <v>293</v>
      </c>
    </row>
    <row r="362" spans="2:65" s="12" customFormat="1" ht="22.5">
      <c r="B362" s="165"/>
      <c r="D362" s="157" t="s">
        <v>387</v>
      </c>
      <c r="E362" s="166" t="s">
        <v>3</v>
      </c>
      <c r="F362" s="366" t="s">
        <v>5650</v>
      </c>
      <c r="H362" s="367">
        <v>3.6</v>
      </c>
      <c r="I362" s="167"/>
      <c r="L362" s="165"/>
      <c r="M362" s="168"/>
      <c r="T362" s="169"/>
      <c r="AT362" s="166" t="s">
        <v>387</v>
      </c>
      <c r="AU362" s="166" t="s">
        <v>81</v>
      </c>
      <c r="AV362" s="12" t="s">
        <v>81</v>
      </c>
      <c r="AW362" s="12" t="s">
        <v>33</v>
      </c>
      <c r="AX362" s="12" t="s">
        <v>71</v>
      </c>
      <c r="AY362" s="166" t="s">
        <v>293</v>
      </c>
    </row>
    <row r="363" spans="2:65" s="13" customFormat="1">
      <c r="B363" s="170"/>
      <c r="D363" s="157" t="s">
        <v>387</v>
      </c>
      <c r="E363" s="171" t="s">
        <v>3</v>
      </c>
      <c r="F363" s="368" t="s">
        <v>407</v>
      </c>
      <c r="H363" s="369">
        <v>5.6</v>
      </c>
      <c r="I363" s="172"/>
      <c r="L363" s="170"/>
      <c r="M363" s="173"/>
      <c r="T363" s="174"/>
      <c r="AT363" s="171" t="s">
        <v>387</v>
      </c>
      <c r="AU363" s="171" t="s">
        <v>81</v>
      </c>
      <c r="AV363" s="13" t="s">
        <v>308</v>
      </c>
      <c r="AW363" s="13" t="s">
        <v>33</v>
      </c>
      <c r="AX363" s="13" t="s">
        <v>79</v>
      </c>
      <c r="AY363" s="171" t="s">
        <v>293</v>
      </c>
    </row>
    <row r="364" spans="2:65" s="1" customFormat="1" ht="37.9" customHeight="1">
      <c r="B364" s="132"/>
      <c r="C364" s="358" t="s">
        <v>769</v>
      </c>
      <c r="D364" s="358" t="s">
        <v>309</v>
      </c>
      <c r="E364" s="359" t="s">
        <v>5651</v>
      </c>
      <c r="F364" s="360" t="s">
        <v>5652</v>
      </c>
      <c r="G364" s="361" t="s">
        <v>493</v>
      </c>
      <c r="H364" s="362">
        <v>56.829000000000001</v>
      </c>
      <c r="I364" s="148"/>
      <c r="J364" s="149">
        <f>ROUND(I364*H364,2)</f>
        <v>0</v>
      </c>
      <c r="K364" s="145" t="s">
        <v>383</v>
      </c>
      <c r="L364" s="33"/>
      <c r="M364" s="150" t="s">
        <v>3</v>
      </c>
      <c r="N364" s="151" t="s">
        <v>42</v>
      </c>
      <c r="P364" s="139">
        <f>O364*H364</f>
        <v>0</v>
      </c>
      <c r="Q364" s="139">
        <v>0</v>
      </c>
      <c r="R364" s="139">
        <f>Q364*H364</f>
        <v>0</v>
      </c>
      <c r="S364" s="139">
        <v>0.01</v>
      </c>
      <c r="T364" s="140">
        <f>S364*H364</f>
        <v>0.56829000000000007</v>
      </c>
      <c r="AR364" s="141" t="s">
        <v>308</v>
      </c>
      <c r="AT364" s="141" t="s">
        <v>309</v>
      </c>
      <c r="AU364" s="141" t="s">
        <v>81</v>
      </c>
      <c r="AY364" s="18" t="s">
        <v>293</v>
      </c>
      <c r="BE364" s="142">
        <f>IF(N364="základní",J364,0)</f>
        <v>0</v>
      </c>
      <c r="BF364" s="142">
        <f>IF(N364="snížená",J364,0)</f>
        <v>0</v>
      </c>
      <c r="BG364" s="142">
        <f>IF(N364="zákl. přenesená",J364,0)</f>
        <v>0</v>
      </c>
      <c r="BH364" s="142">
        <f>IF(N364="sníž. přenesená",J364,0)</f>
        <v>0</v>
      </c>
      <c r="BI364" s="142">
        <f>IF(N364="nulová",J364,0)</f>
        <v>0</v>
      </c>
      <c r="BJ364" s="18" t="s">
        <v>79</v>
      </c>
      <c r="BK364" s="142">
        <f>ROUND(I364*H364,2)</f>
        <v>0</v>
      </c>
      <c r="BL364" s="18" t="s">
        <v>308</v>
      </c>
      <c r="BM364" s="141" t="s">
        <v>5653</v>
      </c>
    </row>
    <row r="365" spans="2:65" s="1" customFormat="1">
      <c r="B365" s="33"/>
      <c r="D365" s="162" t="s">
        <v>385</v>
      </c>
      <c r="F365" s="365" t="s">
        <v>5654</v>
      </c>
      <c r="I365" s="159"/>
      <c r="L365" s="33"/>
      <c r="M365" s="164"/>
      <c r="T365" s="54"/>
      <c r="AT365" s="18" t="s">
        <v>385</v>
      </c>
      <c r="AU365" s="18" t="s">
        <v>81</v>
      </c>
    </row>
    <row r="366" spans="2:65" s="12" customFormat="1">
      <c r="B366" s="165"/>
      <c r="D366" s="157" t="s">
        <v>387</v>
      </c>
      <c r="E366" s="166" t="s">
        <v>3</v>
      </c>
      <c r="F366" s="366" t="s">
        <v>5655</v>
      </c>
      <c r="H366" s="367">
        <v>14.9</v>
      </c>
      <c r="I366" s="167"/>
      <c r="L366" s="165"/>
      <c r="M366" s="168"/>
      <c r="T366" s="169"/>
      <c r="AT366" s="166" t="s">
        <v>387</v>
      </c>
      <c r="AU366" s="166" t="s">
        <v>81</v>
      </c>
      <c r="AV366" s="12" t="s">
        <v>81</v>
      </c>
      <c r="AW366" s="12" t="s">
        <v>33</v>
      </c>
      <c r="AX366" s="12" t="s">
        <v>71</v>
      </c>
      <c r="AY366" s="166" t="s">
        <v>293</v>
      </c>
    </row>
    <row r="367" spans="2:65" s="12" customFormat="1">
      <c r="B367" s="165"/>
      <c r="D367" s="157" t="s">
        <v>387</v>
      </c>
      <c r="E367" s="166" t="s">
        <v>3</v>
      </c>
      <c r="F367" s="366" t="s">
        <v>5656</v>
      </c>
      <c r="H367" s="367">
        <v>14.5</v>
      </c>
      <c r="I367" s="167"/>
      <c r="L367" s="165"/>
      <c r="M367" s="168"/>
      <c r="T367" s="169"/>
      <c r="AT367" s="166" t="s">
        <v>387</v>
      </c>
      <c r="AU367" s="166" t="s">
        <v>81</v>
      </c>
      <c r="AV367" s="12" t="s">
        <v>81</v>
      </c>
      <c r="AW367" s="12" t="s">
        <v>33</v>
      </c>
      <c r="AX367" s="12" t="s">
        <v>71</v>
      </c>
      <c r="AY367" s="166" t="s">
        <v>293</v>
      </c>
    </row>
    <row r="368" spans="2:65" s="12" customFormat="1">
      <c r="B368" s="165"/>
      <c r="D368" s="157" t="s">
        <v>387</v>
      </c>
      <c r="E368" s="166" t="s">
        <v>3</v>
      </c>
      <c r="F368" s="366" t="s">
        <v>5657</v>
      </c>
      <c r="H368" s="367">
        <v>27.428999999999998</v>
      </c>
      <c r="I368" s="167"/>
      <c r="L368" s="165"/>
      <c r="M368" s="168"/>
      <c r="T368" s="169"/>
      <c r="AT368" s="166" t="s">
        <v>387</v>
      </c>
      <c r="AU368" s="166" t="s">
        <v>81</v>
      </c>
      <c r="AV368" s="12" t="s">
        <v>81</v>
      </c>
      <c r="AW368" s="12" t="s">
        <v>33</v>
      </c>
      <c r="AX368" s="12" t="s">
        <v>71</v>
      </c>
      <c r="AY368" s="166" t="s">
        <v>293</v>
      </c>
    </row>
    <row r="369" spans="2:65" s="14" customFormat="1">
      <c r="B369" s="175"/>
      <c r="D369" s="157" t="s">
        <v>387</v>
      </c>
      <c r="E369" s="176" t="s">
        <v>3</v>
      </c>
      <c r="F369" s="370" t="s">
        <v>5455</v>
      </c>
      <c r="H369" s="371">
        <v>56.829000000000001</v>
      </c>
      <c r="I369" s="177"/>
      <c r="L369" s="175"/>
      <c r="M369" s="178"/>
      <c r="T369" s="179"/>
      <c r="AT369" s="176" t="s">
        <v>387</v>
      </c>
      <c r="AU369" s="176" t="s">
        <v>81</v>
      </c>
      <c r="AV369" s="14" t="s">
        <v>292</v>
      </c>
      <c r="AW369" s="14" t="s">
        <v>33</v>
      </c>
      <c r="AX369" s="14" t="s">
        <v>79</v>
      </c>
      <c r="AY369" s="176" t="s">
        <v>293</v>
      </c>
    </row>
    <row r="370" spans="2:65" s="1" customFormat="1" ht="37.9" customHeight="1">
      <c r="B370" s="132"/>
      <c r="C370" s="358" t="s">
        <v>775</v>
      </c>
      <c r="D370" s="358" t="s">
        <v>309</v>
      </c>
      <c r="E370" s="359" t="s">
        <v>4837</v>
      </c>
      <c r="F370" s="360" t="s">
        <v>4838</v>
      </c>
      <c r="G370" s="361" t="s">
        <v>493</v>
      </c>
      <c r="H370" s="362">
        <v>136.202</v>
      </c>
      <c r="I370" s="148"/>
      <c r="J370" s="149">
        <f>ROUND(I370*H370,2)</f>
        <v>0</v>
      </c>
      <c r="K370" s="145" t="s">
        <v>383</v>
      </c>
      <c r="L370" s="33"/>
      <c r="M370" s="150" t="s">
        <v>3</v>
      </c>
      <c r="N370" s="151" t="s">
        <v>42</v>
      </c>
      <c r="P370" s="139">
        <f>O370*H370</f>
        <v>0</v>
      </c>
      <c r="Q370" s="139">
        <v>0</v>
      </c>
      <c r="R370" s="139">
        <f>Q370*H370</f>
        <v>0</v>
      </c>
      <c r="S370" s="139">
        <v>0.01</v>
      </c>
      <c r="T370" s="140">
        <f>S370*H370</f>
        <v>1.36202</v>
      </c>
      <c r="AR370" s="141" t="s">
        <v>308</v>
      </c>
      <c r="AT370" s="141" t="s">
        <v>309</v>
      </c>
      <c r="AU370" s="141" t="s">
        <v>81</v>
      </c>
      <c r="AY370" s="18" t="s">
        <v>293</v>
      </c>
      <c r="BE370" s="142">
        <f>IF(N370="základní",J370,0)</f>
        <v>0</v>
      </c>
      <c r="BF370" s="142">
        <f>IF(N370="snížená",J370,0)</f>
        <v>0</v>
      </c>
      <c r="BG370" s="142">
        <f>IF(N370="zákl. přenesená",J370,0)</f>
        <v>0</v>
      </c>
      <c r="BH370" s="142">
        <f>IF(N370="sníž. přenesená",J370,0)</f>
        <v>0</v>
      </c>
      <c r="BI370" s="142">
        <f>IF(N370="nulová",J370,0)</f>
        <v>0</v>
      </c>
      <c r="BJ370" s="18" t="s">
        <v>79</v>
      </c>
      <c r="BK370" s="142">
        <f>ROUND(I370*H370,2)</f>
        <v>0</v>
      </c>
      <c r="BL370" s="18" t="s">
        <v>308</v>
      </c>
      <c r="BM370" s="141" t="s">
        <v>5658</v>
      </c>
    </row>
    <row r="371" spans="2:65" s="1" customFormat="1">
      <c r="B371" s="33"/>
      <c r="D371" s="162" t="s">
        <v>385</v>
      </c>
      <c r="F371" s="365" t="s">
        <v>4840</v>
      </c>
      <c r="I371" s="159"/>
      <c r="L371" s="33"/>
      <c r="M371" s="164"/>
      <c r="T371" s="54"/>
      <c r="AT371" s="18" t="s">
        <v>385</v>
      </c>
      <c r="AU371" s="18" t="s">
        <v>81</v>
      </c>
    </row>
    <row r="372" spans="2:65" s="12" customFormat="1" ht="22.5">
      <c r="B372" s="165"/>
      <c r="D372" s="157" t="s">
        <v>387</v>
      </c>
      <c r="E372" s="166" t="s">
        <v>3</v>
      </c>
      <c r="F372" s="366" t="s">
        <v>5659</v>
      </c>
      <c r="H372" s="367">
        <v>41.098999999999997</v>
      </c>
      <c r="I372" s="167"/>
      <c r="L372" s="165"/>
      <c r="M372" s="168"/>
      <c r="T372" s="169"/>
      <c r="AT372" s="166" t="s">
        <v>387</v>
      </c>
      <c r="AU372" s="166" t="s">
        <v>81</v>
      </c>
      <c r="AV372" s="12" t="s">
        <v>81</v>
      </c>
      <c r="AW372" s="12" t="s">
        <v>33</v>
      </c>
      <c r="AX372" s="12" t="s">
        <v>71</v>
      </c>
      <c r="AY372" s="166" t="s">
        <v>293</v>
      </c>
    </row>
    <row r="373" spans="2:65" s="12" customFormat="1" ht="22.5">
      <c r="B373" s="165"/>
      <c r="D373" s="157" t="s">
        <v>387</v>
      </c>
      <c r="E373" s="166" t="s">
        <v>3</v>
      </c>
      <c r="F373" s="366" t="s">
        <v>5660</v>
      </c>
      <c r="H373" s="367">
        <v>40.762999999999998</v>
      </c>
      <c r="I373" s="167"/>
      <c r="L373" s="165"/>
      <c r="M373" s="168"/>
      <c r="T373" s="169"/>
      <c r="AT373" s="166" t="s">
        <v>387</v>
      </c>
      <c r="AU373" s="166" t="s">
        <v>81</v>
      </c>
      <c r="AV373" s="12" t="s">
        <v>81</v>
      </c>
      <c r="AW373" s="12" t="s">
        <v>33</v>
      </c>
      <c r="AX373" s="12" t="s">
        <v>71</v>
      </c>
      <c r="AY373" s="166" t="s">
        <v>293</v>
      </c>
    </row>
    <row r="374" spans="2:65" s="12" customFormat="1">
      <c r="B374" s="165"/>
      <c r="D374" s="157" t="s">
        <v>387</v>
      </c>
      <c r="E374" s="166" t="s">
        <v>3</v>
      </c>
      <c r="F374" s="366" t="s">
        <v>5661</v>
      </c>
      <c r="H374" s="367">
        <v>54.34</v>
      </c>
      <c r="I374" s="167"/>
      <c r="L374" s="165"/>
      <c r="M374" s="168"/>
      <c r="T374" s="169"/>
      <c r="AT374" s="166" t="s">
        <v>387</v>
      </c>
      <c r="AU374" s="166" t="s">
        <v>81</v>
      </c>
      <c r="AV374" s="12" t="s">
        <v>81</v>
      </c>
      <c r="AW374" s="12" t="s">
        <v>33</v>
      </c>
      <c r="AX374" s="12" t="s">
        <v>71</v>
      </c>
      <c r="AY374" s="166" t="s">
        <v>293</v>
      </c>
    </row>
    <row r="375" spans="2:65" s="13" customFormat="1">
      <c r="B375" s="170"/>
      <c r="D375" s="157" t="s">
        <v>387</v>
      </c>
      <c r="E375" s="171" t="s">
        <v>3</v>
      </c>
      <c r="F375" s="368" t="s">
        <v>407</v>
      </c>
      <c r="H375" s="369">
        <v>136.202</v>
      </c>
      <c r="I375" s="172"/>
      <c r="L375" s="170"/>
      <c r="M375" s="173"/>
      <c r="T375" s="174"/>
      <c r="AT375" s="171" t="s">
        <v>387</v>
      </c>
      <c r="AU375" s="171" t="s">
        <v>81</v>
      </c>
      <c r="AV375" s="13" t="s">
        <v>308</v>
      </c>
      <c r="AW375" s="13" t="s">
        <v>33</v>
      </c>
      <c r="AX375" s="13" t="s">
        <v>79</v>
      </c>
      <c r="AY375" s="171" t="s">
        <v>293</v>
      </c>
    </row>
    <row r="376" spans="2:65" s="1" customFormat="1" ht="44.25" customHeight="1">
      <c r="B376" s="132"/>
      <c r="C376" s="358" t="s">
        <v>781</v>
      </c>
      <c r="D376" s="358" t="s">
        <v>309</v>
      </c>
      <c r="E376" s="359" t="s">
        <v>4844</v>
      </c>
      <c r="F376" s="360" t="s">
        <v>4845</v>
      </c>
      <c r="G376" s="361" t="s">
        <v>493</v>
      </c>
      <c r="H376" s="362">
        <v>229.88200000000001</v>
      </c>
      <c r="I376" s="148"/>
      <c r="J376" s="149">
        <f>ROUND(I376*H376,2)</f>
        <v>0</v>
      </c>
      <c r="K376" s="145" t="s">
        <v>383</v>
      </c>
      <c r="L376" s="33"/>
      <c r="M376" s="150" t="s">
        <v>3</v>
      </c>
      <c r="N376" s="151" t="s">
        <v>42</v>
      </c>
      <c r="P376" s="139">
        <f>O376*H376</f>
        <v>0</v>
      </c>
      <c r="Q376" s="139">
        <v>0</v>
      </c>
      <c r="R376" s="139">
        <f>Q376*H376</f>
        <v>0</v>
      </c>
      <c r="S376" s="139">
        <v>1.6E-2</v>
      </c>
      <c r="T376" s="140">
        <f>S376*H376</f>
        <v>3.678112</v>
      </c>
      <c r="AR376" s="141" t="s">
        <v>308</v>
      </c>
      <c r="AT376" s="141" t="s">
        <v>309</v>
      </c>
      <c r="AU376" s="141" t="s">
        <v>81</v>
      </c>
      <c r="AY376" s="18" t="s">
        <v>293</v>
      </c>
      <c r="BE376" s="142">
        <f>IF(N376="základní",J376,0)</f>
        <v>0</v>
      </c>
      <c r="BF376" s="142">
        <f>IF(N376="snížená",J376,0)</f>
        <v>0</v>
      </c>
      <c r="BG376" s="142">
        <f>IF(N376="zákl. přenesená",J376,0)</f>
        <v>0</v>
      </c>
      <c r="BH376" s="142">
        <f>IF(N376="sníž. přenesená",J376,0)</f>
        <v>0</v>
      </c>
      <c r="BI376" s="142">
        <f>IF(N376="nulová",J376,0)</f>
        <v>0</v>
      </c>
      <c r="BJ376" s="18" t="s">
        <v>79</v>
      </c>
      <c r="BK376" s="142">
        <f>ROUND(I376*H376,2)</f>
        <v>0</v>
      </c>
      <c r="BL376" s="18" t="s">
        <v>308</v>
      </c>
      <c r="BM376" s="141" t="s">
        <v>5662</v>
      </c>
    </row>
    <row r="377" spans="2:65" s="1" customFormat="1">
      <c r="B377" s="33"/>
      <c r="D377" s="162" t="s">
        <v>385</v>
      </c>
      <c r="F377" s="365" t="s">
        <v>4847</v>
      </c>
      <c r="I377" s="159"/>
      <c r="L377" s="33"/>
      <c r="M377" s="164"/>
      <c r="T377" s="54"/>
      <c r="AT377" s="18" t="s">
        <v>385</v>
      </c>
      <c r="AU377" s="18" t="s">
        <v>81</v>
      </c>
    </row>
    <row r="378" spans="2:65" s="12" customFormat="1" ht="22.5">
      <c r="B378" s="165"/>
      <c r="D378" s="157" t="s">
        <v>387</v>
      </c>
      <c r="E378" s="166" t="s">
        <v>3</v>
      </c>
      <c r="F378" s="366" t="s">
        <v>5663</v>
      </c>
      <c r="H378" s="367">
        <v>44.91</v>
      </c>
      <c r="I378" s="167"/>
      <c r="L378" s="165"/>
      <c r="M378" s="168"/>
      <c r="T378" s="169"/>
      <c r="AT378" s="166" t="s">
        <v>387</v>
      </c>
      <c r="AU378" s="166" t="s">
        <v>81</v>
      </c>
      <c r="AV378" s="12" t="s">
        <v>81</v>
      </c>
      <c r="AW378" s="12" t="s">
        <v>33</v>
      </c>
      <c r="AX378" s="12" t="s">
        <v>71</v>
      </c>
      <c r="AY378" s="166" t="s">
        <v>293</v>
      </c>
    </row>
    <row r="379" spans="2:65" s="12" customFormat="1">
      <c r="B379" s="165"/>
      <c r="D379" s="157" t="s">
        <v>387</v>
      </c>
      <c r="E379" s="166" t="s">
        <v>3</v>
      </c>
      <c r="F379" s="366" t="s">
        <v>5491</v>
      </c>
      <c r="H379" s="367">
        <v>4.3</v>
      </c>
      <c r="I379" s="167"/>
      <c r="L379" s="165"/>
      <c r="M379" s="168"/>
      <c r="T379" s="169"/>
      <c r="AT379" s="166" t="s">
        <v>387</v>
      </c>
      <c r="AU379" s="166" t="s">
        <v>81</v>
      </c>
      <c r="AV379" s="12" t="s">
        <v>81</v>
      </c>
      <c r="AW379" s="12" t="s">
        <v>33</v>
      </c>
      <c r="AX379" s="12" t="s">
        <v>71</v>
      </c>
      <c r="AY379" s="166" t="s">
        <v>293</v>
      </c>
    </row>
    <row r="380" spans="2:65" s="12" customFormat="1" ht="22.5">
      <c r="B380" s="165"/>
      <c r="D380" s="157" t="s">
        <v>387</v>
      </c>
      <c r="E380" s="166" t="s">
        <v>3</v>
      </c>
      <c r="F380" s="366" t="s">
        <v>5664</v>
      </c>
      <c r="H380" s="367">
        <v>40.130000000000003</v>
      </c>
      <c r="I380" s="167"/>
      <c r="L380" s="165"/>
      <c r="M380" s="168"/>
      <c r="T380" s="169"/>
      <c r="AT380" s="166" t="s">
        <v>387</v>
      </c>
      <c r="AU380" s="166" t="s">
        <v>81</v>
      </c>
      <c r="AV380" s="12" t="s">
        <v>81</v>
      </c>
      <c r="AW380" s="12" t="s">
        <v>33</v>
      </c>
      <c r="AX380" s="12" t="s">
        <v>71</v>
      </c>
      <c r="AY380" s="166" t="s">
        <v>293</v>
      </c>
    </row>
    <row r="381" spans="2:65" s="12" customFormat="1">
      <c r="B381" s="165"/>
      <c r="D381" s="157" t="s">
        <v>387</v>
      </c>
      <c r="E381" s="166" t="s">
        <v>3</v>
      </c>
      <c r="F381" s="366" t="s">
        <v>5492</v>
      </c>
      <c r="H381" s="367">
        <v>4.3</v>
      </c>
      <c r="I381" s="167"/>
      <c r="L381" s="165"/>
      <c r="M381" s="168"/>
      <c r="T381" s="169"/>
      <c r="AT381" s="166" t="s">
        <v>387</v>
      </c>
      <c r="AU381" s="166" t="s">
        <v>81</v>
      </c>
      <c r="AV381" s="12" t="s">
        <v>81</v>
      </c>
      <c r="AW381" s="12" t="s">
        <v>33</v>
      </c>
      <c r="AX381" s="12" t="s">
        <v>71</v>
      </c>
      <c r="AY381" s="166" t="s">
        <v>293</v>
      </c>
    </row>
    <row r="382" spans="2:65" s="12" customFormat="1" ht="22.5">
      <c r="B382" s="165"/>
      <c r="D382" s="157" t="s">
        <v>387</v>
      </c>
      <c r="E382" s="166" t="s">
        <v>3</v>
      </c>
      <c r="F382" s="366" t="s">
        <v>5665</v>
      </c>
      <c r="H382" s="367">
        <v>81.05</v>
      </c>
      <c r="I382" s="167"/>
      <c r="L382" s="165"/>
      <c r="M382" s="168"/>
      <c r="T382" s="169"/>
      <c r="AT382" s="166" t="s">
        <v>387</v>
      </c>
      <c r="AU382" s="166" t="s">
        <v>81</v>
      </c>
      <c r="AV382" s="12" t="s">
        <v>81</v>
      </c>
      <c r="AW382" s="12" t="s">
        <v>33</v>
      </c>
      <c r="AX382" s="12" t="s">
        <v>71</v>
      </c>
      <c r="AY382" s="166" t="s">
        <v>293</v>
      </c>
    </row>
    <row r="383" spans="2:65" s="12" customFormat="1">
      <c r="B383" s="165"/>
      <c r="D383" s="157" t="s">
        <v>387</v>
      </c>
      <c r="E383" s="166" t="s">
        <v>3</v>
      </c>
      <c r="F383" s="366" t="s">
        <v>5493</v>
      </c>
      <c r="H383" s="367">
        <v>6.22</v>
      </c>
      <c r="I383" s="167"/>
      <c r="L383" s="165"/>
      <c r="M383" s="168"/>
      <c r="T383" s="169"/>
      <c r="AT383" s="166" t="s">
        <v>387</v>
      </c>
      <c r="AU383" s="166" t="s">
        <v>81</v>
      </c>
      <c r="AV383" s="12" t="s">
        <v>81</v>
      </c>
      <c r="AW383" s="12" t="s">
        <v>33</v>
      </c>
      <c r="AX383" s="12" t="s">
        <v>71</v>
      </c>
      <c r="AY383" s="166" t="s">
        <v>293</v>
      </c>
    </row>
    <row r="384" spans="2:65" s="12" customFormat="1" ht="22.5">
      <c r="B384" s="165"/>
      <c r="D384" s="157" t="s">
        <v>387</v>
      </c>
      <c r="E384" s="166" t="s">
        <v>3</v>
      </c>
      <c r="F384" s="366" t="s">
        <v>5666</v>
      </c>
      <c r="H384" s="367">
        <v>69.12</v>
      </c>
      <c r="I384" s="167"/>
      <c r="L384" s="165"/>
      <c r="M384" s="168"/>
      <c r="T384" s="169"/>
      <c r="AT384" s="166" t="s">
        <v>387</v>
      </c>
      <c r="AU384" s="166" t="s">
        <v>81</v>
      </c>
      <c r="AV384" s="12" t="s">
        <v>81</v>
      </c>
      <c r="AW384" s="12" t="s">
        <v>33</v>
      </c>
      <c r="AX384" s="12" t="s">
        <v>71</v>
      </c>
      <c r="AY384" s="166" t="s">
        <v>293</v>
      </c>
    </row>
    <row r="385" spans="2:65" s="12" customFormat="1" ht="22.5">
      <c r="B385" s="165"/>
      <c r="D385" s="157" t="s">
        <v>387</v>
      </c>
      <c r="E385" s="166" t="s">
        <v>3</v>
      </c>
      <c r="F385" s="366" t="s">
        <v>5494</v>
      </c>
      <c r="H385" s="367">
        <v>9.0299999999999994</v>
      </c>
      <c r="I385" s="167"/>
      <c r="L385" s="165"/>
      <c r="M385" s="168"/>
      <c r="T385" s="169"/>
      <c r="AT385" s="166" t="s">
        <v>387</v>
      </c>
      <c r="AU385" s="166" t="s">
        <v>81</v>
      </c>
      <c r="AV385" s="12" t="s">
        <v>81</v>
      </c>
      <c r="AW385" s="12" t="s">
        <v>33</v>
      </c>
      <c r="AX385" s="12" t="s">
        <v>71</v>
      </c>
      <c r="AY385" s="166" t="s">
        <v>293</v>
      </c>
    </row>
    <row r="386" spans="2:65" s="14" customFormat="1">
      <c r="B386" s="175"/>
      <c r="D386" s="157" t="s">
        <v>387</v>
      </c>
      <c r="E386" s="176" t="s">
        <v>3</v>
      </c>
      <c r="F386" s="370" t="s">
        <v>5667</v>
      </c>
      <c r="H386" s="371">
        <v>259.06</v>
      </c>
      <c r="I386" s="177"/>
      <c r="L386" s="175"/>
      <c r="M386" s="178"/>
      <c r="T386" s="179"/>
      <c r="AT386" s="176" t="s">
        <v>387</v>
      </c>
      <c r="AU386" s="176" t="s">
        <v>81</v>
      </c>
      <c r="AV386" s="14" t="s">
        <v>292</v>
      </c>
      <c r="AW386" s="14" t="s">
        <v>33</v>
      </c>
      <c r="AX386" s="14" t="s">
        <v>71</v>
      </c>
      <c r="AY386" s="176" t="s">
        <v>293</v>
      </c>
    </row>
    <row r="387" spans="2:65" s="12" customFormat="1">
      <c r="B387" s="165"/>
      <c r="D387" s="157" t="s">
        <v>387</v>
      </c>
      <c r="E387" s="166" t="s">
        <v>3</v>
      </c>
      <c r="F387" s="366" t="s">
        <v>5668</v>
      </c>
      <c r="H387" s="367">
        <v>-3.3420000000000001</v>
      </c>
      <c r="I387" s="167"/>
      <c r="L387" s="165"/>
      <c r="M387" s="168"/>
      <c r="T387" s="169"/>
      <c r="AT387" s="166" t="s">
        <v>387</v>
      </c>
      <c r="AU387" s="166" t="s">
        <v>81</v>
      </c>
      <c r="AV387" s="12" t="s">
        <v>81</v>
      </c>
      <c r="AW387" s="12" t="s">
        <v>33</v>
      </c>
      <c r="AX387" s="12" t="s">
        <v>71</v>
      </c>
      <c r="AY387" s="166" t="s">
        <v>293</v>
      </c>
    </row>
    <row r="388" spans="2:65" s="12" customFormat="1">
      <c r="B388" s="165"/>
      <c r="D388" s="157" t="s">
        <v>387</v>
      </c>
      <c r="E388" s="166" t="s">
        <v>3</v>
      </c>
      <c r="F388" s="366" t="s">
        <v>5669</v>
      </c>
      <c r="H388" s="367">
        <v>0</v>
      </c>
      <c r="I388" s="167"/>
      <c r="L388" s="165"/>
      <c r="M388" s="168"/>
      <c r="T388" s="169"/>
      <c r="AT388" s="166" t="s">
        <v>387</v>
      </c>
      <c r="AU388" s="166" t="s">
        <v>81</v>
      </c>
      <c r="AV388" s="12" t="s">
        <v>81</v>
      </c>
      <c r="AW388" s="12" t="s">
        <v>33</v>
      </c>
      <c r="AX388" s="12" t="s">
        <v>71</v>
      </c>
      <c r="AY388" s="166" t="s">
        <v>293</v>
      </c>
    </row>
    <row r="389" spans="2:65" s="12" customFormat="1" ht="33.75">
      <c r="B389" s="165"/>
      <c r="D389" s="157" t="s">
        <v>387</v>
      </c>
      <c r="E389" s="166" t="s">
        <v>3</v>
      </c>
      <c r="F389" s="366" t="s">
        <v>5670</v>
      </c>
      <c r="H389" s="367">
        <v>-14.586</v>
      </c>
      <c r="I389" s="167"/>
      <c r="L389" s="165"/>
      <c r="M389" s="168"/>
      <c r="T389" s="169"/>
      <c r="AT389" s="166" t="s">
        <v>387</v>
      </c>
      <c r="AU389" s="166" t="s">
        <v>81</v>
      </c>
      <c r="AV389" s="12" t="s">
        <v>81</v>
      </c>
      <c r="AW389" s="12" t="s">
        <v>33</v>
      </c>
      <c r="AX389" s="12" t="s">
        <v>71</v>
      </c>
      <c r="AY389" s="166" t="s">
        <v>293</v>
      </c>
    </row>
    <row r="390" spans="2:65" s="12" customFormat="1" ht="33.75">
      <c r="B390" s="165"/>
      <c r="D390" s="157" t="s">
        <v>387</v>
      </c>
      <c r="E390" s="166" t="s">
        <v>3</v>
      </c>
      <c r="F390" s="366" t="s">
        <v>5671</v>
      </c>
      <c r="H390" s="367">
        <v>-11.25</v>
      </c>
      <c r="I390" s="167"/>
      <c r="L390" s="165"/>
      <c r="M390" s="168"/>
      <c r="T390" s="169"/>
      <c r="AT390" s="166" t="s">
        <v>387</v>
      </c>
      <c r="AU390" s="166" t="s">
        <v>81</v>
      </c>
      <c r="AV390" s="12" t="s">
        <v>81</v>
      </c>
      <c r="AW390" s="12" t="s">
        <v>33</v>
      </c>
      <c r="AX390" s="12" t="s">
        <v>71</v>
      </c>
      <c r="AY390" s="166" t="s">
        <v>293</v>
      </c>
    </row>
    <row r="391" spans="2:65" s="14" customFormat="1">
      <c r="B391" s="175"/>
      <c r="D391" s="157" t="s">
        <v>387</v>
      </c>
      <c r="E391" s="176" t="s">
        <v>3</v>
      </c>
      <c r="F391" s="370" t="s">
        <v>5672</v>
      </c>
      <c r="H391" s="371">
        <v>-29.178000000000001</v>
      </c>
      <c r="I391" s="177"/>
      <c r="L391" s="175"/>
      <c r="M391" s="178"/>
      <c r="T391" s="179"/>
      <c r="AT391" s="176" t="s">
        <v>387</v>
      </c>
      <c r="AU391" s="176" t="s">
        <v>81</v>
      </c>
      <c r="AV391" s="14" t="s">
        <v>292</v>
      </c>
      <c r="AW391" s="14" t="s">
        <v>33</v>
      </c>
      <c r="AX391" s="14" t="s">
        <v>71</v>
      </c>
      <c r="AY391" s="176" t="s">
        <v>293</v>
      </c>
    </row>
    <row r="392" spans="2:65" s="13" customFormat="1">
      <c r="B392" s="170"/>
      <c r="D392" s="157" t="s">
        <v>387</v>
      </c>
      <c r="E392" s="171" t="s">
        <v>3</v>
      </c>
      <c r="F392" s="368" t="s">
        <v>5673</v>
      </c>
      <c r="H392" s="369">
        <v>229.88200000000001</v>
      </c>
      <c r="I392" s="172"/>
      <c r="L392" s="170"/>
      <c r="M392" s="173"/>
      <c r="T392" s="174"/>
      <c r="AT392" s="171" t="s">
        <v>387</v>
      </c>
      <c r="AU392" s="171" t="s">
        <v>81</v>
      </c>
      <c r="AV392" s="13" t="s">
        <v>308</v>
      </c>
      <c r="AW392" s="13" t="s">
        <v>33</v>
      </c>
      <c r="AX392" s="13" t="s">
        <v>79</v>
      </c>
      <c r="AY392" s="171" t="s">
        <v>293</v>
      </c>
    </row>
    <row r="393" spans="2:65" s="13" customFormat="1">
      <c r="B393" s="170"/>
      <c r="D393" s="157" t="s">
        <v>387</v>
      </c>
      <c r="E393" s="171" t="s">
        <v>3</v>
      </c>
      <c r="F393" s="368" t="s">
        <v>407</v>
      </c>
      <c r="H393" s="369">
        <v>0</v>
      </c>
      <c r="I393" s="172"/>
      <c r="L393" s="170"/>
      <c r="M393" s="173"/>
      <c r="T393" s="174"/>
      <c r="AT393" s="171" t="s">
        <v>387</v>
      </c>
      <c r="AU393" s="171" t="s">
        <v>81</v>
      </c>
      <c r="AV393" s="13" t="s">
        <v>308</v>
      </c>
      <c r="AW393" s="13" t="s">
        <v>33</v>
      </c>
      <c r="AX393" s="13" t="s">
        <v>71</v>
      </c>
      <c r="AY393" s="171" t="s">
        <v>293</v>
      </c>
    </row>
    <row r="394" spans="2:65" s="11" customFormat="1" ht="22.9" customHeight="1">
      <c r="B394" s="120"/>
      <c r="D394" s="121" t="s">
        <v>70</v>
      </c>
      <c r="E394" s="130" t="s">
        <v>4863</v>
      </c>
      <c r="F394" s="130" t="s">
        <v>4864</v>
      </c>
      <c r="I394" s="123"/>
      <c r="J394" s="131">
        <f>BK394</f>
        <v>0</v>
      </c>
      <c r="L394" s="120"/>
      <c r="M394" s="125"/>
      <c r="P394" s="126">
        <f>SUM(P395:P461)</f>
        <v>0</v>
      </c>
      <c r="R394" s="126">
        <f>SUM(R395:R461)</f>
        <v>0</v>
      </c>
      <c r="T394" s="127">
        <f>SUM(T395:T461)</f>
        <v>0</v>
      </c>
      <c r="AR394" s="121" t="s">
        <v>79</v>
      </c>
      <c r="AT394" s="128" t="s">
        <v>70</v>
      </c>
      <c r="AU394" s="128" t="s">
        <v>79</v>
      </c>
      <c r="AY394" s="121" t="s">
        <v>293</v>
      </c>
      <c r="BK394" s="129">
        <f>SUM(BK395:BK461)</f>
        <v>0</v>
      </c>
    </row>
    <row r="395" spans="2:65" s="1" customFormat="1" ht="16.5" customHeight="1">
      <c r="B395" s="132"/>
      <c r="C395" s="358" t="s">
        <v>787</v>
      </c>
      <c r="D395" s="358" t="s">
        <v>309</v>
      </c>
      <c r="E395" s="359" t="s">
        <v>5674</v>
      </c>
      <c r="F395" s="360" t="s">
        <v>5675</v>
      </c>
      <c r="G395" s="361" t="s">
        <v>431</v>
      </c>
      <c r="H395" s="362">
        <v>2.7570000000000001</v>
      </c>
      <c r="I395" s="148"/>
      <c r="J395" s="149">
        <f>ROUND(I395*H395,2)</f>
        <v>0</v>
      </c>
      <c r="K395" s="145" t="s">
        <v>3</v>
      </c>
      <c r="L395" s="33"/>
      <c r="M395" s="150" t="s">
        <v>3</v>
      </c>
      <c r="N395" s="151" t="s">
        <v>42</v>
      </c>
      <c r="P395" s="139">
        <f>O395*H395</f>
        <v>0</v>
      </c>
      <c r="Q395" s="139">
        <v>0</v>
      </c>
      <c r="R395" s="139">
        <f>Q395*H395</f>
        <v>0</v>
      </c>
      <c r="S395" s="139">
        <v>0</v>
      </c>
      <c r="T395" s="140">
        <f>S395*H395</f>
        <v>0</v>
      </c>
      <c r="AR395" s="141" t="s">
        <v>308</v>
      </c>
      <c r="AT395" s="141" t="s">
        <v>309</v>
      </c>
      <c r="AU395" s="141" t="s">
        <v>81</v>
      </c>
      <c r="AY395" s="18" t="s">
        <v>293</v>
      </c>
      <c r="BE395" s="142">
        <f>IF(N395="základní",J395,0)</f>
        <v>0</v>
      </c>
      <c r="BF395" s="142">
        <f>IF(N395="snížená",J395,0)</f>
        <v>0</v>
      </c>
      <c r="BG395" s="142">
        <f>IF(N395="zákl. přenesená",J395,0)</f>
        <v>0</v>
      </c>
      <c r="BH395" s="142">
        <f>IF(N395="sníž. přenesená",J395,0)</f>
        <v>0</v>
      </c>
      <c r="BI395" s="142">
        <f>IF(N395="nulová",J395,0)</f>
        <v>0</v>
      </c>
      <c r="BJ395" s="18" t="s">
        <v>79</v>
      </c>
      <c r="BK395" s="142">
        <f>ROUND(I395*H395,2)</f>
        <v>0</v>
      </c>
      <c r="BL395" s="18" t="s">
        <v>308</v>
      </c>
      <c r="BM395" s="141" t="s">
        <v>5676</v>
      </c>
    </row>
    <row r="396" spans="2:65" s="12" customFormat="1">
      <c r="B396" s="165"/>
      <c r="D396" s="157" t="s">
        <v>387</v>
      </c>
      <c r="E396" s="166" t="s">
        <v>3</v>
      </c>
      <c r="F396" s="366" t="s">
        <v>5677</v>
      </c>
      <c r="H396" s="367">
        <v>2.556</v>
      </c>
      <c r="I396" s="167"/>
      <c r="L396" s="165"/>
      <c r="M396" s="168"/>
      <c r="T396" s="169"/>
      <c r="AT396" s="166" t="s">
        <v>387</v>
      </c>
      <c r="AU396" s="166" t="s">
        <v>81</v>
      </c>
      <c r="AV396" s="12" t="s">
        <v>81</v>
      </c>
      <c r="AW396" s="12" t="s">
        <v>33</v>
      </c>
      <c r="AX396" s="12" t="s">
        <v>71</v>
      </c>
      <c r="AY396" s="166" t="s">
        <v>293</v>
      </c>
    </row>
    <row r="397" spans="2:65" s="12" customFormat="1">
      <c r="B397" s="165"/>
      <c r="D397" s="157" t="s">
        <v>387</v>
      </c>
      <c r="E397" s="166" t="s">
        <v>3</v>
      </c>
      <c r="F397" s="366" t="s">
        <v>5678</v>
      </c>
      <c r="H397" s="367">
        <v>0.20100000000000001</v>
      </c>
      <c r="I397" s="167"/>
      <c r="L397" s="165"/>
      <c r="M397" s="168"/>
      <c r="T397" s="169"/>
      <c r="AT397" s="166" t="s">
        <v>387</v>
      </c>
      <c r="AU397" s="166" t="s">
        <v>81</v>
      </c>
      <c r="AV397" s="12" t="s">
        <v>81</v>
      </c>
      <c r="AW397" s="12" t="s">
        <v>33</v>
      </c>
      <c r="AX397" s="12" t="s">
        <v>71</v>
      </c>
      <c r="AY397" s="166" t="s">
        <v>293</v>
      </c>
    </row>
    <row r="398" spans="2:65" s="13" customFormat="1">
      <c r="B398" s="170"/>
      <c r="D398" s="157" t="s">
        <v>387</v>
      </c>
      <c r="E398" s="171" t="s">
        <v>3</v>
      </c>
      <c r="F398" s="368" t="s">
        <v>407</v>
      </c>
      <c r="H398" s="369">
        <v>2.7570000000000001</v>
      </c>
      <c r="I398" s="172"/>
      <c r="L398" s="170"/>
      <c r="M398" s="173"/>
      <c r="T398" s="174"/>
      <c r="AT398" s="171" t="s">
        <v>387</v>
      </c>
      <c r="AU398" s="171" t="s">
        <v>81</v>
      </c>
      <c r="AV398" s="13" t="s">
        <v>308</v>
      </c>
      <c r="AW398" s="13" t="s">
        <v>33</v>
      </c>
      <c r="AX398" s="13" t="s">
        <v>79</v>
      </c>
      <c r="AY398" s="171" t="s">
        <v>293</v>
      </c>
    </row>
    <row r="399" spans="2:65" s="1" customFormat="1" ht="44.25" customHeight="1">
      <c r="B399" s="132"/>
      <c r="C399" s="358" t="s">
        <v>793</v>
      </c>
      <c r="D399" s="358" t="s">
        <v>309</v>
      </c>
      <c r="E399" s="359" t="s">
        <v>5679</v>
      </c>
      <c r="F399" s="360" t="s">
        <v>5680</v>
      </c>
      <c r="G399" s="361" t="s">
        <v>431</v>
      </c>
      <c r="H399" s="362">
        <v>31.094999999999999</v>
      </c>
      <c r="I399" s="148"/>
      <c r="J399" s="149">
        <f>ROUND(I399*H399,2)</f>
        <v>0</v>
      </c>
      <c r="K399" s="145" t="s">
        <v>383</v>
      </c>
      <c r="L399" s="33"/>
      <c r="M399" s="150" t="s">
        <v>3</v>
      </c>
      <c r="N399" s="151" t="s">
        <v>42</v>
      </c>
      <c r="P399" s="139">
        <f>O399*H399</f>
        <v>0</v>
      </c>
      <c r="Q399" s="139">
        <v>0</v>
      </c>
      <c r="R399" s="139">
        <f>Q399*H399</f>
        <v>0</v>
      </c>
      <c r="S399" s="139">
        <v>0</v>
      </c>
      <c r="T399" s="140">
        <f>S399*H399</f>
        <v>0</v>
      </c>
      <c r="AR399" s="141" t="s">
        <v>308</v>
      </c>
      <c r="AT399" s="141" t="s">
        <v>309</v>
      </c>
      <c r="AU399" s="141" t="s">
        <v>81</v>
      </c>
      <c r="AY399" s="18" t="s">
        <v>293</v>
      </c>
      <c r="BE399" s="142">
        <f>IF(N399="základní",J399,0)</f>
        <v>0</v>
      </c>
      <c r="BF399" s="142">
        <f>IF(N399="snížená",J399,0)</f>
        <v>0</v>
      </c>
      <c r="BG399" s="142">
        <f>IF(N399="zákl. přenesená",J399,0)</f>
        <v>0</v>
      </c>
      <c r="BH399" s="142">
        <f>IF(N399="sníž. přenesená",J399,0)</f>
        <v>0</v>
      </c>
      <c r="BI399" s="142">
        <f>IF(N399="nulová",J399,0)</f>
        <v>0</v>
      </c>
      <c r="BJ399" s="18" t="s">
        <v>79</v>
      </c>
      <c r="BK399" s="142">
        <f>ROUND(I399*H399,2)</f>
        <v>0</v>
      </c>
      <c r="BL399" s="18" t="s">
        <v>308</v>
      </c>
      <c r="BM399" s="141" t="s">
        <v>5681</v>
      </c>
    </row>
    <row r="400" spans="2:65" s="1" customFormat="1">
      <c r="B400" s="33"/>
      <c r="D400" s="162" t="s">
        <v>385</v>
      </c>
      <c r="F400" s="365" t="s">
        <v>5682</v>
      </c>
      <c r="I400" s="159"/>
      <c r="L400" s="33"/>
      <c r="M400" s="164"/>
      <c r="T400" s="54"/>
      <c r="AT400" s="18" t="s">
        <v>385</v>
      </c>
      <c r="AU400" s="18" t="s">
        <v>81</v>
      </c>
    </row>
    <row r="401" spans="2:65" s="1" customFormat="1" ht="33" customHeight="1">
      <c r="B401" s="132"/>
      <c r="C401" s="358" t="s">
        <v>798</v>
      </c>
      <c r="D401" s="358" t="s">
        <v>309</v>
      </c>
      <c r="E401" s="359" t="s">
        <v>4874</v>
      </c>
      <c r="F401" s="360" t="s">
        <v>4875</v>
      </c>
      <c r="G401" s="361" t="s">
        <v>431</v>
      </c>
      <c r="H401" s="362">
        <v>31.094999999999999</v>
      </c>
      <c r="I401" s="148"/>
      <c r="J401" s="149">
        <f>ROUND(I401*H401,2)</f>
        <v>0</v>
      </c>
      <c r="K401" s="145" t="s">
        <v>383</v>
      </c>
      <c r="L401" s="33"/>
      <c r="M401" s="150" t="s">
        <v>3</v>
      </c>
      <c r="N401" s="151" t="s">
        <v>42</v>
      </c>
      <c r="P401" s="139">
        <f>O401*H401</f>
        <v>0</v>
      </c>
      <c r="Q401" s="139">
        <v>0</v>
      </c>
      <c r="R401" s="139">
        <f>Q401*H401</f>
        <v>0</v>
      </c>
      <c r="S401" s="139">
        <v>0</v>
      </c>
      <c r="T401" s="140">
        <f>S401*H401</f>
        <v>0</v>
      </c>
      <c r="AR401" s="141" t="s">
        <v>308</v>
      </c>
      <c r="AT401" s="141" t="s">
        <v>309</v>
      </c>
      <c r="AU401" s="141" t="s">
        <v>81</v>
      </c>
      <c r="AY401" s="18" t="s">
        <v>293</v>
      </c>
      <c r="BE401" s="142">
        <f>IF(N401="základní",J401,0)</f>
        <v>0</v>
      </c>
      <c r="BF401" s="142">
        <f>IF(N401="snížená",J401,0)</f>
        <v>0</v>
      </c>
      <c r="BG401" s="142">
        <f>IF(N401="zákl. přenesená",J401,0)</f>
        <v>0</v>
      </c>
      <c r="BH401" s="142">
        <f>IF(N401="sníž. přenesená",J401,0)</f>
        <v>0</v>
      </c>
      <c r="BI401" s="142">
        <f>IF(N401="nulová",J401,0)</f>
        <v>0</v>
      </c>
      <c r="BJ401" s="18" t="s">
        <v>79</v>
      </c>
      <c r="BK401" s="142">
        <f>ROUND(I401*H401,2)</f>
        <v>0</v>
      </c>
      <c r="BL401" s="18" t="s">
        <v>308</v>
      </c>
      <c r="BM401" s="141" t="s">
        <v>5683</v>
      </c>
    </row>
    <row r="402" spans="2:65" s="1" customFormat="1">
      <c r="B402" s="33"/>
      <c r="D402" s="162" t="s">
        <v>385</v>
      </c>
      <c r="F402" s="365" t="s">
        <v>4877</v>
      </c>
      <c r="I402" s="159"/>
      <c r="L402" s="33"/>
      <c r="M402" s="164"/>
      <c r="T402" s="54"/>
      <c r="AT402" s="18" t="s">
        <v>385</v>
      </c>
      <c r="AU402" s="18" t="s">
        <v>81</v>
      </c>
    </row>
    <row r="403" spans="2:65" s="1" customFormat="1" ht="44.25" customHeight="1">
      <c r="B403" s="132"/>
      <c r="C403" s="358" t="s">
        <v>806</v>
      </c>
      <c r="D403" s="358" t="s">
        <v>309</v>
      </c>
      <c r="E403" s="359" t="s">
        <v>4878</v>
      </c>
      <c r="F403" s="360" t="s">
        <v>4879</v>
      </c>
      <c r="G403" s="361" t="s">
        <v>431</v>
      </c>
      <c r="H403" s="362">
        <v>1057.23</v>
      </c>
      <c r="I403" s="148"/>
      <c r="J403" s="149">
        <f>ROUND(I403*H403,2)</f>
        <v>0</v>
      </c>
      <c r="K403" s="145" t="s">
        <v>383</v>
      </c>
      <c r="L403" s="33"/>
      <c r="M403" s="150" t="s">
        <v>3</v>
      </c>
      <c r="N403" s="151" t="s">
        <v>42</v>
      </c>
      <c r="P403" s="139">
        <f>O403*H403</f>
        <v>0</v>
      </c>
      <c r="Q403" s="139">
        <v>0</v>
      </c>
      <c r="R403" s="139">
        <f>Q403*H403</f>
        <v>0</v>
      </c>
      <c r="S403" s="139">
        <v>0</v>
      </c>
      <c r="T403" s="140">
        <f>S403*H403</f>
        <v>0</v>
      </c>
      <c r="AR403" s="141" t="s">
        <v>308</v>
      </c>
      <c r="AT403" s="141" t="s">
        <v>309</v>
      </c>
      <c r="AU403" s="141" t="s">
        <v>81</v>
      </c>
      <c r="AY403" s="18" t="s">
        <v>293</v>
      </c>
      <c r="BE403" s="142">
        <f>IF(N403="základní",J403,0)</f>
        <v>0</v>
      </c>
      <c r="BF403" s="142">
        <f>IF(N403="snížená",J403,0)</f>
        <v>0</v>
      </c>
      <c r="BG403" s="142">
        <f>IF(N403="zákl. přenesená",J403,0)</f>
        <v>0</v>
      </c>
      <c r="BH403" s="142">
        <f>IF(N403="sníž. přenesená",J403,0)</f>
        <v>0</v>
      </c>
      <c r="BI403" s="142">
        <f>IF(N403="nulová",J403,0)</f>
        <v>0</v>
      </c>
      <c r="BJ403" s="18" t="s">
        <v>79</v>
      </c>
      <c r="BK403" s="142">
        <f>ROUND(I403*H403,2)</f>
        <v>0</v>
      </c>
      <c r="BL403" s="18" t="s">
        <v>308</v>
      </c>
      <c r="BM403" s="141" t="s">
        <v>5684</v>
      </c>
    </row>
    <row r="404" spans="2:65" s="1" customFormat="1">
      <c r="B404" s="33"/>
      <c r="D404" s="162" t="s">
        <v>385</v>
      </c>
      <c r="F404" s="365" t="s">
        <v>4881</v>
      </c>
      <c r="I404" s="159"/>
      <c r="L404" s="33"/>
      <c r="M404" s="164"/>
      <c r="T404" s="54"/>
      <c r="AT404" s="18" t="s">
        <v>385</v>
      </c>
      <c r="AU404" s="18" t="s">
        <v>81</v>
      </c>
    </row>
    <row r="405" spans="2:65" s="12" customFormat="1">
      <c r="B405" s="165"/>
      <c r="D405" s="157" t="s">
        <v>387</v>
      </c>
      <c r="F405" s="366" t="s">
        <v>5685</v>
      </c>
      <c r="H405" s="367">
        <v>1057.23</v>
      </c>
      <c r="I405" s="167"/>
      <c r="L405" s="165"/>
      <c r="M405" s="168"/>
      <c r="T405" s="169"/>
      <c r="AT405" s="166" t="s">
        <v>387</v>
      </c>
      <c r="AU405" s="166" t="s">
        <v>81</v>
      </c>
      <c r="AV405" s="12" t="s">
        <v>81</v>
      </c>
      <c r="AW405" s="12" t="s">
        <v>4</v>
      </c>
      <c r="AX405" s="12" t="s">
        <v>79</v>
      </c>
      <c r="AY405" s="166" t="s">
        <v>293</v>
      </c>
    </row>
    <row r="406" spans="2:65" s="1" customFormat="1" ht="44.25" customHeight="1">
      <c r="B406" s="132"/>
      <c r="C406" s="358" t="s">
        <v>811</v>
      </c>
      <c r="D406" s="358" t="s">
        <v>309</v>
      </c>
      <c r="E406" s="359" t="s">
        <v>4883</v>
      </c>
      <c r="F406" s="360" t="s">
        <v>4884</v>
      </c>
      <c r="G406" s="361" t="s">
        <v>431</v>
      </c>
      <c r="H406" s="362">
        <v>0.38400000000000001</v>
      </c>
      <c r="I406" s="148"/>
      <c r="J406" s="149">
        <f>ROUND(I406*H406,2)</f>
        <v>0</v>
      </c>
      <c r="K406" s="145" t="s">
        <v>383</v>
      </c>
      <c r="L406" s="33"/>
      <c r="M406" s="150" t="s">
        <v>3</v>
      </c>
      <c r="N406" s="151" t="s">
        <v>42</v>
      </c>
      <c r="P406" s="139">
        <f>O406*H406</f>
        <v>0</v>
      </c>
      <c r="Q406" s="139">
        <v>0</v>
      </c>
      <c r="R406" s="139">
        <f>Q406*H406</f>
        <v>0</v>
      </c>
      <c r="S406" s="139">
        <v>0</v>
      </c>
      <c r="T406" s="140">
        <f>S406*H406</f>
        <v>0</v>
      </c>
      <c r="AR406" s="141" t="s">
        <v>308</v>
      </c>
      <c r="AT406" s="141" t="s">
        <v>309</v>
      </c>
      <c r="AU406" s="141" t="s">
        <v>81</v>
      </c>
      <c r="AY406" s="18" t="s">
        <v>293</v>
      </c>
      <c r="BE406" s="142">
        <f>IF(N406="základní",J406,0)</f>
        <v>0</v>
      </c>
      <c r="BF406" s="142">
        <f>IF(N406="snížená",J406,0)</f>
        <v>0</v>
      </c>
      <c r="BG406" s="142">
        <f>IF(N406="zákl. přenesená",J406,0)</f>
        <v>0</v>
      </c>
      <c r="BH406" s="142">
        <f>IF(N406="sníž. přenesená",J406,0)</f>
        <v>0</v>
      </c>
      <c r="BI406" s="142">
        <f>IF(N406="nulová",J406,0)</f>
        <v>0</v>
      </c>
      <c r="BJ406" s="18" t="s">
        <v>79</v>
      </c>
      <c r="BK406" s="142">
        <f>ROUND(I406*H406,2)</f>
        <v>0</v>
      </c>
      <c r="BL406" s="18" t="s">
        <v>308</v>
      </c>
      <c r="BM406" s="141" t="s">
        <v>5686</v>
      </c>
    </row>
    <row r="407" spans="2:65" s="1" customFormat="1">
      <c r="B407" s="33"/>
      <c r="D407" s="162" t="s">
        <v>385</v>
      </c>
      <c r="F407" s="365" t="s">
        <v>4886</v>
      </c>
      <c r="I407" s="159"/>
      <c r="L407" s="33"/>
      <c r="M407" s="164"/>
      <c r="T407" s="54"/>
      <c r="AT407" s="18" t="s">
        <v>385</v>
      </c>
      <c r="AU407" s="18" t="s">
        <v>81</v>
      </c>
    </row>
    <row r="408" spans="2:65" s="12" customFormat="1" ht="22.5">
      <c r="B408" s="165"/>
      <c r="D408" s="157" t="s">
        <v>387</v>
      </c>
      <c r="E408" s="166" t="s">
        <v>3</v>
      </c>
      <c r="F408" s="366" t="s">
        <v>5687</v>
      </c>
      <c r="H408" s="367">
        <v>0.28499999999999998</v>
      </c>
      <c r="I408" s="167"/>
      <c r="L408" s="165"/>
      <c r="M408" s="168"/>
      <c r="T408" s="169"/>
      <c r="AT408" s="166" t="s">
        <v>387</v>
      </c>
      <c r="AU408" s="166" t="s">
        <v>81</v>
      </c>
      <c r="AV408" s="12" t="s">
        <v>81</v>
      </c>
      <c r="AW408" s="12" t="s">
        <v>33</v>
      </c>
      <c r="AX408" s="12" t="s">
        <v>71</v>
      </c>
      <c r="AY408" s="166" t="s">
        <v>293</v>
      </c>
    </row>
    <row r="409" spans="2:65" s="12" customFormat="1" ht="22.5">
      <c r="B409" s="165"/>
      <c r="D409" s="157" t="s">
        <v>387</v>
      </c>
      <c r="E409" s="166" t="s">
        <v>3</v>
      </c>
      <c r="F409" s="366" t="s">
        <v>5688</v>
      </c>
      <c r="H409" s="367">
        <v>9.9000000000000005E-2</v>
      </c>
      <c r="I409" s="167"/>
      <c r="L409" s="165"/>
      <c r="M409" s="168"/>
      <c r="T409" s="169"/>
      <c r="AT409" s="166" t="s">
        <v>387</v>
      </c>
      <c r="AU409" s="166" t="s">
        <v>81</v>
      </c>
      <c r="AV409" s="12" t="s">
        <v>81</v>
      </c>
      <c r="AW409" s="12" t="s">
        <v>33</v>
      </c>
      <c r="AX409" s="12" t="s">
        <v>71</v>
      </c>
      <c r="AY409" s="166" t="s">
        <v>293</v>
      </c>
    </row>
    <row r="410" spans="2:65" s="13" customFormat="1">
      <c r="B410" s="170"/>
      <c r="D410" s="157" t="s">
        <v>387</v>
      </c>
      <c r="E410" s="171" t="s">
        <v>3</v>
      </c>
      <c r="F410" s="368" t="s">
        <v>407</v>
      </c>
      <c r="H410" s="369">
        <v>0.38400000000000001</v>
      </c>
      <c r="I410" s="172"/>
      <c r="L410" s="170"/>
      <c r="M410" s="173"/>
      <c r="T410" s="174"/>
      <c r="AT410" s="171" t="s">
        <v>387</v>
      </c>
      <c r="AU410" s="171" t="s">
        <v>81</v>
      </c>
      <c r="AV410" s="13" t="s">
        <v>308</v>
      </c>
      <c r="AW410" s="13" t="s">
        <v>33</v>
      </c>
      <c r="AX410" s="13" t="s">
        <v>79</v>
      </c>
      <c r="AY410" s="171" t="s">
        <v>293</v>
      </c>
    </row>
    <row r="411" spans="2:65" s="1" customFormat="1" ht="55.5" customHeight="1">
      <c r="B411" s="132"/>
      <c r="C411" s="358" t="s">
        <v>816</v>
      </c>
      <c r="D411" s="358" t="s">
        <v>309</v>
      </c>
      <c r="E411" s="359" t="s">
        <v>5689</v>
      </c>
      <c r="F411" s="360" t="s">
        <v>5690</v>
      </c>
      <c r="G411" s="361" t="s">
        <v>431</v>
      </c>
      <c r="H411" s="362">
        <v>7.4640000000000004</v>
      </c>
      <c r="I411" s="148"/>
      <c r="J411" s="149">
        <f>ROUND(I411*H411,2)</f>
        <v>0</v>
      </c>
      <c r="K411" s="145" t="s">
        <v>383</v>
      </c>
      <c r="L411" s="33"/>
      <c r="M411" s="150" t="s">
        <v>3</v>
      </c>
      <c r="N411" s="151" t="s">
        <v>42</v>
      </c>
      <c r="P411" s="139">
        <f>O411*H411</f>
        <v>0</v>
      </c>
      <c r="Q411" s="139">
        <v>0</v>
      </c>
      <c r="R411" s="139">
        <f>Q411*H411</f>
        <v>0</v>
      </c>
      <c r="S411" s="139">
        <v>0</v>
      </c>
      <c r="T411" s="140">
        <f>S411*H411</f>
        <v>0</v>
      </c>
      <c r="AR411" s="141" t="s">
        <v>308</v>
      </c>
      <c r="AT411" s="141" t="s">
        <v>309</v>
      </c>
      <c r="AU411" s="141" t="s">
        <v>81</v>
      </c>
      <c r="AY411" s="18" t="s">
        <v>293</v>
      </c>
      <c r="BE411" s="142">
        <f>IF(N411="základní",J411,0)</f>
        <v>0</v>
      </c>
      <c r="BF411" s="142">
        <f>IF(N411="snížená",J411,0)</f>
        <v>0</v>
      </c>
      <c r="BG411" s="142">
        <f>IF(N411="zákl. přenesená",J411,0)</f>
        <v>0</v>
      </c>
      <c r="BH411" s="142">
        <f>IF(N411="sníž. přenesená",J411,0)</f>
        <v>0</v>
      </c>
      <c r="BI411" s="142">
        <f>IF(N411="nulová",J411,0)</f>
        <v>0</v>
      </c>
      <c r="BJ411" s="18" t="s">
        <v>79</v>
      </c>
      <c r="BK411" s="142">
        <f>ROUND(I411*H411,2)</f>
        <v>0</v>
      </c>
      <c r="BL411" s="18" t="s">
        <v>308</v>
      </c>
      <c r="BM411" s="141" t="s">
        <v>5691</v>
      </c>
    </row>
    <row r="412" spans="2:65" s="1" customFormat="1">
      <c r="B412" s="33"/>
      <c r="D412" s="162" t="s">
        <v>385</v>
      </c>
      <c r="F412" s="365" t="s">
        <v>5692</v>
      </c>
      <c r="I412" s="159"/>
      <c r="L412" s="33"/>
      <c r="M412" s="164"/>
      <c r="T412" s="54"/>
      <c r="AT412" s="18" t="s">
        <v>385</v>
      </c>
      <c r="AU412" s="18" t="s">
        <v>81</v>
      </c>
    </row>
    <row r="413" spans="2:65" s="12" customFormat="1" ht="22.5">
      <c r="B413" s="165"/>
      <c r="D413" s="157" t="s">
        <v>387</v>
      </c>
      <c r="E413" s="166" t="s">
        <v>3</v>
      </c>
      <c r="F413" s="366" t="s">
        <v>5693</v>
      </c>
      <c r="H413" s="367">
        <v>0.91700000000000004</v>
      </c>
      <c r="I413" s="167"/>
      <c r="L413" s="165"/>
      <c r="M413" s="168"/>
      <c r="T413" s="169"/>
      <c r="AT413" s="166" t="s">
        <v>387</v>
      </c>
      <c r="AU413" s="166" t="s">
        <v>81</v>
      </c>
      <c r="AV413" s="12" t="s">
        <v>81</v>
      </c>
      <c r="AW413" s="12" t="s">
        <v>33</v>
      </c>
      <c r="AX413" s="12" t="s">
        <v>71</v>
      </c>
      <c r="AY413" s="166" t="s">
        <v>293</v>
      </c>
    </row>
    <row r="414" spans="2:65" s="12" customFormat="1" ht="22.5">
      <c r="B414" s="165"/>
      <c r="D414" s="157" t="s">
        <v>387</v>
      </c>
      <c r="E414" s="166" t="s">
        <v>3</v>
      </c>
      <c r="F414" s="366" t="s">
        <v>5694</v>
      </c>
      <c r="H414" s="367">
        <v>2.9359999999999999</v>
      </c>
      <c r="I414" s="167"/>
      <c r="L414" s="165"/>
      <c r="M414" s="168"/>
      <c r="T414" s="169"/>
      <c r="AT414" s="166" t="s">
        <v>387</v>
      </c>
      <c r="AU414" s="166" t="s">
        <v>81</v>
      </c>
      <c r="AV414" s="12" t="s">
        <v>81</v>
      </c>
      <c r="AW414" s="12" t="s">
        <v>33</v>
      </c>
      <c r="AX414" s="12" t="s">
        <v>71</v>
      </c>
      <c r="AY414" s="166" t="s">
        <v>293</v>
      </c>
    </row>
    <row r="415" spans="2:65" s="12" customFormat="1" ht="22.5">
      <c r="B415" s="165"/>
      <c r="D415" s="157" t="s">
        <v>387</v>
      </c>
      <c r="E415" s="166" t="s">
        <v>3</v>
      </c>
      <c r="F415" s="366" t="s">
        <v>5695</v>
      </c>
      <c r="H415" s="367">
        <v>0.26100000000000001</v>
      </c>
      <c r="I415" s="167"/>
      <c r="L415" s="165"/>
      <c r="M415" s="168"/>
      <c r="T415" s="169"/>
      <c r="AT415" s="166" t="s">
        <v>387</v>
      </c>
      <c r="AU415" s="166" t="s">
        <v>81</v>
      </c>
      <c r="AV415" s="12" t="s">
        <v>81</v>
      </c>
      <c r="AW415" s="12" t="s">
        <v>33</v>
      </c>
      <c r="AX415" s="12" t="s">
        <v>71</v>
      </c>
      <c r="AY415" s="166" t="s">
        <v>293</v>
      </c>
    </row>
    <row r="416" spans="2:65" s="12" customFormat="1" ht="22.5">
      <c r="B416" s="165"/>
      <c r="D416" s="157" t="s">
        <v>387</v>
      </c>
      <c r="E416" s="166" t="s">
        <v>3</v>
      </c>
      <c r="F416" s="366" t="s">
        <v>5696</v>
      </c>
      <c r="H416" s="367">
        <v>2.9820000000000002</v>
      </c>
      <c r="I416" s="167"/>
      <c r="L416" s="165"/>
      <c r="M416" s="168"/>
      <c r="T416" s="169"/>
      <c r="AT416" s="166" t="s">
        <v>387</v>
      </c>
      <c r="AU416" s="166" t="s">
        <v>81</v>
      </c>
      <c r="AV416" s="12" t="s">
        <v>81</v>
      </c>
      <c r="AW416" s="12" t="s">
        <v>33</v>
      </c>
      <c r="AX416" s="12" t="s">
        <v>71</v>
      </c>
      <c r="AY416" s="166" t="s">
        <v>293</v>
      </c>
    </row>
    <row r="417" spans="2:65" s="12" customFormat="1" ht="22.5">
      <c r="B417" s="165"/>
      <c r="D417" s="157" t="s">
        <v>387</v>
      </c>
      <c r="E417" s="166" t="s">
        <v>3</v>
      </c>
      <c r="F417" s="366" t="s">
        <v>5697</v>
      </c>
      <c r="H417" s="367">
        <v>0.29799999999999999</v>
      </c>
      <c r="I417" s="167"/>
      <c r="L417" s="165"/>
      <c r="M417" s="168"/>
      <c r="T417" s="169"/>
      <c r="AT417" s="166" t="s">
        <v>387</v>
      </c>
      <c r="AU417" s="166" t="s">
        <v>81</v>
      </c>
      <c r="AV417" s="12" t="s">
        <v>81</v>
      </c>
      <c r="AW417" s="12" t="s">
        <v>33</v>
      </c>
      <c r="AX417" s="12" t="s">
        <v>71</v>
      </c>
      <c r="AY417" s="166" t="s">
        <v>293</v>
      </c>
    </row>
    <row r="418" spans="2:65" s="12" customFormat="1" ht="22.5">
      <c r="B418" s="165"/>
      <c r="D418" s="157" t="s">
        <v>387</v>
      </c>
      <c r="E418" s="166" t="s">
        <v>3</v>
      </c>
      <c r="F418" s="366" t="s">
        <v>5698</v>
      </c>
      <c r="H418" s="367">
        <v>7.0000000000000007E-2</v>
      </c>
      <c r="I418" s="167"/>
      <c r="L418" s="165"/>
      <c r="M418" s="168"/>
      <c r="T418" s="169"/>
      <c r="AT418" s="166" t="s">
        <v>387</v>
      </c>
      <c r="AU418" s="166" t="s">
        <v>81</v>
      </c>
      <c r="AV418" s="12" t="s">
        <v>81</v>
      </c>
      <c r="AW418" s="12" t="s">
        <v>33</v>
      </c>
      <c r="AX418" s="12" t="s">
        <v>71</v>
      </c>
      <c r="AY418" s="166" t="s">
        <v>293</v>
      </c>
    </row>
    <row r="419" spans="2:65" s="13" customFormat="1">
      <c r="B419" s="170"/>
      <c r="D419" s="157" t="s">
        <v>387</v>
      </c>
      <c r="E419" s="171" t="s">
        <v>3</v>
      </c>
      <c r="F419" s="368" t="s">
        <v>407</v>
      </c>
      <c r="H419" s="369">
        <v>7.4640000000000004</v>
      </c>
      <c r="I419" s="172"/>
      <c r="L419" s="170"/>
      <c r="M419" s="173"/>
      <c r="T419" s="174"/>
      <c r="AT419" s="171" t="s">
        <v>387</v>
      </c>
      <c r="AU419" s="171" t="s">
        <v>81</v>
      </c>
      <c r="AV419" s="13" t="s">
        <v>308</v>
      </c>
      <c r="AW419" s="13" t="s">
        <v>33</v>
      </c>
      <c r="AX419" s="13" t="s">
        <v>79</v>
      </c>
      <c r="AY419" s="171" t="s">
        <v>293</v>
      </c>
    </row>
    <row r="420" spans="2:65" s="1" customFormat="1" ht="44.25" customHeight="1">
      <c r="B420" s="132"/>
      <c r="C420" s="358" t="s">
        <v>822</v>
      </c>
      <c r="D420" s="358" t="s">
        <v>309</v>
      </c>
      <c r="E420" s="359" t="s">
        <v>4895</v>
      </c>
      <c r="F420" s="360" t="s">
        <v>4896</v>
      </c>
      <c r="G420" s="361" t="s">
        <v>431</v>
      </c>
      <c r="H420" s="362">
        <v>2.806</v>
      </c>
      <c r="I420" s="148"/>
      <c r="J420" s="149">
        <f>ROUND(I420*H420,2)</f>
        <v>0</v>
      </c>
      <c r="K420" s="145" t="s">
        <v>383</v>
      </c>
      <c r="L420" s="33"/>
      <c r="M420" s="150" t="s">
        <v>3</v>
      </c>
      <c r="N420" s="151" t="s">
        <v>42</v>
      </c>
      <c r="P420" s="139">
        <f>O420*H420</f>
        <v>0</v>
      </c>
      <c r="Q420" s="139">
        <v>0</v>
      </c>
      <c r="R420" s="139">
        <f>Q420*H420</f>
        <v>0</v>
      </c>
      <c r="S420" s="139">
        <v>0</v>
      </c>
      <c r="T420" s="140">
        <f>S420*H420</f>
        <v>0</v>
      </c>
      <c r="AR420" s="141" t="s">
        <v>308</v>
      </c>
      <c r="AT420" s="141" t="s">
        <v>309</v>
      </c>
      <c r="AU420" s="141" t="s">
        <v>81</v>
      </c>
      <c r="AY420" s="18" t="s">
        <v>293</v>
      </c>
      <c r="BE420" s="142">
        <f>IF(N420="základní",J420,0)</f>
        <v>0</v>
      </c>
      <c r="BF420" s="142">
        <f>IF(N420="snížená",J420,0)</f>
        <v>0</v>
      </c>
      <c r="BG420" s="142">
        <f>IF(N420="zákl. přenesená",J420,0)</f>
        <v>0</v>
      </c>
      <c r="BH420" s="142">
        <f>IF(N420="sníž. přenesená",J420,0)</f>
        <v>0</v>
      </c>
      <c r="BI420" s="142">
        <f>IF(N420="nulová",J420,0)</f>
        <v>0</v>
      </c>
      <c r="BJ420" s="18" t="s">
        <v>79</v>
      </c>
      <c r="BK420" s="142">
        <f>ROUND(I420*H420,2)</f>
        <v>0</v>
      </c>
      <c r="BL420" s="18" t="s">
        <v>308</v>
      </c>
      <c r="BM420" s="141" t="s">
        <v>5699</v>
      </c>
    </row>
    <row r="421" spans="2:65" s="1" customFormat="1">
      <c r="B421" s="33"/>
      <c r="D421" s="162" t="s">
        <v>385</v>
      </c>
      <c r="F421" s="365" t="s">
        <v>4898</v>
      </c>
      <c r="I421" s="159"/>
      <c r="L421" s="33"/>
      <c r="M421" s="164"/>
      <c r="T421" s="54"/>
      <c r="AT421" s="18" t="s">
        <v>385</v>
      </c>
      <c r="AU421" s="18" t="s">
        <v>81</v>
      </c>
    </row>
    <row r="422" spans="2:65" s="12" customFormat="1" ht="22.5">
      <c r="B422" s="165"/>
      <c r="D422" s="157" t="s">
        <v>387</v>
      </c>
      <c r="E422" s="166" t="s">
        <v>3</v>
      </c>
      <c r="F422" s="366" t="s">
        <v>5700</v>
      </c>
      <c r="H422" s="367">
        <v>2.8039999999999998</v>
      </c>
      <c r="I422" s="167"/>
      <c r="L422" s="165"/>
      <c r="M422" s="168"/>
      <c r="T422" s="169"/>
      <c r="AT422" s="166" t="s">
        <v>387</v>
      </c>
      <c r="AU422" s="166" t="s">
        <v>81</v>
      </c>
      <c r="AV422" s="12" t="s">
        <v>81</v>
      </c>
      <c r="AW422" s="12" t="s">
        <v>33</v>
      </c>
      <c r="AX422" s="12" t="s">
        <v>71</v>
      </c>
      <c r="AY422" s="166" t="s">
        <v>293</v>
      </c>
    </row>
    <row r="423" spans="2:65" s="12" customFormat="1">
      <c r="B423" s="165"/>
      <c r="D423" s="157" t="s">
        <v>387</v>
      </c>
      <c r="E423" s="166" t="s">
        <v>3</v>
      </c>
      <c r="F423" s="366" t="s">
        <v>5701</v>
      </c>
      <c r="H423" s="367">
        <v>2E-3</v>
      </c>
      <c r="I423" s="167"/>
      <c r="L423" s="165"/>
      <c r="M423" s="168"/>
      <c r="T423" s="169"/>
      <c r="AT423" s="166" t="s">
        <v>387</v>
      </c>
      <c r="AU423" s="166" t="s">
        <v>81</v>
      </c>
      <c r="AV423" s="12" t="s">
        <v>81</v>
      </c>
      <c r="AW423" s="12" t="s">
        <v>33</v>
      </c>
      <c r="AX423" s="12" t="s">
        <v>71</v>
      </c>
      <c r="AY423" s="166" t="s">
        <v>293</v>
      </c>
    </row>
    <row r="424" spans="2:65" s="13" customFormat="1">
      <c r="B424" s="170"/>
      <c r="D424" s="157" t="s">
        <v>387</v>
      </c>
      <c r="E424" s="171" t="s">
        <v>3</v>
      </c>
      <c r="F424" s="368" t="s">
        <v>407</v>
      </c>
      <c r="H424" s="369">
        <v>2.806</v>
      </c>
      <c r="I424" s="172"/>
      <c r="L424" s="170"/>
      <c r="M424" s="173"/>
      <c r="T424" s="174"/>
      <c r="AT424" s="171" t="s">
        <v>387</v>
      </c>
      <c r="AU424" s="171" t="s">
        <v>81</v>
      </c>
      <c r="AV424" s="13" t="s">
        <v>308</v>
      </c>
      <c r="AW424" s="13" t="s">
        <v>33</v>
      </c>
      <c r="AX424" s="13" t="s">
        <v>79</v>
      </c>
      <c r="AY424" s="171" t="s">
        <v>293</v>
      </c>
    </row>
    <row r="425" spans="2:65" s="1" customFormat="1" ht="37.9" customHeight="1">
      <c r="B425" s="132"/>
      <c r="C425" s="358" t="s">
        <v>829</v>
      </c>
      <c r="D425" s="358" t="s">
        <v>309</v>
      </c>
      <c r="E425" s="359" t="s">
        <v>4904</v>
      </c>
      <c r="F425" s="360" t="s">
        <v>4905</v>
      </c>
      <c r="G425" s="361" t="s">
        <v>431</v>
      </c>
      <c r="H425" s="362">
        <v>1.1679999999999999</v>
      </c>
      <c r="I425" s="148"/>
      <c r="J425" s="149">
        <f>ROUND(I425*H425,2)</f>
        <v>0</v>
      </c>
      <c r="K425" s="145" t="s">
        <v>383</v>
      </c>
      <c r="L425" s="33"/>
      <c r="M425" s="150" t="s">
        <v>3</v>
      </c>
      <c r="N425" s="151" t="s">
        <v>42</v>
      </c>
      <c r="P425" s="139">
        <f>O425*H425</f>
        <v>0</v>
      </c>
      <c r="Q425" s="139">
        <v>0</v>
      </c>
      <c r="R425" s="139">
        <f>Q425*H425</f>
        <v>0</v>
      </c>
      <c r="S425" s="139">
        <v>0</v>
      </c>
      <c r="T425" s="140">
        <f>S425*H425</f>
        <v>0</v>
      </c>
      <c r="AR425" s="141" t="s">
        <v>308</v>
      </c>
      <c r="AT425" s="141" t="s">
        <v>309</v>
      </c>
      <c r="AU425" s="141" t="s">
        <v>81</v>
      </c>
      <c r="AY425" s="18" t="s">
        <v>293</v>
      </c>
      <c r="BE425" s="142">
        <f>IF(N425="základní",J425,0)</f>
        <v>0</v>
      </c>
      <c r="BF425" s="142">
        <f>IF(N425="snížená",J425,0)</f>
        <v>0</v>
      </c>
      <c r="BG425" s="142">
        <f>IF(N425="zákl. přenesená",J425,0)</f>
        <v>0</v>
      </c>
      <c r="BH425" s="142">
        <f>IF(N425="sníž. přenesená",J425,0)</f>
        <v>0</v>
      </c>
      <c r="BI425" s="142">
        <f>IF(N425="nulová",J425,0)</f>
        <v>0</v>
      </c>
      <c r="BJ425" s="18" t="s">
        <v>79</v>
      </c>
      <c r="BK425" s="142">
        <f>ROUND(I425*H425,2)</f>
        <v>0</v>
      </c>
      <c r="BL425" s="18" t="s">
        <v>308</v>
      </c>
      <c r="BM425" s="141" t="s">
        <v>5702</v>
      </c>
    </row>
    <row r="426" spans="2:65" s="1" customFormat="1">
      <c r="B426" s="33"/>
      <c r="D426" s="162" t="s">
        <v>385</v>
      </c>
      <c r="F426" s="365" t="s">
        <v>4907</v>
      </c>
      <c r="I426" s="159"/>
      <c r="L426" s="33"/>
      <c r="M426" s="164"/>
      <c r="T426" s="54"/>
      <c r="AT426" s="18" t="s">
        <v>385</v>
      </c>
      <c r="AU426" s="18" t="s">
        <v>81</v>
      </c>
    </row>
    <row r="427" spans="2:65" s="12" customFormat="1">
      <c r="B427" s="165"/>
      <c r="D427" s="157" t="s">
        <v>387</v>
      </c>
      <c r="E427" s="166" t="s">
        <v>3</v>
      </c>
      <c r="F427" s="366" t="s">
        <v>5703</v>
      </c>
      <c r="H427" s="367">
        <v>0.57499999999999996</v>
      </c>
      <c r="I427" s="167"/>
      <c r="L427" s="165"/>
      <c r="M427" s="168"/>
      <c r="T427" s="169"/>
      <c r="AT427" s="166" t="s">
        <v>387</v>
      </c>
      <c r="AU427" s="166" t="s">
        <v>81</v>
      </c>
      <c r="AV427" s="12" t="s">
        <v>81</v>
      </c>
      <c r="AW427" s="12" t="s">
        <v>33</v>
      </c>
      <c r="AX427" s="12" t="s">
        <v>71</v>
      </c>
      <c r="AY427" s="166" t="s">
        <v>293</v>
      </c>
    </row>
    <row r="428" spans="2:65" s="12" customFormat="1" ht="22.5">
      <c r="B428" s="165"/>
      <c r="D428" s="157" t="s">
        <v>387</v>
      </c>
      <c r="E428" s="166" t="s">
        <v>3</v>
      </c>
      <c r="F428" s="366" t="s">
        <v>5704</v>
      </c>
      <c r="H428" s="367">
        <v>-0.10199999999999999</v>
      </c>
      <c r="I428" s="167"/>
      <c r="L428" s="165"/>
      <c r="M428" s="168"/>
      <c r="T428" s="169"/>
      <c r="AT428" s="166" t="s">
        <v>387</v>
      </c>
      <c r="AU428" s="166" t="s">
        <v>81</v>
      </c>
      <c r="AV428" s="12" t="s">
        <v>81</v>
      </c>
      <c r="AW428" s="12" t="s">
        <v>33</v>
      </c>
      <c r="AX428" s="12" t="s">
        <v>71</v>
      </c>
      <c r="AY428" s="166" t="s">
        <v>293</v>
      </c>
    </row>
    <row r="429" spans="2:65" s="12" customFormat="1">
      <c r="B429" s="165"/>
      <c r="D429" s="157" t="s">
        <v>387</v>
      </c>
      <c r="E429" s="166" t="s">
        <v>3</v>
      </c>
      <c r="F429" s="366" t="s">
        <v>5705</v>
      </c>
      <c r="H429" s="367">
        <v>0.59299999999999997</v>
      </c>
      <c r="I429" s="167"/>
      <c r="L429" s="165"/>
      <c r="M429" s="168"/>
      <c r="T429" s="169"/>
      <c r="AT429" s="166" t="s">
        <v>387</v>
      </c>
      <c r="AU429" s="166" t="s">
        <v>81</v>
      </c>
      <c r="AV429" s="12" t="s">
        <v>81</v>
      </c>
      <c r="AW429" s="12" t="s">
        <v>33</v>
      </c>
      <c r="AX429" s="12" t="s">
        <v>71</v>
      </c>
      <c r="AY429" s="166" t="s">
        <v>293</v>
      </c>
    </row>
    <row r="430" spans="2:65" s="12" customFormat="1">
      <c r="B430" s="165"/>
      <c r="D430" s="157" t="s">
        <v>387</v>
      </c>
      <c r="E430" s="166" t="s">
        <v>3</v>
      </c>
      <c r="F430" s="366" t="s">
        <v>5706</v>
      </c>
      <c r="H430" s="367">
        <v>1.7000000000000001E-2</v>
      </c>
      <c r="I430" s="167"/>
      <c r="L430" s="165"/>
      <c r="M430" s="168"/>
      <c r="T430" s="169"/>
      <c r="AT430" s="166" t="s">
        <v>387</v>
      </c>
      <c r="AU430" s="166" t="s">
        <v>81</v>
      </c>
      <c r="AV430" s="12" t="s">
        <v>81</v>
      </c>
      <c r="AW430" s="12" t="s">
        <v>33</v>
      </c>
      <c r="AX430" s="12" t="s">
        <v>71</v>
      </c>
      <c r="AY430" s="166" t="s">
        <v>293</v>
      </c>
    </row>
    <row r="431" spans="2:65" s="12" customFormat="1">
      <c r="B431" s="165"/>
      <c r="D431" s="157" t="s">
        <v>387</v>
      </c>
      <c r="E431" s="166" t="s">
        <v>3</v>
      </c>
      <c r="F431" s="366" t="s">
        <v>5707</v>
      </c>
      <c r="H431" s="367">
        <v>8.5000000000000006E-2</v>
      </c>
      <c r="I431" s="167"/>
      <c r="L431" s="165"/>
      <c r="M431" s="168"/>
      <c r="T431" s="169"/>
      <c r="AT431" s="166" t="s">
        <v>387</v>
      </c>
      <c r="AU431" s="166" t="s">
        <v>81</v>
      </c>
      <c r="AV431" s="12" t="s">
        <v>81</v>
      </c>
      <c r="AW431" s="12" t="s">
        <v>33</v>
      </c>
      <c r="AX431" s="12" t="s">
        <v>71</v>
      </c>
      <c r="AY431" s="166" t="s">
        <v>293</v>
      </c>
    </row>
    <row r="432" spans="2:65" s="13" customFormat="1">
      <c r="B432" s="170"/>
      <c r="D432" s="157" t="s">
        <v>387</v>
      </c>
      <c r="E432" s="171" t="s">
        <v>3</v>
      </c>
      <c r="F432" s="368" t="s">
        <v>407</v>
      </c>
      <c r="H432" s="369">
        <v>1.1679999999999999</v>
      </c>
      <c r="I432" s="172"/>
      <c r="L432" s="170"/>
      <c r="M432" s="173"/>
      <c r="T432" s="174"/>
      <c r="AT432" s="171" t="s">
        <v>387</v>
      </c>
      <c r="AU432" s="171" t="s">
        <v>81</v>
      </c>
      <c r="AV432" s="13" t="s">
        <v>308</v>
      </c>
      <c r="AW432" s="13" t="s">
        <v>33</v>
      </c>
      <c r="AX432" s="13" t="s">
        <v>79</v>
      </c>
      <c r="AY432" s="171" t="s">
        <v>293</v>
      </c>
    </row>
    <row r="433" spans="2:65" s="1" customFormat="1" ht="37.9" customHeight="1">
      <c r="B433" s="132"/>
      <c r="C433" s="358" t="s">
        <v>300</v>
      </c>
      <c r="D433" s="358" t="s">
        <v>309</v>
      </c>
      <c r="E433" s="359" t="s">
        <v>5708</v>
      </c>
      <c r="F433" s="360" t="s">
        <v>5709</v>
      </c>
      <c r="G433" s="361" t="s">
        <v>431</v>
      </c>
      <c r="H433" s="362">
        <v>0.249</v>
      </c>
      <c r="I433" s="148"/>
      <c r="J433" s="149">
        <f>ROUND(I433*H433,2)</f>
        <v>0</v>
      </c>
      <c r="K433" s="145" t="s">
        <v>383</v>
      </c>
      <c r="L433" s="33"/>
      <c r="M433" s="150" t="s">
        <v>3</v>
      </c>
      <c r="N433" s="151" t="s">
        <v>42</v>
      </c>
      <c r="P433" s="139">
        <f>O433*H433</f>
        <v>0</v>
      </c>
      <c r="Q433" s="139">
        <v>0</v>
      </c>
      <c r="R433" s="139">
        <f>Q433*H433</f>
        <v>0</v>
      </c>
      <c r="S433" s="139">
        <v>0</v>
      </c>
      <c r="T433" s="140">
        <f>S433*H433</f>
        <v>0</v>
      </c>
      <c r="AR433" s="141" t="s">
        <v>308</v>
      </c>
      <c r="AT433" s="141" t="s">
        <v>309</v>
      </c>
      <c r="AU433" s="141" t="s">
        <v>81</v>
      </c>
      <c r="AY433" s="18" t="s">
        <v>293</v>
      </c>
      <c r="BE433" s="142">
        <f>IF(N433="základní",J433,0)</f>
        <v>0</v>
      </c>
      <c r="BF433" s="142">
        <f>IF(N433="snížená",J433,0)</f>
        <v>0</v>
      </c>
      <c r="BG433" s="142">
        <f>IF(N433="zákl. přenesená",J433,0)</f>
        <v>0</v>
      </c>
      <c r="BH433" s="142">
        <f>IF(N433="sníž. přenesená",J433,0)</f>
        <v>0</v>
      </c>
      <c r="BI433" s="142">
        <f>IF(N433="nulová",J433,0)</f>
        <v>0</v>
      </c>
      <c r="BJ433" s="18" t="s">
        <v>79</v>
      </c>
      <c r="BK433" s="142">
        <f>ROUND(I433*H433,2)</f>
        <v>0</v>
      </c>
      <c r="BL433" s="18" t="s">
        <v>308</v>
      </c>
      <c r="BM433" s="141" t="s">
        <v>5710</v>
      </c>
    </row>
    <row r="434" spans="2:65" s="1" customFormat="1">
      <c r="B434" s="33"/>
      <c r="D434" s="162" t="s">
        <v>385</v>
      </c>
      <c r="F434" s="365" t="s">
        <v>5711</v>
      </c>
      <c r="I434" s="159"/>
      <c r="L434" s="33"/>
      <c r="M434" s="164"/>
      <c r="T434" s="54"/>
      <c r="AT434" s="18" t="s">
        <v>385</v>
      </c>
      <c r="AU434" s="18" t="s">
        <v>81</v>
      </c>
    </row>
    <row r="435" spans="2:65" s="12" customFormat="1">
      <c r="B435" s="165"/>
      <c r="D435" s="157" t="s">
        <v>387</v>
      </c>
      <c r="E435" s="166" t="s">
        <v>3</v>
      </c>
      <c r="F435" s="366" t="s">
        <v>5712</v>
      </c>
      <c r="H435" s="367">
        <v>0.14699999999999999</v>
      </c>
      <c r="I435" s="167"/>
      <c r="L435" s="165"/>
      <c r="M435" s="168"/>
      <c r="T435" s="169"/>
      <c r="AT435" s="166" t="s">
        <v>387</v>
      </c>
      <c r="AU435" s="166" t="s">
        <v>81</v>
      </c>
      <c r="AV435" s="12" t="s">
        <v>81</v>
      </c>
      <c r="AW435" s="12" t="s">
        <v>33</v>
      </c>
      <c r="AX435" s="12" t="s">
        <v>71</v>
      </c>
      <c r="AY435" s="166" t="s">
        <v>293</v>
      </c>
    </row>
    <row r="436" spans="2:65" s="12" customFormat="1" ht="22.5">
      <c r="B436" s="165"/>
      <c r="D436" s="157" t="s">
        <v>387</v>
      </c>
      <c r="E436" s="166" t="s">
        <v>3</v>
      </c>
      <c r="F436" s="366" t="s">
        <v>5713</v>
      </c>
      <c r="H436" s="367">
        <v>0.10199999999999999</v>
      </c>
      <c r="I436" s="167"/>
      <c r="L436" s="165"/>
      <c r="M436" s="168"/>
      <c r="T436" s="169"/>
      <c r="AT436" s="166" t="s">
        <v>387</v>
      </c>
      <c r="AU436" s="166" t="s">
        <v>81</v>
      </c>
      <c r="AV436" s="12" t="s">
        <v>81</v>
      </c>
      <c r="AW436" s="12" t="s">
        <v>33</v>
      </c>
      <c r="AX436" s="12" t="s">
        <v>71</v>
      </c>
      <c r="AY436" s="166" t="s">
        <v>293</v>
      </c>
    </row>
    <row r="437" spans="2:65" s="13" customFormat="1">
      <c r="B437" s="170"/>
      <c r="D437" s="157" t="s">
        <v>387</v>
      </c>
      <c r="E437" s="171" t="s">
        <v>3</v>
      </c>
      <c r="F437" s="368" t="s">
        <v>407</v>
      </c>
      <c r="H437" s="369">
        <v>0.249</v>
      </c>
      <c r="I437" s="172"/>
      <c r="L437" s="170"/>
      <c r="M437" s="173"/>
      <c r="T437" s="174"/>
      <c r="AT437" s="171" t="s">
        <v>387</v>
      </c>
      <c r="AU437" s="171" t="s">
        <v>81</v>
      </c>
      <c r="AV437" s="13" t="s">
        <v>308</v>
      </c>
      <c r="AW437" s="13" t="s">
        <v>33</v>
      </c>
      <c r="AX437" s="13" t="s">
        <v>79</v>
      </c>
      <c r="AY437" s="171" t="s">
        <v>293</v>
      </c>
    </row>
    <row r="438" spans="2:65" s="1" customFormat="1" ht="37.9" customHeight="1">
      <c r="B438" s="132"/>
      <c r="C438" s="358" t="s">
        <v>842</v>
      </c>
      <c r="D438" s="358" t="s">
        <v>309</v>
      </c>
      <c r="E438" s="359" t="s">
        <v>4911</v>
      </c>
      <c r="F438" s="360" t="s">
        <v>4912</v>
      </c>
      <c r="G438" s="361" t="s">
        <v>431</v>
      </c>
      <c r="H438" s="362">
        <v>5.6150000000000002</v>
      </c>
      <c r="I438" s="148"/>
      <c r="J438" s="149">
        <f>ROUND(I438*H438,2)</f>
        <v>0</v>
      </c>
      <c r="K438" s="145" t="s">
        <v>383</v>
      </c>
      <c r="L438" s="33"/>
      <c r="M438" s="150" t="s">
        <v>3</v>
      </c>
      <c r="N438" s="151" t="s">
        <v>42</v>
      </c>
      <c r="P438" s="139">
        <f>O438*H438</f>
        <v>0</v>
      </c>
      <c r="Q438" s="139">
        <v>0</v>
      </c>
      <c r="R438" s="139">
        <f>Q438*H438</f>
        <v>0</v>
      </c>
      <c r="S438" s="139">
        <v>0</v>
      </c>
      <c r="T438" s="140">
        <f>S438*H438</f>
        <v>0</v>
      </c>
      <c r="AR438" s="141" t="s">
        <v>308</v>
      </c>
      <c r="AT438" s="141" t="s">
        <v>309</v>
      </c>
      <c r="AU438" s="141" t="s">
        <v>81</v>
      </c>
      <c r="AY438" s="18" t="s">
        <v>293</v>
      </c>
      <c r="BE438" s="142">
        <f>IF(N438="základní",J438,0)</f>
        <v>0</v>
      </c>
      <c r="BF438" s="142">
        <f>IF(N438="snížená",J438,0)</f>
        <v>0</v>
      </c>
      <c r="BG438" s="142">
        <f>IF(N438="zákl. přenesená",J438,0)</f>
        <v>0</v>
      </c>
      <c r="BH438" s="142">
        <f>IF(N438="sníž. přenesená",J438,0)</f>
        <v>0</v>
      </c>
      <c r="BI438" s="142">
        <f>IF(N438="nulová",J438,0)</f>
        <v>0</v>
      </c>
      <c r="BJ438" s="18" t="s">
        <v>79</v>
      </c>
      <c r="BK438" s="142">
        <f>ROUND(I438*H438,2)</f>
        <v>0</v>
      </c>
      <c r="BL438" s="18" t="s">
        <v>308</v>
      </c>
      <c r="BM438" s="141" t="s">
        <v>5714</v>
      </c>
    </row>
    <row r="439" spans="2:65" s="1" customFormat="1">
      <c r="B439" s="33"/>
      <c r="D439" s="162" t="s">
        <v>385</v>
      </c>
      <c r="F439" s="365" t="s">
        <v>4914</v>
      </c>
      <c r="I439" s="159"/>
      <c r="L439" s="33"/>
      <c r="M439" s="164"/>
      <c r="T439" s="54"/>
      <c r="AT439" s="18" t="s">
        <v>385</v>
      </c>
      <c r="AU439" s="18" t="s">
        <v>81</v>
      </c>
    </row>
    <row r="440" spans="2:65" s="12" customFormat="1">
      <c r="B440" s="165"/>
      <c r="D440" s="157" t="s">
        <v>387</v>
      </c>
      <c r="E440" s="166" t="s">
        <v>3</v>
      </c>
      <c r="F440" s="366" t="s">
        <v>5715</v>
      </c>
      <c r="H440" s="367">
        <v>4.1539999999999999</v>
      </c>
      <c r="I440" s="167"/>
      <c r="L440" s="165"/>
      <c r="M440" s="168"/>
      <c r="T440" s="169"/>
      <c r="AT440" s="166" t="s">
        <v>387</v>
      </c>
      <c r="AU440" s="166" t="s">
        <v>81</v>
      </c>
      <c r="AV440" s="12" t="s">
        <v>81</v>
      </c>
      <c r="AW440" s="12" t="s">
        <v>33</v>
      </c>
      <c r="AX440" s="12" t="s">
        <v>71</v>
      </c>
      <c r="AY440" s="166" t="s">
        <v>293</v>
      </c>
    </row>
    <row r="441" spans="2:65" s="12" customFormat="1">
      <c r="B441" s="165"/>
      <c r="D441" s="157" t="s">
        <v>387</v>
      </c>
      <c r="E441" s="166" t="s">
        <v>3</v>
      </c>
      <c r="F441" s="366" t="s">
        <v>5716</v>
      </c>
      <c r="H441" s="367">
        <v>1.4610000000000001</v>
      </c>
      <c r="I441" s="167"/>
      <c r="L441" s="165"/>
      <c r="M441" s="168"/>
      <c r="T441" s="169"/>
      <c r="AT441" s="166" t="s">
        <v>387</v>
      </c>
      <c r="AU441" s="166" t="s">
        <v>81</v>
      </c>
      <c r="AV441" s="12" t="s">
        <v>81</v>
      </c>
      <c r="AW441" s="12" t="s">
        <v>33</v>
      </c>
      <c r="AX441" s="12" t="s">
        <v>71</v>
      </c>
      <c r="AY441" s="166" t="s">
        <v>293</v>
      </c>
    </row>
    <row r="442" spans="2:65" s="13" customFormat="1">
      <c r="B442" s="170"/>
      <c r="D442" s="157" t="s">
        <v>387</v>
      </c>
      <c r="E442" s="171" t="s">
        <v>3</v>
      </c>
      <c r="F442" s="368" t="s">
        <v>407</v>
      </c>
      <c r="H442" s="369">
        <v>5.6150000000000002</v>
      </c>
      <c r="I442" s="172"/>
      <c r="L442" s="170"/>
      <c r="M442" s="173"/>
      <c r="T442" s="174"/>
      <c r="AT442" s="171" t="s">
        <v>387</v>
      </c>
      <c r="AU442" s="171" t="s">
        <v>81</v>
      </c>
      <c r="AV442" s="13" t="s">
        <v>308</v>
      </c>
      <c r="AW442" s="13" t="s">
        <v>33</v>
      </c>
      <c r="AX442" s="13" t="s">
        <v>79</v>
      </c>
      <c r="AY442" s="171" t="s">
        <v>293</v>
      </c>
    </row>
    <row r="443" spans="2:65" s="1" customFormat="1" ht="44.25" customHeight="1">
      <c r="B443" s="132"/>
      <c r="C443" s="358" t="s">
        <v>848</v>
      </c>
      <c r="D443" s="358" t="s">
        <v>309</v>
      </c>
      <c r="E443" s="359" t="s">
        <v>4923</v>
      </c>
      <c r="F443" s="360" t="s">
        <v>4924</v>
      </c>
      <c r="G443" s="361" t="s">
        <v>431</v>
      </c>
      <c r="H443" s="362">
        <v>0.38400000000000001</v>
      </c>
      <c r="I443" s="148"/>
      <c r="J443" s="149">
        <f>ROUND(I443*H443,2)</f>
        <v>0</v>
      </c>
      <c r="K443" s="145" t="s">
        <v>383</v>
      </c>
      <c r="L443" s="33"/>
      <c r="M443" s="150" t="s">
        <v>3</v>
      </c>
      <c r="N443" s="151" t="s">
        <v>42</v>
      </c>
      <c r="P443" s="139">
        <f>O443*H443</f>
        <v>0</v>
      </c>
      <c r="Q443" s="139">
        <v>0</v>
      </c>
      <c r="R443" s="139">
        <f>Q443*H443</f>
        <v>0</v>
      </c>
      <c r="S443" s="139">
        <v>0</v>
      </c>
      <c r="T443" s="140">
        <f>S443*H443</f>
        <v>0</v>
      </c>
      <c r="AR443" s="141" t="s">
        <v>308</v>
      </c>
      <c r="AT443" s="141" t="s">
        <v>309</v>
      </c>
      <c r="AU443" s="141" t="s">
        <v>81</v>
      </c>
      <c r="AY443" s="18" t="s">
        <v>293</v>
      </c>
      <c r="BE443" s="142">
        <f>IF(N443="základní",J443,0)</f>
        <v>0</v>
      </c>
      <c r="BF443" s="142">
        <f>IF(N443="snížená",J443,0)</f>
        <v>0</v>
      </c>
      <c r="BG443" s="142">
        <f>IF(N443="zákl. přenesená",J443,0)</f>
        <v>0</v>
      </c>
      <c r="BH443" s="142">
        <f>IF(N443="sníž. přenesená",J443,0)</f>
        <v>0</v>
      </c>
      <c r="BI443" s="142">
        <f>IF(N443="nulová",J443,0)</f>
        <v>0</v>
      </c>
      <c r="BJ443" s="18" t="s">
        <v>79</v>
      </c>
      <c r="BK443" s="142">
        <f>ROUND(I443*H443,2)</f>
        <v>0</v>
      </c>
      <c r="BL443" s="18" t="s">
        <v>308</v>
      </c>
      <c r="BM443" s="141" t="s">
        <v>5717</v>
      </c>
    </row>
    <row r="444" spans="2:65" s="1" customFormat="1">
      <c r="B444" s="33"/>
      <c r="D444" s="162" t="s">
        <v>385</v>
      </c>
      <c r="F444" s="365" t="s">
        <v>4926</v>
      </c>
      <c r="I444" s="159"/>
      <c r="L444" s="33"/>
      <c r="M444" s="164"/>
      <c r="T444" s="54"/>
      <c r="AT444" s="18" t="s">
        <v>385</v>
      </c>
      <c r="AU444" s="18" t="s">
        <v>81</v>
      </c>
    </row>
    <row r="445" spans="2:65" s="12" customFormat="1" ht="22.5">
      <c r="B445" s="165"/>
      <c r="D445" s="157" t="s">
        <v>387</v>
      </c>
      <c r="E445" s="166" t="s">
        <v>3</v>
      </c>
      <c r="F445" s="366" t="s">
        <v>5687</v>
      </c>
      <c r="H445" s="367">
        <v>0.28499999999999998</v>
      </c>
      <c r="I445" s="167"/>
      <c r="L445" s="165"/>
      <c r="M445" s="168"/>
      <c r="T445" s="169"/>
      <c r="AT445" s="166" t="s">
        <v>387</v>
      </c>
      <c r="AU445" s="166" t="s">
        <v>81</v>
      </c>
      <c r="AV445" s="12" t="s">
        <v>81</v>
      </c>
      <c r="AW445" s="12" t="s">
        <v>33</v>
      </c>
      <c r="AX445" s="12" t="s">
        <v>71</v>
      </c>
      <c r="AY445" s="166" t="s">
        <v>293</v>
      </c>
    </row>
    <row r="446" spans="2:65" s="12" customFormat="1" ht="22.5">
      <c r="B446" s="165"/>
      <c r="D446" s="157" t="s">
        <v>387</v>
      </c>
      <c r="E446" s="166" t="s">
        <v>3</v>
      </c>
      <c r="F446" s="366" t="s">
        <v>5688</v>
      </c>
      <c r="H446" s="367">
        <v>9.9000000000000005E-2</v>
      </c>
      <c r="I446" s="167"/>
      <c r="L446" s="165"/>
      <c r="M446" s="168"/>
      <c r="T446" s="169"/>
      <c r="AT446" s="166" t="s">
        <v>387</v>
      </c>
      <c r="AU446" s="166" t="s">
        <v>81</v>
      </c>
      <c r="AV446" s="12" t="s">
        <v>81</v>
      </c>
      <c r="AW446" s="12" t="s">
        <v>33</v>
      </c>
      <c r="AX446" s="12" t="s">
        <v>71</v>
      </c>
      <c r="AY446" s="166" t="s">
        <v>293</v>
      </c>
    </row>
    <row r="447" spans="2:65" s="13" customFormat="1">
      <c r="B447" s="170"/>
      <c r="D447" s="157" t="s">
        <v>387</v>
      </c>
      <c r="E447" s="171" t="s">
        <v>3</v>
      </c>
      <c r="F447" s="368" t="s">
        <v>407</v>
      </c>
      <c r="H447" s="369">
        <v>0.38400000000000001</v>
      </c>
      <c r="I447" s="172"/>
      <c r="L447" s="170"/>
      <c r="M447" s="173"/>
      <c r="T447" s="174"/>
      <c r="AT447" s="171" t="s">
        <v>387</v>
      </c>
      <c r="AU447" s="171" t="s">
        <v>81</v>
      </c>
      <c r="AV447" s="13" t="s">
        <v>308</v>
      </c>
      <c r="AW447" s="13" t="s">
        <v>33</v>
      </c>
      <c r="AX447" s="13" t="s">
        <v>79</v>
      </c>
      <c r="AY447" s="171" t="s">
        <v>293</v>
      </c>
    </row>
    <row r="448" spans="2:65" s="1" customFormat="1" ht="55.5" customHeight="1">
      <c r="B448" s="132"/>
      <c r="C448" s="358" t="s">
        <v>856</v>
      </c>
      <c r="D448" s="358" t="s">
        <v>309</v>
      </c>
      <c r="E448" s="359" t="s">
        <v>5718</v>
      </c>
      <c r="F448" s="360" t="s">
        <v>5719</v>
      </c>
      <c r="G448" s="361" t="s">
        <v>431</v>
      </c>
      <c r="H448" s="362">
        <v>7.4640000000000004</v>
      </c>
      <c r="I448" s="148"/>
      <c r="J448" s="149">
        <f>ROUND(I448*H448,2)</f>
        <v>0</v>
      </c>
      <c r="K448" s="145" t="s">
        <v>383</v>
      </c>
      <c r="L448" s="33"/>
      <c r="M448" s="150" t="s">
        <v>3</v>
      </c>
      <c r="N448" s="151" t="s">
        <v>42</v>
      </c>
      <c r="P448" s="139">
        <f>O448*H448</f>
        <v>0</v>
      </c>
      <c r="Q448" s="139">
        <v>0</v>
      </c>
      <c r="R448" s="139">
        <f>Q448*H448</f>
        <v>0</v>
      </c>
      <c r="S448" s="139">
        <v>0</v>
      </c>
      <c r="T448" s="140">
        <f>S448*H448</f>
        <v>0</v>
      </c>
      <c r="AR448" s="141" t="s">
        <v>308</v>
      </c>
      <c r="AT448" s="141" t="s">
        <v>309</v>
      </c>
      <c r="AU448" s="141" t="s">
        <v>81</v>
      </c>
      <c r="AY448" s="18" t="s">
        <v>293</v>
      </c>
      <c r="BE448" s="142">
        <f>IF(N448="základní",J448,0)</f>
        <v>0</v>
      </c>
      <c r="BF448" s="142">
        <f>IF(N448="snížená",J448,0)</f>
        <v>0</v>
      </c>
      <c r="BG448" s="142">
        <f>IF(N448="zákl. přenesená",J448,0)</f>
        <v>0</v>
      </c>
      <c r="BH448" s="142">
        <f>IF(N448="sníž. přenesená",J448,0)</f>
        <v>0</v>
      </c>
      <c r="BI448" s="142">
        <f>IF(N448="nulová",J448,0)</f>
        <v>0</v>
      </c>
      <c r="BJ448" s="18" t="s">
        <v>79</v>
      </c>
      <c r="BK448" s="142">
        <f>ROUND(I448*H448,2)</f>
        <v>0</v>
      </c>
      <c r="BL448" s="18" t="s">
        <v>308</v>
      </c>
      <c r="BM448" s="141" t="s">
        <v>5720</v>
      </c>
    </row>
    <row r="449" spans="2:65" s="1" customFormat="1">
      <c r="B449" s="33"/>
      <c r="D449" s="162" t="s">
        <v>385</v>
      </c>
      <c r="F449" s="365" t="s">
        <v>5721</v>
      </c>
      <c r="I449" s="159"/>
      <c r="L449" s="33"/>
      <c r="M449" s="164"/>
      <c r="T449" s="54"/>
      <c r="AT449" s="18" t="s">
        <v>385</v>
      </c>
      <c r="AU449" s="18" t="s">
        <v>81</v>
      </c>
    </row>
    <row r="450" spans="2:65" s="12" customFormat="1" ht="22.5">
      <c r="B450" s="165"/>
      <c r="D450" s="157" t="s">
        <v>387</v>
      </c>
      <c r="E450" s="166" t="s">
        <v>3</v>
      </c>
      <c r="F450" s="366" t="s">
        <v>5693</v>
      </c>
      <c r="H450" s="367">
        <v>0.91700000000000004</v>
      </c>
      <c r="I450" s="167"/>
      <c r="L450" s="165"/>
      <c r="M450" s="168"/>
      <c r="T450" s="169"/>
      <c r="AT450" s="166" t="s">
        <v>387</v>
      </c>
      <c r="AU450" s="166" t="s">
        <v>81</v>
      </c>
      <c r="AV450" s="12" t="s">
        <v>81</v>
      </c>
      <c r="AW450" s="12" t="s">
        <v>33</v>
      </c>
      <c r="AX450" s="12" t="s">
        <v>71</v>
      </c>
      <c r="AY450" s="166" t="s">
        <v>293</v>
      </c>
    </row>
    <row r="451" spans="2:65" s="12" customFormat="1" ht="22.5">
      <c r="B451" s="165"/>
      <c r="D451" s="157" t="s">
        <v>387</v>
      </c>
      <c r="E451" s="166" t="s">
        <v>3</v>
      </c>
      <c r="F451" s="366" t="s">
        <v>5694</v>
      </c>
      <c r="H451" s="367">
        <v>2.9359999999999999</v>
      </c>
      <c r="I451" s="167"/>
      <c r="L451" s="165"/>
      <c r="M451" s="168"/>
      <c r="T451" s="169"/>
      <c r="AT451" s="166" t="s">
        <v>387</v>
      </c>
      <c r="AU451" s="166" t="s">
        <v>81</v>
      </c>
      <c r="AV451" s="12" t="s">
        <v>81</v>
      </c>
      <c r="AW451" s="12" t="s">
        <v>33</v>
      </c>
      <c r="AX451" s="12" t="s">
        <v>71</v>
      </c>
      <c r="AY451" s="166" t="s">
        <v>293</v>
      </c>
    </row>
    <row r="452" spans="2:65" s="12" customFormat="1" ht="22.5">
      <c r="B452" s="165"/>
      <c r="D452" s="157" t="s">
        <v>387</v>
      </c>
      <c r="E452" s="166" t="s">
        <v>3</v>
      </c>
      <c r="F452" s="366" t="s">
        <v>5695</v>
      </c>
      <c r="H452" s="367">
        <v>0.26100000000000001</v>
      </c>
      <c r="I452" s="167"/>
      <c r="L452" s="165"/>
      <c r="M452" s="168"/>
      <c r="T452" s="169"/>
      <c r="AT452" s="166" t="s">
        <v>387</v>
      </c>
      <c r="AU452" s="166" t="s">
        <v>81</v>
      </c>
      <c r="AV452" s="12" t="s">
        <v>81</v>
      </c>
      <c r="AW452" s="12" t="s">
        <v>33</v>
      </c>
      <c r="AX452" s="12" t="s">
        <v>71</v>
      </c>
      <c r="AY452" s="166" t="s">
        <v>293</v>
      </c>
    </row>
    <row r="453" spans="2:65" s="12" customFormat="1" ht="22.5">
      <c r="B453" s="165"/>
      <c r="D453" s="157" t="s">
        <v>387</v>
      </c>
      <c r="E453" s="166" t="s">
        <v>3</v>
      </c>
      <c r="F453" s="366" t="s">
        <v>5696</v>
      </c>
      <c r="H453" s="367">
        <v>2.9820000000000002</v>
      </c>
      <c r="I453" s="167"/>
      <c r="L453" s="165"/>
      <c r="M453" s="168"/>
      <c r="T453" s="169"/>
      <c r="AT453" s="166" t="s">
        <v>387</v>
      </c>
      <c r="AU453" s="166" t="s">
        <v>81</v>
      </c>
      <c r="AV453" s="12" t="s">
        <v>81</v>
      </c>
      <c r="AW453" s="12" t="s">
        <v>33</v>
      </c>
      <c r="AX453" s="12" t="s">
        <v>71</v>
      </c>
      <c r="AY453" s="166" t="s">
        <v>293</v>
      </c>
    </row>
    <row r="454" spans="2:65" s="12" customFormat="1" ht="22.5">
      <c r="B454" s="165"/>
      <c r="D454" s="157" t="s">
        <v>387</v>
      </c>
      <c r="E454" s="166" t="s">
        <v>3</v>
      </c>
      <c r="F454" s="366" t="s">
        <v>5697</v>
      </c>
      <c r="H454" s="367">
        <v>0.29799999999999999</v>
      </c>
      <c r="I454" s="167"/>
      <c r="L454" s="165"/>
      <c r="M454" s="168"/>
      <c r="T454" s="169"/>
      <c r="AT454" s="166" t="s">
        <v>387</v>
      </c>
      <c r="AU454" s="166" t="s">
        <v>81</v>
      </c>
      <c r="AV454" s="12" t="s">
        <v>81</v>
      </c>
      <c r="AW454" s="12" t="s">
        <v>33</v>
      </c>
      <c r="AX454" s="12" t="s">
        <v>71</v>
      </c>
      <c r="AY454" s="166" t="s">
        <v>293</v>
      </c>
    </row>
    <row r="455" spans="2:65" s="12" customFormat="1" ht="22.5">
      <c r="B455" s="165"/>
      <c r="D455" s="157" t="s">
        <v>387</v>
      </c>
      <c r="E455" s="166" t="s">
        <v>3</v>
      </c>
      <c r="F455" s="366" t="s">
        <v>5698</v>
      </c>
      <c r="H455" s="367">
        <v>7.0000000000000007E-2</v>
      </c>
      <c r="I455" s="167"/>
      <c r="L455" s="165"/>
      <c r="M455" s="168"/>
      <c r="T455" s="169"/>
      <c r="AT455" s="166" t="s">
        <v>387</v>
      </c>
      <c r="AU455" s="166" t="s">
        <v>81</v>
      </c>
      <c r="AV455" s="12" t="s">
        <v>81</v>
      </c>
      <c r="AW455" s="12" t="s">
        <v>33</v>
      </c>
      <c r="AX455" s="12" t="s">
        <v>71</v>
      </c>
      <c r="AY455" s="166" t="s">
        <v>293</v>
      </c>
    </row>
    <row r="456" spans="2:65" s="13" customFormat="1">
      <c r="B456" s="170"/>
      <c r="D456" s="157" t="s">
        <v>387</v>
      </c>
      <c r="E456" s="171" t="s">
        <v>3</v>
      </c>
      <c r="F456" s="368" t="s">
        <v>407</v>
      </c>
      <c r="H456" s="369">
        <v>7.4640000000000004</v>
      </c>
      <c r="I456" s="172"/>
      <c r="L456" s="170"/>
      <c r="M456" s="173"/>
      <c r="T456" s="174"/>
      <c r="AT456" s="171" t="s">
        <v>387</v>
      </c>
      <c r="AU456" s="171" t="s">
        <v>81</v>
      </c>
      <c r="AV456" s="13" t="s">
        <v>308</v>
      </c>
      <c r="AW456" s="13" t="s">
        <v>33</v>
      </c>
      <c r="AX456" s="13" t="s">
        <v>79</v>
      </c>
      <c r="AY456" s="171" t="s">
        <v>293</v>
      </c>
    </row>
    <row r="457" spans="2:65" s="1" customFormat="1" ht="49.15" customHeight="1">
      <c r="B457" s="132"/>
      <c r="C457" s="358" t="s">
        <v>865</v>
      </c>
      <c r="D457" s="358" t="s">
        <v>309</v>
      </c>
      <c r="E457" s="359" t="s">
        <v>4931</v>
      </c>
      <c r="F457" s="360" t="s">
        <v>4932</v>
      </c>
      <c r="G457" s="361" t="s">
        <v>431</v>
      </c>
      <c r="H457" s="362">
        <v>2.806</v>
      </c>
      <c r="I457" s="148"/>
      <c r="J457" s="149">
        <f>ROUND(I457*H457,2)</f>
        <v>0</v>
      </c>
      <c r="K457" s="145" t="s">
        <v>383</v>
      </c>
      <c r="L457" s="33"/>
      <c r="M457" s="150" t="s">
        <v>3</v>
      </c>
      <c r="N457" s="151" t="s">
        <v>42</v>
      </c>
      <c r="P457" s="139">
        <f>O457*H457</f>
        <v>0</v>
      </c>
      <c r="Q457" s="139">
        <v>0</v>
      </c>
      <c r="R457" s="139">
        <f>Q457*H457</f>
        <v>0</v>
      </c>
      <c r="S457" s="139">
        <v>0</v>
      </c>
      <c r="T457" s="140">
        <f>S457*H457</f>
        <v>0</v>
      </c>
      <c r="AR457" s="141" t="s">
        <v>308</v>
      </c>
      <c r="AT457" s="141" t="s">
        <v>309</v>
      </c>
      <c r="AU457" s="141" t="s">
        <v>81</v>
      </c>
      <c r="AY457" s="18" t="s">
        <v>293</v>
      </c>
      <c r="BE457" s="142">
        <f>IF(N457="základní",J457,0)</f>
        <v>0</v>
      </c>
      <c r="BF457" s="142">
        <f>IF(N457="snížená",J457,0)</f>
        <v>0</v>
      </c>
      <c r="BG457" s="142">
        <f>IF(N457="zákl. přenesená",J457,0)</f>
        <v>0</v>
      </c>
      <c r="BH457" s="142">
        <f>IF(N457="sníž. přenesená",J457,0)</f>
        <v>0</v>
      </c>
      <c r="BI457" s="142">
        <f>IF(N457="nulová",J457,0)</f>
        <v>0</v>
      </c>
      <c r="BJ457" s="18" t="s">
        <v>79</v>
      </c>
      <c r="BK457" s="142">
        <f>ROUND(I457*H457,2)</f>
        <v>0</v>
      </c>
      <c r="BL457" s="18" t="s">
        <v>308</v>
      </c>
      <c r="BM457" s="141" t="s">
        <v>5722</v>
      </c>
    </row>
    <row r="458" spans="2:65" s="1" customFormat="1">
      <c r="B458" s="33"/>
      <c r="D458" s="162" t="s">
        <v>385</v>
      </c>
      <c r="F458" s="365" t="s">
        <v>4934</v>
      </c>
      <c r="I458" s="159"/>
      <c r="L458" s="33"/>
      <c r="M458" s="164"/>
      <c r="T458" s="54"/>
      <c r="AT458" s="18" t="s">
        <v>385</v>
      </c>
      <c r="AU458" s="18" t="s">
        <v>81</v>
      </c>
    </row>
    <row r="459" spans="2:65" s="12" customFormat="1" ht="22.5">
      <c r="B459" s="165"/>
      <c r="D459" s="157" t="s">
        <v>387</v>
      </c>
      <c r="E459" s="166" t="s">
        <v>3</v>
      </c>
      <c r="F459" s="366" t="s">
        <v>5700</v>
      </c>
      <c r="H459" s="367">
        <v>2.8039999999999998</v>
      </c>
      <c r="I459" s="167"/>
      <c r="L459" s="165"/>
      <c r="M459" s="168"/>
      <c r="T459" s="169"/>
      <c r="AT459" s="166" t="s">
        <v>387</v>
      </c>
      <c r="AU459" s="166" t="s">
        <v>81</v>
      </c>
      <c r="AV459" s="12" t="s">
        <v>81</v>
      </c>
      <c r="AW459" s="12" t="s">
        <v>33</v>
      </c>
      <c r="AX459" s="12" t="s">
        <v>71</v>
      </c>
      <c r="AY459" s="166" t="s">
        <v>293</v>
      </c>
    </row>
    <row r="460" spans="2:65" s="12" customFormat="1">
      <c r="B460" s="165"/>
      <c r="D460" s="157" t="s">
        <v>387</v>
      </c>
      <c r="E460" s="166" t="s">
        <v>3</v>
      </c>
      <c r="F460" s="366" t="s">
        <v>5701</v>
      </c>
      <c r="H460" s="367">
        <v>2E-3</v>
      </c>
      <c r="I460" s="167"/>
      <c r="L460" s="165"/>
      <c r="M460" s="168"/>
      <c r="T460" s="169"/>
      <c r="AT460" s="166" t="s">
        <v>387</v>
      </c>
      <c r="AU460" s="166" t="s">
        <v>81</v>
      </c>
      <c r="AV460" s="12" t="s">
        <v>81</v>
      </c>
      <c r="AW460" s="12" t="s">
        <v>33</v>
      </c>
      <c r="AX460" s="12" t="s">
        <v>71</v>
      </c>
      <c r="AY460" s="166" t="s">
        <v>293</v>
      </c>
    </row>
    <row r="461" spans="2:65" s="13" customFormat="1">
      <c r="B461" s="170"/>
      <c r="D461" s="157" t="s">
        <v>387</v>
      </c>
      <c r="E461" s="171" t="s">
        <v>3</v>
      </c>
      <c r="F461" s="368" t="s">
        <v>407</v>
      </c>
      <c r="H461" s="369">
        <v>2.806</v>
      </c>
      <c r="I461" s="172"/>
      <c r="L461" s="170"/>
      <c r="M461" s="173"/>
      <c r="T461" s="174"/>
      <c r="AT461" s="171" t="s">
        <v>387</v>
      </c>
      <c r="AU461" s="171" t="s">
        <v>81</v>
      </c>
      <c r="AV461" s="13" t="s">
        <v>308</v>
      </c>
      <c r="AW461" s="13" t="s">
        <v>33</v>
      </c>
      <c r="AX461" s="13" t="s">
        <v>79</v>
      </c>
      <c r="AY461" s="171" t="s">
        <v>293</v>
      </c>
    </row>
    <row r="462" spans="2:65" s="11" customFormat="1" ht="22.9" customHeight="1">
      <c r="B462" s="120"/>
      <c r="D462" s="121" t="s">
        <v>70</v>
      </c>
      <c r="E462" s="130" t="s">
        <v>1314</v>
      </c>
      <c r="F462" s="130" t="s">
        <v>1315</v>
      </c>
      <c r="I462" s="123"/>
      <c r="J462" s="131">
        <f>BK462</f>
        <v>0</v>
      </c>
      <c r="L462" s="120"/>
      <c r="M462" s="125"/>
      <c r="P462" s="126">
        <f>SUM(P463:P466)</f>
        <v>0</v>
      </c>
      <c r="R462" s="126">
        <f>SUM(R463:R466)</f>
        <v>0</v>
      </c>
      <c r="T462" s="127">
        <f>SUM(T463:T466)</f>
        <v>0</v>
      </c>
      <c r="AR462" s="121" t="s">
        <v>79</v>
      </c>
      <c r="AT462" s="128" t="s">
        <v>70</v>
      </c>
      <c r="AU462" s="128" t="s">
        <v>79</v>
      </c>
      <c r="AY462" s="121" t="s">
        <v>293</v>
      </c>
      <c r="BK462" s="129">
        <f>SUM(BK463:BK466)</f>
        <v>0</v>
      </c>
    </row>
    <row r="463" spans="2:65" s="1" customFormat="1" ht="66.75" customHeight="1">
      <c r="B463" s="132"/>
      <c r="C463" s="358" t="s">
        <v>870</v>
      </c>
      <c r="D463" s="358" t="s">
        <v>309</v>
      </c>
      <c r="E463" s="359" t="s">
        <v>5723</v>
      </c>
      <c r="F463" s="360" t="s">
        <v>5724</v>
      </c>
      <c r="G463" s="361" t="s">
        <v>431</v>
      </c>
      <c r="H463" s="362">
        <v>27.806999999999999</v>
      </c>
      <c r="I463" s="148"/>
      <c r="J463" s="149">
        <f>ROUND(I463*H463,2)</f>
        <v>0</v>
      </c>
      <c r="K463" s="145" t="s">
        <v>383</v>
      </c>
      <c r="L463" s="33"/>
      <c r="M463" s="150" t="s">
        <v>3</v>
      </c>
      <c r="N463" s="151" t="s">
        <v>42</v>
      </c>
      <c r="P463" s="139">
        <f>O463*H463</f>
        <v>0</v>
      </c>
      <c r="Q463" s="139">
        <v>0</v>
      </c>
      <c r="R463" s="139">
        <f>Q463*H463</f>
        <v>0</v>
      </c>
      <c r="S463" s="139">
        <v>0</v>
      </c>
      <c r="T463" s="140">
        <f>S463*H463</f>
        <v>0</v>
      </c>
      <c r="AR463" s="141" t="s">
        <v>308</v>
      </c>
      <c r="AT463" s="141" t="s">
        <v>309</v>
      </c>
      <c r="AU463" s="141" t="s">
        <v>81</v>
      </c>
      <c r="AY463" s="18" t="s">
        <v>293</v>
      </c>
      <c r="BE463" s="142">
        <f>IF(N463="základní",J463,0)</f>
        <v>0</v>
      </c>
      <c r="BF463" s="142">
        <f>IF(N463="snížená",J463,0)</f>
        <v>0</v>
      </c>
      <c r="BG463" s="142">
        <f>IF(N463="zákl. přenesená",J463,0)</f>
        <v>0</v>
      </c>
      <c r="BH463" s="142">
        <f>IF(N463="sníž. přenesená",J463,0)</f>
        <v>0</v>
      </c>
      <c r="BI463" s="142">
        <f>IF(N463="nulová",J463,0)</f>
        <v>0</v>
      </c>
      <c r="BJ463" s="18" t="s">
        <v>79</v>
      </c>
      <c r="BK463" s="142">
        <f>ROUND(I463*H463,2)</f>
        <v>0</v>
      </c>
      <c r="BL463" s="18" t="s">
        <v>308</v>
      </c>
      <c r="BM463" s="141" t="s">
        <v>5725</v>
      </c>
    </row>
    <row r="464" spans="2:65" s="1" customFormat="1">
      <c r="B464" s="33"/>
      <c r="D464" s="162" t="s">
        <v>385</v>
      </c>
      <c r="F464" s="365" t="s">
        <v>5726</v>
      </c>
      <c r="I464" s="159"/>
      <c r="L464" s="33"/>
      <c r="M464" s="164"/>
      <c r="T464" s="54"/>
      <c r="AT464" s="18" t="s">
        <v>385</v>
      </c>
      <c r="AU464" s="18" t="s">
        <v>81</v>
      </c>
    </row>
    <row r="465" spans="2:65" s="1" customFormat="1" ht="66.75" customHeight="1">
      <c r="B465" s="132"/>
      <c r="C465" s="358" t="s">
        <v>875</v>
      </c>
      <c r="D465" s="358" t="s">
        <v>309</v>
      </c>
      <c r="E465" s="359" t="s">
        <v>1322</v>
      </c>
      <c r="F465" s="360" t="s">
        <v>1323</v>
      </c>
      <c r="G465" s="361" t="s">
        <v>431</v>
      </c>
      <c r="H465" s="362">
        <v>27.806999999999999</v>
      </c>
      <c r="I465" s="148"/>
      <c r="J465" s="149">
        <f>ROUND(I465*H465,2)</f>
        <v>0</v>
      </c>
      <c r="K465" s="145" t="s">
        <v>383</v>
      </c>
      <c r="L465" s="33"/>
      <c r="M465" s="150" t="s">
        <v>3</v>
      </c>
      <c r="N465" s="151" t="s">
        <v>42</v>
      </c>
      <c r="P465" s="139">
        <f>O465*H465</f>
        <v>0</v>
      </c>
      <c r="Q465" s="139">
        <v>0</v>
      </c>
      <c r="R465" s="139">
        <f>Q465*H465</f>
        <v>0</v>
      </c>
      <c r="S465" s="139">
        <v>0</v>
      </c>
      <c r="T465" s="140">
        <f>S465*H465</f>
        <v>0</v>
      </c>
      <c r="AR465" s="141" t="s">
        <v>308</v>
      </c>
      <c r="AT465" s="141" t="s">
        <v>309</v>
      </c>
      <c r="AU465" s="141" t="s">
        <v>81</v>
      </c>
      <c r="AY465" s="18" t="s">
        <v>293</v>
      </c>
      <c r="BE465" s="142">
        <f>IF(N465="základní",J465,0)</f>
        <v>0</v>
      </c>
      <c r="BF465" s="142">
        <f>IF(N465="snížená",J465,0)</f>
        <v>0</v>
      </c>
      <c r="BG465" s="142">
        <f>IF(N465="zákl. přenesená",J465,0)</f>
        <v>0</v>
      </c>
      <c r="BH465" s="142">
        <f>IF(N465="sníž. přenesená",J465,0)</f>
        <v>0</v>
      </c>
      <c r="BI465" s="142">
        <f>IF(N465="nulová",J465,0)</f>
        <v>0</v>
      </c>
      <c r="BJ465" s="18" t="s">
        <v>79</v>
      </c>
      <c r="BK465" s="142">
        <f>ROUND(I465*H465,2)</f>
        <v>0</v>
      </c>
      <c r="BL465" s="18" t="s">
        <v>308</v>
      </c>
      <c r="BM465" s="141" t="s">
        <v>5727</v>
      </c>
    </row>
    <row r="466" spans="2:65" s="1" customFormat="1">
      <c r="B466" s="33"/>
      <c r="D466" s="162" t="s">
        <v>385</v>
      </c>
      <c r="F466" s="365" t="s">
        <v>1325</v>
      </c>
      <c r="I466" s="159"/>
      <c r="L466" s="33"/>
      <c r="M466" s="164"/>
      <c r="T466" s="54"/>
      <c r="AT466" s="18" t="s">
        <v>385</v>
      </c>
      <c r="AU466" s="18" t="s">
        <v>81</v>
      </c>
    </row>
    <row r="467" spans="2:65" s="11" customFormat="1" ht="25.9" customHeight="1">
      <c r="B467" s="120"/>
      <c r="D467" s="121" t="s">
        <v>70</v>
      </c>
      <c r="E467" s="122" t="s">
        <v>1326</v>
      </c>
      <c r="F467" s="122" t="s">
        <v>1327</v>
      </c>
      <c r="I467" s="123"/>
      <c r="J467" s="124">
        <f>BK467</f>
        <v>0</v>
      </c>
      <c r="L467" s="120"/>
      <c r="M467" s="125"/>
      <c r="P467" s="126">
        <f>P468+P493+P504+P529+P578+P665+P682+P812+P820+P831+P866+P880+P891+P895+P952+P972</f>
        <v>0</v>
      </c>
      <c r="R467" s="126">
        <f>R468+R493+R504+R529+R578+R665+R682+R812+R820+R831+R866+R880+R891+R895+R952+R972</f>
        <v>21.265506120620003</v>
      </c>
      <c r="T467" s="127">
        <f>T468+T493+T504+T529+T578+T665+T682+T812+T820+T831+T866+T880+T891+T895+T952+T972</f>
        <v>8.6174291600000004</v>
      </c>
      <c r="AR467" s="121" t="s">
        <v>81</v>
      </c>
      <c r="AT467" s="128" t="s">
        <v>70</v>
      </c>
      <c r="AU467" s="128" t="s">
        <v>71</v>
      </c>
      <c r="AY467" s="121" t="s">
        <v>293</v>
      </c>
      <c r="BK467" s="129">
        <f>BK468+BK493+BK504+BK529+BK578+BK665+BK682+BK812+BK820+BK831+BK866+BK880+BK891+BK895+BK952+BK972</f>
        <v>0</v>
      </c>
    </row>
    <row r="468" spans="2:65" s="11" customFormat="1" ht="22.9" customHeight="1">
      <c r="B468" s="120"/>
      <c r="D468" s="121" t="s">
        <v>70</v>
      </c>
      <c r="E468" s="130" t="s">
        <v>1328</v>
      </c>
      <c r="F468" s="130" t="s">
        <v>1329</v>
      </c>
      <c r="I468" s="123"/>
      <c r="J468" s="131">
        <f>BK468</f>
        <v>0</v>
      </c>
      <c r="L468" s="120"/>
      <c r="M468" s="125"/>
      <c r="P468" s="126">
        <f>SUM(P469:P492)</f>
        <v>0</v>
      </c>
      <c r="R468" s="126">
        <f>SUM(R469:R492)</f>
        <v>0.51454840000000002</v>
      </c>
      <c r="T468" s="127">
        <f>SUM(T469:T492)</f>
        <v>0</v>
      </c>
      <c r="AR468" s="121" t="s">
        <v>81</v>
      </c>
      <c r="AT468" s="128" t="s">
        <v>70</v>
      </c>
      <c r="AU468" s="128" t="s">
        <v>79</v>
      </c>
      <c r="AY468" s="121" t="s">
        <v>293</v>
      </c>
      <c r="BK468" s="129">
        <f>SUM(BK469:BK492)</f>
        <v>0</v>
      </c>
    </row>
    <row r="469" spans="2:65" s="1" customFormat="1" ht="37.9" customHeight="1">
      <c r="B469" s="132"/>
      <c r="C469" s="358" t="s">
        <v>880</v>
      </c>
      <c r="D469" s="358" t="s">
        <v>309</v>
      </c>
      <c r="E469" s="359" t="s">
        <v>1331</v>
      </c>
      <c r="F469" s="360" t="s">
        <v>1332</v>
      </c>
      <c r="G469" s="361" t="s">
        <v>493</v>
      </c>
      <c r="H469" s="362">
        <v>73.584000000000003</v>
      </c>
      <c r="I469" s="148"/>
      <c r="J469" s="149">
        <f>ROUND(I469*H469,2)</f>
        <v>0</v>
      </c>
      <c r="K469" s="145" t="s">
        <v>383</v>
      </c>
      <c r="L469" s="33"/>
      <c r="M469" s="150" t="s">
        <v>3</v>
      </c>
      <c r="N469" s="151" t="s">
        <v>42</v>
      </c>
      <c r="P469" s="139">
        <f>O469*H469</f>
        <v>0</v>
      </c>
      <c r="Q469" s="139">
        <v>0</v>
      </c>
      <c r="R469" s="139">
        <f>Q469*H469</f>
        <v>0</v>
      </c>
      <c r="S469" s="139">
        <v>0</v>
      </c>
      <c r="T469" s="140">
        <f>S469*H469</f>
        <v>0</v>
      </c>
      <c r="AR469" s="141" t="s">
        <v>472</v>
      </c>
      <c r="AT469" s="141" t="s">
        <v>309</v>
      </c>
      <c r="AU469" s="141" t="s">
        <v>81</v>
      </c>
      <c r="AY469" s="18" t="s">
        <v>293</v>
      </c>
      <c r="BE469" s="142">
        <f>IF(N469="základní",J469,0)</f>
        <v>0</v>
      </c>
      <c r="BF469" s="142">
        <f>IF(N469="snížená",J469,0)</f>
        <v>0</v>
      </c>
      <c r="BG469" s="142">
        <f>IF(N469="zákl. přenesená",J469,0)</f>
        <v>0</v>
      </c>
      <c r="BH469" s="142">
        <f>IF(N469="sníž. přenesená",J469,0)</f>
        <v>0</v>
      </c>
      <c r="BI469" s="142">
        <f>IF(N469="nulová",J469,0)</f>
        <v>0</v>
      </c>
      <c r="BJ469" s="18" t="s">
        <v>79</v>
      </c>
      <c r="BK469" s="142">
        <f>ROUND(I469*H469,2)</f>
        <v>0</v>
      </c>
      <c r="BL469" s="18" t="s">
        <v>472</v>
      </c>
      <c r="BM469" s="141" t="s">
        <v>5728</v>
      </c>
    </row>
    <row r="470" spans="2:65" s="1" customFormat="1">
      <c r="B470" s="33"/>
      <c r="D470" s="162" t="s">
        <v>385</v>
      </c>
      <c r="F470" s="365" t="s">
        <v>1334</v>
      </c>
      <c r="I470" s="159"/>
      <c r="L470" s="33"/>
      <c r="M470" s="164"/>
      <c r="T470" s="54"/>
      <c r="AT470" s="18" t="s">
        <v>385</v>
      </c>
      <c r="AU470" s="18" t="s">
        <v>81</v>
      </c>
    </row>
    <row r="471" spans="2:65" s="12" customFormat="1">
      <c r="B471" s="165"/>
      <c r="D471" s="157" t="s">
        <v>387</v>
      </c>
      <c r="E471" s="166" t="s">
        <v>3</v>
      </c>
      <c r="F471" s="366" t="s">
        <v>5526</v>
      </c>
      <c r="H471" s="367">
        <v>16.100000000000001</v>
      </c>
      <c r="I471" s="167"/>
      <c r="L471" s="165"/>
      <c r="M471" s="168"/>
      <c r="T471" s="169"/>
      <c r="AT471" s="166" t="s">
        <v>387</v>
      </c>
      <c r="AU471" s="166" t="s">
        <v>81</v>
      </c>
      <c r="AV471" s="12" t="s">
        <v>81</v>
      </c>
      <c r="AW471" s="12" t="s">
        <v>33</v>
      </c>
      <c r="AX471" s="12" t="s">
        <v>71</v>
      </c>
      <c r="AY471" s="166" t="s">
        <v>293</v>
      </c>
    </row>
    <row r="472" spans="2:65" s="12" customFormat="1">
      <c r="B472" s="165"/>
      <c r="D472" s="157" t="s">
        <v>387</v>
      </c>
      <c r="E472" s="166" t="s">
        <v>3</v>
      </c>
      <c r="F472" s="366" t="s">
        <v>5527</v>
      </c>
      <c r="H472" s="367">
        <v>1.0920000000000001</v>
      </c>
      <c r="I472" s="167"/>
      <c r="L472" s="165"/>
      <c r="M472" s="168"/>
      <c r="T472" s="169"/>
      <c r="AT472" s="166" t="s">
        <v>387</v>
      </c>
      <c r="AU472" s="166" t="s">
        <v>81</v>
      </c>
      <c r="AV472" s="12" t="s">
        <v>81</v>
      </c>
      <c r="AW472" s="12" t="s">
        <v>33</v>
      </c>
      <c r="AX472" s="12" t="s">
        <v>71</v>
      </c>
      <c r="AY472" s="166" t="s">
        <v>293</v>
      </c>
    </row>
    <row r="473" spans="2:65" s="12" customFormat="1">
      <c r="B473" s="165"/>
      <c r="D473" s="157" t="s">
        <v>387</v>
      </c>
      <c r="E473" s="166" t="s">
        <v>3</v>
      </c>
      <c r="F473" s="366" t="s">
        <v>5528</v>
      </c>
      <c r="H473" s="367">
        <v>24.9</v>
      </c>
      <c r="I473" s="167"/>
      <c r="L473" s="165"/>
      <c r="M473" s="168"/>
      <c r="T473" s="169"/>
      <c r="AT473" s="166" t="s">
        <v>387</v>
      </c>
      <c r="AU473" s="166" t="s">
        <v>81</v>
      </c>
      <c r="AV473" s="12" t="s">
        <v>81</v>
      </c>
      <c r="AW473" s="12" t="s">
        <v>33</v>
      </c>
      <c r="AX473" s="12" t="s">
        <v>71</v>
      </c>
      <c r="AY473" s="166" t="s">
        <v>293</v>
      </c>
    </row>
    <row r="474" spans="2:65" s="12" customFormat="1">
      <c r="B474" s="165"/>
      <c r="D474" s="157" t="s">
        <v>387</v>
      </c>
      <c r="E474" s="166" t="s">
        <v>3</v>
      </c>
      <c r="F474" s="366" t="s">
        <v>5529</v>
      </c>
      <c r="H474" s="367">
        <v>1.0920000000000001</v>
      </c>
      <c r="I474" s="167"/>
      <c r="L474" s="165"/>
      <c r="M474" s="168"/>
      <c r="T474" s="169"/>
      <c r="AT474" s="166" t="s">
        <v>387</v>
      </c>
      <c r="AU474" s="166" t="s">
        <v>81</v>
      </c>
      <c r="AV474" s="12" t="s">
        <v>81</v>
      </c>
      <c r="AW474" s="12" t="s">
        <v>33</v>
      </c>
      <c r="AX474" s="12" t="s">
        <v>71</v>
      </c>
      <c r="AY474" s="166" t="s">
        <v>293</v>
      </c>
    </row>
    <row r="475" spans="2:65" s="12" customFormat="1">
      <c r="B475" s="165"/>
      <c r="D475" s="157" t="s">
        <v>387</v>
      </c>
      <c r="E475" s="166" t="s">
        <v>3</v>
      </c>
      <c r="F475" s="366" t="s">
        <v>5453</v>
      </c>
      <c r="H475" s="367">
        <v>30.4</v>
      </c>
      <c r="I475" s="167"/>
      <c r="L475" s="165"/>
      <c r="M475" s="168"/>
      <c r="T475" s="169"/>
      <c r="AT475" s="166" t="s">
        <v>387</v>
      </c>
      <c r="AU475" s="166" t="s">
        <v>81</v>
      </c>
      <c r="AV475" s="12" t="s">
        <v>81</v>
      </c>
      <c r="AW475" s="12" t="s">
        <v>33</v>
      </c>
      <c r="AX475" s="12" t="s">
        <v>71</v>
      </c>
      <c r="AY475" s="166" t="s">
        <v>293</v>
      </c>
    </row>
    <row r="476" spans="2:65" s="13" customFormat="1">
      <c r="B476" s="170"/>
      <c r="D476" s="157" t="s">
        <v>387</v>
      </c>
      <c r="E476" s="171" t="s">
        <v>3</v>
      </c>
      <c r="F476" s="368" t="s">
        <v>407</v>
      </c>
      <c r="H476" s="369">
        <v>73.584000000000003</v>
      </c>
      <c r="I476" s="172"/>
      <c r="L476" s="170"/>
      <c r="M476" s="173"/>
      <c r="T476" s="174"/>
      <c r="AT476" s="171" t="s">
        <v>387</v>
      </c>
      <c r="AU476" s="171" t="s">
        <v>81</v>
      </c>
      <c r="AV476" s="13" t="s">
        <v>308</v>
      </c>
      <c r="AW476" s="13" t="s">
        <v>33</v>
      </c>
      <c r="AX476" s="13" t="s">
        <v>79</v>
      </c>
      <c r="AY476" s="171" t="s">
        <v>293</v>
      </c>
    </row>
    <row r="477" spans="2:65" s="1" customFormat="1" ht="16.5" customHeight="1">
      <c r="B477" s="132"/>
      <c r="C477" s="353" t="s">
        <v>885</v>
      </c>
      <c r="D477" s="353" t="s">
        <v>290</v>
      </c>
      <c r="E477" s="354" t="s">
        <v>1337</v>
      </c>
      <c r="F477" s="355" t="s">
        <v>1338</v>
      </c>
      <c r="G477" s="356" t="s">
        <v>431</v>
      </c>
      <c r="H477" s="357">
        <v>2.1999999999999999E-2</v>
      </c>
      <c r="I477" s="134"/>
      <c r="J477" s="135">
        <f>ROUND(I477*H477,2)</f>
        <v>0</v>
      </c>
      <c r="K477" s="133" t="s">
        <v>383</v>
      </c>
      <c r="L477" s="136"/>
      <c r="M477" s="137" t="s">
        <v>3</v>
      </c>
      <c r="N477" s="138" t="s">
        <v>42</v>
      </c>
      <c r="P477" s="139">
        <f>O477*H477</f>
        <v>0</v>
      </c>
      <c r="Q477" s="139">
        <v>1</v>
      </c>
      <c r="R477" s="139">
        <f>Q477*H477</f>
        <v>2.1999999999999999E-2</v>
      </c>
      <c r="S477" s="139">
        <v>0</v>
      </c>
      <c r="T477" s="140">
        <f>S477*H477</f>
        <v>0</v>
      </c>
      <c r="AR477" s="141" t="s">
        <v>591</v>
      </c>
      <c r="AT477" s="141" t="s">
        <v>290</v>
      </c>
      <c r="AU477" s="141" t="s">
        <v>81</v>
      </c>
      <c r="AY477" s="18" t="s">
        <v>293</v>
      </c>
      <c r="BE477" s="142">
        <f>IF(N477="základní",J477,0)</f>
        <v>0</v>
      </c>
      <c r="BF477" s="142">
        <f>IF(N477="snížená",J477,0)</f>
        <v>0</v>
      </c>
      <c r="BG477" s="142">
        <f>IF(N477="zákl. přenesená",J477,0)</f>
        <v>0</v>
      </c>
      <c r="BH477" s="142">
        <f>IF(N477="sníž. přenesená",J477,0)</f>
        <v>0</v>
      </c>
      <c r="BI477" s="142">
        <f>IF(N477="nulová",J477,0)</f>
        <v>0</v>
      </c>
      <c r="BJ477" s="18" t="s">
        <v>79</v>
      </c>
      <c r="BK477" s="142">
        <f>ROUND(I477*H477,2)</f>
        <v>0</v>
      </c>
      <c r="BL477" s="18" t="s">
        <v>472</v>
      </c>
      <c r="BM477" s="141" t="s">
        <v>5729</v>
      </c>
    </row>
    <row r="478" spans="2:65" s="12" customFormat="1">
      <c r="B478" s="165"/>
      <c r="D478" s="157" t="s">
        <v>387</v>
      </c>
      <c r="F478" s="366" t="s">
        <v>5730</v>
      </c>
      <c r="H478" s="367">
        <v>2.1999999999999999E-2</v>
      </c>
      <c r="I478" s="167"/>
      <c r="L478" s="165"/>
      <c r="M478" s="168"/>
      <c r="T478" s="169"/>
      <c r="AT478" s="166" t="s">
        <v>387</v>
      </c>
      <c r="AU478" s="166" t="s">
        <v>81</v>
      </c>
      <c r="AV478" s="12" t="s">
        <v>81</v>
      </c>
      <c r="AW478" s="12" t="s">
        <v>4</v>
      </c>
      <c r="AX478" s="12" t="s">
        <v>79</v>
      </c>
      <c r="AY478" s="166" t="s">
        <v>293</v>
      </c>
    </row>
    <row r="479" spans="2:65" s="1" customFormat="1" ht="24.2" customHeight="1">
      <c r="B479" s="132"/>
      <c r="C479" s="358" t="s">
        <v>894</v>
      </c>
      <c r="D479" s="358" t="s">
        <v>309</v>
      </c>
      <c r="E479" s="359" t="s">
        <v>1351</v>
      </c>
      <c r="F479" s="360" t="s">
        <v>1352</v>
      </c>
      <c r="G479" s="361" t="s">
        <v>493</v>
      </c>
      <c r="H479" s="362">
        <v>73.584000000000003</v>
      </c>
      <c r="I479" s="148"/>
      <c r="J479" s="149">
        <f>ROUND(I479*H479,2)</f>
        <v>0</v>
      </c>
      <c r="K479" s="145" t="s">
        <v>383</v>
      </c>
      <c r="L479" s="33"/>
      <c r="M479" s="150" t="s">
        <v>3</v>
      </c>
      <c r="N479" s="151" t="s">
        <v>42</v>
      </c>
      <c r="P479" s="139">
        <f>O479*H479</f>
        <v>0</v>
      </c>
      <c r="Q479" s="139">
        <v>4.0000000000000002E-4</v>
      </c>
      <c r="R479" s="139">
        <f>Q479*H479</f>
        <v>2.9433600000000004E-2</v>
      </c>
      <c r="S479" s="139">
        <v>0</v>
      </c>
      <c r="T479" s="140">
        <f>S479*H479</f>
        <v>0</v>
      </c>
      <c r="AR479" s="141" t="s">
        <v>472</v>
      </c>
      <c r="AT479" s="141" t="s">
        <v>309</v>
      </c>
      <c r="AU479" s="141" t="s">
        <v>81</v>
      </c>
      <c r="AY479" s="18" t="s">
        <v>293</v>
      </c>
      <c r="BE479" s="142">
        <f>IF(N479="základní",J479,0)</f>
        <v>0</v>
      </c>
      <c r="BF479" s="142">
        <f>IF(N479="snížená",J479,0)</f>
        <v>0</v>
      </c>
      <c r="BG479" s="142">
        <f>IF(N479="zákl. přenesená",J479,0)</f>
        <v>0</v>
      </c>
      <c r="BH479" s="142">
        <f>IF(N479="sníž. přenesená",J479,0)</f>
        <v>0</v>
      </c>
      <c r="BI479" s="142">
        <f>IF(N479="nulová",J479,0)</f>
        <v>0</v>
      </c>
      <c r="BJ479" s="18" t="s">
        <v>79</v>
      </c>
      <c r="BK479" s="142">
        <f>ROUND(I479*H479,2)</f>
        <v>0</v>
      </c>
      <c r="BL479" s="18" t="s">
        <v>472</v>
      </c>
      <c r="BM479" s="141" t="s">
        <v>5731</v>
      </c>
    </row>
    <row r="480" spans="2:65" s="1" customFormat="1">
      <c r="B480" s="33"/>
      <c r="D480" s="162" t="s">
        <v>385</v>
      </c>
      <c r="F480" s="365" t="s">
        <v>1354</v>
      </c>
      <c r="I480" s="159"/>
      <c r="L480" s="33"/>
      <c r="M480" s="164"/>
      <c r="T480" s="54"/>
      <c r="AT480" s="18" t="s">
        <v>385</v>
      </c>
      <c r="AU480" s="18" t="s">
        <v>81</v>
      </c>
    </row>
    <row r="481" spans="2:65" s="12" customFormat="1">
      <c r="B481" s="165"/>
      <c r="D481" s="157" t="s">
        <v>387</v>
      </c>
      <c r="E481" s="166" t="s">
        <v>3</v>
      </c>
      <c r="F481" s="366" t="s">
        <v>5526</v>
      </c>
      <c r="H481" s="367">
        <v>16.100000000000001</v>
      </c>
      <c r="I481" s="167"/>
      <c r="L481" s="165"/>
      <c r="M481" s="168"/>
      <c r="T481" s="169"/>
      <c r="AT481" s="166" t="s">
        <v>387</v>
      </c>
      <c r="AU481" s="166" t="s">
        <v>81</v>
      </c>
      <c r="AV481" s="12" t="s">
        <v>81</v>
      </c>
      <c r="AW481" s="12" t="s">
        <v>33</v>
      </c>
      <c r="AX481" s="12" t="s">
        <v>71</v>
      </c>
      <c r="AY481" s="166" t="s">
        <v>293</v>
      </c>
    </row>
    <row r="482" spans="2:65" s="12" customFormat="1">
      <c r="B482" s="165"/>
      <c r="D482" s="157" t="s">
        <v>387</v>
      </c>
      <c r="E482" s="166" t="s">
        <v>3</v>
      </c>
      <c r="F482" s="366" t="s">
        <v>5527</v>
      </c>
      <c r="H482" s="367">
        <v>1.0920000000000001</v>
      </c>
      <c r="I482" s="167"/>
      <c r="L482" s="165"/>
      <c r="M482" s="168"/>
      <c r="T482" s="169"/>
      <c r="AT482" s="166" t="s">
        <v>387</v>
      </c>
      <c r="AU482" s="166" t="s">
        <v>81</v>
      </c>
      <c r="AV482" s="12" t="s">
        <v>81</v>
      </c>
      <c r="AW482" s="12" t="s">
        <v>33</v>
      </c>
      <c r="AX482" s="12" t="s">
        <v>71</v>
      </c>
      <c r="AY482" s="166" t="s">
        <v>293</v>
      </c>
    </row>
    <row r="483" spans="2:65" s="12" customFormat="1">
      <c r="B483" s="165"/>
      <c r="D483" s="157" t="s">
        <v>387</v>
      </c>
      <c r="E483" s="166" t="s">
        <v>3</v>
      </c>
      <c r="F483" s="366" t="s">
        <v>5528</v>
      </c>
      <c r="H483" s="367">
        <v>24.9</v>
      </c>
      <c r="I483" s="167"/>
      <c r="L483" s="165"/>
      <c r="M483" s="168"/>
      <c r="T483" s="169"/>
      <c r="AT483" s="166" t="s">
        <v>387</v>
      </c>
      <c r="AU483" s="166" t="s">
        <v>81</v>
      </c>
      <c r="AV483" s="12" t="s">
        <v>81</v>
      </c>
      <c r="AW483" s="12" t="s">
        <v>33</v>
      </c>
      <c r="AX483" s="12" t="s">
        <v>71</v>
      </c>
      <c r="AY483" s="166" t="s">
        <v>293</v>
      </c>
    </row>
    <row r="484" spans="2:65" s="12" customFormat="1">
      <c r="B484" s="165"/>
      <c r="D484" s="157" t="s">
        <v>387</v>
      </c>
      <c r="E484" s="166" t="s">
        <v>3</v>
      </c>
      <c r="F484" s="366" t="s">
        <v>5529</v>
      </c>
      <c r="H484" s="367">
        <v>1.0920000000000001</v>
      </c>
      <c r="I484" s="167"/>
      <c r="L484" s="165"/>
      <c r="M484" s="168"/>
      <c r="T484" s="169"/>
      <c r="AT484" s="166" t="s">
        <v>387</v>
      </c>
      <c r="AU484" s="166" t="s">
        <v>81</v>
      </c>
      <c r="AV484" s="12" t="s">
        <v>81</v>
      </c>
      <c r="AW484" s="12" t="s">
        <v>33</v>
      </c>
      <c r="AX484" s="12" t="s">
        <v>71</v>
      </c>
      <c r="AY484" s="166" t="s">
        <v>293</v>
      </c>
    </row>
    <row r="485" spans="2:65" s="12" customFormat="1">
      <c r="B485" s="165"/>
      <c r="D485" s="157" t="s">
        <v>387</v>
      </c>
      <c r="E485" s="166" t="s">
        <v>3</v>
      </c>
      <c r="F485" s="366" t="s">
        <v>5453</v>
      </c>
      <c r="H485" s="367">
        <v>30.4</v>
      </c>
      <c r="I485" s="167"/>
      <c r="L485" s="165"/>
      <c r="M485" s="168"/>
      <c r="T485" s="169"/>
      <c r="AT485" s="166" t="s">
        <v>387</v>
      </c>
      <c r="AU485" s="166" t="s">
        <v>81</v>
      </c>
      <c r="AV485" s="12" t="s">
        <v>81</v>
      </c>
      <c r="AW485" s="12" t="s">
        <v>33</v>
      </c>
      <c r="AX485" s="12" t="s">
        <v>71</v>
      </c>
      <c r="AY485" s="166" t="s">
        <v>293</v>
      </c>
    </row>
    <row r="486" spans="2:65" s="13" customFormat="1">
      <c r="B486" s="170"/>
      <c r="D486" s="157" t="s">
        <v>387</v>
      </c>
      <c r="E486" s="171" t="s">
        <v>3</v>
      </c>
      <c r="F486" s="368" t="s">
        <v>407</v>
      </c>
      <c r="H486" s="369">
        <v>73.584000000000003</v>
      </c>
      <c r="I486" s="172"/>
      <c r="L486" s="170"/>
      <c r="M486" s="173"/>
      <c r="T486" s="174"/>
      <c r="AT486" s="171" t="s">
        <v>387</v>
      </c>
      <c r="AU486" s="171" t="s">
        <v>81</v>
      </c>
      <c r="AV486" s="13" t="s">
        <v>308</v>
      </c>
      <c r="AW486" s="13" t="s">
        <v>33</v>
      </c>
      <c r="AX486" s="13" t="s">
        <v>79</v>
      </c>
      <c r="AY486" s="171" t="s">
        <v>293</v>
      </c>
    </row>
    <row r="487" spans="2:65" s="1" customFormat="1" ht="49.15" customHeight="1">
      <c r="B487" s="132"/>
      <c r="C487" s="353" t="s">
        <v>903</v>
      </c>
      <c r="D487" s="353" t="s">
        <v>290</v>
      </c>
      <c r="E487" s="354" t="s">
        <v>5732</v>
      </c>
      <c r="F487" s="355" t="s">
        <v>5733</v>
      </c>
      <c r="G487" s="356" t="s">
        <v>493</v>
      </c>
      <c r="H487" s="357">
        <v>85.762</v>
      </c>
      <c r="I487" s="134"/>
      <c r="J487" s="135">
        <f>ROUND(I487*H487,2)</f>
        <v>0</v>
      </c>
      <c r="K487" s="133" t="s">
        <v>383</v>
      </c>
      <c r="L487" s="136"/>
      <c r="M487" s="137" t="s">
        <v>3</v>
      </c>
      <c r="N487" s="138" t="s">
        <v>42</v>
      </c>
      <c r="P487" s="139">
        <f>O487*H487</f>
        <v>0</v>
      </c>
      <c r="Q487" s="139">
        <v>5.4000000000000003E-3</v>
      </c>
      <c r="R487" s="139">
        <f>Q487*H487</f>
        <v>0.46311480000000005</v>
      </c>
      <c r="S487" s="139">
        <v>0</v>
      </c>
      <c r="T487" s="140">
        <f>S487*H487</f>
        <v>0</v>
      </c>
      <c r="AR487" s="141" t="s">
        <v>591</v>
      </c>
      <c r="AT487" s="141" t="s">
        <v>290</v>
      </c>
      <c r="AU487" s="141" t="s">
        <v>81</v>
      </c>
      <c r="AY487" s="18" t="s">
        <v>293</v>
      </c>
      <c r="BE487" s="142">
        <f>IF(N487="základní",J487,0)</f>
        <v>0</v>
      </c>
      <c r="BF487" s="142">
        <f>IF(N487="snížená",J487,0)</f>
        <v>0</v>
      </c>
      <c r="BG487" s="142">
        <f>IF(N487="zákl. přenesená",J487,0)</f>
        <v>0</v>
      </c>
      <c r="BH487" s="142">
        <f>IF(N487="sníž. přenesená",J487,0)</f>
        <v>0</v>
      </c>
      <c r="BI487" s="142">
        <f>IF(N487="nulová",J487,0)</f>
        <v>0</v>
      </c>
      <c r="BJ487" s="18" t="s">
        <v>79</v>
      </c>
      <c r="BK487" s="142">
        <f>ROUND(I487*H487,2)</f>
        <v>0</v>
      </c>
      <c r="BL487" s="18" t="s">
        <v>472</v>
      </c>
      <c r="BM487" s="141" t="s">
        <v>5734</v>
      </c>
    </row>
    <row r="488" spans="2:65" s="12" customFormat="1">
      <c r="B488" s="165"/>
      <c r="D488" s="157" t="s">
        <v>387</v>
      </c>
      <c r="F488" s="366" t="s">
        <v>5735</v>
      </c>
      <c r="H488" s="367">
        <v>85.762</v>
      </c>
      <c r="I488" s="167"/>
      <c r="L488" s="165"/>
      <c r="M488" s="168"/>
      <c r="T488" s="169"/>
      <c r="AT488" s="166" t="s">
        <v>387</v>
      </c>
      <c r="AU488" s="166" t="s">
        <v>81</v>
      </c>
      <c r="AV488" s="12" t="s">
        <v>81</v>
      </c>
      <c r="AW488" s="12" t="s">
        <v>4</v>
      </c>
      <c r="AX488" s="12" t="s">
        <v>79</v>
      </c>
      <c r="AY488" s="166" t="s">
        <v>293</v>
      </c>
    </row>
    <row r="489" spans="2:65" s="1" customFormat="1" ht="55.5" customHeight="1">
      <c r="B489" s="132"/>
      <c r="C489" s="358" t="s">
        <v>908</v>
      </c>
      <c r="D489" s="358" t="s">
        <v>309</v>
      </c>
      <c r="E489" s="359" t="s">
        <v>5736</v>
      </c>
      <c r="F489" s="360" t="s">
        <v>5737</v>
      </c>
      <c r="G489" s="361" t="s">
        <v>431</v>
      </c>
      <c r="H489" s="362">
        <v>0.51500000000000001</v>
      </c>
      <c r="I489" s="148"/>
      <c r="J489" s="149">
        <f>ROUND(I489*H489,2)</f>
        <v>0</v>
      </c>
      <c r="K489" s="145" t="s">
        <v>383</v>
      </c>
      <c r="L489" s="33"/>
      <c r="M489" s="150" t="s">
        <v>3</v>
      </c>
      <c r="N489" s="151" t="s">
        <v>42</v>
      </c>
      <c r="P489" s="139">
        <f>O489*H489</f>
        <v>0</v>
      </c>
      <c r="Q489" s="139">
        <v>0</v>
      </c>
      <c r="R489" s="139">
        <f>Q489*H489</f>
        <v>0</v>
      </c>
      <c r="S489" s="139">
        <v>0</v>
      </c>
      <c r="T489" s="140">
        <f>S489*H489</f>
        <v>0</v>
      </c>
      <c r="AR489" s="141" t="s">
        <v>472</v>
      </c>
      <c r="AT489" s="141" t="s">
        <v>309</v>
      </c>
      <c r="AU489" s="141" t="s">
        <v>81</v>
      </c>
      <c r="AY489" s="18" t="s">
        <v>293</v>
      </c>
      <c r="BE489" s="142">
        <f>IF(N489="základní",J489,0)</f>
        <v>0</v>
      </c>
      <c r="BF489" s="142">
        <f>IF(N489="snížená",J489,0)</f>
        <v>0</v>
      </c>
      <c r="BG489" s="142">
        <f>IF(N489="zákl. přenesená",J489,0)</f>
        <v>0</v>
      </c>
      <c r="BH489" s="142">
        <f>IF(N489="sníž. přenesená",J489,0)</f>
        <v>0</v>
      </c>
      <c r="BI489" s="142">
        <f>IF(N489="nulová",J489,0)</f>
        <v>0</v>
      </c>
      <c r="BJ489" s="18" t="s">
        <v>79</v>
      </c>
      <c r="BK489" s="142">
        <f>ROUND(I489*H489,2)</f>
        <v>0</v>
      </c>
      <c r="BL489" s="18" t="s">
        <v>472</v>
      </c>
      <c r="BM489" s="141" t="s">
        <v>5738</v>
      </c>
    </row>
    <row r="490" spans="2:65" s="1" customFormat="1">
      <c r="B490" s="33"/>
      <c r="D490" s="162" t="s">
        <v>385</v>
      </c>
      <c r="F490" s="365" t="s">
        <v>5739</v>
      </c>
      <c r="I490" s="159"/>
      <c r="L490" s="33"/>
      <c r="M490" s="164"/>
      <c r="T490" s="54"/>
      <c r="AT490" s="18" t="s">
        <v>385</v>
      </c>
      <c r="AU490" s="18" t="s">
        <v>81</v>
      </c>
    </row>
    <row r="491" spans="2:65" s="1" customFormat="1" ht="66.75" customHeight="1">
      <c r="B491" s="132"/>
      <c r="C491" s="358" t="s">
        <v>917</v>
      </c>
      <c r="D491" s="358" t="s">
        <v>309</v>
      </c>
      <c r="E491" s="359" t="s">
        <v>1385</v>
      </c>
      <c r="F491" s="360" t="s">
        <v>1386</v>
      </c>
      <c r="G491" s="361" t="s">
        <v>431</v>
      </c>
      <c r="H491" s="362">
        <v>0.51500000000000001</v>
      </c>
      <c r="I491" s="148"/>
      <c r="J491" s="149">
        <f>ROUND(I491*H491,2)</f>
        <v>0</v>
      </c>
      <c r="K491" s="145" t="s">
        <v>383</v>
      </c>
      <c r="L491" s="33"/>
      <c r="M491" s="150" t="s">
        <v>3</v>
      </c>
      <c r="N491" s="151" t="s">
        <v>42</v>
      </c>
      <c r="P491" s="139">
        <f>O491*H491</f>
        <v>0</v>
      </c>
      <c r="Q491" s="139">
        <v>0</v>
      </c>
      <c r="R491" s="139">
        <f>Q491*H491</f>
        <v>0</v>
      </c>
      <c r="S491" s="139">
        <v>0</v>
      </c>
      <c r="T491" s="140">
        <f>S491*H491</f>
        <v>0</v>
      </c>
      <c r="AR491" s="141" t="s">
        <v>472</v>
      </c>
      <c r="AT491" s="141" t="s">
        <v>309</v>
      </c>
      <c r="AU491" s="141" t="s">
        <v>81</v>
      </c>
      <c r="AY491" s="18" t="s">
        <v>293</v>
      </c>
      <c r="BE491" s="142">
        <f>IF(N491="základní",J491,0)</f>
        <v>0</v>
      </c>
      <c r="BF491" s="142">
        <f>IF(N491="snížená",J491,0)</f>
        <v>0</v>
      </c>
      <c r="BG491" s="142">
        <f>IF(N491="zákl. přenesená",J491,0)</f>
        <v>0</v>
      </c>
      <c r="BH491" s="142">
        <f>IF(N491="sníž. přenesená",J491,0)</f>
        <v>0</v>
      </c>
      <c r="BI491" s="142">
        <f>IF(N491="nulová",J491,0)</f>
        <v>0</v>
      </c>
      <c r="BJ491" s="18" t="s">
        <v>79</v>
      </c>
      <c r="BK491" s="142">
        <f>ROUND(I491*H491,2)</f>
        <v>0</v>
      </c>
      <c r="BL491" s="18" t="s">
        <v>472</v>
      </c>
      <c r="BM491" s="141" t="s">
        <v>5740</v>
      </c>
    </row>
    <row r="492" spans="2:65" s="1" customFormat="1">
      <c r="B492" s="33"/>
      <c r="D492" s="162" t="s">
        <v>385</v>
      </c>
      <c r="F492" s="365" t="s">
        <v>1388</v>
      </c>
      <c r="I492" s="159"/>
      <c r="L492" s="33"/>
      <c r="M492" s="164"/>
      <c r="T492" s="54"/>
      <c r="AT492" s="18" t="s">
        <v>385</v>
      </c>
      <c r="AU492" s="18" t="s">
        <v>81</v>
      </c>
    </row>
    <row r="493" spans="2:65" s="11" customFormat="1" ht="22.9" customHeight="1">
      <c r="B493" s="120"/>
      <c r="D493" s="121" t="s">
        <v>70</v>
      </c>
      <c r="E493" s="130" t="s">
        <v>1389</v>
      </c>
      <c r="F493" s="130" t="s">
        <v>1390</v>
      </c>
      <c r="I493" s="123"/>
      <c r="J493" s="131">
        <f>BK493</f>
        <v>0</v>
      </c>
      <c r="L493" s="120"/>
      <c r="M493" s="125"/>
      <c r="P493" s="126">
        <f>SUM(P494:P503)</f>
        <v>0</v>
      </c>
      <c r="R493" s="126">
        <f>SUM(R494:R503)</f>
        <v>1.89736781062</v>
      </c>
      <c r="T493" s="127">
        <f>SUM(T494:T503)</f>
        <v>0</v>
      </c>
      <c r="AR493" s="121" t="s">
        <v>81</v>
      </c>
      <c r="AT493" s="128" t="s">
        <v>70</v>
      </c>
      <c r="AU493" s="128" t="s">
        <v>79</v>
      </c>
      <c r="AY493" s="121" t="s">
        <v>293</v>
      </c>
      <c r="BK493" s="129">
        <f>SUM(BK494:BK503)</f>
        <v>0</v>
      </c>
    </row>
    <row r="494" spans="2:65" s="1" customFormat="1" ht="24.2" customHeight="1">
      <c r="B494" s="132"/>
      <c r="C494" s="358" t="s">
        <v>922</v>
      </c>
      <c r="D494" s="358" t="s">
        <v>309</v>
      </c>
      <c r="E494" s="359" t="s">
        <v>4261</v>
      </c>
      <c r="F494" s="360" t="s">
        <v>4262</v>
      </c>
      <c r="G494" s="361" t="s">
        <v>493</v>
      </c>
      <c r="H494" s="362">
        <v>264.37400000000002</v>
      </c>
      <c r="I494" s="148"/>
      <c r="J494" s="149">
        <f>ROUND(I494*H494,2)</f>
        <v>0</v>
      </c>
      <c r="K494" s="145" t="s">
        <v>383</v>
      </c>
      <c r="L494" s="33"/>
      <c r="M494" s="150" t="s">
        <v>3</v>
      </c>
      <c r="N494" s="151" t="s">
        <v>42</v>
      </c>
      <c r="P494" s="139">
        <f>O494*H494</f>
        <v>0</v>
      </c>
      <c r="Q494" s="139">
        <v>8.8312999999999998E-4</v>
      </c>
      <c r="R494" s="139">
        <f>Q494*H494</f>
        <v>0.23347661062000002</v>
      </c>
      <c r="S494" s="139">
        <v>0</v>
      </c>
      <c r="T494" s="140">
        <f>S494*H494</f>
        <v>0</v>
      </c>
      <c r="AR494" s="141" t="s">
        <v>472</v>
      </c>
      <c r="AT494" s="141" t="s">
        <v>309</v>
      </c>
      <c r="AU494" s="141" t="s">
        <v>81</v>
      </c>
      <c r="AY494" s="18" t="s">
        <v>293</v>
      </c>
      <c r="BE494" s="142">
        <f>IF(N494="základní",J494,0)</f>
        <v>0</v>
      </c>
      <c r="BF494" s="142">
        <f>IF(N494="snížená",J494,0)</f>
        <v>0</v>
      </c>
      <c r="BG494" s="142">
        <f>IF(N494="zákl. přenesená",J494,0)</f>
        <v>0</v>
      </c>
      <c r="BH494" s="142">
        <f>IF(N494="sníž. přenesená",J494,0)</f>
        <v>0</v>
      </c>
      <c r="BI494" s="142">
        <f>IF(N494="nulová",J494,0)</f>
        <v>0</v>
      </c>
      <c r="BJ494" s="18" t="s">
        <v>79</v>
      </c>
      <c r="BK494" s="142">
        <f>ROUND(I494*H494,2)</f>
        <v>0</v>
      </c>
      <c r="BL494" s="18" t="s">
        <v>472</v>
      </c>
      <c r="BM494" s="141" t="s">
        <v>5741</v>
      </c>
    </row>
    <row r="495" spans="2:65" s="1" customFormat="1">
      <c r="B495" s="33"/>
      <c r="D495" s="162" t="s">
        <v>385</v>
      </c>
      <c r="F495" s="365" t="s">
        <v>4264</v>
      </c>
      <c r="I495" s="159"/>
      <c r="L495" s="33"/>
      <c r="M495" s="164"/>
      <c r="T495" s="54"/>
      <c r="AT495" s="18" t="s">
        <v>385</v>
      </c>
      <c r="AU495" s="18" t="s">
        <v>81</v>
      </c>
    </row>
    <row r="496" spans="2:65" s="12" customFormat="1" ht="22.5">
      <c r="B496" s="165"/>
      <c r="D496" s="157" t="s">
        <v>387</v>
      </c>
      <c r="E496" s="166" t="s">
        <v>3</v>
      </c>
      <c r="F496" s="366" t="s">
        <v>5742</v>
      </c>
      <c r="H496" s="367">
        <v>264.37400000000002</v>
      </c>
      <c r="I496" s="167"/>
      <c r="L496" s="165"/>
      <c r="M496" s="168"/>
      <c r="T496" s="169"/>
      <c r="AT496" s="166" t="s">
        <v>387</v>
      </c>
      <c r="AU496" s="166" t="s">
        <v>81</v>
      </c>
      <c r="AV496" s="12" t="s">
        <v>81</v>
      </c>
      <c r="AW496" s="12" t="s">
        <v>33</v>
      </c>
      <c r="AX496" s="12" t="s">
        <v>79</v>
      </c>
      <c r="AY496" s="166" t="s">
        <v>293</v>
      </c>
    </row>
    <row r="497" spans="2:65" s="1" customFormat="1" ht="44.25" customHeight="1">
      <c r="B497" s="132"/>
      <c r="C497" s="353" t="s">
        <v>931</v>
      </c>
      <c r="D497" s="353" t="s">
        <v>290</v>
      </c>
      <c r="E497" s="354" t="s">
        <v>5743</v>
      </c>
      <c r="F497" s="355" t="s">
        <v>5744</v>
      </c>
      <c r="G497" s="356" t="s">
        <v>493</v>
      </c>
      <c r="H497" s="357">
        <v>308.12799999999999</v>
      </c>
      <c r="I497" s="134"/>
      <c r="J497" s="135">
        <f>ROUND(I497*H497,2)</f>
        <v>0</v>
      </c>
      <c r="K497" s="133" t="s">
        <v>383</v>
      </c>
      <c r="L497" s="136"/>
      <c r="M497" s="137" t="s">
        <v>3</v>
      </c>
      <c r="N497" s="138" t="s">
        <v>42</v>
      </c>
      <c r="P497" s="139">
        <f>O497*H497</f>
        <v>0</v>
      </c>
      <c r="Q497" s="139">
        <v>5.4000000000000003E-3</v>
      </c>
      <c r="R497" s="139">
        <f>Q497*H497</f>
        <v>1.6638911999999999</v>
      </c>
      <c r="S497" s="139">
        <v>0</v>
      </c>
      <c r="T497" s="140">
        <f>S497*H497</f>
        <v>0</v>
      </c>
      <c r="AR497" s="141" t="s">
        <v>591</v>
      </c>
      <c r="AT497" s="141" t="s">
        <v>290</v>
      </c>
      <c r="AU497" s="141" t="s">
        <v>81</v>
      </c>
      <c r="AY497" s="18" t="s">
        <v>293</v>
      </c>
      <c r="BE497" s="142">
        <f>IF(N497="základní",J497,0)</f>
        <v>0</v>
      </c>
      <c r="BF497" s="142">
        <f>IF(N497="snížená",J497,0)</f>
        <v>0</v>
      </c>
      <c r="BG497" s="142">
        <f>IF(N497="zákl. přenesená",J497,0)</f>
        <v>0</v>
      </c>
      <c r="BH497" s="142">
        <f>IF(N497="sníž. přenesená",J497,0)</f>
        <v>0</v>
      </c>
      <c r="BI497" s="142">
        <f>IF(N497="nulová",J497,0)</f>
        <v>0</v>
      </c>
      <c r="BJ497" s="18" t="s">
        <v>79</v>
      </c>
      <c r="BK497" s="142">
        <f>ROUND(I497*H497,2)</f>
        <v>0</v>
      </c>
      <c r="BL497" s="18" t="s">
        <v>472</v>
      </c>
      <c r="BM497" s="141" t="s">
        <v>5745</v>
      </c>
    </row>
    <row r="498" spans="2:65" s="12" customFormat="1" ht="22.5">
      <c r="B498" s="165"/>
      <c r="D498" s="157" t="s">
        <v>387</v>
      </c>
      <c r="E498" s="166" t="s">
        <v>3</v>
      </c>
      <c r="F498" s="366" t="s">
        <v>5742</v>
      </c>
      <c r="H498" s="367">
        <v>264.37400000000002</v>
      </c>
      <c r="I498" s="167"/>
      <c r="L498" s="165"/>
      <c r="M498" s="168"/>
      <c r="T498" s="169"/>
      <c r="AT498" s="166" t="s">
        <v>387</v>
      </c>
      <c r="AU498" s="166" t="s">
        <v>81</v>
      </c>
      <c r="AV498" s="12" t="s">
        <v>81</v>
      </c>
      <c r="AW498" s="12" t="s">
        <v>33</v>
      </c>
      <c r="AX498" s="12" t="s">
        <v>79</v>
      </c>
      <c r="AY498" s="166" t="s">
        <v>293</v>
      </c>
    </row>
    <row r="499" spans="2:65" s="12" customFormat="1">
      <c r="B499" s="165"/>
      <c r="D499" s="157" t="s">
        <v>387</v>
      </c>
      <c r="F499" s="366" t="s">
        <v>5746</v>
      </c>
      <c r="H499" s="367">
        <v>308.12799999999999</v>
      </c>
      <c r="I499" s="167"/>
      <c r="L499" s="165"/>
      <c r="M499" s="168"/>
      <c r="T499" s="169"/>
      <c r="AT499" s="166" t="s">
        <v>387</v>
      </c>
      <c r="AU499" s="166" t="s">
        <v>81</v>
      </c>
      <c r="AV499" s="12" t="s">
        <v>81</v>
      </c>
      <c r="AW499" s="12" t="s">
        <v>4</v>
      </c>
      <c r="AX499" s="12" t="s">
        <v>79</v>
      </c>
      <c r="AY499" s="166" t="s">
        <v>293</v>
      </c>
    </row>
    <row r="500" spans="2:65" s="1" customFormat="1" ht="49.15" customHeight="1">
      <c r="B500" s="132"/>
      <c r="C500" s="358" t="s">
        <v>938</v>
      </c>
      <c r="D500" s="358" t="s">
        <v>309</v>
      </c>
      <c r="E500" s="359" t="s">
        <v>5747</v>
      </c>
      <c r="F500" s="360" t="s">
        <v>5748</v>
      </c>
      <c r="G500" s="361" t="s">
        <v>431</v>
      </c>
      <c r="H500" s="362">
        <v>1.897</v>
      </c>
      <c r="I500" s="148"/>
      <c r="J500" s="149">
        <f>ROUND(I500*H500,2)</f>
        <v>0</v>
      </c>
      <c r="K500" s="145" t="s">
        <v>383</v>
      </c>
      <c r="L500" s="33"/>
      <c r="M500" s="150" t="s">
        <v>3</v>
      </c>
      <c r="N500" s="151" t="s">
        <v>42</v>
      </c>
      <c r="P500" s="139">
        <f>O500*H500</f>
        <v>0</v>
      </c>
      <c r="Q500" s="139">
        <v>0</v>
      </c>
      <c r="R500" s="139">
        <f>Q500*H500</f>
        <v>0</v>
      </c>
      <c r="S500" s="139">
        <v>0</v>
      </c>
      <c r="T500" s="140">
        <f>S500*H500</f>
        <v>0</v>
      </c>
      <c r="AR500" s="141" t="s">
        <v>472</v>
      </c>
      <c r="AT500" s="141" t="s">
        <v>309</v>
      </c>
      <c r="AU500" s="141" t="s">
        <v>81</v>
      </c>
      <c r="AY500" s="18" t="s">
        <v>293</v>
      </c>
      <c r="BE500" s="142">
        <f>IF(N500="základní",J500,0)</f>
        <v>0</v>
      </c>
      <c r="BF500" s="142">
        <f>IF(N500="snížená",J500,0)</f>
        <v>0</v>
      </c>
      <c r="BG500" s="142">
        <f>IF(N500="zákl. přenesená",J500,0)</f>
        <v>0</v>
      </c>
      <c r="BH500" s="142">
        <f>IF(N500="sníž. přenesená",J500,0)</f>
        <v>0</v>
      </c>
      <c r="BI500" s="142">
        <f>IF(N500="nulová",J500,0)</f>
        <v>0</v>
      </c>
      <c r="BJ500" s="18" t="s">
        <v>79</v>
      </c>
      <c r="BK500" s="142">
        <f>ROUND(I500*H500,2)</f>
        <v>0</v>
      </c>
      <c r="BL500" s="18" t="s">
        <v>472</v>
      </c>
      <c r="BM500" s="141" t="s">
        <v>5749</v>
      </c>
    </row>
    <row r="501" spans="2:65" s="1" customFormat="1">
      <c r="B501" s="33"/>
      <c r="D501" s="162" t="s">
        <v>385</v>
      </c>
      <c r="F501" s="365" t="s">
        <v>5750</v>
      </c>
      <c r="I501" s="159"/>
      <c r="L501" s="33"/>
      <c r="M501" s="164"/>
      <c r="T501" s="54"/>
      <c r="AT501" s="18" t="s">
        <v>385</v>
      </c>
      <c r="AU501" s="18" t="s">
        <v>81</v>
      </c>
    </row>
    <row r="502" spans="2:65" s="1" customFormat="1" ht="62.65" customHeight="1">
      <c r="B502" s="132"/>
      <c r="C502" s="358" t="s">
        <v>945</v>
      </c>
      <c r="D502" s="358" t="s">
        <v>309</v>
      </c>
      <c r="E502" s="359" t="s">
        <v>1410</v>
      </c>
      <c r="F502" s="360" t="s">
        <v>1411</v>
      </c>
      <c r="G502" s="361" t="s">
        <v>431</v>
      </c>
      <c r="H502" s="362">
        <v>1.897</v>
      </c>
      <c r="I502" s="148"/>
      <c r="J502" s="149">
        <f>ROUND(I502*H502,2)</f>
        <v>0</v>
      </c>
      <c r="K502" s="145" t="s">
        <v>383</v>
      </c>
      <c r="L502" s="33"/>
      <c r="M502" s="150" t="s">
        <v>3</v>
      </c>
      <c r="N502" s="151" t="s">
        <v>42</v>
      </c>
      <c r="P502" s="139">
        <f>O502*H502</f>
        <v>0</v>
      </c>
      <c r="Q502" s="139">
        <v>0</v>
      </c>
      <c r="R502" s="139">
        <f>Q502*H502</f>
        <v>0</v>
      </c>
      <c r="S502" s="139">
        <v>0</v>
      </c>
      <c r="T502" s="140">
        <f>S502*H502</f>
        <v>0</v>
      </c>
      <c r="AR502" s="141" t="s">
        <v>472</v>
      </c>
      <c r="AT502" s="141" t="s">
        <v>309</v>
      </c>
      <c r="AU502" s="141" t="s">
        <v>81</v>
      </c>
      <c r="AY502" s="18" t="s">
        <v>293</v>
      </c>
      <c r="BE502" s="142">
        <f>IF(N502="základní",J502,0)</f>
        <v>0</v>
      </c>
      <c r="BF502" s="142">
        <f>IF(N502="snížená",J502,0)</f>
        <v>0</v>
      </c>
      <c r="BG502" s="142">
        <f>IF(N502="zákl. přenesená",J502,0)</f>
        <v>0</v>
      </c>
      <c r="BH502" s="142">
        <f>IF(N502="sníž. přenesená",J502,0)</f>
        <v>0</v>
      </c>
      <c r="BI502" s="142">
        <f>IF(N502="nulová",J502,0)</f>
        <v>0</v>
      </c>
      <c r="BJ502" s="18" t="s">
        <v>79</v>
      </c>
      <c r="BK502" s="142">
        <f>ROUND(I502*H502,2)</f>
        <v>0</v>
      </c>
      <c r="BL502" s="18" t="s">
        <v>472</v>
      </c>
      <c r="BM502" s="141" t="s">
        <v>5751</v>
      </c>
    </row>
    <row r="503" spans="2:65" s="1" customFormat="1">
      <c r="B503" s="33"/>
      <c r="D503" s="162" t="s">
        <v>385</v>
      </c>
      <c r="F503" s="365" t="s">
        <v>1413</v>
      </c>
      <c r="I503" s="159"/>
      <c r="L503" s="33"/>
      <c r="M503" s="164"/>
      <c r="T503" s="54"/>
      <c r="AT503" s="18" t="s">
        <v>385</v>
      </c>
      <c r="AU503" s="18" t="s">
        <v>81</v>
      </c>
    </row>
    <row r="504" spans="2:65" s="11" customFormat="1" ht="22.9" customHeight="1">
      <c r="B504" s="120"/>
      <c r="D504" s="121" t="s">
        <v>70</v>
      </c>
      <c r="E504" s="130" t="s">
        <v>1414</v>
      </c>
      <c r="F504" s="130" t="s">
        <v>1415</v>
      </c>
      <c r="I504" s="123"/>
      <c r="J504" s="131">
        <f>BK504</f>
        <v>0</v>
      </c>
      <c r="L504" s="120"/>
      <c r="M504" s="125"/>
      <c r="P504" s="126">
        <f>SUM(P505:P528)</f>
        <v>0</v>
      </c>
      <c r="R504" s="126">
        <f>SUM(R505:R528)</f>
        <v>0.72066479999999999</v>
      </c>
      <c r="T504" s="127">
        <f>SUM(T505:T528)</f>
        <v>0</v>
      </c>
      <c r="AR504" s="121" t="s">
        <v>81</v>
      </c>
      <c r="AT504" s="128" t="s">
        <v>70</v>
      </c>
      <c r="AU504" s="128" t="s">
        <v>79</v>
      </c>
      <c r="AY504" s="121" t="s">
        <v>293</v>
      </c>
      <c r="BK504" s="129">
        <f>SUM(BK505:BK528)</f>
        <v>0</v>
      </c>
    </row>
    <row r="505" spans="2:65" s="1" customFormat="1" ht="37.9" customHeight="1">
      <c r="B505" s="132"/>
      <c r="C505" s="358" t="s">
        <v>951</v>
      </c>
      <c r="D505" s="358" t="s">
        <v>309</v>
      </c>
      <c r="E505" s="359" t="s">
        <v>1428</v>
      </c>
      <c r="F505" s="360" t="s">
        <v>1429</v>
      </c>
      <c r="G505" s="361" t="s">
        <v>493</v>
      </c>
      <c r="H505" s="362">
        <v>25.992000000000001</v>
      </c>
      <c r="I505" s="148"/>
      <c r="J505" s="149">
        <f>ROUND(I505*H505,2)</f>
        <v>0</v>
      </c>
      <c r="K505" s="145" t="s">
        <v>383</v>
      </c>
      <c r="L505" s="33"/>
      <c r="M505" s="150" t="s">
        <v>3</v>
      </c>
      <c r="N505" s="151" t="s">
        <v>42</v>
      </c>
      <c r="P505" s="139">
        <f>O505*H505</f>
        <v>0</v>
      </c>
      <c r="Q505" s="139">
        <v>0</v>
      </c>
      <c r="R505" s="139">
        <f>Q505*H505</f>
        <v>0</v>
      </c>
      <c r="S505" s="139">
        <v>0</v>
      </c>
      <c r="T505" s="140">
        <f>S505*H505</f>
        <v>0</v>
      </c>
      <c r="AR505" s="141" t="s">
        <v>472</v>
      </c>
      <c r="AT505" s="141" t="s">
        <v>309</v>
      </c>
      <c r="AU505" s="141" t="s">
        <v>81</v>
      </c>
      <c r="AY505" s="18" t="s">
        <v>293</v>
      </c>
      <c r="BE505" s="142">
        <f>IF(N505="základní",J505,0)</f>
        <v>0</v>
      </c>
      <c r="BF505" s="142">
        <f>IF(N505="snížená",J505,0)</f>
        <v>0</v>
      </c>
      <c r="BG505" s="142">
        <f>IF(N505="zákl. přenesená",J505,0)</f>
        <v>0</v>
      </c>
      <c r="BH505" s="142">
        <f>IF(N505="sníž. přenesená",J505,0)</f>
        <v>0</v>
      </c>
      <c r="BI505" s="142">
        <f>IF(N505="nulová",J505,0)</f>
        <v>0</v>
      </c>
      <c r="BJ505" s="18" t="s">
        <v>79</v>
      </c>
      <c r="BK505" s="142">
        <f>ROUND(I505*H505,2)</f>
        <v>0</v>
      </c>
      <c r="BL505" s="18" t="s">
        <v>472</v>
      </c>
      <c r="BM505" s="141" t="s">
        <v>5752</v>
      </c>
    </row>
    <row r="506" spans="2:65" s="1" customFormat="1">
      <c r="B506" s="33"/>
      <c r="D506" s="162" t="s">
        <v>385</v>
      </c>
      <c r="F506" s="365" t="s">
        <v>1431</v>
      </c>
      <c r="I506" s="159"/>
      <c r="L506" s="33"/>
      <c r="M506" s="164"/>
      <c r="T506" s="54"/>
      <c r="AT506" s="18" t="s">
        <v>385</v>
      </c>
      <c r="AU506" s="18" t="s">
        <v>81</v>
      </c>
    </row>
    <row r="507" spans="2:65" s="12" customFormat="1">
      <c r="B507" s="165"/>
      <c r="D507" s="157" t="s">
        <v>387</v>
      </c>
      <c r="E507" s="166" t="s">
        <v>3</v>
      </c>
      <c r="F507" s="366" t="s">
        <v>5528</v>
      </c>
      <c r="H507" s="367">
        <v>24.9</v>
      </c>
      <c r="I507" s="167"/>
      <c r="L507" s="165"/>
      <c r="M507" s="168"/>
      <c r="T507" s="169"/>
      <c r="AT507" s="166" t="s">
        <v>387</v>
      </c>
      <c r="AU507" s="166" t="s">
        <v>81</v>
      </c>
      <c r="AV507" s="12" t="s">
        <v>81</v>
      </c>
      <c r="AW507" s="12" t="s">
        <v>33</v>
      </c>
      <c r="AX507" s="12" t="s">
        <v>71</v>
      </c>
      <c r="AY507" s="166" t="s">
        <v>293</v>
      </c>
    </row>
    <row r="508" spans="2:65" s="12" customFormat="1">
      <c r="B508" s="165"/>
      <c r="D508" s="157" t="s">
        <v>387</v>
      </c>
      <c r="E508" s="166" t="s">
        <v>3</v>
      </c>
      <c r="F508" s="366" t="s">
        <v>5529</v>
      </c>
      <c r="H508" s="367">
        <v>1.0920000000000001</v>
      </c>
      <c r="I508" s="167"/>
      <c r="L508" s="165"/>
      <c r="M508" s="168"/>
      <c r="T508" s="169"/>
      <c r="AT508" s="166" t="s">
        <v>387</v>
      </c>
      <c r="AU508" s="166" t="s">
        <v>81</v>
      </c>
      <c r="AV508" s="12" t="s">
        <v>81</v>
      </c>
      <c r="AW508" s="12" t="s">
        <v>33</v>
      </c>
      <c r="AX508" s="12" t="s">
        <v>71</v>
      </c>
      <c r="AY508" s="166" t="s">
        <v>293</v>
      </c>
    </row>
    <row r="509" spans="2:65" s="13" customFormat="1">
      <c r="B509" s="170"/>
      <c r="D509" s="157" t="s">
        <v>387</v>
      </c>
      <c r="E509" s="171" t="s">
        <v>3</v>
      </c>
      <c r="F509" s="368" t="s">
        <v>407</v>
      </c>
      <c r="H509" s="369">
        <v>25.992000000000001</v>
      </c>
      <c r="I509" s="172"/>
      <c r="L509" s="170"/>
      <c r="M509" s="173"/>
      <c r="T509" s="174"/>
      <c r="AT509" s="171" t="s">
        <v>387</v>
      </c>
      <c r="AU509" s="171" t="s">
        <v>81</v>
      </c>
      <c r="AV509" s="13" t="s">
        <v>308</v>
      </c>
      <c r="AW509" s="13" t="s">
        <v>33</v>
      </c>
      <c r="AX509" s="13" t="s">
        <v>79</v>
      </c>
      <c r="AY509" s="171" t="s">
        <v>293</v>
      </c>
    </row>
    <row r="510" spans="2:65" s="1" customFormat="1" ht="24.2" customHeight="1">
      <c r="B510" s="132"/>
      <c r="C510" s="353" t="s">
        <v>956</v>
      </c>
      <c r="D510" s="353" t="s">
        <v>290</v>
      </c>
      <c r="E510" s="354" t="s">
        <v>5753</v>
      </c>
      <c r="F510" s="355" t="s">
        <v>5754</v>
      </c>
      <c r="G510" s="356" t="s">
        <v>493</v>
      </c>
      <c r="H510" s="357">
        <v>27.292000000000002</v>
      </c>
      <c r="I510" s="134"/>
      <c r="J510" s="135">
        <f>ROUND(I510*H510,2)</f>
        <v>0</v>
      </c>
      <c r="K510" s="133" t="s">
        <v>383</v>
      </c>
      <c r="L510" s="136"/>
      <c r="M510" s="137" t="s">
        <v>3</v>
      </c>
      <c r="N510" s="138" t="s">
        <v>42</v>
      </c>
      <c r="P510" s="139">
        <f>O510*H510</f>
        <v>0</v>
      </c>
      <c r="Q510" s="139">
        <v>6.6E-3</v>
      </c>
      <c r="R510" s="139">
        <f>Q510*H510</f>
        <v>0.18012720000000002</v>
      </c>
      <c r="S510" s="139">
        <v>0</v>
      </c>
      <c r="T510" s="140">
        <f>S510*H510</f>
        <v>0</v>
      </c>
      <c r="AR510" s="141" t="s">
        <v>591</v>
      </c>
      <c r="AT510" s="141" t="s">
        <v>290</v>
      </c>
      <c r="AU510" s="141" t="s">
        <v>81</v>
      </c>
      <c r="AY510" s="18" t="s">
        <v>293</v>
      </c>
      <c r="BE510" s="142">
        <f>IF(N510="základní",J510,0)</f>
        <v>0</v>
      </c>
      <c r="BF510" s="142">
        <f>IF(N510="snížená",J510,0)</f>
        <v>0</v>
      </c>
      <c r="BG510" s="142">
        <f>IF(N510="zákl. přenesená",J510,0)</f>
        <v>0</v>
      </c>
      <c r="BH510" s="142">
        <f>IF(N510="sníž. přenesená",J510,0)</f>
        <v>0</v>
      </c>
      <c r="BI510" s="142">
        <f>IF(N510="nulová",J510,0)</f>
        <v>0</v>
      </c>
      <c r="BJ510" s="18" t="s">
        <v>79</v>
      </c>
      <c r="BK510" s="142">
        <f>ROUND(I510*H510,2)</f>
        <v>0</v>
      </c>
      <c r="BL510" s="18" t="s">
        <v>472</v>
      </c>
      <c r="BM510" s="141" t="s">
        <v>5755</v>
      </c>
    </row>
    <row r="511" spans="2:65" s="12" customFormat="1">
      <c r="B511" s="165"/>
      <c r="D511" s="157" t="s">
        <v>387</v>
      </c>
      <c r="F511" s="366" t="s">
        <v>5756</v>
      </c>
      <c r="H511" s="367">
        <v>27.292000000000002</v>
      </c>
      <c r="I511" s="167"/>
      <c r="L511" s="165"/>
      <c r="M511" s="168"/>
      <c r="T511" s="169"/>
      <c r="AT511" s="166" t="s">
        <v>387</v>
      </c>
      <c r="AU511" s="166" t="s">
        <v>81</v>
      </c>
      <c r="AV511" s="12" t="s">
        <v>81</v>
      </c>
      <c r="AW511" s="12" t="s">
        <v>4</v>
      </c>
      <c r="AX511" s="12" t="s">
        <v>79</v>
      </c>
      <c r="AY511" s="166" t="s">
        <v>293</v>
      </c>
    </row>
    <row r="512" spans="2:65" s="1" customFormat="1" ht="44.25" customHeight="1">
      <c r="B512" s="132"/>
      <c r="C512" s="358" t="s">
        <v>962</v>
      </c>
      <c r="D512" s="358" t="s">
        <v>309</v>
      </c>
      <c r="E512" s="359" t="s">
        <v>5757</v>
      </c>
      <c r="F512" s="360" t="s">
        <v>5758</v>
      </c>
      <c r="G512" s="361" t="s">
        <v>493</v>
      </c>
      <c r="H512" s="362">
        <v>84.74</v>
      </c>
      <c r="I512" s="148"/>
      <c r="J512" s="149">
        <f>ROUND(I512*H512,2)</f>
        <v>0</v>
      </c>
      <c r="K512" s="145" t="s">
        <v>383</v>
      </c>
      <c r="L512" s="33"/>
      <c r="M512" s="150" t="s">
        <v>3</v>
      </c>
      <c r="N512" s="151" t="s">
        <v>42</v>
      </c>
      <c r="P512" s="139">
        <f>O512*H512</f>
        <v>0</v>
      </c>
      <c r="Q512" s="139">
        <v>6.0000000000000001E-3</v>
      </c>
      <c r="R512" s="139">
        <f>Q512*H512</f>
        <v>0.50844</v>
      </c>
      <c r="S512" s="139">
        <v>0</v>
      </c>
      <c r="T512" s="140">
        <f>S512*H512</f>
        <v>0</v>
      </c>
      <c r="AR512" s="141" t="s">
        <v>472</v>
      </c>
      <c r="AT512" s="141" t="s">
        <v>309</v>
      </c>
      <c r="AU512" s="141" t="s">
        <v>81</v>
      </c>
      <c r="AY512" s="18" t="s">
        <v>293</v>
      </c>
      <c r="BE512" s="142">
        <f>IF(N512="základní",J512,0)</f>
        <v>0</v>
      </c>
      <c r="BF512" s="142">
        <f>IF(N512="snížená",J512,0)</f>
        <v>0</v>
      </c>
      <c r="BG512" s="142">
        <f>IF(N512="zákl. přenesená",J512,0)</f>
        <v>0</v>
      </c>
      <c r="BH512" s="142">
        <f>IF(N512="sníž. přenesená",J512,0)</f>
        <v>0</v>
      </c>
      <c r="BI512" s="142">
        <f>IF(N512="nulová",J512,0)</f>
        <v>0</v>
      </c>
      <c r="BJ512" s="18" t="s">
        <v>79</v>
      </c>
      <c r="BK512" s="142">
        <f>ROUND(I512*H512,2)</f>
        <v>0</v>
      </c>
      <c r="BL512" s="18" t="s">
        <v>472</v>
      </c>
      <c r="BM512" s="141" t="s">
        <v>5759</v>
      </c>
    </row>
    <row r="513" spans="2:65" s="1" customFormat="1">
      <c r="B513" s="33"/>
      <c r="D513" s="162" t="s">
        <v>385</v>
      </c>
      <c r="F513" s="365" t="s">
        <v>5760</v>
      </c>
      <c r="I513" s="159"/>
      <c r="L513" s="33"/>
      <c r="M513" s="164"/>
      <c r="T513" s="54"/>
      <c r="AT513" s="18" t="s">
        <v>385</v>
      </c>
      <c r="AU513" s="18" t="s">
        <v>81</v>
      </c>
    </row>
    <row r="514" spans="2:65" s="12" customFormat="1" ht="22.5">
      <c r="B514" s="165"/>
      <c r="D514" s="157" t="s">
        <v>387</v>
      </c>
      <c r="E514" s="166" t="s">
        <v>3</v>
      </c>
      <c r="F514" s="366" t="s">
        <v>5486</v>
      </c>
      <c r="H514" s="367">
        <v>14.34</v>
      </c>
      <c r="I514" s="167"/>
      <c r="L514" s="165"/>
      <c r="M514" s="168"/>
      <c r="T514" s="169"/>
      <c r="AT514" s="166" t="s">
        <v>387</v>
      </c>
      <c r="AU514" s="166" t="s">
        <v>81</v>
      </c>
      <c r="AV514" s="12" t="s">
        <v>81</v>
      </c>
      <c r="AW514" s="12" t="s">
        <v>33</v>
      </c>
      <c r="AX514" s="12" t="s">
        <v>71</v>
      </c>
      <c r="AY514" s="166" t="s">
        <v>293</v>
      </c>
    </row>
    <row r="515" spans="2:65" s="12" customFormat="1" ht="22.5">
      <c r="B515" s="165"/>
      <c r="D515" s="157" t="s">
        <v>387</v>
      </c>
      <c r="E515" s="166" t="s">
        <v>3</v>
      </c>
      <c r="F515" s="366" t="s">
        <v>5487</v>
      </c>
      <c r="H515" s="367">
        <v>14.7</v>
      </c>
      <c r="I515" s="167"/>
      <c r="L515" s="165"/>
      <c r="M515" s="168"/>
      <c r="T515" s="169"/>
      <c r="AT515" s="166" t="s">
        <v>387</v>
      </c>
      <c r="AU515" s="166" t="s">
        <v>81</v>
      </c>
      <c r="AV515" s="12" t="s">
        <v>81</v>
      </c>
      <c r="AW515" s="12" t="s">
        <v>33</v>
      </c>
      <c r="AX515" s="12" t="s">
        <v>71</v>
      </c>
      <c r="AY515" s="166" t="s">
        <v>293</v>
      </c>
    </row>
    <row r="516" spans="2:65" s="12" customFormat="1" ht="22.5">
      <c r="B516" s="165"/>
      <c r="D516" s="157" t="s">
        <v>387</v>
      </c>
      <c r="E516" s="166" t="s">
        <v>3</v>
      </c>
      <c r="F516" s="366" t="s">
        <v>5488</v>
      </c>
      <c r="H516" s="367">
        <v>26.9</v>
      </c>
      <c r="I516" s="167"/>
      <c r="L516" s="165"/>
      <c r="M516" s="168"/>
      <c r="T516" s="169"/>
      <c r="AT516" s="166" t="s">
        <v>387</v>
      </c>
      <c r="AU516" s="166" t="s">
        <v>81</v>
      </c>
      <c r="AV516" s="12" t="s">
        <v>81</v>
      </c>
      <c r="AW516" s="12" t="s">
        <v>33</v>
      </c>
      <c r="AX516" s="12" t="s">
        <v>71</v>
      </c>
      <c r="AY516" s="166" t="s">
        <v>293</v>
      </c>
    </row>
    <row r="517" spans="2:65" s="12" customFormat="1" ht="22.5">
      <c r="B517" s="165"/>
      <c r="D517" s="157" t="s">
        <v>387</v>
      </c>
      <c r="E517" s="166" t="s">
        <v>3</v>
      </c>
      <c r="F517" s="366" t="s">
        <v>5489</v>
      </c>
      <c r="H517" s="367">
        <v>28.8</v>
      </c>
      <c r="I517" s="167"/>
      <c r="L517" s="165"/>
      <c r="M517" s="168"/>
      <c r="T517" s="169"/>
      <c r="AT517" s="166" t="s">
        <v>387</v>
      </c>
      <c r="AU517" s="166" t="s">
        <v>81</v>
      </c>
      <c r="AV517" s="12" t="s">
        <v>81</v>
      </c>
      <c r="AW517" s="12" t="s">
        <v>33</v>
      </c>
      <c r="AX517" s="12" t="s">
        <v>71</v>
      </c>
      <c r="AY517" s="166" t="s">
        <v>293</v>
      </c>
    </row>
    <row r="518" spans="2:65" s="13" customFormat="1">
      <c r="B518" s="170"/>
      <c r="D518" s="157" t="s">
        <v>387</v>
      </c>
      <c r="E518" s="171" t="s">
        <v>3</v>
      </c>
      <c r="F518" s="368" t="s">
        <v>407</v>
      </c>
      <c r="H518" s="369">
        <v>84.74</v>
      </c>
      <c r="I518" s="172"/>
      <c r="L518" s="170"/>
      <c r="M518" s="173"/>
      <c r="T518" s="174"/>
      <c r="AT518" s="171" t="s">
        <v>387</v>
      </c>
      <c r="AU518" s="171" t="s">
        <v>81</v>
      </c>
      <c r="AV518" s="13" t="s">
        <v>308</v>
      </c>
      <c r="AW518" s="13" t="s">
        <v>33</v>
      </c>
      <c r="AX518" s="13" t="s">
        <v>79</v>
      </c>
      <c r="AY518" s="171" t="s">
        <v>293</v>
      </c>
    </row>
    <row r="519" spans="2:65" s="1" customFormat="1" ht="24.2" customHeight="1">
      <c r="B519" s="132"/>
      <c r="C519" s="353" t="s">
        <v>967</v>
      </c>
      <c r="D519" s="353" t="s">
        <v>290</v>
      </c>
      <c r="E519" s="354" t="s">
        <v>5761</v>
      </c>
      <c r="F519" s="355" t="s">
        <v>5762</v>
      </c>
      <c r="G519" s="356" t="s">
        <v>493</v>
      </c>
      <c r="H519" s="357">
        <v>35.664000000000001</v>
      </c>
      <c r="I519" s="134"/>
      <c r="J519" s="135">
        <f>ROUND(I519*H519,2)</f>
        <v>0</v>
      </c>
      <c r="K519" s="133" t="s">
        <v>383</v>
      </c>
      <c r="L519" s="136"/>
      <c r="M519" s="137" t="s">
        <v>3</v>
      </c>
      <c r="N519" s="138" t="s">
        <v>42</v>
      </c>
      <c r="P519" s="139">
        <f>O519*H519</f>
        <v>0</v>
      </c>
      <c r="Q519" s="139">
        <v>8.9999999999999998E-4</v>
      </c>
      <c r="R519" s="139">
        <f>Q519*H519</f>
        <v>3.2097600000000004E-2</v>
      </c>
      <c r="S519" s="139">
        <v>0</v>
      </c>
      <c r="T519" s="140">
        <f>S519*H519</f>
        <v>0</v>
      </c>
      <c r="AR519" s="141" t="s">
        <v>591</v>
      </c>
      <c r="AT519" s="141" t="s">
        <v>290</v>
      </c>
      <c r="AU519" s="141" t="s">
        <v>81</v>
      </c>
      <c r="AY519" s="18" t="s">
        <v>293</v>
      </c>
      <c r="BE519" s="142">
        <f>IF(N519="základní",J519,0)</f>
        <v>0</v>
      </c>
      <c r="BF519" s="142">
        <f>IF(N519="snížená",J519,0)</f>
        <v>0</v>
      </c>
      <c r="BG519" s="142">
        <f>IF(N519="zákl. přenesená",J519,0)</f>
        <v>0</v>
      </c>
      <c r="BH519" s="142">
        <f>IF(N519="sníž. přenesená",J519,0)</f>
        <v>0</v>
      </c>
      <c r="BI519" s="142">
        <f>IF(N519="nulová",J519,0)</f>
        <v>0</v>
      </c>
      <c r="BJ519" s="18" t="s">
        <v>79</v>
      </c>
      <c r="BK519" s="142">
        <f>ROUND(I519*H519,2)</f>
        <v>0</v>
      </c>
      <c r="BL519" s="18" t="s">
        <v>472</v>
      </c>
      <c r="BM519" s="141" t="s">
        <v>5763</v>
      </c>
    </row>
    <row r="520" spans="2:65" s="12" customFormat="1" ht="22.5">
      <c r="B520" s="165"/>
      <c r="D520" s="157" t="s">
        <v>387</v>
      </c>
      <c r="E520" s="166" t="s">
        <v>3</v>
      </c>
      <c r="F520" s="366" t="s">
        <v>5764</v>
      </c>
      <c r="H520" s="367">
        <v>33.966000000000001</v>
      </c>
      <c r="I520" s="167"/>
      <c r="L520" s="165"/>
      <c r="M520" s="168"/>
      <c r="T520" s="169"/>
      <c r="AT520" s="166" t="s">
        <v>387</v>
      </c>
      <c r="AU520" s="166" t="s">
        <v>81</v>
      </c>
      <c r="AV520" s="12" t="s">
        <v>81</v>
      </c>
      <c r="AW520" s="12" t="s">
        <v>33</v>
      </c>
      <c r="AX520" s="12" t="s">
        <v>79</v>
      </c>
      <c r="AY520" s="166" t="s">
        <v>293</v>
      </c>
    </row>
    <row r="521" spans="2:65" s="12" customFormat="1" ht="22.5">
      <c r="B521" s="165"/>
      <c r="D521" s="157" t="s">
        <v>387</v>
      </c>
      <c r="E521" s="166" t="s">
        <v>3</v>
      </c>
      <c r="F521" s="366" t="s">
        <v>5765</v>
      </c>
      <c r="H521" s="367">
        <v>67.932000000000002</v>
      </c>
      <c r="I521" s="167"/>
      <c r="L521" s="165"/>
      <c r="M521" s="168"/>
      <c r="T521" s="169"/>
      <c r="AT521" s="166" t="s">
        <v>387</v>
      </c>
      <c r="AU521" s="166" t="s">
        <v>81</v>
      </c>
      <c r="AV521" s="12" t="s">
        <v>81</v>
      </c>
      <c r="AW521" s="12" t="s">
        <v>33</v>
      </c>
      <c r="AX521" s="12" t="s">
        <v>71</v>
      </c>
      <c r="AY521" s="166" t="s">
        <v>293</v>
      </c>
    </row>
    <row r="522" spans="2:65" s="12" customFormat="1" ht="22.5">
      <c r="B522" s="165"/>
      <c r="D522" s="157" t="s">
        <v>387</v>
      </c>
      <c r="E522" s="166" t="s">
        <v>3</v>
      </c>
      <c r="F522" s="366" t="s">
        <v>5766</v>
      </c>
      <c r="H522" s="367">
        <v>6.84</v>
      </c>
      <c r="I522" s="167"/>
      <c r="L522" s="165"/>
      <c r="M522" s="168"/>
      <c r="T522" s="169"/>
      <c r="AT522" s="166" t="s">
        <v>387</v>
      </c>
      <c r="AU522" s="166" t="s">
        <v>81</v>
      </c>
      <c r="AV522" s="12" t="s">
        <v>81</v>
      </c>
      <c r="AW522" s="12" t="s">
        <v>33</v>
      </c>
      <c r="AX522" s="12" t="s">
        <v>71</v>
      </c>
      <c r="AY522" s="166" t="s">
        <v>293</v>
      </c>
    </row>
    <row r="523" spans="2:65" s="14" customFormat="1">
      <c r="B523" s="175"/>
      <c r="D523" s="157" t="s">
        <v>387</v>
      </c>
      <c r="E523" s="176" t="s">
        <v>3</v>
      </c>
      <c r="F523" s="370" t="s">
        <v>5767</v>
      </c>
      <c r="H523" s="371">
        <v>108.738</v>
      </c>
      <c r="I523" s="177"/>
      <c r="L523" s="175"/>
      <c r="M523" s="178"/>
      <c r="T523" s="179"/>
      <c r="AT523" s="176" t="s">
        <v>387</v>
      </c>
      <c r="AU523" s="176" t="s">
        <v>81</v>
      </c>
      <c r="AV523" s="14" t="s">
        <v>292</v>
      </c>
      <c r="AW523" s="14" t="s">
        <v>33</v>
      </c>
      <c r="AX523" s="14" t="s">
        <v>71</v>
      </c>
      <c r="AY523" s="176" t="s">
        <v>293</v>
      </c>
    </row>
    <row r="524" spans="2:65" s="12" customFormat="1">
      <c r="B524" s="165"/>
      <c r="D524" s="157" t="s">
        <v>387</v>
      </c>
      <c r="F524" s="366" t="s">
        <v>5768</v>
      </c>
      <c r="H524" s="367">
        <v>35.664000000000001</v>
      </c>
      <c r="I524" s="167"/>
      <c r="L524" s="165"/>
      <c r="M524" s="168"/>
      <c r="T524" s="169"/>
      <c r="AT524" s="166" t="s">
        <v>387</v>
      </c>
      <c r="AU524" s="166" t="s">
        <v>81</v>
      </c>
      <c r="AV524" s="12" t="s">
        <v>81</v>
      </c>
      <c r="AW524" s="12" t="s">
        <v>4</v>
      </c>
      <c r="AX524" s="12" t="s">
        <v>79</v>
      </c>
      <c r="AY524" s="166" t="s">
        <v>293</v>
      </c>
    </row>
    <row r="525" spans="2:65" s="1" customFormat="1" ht="55.5" customHeight="1">
      <c r="B525" s="132"/>
      <c r="C525" s="358" t="s">
        <v>971</v>
      </c>
      <c r="D525" s="358" t="s">
        <v>309</v>
      </c>
      <c r="E525" s="359" t="s">
        <v>5769</v>
      </c>
      <c r="F525" s="360" t="s">
        <v>5770</v>
      </c>
      <c r="G525" s="361" t="s">
        <v>431</v>
      </c>
      <c r="H525" s="362">
        <v>0.72099999999999997</v>
      </c>
      <c r="I525" s="148"/>
      <c r="J525" s="149">
        <f>ROUND(I525*H525,2)</f>
        <v>0</v>
      </c>
      <c r="K525" s="145" t="s">
        <v>383</v>
      </c>
      <c r="L525" s="33"/>
      <c r="M525" s="150" t="s">
        <v>3</v>
      </c>
      <c r="N525" s="151" t="s">
        <v>42</v>
      </c>
      <c r="P525" s="139">
        <f>O525*H525</f>
        <v>0</v>
      </c>
      <c r="Q525" s="139">
        <v>0</v>
      </c>
      <c r="R525" s="139">
        <f>Q525*H525</f>
        <v>0</v>
      </c>
      <c r="S525" s="139">
        <v>0</v>
      </c>
      <c r="T525" s="140">
        <f>S525*H525</f>
        <v>0</v>
      </c>
      <c r="AR525" s="141" t="s">
        <v>472</v>
      </c>
      <c r="AT525" s="141" t="s">
        <v>309</v>
      </c>
      <c r="AU525" s="141" t="s">
        <v>81</v>
      </c>
      <c r="AY525" s="18" t="s">
        <v>293</v>
      </c>
      <c r="BE525" s="142">
        <f>IF(N525="základní",J525,0)</f>
        <v>0</v>
      </c>
      <c r="BF525" s="142">
        <f>IF(N525="snížená",J525,0)</f>
        <v>0</v>
      </c>
      <c r="BG525" s="142">
        <f>IF(N525="zákl. přenesená",J525,0)</f>
        <v>0</v>
      </c>
      <c r="BH525" s="142">
        <f>IF(N525="sníž. přenesená",J525,0)</f>
        <v>0</v>
      </c>
      <c r="BI525" s="142">
        <f>IF(N525="nulová",J525,0)</f>
        <v>0</v>
      </c>
      <c r="BJ525" s="18" t="s">
        <v>79</v>
      </c>
      <c r="BK525" s="142">
        <f>ROUND(I525*H525,2)</f>
        <v>0</v>
      </c>
      <c r="BL525" s="18" t="s">
        <v>472</v>
      </c>
      <c r="BM525" s="141" t="s">
        <v>5771</v>
      </c>
    </row>
    <row r="526" spans="2:65" s="1" customFormat="1">
      <c r="B526" s="33"/>
      <c r="D526" s="162" t="s">
        <v>385</v>
      </c>
      <c r="F526" s="365" t="s">
        <v>5772</v>
      </c>
      <c r="I526" s="159"/>
      <c r="L526" s="33"/>
      <c r="M526" s="164"/>
      <c r="T526" s="54"/>
      <c r="AT526" s="18" t="s">
        <v>385</v>
      </c>
      <c r="AU526" s="18" t="s">
        <v>81</v>
      </c>
    </row>
    <row r="527" spans="2:65" s="1" customFormat="1" ht="62.65" customHeight="1">
      <c r="B527" s="132"/>
      <c r="C527" s="358" t="s">
        <v>983</v>
      </c>
      <c r="D527" s="358" t="s">
        <v>309</v>
      </c>
      <c r="E527" s="359" t="s">
        <v>1509</v>
      </c>
      <c r="F527" s="360" t="s">
        <v>1510</v>
      </c>
      <c r="G527" s="361" t="s">
        <v>431</v>
      </c>
      <c r="H527" s="362">
        <v>0.72099999999999997</v>
      </c>
      <c r="I527" s="148"/>
      <c r="J527" s="149">
        <f>ROUND(I527*H527,2)</f>
        <v>0</v>
      </c>
      <c r="K527" s="145" t="s">
        <v>383</v>
      </c>
      <c r="L527" s="33"/>
      <c r="M527" s="150" t="s">
        <v>3</v>
      </c>
      <c r="N527" s="151" t="s">
        <v>42</v>
      </c>
      <c r="P527" s="139">
        <f>O527*H527</f>
        <v>0</v>
      </c>
      <c r="Q527" s="139">
        <v>0</v>
      </c>
      <c r="R527" s="139">
        <f>Q527*H527</f>
        <v>0</v>
      </c>
      <c r="S527" s="139">
        <v>0</v>
      </c>
      <c r="T527" s="140">
        <f>S527*H527</f>
        <v>0</v>
      </c>
      <c r="AR527" s="141" t="s">
        <v>472</v>
      </c>
      <c r="AT527" s="141" t="s">
        <v>309</v>
      </c>
      <c r="AU527" s="141" t="s">
        <v>81</v>
      </c>
      <c r="AY527" s="18" t="s">
        <v>293</v>
      </c>
      <c r="BE527" s="142">
        <f>IF(N527="základní",J527,0)</f>
        <v>0</v>
      </c>
      <c r="BF527" s="142">
        <f>IF(N527="snížená",J527,0)</f>
        <v>0</v>
      </c>
      <c r="BG527" s="142">
        <f>IF(N527="zákl. přenesená",J527,0)</f>
        <v>0</v>
      </c>
      <c r="BH527" s="142">
        <f>IF(N527="sníž. přenesená",J527,0)</f>
        <v>0</v>
      </c>
      <c r="BI527" s="142">
        <f>IF(N527="nulová",J527,0)</f>
        <v>0</v>
      </c>
      <c r="BJ527" s="18" t="s">
        <v>79</v>
      </c>
      <c r="BK527" s="142">
        <f>ROUND(I527*H527,2)</f>
        <v>0</v>
      </c>
      <c r="BL527" s="18" t="s">
        <v>472</v>
      </c>
      <c r="BM527" s="141" t="s">
        <v>5773</v>
      </c>
    </row>
    <row r="528" spans="2:65" s="1" customFormat="1">
      <c r="B528" s="33"/>
      <c r="D528" s="162" t="s">
        <v>385</v>
      </c>
      <c r="F528" s="365" t="s">
        <v>1512</v>
      </c>
      <c r="I528" s="159"/>
      <c r="L528" s="33"/>
      <c r="M528" s="164"/>
      <c r="T528" s="54"/>
      <c r="AT528" s="18" t="s">
        <v>385</v>
      </c>
      <c r="AU528" s="18" t="s">
        <v>81</v>
      </c>
    </row>
    <row r="529" spans="2:65" s="11" customFormat="1" ht="22.9" customHeight="1">
      <c r="B529" s="120"/>
      <c r="D529" s="121" t="s">
        <v>70</v>
      </c>
      <c r="E529" s="130" t="s">
        <v>1601</v>
      </c>
      <c r="F529" s="130" t="s">
        <v>1602</v>
      </c>
      <c r="I529" s="123"/>
      <c r="J529" s="131">
        <f>BK529</f>
        <v>0</v>
      </c>
      <c r="L529" s="120"/>
      <c r="M529" s="125"/>
      <c r="P529" s="126">
        <f>SUM(P530:P577)</f>
        <v>0</v>
      </c>
      <c r="R529" s="126">
        <f>SUM(R530:R577)</f>
        <v>6.0681539600000001</v>
      </c>
      <c r="T529" s="127">
        <f>SUM(T530:T577)</f>
        <v>4.1544100000000004</v>
      </c>
      <c r="AR529" s="121" t="s">
        <v>81</v>
      </c>
      <c r="AT529" s="128" t="s">
        <v>70</v>
      </c>
      <c r="AU529" s="128" t="s">
        <v>79</v>
      </c>
      <c r="AY529" s="121" t="s">
        <v>293</v>
      </c>
      <c r="BK529" s="129">
        <f>SUM(BK530:BK577)</f>
        <v>0</v>
      </c>
    </row>
    <row r="530" spans="2:65" s="1" customFormat="1" ht="37.9" customHeight="1">
      <c r="B530" s="132"/>
      <c r="C530" s="358" t="s">
        <v>990</v>
      </c>
      <c r="D530" s="358" t="s">
        <v>309</v>
      </c>
      <c r="E530" s="359" t="s">
        <v>4313</v>
      </c>
      <c r="F530" s="360" t="s">
        <v>4314</v>
      </c>
      <c r="G530" s="361" t="s">
        <v>493</v>
      </c>
      <c r="H530" s="362">
        <v>264.37400000000002</v>
      </c>
      <c r="I530" s="148"/>
      <c r="J530" s="149">
        <f>ROUND(I530*H530,2)</f>
        <v>0</v>
      </c>
      <c r="K530" s="145" t="s">
        <v>383</v>
      </c>
      <c r="L530" s="33"/>
      <c r="M530" s="150" t="s">
        <v>3</v>
      </c>
      <c r="N530" s="151" t="s">
        <v>42</v>
      </c>
      <c r="P530" s="139">
        <f>O530*H530</f>
        <v>0</v>
      </c>
      <c r="Q530" s="139">
        <v>0</v>
      </c>
      <c r="R530" s="139">
        <f>Q530*H530</f>
        <v>0</v>
      </c>
      <c r="S530" s="139">
        <v>0</v>
      </c>
      <c r="T530" s="140">
        <f>S530*H530</f>
        <v>0</v>
      </c>
      <c r="AR530" s="141" t="s">
        <v>472</v>
      </c>
      <c r="AT530" s="141" t="s">
        <v>309</v>
      </c>
      <c r="AU530" s="141" t="s">
        <v>81</v>
      </c>
      <c r="AY530" s="18" t="s">
        <v>293</v>
      </c>
      <c r="BE530" s="142">
        <f>IF(N530="základní",J530,0)</f>
        <v>0</v>
      </c>
      <c r="BF530" s="142">
        <f>IF(N530="snížená",J530,0)</f>
        <v>0</v>
      </c>
      <c r="BG530" s="142">
        <f>IF(N530="zákl. přenesená",J530,0)</f>
        <v>0</v>
      </c>
      <c r="BH530" s="142">
        <f>IF(N530="sníž. přenesená",J530,0)</f>
        <v>0</v>
      </c>
      <c r="BI530" s="142">
        <f>IF(N530="nulová",J530,0)</f>
        <v>0</v>
      </c>
      <c r="BJ530" s="18" t="s">
        <v>79</v>
      </c>
      <c r="BK530" s="142">
        <f>ROUND(I530*H530,2)</f>
        <v>0</v>
      </c>
      <c r="BL530" s="18" t="s">
        <v>472</v>
      </c>
      <c r="BM530" s="141" t="s">
        <v>5774</v>
      </c>
    </row>
    <row r="531" spans="2:65" s="1" customFormat="1">
      <c r="B531" s="33"/>
      <c r="D531" s="162" t="s">
        <v>385</v>
      </c>
      <c r="F531" s="365" t="s">
        <v>4316</v>
      </c>
      <c r="I531" s="159"/>
      <c r="L531" s="33"/>
      <c r="M531" s="164"/>
      <c r="T531" s="54"/>
      <c r="AT531" s="18" t="s">
        <v>385</v>
      </c>
      <c r="AU531" s="18" t="s">
        <v>81</v>
      </c>
    </row>
    <row r="532" spans="2:65" s="12" customFormat="1" ht="22.5">
      <c r="B532" s="165"/>
      <c r="D532" s="157" t="s">
        <v>387</v>
      </c>
      <c r="E532" s="166" t="s">
        <v>3</v>
      </c>
      <c r="F532" s="366" t="s">
        <v>5742</v>
      </c>
      <c r="H532" s="367">
        <v>264.37400000000002</v>
      </c>
      <c r="I532" s="167"/>
      <c r="L532" s="165"/>
      <c r="M532" s="168"/>
      <c r="T532" s="169"/>
      <c r="AT532" s="166" t="s">
        <v>387</v>
      </c>
      <c r="AU532" s="166" t="s">
        <v>81</v>
      </c>
      <c r="AV532" s="12" t="s">
        <v>81</v>
      </c>
      <c r="AW532" s="12" t="s">
        <v>33</v>
      </c>
      <c r="AX532" s="12" t="s">
        <v>79</v>
      </c>
      <c r="AY532" s="166" t="s">
        <v>293</v>
      </c>
    </row>
    <row r="533" spans="2:65" s="1" customFormat="1" ht="16.5" customHeight="1">
      <c r="B533" s="132"/>
      <c r="C533" s="353" t="s">
        <v>997</v>
      </c>
      <c r="D533" s="353" t="s">
        <v>290</v>
      </c>
      <c r="E533" s="354" t="s">
        <v>4317</v>
      </c>
      <c r="F533" s="355" t="s">
        <v>4318</v>
      </c>
      <c r="G533" s="356" t="s">
        <v>397</v>
      </c>
      <c r="H533" s="357">
        <v>7.4020000000000001</v>
      </c>
      <c r="I533" s="134"/>
      <c r="J533" s="135">
        <f>ROUND(I533*H533,2)</f>
        <v>0</v>
      </c>
      <c r="K533" s="133" t="s">
        <v>383</v>
      </c>
      <c r="L533" s="136"/>
      <c r="M533" s="137" t="s">
        <v>3</v>
      </c>
      <c r="N533" s="138" t="s">
        <v>42</v>
      </c>
      <c r="P533" s="139">
        <f>O533*H533</f>
        <v>0</v>
      </c>
      <c r="Q533" s="139">
        <v>0.55000000000000004</v>
      </c>
      <c r="R533" s="139">
        <f>Q533*H533</f>
        <v>4.0711000000000004</v>
      </c>
      <c r="S533" s="139">
        <v>0</v>
      </c>
      <c r="T533" s="140">
        <f>S533*H533</f>
        <v>0</v>
      </c>
      <c r="AR533" s="141" t="s">
        <v>591</v>
      </c>
      <c r="AT533" s="141" t="s">
        <v>290</v>
      </c>
      <c r="AU533" s="141" t="s">
        <v>81</v>
      </c>
      <c r="AY533" s="18" t="s">
        <v>293</v>
      </c>
      <c r="BE533" s="142">
        <f>IF(N533="základní",J533,0)</f>
        <v>0</v>
      </c>
      <c r="BF533" s="142">
        <f>IF(N533="snížená",J533,0)</f>
        <v>0</v>
      </c>
      <c r="BG533" s="142">
        <f>IF(N533="zákl. přenesená",J533,0)</f>
        <v>0</v>
      </c>
      <c r="BH533" s="142">
        <f>IF(N533="sníž. přenesená",J533,0)</f>
        <v>0</v>
      </c>
      <c r="BI533" s="142">
        <f>IF(N533="nulová",J533,0)</f>
        <v>0</v>
      </c>
      <c r="BJ533" s="18" t="s">
        <v>79</v>
      </c>
      <c r="BK533" s="142">
        <f>ROUND(I533*H533,2)</f>
        <v>0</v>
      </c>
      <c r="BL533" s="18" t="s">
        <v>472</v>
      </c>
      <c r="BM533" s="141" t="s">
        <v>5775</v>
      </c>
    </row>
    <row r="534" spans="2:65" s="12" customFormat="1">
      <c r="B534" s="165"/>
      <c r="D534" s="157" t="s">
        <v>387</v>
      </c>
      <c r="F534" s="366" t="s">
        <v>5776</v>
      </c>
      <c r="H534" s="367">
        <v>7.4020000000000001</v>
      </c>
      <c r="I534" s="167"/>
      <c r="L534" s="165"/>
      <c r="M534" s="168"/>
      <c r="T534" s="169"/>
      <c r="AT534" s="166" t="s">
        <v>387</v>
      </c>
      <c r="AU534" s="166" t="s">
        <v>81</v>
      </c>
      <c r="AV534" s="12" t="s">
        <v>81</v>
      </c>
      <c r="AW534" s="12" t="s">
        <v>4</v>
      </c>
      <c r="AX534" s="12" t="s">
        <v>79</v>
      </c>
      <c r="AY534" s="166" t="s">
        <v>293</v>
      </c>
    </row>
    <row r="535" spans="2:65" s="1" customFormat="1" ht="49.15" customHeight="1">
      <c r="B535" s="132"/>
      <c r="C535" s="358" t="s">
        <v>1007</v>
      </c>
      <c r="D535" s="358" t="s">
        <v>309</v>
      </c>
      <c r="E535" s="359" t="s">
        <v>4978</v>
      </c>
      <c r="F535" s="360" t="s">
        <v>4979</v>
      </c>
      <c r="G535" s="361" t="s">
        <v>493</v>
      </c>
      <c r="H535" s="362">
        <v>264.37400000000002</v>
      </c>
      <c r="I535" s="148"/>
      <c r="J535" s="149">
        <f>ROUND(I535*H535,2)</f>
        <v>0</v>
      </c>
      <c r="K535" s="145" t="s">
        <v>383</v>
      </c>
      <c r="L535" s="33"/>
      <c r="M535" s="150" t="s">
        <v>3</v>
      </c>
      <c r="N535" s="151" t="s">
        <v>42</v>
      </c>
      <c r="P535" s="139">
        <f>O535*H535</f>
        <v>0</v>
      </c>
      <c r="Q535" s="139">
        <v>0</v>
      </c>
      <c r="R535" s="139">
        <f>Q535*H535</f>
        <v>0</v>
      </c>
      <c r="S535" s="139">
        <v>1.4999999999999999E-2</v>
      </c>
      <c r="T535" s="140">
        <f>S535*H535</f>
        <v>3.9656100000000003</v>
      </c>
      <c r="AR535" s="141" t="s">
        <v>472</v>
      </c>
      <c r="AT535" s="141" t="s">
        <v>309</v>
      </c>
      <c r="AU535" s="141" t="s">
        <v>81</v>
      </c>
      <c r="AY535" s="18" t="s">
        <v>293</v>
      </c>
      <c r="BE535" s="142">
        <f>IF(N535="základní",J535,0)</f>
        <v>0</v>
      </c>
      <c r="BF535" s="142">
        <f>IF(N535="snížená",J535,0)</f>
        <v>0</v>
      </c>
      <c r="BG535" s="142">
        <f>IF(N535="zákl. přenesená",J535,0)</f>
        <v>0</v>
      </c>
      <c r="BH535" s="142">
        <f>IF(N535="sníž. přenesená",J535,0)</f>
        <v>0</v>
      </c>
      <c r="BI535" s="142">
        <f>IF(N535="nulová",J535,0)</f>
        <v>0</v>
      </c>
      <c r="BJ535" s="18" t="s">
        <v>79</v>
      </c>
      <c r="BK535" s="142">
        <f>ROUND(I535*H535,2)</f>
        <v>0</v>
      </c>
      <c r="BL535" s="18" t="s">
        <v>472</v>
      </c>
      <c r="BM535" s="141" t="s">
        <v>5777</v>
      </c>
    </row>
    <row r="536" spans="2:65" s="1" customFormat="1">
      <c r="B536" s="33"/>
      <c r="D536" s="162" t="s">
        <v>385</v>
      </c>
      <c r="F536" s="365" t="s">
        <v>4981</v>
      </c>
      <c r="I536" s="159"/>
      <c r="L536" s="33"/>
      <c r="M536" s="164"/>
      <c r="T536" s="54"/>
      <c r="AT536" s="18" t="s">
        <v>385</v>
      </c>
      <c r="AU536" s="18" t="s">
        <v>81</v>
      </c>
    </row>
    <row r="537" spans="2:65" s="12" customFormat="1" ht="22.5">
      <c r="B537" s="165"/>
      <c r="D537" s="157" t="s">
        <v>387</v>
      </c>
      <c r="E537" s="166" t="s">
        <v>3</v>
      </c>
      <c r="F537" s="366" t="s">
        <v>5778</v>
      </c>
      <c r="H537" s="367">
        <v>264.37400000000002</v>
      </c>
      <c r="I537" s="167"/>
      <c r="L537" s="165"/>
      <c r="M537" s="168"/>
      <c r="T537" s="169"/>
      <c r="AT537" s="166" t="s">
        <v>387</v>
      </c>
      <c r="AU537" s="166" t="s">
        <v>81</v>
      </c>
      <c r="AV537" s="12" t="s">
        <v>81</v>
      </c>
      <c r="AW537" s="12" t="s">
        <v>33</v>
      </c>
      <c r="AX537" s="12" t="s">
        <v>79</v>
      </c>
      <c r="AY537" s="166" t="s">
        <v>293</v>
      </c>
    </row>
    <row r="538" spans="2:65" s="1" customFormat="1" ht="24.2" customHeight="1">
      <c r="B538" s="132"/>
      <c r="C538" s="358" t="s">
        <v>1010</v>
      </c>
      <c r="D538" s="358" t="s">
        <v>309</v>
      </c>
      <c r="E538" s="359" t="s">
        <v>5779</v>
      </c>
      <c r="F538" s="360" t="s">
        <v>5780</v>
      </c>
      <c r="G538" s="361" t="s">
        <v>451</v>
      </c>
      <c r="H538" s="362">
        <v>660.93499999999995</v>
      </c>
      <c r="I538" s="148"/>
      <c r="J538" s="149">
        <f>ROUND(I538*H538,2)</f>
        <v>0</v>
      </c>
      <c r="K538" s="145" t="s">
        <v>383</v>
      </c>
      <c r="L538" s="33"/>
      <c r="M538" s="150" t="s">
        <v>3</v>
      </c>
      <c r="N538" s="151" t="s">
        <v>42</v>
      </c>
      <c r="P538" s="139">
        <f>O538*H538</f>
        <v>0</v>
      </c>
      <c r="Q538" s="139">
        <v>2.0000000000000002E-5</v>
      </c>
      <c r="R538" s="139">
        <f>Q538*H538</f>
        <v>1.32187E-2</v>
      </c>
      <c r="S538" s="139">
        <v>0</v>
      </c>
      <c r="T538" s="140">
        <f>S538*H538</f>
        <v>0</v>
      </c>
      <c r="AR538" s="141" t="s">
        <v>472</v>
      </c>
      <c r="AT538" s="141" t="s">
        <v>309</v>
      </c>
      <c r="AU538" s="141" t="s">
        <v>81</v>
      </c>
      <c r="AY538" s="18" t="s">
        <v>293</v>
      </c>
      <c r="BE538" s="142">
        <f>IF(N538="základní",J538,0)</f>
        <v>0</v>
      </c>
      <c r="BF538" s="142">
        <f>IF(N538="snížená",J538,0)</f>
        <v>0</v>
      </c>
      <c r="BG538" s="142">
        <f>IF(N538="zákl. přenesená",J538,0)</f>
        <v>0</v>
      </c>
      <c r="BH538" s="142">
        <f>IF(N538="sníž. přenesená",J538,0)</f>
        <v>0</v>
      </c>
      <c r="BI538" s="142">
        <f>IF(N538="nulová",J538,0)</f>
        <v>0</v>
      </c>
      <c r="BJ538" s="18" t="s">
        <v>79</v>
      </c>
      <c r="BK538" s="142">
        <f>ROUND(I538*H538,2)</f>
        <v>0</v>
      </c>
      <c r="BL538" s="18" t="s">
        <v>472</v>
      </c>
      <c r="BM538" s="141" t="s">
        <v>5781</v>
      </c>
    </row>
    <row r="539" spans="2:65" s="1" customFormat="1">
      <c r="B539" s="33"/>
      <c r="D539" s="162" t="s">
        <v>385</v>
      </c>
      <c r="F539" s="365" t="s">
        <v>5782</v>
      </c>
      <c r="I539" s="159"/>
      <c r="L539" s="33"/>
      <c r="M539" s="164"/>
      <c r="T539" s="54"/>
      <c r="AT539" s="18" t="s">
        <v>385</v>
      </c>
      <c r="AU539" s="18" t="s">
        <v>81</v>
      </c>
    </row>
    <row r="540" spans="2:65" s="12" customFormat="1" ht="22.5">
      <c r="B540" s="165"/>
      <c r="D540" s="157" t="s">
        <v>387</v>
      </c>
      <c r="E540" s="166" t="s">
        <v>3</v>
      </c>
      <c r="F540" s="366" t="s">
        <v>5742</v>
      </c>
      <c r="H540" s="367">
        <v>264.37400000000002</v>
      </c>
      <c r="I540" s="167"/>
      <c r="L540" s="165"/>
      <c r="M540" s="168"/>
      <c r="T540" s="169"/>
      <c r="AT540" s="166" t="s">
        <v>387</v>
      </c>
      <c r="AU540" s="166" t="s">
        <v>81</v>
      </c>
      <c r="AV540" s="12" t="s">
        <v>81</v>
      </c>
      <c r="AW540" s="12" t="s">
        <v>33</v>
      </c>
      <c r="AX540" s="12" t="s">
        <v>71</v>
      </c>
      <c r="AY540" s="166" t="s">
        <v>293</v>
      </c>
    </row>
    <row r="541" spans="2:65" s="14" customFormat="1">
      <c r="B541" s="175"/>
      <c r="D541" s="157" t="s">
        <v>387</v>
      </c>
      <c r="E541" s="176" t="s">
        <v>3</v>
      </c>
      <c r="F541" s="370" t="s">
        <v>1015</v>
      </c>
      <c r="H541" s="371">
        <v>264.37400000000002</v>
      </c>
      <c r="I541" s="177"/>
      <c r="L541" s="175"/>
      <c r="M541" s="178"/>
      <c r="T541" s="179"/>
      <c r="AT541" s="176" t="s">
        <v>387</v>
      </c>
      <c r="AU541" s="176" t="s">
        <v>81</v>
      </c>
      <c r="AV541" s="14" t="s">
        <v>292</v>
      </c>
      <c r="AW541" s="14" t="s">
        <v>33</v>
      </c>
      <c r="AX541" s="14" t="s">
        <v>71</v>
      </c>
      <c r="AY541" s="176" t="s">
        <v>293</v>
      </c>
    </row>
    <row r="542" spans="2:65" s="12" customFormat="1">
      <c r="B542" s="165"/>
      <c r="D542" s="157" t="s">
        <v>387</v>
      </c>
      <c r="E542" s="166" t="s">
        <v>3</v>
      </c>
      <c r="F542" s="366" t="s">
        <v>5783</v>
      </c>
      <c r="H542" s="367">
        <v>660.93499999999995</v>
      </c>
      <c r="I542" s="167"/>
      <c r="L542" s="165"/>
      <c r="M542" s="168"/>
      <c r="T542" s="169"/>
      <c r="AT542" s="166" t="s">
        <v>387</v>
      </c>
      <c r="AU542" s="166" t="s">
        <v>81</v>
      </c>
      <c r="AV542" s="12" t="s">
        <v>81</v>
      </c>
      <c r="AW542" s="12" t="s">
        <v>33</v>
      </c>
      <c r="AX542" s="12" t="s">
        <v>79</v>
      </c>
      <c r="AY542" s="166" t="s">
        <v>293</v>
      </c>
    </row>
    <row r="543" spans="2:65" s="1" customFormat="1" ht="16.5" customHeight="1">
      <c r="B543" s="132"/>
      <c r="C543" s="353" t="s">
        <v>1017</v>
      </c>
      <c r="D543" s="353" t="s">
        <v>290</v>
      </c>
      <c r="E543" s="354" t="s">
        <v>1688</v>
      </c>
      <c r="F543" s="355" t="s">
        <v>1689</v>
      </c>
      <c r="G543" s="356" t="s">
        <v>397</v>
      </c>
      <c r="H543" s="357">
        <v>1.7849999999999999</v>
      </c>
      <c r="I543" s="134"/>
      <c r="J543" s="135">
        <f>ROUND(I543*H543,2)</f>
        <v>0</v>
      </c>
      <c r="K543" s="133" t="s">
        <v>383</v>
      </c>
      <c r="L543" s="136"/>
      <c r="M543" s="137" t="s">
        <v>3</v>
      </c>
      <c r="N543" s="138" t="s">
        <v>42</v>
      </c>
      <c r="P543" s="139">
        <f>O543*H543</f>
        <v>0</v>
      </c>
      <c r="Q543" s="139">
        <v>0.55000000000000004</v>
      </c>
      <c r="R543" s="139">
        <f>Q543*H543</f>
        <v>0.98175000000000001</v>
      </c>
      <c r="S543" s="139">
        <v>0</v>
      </c>
      <c r="T543" s="140">
        <f>S543*H543</f>
        <v>0</v>
      </c>
      <c r="AR543" s="141" t="s">
        <v>591</v>
      </c>
      <c r="AT543" s="141" t="s">
        <v>290</v>
      </c>
      <c r="AU543" s="141" t="s">
        <v>81</v>
      </c>
      <c r="AY543" s="18" t="s">
        <v>293</v>
      </c>
      <c r="BE543" s="142">
        <f>IF(N543="základní",J543,0)</f>
        <v>0</v>
      </c>
      <c r="BF543" s="142">
        <f>IF(N543="snížená",J543,0)</f>
        <v>0</v>
      </c>
      <c r="BG543" s="142">
        <f>IF(N543="zákl. přenesená",J543,0)</f>
        <v>0</v>
      </c>
      <c r="BH543" s="142">
        <f>IF(N543="sníž. přenesená",J543,0)</f>
        <v>0</v>
      </c>
      <c r="BI543" s="142">
        <f>IF(N543="nulová",J543,0)</f>
        <v>0</v>
      </c>
      <c r="BJ543" s="18" t="s">
        <v>79</v>
      </c>
      <c r="BK543" s="142">
        <f>ROUND(I543*H543,2)</f>
        <v>0</v>
      </c>
      <c r="BL543" s="18" t="s">
        <v>472</v>
      </c>
      <c r="BM543" s="141" t="s">
        <v>5784</v>
      </c>
    </row>
    <row r="544" spans="2:65" s="12" customFormat="1">
      <c r="B544" s="165"/>
      <c r="D544" s="157" t="s">
        <v>387</v>
      </c>
      <c r="F544" s="366" t="s">
        <v>5785</v>
      </c>
      <c r="H544" s="367">
        <v>1.7849999999999999</v>
      </c>
      <c r="I544" s="167"/>
      <c r="L544" s="165"/>
      <c r="M544" s="168"/>
      <c r="T544" s="169"/>
      <c r="AT544" s="166" t="s">
        <v>387</v>
      </c>
      <c r="AU544" s="166" t="s">
        <v>81</v>
      </c>
      <c r="AV544" s="12" t="s">
        <v>81</v>
      </c>
      <c r="AW544" s="12" t="s">
        <v>4</v>
      </c>
      <c r="AX544" s="12" t="s">
        <v>79</v>
      </c>
      <c r="AY544" s="166" t="s">
        <v>293</v>
      </c>
    </row>
    <row r="545" spans="2:65" s="1" customFormat="1" ht="37.9" customHeight="1">
      <c r="B545" s="132"/>
      <c r="C545" s="358" t="s">
        <v>1022</v>
      </c>
      <c r="D545" s="358" t="s">
        <v>309</v>
      </c>
      <c r="E545" s="359" t="s">
        <v>1668</v>
      </c>
      <c r="F545" s="360" t="s">
        <v>1669</v>
      </c>
      <c r="G545" s="361" t="s">
        <v>397</v>
      </c>
      <c r="H545" s="362">
        <v>8.1950000000000003</v>
      </c>
      <c r="I545" s="148"/>
      <c r="J545" s="149">
        <f>ROUND(I545*H545,2)</f>
        <v>0</v>
      </c>
      <c r="K545" s="145" t="s">
        <v>383</v>
      </c>
      <c r="L545" s="33"/>
      <c r="M545" s="150" t="s">
        <v>3</v>
      </c>
      <c r="N545" s="151" t="s">
        <v>42</v>
      </c>
      <c r="P545" s="139">
        <f>O545*H545</f>
        <v>0</v>
      </c>
      <c r="Q545" s="139">
        <v>2.2839999999999999E-2</v>
      </c>
      <c r="R545" s="139">
        <f>Q545*H545</f>
        <v>0.1871738</v>
      </c>
      <c r="S545" s="139">
        <v>0</v>
      </c>
      <c r="T545" s="140">
        <f>S545*H545</f>
        <v>0</v>
      </c>
      <c r="AR545" s="141" t="s">
        <v>472</v>
      </c>
      <c r="AT545" s="141" t="s">
        <v>309</v>
      </c>
      <c r="AU545" s="141" t="s">
        <v>81</v>
      </c>
      <c r="AY545" s="18" t="s">
        <v>293</v>
      </c>
      <c r="BE545" s="142">
        <f>IF(N545="základní",J545,0)</f>
        <v>0</v>
      </c>
      <c r="BF545" s="142">
        <f>IF(N545="snížená",J545,0)</f>
        <v>0</v>
      </c>
      <c r="BG545" s="142">
        <f>IF(N545="zákl. přenesená",J545,0)</f>
        <v>0</v>
      </c>
      <c r="BH545" s="142">
        <f>IF(N545="sníž. přenesená",J545,0)</f>
        <v>0</v>
      </c>
      <c r="BI545" s="142">
        <f>IF(N545="nulová",J545,0)</f>
        <v>0</v>
      </c>
      <c r="BJ545" s="18" t="s">
        <v>79</v>
      </c>
      <c r="BK545" s="142">
        <f>ROUND(I545*H545,2)</f>
        <v>0</v>
      </c>
      <c r="BL545" s="18" t="s">
        <v>472</v>
      </c>
      <c r="BM545" s="141" t="s">
        <v>5786</v>
      </c>
    </row>
    <row r="546" spans="2:65" s="1" customFormat="1">
      <c r="B546" s="33"/>
      <c r="D546" s="162" t="s">
        <v>385</v>
      </c>
      <c r="F546" s="365" t="s">
        <v>1671</v>
      </c>
      <c r="I546" s="159"/>
      <c r="L546" s="33"/>
      <c r="M546" s="164"/>
      <c r="T546" s="54"/>
      <c r="AT546" s="18" t="s">
        <v>385</v>
      </c>
      <c r="AU546" s="18" t="s">
        <v>81</v>
      </c>
    </row>
    <row r="547" spans="2:65" s="12" customFormat="1">
      <c r="B547" s="165"/>
      <c r="D547" s="157" t="s">
        <v>387</v>
      </c>
      <c r="E547" s="166" t="s">
        <v>3</v>
      </c>
      <c r="F547" s="366" t="s">
        <v>5787</v>
      </c>
      <c r="H547" s="367">
        <v>6.609</v>
      </c>
      <c r="I547" s="167"/>
      <c r="L547" s="165"/>
      <c r="M547" s="168"/>
      <c r="T547" s="169"/>
      <c r="AT547" s="166" t="s">
        <v>387</v>
      </c>
      <c r="AU547" s="166" t="s">
        <v>81</v>
      </c>
      <c r="AV547" s="12" t="s">
        <v>81</v>
      </c>
      <c r="AW547" s="12" t="s">
        <v>33</v>
      </c>
      <c r="AX547" s="12" t="s">
        <v>71</v>
      </c>
      <c r="AY547" s="166" t="s">
        <v>293</v>
      </c>
    </row>
    <row r="548" spans="2:65" s="12" customFormat="1">
      <c r="B548" s="165"/>
      <c r="D548" s="157" t="s">
        <v>387</v>
      </c>
      <c r="E548" s="166" t="s">
        <v>3</v>
      </c>
      <c r="F548" s="366" t="s">
        <v>5788</v>
      </c>
      <c r="H548" s="367">
        <v>1.5860000000000001</v>
      </c>
      <c r="I548" s="167"/>
      <c r="L548" s="165"/>
      <c r="M548" s="168"/>
      <c r="T548" s="169"/>
      <c r="AT548" s="166" t="s">
        <v>387</v>
      </c>
      <c r="AU548" s="166" t="s">
        <v>81</v>
      </c>
      <c r="AV548" s="12" t="s">
        <v>81</v>
      </c>
      <c r="AW548" s="12" t="s">
        <v>33</v>
      </c>
      <c r="AX548" s="12" t="s">
        <v>71</v>
      </c>
      <c r="AY548" s="166" t="s">
        <v>293</v>
      </c>
    </row>
    <row r="549" spans="2:65" s="13" customFormat="1">
      <c r="B549" s="170"/>
      <c r="D549" s="157" t="s">
        <v>387</v>
      </c>
      <c r="E549" s="171" t="s">
        <v>3</v>
      </c>
      <c r="F549" s="368" t="s">
        <v>407</v>
      </c>
      <c r="H549" s="369">
        <v>8.1950000000000003</v>
      </c>
      <c r="I549" s="172"/>
      <c r="L549" s="170"/>
      <c r="M549" s="173"/>
      <c r="T549" s="174"/>
      <c r="AT549" s="171" t="s">
        <v>387</v>
      </c>
      <c r="AU549" s="171" t="s">
        <v>81</v>
      </c>
      <c r="AV549" s="13" t="s">
        <v>308</v>
      </c>
      <c r="AW549" s="13" t="s">
        <v>33</v>
      </c>
      <c r="AX549" s="13" t="s">
        <v>79</v>
      </c>
      <c r="AY549" s="171" t="s">
        <v>293</v>
      </c>
    </row>
    <row r="550" spans="2:65" s="1" customFormat="1" ht="21.75" customHeight="1">
      <c r="B550" s="132"/>
      <c r="C550" s="358" t="s">
        <v>1028</v>
      </c>
      <c r="D550" s="358" t="s">
        <v>309</v>
      </c>
      <c r="E550" s="359" t="s">
        <v>5789</v>
      </c>
      <c r="F550" s="360" t="s">
        <v>5790</v>
      </c>
      <c r="G550" s="361" t="s">
        <v>493</v>
      </c>
      <c r="H550" s="362">
        <v>11.8</v>
      </c>
      <c r="I550" s="148"/>
      <c r="J550" s="149">
        <f>ROUND(I550*H550,2)</f>
        <v>0</v>
      </c>
      <c r="K550" s="145" t="s">
        <v>383</v>
      </c>
      <c r="L550" s="33"/>
      <c r="M550" s="150" t="s">
        <v>3</v>
      </c>
      <c r="N550" s="151" t="s">
        <v>42</v>
      </c>
      <c r="P550" s="139">
        <f>O550*H550</f>
        <v>0</v>
      </c>
      <c r="Q550" s="139">
        <v>0</v>
      </c>
      <c r="R550" s="139">
        <f>Q550*H550</f>
        <v>0</v>
      </c>
      <c r="S550" s="139">
        <v>1.6E-2</v>
      </c>
      <c r="T550" s="140">
        <f>S550*H550</f>
        <v>0.18880000000000002</v>
      </c>
      <c r="AR550" s="141" t="s">
        <v>472</v>
      </c>
      <c r="AT550" s="141" t="s">
        <v>309</v>
      </c>
      <c r="AU550" s="141" t="s">
        <v>81</v>
      </c>
      <c r="AY550" s="18" t="s">
        <v>293</v>
      </c>
      <c r="BE550" s="142">
        <f>IF(N550="základní",J550,0)</f>
        <v>0</v>
      </c>
      <c r="BF550" s="142">
        <f>IF(N550="snížená",J550,0)</f>
        <v>0</v>
      </c>
      <c r="BG550" s="142">
        <f>IF(N550="zákl. přenesená",J550,0)</f>
        <v>0</v>
      </c>
      <c r="BH550" s="142">
        <f>IF(N550="sníž. přenesená",J550,0)</f>
        <v>0</v>
      </c>
      <c r="BI550" s="142">
        <f>IF(N550="nulová",J550,0)</f>
        <v>0</v>
      </c>
      <c r="BJ550" s="18" t="s">
        <v>79</v>
      </c>
      <c r="BK550" s="142">
        <f>ROUND(I550*H550,2)</f>
        <v>0</v>
      </c>
      <c r="BL550" s="18" t="s">
        <v>472</v>
      </c>
      <c r="BM550" s="141" t="s">
        <v>5791</v>
      </c>
    </row>
    <row r="551" spans="2:65" s="1" customFormat="1">
      <c r="B551" s="33"/>
      <c r="D551" s="162" t="s">
        <v>385</v>
      </c>
      <c r="F551" s="365" t="s">
        <v>5792</v>
      </c>
      <c r="I551" s="159"/>
      <c r="L551" s="33"/>
      <c r="M551" s="164"/>
      <c r="T551" s="54"/>
      <c r="AT551" s="18" t="s">
        <v>385</v>
      </c>
      <c r="AU551" s="18" t="s">
        <v>81</v>
      </c>
    </row>
    <row r="552" spans="2:65" s="12" customFormat="1" ht="22.5">
      <c r="B552" s="165"/>
      <c r="D552" s="157" t="s">
        <v>387</v>
      </c>
      <c r="E552" s="166" t="s">
        <v>3</v>
      </c>
      <c r="F552" s="366" t="s">
        <v>5793</v>
      </c>
      <c r="H552" s="367">
        <v>26.9</v>
      </c>
      <c r="I552" s="167"/>
      <c r="L552" s="165"/>
      <c r="M552" s="168"/>
      <c r="T552" s="169"/>
      <c r="AT552" s="166" t="s">
        <v>387</v>
      </c>
      <c r="AU552" s="166" t="s">
        <v>81</v>
      </c>
      <c r="AV552" s="12" t="s">
        <v>81</v>
      </c>
      <c r="AW552" s="12" t="s">
        <v>33</v>
      </c>
      <c r="AX552" s="12" t="s">
        <v>71</v>
      </c>
      <c r="AY552" s="166" t="s">
        <v>293</v>
      </c>
    </row>
    <row r="553" spans="2:65" s="12" customFormat="1" ht="22.5">
      <c r="B553" s="165"/>
      <c r="D553" s="157" t="s">
        <v>387</v>
      </c>
      <c r="E553" s="166" t="s">
        <v>3</v>
      </c>
      <c r="F553" s="366" t="s">
        <v>5794</v>
      </c>
      <c r="H553" s="367">
        <v>-15.1</v>
      </c>
      <c r="I553" s="167"/>
      <c r="L553" s="165"/>
      <c r="M553" s="168"/>
      <c r="T553" s="169"/>
      <c r="AT553" s="166" t="s">
        <v>387</v>
      </c>
      <c r="AU553" s="166" t="s">
        <v>81</v>
      </c>
      <c r="AV553" s="12" t="s">
        <v>81</v>
      </c>
      <c r="AW553" s="12" t="s">
        <v>33</v>
      </c>
      <c r="AX553" s="12" t="s">
        <v>71</v>
      </c>
      <c r="AY553" s="166" t="s">
        <v>293</v>
      </c>
    </row>
    <row r="554" spans="2:65" s="13" customFormat="1">
      <c r="B554" s="170"/>
      <c r="D554" s="157" t="s">
        <v>387</v>
      </c>
      <c r="E554" s="171" t="s">
        <v>3</v>
      </c>
      <c r="F554" s="368" t="s">
        <v>407</v>
      </c>
      <c r="H554" s="369">
        <v>11.8</v>
      </c>
      <c r="I554" s="172"/>
      <c r="L554" s="170"/>
      <c r="M554" s="173"/>
      <c r="T554" s="174"/>
      <c r="AT554" s="171" t="s">
        <v>387</v>
      </c>
      <c r="AU554" s="171" t="s">
        <v>81</v>
      </c>
      <c r="AV554" s="13" t="s">
        <v>308</v>
      </c>
      <c r="AW554" s="13" t="s">
        <v>33</v>
      </c>
      <c r="AX554" s="13" t="s">
        <v>79</v>
      </c>
      <c r="AY554" s="171" t="s">
        <v>293</v>
      </c>
    </row>
    <row r="555" spans="2:65" s="1" customFormat="1" ht="21.75" customHeight="1">
      <c r="B555" s="132"/>
      <c r="C555" s="358" t="s">
        <v>1033</v>
      </c>
      <c r="D555" s="358" t="s">
        <v>309</v>
      </c>
      <c r="E555" s="359" t="s">
        <v>5795</v>
      </c>
      <c r="F555" s="360" t="s">
        <v>5796</v>
      </c>
      <c r="G555" s="361" t="s">
        <v>493</v>
      </c>
      <c r="H555" s="362">
        <v>69.728999999999999</v>
      </c>
      <c r="I555" s="148"/>
      <c r="J555" s="149">
        <f>ROUND(I555*H555,2)</f>
        <v>0</v>
      </c>
      <c r="K555" s="145" t="s">
        <v>383</v>
      </c>
      <c r="L555" s="33"/>
      <c r="M555" s="150" t="s">
        <v>3</v>
      </c>
      <c r="N555" s="151" t="s">
        <v>42</v>
      </c>
      <c r="P555" s="139">
        <f>O555*H555</f>
        <v>0</v>
      </c>
      <c r="Q555" s="139">
        <v>0</v>
      </c>
      <c r="R555" s="139">
        <f>Q555*H555</f>
        <v>0</v>
      </c>
      <c r="S555" s="139">
        <v>0</v>
      </c>
      <c r="T555" s="140">
        <f>S555*H555</f>
        <v>0</v>
      </c>
      <c r="AR555" s="141" t="s">
        <v>472</v>
      </c>
      <c r="AT555" s="141" t="s">
        <v>309</v>
      </c>
      <c r="AU555" s="141" t="s">
        <v>81</v>
      </c>
      <c r="AY555" s="18" t="s">
        <v>293</v>
      </c>
      <c r="BE555" s="142">
        <f>IF(N555="základní",J555,0)</f>
        <v>0</v>
      </c>
      <c r="BF555" s="142">
        <f>IF(N555="snížená",J555,0)</f>
        <v>0</v>
      </c>
      <c r="BG555" s="142">
        <f>IF(N555="zákl. přenesená",J555,0)</f>
        <v>0</v>
      </c>
      <c r="BH555" s="142">
        <f>IF(N555="sníž. přenesená",J555,0)</f>
        <v>0</v>
      </c>
      <c r="BI555" s="142">
        <f>IF(N555="nulová",J555,0)</f>
        <v>0</v>
      </c>
      <c r="BJ555" s="18" t="s">
        <v>79</v>
      </c>
      <c r="BK555" s="142">
        <f>ROUND(I555*H555,2)</f>
        <v>0</v>
      </c>
      <c r="BL555" s="18" t="s">
        <v>472</v>
      </c>
      <c r="BM555" s="141" t="s">
        <v>5797</v>
      </c>
    </row>
    <row r="556" spans="2:65" s="1" customFormat="1">
      <c r="B556" s="33"/>
      <c r="D556" s="162" t="s">
        <v>385</v>
      </c>
      <c r="F556" s="365" t="s">
        <v>5798</v>
      </c>
      <c r="I556" s="159"/>
      <c r="L556" s="33"/>
      <c r="M556" s="164"/>
      <c r="T556" s="54"/>
      <c r="AT556" s="18" t="s">
        <v>385</v>
      </c>
      <c r="AU556" s="18" t="s">
        <v>81</v>
      </c>
    </row>
    <row r="557" spans="2:65" s="12" customFormat="1">
      <c r="B557" s="165"/>
      <c r="D557" s="157" t="s">
        <v>387</v>
      </c>
      <c r="E557" s="166" t="s">
        <v>3</v>
      </c>
      <c r="F557" s="366" t="s">
        <v>5799</v>
      </c>
      <c r="H557" s="367">
        <v>11.9</v>
      </c>
      <c r="I557" s="167"/>
      <c r="L557" s="165"/>
      <c r="M557" s="168"/>
      <c r="T557" s="169"/>
      <c r="AT557" s="166" t="s">
        <v>387</v>
      </c>
      <c r="AU557" s="166" t="s">
        <v>81</v>
      </c>
      <c r="AV557" s="12" t="s">
        <v>81</v>
      </c>
      <c r="AW557" s="12" t="s">
        <v>33</v>
      </c>
      <c r="AX557" s="12" t="s">
        <v>71</v>
      </c>
      <c r="AY557" s="166" t="s">
        <v>293</v>
      </c>
    </row>
    <row r="558" spans="2:65" s="12" customFormat="1">
      <c r="B558" s="165"/>
      <c r="D558" s="157" t="s">
        <v>387</v>
      </c>
      <c r="E558" s="166" t="s">
        <v>3</v>
      </c>
      <c r="F558" s="366" t="s">
        <v>5800</v>
      </c>
      <c r="H558" s="367">
        <v>13.1</v>
      </c>
      <c r="I558" s="167"/>
      <c r="L558" s="165"/>
      <c r="M558" s="168"/>
      <c r="T558" s="169"/>
      <c r="AT558" s="166" t="s">
        <v>387</v>
      </c>
      <c r="AU558" s="166" t="s">
        <v>81</v>
      </c>
      <c r="AV558" s="12" t="s">
        <v>81</v>
      </c>
      <c r="AW558" s="12" t="s">
        <v>33</v>
      </c>
      <c r="AX558" s="12" t="s">
        <v>71</v>
      </c>
      <c r="AY558" s="166" t="s">
        <v>293</v>
      </c>
    </row>
    <row r="559" spans="2:65" s="12" customFormat="1">
      <c r="B559" s="165"/>
      <c r="D559" s="157" t="s">
        <v>387</v>
      </c>
      <c r="E559" s="166" t="s">
        <v>3</v>
      </c>
      <c r="F559" s="366" t="s">
        <v>5801</v>
      </c>
      <c r="H559" s="367">
        <v>17.3</v>
      </c>
      <c r="I559" s="167"/>
      <c r="L559" s="165"/>
      <c r="M559" s="168"/>
      <c r="T559" s="169"/>
      <c r="AT559" s="166" t="s">
        <v>387</v>
      </c>
      <c r="AU559" s="166" t="s">
        <v>81</v>
      </c>
      <c r="AV559" s="12" t="s">
        <v>81</v>
      </c>
      <c r="AW559" s="12" t="s">
        <v>33</v>
      </c>
      <c r="AX559" s="12" t="s">
        <v>71</v>
      </c>
      <c r="AY559" s="166" t="s">
        <v>293</v>
      </c>
    </row>
    <row r="560" spans="2:65" s="12" customFormat="1">
      <c r="B560" s="165"/>
      <c r="D560" s="157" t="s">
        <v>387</v>
      </c>
      <c r="E560" s="166" t="s">
        <v>3</v>
      </c>
      <c r="F560" s="366" t="s">
        <v>5454</v>
      </c>
      <c r="H560" s="367">
        <v>27.428999999999998</v>
      </c>
      <c r="I560" s="167"/>
      <c r="L560" s="165"/>
      <c r="M560" s="168"/>
      <c r="T560" s="169"/>
      <c r="AT560" s="166" t="s">
        <v>387</v>
      </c>
      <c r="AU560" s="166" t="s">
        <v>81</v>
      </c>
      <c r="AV560" s="12" t="s">
        <v>81</v>
      </c>
      <c r="AW560" s="12" t="s">
        <v>33</v>
      </c>
      <c r="AX560" s="12" t="s">
        <v>71</v>
      </c>
      <c r="AY560" s="166" t="s">
        <v>293</v>
      </c>
    </row>
    <row r="561" spans="2:65" s="13" customFormat="1">
      <c r="B561" s="170"/>
      <c r="D561" s="157" t="s">
        <v>387</v>
      </c>
      <c r="E561" s="171" t="s">
        <v>3</v>
      </c>
      <c r="F561" s="368" t="s">
        <v>407</v>
      </c>
      <c r="H561" s="369">
        <v>69.728999999999999</v>
      </c>
      <c r="I561" s="172"/>
      <c r="L561" s="170"/>
      <c r="M561" s="173"/>
      <c r="T561" s="174"/>
      <c r="AT561" s="171" t="s">
        <v>387</v>
      </c>
      <c r="AU561" s="171" t="s">
        <v>81</v>
      </c>
      <c r="AV561" s="13" t="s">
        <v>308</v>
      </c>
      <c r="AW561" s="13" t="s">
        <v>33</v>
      </c>
      <c r="AX561" s="13" t="s">
        <v>79</v>
      </c>
      <c r="AY561" s="171" t="s">
        <v>293</v>
      </c>
    </row>
    <row r="562" spans="2:65" s="1" customFormat="1" ht="16.5" customHeight="1">
      <c r="B562" s="132"/>
      <c r="C562" s="353" t="s">
        <v>1040</v>
      </c>
      <c r="D562" s="353" t="s">
        <v>290</v>
      </c>
      <c r="E562" s="354" t="s">
        <v>5802</v>
      </c>
      <c r="F562" s="355" t="s">
        <v>5803</v>
      </c>
      <c r="G562" s="356" t="s">
        <v>493</v>
      </c>
      <c r="H562" s="357">
        <v>76.701999999999998</v>
      </c>
      <c r="I562" s="134"/>
      <c r="J562" s="135">
        <f>ROUND(I562*H562,2)</f>
        <v>0</v>
      </c>
      <c r="K562" s="133" t="s">
        <v>383</v>
      </c>
      <c r="L562" s="136"/>
      <c r="M562" s="137" t="s">
        <v>3</v>
      </c>
      <c r="N562" s="138" t="s">
        <v>42</v>
      </c>
      <c r="P562" s="139">
        <f>O562*H562</f>
        <v>0</v>
      </c>
      <c r="Q562" s="139">
        <v>1.023E-2</v>
      </c>
      <c r="R562" s="139">
        <f>Q562*H562</f>
        <v>0.78466145999999992</v>
      </c>
      <c r="S562" s="139">
        <v>0</v>
      </c>
      <c r="T562" s="140">
        <f>S562*H562</f>
        <v>0</v>
      </c>
      <c r="AR562" s="141" t="s">
        <v>591</v>
      </c>
      <c r="AT562" s="141" t="s">
        <v>290</v>
      </c>
      <c r="AU562" s="141" t="s">
        <v>81</v>
      </c>
      <c r="AY562" s="18" t="s">
        <v>293</v>
      </c>
      <c r="BE562" s="142">
        <f>IF(N562="základní",J562,0)</f>
        <v>0</v>
      </c>
      <c r="BF562" s="142">
        <f>IF(N562="snížená",J562,0)</f>
        <v>0</v>
      </c>
      <c r="BG562" s="142">
        <f>IF(N562="zákl. přenesená",J562,0)</f>
        <v>0</v>
      </c>
      <c r="BH562" s="142">
        <f>IF(N562="sníž. přenesená",J562,0)</f>
        <v>0</v>
      </c>
      <c r="BI562" s="142">
        <f>IF(N562="nulová",J562,0)</f>
        <v>0</v>
      </c>
      <c r="BJ562" s="18" t="s">
        <v>79</v>
      </c>
      <c r="BK562" s="142">
        <f>ROUND(I562*H562,2)</f>
        <v>0</v>
      </c>
      <c r="BL562" s="18" t="s">
        <v>472</v>
      </c>
      <c r="BM562" s="141" t="s">
        <v>5804</v>
      </c>
    </row>
    <row r="563" spans="2:65" s="12" customFormat="1">
      <c r="B563" s="165"/>
      <c r="D563" s="157" t="s">
        <v>387</v>
      </c>
      <c r="F563" s="366" t="s">
        <v>5805</v>
      </c>
      <c r="H563" s="367">
        <v>76.701999999999998</v>
      </c>
      <c r="I563" s="167"/>
      <c r="L563" s="165"/>
      <c r="M563" s="168"/>
      <c r="T563" s="169"/>
      <c r="AT563" s="166" t="s">
        <v>387</v>
      </c>
      <c r="AU563" s="166" t="s">
        <v>81</v>
      </c>
      <c r="AV563" s="12" t="s">
        <v>81</v>
      </c>
      <c r="AW563" s="12" t="s">
        <v>4</v>
      </c>
      <c r="AX563" s="12" t="s">
        <v>79</v>
      </c>
      <c r="AY563" s="166" t="s">
        <v>293</v>
      </c>
    </row>
    <row r="564" spans="2:65" s="1" customFormat="1" ht="24.2" customHeight="1">
      <c r="B564" s="132"/>
      <c r="C564" s="358" t="s">
        <v>1059</v>
      </c>
      <c r="D564" s="358" t="s">
        <v>309</v>
      </c>
      <c r="E564" s="359" t="s">
        <v>5806</v>
      </c>
      <c r="F564" s="360" t="s">
        <v>5807</v>
      </c>
      <c r="G564" s="361" t="s">
        <v>493</v>
      </c>
      <c r="H564" s="362">
        <v>42.3</v>
      </c>
      <c r="I564" s="148"/>
      <c r="J564" s="149">
        <f>ROUND(I564*H564,2)</f>
        <v>0</v>
      </c>
      <c r="K564" s="145" t="s">
        <v>383</v>
      </c>
      <c r="L564" s="33"/>
      <c r="M564" s="150" t="s">
        <v>3</v>
      </c>
      <c r="N564" s="151" t="s">
        <v>42</v>
      </c>
      <c r="P564" s="139">
        <f>O564*H564</f>
        <v>0</v>
      </c>
      <c r="Q564" s="139">
        <v>0</v>
      </c>
      <c r="R564" s="139">
        <f>Q564*H564</f>
        <v>0</v>
      </c>
      <c r="S564" s="139">
        <v>0</v>
      </c>
      <c r="T564" s="140">
        <f>S564*H564</f>
        <v>0</v>
      </c>
      <c r="AR564" s="141" t="s">
        <v>472</v>
      </c>
      <c r="AT564" s="141" t="s">
        <v>309</v>
      </c>
      <c r="AU564" s="141" t="s">
        <v>81</v>
      </c>
      <c r="AY564" s="18" t="s">
        <v>293</v>
      </c>
      <c r="BE564" s="142">
        <f>IF(N564="základní",J564,0)</f>
        <v>0</v>
      </c>
      <c r="BF564" s="142">
        <f>IF(N564="snížená",J564,0)</f>
        <v>0</v>
      </c>
      <c r="BG564" s="142">
        <f>IF(N564="zákl. přenesená",J564,0)</f>
        <v>0</v>
      </c>
      <c r="BH564" s="142">
        <f>IF(N564="sníž. přenesená",J564,0)</f>
        <v>0</v>
      </c>
      <c r="BI564" s="142">
        <f>IF(N564="nulová",J564,0)</f>
        <v>0</v>
      </c>
      <c r="BJ564" s="18" t="s">
        <v>79</v>
      </c>
      <c r="BK564" s="142">
        <f>ROUND(I564*H564,2)</f>
        <v>0</v>
      </c>
      <c r="BL564" s="18" t="s">
        <v>472</v>
      </c>
      <c r="BM564" s="141" t="s">
        <v>5808</v>
      </c>
    </row>
    <row r="565" spans="2:65" s="1" customFormat="1">
      <c r="B565" s="33"/>
      <c r="D565" s="162" t="s">
        <v>385</v>
      </c>
      <c r="F565" s="365" t="s">
        <v>5809</v>
      </c>
      <c r="I565" s="159"/>
      <c r="L565" s="33"/>
      <c r="M565" s="164"/>
      <c r="T565" s="54"/>
      <c r="AT565" s="18" t="s">
        <v>385</v>
      </c>
      <c r="AU565" s="18" t="s">
        <v>81</v>
      </c>
    </row>
    <row r="566" spans="2:65" s="12" customFormat="1">
      <c r="B566" s="165"/>
      <c r="D566" s="157" t="s">
        <v>387</v>
      </c>
      <c r="E566" s="166" t="s">
        <v>3</v>
      </c>
      <c r="F566" s="366" t="s">
        <v>5799</v>
      </c>
      <c r="H566" s="367">
        <v>11.9</v>
      </c>
      <c r="I566" s="167"/>
      <c r="L566" s="165"/>
      <c r="M566" s="168"/>
      <c r="T566" s="169"/>
      <c r="AT566" s="166" t="s">
        <v>387</v>
      </c>
      <c r="AU566" s="166" t="s">
        <v>81</v>
      </c>
      <c r="AV566" s="12" t="s">
        <v>81</v>
      </c>
      <c r="AW566" s="12" t="s">
        <v>33</v>
      </c>
      <c r="AX566" s="12" t="s">
        <v>71</v>
      </c>
      <c r="AY566" s="166" t="s">
        <v>293</v>
      </c>
    </row>
    <row r="567" spans="2:65" s="12" customFormat="1">
      <c r="B567" s="165"/>
      <c r="D567" s="157" t="s">
        <v>387</v>
      </c>
      <c r="E567" s="166" t="s">
        <v>3</v>
      </c>
      <c r="F567" s="366" t="s">
        <v>5800</v>
      </c>
      <c r="H567" s="367">
        <v>13.1</v>
      </c>
      <c r="I567" s="167"/>
      <c r="L567" s="165"/>
      <c r="M567" s="168"/>
      <c r="T567" s="169"/>
      <c r="AT567" s="166" t="s">
        <v>387</v>
      </c>
      <c r="AU567" s="166" t="s">
        <v>81</v>
      </c>
      <c r="AV567" s="12" t="s">
        <v>81</v>
      </c>
      <c r="AW567" s="12" t="s">
        <v>33</v>
      </c>
      <c r="AX567" s="12" t="s">
        <v>71</v>
      </c>
      <c r="AY567" s="166" t="s">
        <v>293</v>
      </c>
    </row>
    <row r="568" spans="2:65" s="12" customFormat="1">
      <c r="B568" s="165"/>
      <c r="D568" s="157" t="s">
        <v>387</v>
      </c>
      <c r="E568" s="166" t="s">
        <v>3</v>
      </c>
      <c r="F568" s="366" t="s">
        <v>5801</v>
      </c>
      <c r="H568" s="367">
        <v>17.3</v>
      </c>
      <c r="I568" s="167"/>
      <c r="L568" s="165"/>
      <c r="M568" s="168"/>
      <c r="T568" s="169"/>
      <c r="AT568" s="166" t="s">
        <v>387</v>
      </c>
      <c r="AU568" s="166" t="s">
        <v>81</v>
      </c>
      <c r="AV568" s="12" t="s">
        <v>81</v>
      </c>
      <c r="AW568" s="12" t="s">
        <v>33</v>
      </c>
      <c r="AX568" s="12" t="s">
        <v>71</v>
      </c>
      <c r="AY568" s="166" t="s">
        <v>293</v>
      </c>
    </row>
    <row r="569" spans="2:65" s="13" customFormat="1">
      <c r="B569" s="170"/>
      <c r="D569" s="157" t="s">
        <v>387</v>
      </c>
      <c r="E569" s="171" t="s">
        <v>3</v>
      </c>
      <c r="F569" s="368" t="s">
        <v>407</v>
      </c>
      <c r="H569" s="369">
        <v>42.3</v>
      </c>
      <c r="I569" s="172"/>
      <c r="L569" s="170"/>
      <c r="M569" s="173"/>
      <c r="T569" s="174"/>
      <c r="AT569" s="171" t="s">
        <v>387</v>
      </c>
      <c r="AU569" s="171" t="s">
        <v>81</v>
      </c>
      <c r="AV569" s="13" t="s">
        <v>308</v>
      </c>
      <c r="AW569" s="13" t="s">
        <v>33</v>
      </c>
      <c r="AX569" s="13" t="s">
        <v>79</v>
      </c>
      <c r="AY569" s="171" t="s">
        <v>293</v>
      </c>
    </row>
    <row r="570" spans="2:65" s="1" customFormat="1" ht="21.75" customHeight="1">
      <c r="B570" s="132"/>
      <c r="C570" s="353" t="s">
        <v>1067</v>
      </c>
      <c r="D570" s="353" t="s">
        <v>290</v>
      </c>
      <c r="E570" s="354" t="s">
        <v>1610</v>
      </c>
      <c r="F570" s="355" t="s">
        <v>1611</v>
      </c>
      <c r="G570" s="356" t="s">
        <v>397</v>
      </c>
      <c r="H570" s="357">
        <v>5.5E-2</v>
      </c>
      <c r="I570" s="134"/>
      <c r="J570" s="135">
        <f>ROUND(I570*H570,2)</f>
        <v>0</v>
      </c>
      <c r="K570" s="133" t="s">
        <v>383</v>
      </c>
      <c r="L570" s="136"/>
      <c r="M570" s="137" t="s">
        <v>3</v>
      </c>
      <c r="N570" s="138" t="s">
        <v>42</v>
      </c>
      <c r="P570" s="139">
        <f>O570*H570</f>
        <v>0</v>
      </c>
      <c r="Q570" s="139">
        <v>0.55000000000000004</v>
      </c>
      <c r="R570" s="139">
        <f>Q570*H570</f>
        <v>3.0250000000000003E-2</v>
      </c>
      <c r="S570" s="139">
        <v>0</v>
      </c>
      <c r="T570" s="140">
        <f>S570*H570</f>
        <v>0</v>
      </c>
      <c r="AR570" s="141" t="s">
        <v>591</v>
      </c>
      <c r="AT570" s="141" t="s">
        <v>290</v>
      </c>
      <c r="AU570" s="141" t="s">
        <v>81</v>
      </c>
      <c r="AY570" s="18" t="s">
        <v>293</v>
      </c>
      <c r="BE570" s="142">
        <f>IF(N570="základní",J570,0)</f>
        <v>0</v>
      </c>
      <c r="BF570" s="142">
        <f>IF(N570="snížená",J570,0)</f>
        <v>0</v>
      </c>
      <c r="BG570" s="142">
        <f>IF(N570="zákl. přenesená",J570,0)</f>
        <v>0</v>
      </c>
      <c r="BH570" s="142">
        <f>IF(N570="sníž. přenesená",J570,0)</f>
        <v>0</v>
      </c>
      <c r="BI570" s="142">
        <f>IF(N570="nulová",J570,0)</f>
        <v>0</v>
      </c>
      <c r="BJ570" s="18" t="s">
        <v>79</v>
      </c>
      <c r="BK570" s="142">
        <f>ROUND(I570*H570,2)</f>
        <v>0</v>
      </c>
      <c r="BL570" s="18" t="s">
        <v>472</v>
      </c>
      <c r="BM570" s="141" t="s">
        <v>5810</v>
      </c>
    </row>
    <row r="571" spans="2:65" s="12" customFormat="1">
      <c r="B571" s="165"/>
      <c r="D571" s="157" t="s">
        <v>387</v>
      </c>
      <c r="E571" s="166" t="s">
        <v>3</v>
      </c>
      <c r="F571" s="366" t="s">
        <v>5799</v>
      </c>
      <c r="H571" s="367">
        <v>11.9</v>
      </c>
      <c r="I571" s="167"/>
      <c r="L571" s="165"/>
      <c r="M571" s="168"/>
      <c r="T571" s="169"/>
      <c r="AT571" s="166" t="s">
        <v>387</v>
      </c>
      <c r="AU571" s="166" t="s">
        <v>81</v>
      </c>
      <c r="AV571" s="12" t="s">
        <v>81</v>
      </c>
      <c r="AW571" s="12" t="s">
        <v>33</v>
      </c>
      <c r="AX571" s="12" t="s">
        <v>71</v>
      </c>
      <c r="AY571" s="166" t="s">
        <v>293</v>
      </c>
    </row>
    <row r="572" spans="2:65" s="12" customFormat="1">
      <c r="B572" s="165"/>
      <c r="D572" s="157" t="s">
        <v>387</v>
      </c>
      <c r="E572" s="166" t="s">
        <v>3</v>
      </c>
      <c r="F572" s="366" t="s">
        <v>5800</v>
      </c>
      <c r="H572" s="367">
        <v>13.1</v>
      </c>
      <c r="I572" s="167"/>
      <c r="L572" s="165"/>
      <c r="M572" s="168"/>
      <c r="T572" s="169"/>
      <c r="AT572" s="166" t="s">
        <v>387</v>
      </c>
      <c r="AU572" s="166" t="s">
        <v>81</v>
      </c>
      <c r="AV572" s="12" t="s">
        <v>81</v>
      </c>
      <c r="AW572" s="12" t="s">
        <v>33</v>
      </c>
      <c r="AX572" s="12" t="s">
        <v>71</v>
      </c>
      <c r="AY572" s="166" t="s">
        <v>293</v>
      </c>
    </row>
    <row r="573" spans="2:65" s="12" customFormat="1">
      <c r="B573" s="165"/>
      <c r="D573" s="157" t="s">
        <v>387</v>
      </c>
      <c r="E573" s="166" t="s">
        <v>3</v>
      </c>
      <c r="F573" s="366" t="s">
        <v>5801</v>
      </c>
      <c r="H573" s="367">
        <v>17.3</v>
      </c>
      <c r="I573" s="167"/>
      <c r="L573" s="165"/>
      <c r="M573" s="168"/>
      <c r="T573" s="169"/>
      <c r="AT573" s="166" t="s">
        <v>387</v>
      </c>
      <c r="AU573" s="166" t="s">
        <v>81</v>
      </c>
      <c r="AV573" s="12" t="s">
        <v>81</v>
      </c>
      <c r="AW573" s="12" t="s">
        <v>33</v>
      </c>
      <c r="AX573" s="12" t="s">
        <v>71</v>
      </c>
      <c r="AY573" s="166" t="s">
        <v>293</v>
      </c>
    </row>
    <row r="574" spans="2:65" s="14" customFormat="1">
      <c r="B574" s="175"/>
      <c r="D574" s="157" t="s">
        <v>387</v>
      </c>
      <c r="E574" s="176" t="s">
        <v>3</v>
      </c>
      <c r="F574" s="370" t="s">
        <v>1015</v>
      </c>
      <c r="H574" s="371">
        <v>42.3</v>
      </c>
      <c r="I574" s="177"/>
      <c r="L574" s="175"/>
      <c r="M574" s="178"/>
      <c r="T574" s="179"/>
      <c r="AT574" s="176" t="s">
        <v>387</v>
      </c>
      <c r="AU574" s="176" t="s">
        <v>81</v>
      </c>
      <c r="AV574" s="14" t="s">
        <v>292</v>
      </c>
      <c r="AW574" s="14" t="s">
        <v>33</v>
      </c>
      <c r="AX574" s="14" t="s">
        <v>79</v>
      </c>
      <c r="AY574" s="176" t="s">
        <v>293</v>
      </c>
    </row>
    <row r="575" spans="2:65" s="12" customFormat="1">
      <c r="B575" s="165"/>
      <c r="D575" s="157" t="s">
        <v>387</v>
      </c>
      <c r="F575" s="366" t="s">
        <v>5811</v>
      </c>
      <c r="H575" s="367">
        <v>5.5E-2</v>
      </c>
      <c r="I575" s="167"/>
      <c r="L575" s="165"/>
      <c r="M575" s="168"/>
      <c r="T575" s="169"/>
      <c r="AT575" s="166" t="s">
        <v>387</v>
      </c>
      <c r="AU575" s="166" t="s">
        <v>81</v>
      </c>
      <c r="AV575" s="12" t="s">
        <v>81</v>
      </c>
      <c r="AW575" s="12" t="s">
        <v>4</v>
      </c>
      <c r="AX575" s="12" t="s">
        <v>79</v>
      </c>
      <c r="AY575" s="166" t="s">
        <v>293</v>
      </c>
    </row>
    <row r="576" spans="2:65" s="1" customFormat="1" ht="55.5" customHeight="1">
      <c r="B576" s="132"/>
      <c r="C576" s="358" t="s">
        <v>1073</v>
      </c>
      <c r="D576" s="358" t="s">
        <v>309</v>
      </c>
      <c r="E576" s="359" t="s">
        <v>4323</v>
      </c>
      <c r="F576" s="360" t="s">
        <v>4324</v>
      </c>
      <c r="G576" s="361" t="s">
        <v>431</v>
      </c>
      <c r="H576" s="362">
        <v>6.0679999999999996</v>
      </c>
      <c r="I576" s="148"/>
      <c r="J576" s="149">
        <f>ROUND(I576*H576,2)</f>
        <v>0</v>
      </c>
      <c r="K576" s="145" t="s">
        <v>383</v>
      </c>
      <c r="L576" s="33"/>
      <c r="M576" s="150" t="s">
        <v>3</v>
      </c>
      <c r="N576" s="151" t="s">
        <v>42</v>
      </c>
      <c r="P576" s="139">
        <f>O576*H576</f>
        <v>0</v>
      </c>
      <c r="Q576" s="139">
        <v>0</v>
      </c>
      <c r="R576" s="139">
        <f>Q576*H576</f>
        <v>0</v>
      </c>
      <c r="S576" s="139">
        <v>0</v>
      </c>
      <c r="T576" s="140">
        <f>S576*H576</f>
        <v>0</v>
      </c>
      <c r="AR576" s="141" t="s">
        <v>472</v>
      </c>
      <c r="AT576" s="141" t="s">
        <v>309</v>
      </c>
      <c r="AU576" s="141" t="s">
        <v>81</v>
      </c>
      <c r="AY576" s="18" t="s">
        <v>293</v>
      </c>
      <c r="BE576" s="142">
        <f>IF(N576="základní",J576,0)</f>
        <v>0</v>
      </c>
      <c r="BF576" s="142">
        <f>IF(N576="snížená",J576,0)</f>
        <v>0</v>
      </c>
      <c r="BG576" s="142">
        <f>IF(N576="zákl. přenesená",J576,0)</f>
        <v>0</v>
      </c>
      <c r="BH576" s="142">
        <f>IF(N576="sníž. přenesená",J576,0)</f>
        <v>0</v>
      </c>
      <c r="BI576" s="142">
        <f>IF(N576="nulová",J576,0)</f>
        <v>0</v>
      </c>
      <c r="BJ576" s="18" t="s">
        <v>79</v>
      </c>
      <c r="BK576" s="142">
        <f>ROUND(I576*H576,2)</f>
        <v>0</v>
      </c>
      <c r="BL576" s="18" t="s">
        <v>472</v>
      </c>
      <c r="BM576" s="141" t="s">
        <v>5812</v>
      </c>
    </row>
    <row r="577" spans="2:65" s="1" customFormat="1">
      <c r="B577" s="33"/>
      <c r="D577" s="162" t="s">
        <v>385</v>
      </c>
      <c r="F577" s="365" t="s">
        <v>4326</v>
      </c>
      <c r="I577" s="159"/>
      <c r="L577" s="33"/>
      <c r="M577" s="164"/>
      <c r="T577" s="54"/>
      <c r="AT577" s="18" t="s">
        <v>385</v>
      </c>
      <c r="AU577" s="18" t="s">
        <v>81</v>
      </c>
    </row>
    <row r="578" spans="2:65" s="11" customFormat="1" ht="22.9" customHeight="1">
      <c r="B578" s="120"/>
      <c r="D578" s="121" t="s">
        <v>70</v>
      </c>
      <c r="E578" s="130" t="s">
        <v>1840</v>
      </c>
      <c r="F578" s="130" t="s">
        <v>1841</v>
      </c>
      <c r="I578" s="123"/>
      <c r="J578" s="131">
        <f>BK578</f>
        <v>0</v>
      </c>
      <c r="L578" s="120"/>
      <c r="M578" s="125"/>
      <c r="P578" s="126">
        <f>SUM(P579:P664)</f>
        <v>0</v>
      </c>
      <c r="R578" s="126">
        <f>SUM(R579:R664)</f>
        <v>0.83835804999999997</v>
      </c>
      <c r="T578" s="127">
        <f>SUM(T579:T664)</f>
        <v>2.5560686400000003</v>
      </c>
      <c r="AR578" s="121" t="s">
        <v>81</v>
      </c>
      <c r="AT578" s="128" t="s">
        <v>70</v>
      </c>
      <c r="AU578" s="128" t="s">
        <v>79</v>
      </c>
      <c r="AY578" s="121" t="s">
        <v>293</v>
      </c>
      <c r="BK578" s="129">
        <f>SUM(BK579:BK664)</f>
        <v>0</v>
      </c>
    </row>
    <row r="579" spans="2:65" s="1" customFormat="1" ht="24.2" customHeight="1">
      <c r="B579" s="132"/>
      <c r="C579" s="358" t="s">
        <v>1079</v>
      </c>
      <c r="D579" s="358" t="s">
        <v>309</v>
      </c>
      <c r="E579" s="359" t="s">
        <v>5813</v>
      </c>
      <c r="F579" s="360" t="s">
        <v>5814</v>
      </c>
      <c r="G579" s="361" t="s">
        <v>493</v>
      </c>
      <c r="H579" s="362">
        <v>264.37400000000002</v>
      </c>
      <c r="I579" s="148"/>
      <c r="J579" s="149">
        <f>ROUND(I579*H579,2)</f>
        <v>0</v>
      </c>
      <c r="K579" s="145" t="s">
        <v>383</v>
      </c>
      <c r="L579" s="33"/>
      <c r="M579" s="150" t="s">
        <v>3</v>
      </c>
      <c r="N579" s="151" t="s">
        <v>42</v>
      </c>
      <c r="P579" s="139">
        <f>O579*H579</f>
        <v>0</v>
      </c>
      <c r="Q579" s="139">
        <v>0</v>
      </c>
      <c r="R579" s="139">
        <f>Q579*H579</f>
        <v>0</v>
      </c>
      <c r="S579" s="139">
        <v>5.7099999999999998E-3</v>
      </c>
      <c r="T579" s="140">
        <f>S579*H579</f>
        <v>1.5095755400000002</v>
      </c>
      <c r="AR579" s="141" t="s">
        <v>472</v>
      </c>
      <c r="AT579" s="141" t="s">
        <v>309</v>
      </c>
      <c r="AU579" s="141" t="s">
        <v>81</v>
      </c>
      <c r="AY579" s="18" t="s">
        <v>293</v>
      </c>
      <c r="BE579" s="142">
        <f>IF(N579="základní",J579,0)</f>
        <v>0</v>
      </c>
      <c r="BF579" s="142">
        <f>IF(N579="snížená",J579,0)</f>
        <v>0</v>
      </c>
      <c r="BG579" s="142">
        <f>IF(N579="zákl. přenesená",J579,0)</f>
        <v>0</v>
      </c>
      <c r="BH579" s="142">
        <f>IF(N579="sníž. přenesená",J579,0)</f>
        <v>0</v>
      </c>
      <c r="BI579" s="142">
        <f>IF(N579="nulová",J579,0)</f>
        <v>0</v>
      </c>
      <c r="BJ579" s="18" t="s">
        <v>79</v>
      </c>
      <c r="BK579" s="142">
        <f>ROUND(I579*H579,2)</f>
        <v>0</v>
      </c>
      <c r="BL579" s="18" t="s">
        <v>472</v>
      </c>
      <c r="BM579" s="141" t="s">
        <v>5815</v>
      </c>
    </row>
    <row r="580" spans="2:65" s="1" customFormat="1">
      <c r="B580" s="33"/>
      <c r="D580" s="162" t="s">
        <v>385</v>
      </c>
      <c r="F580" s="365" t="s">
        <v>5816</v>
      </c>
      <c r="I580" s="159"/>
      <c r="L580" s="33"/>
      <c r="M580" s="164"/>
      <c r="T580" s="54"/>
      <c r="AT580" s="18" t="s">
        <v>385</v>
      </c>
      <c r="AU580" s="18" t="s">
        <v>81</v>
      </c>
    </row>
    <row r="581" spans="2:65" s="12" customFormat="1" ht="22.5">
      <c r="B581" s="165"/>
      <c r="D581" s="157" t="s">
        <v>387</v>
      </c>
      <c r="E581" s="166" t="s">
        <v>3</v>
      </c>
      <c r="F581" s="366" t="s">
        <v>5778</v>
      </c>
      <c r="H581" s="367">
        <v>264.37400000000002</v>
      </c>
      <c r="I581" s="167"/>
      <c r="L581" s="165"/>
      <c r="M581" s="168"/>
      <c r="T581" s="169"/>
      <c r="AT581" s="166" t="s">
        <v>387</v>
      </c>
      <c r="AU581" s="166" t="s">
        <v>81</v>
      </c>
      <c r="AV581" s="12" t="s">
        <v>81</v>
      </c>
      <c r="AW581" s="12" t="s">
        <v>33</v>
      </c>
      <c r="AX581" s="12" t="s">
        <v>79</v>
      </c>
      <c r="AY581" s="166" t="s">
        <v>293</v>
      </c>
    </row>
    <row r="582" spans="2:65" s="1" customFormat="1" ht="21.75" customHeight="1">
      <c r="B582" s="132"/>
      <c r="C582" s="358" t="s">
        <v>1086</v>
      </c>
      <c r="D582" s="358" t="s">
        <v>309</v>
      </c>
      <c r="E582" s="359" t="s">
        <v>5817</v>
      </c>
      <c r="F582" s="360" t="s">
        <v>5818</v>
      </c>
      <c r="G582" s="361" t="s">
        <v>451</v>
      </c>
      <c r="H582" s="362">
        <v>35.86</v>
      </c>
      <c r="I582" s="148"/>
      <c r="J582" s="149">
        <f>ROUND(I582*H582,2)</f>
        <v>0</v>
      </c>
      <c r="K582" s="145" t="s">
        <v>383</v>
      </c>
      <c r="L582" s="33"/>
      <c r="M582" s="150" t="s">
        <v>3</v>
      </c>
      <c r="N582" s="151" t="s">
        <v>42</v>
      </c>
      <c r="P582" s="139">
        <f>O582*H582</f>
        <v>0</v>
      </c>
      <c r="Q582" s="139">
        <v>0</v>
      </c>
      <c r="R582" s="139">
        <f>Q582*H582</f>
        <v>0</v>
      </c>
      <c r="S582" s="139">
        <v>1.6999999999999999E-3</v>
      </c>
      <c r="T582" s="140">
        <f>S582*H582</f>
        <v>6.0961999999999995E-2</v>
      </c>
      <c r="AR582" s="141" t="s">
        <v>472</v>
      </c>
      <c r="AT582" s="141" t="s">
        <v>309</v>
      </c>
      <c r="AU582" s="141" t="s">
        <v>81</v>
      </c>
      <c r="AY582" s="18" t="s">
        <v>293</v>
      </c>
      <c r="BE582" s="142">
        <f>IF(N582="základní",J582,0)</f>
        <v>0</v>
      </c>
      <c r="BF582" s="142">
        <f>IF(N582="snížená",J582,0)</f>
        <v>0</v>
      </c>
      <c r="BG582" s="142">
        <f>IF(N582="zákl. přenesená",J582,0)</f>
        <v>0</v>
      </c>
      <c r="BH582" s="142">
        <f>IF(N582="sníž. přenesená",J582,0)</f>
        <v>0</v>
      </c>
      <c r="BI582" s="142">
        <f>IF(N582="nulová",J582,0)</f>
        <v>0</v>
      </c>
      <c r="BJ582" s="18" t="s">
        <v>79</v>
      </c>
      <c r="BK582" s="142">
        <f>ROUND(I582*H582,2)</f>
        <v>0</v>
      </c>
      <c r="BL582" s="18" t="s">
        <v>472</v>
      </c>
      <c r="BM582" s="141" t="s">
        <v>5819</v>
      </c>
    </row>
    <row r="583" spans="2:65" s="1" customFormat="1">
      <c r="B583" s="33"/>
      <c r="D583" s="162" t="s">
        <v>385</v>
      </c>
      <c r="F583" s="365" t="s">
        <v>5820</v>
      </c>
      <c r="I583" s="159"/>
      <c r="L583" s="33"/>
      <c r="M583" s="164"/>
      <c r="T583" s="54"/>
      <c r="AT583" s="18" t="s">
        <v>385</v>
      </c>
      <c r="AU583" s="18" t="s">
        <v>81</v>
      </c>
    </row>
    <row r="584" spans="2:65" s="12" customFormat="1" ht="22.5">
      <c r="B584" s="165"/>
      <c r="D584" s="157" t="s">
        <v>387</v>
      </c>
      <c r="E584" s="166" t="s">
        <v>3</v>
      </c>
      <c r="F584" s="366" t="s">
        <v>5821</v>
      </c>
      <c r="H584" s="367">
        <v>35.86</v>
      </c>
      <c r="I584" s="167"/>
      <c r="L584" s="165"/>
      <c r="M584" s="168"/>
      <c r="T584" s="169"/>
      <c r="AT584" s="166" t="s">
        <v>387</v>
      </c>
      <c r="AU584" s="166" t="s">
        <v>81</v>
      </c>
      <c r="AV584" s="12" t="s">
        <v>81</v>
      </c>
      <c r="AW584" s="12" t="s">
        <v>33</v>
      </c>
      <c r="AX584" s="12" t="s">
        <v>79</v>
      </c>
      <c r="AY584" s="166" t="s">
        <v>293</v>
      </c>
    </row>
    <row r="585" spans="2:65" s="1" customFormat="1" ht="21.75" customHeight="1">
      <c r="B585" s="132"/>
      <c r="C585" s="358" t="s">
        <v>1091</v>
      </c>
      <c r="D585" s="358" t="s">
        <v>309</v>
      </c>
      <c r="E585" s="359" t="s">
        <v>5010</v>
      </c>
      <c r="F585" s="360" t="s">
        <v>5011</v>
      </c>
      <c r="G585" s="361" t="s">
        <v>451</v>
      </c>
      <c r="H585" s="362">
        <v>19.829999999999998</v>
      </c>
      <c r="I585" s="148"/>
      <c r="J585" s="149">
        <f>ROUND(I585*H585,2)</f>
        <v>0</v>
      </c>
      <c r="K585" s="145" t="s">
        <v>383</v>
      </c>
      <c r="L585" s="33"/>
      <c r="M585" s="150" t="s">
        <v>3</v>
      </c>
      <c r="N585" s="151" t="s">
        <v>42</v>
      </c>
      <c r="P585" s="139">
        <f>O585*H585</f>
        <v>0</v>
      </c>
      <c r="Q585" s="139">
        <v>0</v>
      </c>
      <c r="R585" s="139">
        <f>Q585*H585</f>
        <v>0</v>
      </c>
      <c r="S585" s="139">
        <v>1.75E-3</v>
      </c>
      <c r="T585" s="140">
        <f>S585*H585</f>
        <v>3.4702499999999997E-2</v>
      </c>
      <c r="AR585" s="141" t="s">
        <v>472</v>
      </c>
      <c r="AT585" s="141" t="s">
        <v>309</v>
      </c>
      <c r="AU585" s="141" t="s">
        <v>81</v>
      </c>
      <c r="AY585" s="18" t="s">
        <v>293</v>
      </c>
      <c r="BE585" s="142">
        <f>IF(N585="základní",J585,0)</f>
        <v>0</v>
      </c>
      <c r="BF585" s="142">
        <f>IF(N585="snížená",J585,0)</f>
        <v>0</v>
      </c>
      <c r="BG585" s="142">
        <f>IF(N585="zákl. přenesená",J585,0)</f>
        <v>0</v>
      </c>
      <c r="BH585" s="142">
        <f>IF(N585="sníž. přenesená",J585,0)</f>
        <v>0</v>
      </c>
      <c r="BI585" s="142">
        <f>IF(N585="nulová",J585,0)</f>
        <v>0</v>
      </c>
      <c r="BJ585" s="18" t="s">
        <v>79</v>
      </c>
      <c r="BK585" s="142">
        <f>ROUND(I585*H585,2)</f>
        <v>0</v>
      </c>
      <c r="BL585" s="18" t="s">
        <v>472</v>
      </c>
      <c r="BM585" s="141" t="s">
        <v>5822</v>
      </c>
    </row>
    <row r="586" spans="2:65" s="1" customFormat="1">
      <c r="B586" s="33"/>
      <c r="D586" s="162" t="s">
        <v>385</v>
      </c>
      <c r="F586" s="365" t="s">
        <v>5013</v>
      </c>
      <c r="I586" s="159"/>
      <c r="L586" s="33"/>
      <c r="M586" s="164"/>
      <c r="T586" s="54"/>
      <c r="AT586" s="18" t="s">
        <v>385</v>
      </c>
      <c r="AU586" s="18" t="s">
        <v>81</v>
      </c>
    </row>
    <row r="587" spans="2:65" s="12" customFormat="1" ht="22.5">
      <c r="B587" s="165"/>
      <c r="D587" s="157" t="s">
        <v>387</v>
      </c>
      <c r="E587" s="166" t="s">
        <v>3</v>
      </c>
      <c r="F587" s="366" t="s">
        <v>5823</v>
      </c>
      <c r="H587" s="367">
        <v>19.829999999999998</v>
      </c>
      <c r="I587" s="167"/>
      <c r="L587" s="165"/>
      <c r="M587" s="168"/>
      <c r="T587" s="169"/>
      <c r="AT587" s="166" t="s">
        <v>387</v>
      </c>
      <c r="AU587" s="166" t="s">
        <v>81</v>
      </c>
      <c r="AV587" s="12" t="s">
        <v>81</v>
      </c>
      <c r="AW587" s="12" t="s">
        <v>33</v>
      </c>
      <c r="AX587" s="12" t="s">
        <v>79</v>
      </c>
      <c r="AY587" s="166" t="s">
        <v>293</v>
      </c>
    </row>
    <row r="588" spans="2:65" s="1" customFormat="1" ht="24.2" customHeight="1">
      <c r="B588" s="132"/>
      <c r="C588" s="358" t="s">
        <v>1110</v>
      </c>
      <c r="D588" s="358" t="s">
        <v>309</v>
      </c>
      <c r="E588" s="359" t="s">
        <v>5015</v>
      </c>
      <c r="F588" s="360" t="s">
        <v>5016</v>
      </c>
      <c r="G588" s="361" t="s">
        <v>493</v>
      </c>
      <c r="H588" s="362">
        <v>4.5</v>
      </c>
      <c r="I588" s="148"/>
      <c r="J588" s="149">
        <f>ROUND(I588*H588,2)</f>
        <v>0</v>
      </c>
      <c r="K588" s="145" t="s">
        <v>383</v>
      </c>
      <c r="L588" s="33"/>
      <c r="M588" s="150" t="s">
        <v>3</v>
      </c>
      <c r="N588" s="151" t="s">
        <v>42</v>
      </c>
      <c r="P588" s="139">
        <f>O588*H588</f>
        <v>0</v>
      </c>
      <c r="Q588" s="139">
        <v>0</v>
      </c>
      <c r="R588" s="139">
        <f>Q588*H588</f>
        <v>0</v>
      </c>
      <c r="S588" s="139">
        <v>5.8399999999999997E-3</v>
      </c>
      <c r="T588" s="140">
        <f>S588*H588</f>
        <v>2.6279999999999998E-2</v>
      </c>
      <c r="AR588" s="141" t="s">
        <v>472</v>
      </c>
      <c r="AT588" s="141" t="s">
        <v>309</v>
      </c>
      <c r="AU588" s="141" t="s">
        <v>81</v>
      </c>
      <c r="AY588" s="18" t="s">
        <v>293</v>
      </c>
      <c r="BE588" s="142">
        <f>IF(N588="základní",J588,0)</f>
        <v>0</v>
      </c>
      <c r="BF588" s="142">
        <f>IF(N588="snížená",J588,0)</f>
        <v>0</v>
      </c>
      <c r="BG588" s="142">
        <f>IF(N588="zákl. přenesená",J588,0)</f>
        <v>0</v>
      </c>
      <c r="BH588" s="142">
        <f>IF(N588="sníž. přenesená",J588,0)</f>
        <v>0</v>
      </c>
      <c r="BI588" s="142">
        <f>IF(N588="nulová",J588,0)</f>
        <v>0</v>
      </c>
      <c r="BJ588" s="18" t="s">
        <v>79</v>
      </c>
      <c r="BK588" s="142">
        <f>ROUND(I588*H588,2)</f>
        <v>0</v>
      </c>
      <c r="BL588" s="18" t="s">
        <v>472</v>
      </c>
      <c r="BM588" s="141" t="s">
        <v>5824</v>
      </c>
    </row>
    <row r="589" spans="2:65" s="1" customFormat="1">
      <c r="B589" s="33"/>
      <c r="D589" s="162" t="s">
        <v>385</v>
      </c>
      <c r="F589" s="365" t="s">
        <v>5018</v>
      </c>
      <c r="I589" s="159"/>
      <c r="L589" s="33"/>
      <c r="M589" s="164"/>
      <c r="T589" s="54"/>
      <c r="AT589" s="18" t="s">
        <v>385</v>
      </c>
      <c r="AU589" s="18" t="s">
        <v>81</v>
      </c>
    </row>
    <row r="590" spans="2:65" s="12" customFormat="1">
      <c r="B590" s="165"/>
      <c r="D590" s="157" t="s">
        <v>387</v>
      </c>
      <c r="E590" s="166" t="s">
        <v>3</v>
      </c>
      <c r="F590" s="366" t="s">
        <v>5825</v>
      </c>
      <c r="H590" s="367">
        <v>4.5</v>
      </c>
      <c r="I590" s="167"/>
      <c r="L590" s="165"/>
      <c r="M590" s="168"/>
      <c r="T590" s="169"/>
      <c r="AT590" s="166" t="s">
        <v>387</v>
      </c>
      <c r="AU590" s="166" t="s">
        <v>81</v>
      </c>
      <c r="AV590" s="12" t="s">
        <v>81</v>
      </c>
      <c r="AW590" s="12" t="s">
        <v>33</v>
      </c>
      <c r="AX590" s="12" t="s">
        <v>79</v>
      </c>
      <c r="AY590" s="166" t="s">
        <v>293</v>
      </c>
    </row>
    <row r="591" spans="2:65" s="1" customFormat="1" ht="24.2" customHeight="1">
      <c r="B591" s="132"/>
      <c r="C591" s="358" t="s">
        <v>1156</v>
      </c>
      <c r="D591" s="358" t="s">
        <v>309</v>
      </c>
      <c r="E591" s="359" t="s">
        <v>5020</v>
      </c>
      <c r="F591" s="360" t="s">
        <v>5021</v>
      </c>
      <c r="G591" s="361" t="s">
        <v>451</v>
      </c>
      <c r="H591" s="362">
        <v>63.74</v>
      </c>
      <c r="I591" s="148"/>
      <c r="J591" s="149">
        <f>ROUND(I591*H591,2)</f>
        <v>0</v>
      </c>
      <c r="K591" s="145" t="s">
        <v>383</v>
      </c>
      <c r="L591" s="33"/>
      <c r="M591" s="150" t="s">
        <v>3</v>
      </c>
      <c r="N591" s="151" t="s">
        <v>42</v>
      </c>
      <c r="P591" s="139">
        <f>O591*H591</f>
        <v>0</v>
      </c>
      <c r="Q591" s="139">
        <v>0</v>
      </c>
      <c r="R591" s="139">
        <f>Q591*H591</f>
        <v>0</v>
      </c>
      <c r="S591" s="139">
        <v>2.5999999999999999E-3</v>
      </c>
      <c r="T591" s="140">
        <f>S591*H591</f>
        <v>0.16572400000000001</v>
      </c>
      <c r="AR591" s="141" t="s">
        <v>472</v>
      </c>
      <c r="AT591" s="141" t="s">
        <v>309</v>
      </c>
      <c r="AU591" s="141" t="s">
        <v>81</v>
      </c>
      <c r="AY591" s="18" t="s">
        <v>293</v>
      </c>
      <c r="BE591" s="142">
        <f>IF(N591="základní",J591,0)</f>
        <v>0</v>
      </c>
      <c r="BF591" s="142">
        <f>IF(N591="snížená",J591,0)</f>
        <v>0</v>
      </c>
      <c r="BG591" s="142">
        <f>IF(N591="zákl. přenesená",J591,0)</f>
        <v>0</v>
      </c>
      <c r="BH591" s="142">
        <f>IF(N591="sníž. přenesená",J591,0)</f>
        <v>0</v>
      </c>
      <c r="BI591" s="142">
        <f>IF(N591="nulová",J591,0)</f>
        <v>0</v>
      </c>
      <c r="BJ591" s="18" t="s">
        <v>79</v>
      </c>
      <c r="BK591" s="142">
        <f>ROUND(I591*H591,2)</f>
        <v>0</v>
      </c>
      <c r="BL591" s="18" t="s">
        <v>472</v>
      </c>
      <c r="BM591" s="141" t="s">
        <v>5826</v>
      </c>
    </row>
    <row r="592" spans="2:65" s="1" customFormat="1">
      <c r="B592" s="33"/>
      <c r="D592" s="162" t="s">
        <v>385</v>
      </c>
      <c r="F592" s="365" t="s">
        <v>5023</v>
      </c>
      <c r="I592" s="159"/>
      <c r="L592" s="33"/>
      <c r="M592" s="164"/>
      <c r="T592" s="54"/>
      <c r="AT592" s="18" t="s">
        <v>385</v>
      </c>
      <c r="AU592" s="18" t="s">
        <v>81</v>
      </c>
    </row>
    <row r="593" spans="2:65" s="12" customFormat="1">
      <c r="B593" s="165"/>
      <c r="D593" s="157" t="s">
        <v>387</v>
      </c>
      <c r="E593" s="166" t="s">
        <v>3</v>
      </c>
      <c r="F593" s="366" t="s">
        <v>5827</v>
      </c>
      <c r="H593" s="367">
        <v>15.11</v>
      </c>
      <c r="I593" s="167"/>
      <c r="L593" s="165"/>
      <c r="M593" s="168"/>
      <c r="T593" s="169"/>
      <c r="AT593" s="166" t="s">
        <v>387</v>
      </c>
      <c r="AU593" s="166" t="s">
        <v>81</v>
      </c>
      <c r="AV593" s="12" t="s">
        <v>81</v>
      </c>
      <c r="AW593" s="12" t="s">
        <v>33</v>
      </c>
      <c r="AX593" s="12" t="s">
        <v>71</v>
      </c>
      <c r="AY593" s="166" t="s">
        <v>293</v>
      </c>
    </row>
    <row r="594" spans="2:65" s="12" customFormat="1">
      <c r="B594" s="165"/>
      <c r="D594" s="157" t="s">
        <v>387</v>
      </c>
      <c r="E594" s="166" t="s">
        <v>3</v>
      </c>
      <c r="F594" s="366" t="s">
        <v>5828</v>
      </c>
      <c r="H594" s="367">
        <v>13.26</v>
      </c>
      <c r="I594" s="167"/>
      <c r="L594" s="165"/>
      <c r="M594" s="168"/>
      <c r="T594" s="169"/>
      <c r="AT594" s="166" t="s">
        <v>387</v>
      </c>
      <c r="AU594" s="166" t="s">
        <v>81</v>
      </c>
      <c r="AV594" s="12" t="s">
        <v>81</v>
      </c>
      <c r="AW594" s="12" t="s">
        <v>33</v>
      </c>
      <c r="AX594" s="12" t="s">
        <v>71</v>
      </c>
      <c r="AY594" s="166" t="s">
        <v>293</v>
      </c>
    </row>
    <row r="595" spans="2:65" s="12" customFormat="1">
      <c r="B595" s="165"/>
      <c r="D595" s="157" t="s">
        <v>387</v>
      </c>
      <c r="E595" s="166" t="s">
        <v>3</v>
      </c>
      <c r="F595" s="366" t="s">
        <v>5829</v>
      </c>
      <c r="H595" s="367">
        <v>18.670000000000002</v>
      </c>
      <c r="I595" s="167"/>
      <c r="L595" s="165"/>
      <c r="M595" s="168"/>
      <c r="T595" s="169"/>
      <c r="AT595" s="166" t="s">
        <v>387</v>
      </c>
      <c r="AU595" s="166" t="s">
        <v>81</v>
      </c>
      <c r="AV595" s="12" t="s">
        <v>81</v>
      </c>
      <c r="AW595" s="12" t="s">
        <v>33</v>
      </c>
      <c r="AX595" s="12" t="s">
        <v>71</v>
      </c>
      <c r="AY595" s="166" t="s">
        <v>293</v>
      </c>
    </row>
    <row r="596" spans="2:65" s="12" customFormat="1">
      <c r="B596" s="165"/>
      <c r="D596" s="157" t="s">
        <v>387</v>
      </c>
      <c r="E596" s="166" t="s">
        <v>3</v>
      </c>
      <c r="F596" s="366" t="s">
        <v>5830</v>
      </c>
      <c r="H596" s="367">
        <v>16.7</v>
      </c>
      <c r="I596" s="167"/>
      <c r="L596" s="165"/>
      <c r="M596" s="168"/>
      <c r="T596" s="169"/>
      <c r="AT596" s="166" t="s">
        <v>387</v>
      </c>
      <c r="AU596" s="166" t="s">
        <v>81</v>
      </c>
      <c r="AV596" s="12" t="s">
        <v>81</v>
      </c>
      <c r="AW596" s="12" t="s">
        <v>33</v>
      </c>
      <c r="AX596" s="12" t="s">
        <v>71</v>
      </c>
      <c r="AY596" s="166" t="s">
        <v>293</v>
      </c>
    </row>
    <row r="597" spans="2:65" s="13" customFormat="1">
      <c r="B597" s="170"/>
      <c r="D597" s="157" t="s">
        <v>387</v>
      </c>
      <c r="E597" s="171" t="s">
        <v>3</v>
      </c>
      <c r="F597" s="368" t="s">
        <v>407</v>
      </c>
      <c r="H597" s="369">
        <v>63.74</v>
      </c>
      <c r="I597" s="172"/>
      <c r="L597" s="170"/>
      <c r="M597" s="173"/>
      <c r="T597" s="174"/>
      <c r="AT597" s="171" t="s">
        <v>387</v>
      </c>
      <c r="AU597" s="171" t="s">
        <v>81</v>
      </c>
      <c r="AV597" s="13" t="s">
        <v>308</v>
      </c>
      <c r="AW597" s="13" t="s">
        <v>33</v>
      </c>
      <c r="AX597" s="13" t="s">
        <v>79</v>
      </c>
      <c r="AY597" s="171" t="s">
        <v>293</v>
      </c>
    </row>
    <row r="598" spans="2:65" s="1" customFormat="1" ht="16.5" customHeight="1">
      <c r="B598" s="132"/>
      <c r="C598" s="358" t="s">
        <v>1163</v>
      </c>
      <c r="D598" s="358" t="s">
        <v>309</v>
      </c>
      <c r="E598" s="359" t="s">
        <v>5026</v>
      </c>
      <c r="F598" s="360" t="s">
        <v>5027</v>
      </c>
      <c r="G598" s="361" t="s">
        <v>298</v>
      </c>
      <c r="H598" s="362">
        <v>70</v>
      </c>
      <c r="I598" s="148"/>
      <c r="J598" s="149">
        <f>ROUND(I598*H598,2)</f>
        <v>0</v>
      </c>
      <c r="K598" s="145" t="s">
        <v>383</v>
      </c>
      <c r="L598" s="33"/>
      <c r="M598" s="150" t="s">
        <v>3</v>
      </c>
      <c r="N598" s="151" t="s">
        <v>42</v>
      </c>
      <c r="P598" s="139">
        <f>O598*H598</f>
        <v>0</v>
      </c>
      <c r="Q598" s="139">
        <v>0</v>
      </c>
      <c r="R598" s="139">
        <f>Q598*H598</f>
        <v>0</v>
      </c>
      <c r="S598" s="139">
        <v>9.4000000000000004E-3</v>
      </c>
      <c r="T598" s="140">
        <f>S598*H598</f>
        <v>0.65800000000000003</v>
      </c>
      <c r="AR598" s="141" t="s">
        <v>472</v>
      </c>
      <c r="AT598" s="141" t="s">
        <v>309</v>
      </c>
      <c r="AU598" s="141" t="s">
        <v>81</v>
      </c>
      <c r="AY598" s="18" t="s">
        <v>293</v>
      </c>
      <c r="BE598" s="142">
        <f>IF(N598="základní",J598,0)</f>
        <v>0</v>
      </c>
      <c r="BF598" s="142">
        <f>IF(N598="snížená",J598,0)</f>
        <v>0</v>
      </c>
      <c r="BG598" s="142">
        <f>IF(N598="zákl. přenesená",J598,0)</f>
        <v>0</v>
      </c>
      <c r="BH598" s="142">
        <f>IF(N598="sníž. přenesená",J598,0)</f>
        <v>0</v>
      </c>
      <c r="BI598" s="142">
        <f>IF(N598="nulová",J598,0)</f>
        <v>0</v>
      </c>
      <c r="BJ598" s="18" t="s">
        <v>79</v>
      </c>
      <c r="BK598" s="142">
        <f>ROUND(I598*H598,2)</f>
        <v>0</v>
      </c>
      <c r="BL598" s="18" t="s">
        <v>472</v>
      </c>
      <c r="BM598" s="141" t="s">
        <v>5831</v>
      </c>
    </row>
    <row r="599" spans="2:65" s="1" customFormat="1">
      <c r="B599" s="33"/>
      <c r="D599" s="162" t="s">
        <v>385</v>
      </c>
      <c r="F599" s="365" t="s">
        <v>5029</v>
      </c>
      <c r="I599" s="159"/>
      <c r="L599" s="33"/>
      <c r="M599" s="164"/>
      <c r="T599" s="54"/>
      <c r="AT599" s="18" t="s">
        <v>385</v>
      </c>
      <c r="AU599" s="18" t="s">
        <v>81</v>
      </c>
    </row>
    <row r="600" spans="2:65" s="12" customFormat="1">
      <c r="B600" s="165"/>
      <c r="D600" s="157" t="s">
        <v>387</v>
      </c>
      <c r="E600" s="166" t="s">
        <v>3</v>
      </c>
      <c r="F600" s="366" t="s">
        <v>5832</v>
      </c>
      <c r="H600" s="367">
        <v>17</v>
      </c>
      <c r="I600" s="167"/>
      <c r="L600" s="165"/>
      <c r="M600" s="168"/>
      <c r="T600" s="169"/>
      <c r="AT600" s="166" t="s">
        <v>387</v>
      </c>
      <c r="AU600" s="166" t="s">
        <v>81</v>
      </c>
      <c r="AV600" s="12" t="s">
        <v>81</v>
      </c>
      <c r="AW600" s="12" t="s">
        <v>33</v>
      </c>
      <c r="AX600" s="12" t="s">
        <v>71</v>
      </c>
      <c r="AY600" s="166" t="s">
        <v>293</v>
      </c>
    </row>
    <row r="601" spans="2:65" s="12" customFormat="1">
      <c r="B601" s="165"/>
      <c r="D601" s="157" t="s">
        <v>387</v>
      </c>
      <c r="E601" s="166" t="s">
        <v>3</v>
      </c>
      <c r="F601" s="366" t="s">
        <v>5833</v>
      </c>
      <c r="H601" s="367">
        <v>15</v>
      </c>
      <c r="I601" s="167"/>
      <c r="L601" s="165"/>
      <c r="M601" s="168"/>
      <c r="T601" s="169"/>
      <c r="AT601" s="166" t="s">
        <v>387</v>
      </c>
      <c r="AU601" s="166" t="s">
        <v>81</v>
      </c>
      <c r="AV601" s="12" t="s">
        <v>81</v>
      </c>
      <c r="AW601" s="12" t="s">
        <v>33</v>
      </c>
      <c r="AX601" s="12" t="s">
        <v>71</v>
      </c>
      <c r="AY601" s="166" t="s">
        <v>293</v>
      </c>
    </row>
    <row r="602" spans="2:65" s="12" customFormat="1">
      <c r="B602" s="165"/>
      <c r="D602" s="157" t="s">
        <v>387</v>
      </c>
      <c r="E602" s="166" t="s">
        <v>3</v>
      </c>
      <c r="F602" s="366" t="s">
        <v>5834</v>
      </c>
      <c r="H602" s="367">
        <v>20</v>
      </c>
      <c r="I602" s="167"/>
      <c r="L602" s="165"/>
      <c r="M602" s="168"/>
      <c r="T602" s="169"/>
      <c r="AT602" s="166" t="s">
        <v>387</v>
      </c>
      <c r="AU602" s="166" t="s">
        <v>81</v>
      </c>
      <c r="AV602" s="12" t="s">
        <v>81</v>
      </c>
      <c r="AW602" s="12" t="s">
        <v>33</v>
      </c>
      <c r="AX602" s="12" t="s">
        <v>71</v>
      </c>
      <c r="AY602" s="166" t="s">
        <v>293</v>
      </c>
    </row>
    <row r="603" spans="2:65" s="12" customFormat="1">
      <c r="B603" s="165"/>
      <c r="D603" s="157" t="s">
        <v>387</v>
      </c>
      <c r="E603" s="166" t="s">
        <v>3</v>
      </c>
      <c r="F603" s="366" t="s">
        <v>5835</v>
      </c>
      <c r="H603" s="367">
        <v>18</v>
      </c>
      <c r="I603" s="167"/>
      <c r="L603" s="165"/>
      <c r="M603" s="168"/>
      <c r="T603" s="169"/>
      <c r="AT603" s="166" t="s">
        <v>387</v>
      </c>
      <c r="AU603" s="166" t="s">
        <v>81</v>
      </c>
      <c r="AV603" s="12" t="s">
        <v>81</v>
      </c>
      <c r="AW603" s="12" t="s">
        <v>33</v>
      </c>
      <c r="AX603" s="12" t="s">
        <v>71</v>
      </c>
      <c r="AY603" s="166" t="s">
        <v>293</v>
      </c>
    </row>
    <row r="604" spans="2:65" s="13" customFormat="1">
      <c r="B604" s="170"/>
      <c r="D604" s="157" t="s">
        <v>387</v>
      </c>
      <c r="E604" s="171" t="s">
        <v>3</v>
      </c>
      <c r="F604" s="368" t="s">
        <v>407</v>
      </c>
      <c r="H604" s="369">
        <v>70</v>
      </c>
      <c r="I604" s="172"/>
      <c r="L604" s="170"/>
      <c r="M604" s="173"/>
      <c r="T604" s="174"/>
      <c r="AT604" s="171" t="s">
        <v>387</v>
      </c>
      <c r="AU604" s="171" t="s">
        <v>81</v>
      </c>
      <c r="AV604" s="13" t="s">
        <v>308</v>
      </c>
      <c r="AW604" s="13" t="s">
        <v>33</v>
      </c>
      <c r="AX604" s="13" t="s">
        <v>79</v>
      </c>
      <c r="AY604" s="171" t="s">
        <v>293</v>
      </c>
    </row>
    <row r="605" spans="2:65" s="1" customFormat="1" ht="16.5" customHeight="1">
      <c r="B605" s="132"/>
      <c r="C605" s="358" t="s">
        <v>1171</v>
      </c>
      <c r="D605" s="358" t="s">
        <v>309</v>
      </c>
      <c r="E605" s="359" t="s">
        <v>5032</v>
      </c>
      <c r="F605" s="360" t="s">
        <v>5033</v>
      </c>
      <c r="G605" s="361" t="s">
        <v>451</v>
      </c>
      <c r="H605" s="362">
        <v>25.59</v>
      </c>
      <c r="I605" s="148"/>
      <c r="J605" s="149">
        <f>ROUND(I605*H605,2)</f>
        <v>0</v>
      </c>
      <c r="K605" s="145" t="s">
        <v>383</v>
      </c>
      <c r="L605" s="33"/>
      <c r="M605" s="150" t="s">
        <v>3</v>
      </c>
      <c r="N605" s="151" t="s">
        <v>42</v>
      </c>
      <c r="P605" s="139">
        <f>O605*H605</f>
        <v>0</v>
      </c>
      <c r="Q605" s="139">
        <v>0</v>
      </c>
      <c r="R605" s="139">
        <f>Q605*H605</f>
        <v>0</v>
      </c>
      <c r="S605" s="139">
        <v>3.9399999999999999E-3</v>
      </c>
      <c r="T605" s="140">
        <f>S605*H605</f>
        <v>0.1008246</v>
      </c>
      <c r="AR605" s="141" t="s">
        <v>472</v>
      </c>
      <c r="AT605" s="141" t="s">
        <v>309</v>
      </c>
      <c r="AU605" s="141" t="s">
        <v>81</v>
      </c>
      <c r="AY605" s="18" t="s">
        <v>293</v>
      </c>
      <c r="BE605" s="142">
        <f>IF(N605="základní",J605,0)</f>
        <v>0</v>
      </c>
      <c r="BF605" s="142">
        <f>IF(N605="snížená",J605,0)</f>
        <v>0</v>
      </c>
      <c r="BG605" s="142">
        <f>IF(N605="zákl. přenesená",J605,0)</f>
        <v>0</v>
      </c>
      <c r="BH605" s="142">
        <f>IF(N605="sníž. přenesená",J605,0)</f>
        <v>0</v>
      </c>
      <c r="BI605" s="142">
        <f>IF(N605="nulová",J605,0)</f>
        <v>0</v>
      </c>
      <c r="BJ605" s="18" t="s">
        <v>79</v>
      </c>
      <c r="BK605" s="142">
        <f>ROUND(I605*H605,2)</f>
        <v>0</v>
      </c>
      <c r="BL605" s="18" t="s">
        <v>472</v>
      </c>
      <c r="BM605" s="141" t="s">
        <v>5836</v>
      </c>
    </row>
    <row r="606" spans="2:65" s="1" customFormat="1">
      <c r="B606" s="33"/>
      <c r="D606" s="162" t="s">
        <v>385</v>
      </c>
      <c r="F606" s="365" t="s">
        <v>5035</v>
      </c>
      <c r="I606" s="159"/>
      <c r="L606" s="33"/>
      <c r="M606" s="164"/>
      <c r="T606" s="54"/>
      <c r="AT606" s="18" t="s">
        <v>385</v>
      </c>
      <c r="AU606" s="18" t="s">
        <v>81</v>
      </c>
    </row>
    <row r="607" spans="2:65" s="12" customFormat="1">
      <c r="B607" s="165"/>
      <c r="D607" s="157" t="s">
        <v>387</v>
      </c>
      <c r="E607" s="166" t="s">
        <v>3</v>
      </c>
      <c r="F607" s="366" t="s">
        <v>5837</v>
      </c>
      <c r="H607" s="367">
        <v>9.9</v>
      </c>
      <c r="I607" s="167"/>
      <c r="L607" s="165"/>
      <c r="M607" s="168"/>
      <c r="T607" s="169"/>
      <c r="AT607" s="166" t="s">
        <v>387</v>
      </c>
      <c r="AU607" s="166" t="s">
        <v>81</v>
      </c>
      <c r="AV607" s="12" t="s">
        <v>81</v>
      </c>
      <c r="AW607" s="12" t="s">
        <v>33</v>
      </c>
      <c r="AX607" s="12" t="s">
        <v>71</v>
      </c>
      <c r="AY607" s="166" t="s">
        <v>293</v>
      </c>
    </row>
    <row r="608" spans="2:65" s="12" customFormat="1">
      <c r="B608" s="165"/>
      <c r="D608" s="157" t="s">
        <v>387</v>
      </c>
      <c r="E608" s="166" t="s">
        <v>3</v>
      </c>
      <c r="F608" s="366" t="s">
        <v>5838</v>
      </c>
      <c r="H608" s="367">
        <v>15.69</v>
      </c>
      <c r="I608" s="167"/>
      <c r="L608" s="165"/>
      <c r="M608" s="168"/>
      <c r="T608" s="169"/>
      <c r="AT608" s="166" t="s">
        <v>387</v>
      </c>
      <c r="AU608" s="166" t="s">
        <v>81</v>
      </c>
      <c r="AV608" s="12" t="s">
        <v>81</v>
      </c>
      <c r="AW608" s="12" t="s">
        <v>33</v>
      </c>
      <c r="AX608" s="12" t="s">
        <v>71</v>
      </c>
      <c r="AY608" s="166" t="s">
        <v>293</v>
      </c>
    </row>
    <row r="609" spans="2:65" s="13" customFormat="1">
      <c r="B609" s="170"/>
      <c r="D609" s="157" t="s">
        <v>387</v>
      </c>
      <c r="E609" s="171" t="s">
        <v>3</v>
      </c>
      <c r="F609" s="368" t="s">
        <v>407</v>
      </c>
      <c r="H609" s="369">
        <v>25.59</v>
      </c>
      <c r="I609" s="172"/>
      <c r="L609" s="170"/>
      <c r="M609" s="173"/>
      <c r="T609" s="174"/>
      <c r="AT609" s="171" t="s">
        <v>387</v>
      </c>
      <c r="AU609" s="171" t="s">
        <v>81</v>
      </c>
      <c r="AV609" s="13" t="s">
        <v>308</v>
      </c>
      <c r="AW609" s="13" t="s">
        <v>33</v>
      </c>
      <c r="AX609" s="13" t="s">
        <v>79</v>
      </c>
      <c r="AY609" s="171" t="s">
        <v>293</v>
      </c>
    </row>
    <row r="610" spans="2:65" s="1" customFormat="1" ht="49.15" customHeight="1">
      <c r="B610" s="132"/>
      <c r="C610" s="358" t="s">
        <v>1179</v>
      </c>
      <c r="D610" s="358" t="s">
        <v>309</v>
      </c>
      <c r="E610" s="359" t="s">
        <v>5839</v>
      </c>
      <c r="F610" s="360" t="s">
        <v>5840</v>
      </c>
      <c r="G610" s="361" t="s">
        <v>451</v>
      </c>
      <c r="H610" s="362">
        <v>33.075000000000003</v>
      </c>
      <c r="I610" s="148"/>
      <c r="J610" s="149">
        <f>ROUND(I610*H610,2)</f>
        <v>0</v>
      </c>
      <c r="K610" s="145" t="s">
        <v>383</v>
      </c>
      <c r="L610" s="33"/>
      <c r="M610" s="150" t="s">
        <v>3</v>
      </c>
      <c r="N610" s="151" t="s">
        <v>42</v>
      </c>
      <c r="P610" s="139">
        <f>O610*H610</f>
        <v>0</v>
      </c>
      <c r="Q610" s="139">
        <v>4.45E-3</v>
      </c>
      <c r="R610" s="139">
        <f>Q610*H610</f>
        <v>0.14718375</v>
      </c>
      <c r="S610" s="139">
        <v>0</v>
      </c>
      <c r="T610" s="140">
        <f>S610*H610</f>
        <v>0</v>
      </c>
      <c r="AR610" s="141" t="s">
        <v>472</v>
      </c>
      <c r="AT610" s="141" t="s">
        <v>309</v>
      </c>
      <c r="AU610" s="141" t="s">
        <v>81</v>
      </c>
      <c r="AY610" s="18" t="s">
        <v>293</v>
      </c>
      <c r="BE610" s="142">
        <f>IF(N610="základní",J610,0)</f>
        <v>0</v>
      </c>
      <c r="BF610" s="142">
        <f>IF(N610="snížená",J610,0)</f>
        <v>0</v>
      </c>
      <c r="BG610" s="142">
        <f>IF(N610="zákl. přenesená",J610,0)</f>
        <v>0</v>
      </c>
      <c r="BH610" s="142">
        <f>IF(N610="sníž. přenesená",J610,0)</f>
        <v>0</v>
      </c>
      <c r="BI610" s="142">
        <f>IF(N610="nulová",J610,0)</f>
        <v>0</v>
      </c>
      <c r="BJ610" s="18" t="s">
        <v>79</v>
      </c>
      <c r="BK610" s="142">
        <f>ROUND(I610*H610,2)</f>
        <v>0</v>
      </c>
      <c r="BL610" s="18" t="s">
        <v>472</v>
      </c>
      <c r="BM610" s="141" t="s">
        <v>5841</v>
      </c>
    </row>
    <row r="611" spans="2:65" s="1" customFormat="1">
      <c r="B611" s="33"/>
      <c r="D611" s="162" t="s">
        <v>385</v>
      </c>
      <c r="F611" s="365" t="s">
        <v>5842</v>
      </c>
      <c r="I611" s="159"/>
      <c r="L611" s="33"/>
      <c r="M611" s="164"/>
      <c r="T611" s="54"/>
      <c r="AT611" s="18" t="s">
        <v>385</v>
      </c>
      <c r="AU611" s="18" t="s">
        <v>81</v>
      </c>
    </row>
    <row r="612" spans="2:65" s="12" customFormat="1">
      <c r="B612" s="165"/>
      <c r="D612" s="157" t="s">
        <v>387</v>
      </c>
      <c r="E612" s="166" t="s">
        <v>3</v>
      </c>
      <c r="F612" s="366" t="s">
        <v>5843</v>
      </c>
      <c r="H612" s="367">
        <v>33.075000000000003</v>
      </c>
      <c r="I612" s="167"/>
      <c r="L612" s="165"/>
      <c r="M612" s="168"/>
      <c r="T612" s="169"/>
      <c r="AT612" s="166" t="s">
        <v>387</v>
      </c>
      <c r="AU612" s="166" t="s">
        <v>81</v>
      </c>
      <c r="AV612" s="12" t="s">
        <v>81</v>
      </c>
      <c r="AW612" s="12" t="s">
        <v>33</v>
      </c>
      <c r="AX612" s="12" t="s">
        <v>79</v>
      </c>
      <c r="AY612" s="166" t="s">
        <v>293</v>
      </c>
    </row>
    <row r="613" spans="2:65" s="1" customFormat="1" ht="33" customHeight="1">
      <c r="B613" s="132"/>
      <c r="C613" s="358" t="s">
        <v>1183</v>
      </c>
      <c r="D613" s="358" t="s">
        <v>309</v>
      </c>
      <c r="E613" s="359" t="s">
        <v>5042</v>
      </c>
      <c r="F613" s="360" t="s">
        <v>5043</v>
      </c>
      <c r="G613" s="361" t="s">
        <v>451</v>
      </c>
      <c r="H613" s="362">
        <v>46.6</v>
      </c>
      <c r="I613" s="148"/>
      <c r="J613" s="149">
        <f>ROUND(I613*H613,2)</f>
        <v>0</v>
      </c>
      <c r="K613" s="145" t="s">
        <v>383</v>
      </c>
      <c r="L613" s="33"/>
      <c r="M613" s="150" t="s">
        <v>3</v>
      </c>
      <c r="N613" s="151" t="s">
        <v>42</v>
      </c>
      <c r="P613" s="139">
        <f>O613*H613</f>
        <v>0</v>
      </c>
      <c r="Q613" s="139">
        <v>2.8700000000000002E-3</v>
      </c>
      <c r="R613" s="139">
        <f>Q613*H613</f>
        <v>0.133742</v>
      </c>
      <c r="S613" s="139">
        <v>0</v>
      </c>
      <c r="T613" s="140">
        <f>S613*H613</f>
        <v>0</v>
      </c>
      <c r="AR613" s="141" t="s">
        <v>472</v>
      </c>
      <c r="AT613" s="141" t="s">
        <v>309</v>
      </c>
      <c r="AU613" s="141" t="s">
        <v>81</v>
      </c>
      <c r="AY613" s="18" t="s">
        <v>293</v>
      </c>
      <c r="BE613" s="142">
        <f>IF(N613="základní",J613,0)</f>
        <v>0</v>
      </c>
      <c r="BF613" s="142">
        <f>IF(N613="snížená",J613,0)</f>
        <v>0</v>
      </c>
      <c r="BG613" s="142">
        <f>IF(N613="zákl. přenesená",J613,0)</f>
        <v>0</v>
      </c>
      <c r="BH613" s="142">
        <f>IF(N613="sníž. přenesená",J613,0)</f>
        <v>0</v>
      </c>
      <c r="BI613" s="142">
        <f>IF(N613="nulová",J613,0)</f>
        <v>0</v>
      </c>
      <c r="BJ613" s="18" t="s">
        <v>79</v>
      </c>
      <c r="BK613" s="142">
        <f>ROUND(I613*H613,2)</f>
        <v>0</v>
      </c>
      <c r="BL613" s="18" t="s">
        <v>472</v>
      </c>
      <c r="BM613" s="141" t="s">
        <v>5844</v>
      </c>
    </row>
    <row r="614" spans="2:65" s="1" customFormat="1">
      <c r="B614" s="33"/>
      <c r="D614" s="162" t="s">
        <v>385</v>
      </c>
      <c r="F614" s="365" t="s">
        <v>5045</v>
      </c>
      <c r="I614" s="159"/>
      <c r="L614" s="33"/>
      <c r="M614" s="164"/>
      <c r="T614" s="54"/>
      <c r="AT614" s="18" t="s">
        <v>385</v>
      </c>
      <c r="AU614" s="18" t="s">
        <v>81</v>
      </c>
    </row>
    <row r="615" spans="2:65" s="12" customFormat="1">
      <c r="B615" s="165"/>
      <c r="D615" s="157" t="s">
        <v>387</v>
      </c>
      <c r="E615" s="166" t="s">
        <v>3</v>
      </c>
      <c r="F615" s="366" t="s">
        <v>5845</v>
      </c>
      <c r="H615" s="367">
        <v>46.6</v>
      </c>
      <c r="I615" s="167"/>
      <c r="L615" s="165"/>
      <c r="M615" s="168"/>
      <c r="T615" s="169"/>
      <c r="AT615" s="166" t="s">
        <v>387</v>
      </c>
      <c r="AU615" s="166" t="s">
        <v>81</v>
      </c>
      <c r="AV615" s="12" t="s">
        <v>81</v>
      </c>
      <c r="AW615" s="12" t="s">
        <v>33</v>
      </c>
      <c r="AX615" s="12" t="s">
        <v>79</v>
      </c>
      <c r="AY615" s="166" t="s">
        <v>293</v>
      </c>
    </row>
    <row r="616" spans="2:65" s="1" customFormat="1" ht="37.9" customHeight="1">
      <c r="B616" s="132"/>
      <c r="C616" s="358" t="s">
        <v>1187</v>
      </c>
      <c r="D616" s="358" t="s">
        <v>309</v>
      </c>
      <c r="E616" s="359" t="s">
        <v>5047</v>
      </c>
      <c r="F616" s="360" t="s">
        <v>5048</v>
      </c>
      <c r="G616" s="361" t="s">
        <v>451</v>
      </c>
      <c r="H616" s="362">
        <v>93.3</v>
      </c>
      <c r="I616" s="148"/>
      <c r="J616" s="149">
        <f>ROUND(I616*H616,2)</f>
        <v>0</v>
      </c>
      <c r="K616" s="145" t="s">
        <v>383</v>
      </c>
      <c r="L616" s="33"/>
      <c r="M616" s="150" t="s">
        <v>3</v>
      </c>
      <c r="N616" s="151" t="s">
        <v>42</v>
      </c>
      <c r="P616" s="139">
        <f>O616*H616</f>
        <v>0</v>
      </c>
      <c r="Q616" s="139">
        <v>2.3700000000000001E-3</v>
      </c>
      <c r="R616" s="139">
        <f>Q616*H616</f>
        <v>0.22112100000000001</v>
      </c>
      <c r="S616" s="139">
        <v>0</v>
      </c>
      <c r="T616" s="140">
        <f>S616*H616</f>
        <v>0</v>
      </c>
      <c r="AR616" s="141" t="s">
        <v>472</v>
      </c>
      <c r="AT616" s="141" t="s">
        <v>309</v>
      </c>
      <c r="AU616" s="141" t="s">
        <v>81</v>
      </c>
      <c r="AY616" s="18" t="s">
        <v>293</v>
      </c>
      <c r="BE616" s="142">
        <f>IF(N616="základní",J616,0)</f>
        <v>0</v>
      </c>
      <c r="BF616" s="142">
        <f>IF(N616="snížená",J616,0)</f>
        <v>0</v>
      </c>
      <c r="BG616" s="142">
        <f>IF(N616="zákl. přenesená",J616,0)</f>
        <v>0</v>
      </c>
      <c r="BH616" s="142">
        <f>IF(N616="sníž. přenesená",J616,0)</f>
        <v>0</v>
      </c>
      <c r="BI616" s="142">
        <f>IF(N616="nulová",J616,0)</f>
        <v>0</v>
      </c>
      <c r="BJ616" s="18" t="s">
        <v>79</v>
      </c>
      <c r="BK616" s="142">
        <f>ROUND(I616*H616,2)</f>
        <v>0</v>
      </c>
      <c r="BL616" s="18" t="s">
        <v>472</v>
      </c>
      <c r="BM616" s="141" t="s">
        <v>5846</v>
      </c>
    </row>
    <row r="617" spans="2:65" s="1" customFormat="1">
      <c r="B617" s="33"/>
      <c r="D617" s="162" t="s">
        <v>385</v>
      </c>
      <c r="F617" s="365" t="s">
        <v>5050</v>
      </c>
      <c r="I617" s="159"/>
      <c r="L617" s="33"/>
      <c r="M617" s="164"/>
      <c r="T617" s="54"/>
      <c r="AT617" s="18" t="s">
        <v>385</v>
      </c>
      <c r="AU617" s="18" t="s">
        <v>81</v>
      </c>
    </row>
    <row r="618" spans="2:65" s="12" customFormat="1">
      <c r="B618" s="165"/>
      <c r="D618" s="157" t="s">
        <v>387</v>
      </c>
      <c r="E618" s="166" t="s">
        <v>3</v>
      </c>
      <c r="F618" s="366" t="s">
        <v>5847</v>
      </c>
      <c r="H618" s="367">
        <v>69.3</v>
      </c>
      <c r="I618" s="167"/>
      <c r="L618" s="165"/>
      <c r="M618" s="168"/>
      <c r="T618" s="169"/>
      <c r="AT618" s="166" t="s">
        <v>387</v>
      </c>
      <c r="AU618" s="166" t="s">
        <v>81</v>
      </c>
      <c r="AV618" s="12" t="s">
        <v>81</v>
      </c>
      <c r="AW618" s="12" t="s">
        <v>33</v>
      </c>
      <c r="AX618" s="12" t="s">
        <v>71</v>
      </c>
      <c r="AY618" s="166" t="s">
        <v>293</v>
      </c>
    </row>
    <row r="619" spans="2:65" s="12" customFormat="1">
      <c r="B619" s="165"/>
      <c r="D619" s="157" t="s">
        <v>387</v>
      </c>
      <c r="E619" s="166" t="s">
        <v>3</v>
      </c>
      <c r="F619" s="366" t="s">
        <v>5848</v>
      </c>
      <c r="H619" s="367">
        <v>24</v>
      </c>
      <c r="I619" s="167"/>
      <c r="L619" s="165"/>
      <c r="M619" s="168"/>
      <c r="T619" s="169"/>
      <c r="AT619" s="166" t="s">
        <v>387</v>
      </c>
      <c r="AU619" s="166" t="s">
        <v>81</v>
      </c>
      <c r="AV619" s="12" t="s">
        <v>81</v>
      </c>
      <c r="AW619" s="12" t="s">
        <v>33</v>
      </c>
      <c r="AX619" s="12" t="s">
        <v>71</v>
      </c>
      <c r="AY619" s="166" t="s">
        <v>293</v>
      </c>
    </row>
    <row r="620" spans="2:65" s="13" customFormat="1">
      <c r="B620" s="170"/>
      <c r="D620" s="157" t="s">
        <v>387</v>
      </c>
      <c r="E620" s="171" t="s">
        <v>3</v>
      </c>
      <c r="F620" s="368" t="s">
        <v>407</v>
      </c>
      <c r="H620" s="369">
        <v>93.3</v>
      </c>
      <c r="I620" s="172"/>
      <c r="L620" s="170"/>
      <c r="M620" s="173"/>
      <c r="T620" s="174"/>
      <c r="AT620" s="171" t="s">
        <v>387</v>
      </c>
      <c r="AU620" s="171" t="s">
        <v>81</v>
      </c>
      <c r="AV620" s="13" t="s">
        <v>308</v>
      </c>
      <c r="AW620" s="13" t="s">
        <v>33</v>
      </c>
      <c r="AX620" s="13" t="s">
        <v>79</v>
      </c>
      <c r="AY620" s="171" t="s">
        <v>293</v>
      </c>
    </row>
    <row r="621" spans="2:65" s="1" customFormat="1" ht="37.9" customHeight="1">
      <c r="B621" s="132"/>
      <c r="C621" s="358" t="s">
        <v>1192</v>
      </c>
      <c r="D621" s="358" t="s">
        <v>309</v>
      </c>
      <c r="E621" s="359" t="s">
        <v>5058</v>
      </c>
      <c r="F621" s="360" t="s">
        <v>5059</v>
      </c>
      <c r="G621" s="361" t="s">
        <v>451</v>
      </c>
      <c r="H621" s="362">
        <v>14.17</v>
      </c>
      <c r="I621" s="148"/>
      <c r="J621" s="149">
        <f>ROUND(I621*H621,2)</f>
        <v>0</v>
      </c>
      <c r="K621" s="145" t="s">
        <v>383</v>
      </c>
      <c r="L621" s="33"/>
      <c r="M621" s="150" t="s">
        <v>3</v>
      </c>
      <c r="N621" s="151" t="s">
        <v>42</v>
      </c>
      <c r="P621" s="139">
        <f>O621*H621</f>
        <v>0</v>
      </c>
      <c r="Q621" s="139">
        <v>1.67E-3</v>
      </c>
      <c r="R621" s="139">
        <f>Q621*H621</f>
        <v>2.3663900000000002E-2</v>
      </c>
      <c r="S621" s="139">
        <v>0</v>
      </c>
      <c r="T621" s="140">
        <f>S621*H621</f>
        <v>0</v>
      </c>
      <c r="AR621" s="141" t="s">
        <v>472</v>
      </c>
      <c r="AT621" s="141" t="s">
        <v>309</v>
      </c>
      <c r="AU621" s="141" t="s">
        <v>81</v>
      </c>
      <c r="AY621" s="18" t="s">
        <v>293</v>
      </c>
      <c r="BE621" s="142">
        <f>IF(N621="základní",J621,0)</f>
        <v>0</v>
      </c>
      <c r="BF621" s="142">
        <f>IF(N621="snížená",J621,0)</f>
        <v>0</v>
      </c>
      <c r="BG621" s="142">
        <f>IF(N621="zákl. přenesená",J621,0)</f>
        <v>0</v>
      </c>
      <c r="BH621" s="142">
        <f>IF(N621="sníž. přenesená",J621,0)</f>
        <v>0</v>
      </c>
      <c r="BI621" s="142">
        <f>IF(N621="nulová",J621,0)</f>
        <v>0</v>
      </c>
      <c r="BJ621" s="18" t="s">
        <v>79</v>
      </c>
      <c r="BK621" s="142">
        <f>ROUND(I621*H621,2)</f>
        <v>0</v>
      </c>
      <c r="BL621" s="18" t="s">
        <v>472</v>
      </c>
      <c r="BM621" s="141" t="s">
        <v>5849</v>
      </c>
    </row>
    <row r="622" spans="2:65" s="1" customFormat="1">
      <c r="B622" s="33"/>
      <c r="D622" s="162" t="s">
        <v>385</v>
      </c>
      <c r="F622" s="365" t="s">
        <v>5061</v>
      </c>
      <c r="I622" s="159"/>
      <c r="L622" s="33"/>
      <c r="M622" s="164"/>
      <c r="T622" s="54"/>
      <c r="AT622" s="18" t="s">
        <v>385</v>
      </c>
      <c r="AU622" s="18" t="s">
        <v>81</v>
      </c>
    </row>
    <row r="623" spans="2:65" s="12" customFormat="1">
      <c r="B623" s="165"/>
      <c r="D623" s="157" t="s">
        <v>387</v>
      </c>
      <c r="E623" s="166" t="s">
        <v>3</v>
      </c>
      <c r="F623" s="366" t="s">
        <v>5850</v>
      </c>
      <c r="H623" s="367">
        <v>7.04</v>
      </c>
      <c r="I623" s="167"/>
      <c r="L623" s="165"/>
      <c r="M623" s="168"/>
      <c r="T623" s="169"/>
      <c r="AT623" s="166" t="s">
        <v>387</v>
      </c>
      <c r="AU623" s="166" t="s">
        <v>81</v>
      </c>
      <c r="AV623" s="12" t="s">
        <v>81</v>
      </c>
      <c r="AW623" s="12" t="s">
        <v>33</v>
      </c>
      <c r="AX623" s="12" t="s">
        <v>71</v>
      </c>
      <c r="AY623" s="166" t="s">
        <v>293</v>
      </c>
    </row>
    <row r="624" spans="2:65" s="12" customFormat="1">
      <c r="B624" s="165"/>
      <c r="D624" s="157" t="s">
        <v>387</v>
      </c>
      <c r="E624" s="166" t="s">
        <v>3</v>
      </c>
      <c r="F624" s="366" t="s">
        <v>5851</v>
      </c>
      <c r="H624" s="367">
        <v>1.3</v>
      </c>
      <c r="I624" s="167"/>
      <c r="L624" s="165"/>
      <c r="M624" s="168"/>
      <c r="T624" s="169"/>
      <c r="AT624" s="166" t="s">
        <v>387</v>
      </c>
      <c r="AU624" s="166" t="s">
        <v>81</v>
      </c>
      <c r="AV624" s="12" t="s">
        <v>81</v>
      </c>
      <c r="AW624" s="12" t="s">
        <v>33</v>
      </c>
      <c r="AX624" s="12" t="s">
        <v>71</v>
      </c>
      <c r="AY624" s="166" t="s">
        <v>293</v>
      </c>
    </row>
    <row r="625" spans="2:65" s="12" customFormat="1">
      <c r="B625" s="165"/>
      <c r="D625" s="157" t="s">
        <v>387</v>
      </c>
      <c r="E625" s="166" t="s">
        <v>3</v>
      </c>
      <c r="F625" s="366" t="s">
        <v>5852</v>
      </c>
      <c r="H625" s="367">
        <v>2.29</v>
      </c>
      <c r="I625" s="167"/>
      <c r="L625" s="165"/>
      <c r="M625" s="168"/>
      <c r="T625" s="169"/>
      <c r="AT625" s="166" t="s">
        <v>387</v>
      </c>
      <c r="AU625" s="166" t="s">
        <v>81</v>
      </c>
      <c r="AV625" s="12" t="s">
        <v>81</v>
      </c>
      <c r="AW625" s="12" t="s">
        <v>33</v>
      </c>
      <c r="AX625" s="12" t="s">
        <v>71</v>
      </c>
      <c r="AY625" s="166" t="s">
        <v>293</v>
      </c>
    </row>
    <row r="626" spans="2:65" s="12" customFormat="1">
      <c r="B626" s="165"/>
      <c r="D626" s="157" t="s">
        <v>387</v>
      </c>
      <c r="E626" s="166" t="s">
        <v>3</v>
      </c>
      <c r="F626" s="366" t="s">
        <v>5853</v>
      </c>
      <c r="H626" s="367">
        <v>0.62</v>
      </c>
      <c r="I626" s="167"/>
      <c r="L626" s="165"/>
      <c r="M626" s="168"/>
      <c r="T626" s="169"/>
      <c r="AT626" s="166" t="s">
        <v>387</v>
      </c>
      <c r="AU626" s="166" t="s">
        <v>81</v>
      </c>
      <c r="AV626" s="12" t="s">
        <v>81</v>
      </c>
      <c r="AW626" s="12" t="s">
        <v>33</v>
      </c>
      <c r="AX626" s="12" t="s">
        <v>71</v>
      </c>
      <c r="AY626" s="166" t="s">
        <v>293</v>
      </c>
    </row>
    <row r="627" spans="2:65" s="12" customFormat="1">
      <c r="B627" s="165"/>
      <c r="D627" s="157" t="s">
        <v>387</v>
      </c>
      <c r="E627" s="166" t="s">
        <v>3</v>
      </c>
      <c r="F627" s="366" t="s">
        <v>5854</v>
      </c>
      <c r="H627" s="367">
        <v>2.92</v>
      </c>
      <c r="I627" s="167"/>
      <c r="L627" s="165"/>
      <c r="M627" s="168"/>
      <c r="T627" s="169"/>
      <c r="AT627" s="166" t="s">
        <v>387</v>
      </c>
      <c r="AU627" s="166" t="s">
        <v>81</v>
      </c>
      <c r="AV627" s="12" t="s">
        <v>81</v>
      </c>
      <c r="AW627" s="12" t="s">
        <v>33</v>
      </c>
      <c r="AX627" s="12" t="s">
        <v>71</v>
      </c>
      <c r="AY627" s="166" t="s">
        <v>293</v>
      </c>
    </row>
    <row r="628" spans="2:65" s="13" customFormat="1">
      <c r="B628" s="170"/>
      <c r="D628" s="157" t="s">
        <v>387</v>
      </c>
      <c r="E628" s="171" t="s">
        <v>3</v>
      </c>
      <c r="F628" s="368" t="s">
        <v>407</v>
      </c>
      <c r="H628" s="369">
        <v>14.17</v>
      </c>
      <c r="I628" s="172"/>
      <c r="L628" s="170"/>
      <c r="M628" s="173"/>
      <c r="T628" s="174"/>
      <c r="AT628" s="171" t="s">
        <v>387</v>
      </c>
      <c r="AU628" s="171" t="s">
        <v>81</v>
      </c>
      <c r="AV628" s="13" t="s">
        <v>308</v>
      </c>
      <c r="AW628" s="13" t="s">
        <v>33</v>
      </c>
      <c r="AX628" s="13" t="s">
        <v>79</v>
      </c>
      <c r="AY628" s="171" t="s">
        <v>293</v>
      </c>
    </row>
    <row r="629" spans="2:65" s="1" customFormat="1" ht="44.25" customHeight="1">
      <c r="B629" s="132"/>
      <c r="C629" s="358" t="s">
        <v>1200</v>
      </c>
      <c r="D629" s="358" t="s">
        <v>309</v>
      </c>
      <c r="E629" s="359" t="s">
        <v>5855</v>
      </c>
      <c r="F629" s="360" t="s">
        <v>5856</v>
      </c>
      <c r="G629" s="361" t="s">
        <v>451</v>
      </c>
      <c r="H629" s="362">
        <v>7.2</v>
      </c>
      <c r="I629" s="148"/>
      <c r="J629" s="149">
        <f>ROUND(I629*H629,2)</f>
        <v>0</v>
      </c>
      <c r="K629" s="145" t="s">
        <v>383</v>
      </c>
      <c r="L629" s="33"/>
      <c r="M629" s="150" t="s">
        <v>3</v>
      </c>
      <c r="N629" s="151" t="s">
        <v>42</v>
      </c>
      <c r="P629" s="139">
        <f>O629*H629</f>
        <v>0</v>
      </c>
      <c r="Q629" s="139">
        <v>2.8900000000000002E-3</v>
      </c>
      <c r="R629" s="139">
        <f>Q629*H629</f>
        <v>2.0808000000000004E-2</v>
      </c>
      <c r="S629" s="139">
        <v>0</v>
      </c>
      <c r="T629" s="140">
        <f>S629*H629</f>
        <v>0</v>
      </c>
      <c r="AR629" s="141" t="s">
        <v>472</v>
      </c>
      <c r="AT629" s="141" t="s">
        <v>309</v>
      </c>
      <c r="AU629" s="141" t="s">
        <v>81</v>
      </c>
      <c r="AY629" s="18" t="s">
        <v>293</v>
      </c>
      <c r="BE629" s="142">
        <f>IF(N629="základní",J629,0)</f>
        <v>0</v>
      </c>
      <c r="BF629" s="142">
        <f>IF(N629="snížená",J629,0)</f>
        <v>0</v>
      </c>
      <c r="BG629" s="142">
        <f>IF(N629="zákl. přenesená",J629,0)</f>
        <v>0</v>
      </c>
      <c r="BH629" s="142">
        <f>IF(N629="sníž. přenesená",J629,0)</f>
        <v>0</v>
      </c>
      <c r="BI629" s="142">
        <f>IF(N629="nulová",J629,0)</f>
        <v>0</v>
      </c>
      <c r="BJ629" s="18" t="s">
        <v>79</v>
      </c>
      <c r="BK629" s="142">
        <f>ROUND(I629*H629,2)</f>
        <v>0</v>
      </c>
      <c r="BL629" s="18" t="s">
        <v>472</v>
      </c>
      <c r="BM629" s="141" t="s">
        <v>5857</v>
      </c>
    </row>
    <row r="630" spans="2:65" s="1" customFormat="1">
      <c r="B630" s="33"/>
      <c r="D630" s="162" t="s">
        <v>385</v>
      </c>
      <c r="F630" s="365" t="s">
        <v>5858</v>
      </c>
      <c r="I630" s="159"/>
      <c r="L630" s="33"/>
      <c r="M630" s="164"/>
      <c r="T630" s="54"/>
      <c r="AT630" s="18" t="s">
        <v>385</v>
      </c>
      <c r="AU630" s="18" t="s">
        <v>81</v>
      </c>
    </row>
    <row r="631" spans="2:65" s="12" customFormat="1">
      <c r="B631" s="165"/>
      <c r="D631" s="157" t="s">
        <v>387</v>
      </c>
      <c r="E631" s="166" t="s">
        <v>3</v>
      </c>
      <c r="F631" s="366" t="s">
        <v>5859</v>
      </c>
      <c r="H631" s="367">
        <v>3.8</v>
      </c>
      <c r="I631" s="167"/>
      <c r="L631" s="165"/>
      <c r="M631" s="168"/>
      <c r="T631" s="169"/>
      <c r="AT631" s="166" t="s">
        <v>387</v>
      </c>
      <c r="AU631" s="166" t="s">
        <v>81</v>
      </c>
      <c r="AV631" s="12" t="s">
        <v>81</v>
      </c>
      <c r="AW631" s="12" t="s">
        <v>33</v>
      </c>
      <c r="AX631" s="12" t="s">
        <v>71</v>
      </c>
      <c r="AY631" s="166" t="s">
        <v>293</v>
      </c>
    </row>
    <row r="632" spans="2:65" s="12" customFormat="1">
      <c r="B632" s="165"/>
      <c r="D632" s="157" t="s">
        <v>387</v>
      </c>
      <c r="E632" s="166" t="s">
        <v>3</v>
      </c>
      <c r="F632" s="366" t="s">
        <v>5860</v>
      </c>
      <c r="H632" s="367">
        <v>3.4</v>
      </c>
      <c r="I632" s="167"/>
      <c r="L632" s="165"/>
      <c r="M632" s="168"/>
      <c r="T632" s="169"/>
      <c r="AT632" s="166" t="s">
        <v>387</v>
      </c>
      <c r="AU632" s="166" t="s">
        <v>81</v>
      </c>
      <c r="AV632" s="12" t="s">
        <v>81</v>
      </c>
      <c r="AW632" s="12" t="s">
        <v>33</v>
      </c>
      <c r="AX632" s="12" t="s">
        <v>71</v>
      </c>
      <c r="AY632" s="166" t="s">
        <v>293</v>
      </c>
    </row>
    <row r="633" spans="2:65" s="13" customFormat="1">
      <c r="B633" s="170"/>
      <c r="D633" s="157" t="s">
        <v>387</v>
      </c>
      <c r="E633" s="171" t="s">
        <v>3</v>
      </c>
      <c r="F633" s="368" t="s">
        <v>407</v>
      </c>
      <c r="H633" s="369">
        <v>7.2</v>
      </c>
      <c r="I633" s="172"/>
      <c r="L633" s="170"/>
      <c r="M633" s="173"/>
      <c r="T633" s="174"/>
      <c r="AT633" s="171" t="s">
        <v>387</v>
      </c>
      <c r="AU633" s="171" t="s">
        <v>81</v>
      </c>
      <c r="AV633" s="13" t="s">
        <v>308</v>
      </c>
      <c r="AW633" s="13" t="s">
        <v>33</v>
      </c>
      <c r="AX633" s="13" t="s">
        <v>79</v>
      </c>
      <c r="AY633" s="171" t="s">
        <v>293</v>
      </c>
    </row>
    <row r="634" spans="2:65" s="1" customFormat="1" ht="44.25" customHeight="1">
      <c r="B634" s="132"/>
      <c r="C634" s="358" t="s">
        <v>1204</v>
      </c>
      <c r="D634" s="358" t="s">
        <v>309</v>
      </c>
      <c r="E634" s="359" t="s">
        <v>5861</v>
      </c>
      <c r="F634" s="360" t="s">
        <v>5862</v>
      </c>
      <c r="G634" s="361" t="s">
        <v>451</v>
      </c>
      <c r="H634" s="362">
        <v>17.399999999999999</v>
      </c>
      <c r="I634" s="148"/>
      <c r="J634" s="149">
        <f>ROUND(I634*H634,2)</f>
        <v>0</v>
      </c>
      <c r="K634" s="145" t="s">
        <v>383</v>
      </c>
      <c r="L634" s="33"/>
      <c r="M634" s="150" t="s">
        <v>3</v>
      </c>
      <c r="N634" s="151" t="s">
        <v>42</v>
      </c>
      <c r="P634" s="139">
        <f>O634*H634</f>
        <v>0</v>
      </c>
      <c r="Q634" s="139">
        <v>3.5000000000000001E-3</v>
      </c>
      <c r="R634" s="139">
        <f>Q634*H634</f>
        <v>6.0899999999999996E-2</v>
      </c>
      <c r="S634" s="139">
        <v>0</v>
      </c>
      <c r="T634" s="140">
        <f>S634*H634</f>
        <v>0</v>
      </c>
      <c r="AR634" s="141" t="s">
        <v>472</v>
      </c>
      <c r="AT634" s="141" t="s">
        <v>309</v>
      </c>
      <c r="AU634" s="141" t="s">
        <v>81</v>
      </c>
      <c r="AY634" s="18" t="s">
        <v>293</v>
      </c>
      <c r="BE634" s="142">
        <f>IF(N634="základní",J634,0)</f>
        <v>0</v>
      </c>
      <c r="BF634" s="142">
        <f>IF(N634="snížená",J634,0)</f>
        <v>0</v>
      </c>
      <c r="BG634" s="142">
        <f>IF(N634="zákl. přenesená",J634,0)</f>
        <v>0</v>
      </c>
      <c r="BH634" s="142">
        <f>IF(N634="sníž. přenesená",J634,0)</f>
        <v>0</v>
      </c>
      <c r="BI634" s="142">
        <f>IF(N634="nulová",J634,0)</f>
        <v>0</v>
      </c>
      <c r="BJ634" s="18" t="s">
        <v>79</v>
      </c>
      <c r="BK634" s="142">
        <f>ROUND(I634*H634,2)</f>
        <v>0</v>
      </c>
      <c r="BL634" s="18" t="s">
        <v>472</v>
      </c>
      <c r="BM634" s="141" t="s">
        <v>5863</v>
      </c>
    </row>
    <row r="635" spans="2:65" s="1" customFormat="1">
      <c r="B635" s="33"/>
      <c r="D635" s="162" t="s">
        <v>385</v>
      </c>
      <c r="F635" s="365" t="s">
        <v>5864</v>
      </c>
      <c r="I635" s="159"/>
      <c r="L635" s="33"/>
      <c r="M635" s="164"/>
      <c r="T635" s="54"/>
      <c r="AT635" s="18" t="s">
        <v>385</v>
      </c>
      <c r="AU635" s="18" t="s">
        <v>81</v>
      </c>
    </row>
    <row r="636" spans="2:65" s="12" customFormat="1">
      <c r="B636" s="165"/>
      <c r="D636" s="157" t="s">
        <v>387</v>
      </c>
      <c r="E636" s="166" t="s">
        <v>3</v>
      </c>
      <c r="F636" s="366" t="s">
        <v>5865</v>
      </c>
      <c r="H636" s="367">
        <v>17.399999999999999</v>
      </c>
      <c r="I636" s="167"/>
      <c r="L636" s="165"/>
      <c r="M636" s="168"/>
      <c r="T636" s="169"/>
      <c r="AT636" s="166" t="s">
        <v>387</v>
      </c>
      <c r="AU636" s="166" t="s">
        <v>81</v>
      </c>
      <c r="AV636" s="12" t="s">
        <v>81</v>
      </c>
      <c r="AW636" s="12" t="s">
        <v>33</v>
      </c>
      <c r="AX636" s="12" t="s">
        <v>79</v>
      </c>
      <c r="AY636" s="166" t="s">
        <v>293</v>
      </c>
    </row>
    <row r="637" spans="2:65" s="1" customFormat="1" ht="37.9" customHeight="1">
      <c r="B637" s="132"/>
      <c r="C637" s="358" t="s">
        <v>1210</v>
      </c>
      <c r="D637" s="358" t="s">
        <v>309</v>
      </c>
      <c r="E637" s="359" t="s">
        <v>5866</v>
      </c>
      <c r="F637" s="360" t="s">
        <v>5867</v>
      </c>
      <c r="G637" s="361" t="s">
        <v>493</v>
      </c>
      <c r="H637" s="362">
        <v>3.8660000000000001</v>
      </c>
      <c r="I637" s="148"/>
      <c r="J637" s="149">
        <f>ROUND(I637*H637,2)</f>
        <v>0</v>
      </c>
      <c r="K637" s="145" t="s">
        <v>383</v>
      </c>
      <c r="L637" s="33"/>
      <c r="M637" s="150" t="s">
        <v>3</v>
      </c>
      <c r="N637" s="151" t="s">
        <v>42</v>
      </c>
      <c r="P637" s="139">
        <f>O637*H637</f>
        <v>0</v>
      </c>
      <c r="Q637" s="139">
        <v>1.09E-2</v>
      </c>
      <c r="R637" s="139">
        <f>Q637*H637</f>
        <v>4.21394E-2</v>
      </c>
      <c r="S637" s="139">
        <v>0</v>
      </c>
      <c r="T637" s="140">
        <f>S637*H637</f>
        <v>0</v>
      </c>
      <c r="AR637" s="141" t="s">
        <v>472</v>
      </c>
      <c r="AT637" s="141" t="s">
        <v>309</v>
      </c>
      <c r="AU637" s="141" t="s">
        <v>81</v>
      </c>
      <c r="AY637" s="18" t="s">
        <v>293</v>
      </c>
      <c r="BE637" s="142">
        <f>IF(N637="základní",J637,0)</f>
        <v>0</v>
      </c>
      <c r="BF637" s="142">
        <f>IF(N637="snížená",J637,0)</f>
        <v>0</v>
      </c>
      <c r="BG637" s="142">
        <f>IF(N637="zákl. přenesená",J637,0)</f>
        <v>0</v>
      </c>
      <c r="BH637" s="142">
        <f>IF(N637="sníž. přenesená",J637,0)</f>
        <v>0</v>
      </c>
      <c r="BI637" s="142">
        <f>IF(N637="nulová",J637,0)</f>
        <v>0</v>
      </c>
      <c r="BJ637" s="18" t="s">
        <v>79</v>
      </c>
      <c r="BK637" s="142">
        <f>ROUND(I637*H637,2)</f>
        <v>0</v>
      </c>
      <c r="BL637" s="18" t="s">
        <v>472</v>
      </c>
      <c r="BM637" s="141" t="s">
        <v>5868</v>
      </c>
    </row>
    <row r="638" spans="2:65" s="1" customFormat="1">
      <c r="B638" s="33"/>
      <c r="D638" s="162" t="s">
        <v>385</v>
      </c>
      <c r="F638" s="365" t="s">
        <v>5869</v>
      </c>
      <c r="I638" s="159"/>
      <c r="L638" s="33"/>
      <c r="M638" s="164"/>
      <c r="T638" s="54"/>
      <c r="AT638" s="18" t="s">
        <v>385</v>
      </c>
      <c r="AU638" s="18" t="s">
        <v>81</v>
      </c>
    </row>
    <row r="639" spans="2:65" s="12" customFormat="1">
      <c r="B639" s="165"/>
      <c r="D639" s="157" t="s">
        <v>387</v>
      </c>
      <c r="E639" s="166" t="s">
        <v>3</v>
      </c>
      <c r="F639" s="366" t="s">
        <v>5870</v>
      </c>
      <c r="H639" s="367">
        <v>1.4550000000000001</v>
      </c>
      <c r="I639" s="167"/>
      <c r="L639" s="165"/>
      <c r="M639" s="168"/>
      <c r="T639" s="169"/>
      <c r="AT639" s="166" t="s">
        <v>387</v>
      </c>
      <c r="AU639" s="166" t="s">
        <v>81</v>
      </c>
      <c r="AV639" s="12" t="s">
        <v>81</v>
      </c>
      <c r="AW639" s="12" t="s">
        <v>33</v>
      </c>
      <c r="AX639" s="12" t="s">
        <v>71</v>
      </c>
      <c r="AY639" s="166" t="s">
        <v>293</v>
      </c>
    </row>
    <row r="640" spans="2:65" s="12" customFormat="1">
      <c r="B640" s="165"/>
      <c r="D640" s="157" t="s">
        <v>387</v>
      </c>
      <c r="E640" s="166" t="s">
        <v>3</v>
      </c>
      <c r="F640" s="366" t="s">
        <v>5871</v>
      </c>
      <c r="H640" s="367">
        <v>0.72899999999999998</v>
      </c>
      <c r="I640" s="167"/>
      <c r="L640" s="165"/>
      <c r="M640" s="168"/>
      <c r="T640" s="169"/>
      <c r="AT640" s="166" t="s">
        <v>387</v>
      </c>
      <c r="AU640" s="166" t="s">
        <v>81</v>
      </c>
      <c r="AV640" s="12" t="s">
        <v>81</v>
      </c>
      <c r="AW640" s="12" t="s">
        <v>33</v>
      </c>
      <c r="AX640" s="12" t="s">
        <v>71</v>
      </c>
      <c r="AY640" s="166" t="s">
        <v>293</v>
      </c>
    </row>
    <row r="641" spans="2:65" s="12" customFormat="1">
      <c r="B641" s="165"/>
      <c r="D641" s="157" t="s">
        <v>387</v>
      </c>
      <c r="E641" s="166" t="s">
        <v>3</v>
      </c>
      <c r="F641" s="366" t="s">
        <v>5872</v>
      </c>
      <c r="H641" s="367">
        <v>0.72899999999999998</v>
      </c>
      <c r="I641" s="167"/>
      <c r="L641" s="165"/>
      <c r="M641" s="168"/>
      <c r="T641" s="169"/>
      <c r="AT641" s="166" t="s">
        <v>387</v>
      </c>
      <c r="AU641" s="166" t="s">
        <v>81</v>
      </c>
      <c r="AV641" s="12" t="s">
        <v>81</v>
      </c>
      <c r="AW641" s="12" t="s">
        <v>33</v>
      </c>
      <c r="AX641" s="12" t="s">
        <v>71</v>
      </c>
      <c r="AY641" s="166" t="s">
        <v>293</v>
      </c>
    </row>
    <row r="642" spans="2:65" s="12" customFormat="1">
      <c r="B642" s="165"/>
      <c r="D642" s="157" t="s">
        <v>387</v>
      </c>
      <c r="E642" s="166" t="s">
        <v>3</v>
      </c>
      <c r="F642" s="366" t="s">
        <v>5873</v>
      </c>
      <c r="H642" s="367">
        <v>0.53700000000000003</v>
      </c>
      <c r="I642" s="167"/>
      <c r="L642" s="165"/>
      <c r="M642" s="168"/>
      <c r="T642" s="169"/>
      <c r="AT642" s="166" t="s">
        <v>387</v>
      </c>
      <c r="AU642" s="166" t="s">
        <v>81</v>
      </c>
      <c r="AV642" s="12" t="s">
        <v>81</v>
      </c>
      <c r="AW642" s="12" t="s">
        <v>33</v>
      </c>
      <c r="AX642" s="12" t="s">
        <v>71</v>
      </c>
      <c r="AY642" s="166" t="s">
        <v>293</v>
      </c>
    </row>
    <row r="643" spans="2:65" s="12" customFormat="1">
      <c r="B643" s="165"/>
      <c r="D643" s="157" t="s">
        <v>387</v>
      </c>
      <c r="E643" s="166" t="s">
        <v>3</v>
      </c>
      <c r="F643" s="366" t="s">
        <v>5874</v>
      </c>
      <c r="H643" s="367">
        <v>0.20799999999999999</v>
      </c>
      <c r="I643" s="167"/>
      <c r="L643" s="165"/>
      <c r="M643" s="168"/>
      <c r="T643" s="169"/>
      <c r="AT643" s="166" t="s">
        <v>387</v>
      </c>
      <c r="AU643" s="166" t="s">
        <v>81</v>
      </c>
      <c r="AV643" s="12" t="s">
        <v>81</v>
      </c>
      <c r="AW643" s="12" t="s">
        <v>33</v>
      </c>
      <c r="AX643" s="12" t="s">
        <v>71</v>
      </c>
      <c r="AY643" s="166" t="s">
        <v>293</v>
      </c>
    </row>
    <row r="644" spans="2:65" s="12" customFormat="1">
      <c r="B644" s="165"/>
      <c r="D644" s="157" t="s">
        <v>387</v>
      </c>
      <c r="E644" s="166" t="s">
        <v>3</v>
      </c>
      <c r="F644" s="366" t="s">
        <v>5875</v>
      </c>
      <c r="H644" s="367">
        <v>0.20799999999999999</v>
      </c>
      <c r="I644" s="167"/>
      <c r="L644" s="165"/>
      <c r="M644" s="168"/>
      <c r="T644" s="169"/>
      <c r="AT644" s="166" t="s">
        <v>387</v>
      </c>
      <c r="AU644" s="166" t="s">
        <v>81</v>
      </c>
      <c r="AV644" s="12" t="s">
        <v>81</v>
      </c>
      <c r="AW644" s="12" t="s">
        <v>33</v>
      </c>
      <c r="AX644" s="12" t="s">
        <v>71</v>
      </c>
      <c r="AY644" s="166" t="s">
        <v>293</v>
      </c>
    </row>
    <row r="645" spans="2:65" s="13" customFormat="1">
      <c r="B645" s="170"/>
      <c r="D645" s="157" t="s">
        <v>387</v>
      </c>
      <c r="E645" s="171" t="s">
        <v>3</v>
      </c>
      <c r="F645" s="368" t="s">
        <v>407</v>
      </c>
      <c r="H645" s="369">
        <v>3.8660000000000001</v>
      </c>
      <c r="I645" s="172"/>
      <c r="L645" s="170"/>
      <c r="M645" s="173"/>
      <c r="T645" s="174"/>
      <c r="AT645" s="171" t="s">
        <v>387</v>
      </c>
      <c r="AU645" s="171" t="s">
        <v>81</v>
      </c>
      <c r="AV645" s="13" t="s">
        <v>308</v>
      </c>
      <c r="AW645" s="13" t="s">
        <v>33</v>
      </c>
      <c r="AX645" s="13" t="s">
        <v>79</v>
      </c>
      <c r="AY645" s="171" t="s">
        <v>293</v>
      </c>
    </row>
    <row r="646" spans="2:65" s="1" customFormat="1" ht="33" customHeight="1">
      <c r="B646" s="132"/>
      <c r="C646" s="358" t="s">
        <v>1217</v>
      </c>
      <c r="D646" s="358" t="s">
        <v>309</v>
      </c>
      <c r="E646" s="359" t="s">
        <v>5073</v>
      </c>
      <c r="F646" s="360" t="s">
        <v>5074</v>
      </c>
      <c r="G646" s="361" t="s">
        <v>451</v>
      </c>
      <c r="H646" s="362">
        <v>69.3</v>
      </c>
      <c r="I646" s="148"/>
      <c r="J646" s="149">
        <f>ROUND(I646*H646,2)</f>
        <v>0</v>
      </c>
      <c r="K646" s="145" t="s">
        <v>383</v>
      </c>
      <c r="L646" s="33"/>
      <c r="M646" s="150" t="s">
        <v>3</v>
      </c>
      <c r="N646" s="151" t="s">
        <v>42</v>
      </c>
      <c r="P646" s="139">
        <f>O646*H646</f>
        <v>0</v>
      </c>
      <c r="Q646" s="139">
        <v>2.33E-3</v>
      </c>
      <c r="R646" s="139">
        <f>Q646*H646</f>
        <v>0.161469</v>
      </c>
      <c r="S646" s="139">
        <v>0</v>
      </c>
      <c r="T646" s="140">
        <f>S646*H646</f>
        <v>0</v>
      </c>
      <c r="AR646" s="141" t="s">
        <v>472</v>
      </c>
      <c r="AT646" s="141" t="s">
        <v>309</v>
      </c>
      <c r="AU646" s="141" t="s">
        <v>81</v>
      </c>
      <c r="AY646" s="18" t="s">
        <v>293</v>
      </c>
      <c r="BE646" s="142">
        <f>IF(N646="základní",J646,0)</f>
        <v>0</v>
      </c>
      <c r="BF646" s="142">
        <f>IF(N646="snížená",J646,0)</f>
        <v>0</v>
      </c>
      <c r="BG646" s="142">
        <f>IF(N646="zákl. přenesená",J646,0)</f>
        <v>0</v>
      </c>
      <c r="BH646" s="142">
        <f>IF(N646="sníž. přenesená",J646,0)</f>
        <v>0</v>
      </c>
      <c r="BI646" s="142">
        <f>IF(N646="nulová",J646,0)</f>
        <v>0</v>
      </c>
      <c r="BJ646" s="18" t="s">
        <v>79</v>
      </c>
      <c r="BK646" s="142">
        <f>ROUND(I646*H646,2)</f>
        <v>0</v>
      </c>
      <c r="BL646" s="18" t="s">
        <v>472</v>
      </c>
      <c r="BM646" s="141" t="s">
        <v>5876</v>
      </c>
    </row>
    <row r="647" spans="2:65" s="1" customFormat="1">
      <c r="B647" s="33"/>
      <c r="D647" s="162" t="s">
        <v>385</v>
      </c>
      <c r="F647" s="365" t="s">
        <v>5076</v>
      </c>
      <c r="I647" s="159"/>
      <c r="L647" s="33"/>
      <c r="M647" s="164"/>
      <c r="T647" s="54"/>
      <c r="AT647" s="18" t="s">
        <v>385</v>
      </c>
      <c r="AU647" s="18" t="s">
        <v>81</v>
      </c>
    </row>
    <row r="648" spans="2:65" s="12" customFormat="1">
      <c r="B648" s="165"/>
      <c r="D648" s="157" t="s">
        <v>387</v>
      </c>
      <c r="E648" s="166" t="s">
        <v>3</v>
      </c>
      <c r="F648" s="366" t="s">
        <v>5877</v>
      </c>
      <c r="H648" s="367">
        <v>61.6</v>
      </c>
      <c r="I648" s="167"/>
      <c r="L648" s="165"/>
      <c r="M648" s="168"/>
      <c r="T648" s="169"/>
      <c r="AT648" s="166" t="s">
        <v>387</v>
      </c>
      <c r="AU648" s="166" t="s">
        <v>81</v>
      </c>
      <c r="AV648" s="12" t="s">
        <v>81</v>
      </c>
      <c r="AW648" s="12" t="s">
        <v>33</v>
      </c>
      <c r="AX648" s="12" t="s">
        <v>71</v>
      </c>
      <c r="AY648" s="166" t="s">
        <v>293</v>
      </c>
    </row>
    <row r="649" spans="2:65" s="12" customFormat="1">
      <c r="B649" s="165"/>
      <c r="D649" s="157" t="s">
        <v>387</v>
      </c>
      <c r="E649" s="166" t="s">
        <v>3</v>
      </c>
      <c r="F649" s="366" t="s">
        <v>5878</v>
      </c>
      <c r="H649" s="367">
        <v>7.7</v>
      </c>
      <c r="I649" s="167"/>
      <c r="L649" s="165"/>
      <c r="M649" s="168"/>
      <c r="T649" s="169"/>
      <c r="AT649" s="166" t="s">
        <v>387</v>
      </c>
      <c r="AU649" s="166" t="s">
        <v>81</v>
      </c>
      <c r="AV649" s="12" t="s">
        <v>81</v>
      </c>
      <c r="AW649" s="12" t="s">
        <v>33</v>
      </c>
      <c r="AX649" s="12" t="s">
        <v>71</v>
      </c>
      <c r="AY649" s="166" t="s">
        <v>293</v>
      </c>
    </row>
    <row r="650" spans="2:65" s="13" customFormat="1">
      <c r="B650" s="170"/>
      <c r="D650" s="157" t="s">
        <v>387</v>
      </c>
      <c r="E650" s="171" t="s">
        <v>3</v>
      </c>
      <c r="F650" s="368" t="s">
        <v>407</v>
      </c>
      <c r="H650" s="369">
        <v>69.3</v>
      </c>
      <c r="I650" s="172"/>
      <c r="L650" s="170"/>
      <c r="M650" s="173"/>
      <c r="T650" s="174"/>
      <c r="AT650" s="171" t="s">
        <v>387</v>
      </c>
      <c r="AU650" s="171" t="s">
        <v>81</v>
      </c>
      <c r="AV650" s="13" t="s">
        <v>308</v>
      </c>
      <c r="AW650" s="13" t="s">
        <v>33</v>
      </c>
      <c r="AX650" s="13" t="s">
        <v>79</v>
      </c>
      <c r="AY650" s="171" t="s">
        <v>293</v>
      </c>
    </row>
    <row r="651" spans="2:65" s="1" customFormat="1" ht="37.9" customHeight="1">
      <c r="B651" s="132"/>
      <c r="C651" s="358" t="s">
        <v>1222</v>
      </c>
      <c r="D651" s="358" t="s">
        <v>309</v>
      </c>
      <c r="E651" s="359" t="s">
        <v>5879</v>
      </c>
      <c r="F651" s="360" t="s">
        <v>5880</v>
      </c>
      <c r="G651" s="361" t="s">
        <v>298</v>
      </c>
      <c r="H651" s="362">
        <v>9</v>
      </c>
      <c r="I651" s="148"/>
      <c r="J651" s="149">
        <f>ROUND(I651*H651,2)</f>
        <v>0</v>
      </c>
      <c r="K651" s="145" t="s">
        <v>3</v>
      </c>
      <c r="L651" s="33"/>
      <c r="M651" s="150" t="s">
        <v>3</v>
      </c>
      <c r="N651" s="151" t="s">
        <v>42</v>
      </c>
      <c r="P651" s="139">
        <f>O651*H651</f>
        <v>0</v>
      </c>
      <c r="Q651" s="139">
        <v>3.1E-4</v>
      </c>
      <c r="R651" s="139">
        <f>Q651*H651</f>
        <v>2.7899999999999999E-3</v>
      </c>
      <c r="S651" s="139">
        <v>0</v>
      </c>
      <c r="T651" s="140">
        <f>S651*H651</f>
        <v>0</v>
      </c>
      <c r="AR651" s="141" t="s">
        <v>472</v>
      </c>
      <c r="AT651" s="141" t="s">
        <v>309</v>
      </c>
      <c r="AU651" s="141" t="s">
        <v>81</v>
      </c>
      <c r="AY651" s="18" t="s">
        <v>293</v>
      </c>
      <c r="BE651" s="142">
        <f>IF(N651="základní",J651,0)</f>
        <v>0</v>
      </c>
      <c r="BF651" s="142">
        <f>IF(N651="snížená",J651,0)</f>
        <v>0</v>
      </c>
      <c r="BG651" s="142">
        <f>IF(N651="zákl. přenesená",J651,0)</f>
        <v>0</v>
      </c>
      <c r="BH651" s="142">
        <f>IF(N651="sníž. přenesená",J651,0)</f>
        <v>0</v>
      </c>
      <c r="BI651" s="142">
        <f>IF(N651="nulová",J651,0)</f>
        <v>0</v>
      </c>
      <c r="BJ651" s="18" t="s">
        <v>79</v>
      </c>
      <c r="BK651" s="142">
        <f>ROUND(I651*H651,2)</f>
        <v>0</v>
      </c>
      <c r="BL651" s="18" t="s">
        <v>472</v>
      </c>
      <c r="BM651" s="141" t="s">
        <v>5881</v>
      </c>
    </row>
    <row r="652" spans="2:65" s="12" customFormat="1">
      <c r="B652" s="165"/>
      <c r="D652" s="157" t="s">
        <v>387</v>
      </c>
      <c r="E652" s="166" t="s">
        <v>3</v>
      </c>
      <c r="F652" s="366" t="s">
        <v>5882</v>
      </c>
      <c r="H652" s="367">
        <v>9</v>
      </c>
      <c r="I652" s="167"/>
      <c r="L652" s="165"/>
      <c r="M652" s="168"/>
      <c r="T652" s="169"/>
      <c r="AT652" s="166" t="s">
        <v>387</v>
      </c>
      <c r="AU652" s="166" t="s">
        <v>81</v>
      </c>
      <c r="AV652" s="12" t="s">
        <v>81</v>
      </c>
      <c r="AW652" s="12" t="s">
        <v>33</v>
      </c>
      <c r="AX652" s="12" t="s">
        <v>79</v>
      </c>
      <c r="AY652" s="166" t="s">
        <v>293</v>
      </c>
    </row>
    <row r="653" spans="2:65" s="1" customFormat="1" ht="37.9" customHeight="1">
      <c r="B653" s="132"/>
      <c r="C653" s="358" t="s">
        <v>1228</v>
      </c>
      <c r="D653" s="358" t="s">
        <v>309</v>
      </c>
      <c r="E653" s="359" t="s">
        <v>5082</v>
      </c>
      <c r="F653" s="360" t="s">
        <v>5083</v>
      </c>
      <c r="G653" s="361" t="s">
        <v>451</v>
      </c>
      <c r="H653" s="362">
        <v>25.3</v>
      </c>
      <c r="I653" s="148"/>
      <c r="J653" s="149">
        <f>ROUND(I653*H653,2)</f>
        <v>0</v>
      </c>
      <c r="K653" s="145" t="s">
        <v>383</v>
      </c>
      <c r="L653" s="33"/>
      <c r="M653" s="150" t="s">
        <v>3</v>
      </c>
      <c r="N653" s="151" t="s">
        <v>42</v>
      </c>
      <c r="P653" s="139">
        <f>O653*H653</f>
        <v>0</v>
      </c>
      <c r="Q653" s="139">
        <v>9.7000000000000005E-4</v>
      </c>
      <c r="R653" s="139">
        <f>Q653*H653</f>
        <v>2.4541E-2</v>
      </c>
      <c r="S653" s="139">
        <v>0</v>
      </c>
      <c r="T653" s="140">
        <f>S653*H653</f>
        <v>0</v>
      </c>
      <c r="AR653" s="141" t="s">
        <v>472</v>
      </c>
      <c r="AT653" s="141" t="s">
        <v>309</v>
      </c>
      <c r="AU653" s="141" t="s">
        <v>81</v>
      </c>
      <c r="AY653" s="18" t="s">
        <v>293</v>
      </c>
      <c r="BE653" s="142">
        <f>IF(N653="základní",J653,0)</f>
        <v>0</v>
      </c>
      <c r="BF653" s="142">
        <f>IF(N653="snížená",J653,0)</f>
        <v>0</v>
      </c>
      <c r="BG653" s="142">
        <f>IF(N653="zákl. přenesená",J653,0)</f>
        <v>0</v>
      </c>
      <c r="BH653" s="142">
        <f>IF(N653="sníž. přenesená",J653,0)</f>
        <v>0</v>
      </c>
      <c r="BI653" s="142">
        <f>IF(N653="nulová",J653,0)</f>
        <v>0</v>
      </c>
      <c r="BJ653" s="18" t="s">
        <v>79</v>
      </c>
      <c r="BK653" s="142">
        <f>ROUND(I653*H653,2)</f>
        <v>0</v>
      </c>
      <c r="BL653" s="18" t="s">
        <v>472</v>
      </c>
      <c r="BM653" s="141" t="s">
        <v>5883</v>
      </c>
    </row>
    <row r="654" spans="2:65" s="1" customFormat="1">
      <c r="B654" s="33"/>
      <c r="D654" s="162" t="s">
        <v>385</v>
      </c>
      <c r="F654" s="365" t="s">
        <v>5085</v>
      </c>
      <c r="I654" s="159"/>
      <c r="L654" s="33"/>
      <c r="M654" s="164"/>
      <c r="T654" s="54"/>
      <c r="AT654" s="18" t="s">
        <v>385</v>
      </c>
      <c r="AU654" s="18" t="s">
        <v>81</v>
      </c>
    </row>
    <row r="655" spans="2:65" s="12" customFormat="1">
      <c r="B655" s="165"/>
      <c r="D655" s="157" t="s">
        <v>387</v>
      </c>
      <c r="E655" s="166" t="s">
        <v>3</v>
      </c>
      <c r="F655" s="366" t="s">
        <v>5884</v>
      </c>
      <c r="H655" s="367">
        <v>6.6</v>
      </c>
      <c r="I655" s="167"/>
      <c r="L655" s="165"/>
      <c r="M655" s="168"/>
      <c r="T655" s="169"/>
      <c r="AT655" s="166" t="s">
        <v>387</v>
      </c>
      <c r="AU655" s="166" t="s">
        <v>81</v>
      </c>
      <c r="AV655" s="12" t="s">
        <v>81</v>
      </c>
      <c r="AW655" s="12" t="s">
        <v>33</v>
      </c>
      <c r="AX655" s="12" t="s">
        <v>71</v>
      </c>
      <c r="AY655" s="166" t="s">
        <v>293</v>
      </c>
    </row>
    <row r="656" spans="2:65" s="12" customFormat="1">
      <c r="B656" s="165"/>
      <c r="D656" s="157" t="s">
        <v>387</v>
      </c>
      <c r="E656" s="166" t="s">
        <v>3</v>
      </c>
      <c r="F656" s="366" t="s">
        <v>5885</v>
      </c>
      <c r="H656" s="367">
        <v>4.5999999999999996</v>
      </c>
      <c r="I656" s="167"/>
      <c r="L656" s="165"/>
      <c r="M656" s="168"/>
      <c r="T656" s="169"/>
      <c r="AT656" s="166" t="s">
        <v>387</v>
      </c>
      <c r="AU656" s="166" t="s">
        <v>81</v>
      </c>
      <c r="AV656" s="12" t="s">
        <v>81</v>
      </c>
      <c r="AW656" s="12" t="s">
        <v>33</v>
      </c>
      <c r="AX656" s="12" t="s">
        <v>71</v>
      </c>
      <c r="AY656" s="166" t="s">
        <v>293</v>
      </c>
    </row>
    <row r="657" spans="2:65" s="12" customFormat="1">
      <c r="B657" s="165"/>
      <c r="D657" s="157" t="s">
        <v>387</v>
      </c>
      <c r="E657" s="166" t="s">
        <v>3</v>
      </c>
      <c r="F657" s="366" t="s">
        <v>5886</v>
      </c>
      <c r="H657" s="367">
        <v>7.8</v>
      </c>
      <c r="I657" s="167"/>
      <c r="L657" s="165"/>
      <c r="M657" s="168"/>
      <c r="T657" s="169"/>
      <c r="AT657" s="166" t="s">
        <v>387</v>
      </c>
      <c r="AU657" s="166" t="s">
        <v>81</v>
      </c>
      <c r="AV657" s="12" t="s">
        <v>81</v>
      </c>
      <c r="AW657" s="12" t="s">
        <v>33</v>
      </c>
      <c r="AX657" s="12" t="s">
        <v>71</v>
      </c>
      <c r="AY657" s="166" t="s">
        <v>293</v>
      </c>
    </row>
    <row r="658" spans="2:65" s="12" customFormat="1">
      <c r="B658" s="165"/>
      <c r="D658" s="157" t="s">
        <v>387</v>
      </c>
      <c r="E658" s="166" t="s">
        <v>3</v>
      </c>
      <c r="F658" s="366" t="s">
        <v>5887</v>
      </c>
      <c r="H658" s="367">
        <v>4.5</v>
      </c>
      <c r="I658" s="167"/>
      <c r="L658" s="165"/>
      <c r="M658" s="168"/>
      <c r="T658" s="169"/>
      <c r="AT658" s="166" t="s">
        <v>387</v>
      </c>
      <c r="AU658" s="166" t="s">
        <v>81</v>
      </c>
      <c r="AV658" s="12" t="s">
        <v>81</v>
      </c>
      <c r="AW658" s="12" t="s">
        <v>33</v>
      </c>
      <c r="AX658" s="12" t="s">
        <v>71</v>
      </c>
      <c r="AY658" s="166" t="s">
        <v>293</v>
      </c>
    </row>
    <row r="659" spans="2:65" s="12" customFormat="1">
      <c r="B659" s="165"/>
      <c r="D659" s="157" t="s">
        <v>387</v>
      </c>
      <c r="E659" s="166" t="s">
        <v>3</v>
      </c>
      <c r="F659" s="366" t="s">
        <v>5888</v>
      </c>
      <c r="H659" s="367">
        <v>1.8</v>
      </c>
      <c r="I659" s="167"/>
      <c r="L659" s="165"/>
      <c r="M659" s="168"/>
      <c r="T659" s="169"/>
      <c r="AT659" s="166" t="s">
        <v>387</v>
      </c>
      <c r="AU659" s="166" t="s">
        <v>81</v>
      </c>
      <c r="AV659" s="12" t="s">
        <v>81</v>
      </c>
      <c r="AW659" s="12" t="s">
        <v>33</v>
      </c>
      <c r="AX659" s="12" t="s">
        <v>71</v>
      </c>
      <c r="AY659" s="166" t="s">
        <v>293</v>
      </c>
    </row>
    <row r="660" spans="2:65" s="13" customFormat="1">
      <c r="B660" s="170"/>
      <c r="D660" s="157" t="s">
        <v>387</v>
      </c>
      <c r="E660" s="171" t="s">
        <v>3</v>
      </c>
      <c r="F660" s="368" t="s">
        <v>407</v>
      </c>
      <c r="H660" s="369">
        <v>25.3</v>
      </c>
      <c r="I660" s="172"/>
      <c r="L660" s="170"/>
      <c r="M660" s="173"/>
      <c r="T660" s="174"/>
      <c r="AT660" s="171" t="s">
        <v>387</v>
      </c>
      <c r="AU660" s="171" t="s">
        <v>81</v>
      </c>
      <c r="AV660" s="13" t="s">
        <v>308</v>
      </c>
      <c r="AW660" s="13" t="s">
        <v>33</v>
      </c>
      <c r="AX660" s="13" t="s">
        <v>79</v>
      </c>
      <c r="AY660" s="171" t="s">
        <v>293</v>
      </c>
    </row>
    <row r="661" spans="2:65" s="1" customFormat="1" ht="55.5" customHeight="1">
      <c r="B661" s="132"/>
      <c r="C661" s="358" t="s">
        <v>1234</v>
      </c>
      <c r="D661" s="358" t="s">
        <v>309</v>
      </c>
      <c r="E661" s="359" t="s">
        <v>4338</v>
      </c>
      <c r="F661" s="360" t="s">
        <v>4339</v>
      </c>
      <c r="G661" s="361" t="s">
        <v>431</v>
      </c>
      <c r="H661" s="362">
        <v>0.83799999999999997</v>
      </c>
      <c r="I661" s="148"/>
      <c r="J661" s="149">
        <f>ROUND(I661*H661,2)</f>
        <v>0</v>
      </c>
      <c r="K661" s="145" t="s">
        <v>383</v>
      </c>
      <c r="L661" s="33"/>
      <c r="M661" s="150" t="s">
        <v>3</v>
      </c>
      <c r="N661" s="151" t="s">
        <v>42</v>
      </c>
      <c r="P661" s="139">
        <f>O661*H661</f>
        <v>0</v>
      </c>
      <c r="Q661" s="139">
        <v>0</v>
      </c>
      <c r="R661" s="139">
        <f>Q661*H661</f>
        <v>0</v>
      </c>
      <c r="S661" s="139">
        <v>0</v>
      </c>
      <c r="T661" s="140">
        <f>S661*H661</f>
        <v>0</v>
      </c>
      <c r="AR661" s="141" t="s">
        <v>472</v>
      </c>
      <c r="AT661" s="141" t="s">
        <v>309</v>
      </c>
      <c r="AU661" s="141" t="s">
        <v>81</v>
      </c>
      <c r="AY661" s="18" t="s">
        <v>293</v>
      </c>
      <c r="BE661" s="142">
        <f>IF(N661="základní",J661,0)</f>
        <v>0</v>
      </c>
      <c r="BF661" s="142">
        <f>IF(N661="snížená",J661,0)</f>
        <v>0</v>
      </c>
      <c r="BG661" s="142">
        <f>IF(N661="zákl. přenesená",J661,0)</f>
        <v>0</v>
      </c>
      <c r="BH661" s="142">
        <f>IF(N661="sníž. přenesená",J661,0)</f>
        <v>0</v>
      </c>
      <c r="BI661" s="142">
        <f>IF(N661="nulová",J661,0)</f>
        <v>0</v>
      </c>
      <c r="BJ661" s="18" t="s">
        <v>79</v>
      </c>
      <c r="BK661" s="142">
        <f>ROUND(I661*H661,2)</f>
        <v>0</v>
      </c>
      <c r="BL661" s="18" t="s">
        <v>472</v>
      </c>
      <c r="BM661" s="141" t="s">
        <v>5889</v>
      </c>
    </row>
    <row r="662" spans="2:65" s="1" customFormat="1">
      <c r="B662" s="33"/>
      <c r="D662" s="162" t="s">
        <v>385</v>
      </c>
      <c r="F662" s="365" t="s">
        <v>4341</v>
      </c>
      <c r="I662" s="159"/>
      <c r="L662" s="33"/>
      <c r="M662" s="164"/>
      <c r="T662" s="54"/>
      <c r="AT662" s="18" t="s">
        <v>385</v>
      </c>
      <c r="AU662" s="18" t="s">
        <v>81</v>
      </c>
    </row>
    <row r="663" spans="2:65" s="1" customFormat="1" ht="66.75" customHeight="1">
      <c r="B663" s="132"/>
      <c r="C663" s="358" t="s">
        <v>1239</v>
      </c>
      <c r="D663" s="358" t="s">
        <v>309</v>
      </c>
      <c r="E663" s="359" t="s">
        <v>1899</v>
      </c>
      <c r="F663" s="360" t="s">
        <v>1900</v>
      </c>
      <c r="G663" s="361" t="s">
        <v>431</v>
      </c>
      <c r="H663" s="362">
        <v>0.83799999999999997</v>
      </c>
      <c r="I663" s="148"/>
      <c r="J663" s="149">
        <f>ROUND(I663*H663,2)</f>
        <v>0</v>
      </c>
      <c r="K663" s="145" t="s">
        <v>383</v>
      </c>
      <c r="L663" s="33"/>
      <c r="M663" s="150" t="s">
        <v>3</v>
      </c>
      <c r="N663" s="151" t="s">
        <v>42</v>
      </c>
      <c r="P663" s="139">
        <f>O663*H663</f>
        <v>0</v>
      </c>
      <c r="Q663" s="139">
        <v>0</v>
      </c>
      <c r="R663" s="139">
        <f>Q663*H663</f>
        <v>0</v>
      </c>
      <c r="S663" s="139">
        <v>0</v>
      </c>
      <c r="T663" s="140">
        <f>S663*H663</f>
        <v>0</v>
      </c>
      <c r="AR663" s="141" t="s">
        <v>472</v>
      </c>
      <c r="AT663" s="141" t="s">
        <v>309</v>
      </c>
      <c r="AU663" s="141" t="s">
        <v>81</v>
      </c>
      <c r="AY663" s="18" t="s">
        <v>293</v>
      </c>
      <c r="BE663" s="142">
        <f>IF(N663="základní",J663,0)</f>
        <v>0</v>
      </c>
      <c r="BF663" s="142">
        <f>IF(N663="snížená",J663,0)</f>
        <v>0</v>
      </c>
      <c r="BG663" s="142">
        <f>IF(N663="zákl. přenesená",J663,0)</f>
        <v>0</v>
      </c>
      <c r="BH663" s="142">
        <f>IF(N663="sníž. přenesená",J663,0)</f>
        <v>0</v>
      </c>
      <c r="BI663" s="142">
        <f>IF(N663="nulová",J663,0)</f>
        <v>0</v>
      </c>
      <c r="BJ663" s="18" t="s">
        <v>79</v>
      </c>
      <c r="BK663" s="142">
        <f>ROUND(I663*H663,2)</f>
        <v>0</v>
      </c>
      <c r="BL663" s="18" t="s">
        <v>472</v>
      </c>
      <c r="BM663" s="141" t="s">
        <v>5890</v>
      </c>
    </row>
    <row r="664" spans="2:65" s="1" customFormat="1">
      <c r="B664" s="33"/>
      <c r="D664" s="162" t="s">
        <v>385</v>
      </c>
      <c r="F664" s="365" t="s">
        <v>1902</v>
      </c>
      <c r="I664" s="159"/>
      <c r="L664" s="33"/>
      <c r="M664" s="164"/>
      <c r="T664" s="54"/>
      <c r="AT664" s="18" t="s">
        <v>385</v>
      </c>
      <c r="AU664" s="18" t="s">
        <v>81</v>
      </c>
    </row>
    <row r="665" spans="2:65" s="11" customFormat="1" ht="22.9" customHeight="1">
      <c r="B665" s="120"/>
      <c r="D665" s="121" t="s">
        <v>70</v>
      </c>
      <c r="E665" s="130" t="s">
        <v>1903</v>
      </c>
      <c r="F665" s="130" t="s">
        <v>1904</v>
      </c>
      <c r="I665" s="123"/>
      <c r="J665" s="131">
        <f>BK665</f>
        <v>0</v>
      </c>
      <c r="L665" s="120"/>
      <c r="M665" s="125"/>
      <c r="P665" s="126">
        <f>SUM(P666:P681)</f>
        <v>0</v>
      </c>
      <c r="R665" s="126">
        <f>SUM(R666:R681)</f>
        <v>3.7461772499999997</v>
      </c>
      <c r="T665" s="127">
        <f>SUM(T666:T681)</f>
        <v>1.6500000000000001E-2</v>
      </c>
      <c r="AR665" s="121" t="s">
        <v>81</v>
      </c>
      <c r="AT665" s="128" t="s">
        <v>70</v>
      </c>
      <c r="AU665" s="128" t="s">
        <v>79</v>
      </c>
      <c r="AY665" s="121" t="s">
        <v>293</v>
      </c>
      <c r="BK665" s="129">
        <f>SUM(BK666:BK681)</f>
        <v>0</v>
      </c>
    </row>
    <row r="666" spans="2:65" s="1" customFormat="1" ht="37.9" customHeight="1">
      <c r="B666" s="132"/>
      <c r="C666" s="358" t="s">
        <v>1244</v>
      </c>
      <c r="D666" s="358" t="s">
        <v>309</v>
      </c>
      <c r="E666" s="359" t="s">
        <v>4343</v>
      </c>
      <c r="F666" s="360" t="s">
        <v>4344</v>
      </c>
      <c r="G666" s="361" t="s">
        <v>493</v>
      </c>
      <c r="H666" s="362">
        <v>264.37400000000002</v>
      </c>
      <c r="I666" s="148"/>
      <c r="J666" s="149">
        <f>ROUND(I666*H666,2)</f>
        <v>0</v>
      </c>
      <c r="K666" s="145" t="s">
        <v>3</v>
      </c>
      <c r="L666" s="33"/>
      <c r="M666" s="150" t="s">
        <v>3</v>
      </c>
      <c r="N666" s="151" t="s">
        <v>42</v>
      </c>
      <c r="P666" s="139">
        <f>O666*H666</f>
        <v>0</v>
      </c>
      <c r="Q666" s="139">
        <v>1.8000000000000001E-4</v>
      </c>
      <c r="R666" s="139">
        <f>Q666*H666</f>
        <v>4.7587320000000009E-2</v>
      </c>
      <c r="S666" s="139">
        <v>0</v>
      </c>
      <c r="T666" s="140">
        <f>S666*H666</f>
        <v>0</v>
      </c>
      <c r="AR666" s="141" t="s">
        <v>472</v>
      </c>
      <c r="AT666" s="141" t="s">
        <v>309</v>
      </c>
      <c r="AU666" s="141" t="s">
        <v>81</v>
      </c>
      <c r="AY666" s="18" t="s">
        <v>293</v>
      </c>
      <c r="BE666" s="142">
        <f>IF(N666="základní",J666,0)</f>
        <v>0</v>
      </c>
      <c r="BF666" s="142">
        <f>IF(N666="snížená",J666,0)</f>
        <v>0</v>
      </c>
      <c r="BG666" s="142">
        <f>IF(N666="zákl. přenesená",J666,0)</f>
        <v>0</v>
      </c>
      <c r="BH666" s="142">
        <f>IF(N666="sníž. přenesená",J666,0)</f>
        <v>0</v>
      </c>
      <c r="BI666" s="142">
        <f>IF(N666="nulová",J666,0)</f>
        <v>0</v>
      </c>
      <c r="BJ666" s="18" t="s">
        <v>79</v>
      </c>
      <c r="BK666" s="142">
        <f>ROUND(I666*H666,2)</f>
        <v>0</v>
      </c>
      <c r="BL666" s="18" t="s">
        <v>472</v>
      </c>
      <c r="BM666" s="141" t="s">
        <v>5891</v>
      </c>
    </row>
    <row r="667" spans="2:65" s="12" customFormat="1" ht="22.5">
      <c r="B667" s="165"/>
      <c r="D667" s="157" t="s">
        <v>387</v>
      </c>
      <c r="E667" s="166" t="s">
        <v>3</v>
      </c>
      <c r="F667" s="366" t="s">
        <v>5742</v>
      </c>
      <c r="H667" s="367">
        <v>264.37400000000002</v>
      </c>
      <c r="I667" s="167"/>
      <c r="L667" s="165"/>
      <c r="M667" s="168"/>
      <c r="T667" s="169"/>
      <c r="AT667" s="166" t="s">
        <v>387</v>
      </c>
      <c r="AU667" s="166" t="s">
        <v>81</v>
      </c>
      <c r="AV667" s="12" t="s">
        <v>81</v>
      </c>
      <c r="AW667" s="12" t="s">
        <v>33</v>
      </c>
      <c r="AX667" s="12" t="s">
        <v>79</v>
      </c>
      <c r="AY667" s="166" t="s">
        <v>293</v>
      </c>
    </row>
    <row r="668" spans="2:65" s="1" customFormat="1" ht="24.2" customHeight="1">
      <c r="B668" s="132"/>
      <c r="C668" s="353" t="s">
        <v>1250</v>
      </c>
      <c r="D668" s="353" t="s">
        <v>290</v>
      </c>
      <c r="E668" s="354" t="s">
        <v>4347</v>
      </c>
      <c r="F668" s="355" t="s">
        <v>4348</v>
      </c>
      <c r="G668" s="356" t="s">
        <v>298</v>
      </c>
      <c r="H668" s="357">
        <v>2750.2829999999999</v>
      </c>
      <c r="I668" s="134"/>
      <c r="J668" s="135">
        <f>ROUND(I668*H668,2)</f>
        <v>0</v>
      </c>
      <c r="K668" s="133" t="s">
        <v>3</v>
      </c>
      <c r="L668" s="136"/>
      <c r="M668" s="137" t="s">
        <v>3</v>
      </c>
      <c r="N668" s="138" t="s">
        <v>42</v>
      </c>
      <c r="P668" s="139">
        <f>O668*H668</f>
        <v>0</v>
      </c>
      <c r="Q668" s="139">
        <v>1.33E-3</v>
      </c>
      <c r="R668" s="139">
        <f>Q668*H668</f>
        <v>3.6578763899999998</v>
      </c>
      <c r="S668" s="139">
        <v>0</v>
      </c>
      <c r="T668" s="140">
        <f>S668*H668</f>
        <v>0</v>
      </c>
      <c r="AR668" s="141" t="s">
        <v>591</v>
      </c>
      <c r="AT668" s="141" t="s">
        <v>290</v>
      </c>
      <c r="AU668" s="141" t="s">
        <v>81</v>
      </c>
      <c r="AY668" s="18" t="s">
        <v>293</v>
      </c>
      <c r="BE668" s="142">
        <f>IF(N668="základní",J668,0)</f>
        <v>0</v>
      </c>
      <c r="BF668" s="142">
        <f>IF(N668="snížená",J668,0)</f>
        <v>0</v>
      </c>
      <c r="BG668" s="142">
        <f>IF(N668="zákl. přenesená",J668,0)</f>
        <v>0</v>
      </c>
      <c r="BH668" s="142">
        <f>IF(N668="sníž. přenesená",J668,0)</f>
        <v>0</v>
      </c>
      <c r="BI668" s="142">
        <f>IF(N668="nulová",J668,0)</f>
        <v>0</v>
      </c>
      <c r="BJ668" s="18" t="s">
        <v>79</v>
      </c>
      <c r="BK668" s="142">
        <f>ROUND(I668*H668,2)</f>
        <v>0</v>
      </c>
      <c r="BL668" s="18" t="s">
        <v>472</v>
      </c>
      <c r="BM668" s="141" t="s">
        <v>5892</v>
      </c>
    </row>
    <row r="669" spans="2:65" s="12" customFormat="1">
      <c r="B669" s="165"/>
      <c r="D669" s="157" t="s">
        <v>387</v>
      </c>
      <c r="F669" s="366" t="s">
        <v>5893</v>
      </c>
      <c r="H669" s="367">
        <v>2750.2829999999999</v>
      </c>
      <c r="I669" s="167"/>
      <c r="L669" s="165"/>
      <c r="M669" s="168"/>
      <c r="T669" s="169"/>
      <c r="AT669" s="166" t="s">
        <v>387</v>
      </c>
      <c r="AU669" s="166" t="s">
        <v>81</v>
      </c>
      <c r="AV669" s="12" t="s">
        <v>81</v>
      </c>
      <c r="AW669" s="12" t="s">
        <v>4</v>
      </c>
      <c r="AX669" s="12" t="s">
        <v>79</v>
      </c>
      <c r="AY669" s="166" t="s">
        <v>293</v>
      </c>
    </row>
    <row r="670" spans="2:65" s="1" customFormat="1" ht="33" customHeight="1">
      <c r="B670" s="132"/>
      <c r="C670" s="358" t="s">
        <v>1255</v>
      </c>
      <c r="D670" s="358" t="s">
        <v>309</v>
      </c>
      <c r="E670" s="359" t="s">
        <v>5894</v>
      </c>
      <c r="F670" s="360" t="s">
        <v>5895</v>
      </c>
      <c r="G670" s="361" t="s">
        <v>493</v>
      </c>
      <c r="H670" s="362">
        <v>264.37400000000002</v>
      </c>
      <c r="I670" s="148"/>
      <c r="J670" s="149">
        <f>ROUND(I670*H670,2)</f>
        <v>0</v>
      </c>
      <c r="K670" s="145" t="s">
        <v>383</v>
      </c>
      <c r="L670" s="33"/>
      <c r="M670" s="150" t="s">
        <v>3</v>
      </c>
      <c r="N670" s="151" t="s">
        <v>42</v>
      </c>
      <c r="P670" s="139">
        <f>O670*H670</f>
        <v>0</v>
      </c>
      <c r="Q670" s="139">
        <v>0</v>
      </c>
      <c r="R670" s="139">
        <f>Q670*H670</f>
        <v>0</v>
      </c>
      <c r="S670" s="139">
        <v>0</v>
      </c>
      <c r="T670" s="140">
        <f>S670*H670</f>
        <v>0</v>
      </c>
      <c r="AR670" s="141" t="s">
        <v>472</v>
      </c>
      <c r="AT670" s="141" t="s">
        <v>309</v>
      </c>
      <c r="AU670" s="141" t="s">
        <v>81</v>
      </c>
      <c r="AY670" s="18" t="s">
        <v>293</v>
      </c>
      <c r="BE670" s="142">
        <f>IF(N670="základní",J670,0)</f>
        <v>0</v>
      </c>
      <c r="BF670" s="142">
        <f>IF(N670="snížená",J670,0)</f>
        <v>0</v>
      </c>
      <c r="BG670" s="142">
        <f>IF(N670="zákl. přenesená",J670,0)</f>
        <v>0</v>
      </c>
      <c r="BH670" s="142">
        <f>IF(N670="sníž. přenesená",J670,0)</f>
        <v>0</v>
      </c>
      <c r="BI670" s="142">
        <f>IF(N670="nulová",J670,0)</f>
        <v>0</v>
      </c>
      <c r="BJ670" s="18" t="s">
        <v>79</v>
      </c>
      <c r="BK670" s="142">
        <f>ROUND(I670*H670,2)</f>
        <v>0</v>
      </c>
      <c r="BL670" s="18" t="s">
        <v>472</v>
      </c>
      <c r="BM670" s="141" t="s">
        <v>5896</v>
      </c>
    </row>
    <row r="671" spans="2:65" s="1" customFormat="1">
      <c r="B671" s="33"/>
      <c r="D671" s="162" t="s">
        <v>385</v>
      </c>
      <c r="F671" s="365" t="s">
        <v>5897</v>
      </c>
      <c r="I671" s="159"/>
      <c r="L671" s="33"/>
      <c r="M671" s="164"/>
      <c r="T671" s="54"/>
      <c r="AT671" s="18" t="s">
        <v>385</v>
      </c>
      <c r="AU671" s="18" t="s">
        <v>81</v>
      </c>
    </row>
    <row r="672" spans="2:65" s="12" customFormat="1" ht="22.5">
      <c r="B672" s="165"/>
      <c r="D672" s="157" t="s">
        <v>387</v>
      </c>
      <c r="E672" s="166" t="s">
        <v>3</v>
      </c>
      <c r="F672" s="366" t="s">
        <v>5742</v>
      </c>
      <c r="H672" s="367">
        <v>264.37400000000002</v>
      </c>
      <c r="I672" s="167"/>
      <c r="L672" s="165"/>
      <c r="M672" s="168"/>
      <c r="T672" s="169"/>
      <c r="AT672" s="166" t="s">
        <v>387</v>
      </c>
      <c r="AU672" s="166" t="s">
        <v>81</v>
      </c>
      <c r="AV672" s="12" t="s">
        <v>81</v>
      </c>
      <c r="AW672" s="12" t="s">
        <v>33</v>
      </c>
      <c r="AX672" s="12" t="s">
        <v>79</v>
      </c>
      <c r="AY672" s="166" t="s">
        <v>293</v>
      </c>
    </row>
    <row r="673" spans="2:65" s="1" customFormat="1" ht="37.9" customHeight="1">
      <c r="B673" s="132"/>
      <c r="C673" s="353" t="s">
        <v>1264</v>
      </c>
      <c r="D673" s="353" t="s">
        <v>290</v>
      </c>
      <c r="E673" s="354" t="s">
        <v>5898</v>
      </c>
      <c r="F673" s="355" t="s">
        <v>5899</v>
      </c>
      <c r="G673" s="356" t="s">
        <v>493</v>
      </c>
      <c r="H673" s="357">
        <v>290.81099999999998</v>
      </c>
      <c r="I673" s="134"/>
      <c r="J673" s="135">
        <f>ROUND(I673*H673,2)</f>
        <v>0</v>
      </c>
      <c r="K673" s="133" t="s">
        <v>383</v>
      </c>
      <c r="L673" s="136"/>
      <c r="M673" s="137" t="s">
        <v>3</v>
      </c>
      <c r="N673" s="138" t="s">
        <v>42</v>
      </c>
      <c r="P673" s="139">
        <f>O673*H673</f>
        <v>0</v>
      </c>
      <c r="Q673" s="139">
        <v>1.3999999999999999E-4</v>
      </c>
      <c r="R673" s="139">
        <f>Q673*H673</f>
        <v>4.0713539999999993E-2</v>
      </c>
      <c r="S673" s="139">
        <v>0</v>
      </c>
      <c r="T673" s="140">
        <f>S673*H673</f>
        <v>0</v>
      </c>
      <c r="AR673" s="141" t="s">
        <v>591</v>
      </c>
      <c r="AT673" s="141" t="s">
        <v>290</v>
      </c>
      <c r="AU673" s="141" t="s">
        <v>81</v>
      </c>
      <c r="AY673" s="18" t="s">
        <v>293</v>
      </c>
      <c r="BE673" s="142">
        <f>IF(N673="základní",J673,0)</f>
        <v>0</v>
      </c>
      <c r="BF673" s="142">
        <f>IF(N673="snížená",J673,0)</f>
        <v>0</v>
      </c>
      <c r="BG673" s="142">
        <f>IF(N673="zákl. přenesená",J673,0)</f>
        <v>0</v>
      </c>
      <c r="BH673" s="142">
        <f>IF(N673="sníž. přenesená",J673,0)</f>
        <v>0</v>
      </c>
      <c r="BI673" s="142">
        <f>IF(N673="nulová",J673,0)</f>
        <v>0</v>
      </c>
      <c r="BJ673" s="18" t="s">
        <v>79</v>
      </c>
      <c r="BK673" s="142">
        <f>ROUND(I673*H673,2)</f>
        <v>0</v>
      </c>
      <c r="BL673" s="18" t="s">
        <v>472</v>
      </c>
      <c r="BM673" s="141" t="s">
        <v>5900</v>
      </c>
    </row>
    <row r="674" spans="2:65" s="12" customFormat="1">
      <c r="B674" s="165"/>
      <c r="D674" s="157" t="s">
        <v>387</v>
      </c>
      <c r="F674" s="366" t="s">
        <v>5901</v>
      </c>
      <c r="H674" s="367">
        <v>290.81099999999998</v>
      </c>
      <c r="I674" s="167"/>
      <c r="L674" s="165"/>
      <c r="M674" s="168"/>
      <c r="T674" s="169"/>
      <c r="AT674" s="166" t="s">
        <v>387</v>
      </c>
      <c r="AU674" s="166" t="s">
        <v>81</v>
      </c>
      <c r="AV674" s="12" t="s">
        <v>81</v>
      </c>
      <c r="AW674" s="12" t="s">
        <v>4</v>
      </c>
      <c r="AX674" s="12" t="s">
        <v>79</v>
      </c>
      <c r="AY674" s="166" t="s">
        <v>293</v>
      </c>
    </row>
    <row r="675" spans="2:65" s="1" customFormat="1" ht="16.5" customHeight="1">
      <c r="B675" s="132"/>
      <c r="C675" s="358" t="s">
        <v>1270</v>
      </c>
      <c r="D675" s="358" t="s">
        <v>309</v>
      </c>
      <c r="E675" s="359" t="s">
        <v>5902</v>
      </c>
      <c r="F675" s="360" t="s">
        <v>5903</v>
      </c>
      <c r="G675" s="361" t="s">
        <v>298</v>
      </c>
      <c r="H675" s="362">
        <v>1</v>
      </c>
      <c r="I675" s="148"/>
      <c r="J675" s="149">
        <f>ROUND(I675*H675,2)</f>
        <v>0</v>
      </c>
      <c r="K675" s="145" t="s">
        <v>383</v>
      </c>
      <c r="L675" s="33"/>
      <c r="M675" s="150" t="s">
        <v>3</v>
      </c>
      <c r="N675" s="151" t="s">
        <v>42</v>
      </c>
      <c r="P675" s="139">
        <f>O675*H675</f>
        <v>0</v>
      </c>
      <c r="Q675" s="139">
        <v>0</v>
      </c>
      <c r="R675" s="139">
        <f>Q675*H675</f>
        <v>0</v>
      </c>
      <c r="S675" s="139">
        <v>1.6500000000000001E-2</v>
      </c>
      <c r="T675" s="140">
        <f>S675*H675</f>
        <v>1.6500000000000001E-2</v>
      </c>
      <c r="AR675" s="141" t="s">
        <v>472</v>
      </c>
      <c r="AT675" s="141" t="s">
        <v>309</v>
      </c>
      <c r="AU675" s="141" t="s">
        <v>81</v>
      </c>
      <c r="AY675" s="18" t="s">
        <v>293</v>
      </c>
      <c r="BE675" s="142">
        <f>IF(N675="základní",J675,0)</f>
        <v>0</v>
      </c>
      <c r="BF675" s="142">
        <f>IF(N675="snížená",J675,0)</f>
        <v>0</v>
      </c>
      <c r="BG675" s="142">
        <f>IF(N675="zákl. přenesená",J675,0)</f>
        <v>0</v>
      </c>
      <c r="BH675" s="142">
        <f>IF(N675="sníž. přenesená",J675,0)</f>
        <v>0</v>
      </c>
      <c r="BI675" s="142">
        <f>IF(N675="nulová",J675,0)</f>
        <v>0</v>
      </c>
      <c r="BJ675" s="18" t="s">
        <v>79</v>
      </c>
      <c r="BK675" s="142">
        <f>ROUND(I675*H675,2)</f>
        <v>0</v>
      </c>
      <c r="BL675" s="18" t="s">
        <v>472</v>
      </c>
      <c r="BM675" s="141" t="s">
        <v>5904</v>
      </c>
    </row>
    <row r="676" spans="2:65" s="1" customFormat="1">
      <c r="B676" s="33"/>
      <c r="D676" s="162" t="s">
        <v>385</v>
      </c>
      <c r="F676" s="365" t="s">
        <v>5905</v>
      </c>
      <c r="I676" s="159"/>
      <c r="L676" s="33"/>
      <c r="M676" s="164"/>
      <c r="T676" s="54"/>
      <c r="AT676" s="18" t="s">
        <v>385</v>
      </c>
      <c r="AU676" s="18" t="s">
        <v>81</v>
      </c>
    </row>
    <row r="677" spans="2:65" s="12" customFormat="1">
      <c r="B677" s="165"/>
      <c r="D677" s="157" t="s">
        <v>387</v>
      </c>
      <c r="E677" s="166" t="s">
        <v>3</v>
      </c>
      <c r="F677" s="366" t="s">
        <v>5906</v>
      </c>
      <c r="H677" s="367">
        <v>1</v>
      </c>
      <c r="I677" s="167"/>
      <c r="L677" s="165"/>
      <c r="M677" s="168"/>
      <c r="T677" s="169"/>
      <c r="AT677" s="166" t="s">
        <v>387</v>
      </c>
      <c r="AU677" s="166" t="s">
        <v>81</v>
      </c>
      <c r="AV677" s="12" t="s">
        <v>81</v>
      </c>
      <c r="AW677" s="12" t="s">
        <v>33</v>
      </c>
      <c r="AX677" s="12" t="s">
        <v>79</v>
      </c>
      <c r="AY677" s="166" t="s">
        <v>293</v>
      </c>
    </row>
    <row r="678" spans="2:65" s="1" customFormat="1" ht="55.5" customHeight="1">
      <c r="B678" s="132"/>
      <c r="C678" s="358" t="s">
        <v>1276</v>
      </c>
      <c r="D678" s="358" t="s">
        <v>309</v>
      </c>
      <c r="E678" s="359" t="s">
        <v>4351</v>
      </c>
      <c r="F678" s="360" t="s">
        <v>4352</v>
      </c>
      <c r="G678" s="361" t="s">
        <v>431</v>
      </c>
      <c r="H678" s="362">
        <v>3.746</v>
      </c>
      <c r="I678" s="148"/>
      <c r="J678" s="149">
        <f>ROUND(I678*H678,2)</f>
        <v>0</v>
      </c>
      <c r="K678" s="145" t="s">
        <v>383</v>
      </c>
      <c r="L678" s="33"/>
      <c r="M678" s="150" t="s">
        <v>3</v>
      </c>
      <c r="N678" s="151" t="s">
        <v>42</v>
      </c>
      <c r="P678" s="139">
        <f>O678*H678</f>
        <v>0</v>
      </c>
      <c r="Q678" s="139">
        <v>0</v>
      </c>
      <c r="R678" s="139">
        <f>Q678*H678</f>
        <v>0</v>
      </c>
      <c r="S678" s="139">
        <v>0</v>
      </c>
      <c r="T678" s="140">
        <f>S678*H678</f>
        <v>0</v>
      </c>
      <c r="AR678" s="141" t="s">
        <v>472</v>
      </c>
      <c r="AT678" s="141" t="s">
        <v>309</v>
      </c>
      <c r="AU678" s="141" t="s">
        <v>81</v>
      </c>
      <c r="AY678" s="18" t="s">
        <v>293</v>
      </c>
      <c r="BE678" s="142">
        <f>IF(N678="základní",J678,0)</f>
        <v>0</v>
      </c>
      <c r="BF678" s="142">
        <f>IF(N678="snížená",J678,0)</f>
        <v>0</v>
      </c>
      <c r="BG678" s="142">
        <f>IF(N678="zákl. přenesená",J678,0)</f>
        <v>0</v>
      </c>
      <c r="BH678" s="142">
        <f>IF(N678="sníž. přenesená",J678,0)</f>
        <v>0</v>
      </c>
      <c r="BI678" s="142">
        <f>IF(N678="nulová",J678,0)</f>
        <v>0</v>
      </c>
      <c r="BJ678" s="18" t="s">
        <v>79</v>
      </c>
      <c r="BK678" s="142">
        <f>ROUND(I678*H678,2)</f>
        <v>0</v>
      </c>
      <c r="BL678" s="18" t="s">
        <v>472</v>
      </c>
      <c r="BM678" s="141" t="s">
        <v>5907</v>
      </c>
    </row>
    <row r="679" spans="2:65" s="1" customFormat="1">
      <c r="B679" s="33"/>
      <c r="D679" s="162" t="s">
        <v>385</v>
      </c>
      <c r="F679" s="365" t="s">
        <v>4354</v>
      </c>
      <c r="I679" s="159"/>
      <c r="L679" s="33"/>
      <c r="M679" s="164"/>
      <c r="T679" s="54"/>
      <c r="AT679" s="18" t="s">
        <v>385</v>
      </c>
      <c r="AU679" s="18" t="s">
        <v>81</v>
      </c>
    </row>
    <row r="680" spans="2:65" s="1" customFormat="1" ht="62.65" customHeight="1">
      <c r="B680" s="132"/>
      <c r="C680" s="358" t="s">
        <v>1282</v>
      </c>
      <c r="D680" s="358" t="s">
        <v>309</v>
      </c>
      <c r="E680" s="359" t="s">
        <v>1921</v>
      </c>
      <c r="F680" s="360" t="s">
        <v>1922</v>
      </c>
      <c r="G680" s="361" t="s">
        <v>431</v>
      </c>
      <c r="H680" s="362">
        <v>3.746</v>
      </c>
      <c r="I680" s="148"/>
      <c r="J680" s="149">
        <f>ROUND(I680*H680,2)</f>
        <v>0</v>
      </c>
      <c r="K680" s="145" t="s">
        <v>383</v>
      </c>
      <c r="L680" s="33"/>
      <c r="M680" s="150" t="s">
        <v>3</v>
      </c>
      <c r="N680" s="151" t="s">
        <v>42</v>
      </c>
      <c r="P680" s="139">
        <f>O680*H680</f>
        <v>0</v>
      </c>
      <c r="Q680" s="139">
        <v>0</v>
      </c>
      <c r="R680" s="139">
        <f>Q680*H680</f>
        <v>0</v>
      </c>
      <c r="S680" s="139">
        <v>0</v>
      </c>
      <c r="T680" s="140">
        <f>S680*H680</f>
        <v>0</v>
      </c>
      <c r="AR680" s="141" t="s">
        <v>472</v>
      </c>
      <c r="AT680" s="141" t="s">
        <v>309</v>
      </c>
      <c r="AU680" s="141" t="s">
        <v>81</v>
      </c>
      <c r="AY680" s="18" t="s">
        <v>293</v>
      </c>
      <c r="BE680" s="142">
        <f>IF(N680="základní",J680,0)</f>
        <v>0</v>
      </c>
      <c r="BF680" s="142">
        <f>IF(N680="snížená",J680,0)</f>
        <v>0</v>
      </c>
      <c r="BG680" s="142">
        <f>IF(N680="zákl. přenesená",J680,0)</f>
        <v>0</v>
      </c>
      <c r="BH680" s="142">
        <f>IF(N680="sníž. přenesená",J680,0)</f>
        <v>0</v>
      </c>
      <c r="BI680" s="142">
        <f>IF(N680="nulová",J680,0)</f>
        <v>0</v>
      </c>
      <c r="BJ680" s="18" t="s">
        <v>79</v>
      </c>
      <c r="BK680" s="142">
        <f>ROUND(I680*H680,2)</f>
        <v>0</v>
      </c>
      <c r="BL680" s="18" t="s">
        <v>472</v>
      </c>
      <c r="BM680" s="141" t="s">
        <v>5908</v>
      </c>
    </row>
    <row r="681" spans="2:65" s="1" customFormat="1">
      <c r="B681" s="33"/>
      <c r="D681" s="162" t="s">
        <v>385</v>
      </c>
      <c r="F681" s="365" t="s">
        <v>1924</v>
      </c>
      <c r="I681" s="159"/>
      <c r="L681" s="33"/>
      <c r="M681" s="164"/>
      <c r="T681" s="54"/>
      <c r="AT681" s="18" t="s">
        <v>385</v>
      </c>
      <c r="AU681" s="18" t="s">
        <v>81</v>
      </c>
    </row>
    <row r="682" spans="2:65" s="11" customFormat="1" ht="22.9" customHeight="1">
      <c r="B682" s="120"/>
      <c r="D682" s="121" t="s">
        <v>70</v>
      </c>
      <c r="E682" s="130" t="s">
        <v>1925</v>
      </c>
      <c r="F682" s="130" t="s">
        <v>1926</v>
      </c>
      <c r="I682" s="123"/>
      <c r="J682" s="131">
        <f>BK682</f>
        <v>0</v>
      </c>
      <c r="L682" s="120"/>
      <c r="M682" s="125"/>
      <c r="P682" s="126">
        <f>SUM(P683:P811)</f>
        <v>0</v>
      </c>
      <c r="R682" s="126">
        <f>SUM(R683:R811)</f>
        <v>3.3386439700000006</v>
      </c>
      <c r="T682" s="127">
        <f>SUM(T683:T811)</f>
        <v>1.4608960400000002</v>
      </c>
      <c r="AR682" s="121" t="s">
        <v>81</v>
      </c>
      <c r="AT682" s="128" t="s">
        <v>70</v>
      </c>
      <c r="AU682" s="128" t="s">
        <v>79</v>
      </c>
      <c r="AY682" s="121" t="s">
        <v>293</v>
      </c>
      <c r="BK682" s="129">
        <f>SUM(BK683:BK811)</f>
        <v>0</v>
      </c>
    </row>
    <row r="683" spans="2:65" s="1" customFormat="1" ht="33" customHeight="1">
      <c r="B683" s="132"/>
      <c r="C683" s="358" t="s">
        <v>1288</v>
      </c>
      <c r="D683" s="358" t="s">
        <v>309</v>
      </c>
      <c r="E683" s="359" t="s">
        <v>5909</v>
      </c>
      <c r="F683" s="360" t="s">
        <v>5910</v>
      </c>
      <c r="G683" s="361" t="s">
        <v>1941</v>
      </c>
      <c r="H683" s="362">
        <v>7</v>
      </c>
      <c r="I683" s="148"/>
      <c r="J683" s="149">
        <f>ROUND(I683*H683,2)</f>
        <v>0</v>
      </c>
      <c r="K683" s="145" t="s">
        <v>3</v>
      </c>
      <c r="L683" s="33"/>
      <c r="M683" s="150" t="s">
        <v>3</v>
      </c>
      <c r="N683" s="151" t="s">
        <v>42</v>
      </c>
      <c r="P683" s="139">
        <f>O683*H683</f>
        <v>0</v>
      </c>
      <c r="Q683" s="139">
        <v>0</v>
      </c>
      <c r="R683" s="139">
        <f>Q683*H683</f>
        <v>0</v>
      </c>
      <c r="S683" s="139">
        <v>0</v>
      </c>
      <c r="T683" s="140">
        <f>S683*H683</f>
        <v>0</v>
      </c>
      <c r="AR683" s="141" t="s">
        <v>472</v>
      </c>
      <c r="AT683" s="141" t="s">
        <v>309</v>
      </c>
      <c r="AU683" s="141" t="s">
        <v>81</v>
      </c>
      <c r="AY683" s="18" t="s">
        <v>293</v>
      </c>
      <c r="BE683" s="142">
        <f>IF(N683="základní",J683,0)</f>
        <v>0</v>
      </c>
      <c r="BF683" s="142">
        <f>IF(N683="snížená",J683,0)</f>
        <v>0</v>
      </c>
      <c r="BG683" s="142">
        <f>IF(N683="zákl. přenesená",J683,0)</f>
        <v>0</v>
      </c>
      <c r="BH683" s="142">
        <f>IF(N683="sníž. přenesená",J683,0)</f>
        <v>0</v>
      </c>
      <c r="BI683" s="142">
        <f>IF(N683="nulová",J683,0)</f>
        <v>0</v>
      </c>
      <c r="BJ683" s="18" t="s">
        <v>79</v>
      </c>
      <c r="BK683" s="142">
        <f>ROUND(I683*H683,2)</f>
        <v>0</v>
      </c>
      <c r="BL683" s="18" t="s">
        <v>472</v>
      </c>
      <c r="BM683" s="141" t="s">
        <v>5911</v>
      </c>
    </row>
    <row r="684" spans="2:65" s="12" customFormat="1">
      <c r="B684" s="165"/>
      <c r="D684" s="157" t="s">
        <v>387</v>
      </c>
      <c r="E684" s="166" t="s">
        <v>3</v>
      </c>
      <c r="F684" s="366" t="s">
        <v>5912</v>
      </c>
      <c r="H684" s="367">
        <v>2</v>
      </c>
      <c r="I684" s="167"/>
      <c r="L684" s="165"/>
      <c r="M684" s="168"/>
      <c r="T684" s="169"/>
      <c r="AT684" s="166" t="s">
        <v>387</v>
      </c>
      <c r="AU684" s="166" t="s">
        <v>81</v>
      </c>
      <c r="AV684" s="12" t="s">
        <v>81</v>
      </c>
      <c r="AW684" s="12" t="s">
        <v>33</v>
      </c>
      <c r="AX684" s="12" t="s">
        <v>71</v>
      </c>
      <c r="AY684" s="166" t="s">
        <v>293</v>
      </c>
    </row>
    <row r="685" spans="2:65" s="12" customFormat="1">
      <c r="B685" s="165"/>
      <c r="D685" s="157" t="s">
        <v>387</v>
      </c>
      <c r="E685" s="166" t="s">
        <v>3</v>
      </c>
      <c r="F685" s="366" t="s">
        <v>5913</v>
      </c>
      <c r="H685" s="367">
        <v>1</v>
      </c>
      <c r="I685" s="167"/>
      <c r="L685" s="165"/>
      <c r="M685" s="168"/>
      <c r="T685" s="169"/>
      <c r="AT685" s="166" t="s">
        <v>387</v>
      </c>
      <c r="AU685" s="166" t="s">
        <v>81</v>
      </c>
      <c r="AV685" s="12" t="s">
        <v>81</v>
      </c>
      <c r="AW685" s="12" t="s">
        <v>33</v>
      </c>
      <c r="AX685" s="12" t="s">
        <v>71</v>
      </c>
      <c r="AY685" s="166" t="s">
        <v>293</v>
      </c>
    </row>
    <row r="686" spans="2:65" s="12" customFormat="1">
      <c r="B686" s="165"/>
      <c r="D686" s="157" t="s">
        <v>387</v>
      </c>
      <c r="E686" s="166" t="s">
        <v>3</v>
      </c>
      <c r="F686" s="366" t="s">
        <v>5914</v>
      </c>
      <c r="H686" s="367">
        <v>3</v>
      </c>
      <c r="I686" s="167"/>
      <c r="L686" s="165"/>
      <c r="M686" s="168"/>
      <c r="T686" s="169"/>
      <c r="AT686" s="166" t="s">
        <v>387</v>
      </c>
      <c r="AU686" s="166" t="s">
        <v>81</v>
      </c>
      <c r="AV686" s="12" t="s">
        <v>81</v>
      </c>
      <c r="AW686" s="12" t="s">
        <v>33</v>
      </c>
      <c r="AX686" s="12" t="s">
        <v>71</v>
      </c>
      <c r="AY686" s="166" t="s">
        <v>293</v>
      </c>
    </row>
    <row r="687" spans="2:65" s="12" customFormat="1">
      <c r="B687" s="165"/>
      <c r="D687" s="157" t="s">
        <v>387</v>
      </c>
      <c r="E687" s="166" t="s">
        <v>3</v>
      </c>
      <c r="F687" s="366" t="s">
        <v>5915</v>
      </c>
      <c r="H687" s="367">
        <v>1</v>
      </c>
      <c r="I687" s="167"/>
      <c r="L687" s="165"/>
      <c r="M687" s="168"/>
      <c r="T687" s="169"/>
      <c r="AT687" s="166" t="s">
        <v>387</v>
      </c>
      <c r="AU687" s="166" t="s">
        <v>81</v>
      </c>
      <c r="AV687" s="12" t="s">
        <v>81</v>
      </c>
      <c r="AW687" s="12" t="s">
        <v>33</v>
      </c>
      <c r="AX687" s="12" t="s">
        <v>71</v>
      </c>
      <c r="AY687" s="166" t="s">
        <v>293</v>
      </c>
    </row>
    <row r="688" spans="2:65" s="13" customFormat="1">
      <c r="B688" s="170"/>
      <c r="D688" s="157" t="s">
        <v>387</v>
      </c>
      <c r="E688" s="171" t="s">
        <v>3</v>
      </c>
      <c r="F688" s="368" t="s">
        <v>407</v>
      </c>
      <c r="H688" s="369">
        <v>7</v>
      </c>
      <c r="I688" s="172"/>
      <c r="L688" s="170"/>
      <c r="M688" s="173"/>
      <c r="T688" s="174"/>
      <c r="AT688" s="171" t="s">
        <v>387</v>
      </c>
      <c r="AU688" s="171" t="s">
        <v>81</v>
      </c>
      <c r="AV688" s="13" t="s">
        <v>308</v>
      </c>
      <c r="AW688" s="13" t="s">
        <v>33</v>
      </c>
      <c r="AX688" s="13" t="s">
        <v>79</v>
      </c>
      <c r="AY688" s="171" t="s">
        <v>293</v>
      </c>
    </row>
    <row r="689" spans="2:65" s="1" customFormat="1" ht="24.2" customHeight="1">
      <c r="B689" s="132"/>
      <c r="C689" s="358" t="s">
        <v>1292</v>
      </c>
      <c r="D689" s="358" t="s">
        <v>309</v>
      </c>
      <c r="E689" s="359" t="s">
        <v>5916</v>
      </c>
      <c r="F689" s="360" t="s">
        <v>5917</v>
      </c>
      <c r="G689" s="361" t="s">
        <v>342</v>
      </c>
      <c r="H689" s="362">
        <v>1</v>
      </c>
      <c r="I689" s="148"/>
      <c r="J689" s="149">
        <f>ROUND(I689*H689,2)</f>
        <v>0</v>
      </c>
      <c r="K689" s="145" t="s">
        <v>3</v>
      </c>
      <c r="L689" s="33"/>
      <c r="M689" s="150" t="s">
        <v>3</v>
      </c>
      <c r="N689" s="151" t="s">
        <v>42</v>
      </c>
      <c r="P689" s="139">
        <f>O689*H689</f>
        <v>0</v>
      </c>
      <c r="Q689" s="139">
        <v>0.45</v>
      </c>
      <c r="R689" s="139">
        <f>Q689*H689</f>
        <v>0.45</v>
      </c>
      <c r="S689" s="139">
        <v>0</v>
      </c>
      <c r="T689" s="140">
        <f>S689*H689</f>
        <v>0</v>
      </c>
      <c r="AR689" s="141" t="s">
        <v>472</v>
      </c>
      <c r="AT689" s="141" t="s">
        <v>309</v>
      </c>
      <c r="AU689" s="141" t="s">
        <v>81</v>
      </c>
      <c r="AY689" s="18" t="s">
        <v>293</v>
      </c>
      <c r="BE689" s="142">
        <f>IF(N689="základní",J689,0)</f>
        <v>0</v>
      </c>
      <c r="BF689" s="142">
        <f>IF(N689="snížená",J689,0)</f>
        <v>0</v>
      </c>
      <c r="BG689" s="142">
        <f>IF(N689="zákl. přenesená",J689,0)</f>
        <v>0</v>
      </c>
      <c r="BH689" s="142">
        <f>IF(N689="sníž. přenesená",J689,0)</f>
        <v>0</v>
      </c>
      <c r="BI689" s="142">
        <f>IF(N689="nulová",J689,0)</f>
        <v>0</v>
      </c>
      <c r="BJ689" s="18" t="s">
        <v>79</v>
      </c>
      <c r="BK689" s="142">
        <f>ROUND(I689*H689,2)</f>
        <v>0</v>
      </c>
      <c r="BL689" s="18" t="s">
        <v>472</v>
      </c>
      <c r="BM689" s="141" t="s">
        <v>5918</v>
      </c>
    </row>
    <row r="690" spans="2:65" s="1" customFormat="1" ht="24.2" customHeight="1">
      <c r="B690" s="132"/>
      <c r="C690" s="358" t="s">
        <v>1297</v>
      </c>
      <c r="D690" s="358" t="s">
        <v>309</v>
      </c>
      <c r="E690" s="359" t="s">
        <v>5919</v>
      </c>
      <c r="F690" s="360" t="s">
        <v>5920</v>
      </c>
      <c r="G690" s="361" t="s">
        <v>342</v>
      </c>
      <c r="H690" s="362">
        <v>1</v>
      </c>
      <c r="I690" s="148"/>
      <c r="J690" s="149">
        <f>ROUND(I690*H690,2)</f>
        <v>0</v>
      </c>
      <c r="K690" s="145" t="s">
        <v>3</v>
      </c>
      <c r="L690" s="33"/>
      <c r="M690" s="150" t="s">
        <v>3</v>
      </c>
      <c r="N690" s="151" t="s">
        <v>42</v>
      </c>
      <c r="P690" s="139">
        <f>O690*H690</f>
        <v>0</v>
      </c>
      <c r="Q690" s="139">
        <v>0</v>
      </c>
      <c r="R690" s="139">
        <f>Q690*H690</f>
        <v>0</v>
      </c>
      <c r="S690" s="139">
        <v>0.2</v>
      </c>
      <c r="T690" s="140">
        <f>S690*H690</f>
        <v>0.2</v>
      </c>
      <c r="AR690" s="141" t="s">
        <v>472</v>
      </c>
      <c r="AT690" s="141" t="s">
        <v>309</v>
      </c>
      <c r="AU690" s="141" t="s">
        <v>81</v>
      </c>
      <c r="AY690" s="18" t="s">
        <v>293</v>
      </c>
      <c r="BE690" s="142">
        <f>IF(N690="základní",J690,0)</f>
        <v>0</v>
      </c>
      <c r="BF690" s="142">
        <f>IF(N690="snížená",J690,0)</f>
        <v>0</v>
      </c>
      <c r="BG690" s="142">
        <f>IF(N690="zákl. přenesená",J690,0)</f>
        <v>0</v>
      </c>
      <c r="BH690" s="142">
        <f>IF(N690="sníž. přenesená",J690,0)</f>
        <v>0</v>
      </c>
      <c r="BI690" s="142">
        <f>IF(N690="nulová",J690,0)</f>
        <v>0</v>
      </c>
      <c r="BJ690" s="18" t="s">
        <v>79</v>
      </c>
      <c r="BK690" s="142">
        <f>ROUND(I690*H690,2)</f>
        <v>0</v>
      </c>
      <c r="BL690" s="18" t="s">
        <v>472</v>
      </c>
      <c r="BM690" s="141" t="s">
        <v>5921</v>
      </c>
    </row>
    <row r="691" spans="2:65" s="12" customFormat="1">
      <c r="B691" s="165"/>
      <c r="D691" s="157" t="s">
        <v>387</v>
      </c>
      <c r="E691" s="166" t="s">
        <v>3</v>
      </c>
      <c r="F691" s="366" t="s">
        <v>5922</v>
      </c>
      <c r="H691" s="367">
        <v>1</v>
      </c>
      <c r="I691" s="167"/>
      <c r="L691" s="165"/>
      <c r="M691" s="168"/>
      <c r="T691" s="169"/>
      <c r="AT691" s="166" t="s">
        <v>387</v>
      </c>
      <c r="AU691" s="166" t="s">
        <v>81</v>
      </c>
      <c r="AV691" s="12" t="s">
        <v>81</v>
      </c>
      <c r="AW691" s="12" t="s">
        <v>33</v>
      </c>
      <c r="AX691" s="12" t="s">
        <v>79</v>
      </c>
      <c r="AY691" s="166" t="s">
        <v>293</v>
      </c>
    </row>
    <row r="692" spans="2:65" s="1" customFormat="1" ht="16.5" customHeight="1">
      <c r="B692" s="132"/>
      <c r="C692" s="358" t="s">
        <v>1303</v>
      </c>
      <c r="D692" s="358" t="s">
        <v>309</v>
      </c>
      <c r="E692" s="359" t="s">
        <v>5923</v>
      </c>
      <c r="F692" s="360" t="s">
        <v>5924</v>
      </c>
      <c r="G692" s="361" t="s">
        <v>493</v>
      </c>
      <c r="H692" s="362">
        <v>66.097999999999999</v>
      </c>
      <c r="I692" s="148"/>
      <c r="J692" s="149">
        <f>ROUND(I692*H692,2)</f>
        <v>0</v>
      </c>
      <c r="K692" s="145" t="s">
        <v>383</v>
      </c>
      <c r="L692" s="33"/>
      <c r="M692" s="150" t="s">
        <v>3</v>
      </c>
      <c r="N692" s="151" t="s">
        <v>42</v>
      </c>
      <c r="P692" s="139">
        <f>O692*H692</f>
        <v>0</v>
      </c>
      <c r="Q692" s="139">
        <v>0</v>
      </c>
      <c r="R692" s="139">
        <f>Q692*H692</f>
        <v>0</v>
      </c>
      <c r="S692" s="139">
        <v>1.098E-2</v>
      </c>
      <c r="T692" s="140">
        <f>S692*H692</f>
        <v>0.72575604000000005</v>
      </c>
      <c r="AR692" s="141" t="s">
        <v>472</v>
      </c>
      <c r="AT692" s="141" t="s">
        <v>309</v>
      </c>
      <c r="AU692" s="141" t="s">
        <v>81</v>
      </c>
      <c r="AY692" s="18" t="s">
        <v>293</v>
      </c>
      <c r="BE692" s="142">
        <f>IF(N692="základní",J692,0)</f>
        <v>0</v>
      </c>
      <c r="BF692" s="142">
        <f>IF(N692="snížená",J692,0)</f>
        <v>0</v>
      </c>
      <c r="BG692" s="142">
        <f>IF(N692="zákl. přenesená",J692,0)</f>
        <v>0</v>
      </c>
      <c r="BH692" s="142">
        <f>IF(N692="sníž. přenesená",J692,0)</f>
        <v>0</v>
      </c>
      <c r="BI692" s="142">
        <f>IF(N692="nulová",J692,0)</f>
        <v>0</v>
      </c>
      <c r="BJ692" s="18" t="s">
        <v>79</v>
      </c>
      <c r="BK692" s="142">
        <f>ROUND(I692*H692,2)</f>
        <v>0</v>
      </c>
      <c r="BL692" s="18" t="s">
        <v>472</v>
      </c>
      <c r="BM692" s="141" t="s">
        <v>5925</v>
      </c>
    </row>
    <row r="693" spans="2:65" s="1" customFormat="1">
      <c r="B693" s="33"/>
      <c r="D693" s="162" t="s">
        <v>385</v>
      </c>
      <c r="F693" s="365" t="s">
        <v>5926</v>
      </c>
      <c r="I693" s="159"/>
      <c r="L693" s="33"/>
      <c r="M693" s="164"/>
      <c r="T693" s="54"/>
      <c r="AT693" s="18" t="s">
        <v>385</v>
      </c>
      <c r="AU693" s="18" t="s">
        <v>81</v>
      </c>
    </row>
    <row r="694" spans="2:65" s="12" customFormat="1">
      <c r="B694" s="165"/>
      <c r="D694" s="157" t="s">
        <v>387</v>
      </c>
      <c r="E694" s="166" t="s">
        <v>3</v>
      </c>
      <c r="F694" s="366" t="s">
        <v>5927</v>
      </c>
      <c r="H694" s="367">
        <v>11.29</v>
      </c>
      <c r="I694" s="167"/>
      <c r="L694" s="165"/>
      <c r="M694" s="168"/>
      <c r="T694" s="169"/>
      <c r="AT694" s="166" t="s">
        <v>387</v>
      </c>
      <c r="AU694" s="166" t="s">
        <v>81</v>
      </c>
      <c r="AV694" s="12" t="s">
        <v>81</v>
      </c>
      <c r="AW694" s="12" t="s">
        <v>33</v>
      </c>
      <c r="AX694" s="12" t="s">
        <v>71</v>
      </c>
      <c r="AY694" s="166" t="s">
        <v>293</v>
      </c>
    </row>
    <row r="695" spans="2:65" s="12" customFormat="1">
      <c r="B695" s="165"/>
      <c r="D695" s="157" t="s">
        <v>387</v>
      </c>
      <c r="E695" s="166" t="s">
        <v>3</v>
      </c>
      <c r="F695" s="366" t="s">
        <v>5928</v>
      </c>
      <c r="H695" s="367">
        <v>15.79</v>
      </c>
      <c r="I695" s="167"/>
      <c r="L695" s="165"/>
      <c r="M695" s="168"/>
      <c r="T695" s="169"/>
      <c r="AT695" s="166" t="s">
        <v>387</v>
      </c>
      <c r="AU695" s="166" t="s">
        <v>81</v>
      </c>
      <c r="AV695" s="12" t="s">
        <v>81</v>
      </c>
      <c r="AW695" s="12" t="s">
        <v>33</v>
      </c>
      <c r="AX695" s="12" t="s">
        <v>71</v>
      </c>
      <c r="AY695" s="166" t="s">
        <v>293</v>
      </c>
    </row>
    <row r="696" spans="2:65" s="12" customFormat="1" ht="22.5">
      <c r="B696" s="165"/>
      <c r="D696" s="157" t="s">
        <v>387</v>
      </c>
      <c r="E696" s="166" t="s">
        <v>3</v>
      </c>
      <c r="F696" s="366" t="s">
        <v>5929</v>
      </c>
      <c r="H696" s="367">
        <v>18.8</v>
      </c>
      <c r="I696" s="167"/>
      <c r="L696" s="165"/>
      <c r="M696" s="168"/>
      <c r="T696" s="169"/>
      <c r="AT696" s="166" t="s">
        <v>387</v>
      </c>
      <c r="AU696" s="166" t="s">
        <v>81</v>
      </c>
      <c r="AV696" s="12" t="s">
        <v>81</v>
      </c>
      <c r="AW696" s="12" t="s">
        <v>33</v>
      </c>
      <c r="AX696" s="12" t="s">
        <v>71</v>
      </c>
      <c r="AY696" s="166" t="s">
        <v>293</v>
      </c>
    </row>
    <row r="697" spans="2:65" s="12" customFormat="1" ht="22.5">
      <c r="B697" s="165"/>
      <c r="D697" s="157" t="s">
        <v>387</v>
      </c>
      <c r="E697" s="166" t="s">
        <v>3</v>
      </c>
      <c r="F697" s="366" t="s">
        <v>5930</v>
      </c>
      <c r="H697" s="367">
        <v>18.02</v>
      </c>
      <c r="I697" s="167"/>
      <c r="L697" s="165"/>
      <c r="M697" s="168"/>
      <c r="T697" s="169"/>
      <c r="AT697" s="166" t="s">
        <v>387</v>
      </c>
      <c r="AU697" s="166" t="s">
        <v>81</v>
      </c>
      <c r="AV697" s="12" t="s">
        <v>81</v>
      </c>
      <c r="AW697" s="12" t="s">
        <v>33</v>
      </c>
      <c r="AX697" s="12" t="s">
        <v>71</v>
      </c>
      <c r="AY697" s="166" t="s">
        <v>293</v>
      </c>
    </row>
    <row r="698" spans="2:65" s="14" customFormat="1">
      <c r="B698" s="175"/>
      <c r="D698" s="157" t="s">
        <v>387</v>
      </c>
      <c r="E698" s="176" t="s">
        <v>3</v>
      </c>
      <c r="F698" s="370" t="s">
        <v>5931</v>
      </c>
      <c r="H698" s="371">
        <v>63.9</v>
      </c>
      <c r="I698" s="177"/>
      <c r="L698" s="175"/>
      <c r="M698" s="178"/>
      <c r="T698" s="179"/>
      <c r="AT698" s="176" t="s">
        <v>387</v>
      </c>
      <c r="AU698" s="176" t="s">
        <v>81</v>
      </c>
      <c r="AV698" s="14" t="s">
        <v>292</v>
      </c>
      <c r="AW698" s="14" t="s">
        <v>33</v>
      </c>
      <c r="AX698" s="14" t="s">
        <v>71</v>
      </c>
      <c r="AY698" s="176" t="s">
        <v>293</v>
      </c>
    </row>
    <row r="699" spans="2:65" s="12" customFormat="1">
      <c r="B699" s="165"/>
      <c r="D699" s="157" t="s">
        <v>387</v>
      </c>
      <c r="E699" s="166" t="s">
        <v>3</v>
      </c>
      <c r="F699" s="366" t="s">
        <v>5932</v>
      </c>
      <c r="H699" s="367">
        <v>2.198</v>
      </c>
      <c r="I699" s="167"/>
      <c r="L699" s="165"/>
      <c r="M699" s="168"/>
      <c r="T699" s="169"/>
      <c r="AT699" s="166" t="s">
        <v>387</v>
      </c>
      <c r="AU699" s="166" t="s">
        <v>81</v>
      </c>
      <c r="AV699" s="12" t="s">
        <v>81</v>
      </c>
      <c r="AW699" s="12" t="s">
        <v>33</v>
      </c>
      <c r="AX699" s="12" t="s">
        <v>71</v>
      </c>
      <c r="AY699" s="166" t="s">
        <v>293</v>
      </c>
    </row>
    <row r="700" spans="2:65" s="14" customFormat="1">
      <c r="B700" s="175"/>
      <c r="D700" s="157" t="s">
        <v>387</v>
      </c>
      <c r="E700" s="176" t="s">
        <v>3</v>
      </c>
      <c r="F700" s="370" t="s">
        <v>5933</v>
      </c>
      <c r="H700" s="371">
        <v>2.198</v>
      </c>
      <c r="I700" s="177"/>
      <c r="L700" s="175"/>
      <c r="M700" s="178"/>
      <c r="T700" s="179"/>
      <c r="AT700" s="176" t="s">
        <v>387</v>
      </c>
      <c r="AU700" s="176" t="s">
        <v>81</v>
      </c>
      <c r="AV700" s="14" t="s">
        <v>292</v>
      </c>
      <c r="AW700" s="14" t="s">
        <v>33</v>
      </c>
      <c r="AX700" s="14" t="s">
        <v>71</v>
      </c>
      <c r="AY700" s="176" t="s">
        <v>293</v>
      </c>
    </row>
    <row r="701" spans="2:65" s="13" customFormat="1">
      <c r="B701" s="170"/>
      <c r="D701" s="157" t="s">
        <v>387</v>
      </c>
      <c r="E701" s="171" t="s">
        <v>3</v>
      </c>
      <c r="F701" s="368" t="s">
        <v>407</v>
      </c>
      <c r="H701" s="369">
        <v>66.097999999999999</v>
      </c>
      <c r="I701" s="172"/>
      <c r="L701" s="170"/>
      <c r="M701" s="173"/>
      <c r="T701" s="174"/>
      <c r="AT701" s="171" t="s">
        <v>387</v>
      </c>
      <c r="AU701" s="171" t="s">
        <v>81</v>
      </c>
      <c r="AV701" s="13" t="s">
        <v>308</v>
      </c>
      <c r="AW701" s="13" t="s">
        <v>33</v>
      </c>
      <c r="AX701" s="13" t="s">
        <v>79</v>
      </c>
      <c r="AY701" s="171" t="s">
        <v>293</v>
      </c>
    </row>
    <row r="702" spans="2:65" s="1" customFormat="1" ht="16.5" customHeight="1">
      <c r="B702" s="132"/>
      <c r="C702" s="358" t="s">
        <v>1309</v>
      </c>
      <c r="D702" s="358" t="s">
        <v>309</v>
      </c>
      <c r="E702" s="359" t="s">
        <v>5094</v>
      </c>
      <c r="F702" s="360" t="s">
        <v>5095</v>
      </c>
      <c r="G702" s="361" t="s">
        <v>493</v>
      </c>
      <c r="H702" s="362">
        <v>63.9</v>
      </c>
      <c r="I702" s="148"/>
      <c r="J702" s="149">
        <f>ROUND(I702*H702,2)</f>
        <v>0</v>
      </c>
      <c r="K702" s="145" t="s">
        <v>383</v>
      </c>
      <c r="L702" s="33"/>
      <c r="M702" s="150" t="s">
        <v>3</v>
      </c>
      <c r="N702" s="151" t="s">
        <v>42</v>
      </c>
      <c r="P702" s="139">
        <f>O702*H702</f>
        <v>0</v>
      </c>
      <c r="Q702" s="139">
        <v>0</v>
      </c>
      <c r="R702" s="139">
        <f>Q702*H702</f>
        <v>0</v>
      </c>
      <c r="S702" s="139">
        <v>8.0000000000000002E-3</v>
      </c>
      <c r="T702" s="140">
        <f>S702*H702</f>
        <v>0.51119999999999999</v>
      </c>
      <c r="AR702" s="141" t="s">
        <v>472</v>
      </c>
      <c r="AT702" s="141" t="s">
        <v>309</v>
      </c>
      <c r="AU702" s="141" t="s">
        <v>81</v>
      </c>
      <c r="AY702" s="18" t="s">
        <v>293</v>
      </c>
      <c r="BE702" s="142">
        <f>IF(N702="základní",J702,0)</f>
        <v>0</v>
      </c>
      <c r="BF702" s="142">
        <f>IF(N702="snížená",J702,0)</f>
        <v>0</v>
      </c>
      <c r="BG702" s="142">
        <f>IF(N702="zákl. přenesená",J702,0)</f>
        <v>0</v>
      </c>
      <c r="BH702" s="142">
        <f>IF(N702="sníž. přenesená",J702,0)</f>
        <v>0</v>
      </c>
      <c r="BI702" s="142">
        <f>IF(N702="nulová",J702,0)</f>
        <v>0</v>
      </c>
      <c r="BJ702" s="18" t="s">
        <v>79</v>
      </c>
      <c r="BK702" s="142">
        <f>ROUND(I702*H702,2)</f>
        <v>0</v>
      </c>
      <c r="BL702" s="18" t="s">
        <v>472</v>
      </c>
      <c r="BM702" s="141" t="s">
        <v>5934</v>
      </c>
    </row>
    <row r="703" spans="2:65" s="1" customFormat="1">
      <c r="B703" s="33"/>
      <c r="D703" s="162" t="s">
        <v>385</v>
      </c>
      <c r="F703" s="365" t="s">
        <v>5097</v>
      </c>
      <c r="I703" s="159"/>
      <c r="L703" s="33"/>
      <c r="M703" s="164"/>
      <c r="T703" s="54"/>
      <c r="AT703" s="18" t="s">
        <v>385</v>
      </c>
      <c r="AU703" s="18" t="s">
        <v>81</v>
      </c>
    </row>
    <row r="704" spans="2:65" s="12" customFormat="1">
      <c r="B704" s="165"/>
      <c r="D704" s="157" t="s">
        <v>387</v>
      </c>
      <c r="E704" s="166" t="s">
        <v>3</v>
      </c>
      <c r="F704" s="366" t="s">
        <v>5927</v>
      </c>
      <c r="H704" s="367">
        <v>11.29</v>
      </c>
      <c r="I704" s="167"/>
      <c r="L704" s="165"/>
      <c r="M704" s="168"/>
      <c r="T704" s="169"/>
      <c r="AT704" s="166" t="s">
        <v>387</v>
      </c>
      <c r="AU704" s="166" t="s">
        <v>81</v>
      </c>
      <c r="AV704" s="12" t="s">
        <v>81</v>
      </c>
      <c r="AW704" s="12" t="s">
        <v>33</v>
      </c>
      <c r="AX704" s="12" t="s">
        <v>71</v>
      </c>
      <c r="AY704" s="166" t="s">
        <v>293</v>
      </c>
    </row>
    <row r="705" spans="2:65" s="12" customFormat="1">
      <c r="B705" s="165"/>
      <c r="D705" s="157" t="s">
        <v>387</v>
      </c>
      <c r="E705" s="166" t="s">
        <v>3</v>
      </c>
      <c r="F705" s="366" t="s">
        <v>5928</v>
      </c>
      <c r="H705" s="367">
        <v>15.79</v>
      </c>
      <c r="I705" s="167"/>
      <c r="L705" s="165"/>
      <c r="M705" s="168"/>
      <c r="T705" s="169"/>
      <c r="AT705" s="166" t="s">
        <v>387</v>
      </c>
      <c r="AU705" s="166" t="s">
        <v>81</v>
      </c>
      <c r="AV705" s="12" t="s">
        <v>81</v>
      </c>
      <c r="AW705" s="12" t="s">
        <v>33</v>
      </c>
      <c r="AX705" s="12" t="s">
        <v>71</v>
      </c>
      <c r="AY705" s="166" t="s">
        <v>293</v>
      </c>
    </row>
    <row r="706" spans="2:65" s="12" customFormat="1" ht="22.5">
      <c r="B706" s="165"/>
      <c r="D706" s="157" t="s">
        <v>387</v>
      </c>
      <c r="E706" s="166" t="s">
        <v>3</v>
      </c>
      <c r="F706" s="366" t="s">
        <v>5929</v>
      </c>
      <c r="H706" s="367">
        <v>18.8</v>
      </c>
      <c r="I706" s="167"/>
      <c r="L706" s="165"/>
      <c r="M706" s="168"/>
      <c r="T706" s="169"/>
      <c r="AT706" s="166" t="s">
        <v>387</v>
      </c>
      <c r="AU706" s="166" t="s">
        <v>81</v>
      </c>
      <c r="AV706" s="12" t="s">
        <v>81</v>
      </c>
      <c r="AW706" s="12" t="s">
        <v>33</v>
      </c>
      <c r="AX706" s="12" t="s">
        <v>71</v>
      </c>
      <c r="AY706" s="166" t="s">
        <v>293</v>
      </c>
    </row>
    <row r="707" spans="2:65" s="12" customFormat="1" ht="22.5">
      <c r="B707" s="165"/>
      <c r="D707" s="157" t="s">
        <v>387</v>
      </c>
      <c r="E707" s="166" t="s">
        <v>3</v>
      </c>
      <c r="F707" s="366" t="s">
        <v>5930</v>
      </c>
      <c r="H707" s="367">
        <v>18.02</v>
      </c>
      <c r="I707" s="167"/>
      <c r="L707" s="165"/>
      <c r="M707" s="168"/>
      <c r="T707" s="169"/>
      <c r="AT707" s="166" t="s">
        <v>387</v>
      </c>
      <c r="AU707" s="166" t="s">
        <v>81</v>
      </c>
      <c r="AV707" s="12" t="s">
        <v>81</v>
      </c>
      <c r="AW707" s="12" t="s">
        <v>33</v>
      </c>
      <c r="AX707" s="12" t="s">
        <v>71</v>
      </c>
      <c r="AY707" s="166" t="s">
        <v>293</v>
      </c>
    </row>
    <row r="708" spans="2:65" s="13" customFormat="1">
      <c r="B708" s="170"/>
      <c r="D708" s="157" t="s">
        <v>387</v>
      </c>
      <c r="E708" s="171" t="s">
        <v>3</v>
      </c>
      <c r="F708" s="368" t="s">
        <v>407</v>
      </c>
      <c r="H708" s="369">
        <v>63.9</v>
      </c>
      <c r="I708" s="172"/>
      <c r="L708" s="170"/>
      <c r="M708" s="173"/>
      <c r="T708" s="174"/>
      <c r="AT708" s="171" t="s">
        <v>387</v>
      </c>
      <c r="AU708" s="171" t="s">
        <v>81</v>
      </c>
      <c r="AV708" s="13" t="s">
        <v>308</v>
      </c>
      <c r="AW708" s="13" t="s">
        <v>33</v>
      </c>
      <c r="AX708" s="13" t="s">
        <v>79</v>
      </c>
      <c r="AY708" s="171" t="s">
        <v>293</v>
      </c>
    </row>
    <row r="709" spans="2:65" s="1" customFormat="1" ht="37.9" customHeight="1">
      <c r="B709" s="132"/>
      <c r="C709" s="358" t="s">
        <v>1316</v>
      </c>
      <c r="D709" s="358" t="s">
        <v>309</v>
      </c>
      <c r="E709" s="359" t="s">
        <v>5935</v>
      </c>
      <c r="F709" s="360" t="s">
        <v>5936</v>
      </c>
      <c r="G709" s="361" t="s">
        <v>493</v>
      </c>
      <c r="H709" s="362">
        <v>85.206000000000003</v>
      </c>
      <c r="I709" s="148"/>
      <c r="J709" s="149">
        <f>ROUND(I709*H709,2)</f>
        <v>0</v>
      </c>
      <c r="K709" s="145" t="s">
        <v>383</v>
      </c>
      <c r="L709" s="33"/>
      <c r="M709" s="150" t="s">
        <v>3</v>
      </c>
      <c r="N709" s="151" t="s">
        <v>42</v>
      </c>
      <c r="P709" s="139">
        <f>O709*H709</f>
        <v>0</v>
      </c>
      <c r="Q709" s="139">
        <v>1.2E-4</v>
      </c>
      <c r="R709" s="139">
        <f>Q709*H709</f>
        <v>1.0224720000000001E-2</v>
      </c>
      <c r="S709" s="139">
        <v>0</v>
      </c>
      <c r="T709" s="140">
        <f>S709*H709</f>
        <v>0</v>
      </c>
      <c r="AR709" s="141" t="s">
        <v>472</v>
      </c>
      <c r="AT709" s="141" t="s">
        <v>309</v>
      </c>
      <c r="AU709" s="141" t="s">
        <v>81</v>
      </c>
      <c r="AY709" s="18" t="s">
        <v>293</v>
      </c>
      <c r="BE709" s="142">
        <f>IF(N709="základní",J709,0)</f>
        <v>0</v>
      </c>
      <c r="BF709" s="142">
        <f>IF(N709="snížená",J709,0)</f>
        <v>0</v>
      </c>
      <c r="BG709" s="142">
        <f>IF(N709="zákl. přenesená",J709,0)</f>
        <v>0</v>
      </c>
      <c r="BH709" s="142">
        <f>IF(N709="sníž. přenesená",J709,0)</f>
        <v>0</v>
      </c>
      <c r="BI709" s="142">
        <f>IF(N709="nulová",J709,0)</f>
        <v>0</v>
      </c>
      <c r="BJ709" s="18" t="s">
        <v>79</v>
      </c>
      <c r="BK709" s="142">
        <f>ROUND(I709*H709,2)</f>
        <v>0</v>
      </c>
      <c r="BL709" s="18" t="s">
        <v>472</v>
      </c>
      <c r="BM709" s="141" t="s">
        <v>5937</v>
      </c>
    </row>
    <row r="710" spans="2:65" s="1" customFormat="1">
      <c r="B710" s="33"/>
      <c r="D710" s="162" t="s">
        <v>385</v>
      </c>
      <c r="F710" s="365" t="s">
        <v>5938</v>
      </c>
      <c r="I710" s="159"/>
      <c r="L710" s="33"/>
      <c r="M710" s="164"/>
      <c r="T710" s="54"/>
      <c r="AT710" s="18" t="s">
        <v>385</v>
      </c>
      <c r="AU710" s="18" t="s">
        <v>81</v>
      </c>
    </row>
    <row r="711" spans="2:65" s="12" customFormat="1">
      <c r="B711" s="165"/>
      <c r="D711" s="157" t="s">
        <v>387</v>
      </c>
      <c r="E711" s="166" t="s">
        <v>3</v>
      </c>
      <c r="F711" s="366" t="s">
        <v>5927</v>
      </c>
      <c r="H711" s="367">
        <v>11.29</v>
      </c>
      <c r="I711" s="167"/>
      <c r="L711" s="165"/>
      <c r="M711" s="168"/>
      <c r="T711" s="169"/>
      <c r="AT711" s="166" t="s">
        <v>387</v>
      </c>
      <c r="AU711" s="166" t="s">
        <v>81</v>
      </c>
      <c r="AV711" s="12" t="s">
        <v>81</v>
      </c>
      <c r="AW711" s="12" t="s">
        <v>33</v>
      </c>
      <c r="AX711" s="12" t="s">
        <v>71</v>
      </c>
      <c r="AY711" s="166" t="s">
        <v>293</v>
      </c>
    </row>
    <row r="712" spans="2:65" s="12" customFormat="1">
      <c r="B712" s="165"/>
      <c r="D712" s="157" t="s">
        <v>387</v>
      </c>
      <c r="E712" s="166" t="s">
        <v>3</v>
      </c>
      <c r="F712" s="366" t="s">
        <v>5928</v>
      </c>
      <c r="H712" s="367">
        <v>15.79</v>
      </c>
      <c r="I712" s="167"/>
      <c r="L712" s="165"/>
      <c r="M712" s="168"/>
      <c r="T712" s="169"/>
      <c r="AT712" s="166" t="s">
        <v>387</v>
      </c>
      <c r="AU712" s="166" t="s">
        <v>81</v>
      </c>
      <c r="AV712" s="12" t="s">
        <v>81</v>
      </c>
      <c r="AW712" s="12" t="s">
        <v>33</v>
      </c>
      <c r="AX712" s="12" t="s">
        <v>71</v>
      </c>
      <c r="AY712" s="166" t="s">
        <v>293</v>
      </c>
    </row>
    <row r="713" spans="2:65" s="12" customFormat="1" ht="22.5">
      <c r="B713" s="165"/>
      <c r="D713" s="157" t="s">
        <v>387</v>
      </c>
      <c r="E713" s="166" t="s">
        <v>3</v>
      </c>
      <c r="F713" s="366" t="s">
        <v>5929</v>
      </c>
      <c r="H713" s="367">
        <v>18.8</v>
      </c>
      <c r="I713" s="167"/>
      <c r="L713" s="165"/>
      <c r="M713" s="168"/>
      <c r="T713" s="169"/>
      <c r="AT713" s="166" t="s">
        <v>387</v>
      </c>
      <c r="AU713" s="166" t="s">
        <v>81</v>
      </c>
      <c r="AV713" s="12" t="s">
        <v>81</v>
      </c>
      <c r="AW713" s="12" t="s">
        <v>33</v>
      </c>
      <c r="AX713" s="12" t="s">
        <v>71</v>
      </c>
      <c r="AY713" s="166" t="s">
        <v>293</v>
      </c>
    </row>
    <row r="714" spans="2:65" s="12" customFormat="1" ht="22.5">
      <c r="B714" s="165"/>
      <c r="D714" s="157" t="s">
        <v>387</v>
      </c>
      <c r="E714" s="166" t="s">
        <v>3</v>
      </c>
      <c r="F714" s="366" t="s">
        <v>5930</v>
      </c>
      <c r="H714" s="367">
        <v>18.02</v>
      </c>
      <c r="I714" s="167"/>
      <c r="L714" s="165"/>
      <c r="M714" s="168"/>
      <c r="T714" s="169"/>
      <c r="AT714" s="166" t="s">
        <v>387</v>
      </c>
      <c r="AU714" s="166" t="s">
        <v>81</v>
      </c>
      <c r="AV714" s="12" t="s">
        <v>81</v>
      </c>
      <c r="AW714" s="12" t="s">
        <v>33</v>
      </c>
      <c r="AX714" s="12" t="s">
        <v>71</v>
      </c>
      <c r="AY714" s="166" t="s">
        <v>293</v>
      </c>
    </row>
    <row r="715" spans="2:65" s="14" customFormat="1">
      <c r="B715" s="175"/>
      <c r="D715" s="157" t="s">
        <v>387</v>
      </c>
      <c r="E715" s="176" t="s">
        <v>3</v>
      </c>
      <c r="F715" s="370" t="s">
        <v>5939</v>
      </c>
      <c r="H715" s="371">
        <v>63.9</v>
      </c>
      <c r="I715" s="177"/>
      <c r="L715" s="175"/>
      <c r="M715" s="178"/>
      <c r="T715" s="179"/>
      <c r="AT715" s="176" t="s">
        <v>387</v>
      </c>
      <c r="AU715" s="176" t="s">
        <v>81</v>
      </c>
      <c r="AV715" s="14" t="s">
        <v>292</v>
      </c>
      <c r="AW715" s="14" t="s">
        <v>33</v>
      </c>
      <c r="AX715" s="14" t="s">
        <v>71</v>
      </c>
      <c r="AY715" s="176" t="s">
        <v>293</v>
      </c>
    </row>
    <row r="716" spans="2:65" s="12" customFormat="1">
      <c r="B716" s="165"/>
      <c r="D716" s="157" t="s">
        <v>387</v>
      </c>
      <c r="E716" s="166" t="s">
        <v>3</v>
      </c>
      <c r="F716" s="366" t="s">
        <v>5940</v>
      </c>
      <c r="H716" s="367">
        <v>21.306000000000001</v>
      </c>
      <c r="I716" s="167"/>
      <c r="L716" s="165"/>
      <c r="M716" s="168"/>
      <c r="T716" s="169"/>
      <c r="AT716" s="166" t="s">
        <v>387</v>
      </c>
      <c r="AU716" s="166" t="s">
        <v>81</v>
      </c>
      <c r="AV716" s="12" t="s">
        <v>81</v>
      </c>
      <c r="AW716" s="12" t="s">
        <v>33</v>
      </c>
      <c r="AX716" s="12" t="s">
        <v>71</v>
      </c>
      <c r="AY716" s="166" t="s">
        <v>293</v>
      </c>
    </row>
    <row r="717" spans="2:65" s="14" customFormat="1">
      <c r="B717" s="175"/>
      <c r="D717" s="157" t="s">
        <v>387</v>
      </c>
      <c r="E717" s="176" t="s">
        <v>3</v>
      </c>
      <c r="F717" s="370" t="s">
        <v>5941</v>
      </c>
      <c r="H717" s="371">
        <v>21.306000000000001</v>
      </c>
      <c r="I717" s="177"/>
      <c r="L717" s="175"/>
      <c r="M717" s="178"/>
      <c r="T717" s="179"/>
      <c r="AT717" s="176" t="s">
        <v>387</v>
      </c>
      <c r="AU717" s="176" t="s">
        <v>81</v>
      </c>
      <c r="AV717" s="14" t="s">
        <v>292</v>
      </c>
      <c r="AW717" s="14" t="s">
        <v>33</v>
      </c>
      <c r="AX717" s="14" t="s">
        <v>71</v>
      </c>
      <c r="AY717" s="176" t="s">
        <v>293</v>
      </c>
    </row>
    <row r="718" spans="2:65" s="13" customFormat="1">
      <c r="B718" s="170"/>
      <c r="D718" s="157" t="s">
        <v>387</v>
      </c>
      <c r="E718" s="171" t="s">
        <v>3</v>
      </c>
      <c r="F718" s="368" t="s">
        <v>407</v>
      </c>
      <c r="H718" s="369">
        <v>85.206000000000003</v>
      </c>
      <c r="I718" s="172"/>
      <c r="L718" s="170"/>
      <c r="M718" s="173"/>
      <c r="T718" s="174"/>
      <c r="AT718" s="171" t="s">
        <v>387</v>
      </c>
      <c r="AU718" s="171" t="s">
        <v>81</v>
      </c>
      <c r="AV718" s="13" t="s">
        <v>308</v>
      </c>
      <c r="AW718" s="13" t="s">
        <v>33</v>
      </c>
      <c r="AX718" s="13" t="s">
        <v>79</v>
      </c>
      <c r="AY718" s="171" t="s">
        <v>293</v>
      </c>
    </row>
    <row r="719" spans="2:65" s="1" customFormat="1" ht="16.5" customHeight="1">
      <c r="B719" s="132"/>
      <c r="C719" s="353" t="s">
        <v>1321</v>
      </c>
      <c r="D719" s="353" t="s">
        <v>290</v>
      </c>
      <c r="E719" s="354" t="s">
        <v>4317</v>
      </c>
      <c r="F719" s="355" t="s">
        <v>4318</v>
      </c>
      <c r="G719" s="356" t="s">
        <v>397</v>
      </c>
      <c r="H719" s="357">
        <v>2.2370000000000001</v>
      </c>
      <c r="I719" s="134"/>
      <c r="J719" s="135">
        <f>ROUND(I719*H719,2)</f>
        <v>0</v>
      </c>
      <c r="K719" s="133" t="s">
        <v>383</v>
      </c>
      <c r="L719" s="136"/>
      <c r="M719" s="137" t="s">
        <v>3</v>
      </c>
      <c r="N719" s="138" t="s">
        <v>42</v>
      </c>
      <c r="P719" s="139">
        <f>O719*H719</f>
        <v>0</v>
      </c>
      <c r="Q719" s="139">
        <v>0.55000000000000004</v>
      </c>
      <c r="R719" s="139">
        <f>Q719*H719</f>
        <v>1.2303500000000001</v>
      </c>
      <c r="S719" s="139">
        <v>0</v>
      </c>
      <c r="T719" s="140">
        <f>S719*H719</f>
        <v>0</v>
      </c>
      <c r="AR719" s="141" t="s">
        <v>591</v>
      </c>
      <c r="AT719" s="141" t="s">
        <v>290</v>
      </c>
      <c r="AU719" s="141" t="s">
        <v>81</v>
      </c>
      <c r="AY719" s="18" t="s">
        <v>293</v>
      </c>
      <c r="BE719" s="142">
        <f>IF(N719="základní",J719,0)</f>
        <v>0</v>
      </c>
      <c r="BF719" s="142">
        <f>IF(N719="snížená",J719,0)</f>
        <v>0</v>
      </c>
      <c r="BG719" s="142">
        <f>IF(N719="zákl. přenesená",J719,0)</f>
        <v>0</v>
      </c>
      <c r="BH719" s="142">
        <f>IF(N719="sníž. přenesená",J719,0)</f>
        <v>0</v>
      </c>
      <c r="BI719" s="142">
        <f>IF(N719="nulová",J719,0)</f>
        <v>0</v>
      </c>
      <c r="BJ719" s="18" t="s">
        <v>79</v>
      </c>
      <c r="BK719" s="142">
        <f>ROUND(I719*H719,2)</f>
        <v>0</v>
      </c>
      <c r="BL719" s="18" t="s">
        <v>472</v>
      </c>
      <c r="BM719" s="141" t="s">
        <v>5942</v>
      </c>
    </row>
    <row r="720" spans="2:65" s="12" customFormat="1">
      <c r="B720" s="165"/>
      <c r="D720" s="157" t="s">
        <v>387</v>
      </c>
      <c r="E720" s="166" t="s">
        <v>3</v>
      </c>
      <c r="F720" s="366" t="s">
        <v>5927</v>
      </c>
      <c r="H720" s="367">
        <v>11.29</v>
      </c>
      <c r="I720" s="167"/>
      <c r="L720" s="165"/>
      <c r="M720" s="168"/>
      <c r="T720" s="169"/>
      <c r="AT720" s="166" t="s">
        <v>387</v>
      </c>
      <c r="AU720" s="166" t="s">
        <v>81</v>
      </c>
      <c r="AV720" s="12" t="s">
        <v>81</v>
      </c>
      <c r="AW720" s="12" t="s">
        <v>33</v>
      </c>
      <c r="AX720" s="12" t="s">
        <v>71</v>
      </c>
      <c r="AY720" s="166" t="s">
        <v>293</v>
      </c>
    </row>
    <row r="721" spans="2:65" s="12" customFormat="1">
      <c r="B721" s="165"/>
      <c r="D721" s="157" t="s">
        <v>387</v>
      </c>
      <c r="E721" s="166" t="s">
        <v>3</v>
      </c>
      <c r="F721" s="366" t="s">
        <v>5928</v>
      </c>
      <c r="H721" s="367">
        <v>15.79</v>
      </c>
      <c r="I721" s="167"/>
      <c r="L721" s="165"/>
      <c r="M721" s="168"/>
      <c r="T721" s="169"/>
      <c r="AT721" s="166" t="s">
        <v>387</v>
      </c>
      <c r="AU721" s="166" t="s">
        <v>81</v>
      </c>
      <c r="AV721" s="12" t="s">
        <v>81</v>
      </c>
      <c r="AW721" s="12" t="s">
        <v>33</v>
      </c>
      <c r="AX721" s="12" t="s">
        <v>71</v>
      </c>
      <c r="AY721" s="166" t="s">
        <v>293</v>
      </c>
    </row>
    <row r="722" spans="2:65" s="12" customFormat="1" ht="22.5">
      <c r="B722" s="165"/>
      <c r="D722" s="157" t="s">
        <v>387</v>
      </c>
      <c r="E722" s="166" t="s">
        <v>3</v>
      </c>
      <c r="F722" s="366" t="s">
        <v>5929</v>
      </c>
      <c r="H722" s="367">
        <v>18.8</v>
      </c>
      <c r="I722" s="167"/>
      <c r="L722" s="165"/>
      <c r="M722" s="168"/>
      <c r="T722" s="169"/>
      <c r="AT722" s="166" t="s">
        <v>387</v>
      </c>
      <c r="AU722" s="166" t="s">
        <v>81</v>
      </c>
      <c r="AV722" s="12" t="s">
        <v>81</v>
      </c>
      <c r="AW722" s="12" t="s">
        <v>33</v>
      </c>
      <c r="AX722" s="12" t="s">
        <v>71</v>
      </c>
      <c r="AY722" s="166" t="s">
        <v>293</v>
      </c>
    </row>
    <row r="723" spans="2:65" s="12" customFormat="1" ht="22.5">
      <c r="B723" s="165"/>
      <c r="D723" s="157" t="s">
        <v>387</v>
      </c>
      <c r="E723" s="166" t="s">
        <v>3</v>
      </c>
      <c r="F723" s="366" t="s">
        <v>5930</v>
      </c>
      <c r="H723" s="367">
        <v>18.02</v>
      </c>
      <c r="I723" s="167"/>
      <c r="L723" s="165"/>
      <c r="M723" s="168"/>
      <c r="T723" s="169"/>
      <c r="AT723" s="166" t="s">
        <v>387</v>
      </c>
      <c r="AU723" s="166" t="s">
        <v>81</v>
      </c>
      <c r="AV723" s="12" t="s">
        <v>81</v>
      </c>
      <c r="AW723" s="12" t="s">
        <v>33</v>
      </c>
      <c r="AX723" s="12" t="s">
        <v>71</v>
      </c>
      <c r="AY723" s="166" t="s">
        <v>293</v>
      </c>
    </row>
    <row r="724" spans="2:65" s="14" customFormat="1">
      <c r="B724" s="175"/>
      <c r="D724" s="157" t="s">
        <v>387</v>
      </c>
      <c r="E724" s="176" t="s">
        <v>3</v>
      </c>
      <c r="F724" s="370" t="s">
        <v>5939</v>
      </c>
      <c r="H724" s="371">
        <v>63.9</v>
      </c>
      <c r="I724" s="177"/>
      <c r="L724" s="175"/>
      <c r="M724" s="178"/>
      <c r="T724" s="179"/>
      <c r="AT724" s="176" t="s">
        <v>387</v>
      </c>
      <c r="AU724" s="176" t="s">
        <v>81</v>
      </c>
      <c r="AV724" s="14" t="s">
        <v>292</v>
      </c>
      <c r="AW724" s="14" t="s">
        <v>33</v>
      </c>
      <c r="AX724" s="14" t="s">
        <v>71</v>
      </c>
      <c r="AY724" s="176" t="s">
        <v>293</v>
      </c>
    </row>
    <row r="725" spans="2:65" s="12" customFormat="1">
      <c r="B725" s="165"/>
      <c r="D725" s="157" t="s">
        <v>387</v>
      </c>
      <c r="E725" s="166" t="s">
        <v>3</v>
      </c>
      <c r="F725" s="366" t="s">
        <v>5940</v>
      </c>
      <c r="H725" s="367">
        <v>21.306000000000001</v>
      </c>
      <c r="I725" s="167"/>
      <c r="L725" s="165"/>
      <c r="M725" s="168"/>
      <c r="T725" s="169"/>
      <c r="AT725" s="166" t="s">
        <v>387</v>
      </c>
      <c r="AU725" s="166" t="s">
        <v>81</v>
      </c>
      <c r="AV725" s="12" t="s">
        <v>81</v>
      </c>
      <c r="AW725" s="12" t="s">
        <v>33</v>
      </c>
      <c r="AX725" s="12" t="s">
        <v>71</v>
      </c>
      <c r="AY725" s="166" t="s">
        <v>293</v>
      </c>
    </row>
    <row r="726" spans="2:65" s="14" customFormat="1">
      <c r="B726" s="175"/>
      <c r="D726" s="157" t="s">
        <v>387</v>
      </c>
      <c r="E726" s="176" t="s">
        <v>3</v>
      </c>
      <c r="F726" s="370" t="s">
        <v>5941</v>
      </c>
      <c r="H726" s="371">
        <v>21.306000000000001</v>
      </c>
      <c r="I726" s="177"/>
      <c r="L726" s="175"/>
      <c r="M726" s="178"/>
      <c r="T726" s="179"/>
      <c r="AT726" s="176" t="s">
        <v>387</v>
      </c>
      <c r="AU726" s="176" t="s">
        <v>81</v>
      </c>
      <c r="AV726" s="14" t="s">
        <v>292</v>
      </c>
      <c r="AW726" s="14" t="s">
        <v>33</v>
      </c>
      <c r="AX726" s="14" t="s">
        <v>71</v>
      </c>
      <c r="AY726" s="176" t="s">
        <v>293</v>
      </c>
    </row>
    <row r="727" spans="2:65" s="12" customFormat="1">
      <c r="B727" s="165"/>
      <c r="D727" s="157" t="s">
        <v>387</v>
      </c>
      <c r="E727" s="166" t="s">
        <v>3</v>
      </c>
      <c r="F727" s="366" t="s">
        <v>5943</v>
      </c>
      <c r="H727" s="367">
        <v>2.13</v>
      </c>
      <c r="I727" s="167"/>
      <c r="L727" s="165"/>
      <c r="M727" s="168"/>
      <c r="T727" s="169"/>
      <c r="AT727" s="166" t="s">
        <v>387</v>
      </c>
      <c r="AU727" s="166" t="s">
        <v>81</v>
      </c>
      <c r="AV727" s="12" t="s">
        <v>81</v>
      </c>
      <c r="AW727" s="12" t="s">
        <v>33</v>
      </c>
      <c r="AX727" s="12" t="s">
        <v>79</v>
      </c>
      <c r="AY727" s="166" t="s">
        <v>293</v>
      </c>
    </row>
    <row r="728" spans="2:65" s="12" customFormat="1">
      <c r="B728" s="165"/>
      <c r="D728" s="157" t="s">
        <v>387</v>
      </c>
      <c r="F728" s="366" t="s">
        <v>5944</v>
      </c>
      <c r="H728" s="367">
        <v>2.2370000000000001</v>
      </c>
      <c r="I728" s="167"/>
      <c r="L728" s="165"/>
      <c r="M728" s="168"/>
      <c r="T728" s="169"/>
      <c r="AT728" s="166" t="s">
        <v>387</v>
      </c>
      <c r="AU728" s="166" t="s">
        <v>81</v>
      </c>
      <c r="AV728" s="12" t="s">
        <v>81</v>
      </c>
      <c r="AW728" s="12" t="s">
        <v>4</v>
      </c>
      <c r="AX728" s="12" t="s">
        <v>79</v>
      </c>
      <c r="AY728" s="166" t="s">
        <v>293</v>
      </c>
    </row>
    <row r="729" spans="2:65" s="1" customFormat="1" ht="24.2" customHeight="1">
      <c r="B729" s="132"/>
      <c r="C729" s="358" t="s">
        <v>1330</v>
      </c>
      <c r="D729" s="358" t="s">
        <v>309</v>
      </c>
      <c r="E729" s="359" t="s">
        <v>5945</v>
      </c>
      <c r="F729" s="360" t="s">
        <v>5946</v>
      </c>
      <c r="G729" s="361" t="s">
        <v>451</v>
      </c>
      <c r="H729" s="362">
        <v>85.206000000000003</v>
      </c>
      <c r="I729" s="148"/>
      <c r="J729" s="149">
        <f>ROUND(I729*H729,2)</f>
        <v>0</v>
      </c>
      <c r="K729" s="145" t="s">
        <v>383</v>
      </c>
      <c r="L729" s="33"/>
      <c r="M729" s="150" t="s">
        <v>3</v>
      </c>
      <c r="N729" s="151" t="s">
        <v>42</v>
      </c>
      <c r="P729" s="139">
        <f>O729*H729</f>
        <v>0</v>
      </c>
      <c r="Q729" s="139">
        <v>1.2999999999999999E-4</v>
      </c>
      <c r="R729" s="139">
        <f>Q729*H729</f>
        <v>1.107678E-2</v>
      </c>
      <c r="S729" s="139">
        <v>0</v>
      </c>
      <c r="T729" s="140">
        <f>S729*H729</f>
        <v>0</v>
      </c>
      <c r="AR729" s="141" t="s">
        <v>472</v>
      </c>
      <c r="AT729" s="141" t="s">
        <v>309</v>
      </c>
      <c r="AU729" s="141" t="s">
        <v>81</v>
      </c>
      <c r="AY729" s="18" t="s">
        <v>293</v>
      </c>
      <c r="BE729" s="142">
        <f>IF(N729="základní",J729,0)</f>
        <v>0</v>
      </c>
      <c r="BF729" s="142">
        <f>IF(N729="snížená",J729,0)</f>
        <v>0</v>
      </c>
      <c r="BG729" s="142">
        <f>IF(N729="zákl. přenesená",J729,0)</f>
        <v>0</v>
      </c>
      <c r="BH729" s="142">
        <f>IF(N729="sníž. přenesená",J729,0)</f>
        <v>0</v>
      </c>
      <c r="BI729" s="142">
        <f>IF(N729="nulová",J729,0)</f>
        <v>0</v>
      </c>
      <c r="BJ729" s="18" t="s">
        <v>79</v>
      </c>
      <c r="BK729" s="142">
        <f>ROUND(I729*H729,2)</f>
        <v>0</v>
      </c>
      <c r="BL729" s="18" t="s">
        <v>472</v>
      </c>
      <c r="BM729" s="141" t="s">
        <v>5947</v>
      </c>
    </row>
    <row r="730" spans="2:65" s="1" customFormat="1">
      <c r="B730" s="33"/>
      <c r="D730" s="162" t="s">
        <v>385</v>
      </c>
      <c r="F730" s="365" t="s">
        <v>5948</v>
      </c>
      <c r="I730" s="159"/>
      <c r="L730" s="33"/>
      <c r="M730" s="164"/>
      <c r="T730" s="54"/>
      <c r="AT730" s="18" t="s">
        <v>385</v>
      </c>
      <c r="AU730" s="18" t="s">
        <v>81</v>
      </c>
    </row>
    <row r="731" spans="2:65" s="12" customFormat="1">
      <c r="B731" s="165"/>
      <c r="D731" s="157" t="s">
        <v>387</v>
      </c>
      <c r="E731" s="166" t="s">
        <v>3</v>
      </c>
      <c r="F731" s="366" t="s">
        <v>5927</v>
      </c>
      <c r="H731" s="367">
        <v>11.29</v>
      </c>
      <c r="I731" s="167"/>
      <c r="L731" s="165"/>
      <c r="M731" s="168"/>
      <c r="T731" s="169"/>
      <c r="AT731" s="166" t="s">
        <v>387</v>
      </c>
      <c r="AU731" s="166" t="s">
        <v>81</v>
      </c>
      <c r="AV731" s="12" t="s">
        <v>81</v>
      </c>
      <c r="AW731" s="12" t="s">
        <v>33</v>
      </c>
      <c r="AX731" s="12" t="s">
        <v>71</v>
      </c>
      <c r="AY731" s="166" t="s">
        <v>293</v>
      </c>
    </row>
    <row r="732" spans="2:65" s="12" customFormat="1">
      <c r="B732" s="165"/>
      <c r="D732" s="157" t="s">
        <v>387</v>
      </c>
      <c r="E732" s="166" t="s">
        <v>3</v>
      </c>
      <c r="F732" s="366" t="s">
        <v>5928</v>
      </c>
      <c r="H732" s="367">
        <v>15.79</v>
      </c>
      <c r="I732" s="167"/>
      <c r="L732" s="165"/>
      <c r="M732" s="168"/>
      <c r="T732" s="169"/>
      <c r="AT732" s="166" t="s">
        <v>387</v>
      </c>
      <c r="AU732" s="166" t="s">
        <v>81</v>
      </c>
      <c r="AV732" s="12" t="s">
        <v>81</v>
      </c>
      <c r="AW732" s="12" t="s">
        <v>33</v>
      </c>
      <c r="AX732" s="12" t="s">
        <v>71</v>
      </c>
      <c r="AY732" s="166" t="s">
        <v>293</v>
      </c>
    </row>
    <row r="733" spans="2:65" s="12" customFormat="1" ht="22.5">
      <c r="B733" s="165"/>
      <c r="D733" s="157" t="s">
        <v>387</v>
      </c>
      <c r="E733" s="166" t="s">
        <v>3</v>
      </c>
      <c r="F733" s="366" t="s">
        <v>5929</v>
      </c>
      <c r="H733" s="367">
        <v>18.8</v>
      </c>
      <c r="I733" s="167"/>
      <c r="L733" s="165"/>
      <c r="M733" s="168"/>
      <c r="T733" s="169"/>
      <c r="AT733" s="166" t="s">
        <v>387</v>
      </c>
      <c r="AU733" s="166" t="s">
        <v>81</v>
      </c>
      <c r="AV733" s="12" t="s">
        <v>81</v>
      </c>
      <c r="AW733" s="12" t="s">
        <v>33</v>
      </c>
      <c r="AX733" s="12" t="s">
        <v>71</v>
      </c>
      <c r="AY733" s="166" t="s">
        <v>293</v>
      </c>
    </row>
    <row r="734" spans="2:65" s="12" customFormat="1" ht="22.5">
      <c r="B734" s="165"/>
      <c r="D734" s="157" t="s">
        <v>387</v>
      </c>
      <c r="E734" s="166" t="s">
        <v>3</v>
      </c>
      <c r="F734" s="366" t="s">
        <v>5930</v>
      </c>
      <c r="H734" s="367">
        <v>18.02</v>
      </c>
      <c r="I734" s="167"/>
      <c r="L734" s="165"/>
      <c r="M734" s="168"/>
      <c r="T734" s="169"/>
      <c r="AT734" s="166" t="s">
        <v>387</v>
      </c>
      <c r="AU734" s="166" t="s">
        <v>81</v>
      </c>
      <c r="AV734" s="12" t="s">
        <v>81</v>
      </c>
      <c r="AW734" s="12" t="s">
        <v>33</v>
      </c>
      <c r="AX734" s="12" t="s">
        <v>71</v>
      </c>
      <c r="AY734" s="166" t="s">
        <v>293</v>
      </c>
    </row>
    <row r="735" spans="2:65" s="14" customFormat="1">
      <c r="B735" s="175"/>
      <c r="D735" s="157" t="s">
        <v>387</v>
      </c>
      <c r="E735" s="176" t="s">
        <v>3</v>
      </c>
      <c r="F735" s="370" t="s">
        <v>5939</v>
      </c>
      <c r="H735" s="371">
        <v>63.9</v>
      </c>
      <c r="I735" s="177"/>
      <c r="L735" s="175"/>
      <c r="M735" s="178"/>
      <c r="T735" s="179"/>
      <c r="AT735" s="176" t="s">
        <v>387</v>
      </c>
      <c r="AU735" s="176" t="s">
        <v>81</v>
      </c>
      <c r="AV735" s="14" t="s">
        <v>292</v>
      </c>
      <c r="AW735" s="14" t="s">
        <v>33</v>
      </c>
      <c r="AX735" s="14" t="s">
        <v>71</v>
      </c>
      <c r="AY735" s="176" t="s">
        <v>293</v>
      </c>
    </row>
    <row r="736" spans="2:65" s="12" customFormat="1">
      <c r="B736" s="165"/>
      <c r="D736" s="157" t="s">
        <v>387</v>
      </c>
      <c r="E736" s="166" t="s">
        <v>3</v>
      </c>
      <c r="F736" s="366" t="s">
        <v>5940</v>
      </c>
      <c r="H736" s="367">
        <v>21.306000000000001</v>
      </c>
      <c r="I736" s="167"/>
      <c r="L736" s="165"/>
      <c r="M736" s="168"/>
      <c r="T736" s="169"/>
      <c r="AT736" s="166" t="s">
        <v>387</v>
      </c>
      <c r="AU736" s="166" t="s">
        <v>81</v>
      </c>
      <c r="AV736" s="12" t="s">
        <v>81</v>
      </c>
      <c r="AW736" s="12" t="s">
        <v>33</v>
      </c>
      <c r="AX736" s="12" t="s">
        <v>71</v>
      </c>
      <c r="AY736" s="166" t="s">
        <v>293</v>
      </c>
    </row>
    <row r="737" spans="2:65" s="14" customFormat="1">
      <c r="B737" s="175"/>
      <c r="D737" s="157" t="s">
        <v>387</v>
      </c>
      <c r="E737" s="176" t="s">
        <v>3</v>
      </c>
      <c r="F737" s="370" t="s">
        <v>5941</v>
      </c>
      <c r="H737" s="371">
        <v>21.306000000000001</v>
      </c>
      <c r="I737" s="177"/>
      <c r="L737" s="175"/>
      <c r="M737" s="178"/>
      <c r="T737" s="179"/>
      <c r="AT737" s="176" t="s">
        <v>387</v>
      </c>
      <c r="AU737" s="176" t="s">
        <v>81</v>
      </c>
      <c r="AV737" s="14" t="s">
        <v>292</v>
      </c>
      <c r="AW737" s="14" t="s">
        <v>33</v>
      </c>
      <c r="AX737" s="14" t="s">
        <v>71</v>
      </c>
      <c r="AY737" s="176" t="s">
        <v>293</v>
      </c>
    </row>
    <row r="738" spans="2:65" s="13" customFormat="1">
      <c r="B738" s="170"/>
      <c r="D738" s="157" t="s">
        <v>387</v>
      </c>
      <c r="E738" s="171" t="s">
        <v>3</v>
      </c>
      <c r="F738" s="368" t="s">
        <v>407</v>
      </c>
      <c r="H738" s="369">
        <v>85.206000000000003</v>
      </c>
      <c r="I738" s="172"/>
      <c r="L738" s="170"/>
      <c r="M738" s="173"/>
      <c r="T738" s="174"/>
      <c r="AT738" s="171" t="s">
        <v>387</v>
      </c>
      <c r="AU738" s="171" t="s">
        <v>81</v>
      </c>
      <c r="AV738" s="13" t="s">
        <v>308</v>
      </c>
      <c r="AW738" s="13" t="s">
        <v>33</v>
      </c>
      <c r="AX738" s="13" t="s">
        <v>79</v>
      </c>
      <c r="AY738" s="171" t="s">
        <v>293</v>
      </c>
    </row>
    <row r="739" spans="2:65" s="1" customFormat="1" ht="16.5" customHeight="1">
      <c r="B739" s="132"/>
      <c r="C739" s="353" t="s">
        <v>1336</v>
      </c>
      <c r="D739" s="353" t="s">
        <v>290</v>
      </c>
      <c r="E739" s="354" t="s">
        <v>1688</v>
      </c>
      <c r="F739" s="355" t="s">
        <v>1689</v>
      </c>
      <c r="G739" s="356" t="s">
        <v>397</v>
      </c>
      <c r="H739" s="357">
        <v>1.1080000000000001</v>
      </c>
      <c r="I739" s="134"/>
      <c r="J739" s="135">
        <f>ROUND(I739*H739,2)</f>
        <v>0</v>
      </c>
      <c r="K739" s="133" t="s">
        <v>383</v>
      </c>
      <c r="L739" s="136"/>
      <c r="M739" s="137" t="s">
        <v>3</v>
      </c>
      <c r="N739" s="138" t="s">
        <v>42</v>
      </c>
      <c r="P739" s="139">
        <f>O739*H739</f>
        <v>0</v>
      </c>
      <c r="Q739" s="139">
        <v>0.55000000000000004</v>
      </c>
      <c r="R739" s="139">
        <f>Q739*H739</f>
        <v>0.60940000000000005</v>
      </c>
      <c r="S739" s="139">
        <v>0</v>
      </c>
      <c r="T739" s="140">
        <f>S739*H739</f>
        <v>0</v>
      </c>
      <c r="AR739" s="141" t="s">
        <v>591</v>
      </c>
      <c r="AT739" s="141" t="s">
        <v>290</v>
      </c>
      <c r="AU739" s="141" t="s">
        <v>81</v>
      </c>
      <c r="AY739" s="18" t="s">
        <v>293</v>
      </c>
      <c r="BE739" s="142">
        <f>IF(N739="základní",J739,0)</f>
        <v>0</v>
      </c>
      <c r="BF739" s="142">
        <f>IF(N739="snížená",J739,0)</f>
        <v>0</v>
      </c>
      <c r="BG739" s="142">
        <f>IF(N739="zákl. přenesená",J739,0)</f>
        <v>0</v>
      </c>
      <c r="BH739" s="142">
        <f>IF(N739="sníž. přenesená",J739,0)</f>
        <v>0</v>
      </c>
      <c r="BI739" s="142">
        <f>IF(N739="nulová",J739,0)</f>
        <v>0</v>
      </c>
      <c r="BJ739" s="18" t="s">
        <v>79</v>
      </c>
      <c r="BK739" s="142">
        <f>ROUND(I739*H739,2)</f>
        <v>0</v>
      </c>
      <c r="BL739" s="18" t="s">
        <v>472</v>
      </c>
      <c r="BM739" s="141" t="s">
        <v>5949</v>
      </c>
    </row>
    <row r="740" spans="2:65" s="12" customFormat="1">
      <c r="B740" s="165"/>
      <c r="D740" s="157" t="s">
        <v>387</v>
      </c>
      <c r="F740" s="366" t="s">
        <v>5950</v>
      </c>
      <c r="H740" s="367">
        <v>1.1080000000000001</v>
      </c>
      <c r="I740" s="167"/>
      <c r="L740" s="165"/>
      <c r="M740" s="168"/>
      <c r="T740" s="169"/>
      <c r="AT740" s="166" t="s">
        <v>387</v>
      </c>
      <c r="AU740" s="166" t="s">
        <v>81</v>
      </c>
      <c r="AV740" s="12" t="s">
        <v>81</v>
      </c>
      <c r="AW740" s="12" t="s">
        <v>4</v>
      </c>
      <c r="AX740" s="12" t="s">
        <v>79</v>
      </c>
      <c r="AY740" s="166" t="s">
        <v>293</v>
      </c>
    </row>
    <row r="741" spans="2:65" s="1" customFormat="1" ht="33" customHeight="1">
      <c r="B741" s="132"/>
      <c r="C741" s="358" t="s">
        <v>1341</v>
      </c>
      <c r="D741" s="358" t="s">
        <v>309</v>
      </c>
      <c r="E741" s="359" t="s">
        <v>5098</v>
      </c>
      <c r="F741" s="360" t="s">
        <v>5099</v>
      </c>
      <c r="G741" s="361" t="s">
        <v>493</v>
      </c>
      <c r="H741" s="362">
        <v>6.5529999999999999</v>
      </c>
      <c r="I741" s="148"/>
      <c r="J741" s="149">
        <f>ROUND(I741*H741,2)</f>
        <v>0</v>
      </c>
      <c r="K741" s="145" t="s">
        <v>383</v>
      </c>
      <c r="L741" s="33"/>
      <c r="M741" s="150" t="s">
        <v>3</v>
      </c>
      <c r="N741" s="151" t="s">
        <v>42</v>
      </c>
      <c r="P741" s="139">
        <f>O741*H741</f>
        <v>0</v>
      </c>
      <c r="Q741" s="139">
        <v>2.5999999999999998E-4</v>
      </c>
      <c r="R741" s="139">
        <f>Q741*H741</f>
        <v>1.7037799999999998E-3</v>
      </c>
      <c r="S741" s="139">
        <v>0</v>
      </c>
      <c r="T741" s="140">
        <f>S741*H741</f>
        <v>0</v>
      </c>
      <c r="AR741" s="141" t="s">
        <v>472</v>
      </c>
      <c r="AT741" s="141" t="s">
        <v>309</v>
      </c>
      <c r="AU741" s="141" t="s">
        <v>81</v>
      </c>
      <c r="AY741" s="18" t="s">
        <v>293</v>
      </c>
      <c r="BE741" s="142">
        <f>IF(N741="základní",J741,0)</f>
        <v>0</v>
      </c>
      <c r="BF741" s="142">
        <f>IF(N741="snížená",J741,0)</f>
        <v>0</v>
      </c>
      <c r="BG741" s="142">
        <f>IF(N741="zákl. přenesená",J741,0)</f>
        <v>0</v>
      </c>
      <c r="BH741" s="142">
        <f>IF(N741="sníž. přenesená",J741,0)</f>
        <v>0</v>
      </c>
      <c r="BI741" s="142">
        <f>IF(N741="nulová",J741,0)</f>
        <v>0</v>
      </c>
      <c r="BJ741" s="18" t="s">
        <v>79</v>
      </c>
      <c r="BK741" s="142">
        <f>ROUND(I741*H741,2)</f>
        <v>0</v>
      </c>
      <c r="BL741" s="18" t="s">
        <v>472</v>
      </c>
      <c r="BM741" s="141" t="s">
        <v>5951</v>
      </c>
    </row>
    <row r="742" spans="2:65" s="1" customFormat="1">
      <c r="B742" s="33"/>
      <c r="D742" s="162" t="s">
        <v>385</v>
      </c>
      <c r="F742" s="365" t="s">
        <v>5101</v>
      </c>
      <c r="I742" s="159"/>
      <c r="L742" s="33"/>
      <c r="M742" s="164"/>
      <c r="T742" s="54"/>
      <c r="AT742" s="18" t="s">
        <v>385</v>
      </c>
      <c r="AU742" s="18" t="s">
        <v>81</v>
      </c>
    </row>
    <row r="743" spans="2:65" s="12" customFormat="1">
      <c r="B743" s="165"/>
      <c r="D743" s="157" t="s">
        <v>387</v>
      </c>
      <c r="E743" s="166" t="s">
        <v>3</v>
      </c>
      <c r="F743" s="366" t="s">
        <v>5952</v>
      </c>
      <c r="H743" s="367">
        <v>2.94</v>
      </c>
      <c r="I743" s="167"/>
      <c r="L743" s="165"/>
      <c r="M743" s="168"/>
      <c r="T743" s="169"/>
      <c r="AT743" s="166" t="s">
        <v>387</v>
      </c>
      <c r="AU743" s="166" t="s">
        <v>81</v>
      </c>
      <c r="AV743" s="12" t="s">
        <v>81</v>
      </c>
      <c r="AW743" s="12" t="s">
        <v>33</v>
      </c>
      <c r="AX743" s="12" t="s">
        <v>71</v>
      </c>
      <c r="AY743" s="166" t="s">
        <v>293</v>
      </c>
    </row>
    <row r="744" spans="2:65" s="12" customFormat="1">
      <c r="B744" s="165"/>
      <c r="D744" s="157" t="s">
        <v>387</v>
      </c>
      <c r="E744" s="166" t="s">
        <v>3</v>
      </c>
      <c r="F744" s="366" t="s">
        <v>5953</v>
      </c>
      <c r="H744" s="367">
        <v>1.95</v>
      </c>
      <c r="I744" s="167"/>
      <c r="L744" s="165"/>
      <c r="M744" s="168"/>
      <c r="T744" s="169"/>
      <c r="AT744" s="166" t="s">
        <v>387</v>
      </c>
      <c r="AU744" s="166" t="s">
        <v>81</v>
      </c>
      <c r="AV744" s="12" t="s">
        <v>81</v>
      </c>
      <c r="AW744" s="12" t="s">
        <v>33</v>
      </c>
      <c r="AX744" s="12" t="s">
        <v>71</v>
      </c>
      <c r="AY744" s="166" t="s">
        <v>293</v>
      </c>
    </row>
    <row r="745" spans="2:65" s="12" customFormat="1">
      <c r="B745" s="165"/>
      <c r="D745" s="157" t="s">
        <v>387</v>
      </c>
      <c r="E745" s="166" t="s">
        <v>3</v>
      </c>
      <c r="F745" s="366" t="s">
        <v>5954</v>
      </c>
      <c r="H745" s="367">
        <v>0.41299999999999998</v>
      </c>
      <c r="I745" s="167"/>
      <c r="L745" s="165"/>
      <c r="M745" s="168"/>
      <c r="T745" s="169"/>
      <c r="AT745" s="166" t="s">
        <v>387</v>
      </c>
      <c r="AU745" s="166" t="s">
        <v>81</v>
      </c>
      <c r="AV745" s="12" t="s">
        <v>81</v>
      </c>
      <c r="AW745" s="12" t="s">
        <v>33</v>
      </c>
      <c r="AX745" s="12" t="s">
        <v>71</v>
      </c>
      <c r="AY745" s="166" t="s">
        <v>293</v>
      </c>
    </row>
    <row r="746" spans="2:65" s="12" customFormat="1">
      <c r="B746" s="165"/>
      <c r="D746" s="157" t="s">
        <v>387</v>
      </c>
      <c r="E746" s="166" t="s">
        <v>3</v>
      </c>
      <c r="F746" s="366" t="s">
        <v>5955</v>
      </c>
      <c r="H746" s="367">
        <v>1.25</v>
      </c>
      <c r="I746" s="167"/>
      <c r="L746" s="165"/>
      <c r="M746" s="168"/>
      <c r="T746" s="169"/>
      <c r="AT746" s="166" t="s">
        <v>387</v>
      </c>
      <c r="AU746" s="166" t="s">
        <v>81</v>
      </c>
      <c r="AV746" s="12" t="s">
        <v>81</v>
      </c>
      <c r="AW746" s="12" t="s">
        <v>33</v>
      </c>
      <c r="AX746" s="12" t="s">
        <v>71</v>
      </c>
      <c r="AY746" s="166" t="s">
        <v>293</v>
      </c>
    </row>
    <row r="747" spans="2:65" s="13" customFormat="1">
      <c r="B747" s="170"/>
      <c r="D747" s="157" t="s">
        <v>387</v>
      </c>
      <c r="E747" s="171" t="s">
        <v>3</v>
      </c>
      <c r="F747" s="368" t="s">
        <v>407</v>
      </c>
      <c r="H747" s="369">
        <v>6.5529999999999999</v>
      </c>
      <c r="I747" s="172"/>
      <c r="L747" s="170"/>
      <c r="M747" s="173"/>
      <c r="T747" s="174"/>
      <c r="AT747" s="171" t="s">
        <v>387</v>
      </c>
      <c r="AU747" s="171" t="s">
        <v>81</v>
      </c>
      <c r="AV747" s="13" t="s">
        <v>308</v>
      </c>
      <c r="AW747" s="13" t="s">
        <v>33</v>
      </c>
      <c r="AX747" s="13" t="s">
        <v>79</v>
      </c>
      <c r="AY747" s="171" t="s">
        <v>293</v>
      </c>
    </row>
    <row r="748" spans="2:65" s="1" customFormat="1" ht="24.2" customHeight="1">
      <c r="B748" s="132"/>
      <c r="C748" s="353" t="s">
        <v>1347</v>
      </c>
      <c r="D748" s="353" t="s">
        <v>290</v>
      </c>
      <c r="E748" s="354" t="s">
        <v>5108</v>
      </c>
      <c r="F748" s="355" t="s">
        <v>5109</v>
      </c>
      <c r="G748" s="356" t="s">
        <v>493</v>
      </c>
      <c r="H748" s="357">
        <v>6.14</v>
      </c>
      <c r="I748" s="134"/>
      <c r="J748" s="135">
        <f>ROUND(I748*H748,2)</f>
        <v>0</v>
      </c>
      <c r="K748" s="133" t="s">
        <v>383</v>
      </c>
      <c r="L748" s="136"/>
      <c r="M748" s="137" t="s">
        <v>3</v>
      </c>
      <c r="N748" s="138" t="s">
        <v>42</v>
      </c>
      <c r="P748" s="139">
        <f>O748*H748</f>
        <v>0</v>
      </c>
      <c r="Q748" s="139">
        <v>3.3329999999999999E-2</v>
      </c>
      <c r="R748" s="139">
        <f>Q748*H748</f>
        <v>0.20464619999999997</v>
      </c>
      <c r="S748" s="139">
        <v>0</v>
      </c>
      <c r="T748" s="140">
        <f>S748*H748</f>
        <v>0</v>
      </c>
      <c r="AR748" s="141" t="s">
        <v>591</v>
      </c>
      <c r="AT748" s="141" t="s">
        <v>290</v>
      </c>
      <c r="AU748" s="141" t="s">
        <v>81</v>
      </c>
      <c r="AY748" s="18" t="s">
        <v>293</v>
      </c>
      <c r="BE748" s="142">
        <f>IF(N748="základní",J748,0)</f>
        <v>0</v>
      </c>
      <c r="BF748" s="142">
        <f>IF(N748="snížená",J748,0)</f>
        <v>0</v>
      </c>
      <c r="BG748" s="142">
        <f>IF(N748="zákl. přenesená",J748,0)</f>
        <v>0</v>
      </c>
      <c r="BH748" s="142">
        <f>IF(N748="sníž. přenesená",J748,0)</f>
        <v>0</v>
      </c>
      <c r="BI748" s="142">
        <f>IF(N748="nulová",J748,0)</f>
        <v>0</v>
      </c>
      <c r="BJ748" s="18" t="s">
        <v>79</v>
      </c>
      <c r="BK748" s="142">
        <f>ROUND(I748*H748,2)</f>
        <v>0</v>
      </c>
      <c r="BL748" s="18" t="s">
        <v>472</v>
      </c>
      <c r="BM748" s="141" t="s">
        <v>5956</v>
      </c>
    </row>
    <row r="749" spans="2:65" s="12" customFormat="1">
      <c r="B749" s="165"/>
      <c r="D749" s="157" t="s">
        <v>387</v>
      </c>
      <c r="E749" s="166" t="s">
        <v>3</v>
      </c>
      <c r="F749" s="366" t="s">
        <v>5952</v>
      </c>
      <c r="H749" s="367">
        <v>2.94</v>
      </c>
      <c r="I749" s="167"/>
      <c r="L749" s="165"/>
      <c r="M749" s="168"/>
      <c r="T749" s="169"/>
      <c r="AT749" s="166" t="s">
        <v>387</v>
      </c>
      <c r="AU749" s="166" t="s">
        <v>81</v>
      </c>
      <c r="AV749" s="12" t="s">
        <v>81</v>
      </c>
      <c r="AW749" s="12" t="s">
        <v>33</v>
      </c>
      <c r="AX749" s="12" t="s">
        <v>71</v>
      </c>
      <c r="AY749" s="166" t="s">
        <v>293</v>
      </c>
    </row>
    <row r="750" spans="2:65" s="12" customFormat="1">
      <c r="B750" s="165"/>
      <c r="D750" s="157" t="s">
        <v>387</v>
      </c>
      <c r="E750" s="166" t="s">
        <v>3</v>
      </c>
      <c r="F750" s="366" t="s">
        <v>5953</v>
      </c>
      <c r="H750" s="367">
        <v>1.95</v>
      </c>
      <c r="I750" s="167"/>
      <c r="L750" s="165"/>
      <c r="M750" s="168"/>
      <c r="T750" s="169"/>
      <c r="AT750" s="166" t="s">
        <v>387</v>
      </c>
      <c r="AU750" s="166" t="s">
        <v>81</v>
      </c>
      <c r="AV750" s="12" t="s">
        <v>81</v>
      </c>
      <c r="AW750" s="12" t="s">
        <v>33</v>
      </c>
      <c r="AX750" s="12" t="s">
        <v>71</v>
      </c>
      <c r="AY750" s="166" t="s">
        <v>293</v>
      </c>
    </row>
    <row r="751" spans="2:65" s="12" customFormat="1">
      <c r="B751" s="165"/>
      <c r="D751" s="157" t="s">
        <v>387</v>
      </c>
      <c r="E751" s="166" t="s">
        <v>3</v>
      </c>
      <c r="F751" s="366" t="s">
        <v>5955</v>
      </c>
      <c r="H751" s="367">
        <v>1.25</v>
      </c>
      <c r="I751" s="167"/>
      <c r="L751" s="165"/>
      <c r="M751" s="168"/>
      <c r="T751" s="169"/>
      <c r="AT751" s="166" t="s">
        <v>387</v>
      </c>
      <c r="AU751" s="166" t="s">
        <v>81</v>
      </c>
      <c r="AV751" s="12" t="s">
        <v>81</v>
      </c>
      <c r="AW751" s="12" t="s">
        <v>33</v>
      </c>
      <c r="AX751" s="12" t="s">
        <v>71</v>
      </c>
      <c r="AY751" s="166" t="s">
        <v>293</v>
      </c>
    </row>
    <row r="752" spans="2:65" s="13" customFormat="1">
      <c r="B752" s="170"/>
      <c r="D752" s="157" t="s">
        <v>387</v>
      </c>
      <c r="E752" s="171" t="s">
        <v>3</v>
      </c>
      <c r="F752" s="368" t="s">
        <v>407</v>
      </c>
      <c r="H752" s="369">
        <v>6.14</v>
      </c>
      <c r="I752" s="172"/>
      <c r="L752" s="170"/>
      <c r="M752" s="173"/>
      <c r="T752" s="174"/>
      <c r="AT752" s="171" t="s">
        <v>387</v>
      </c>
      <c r="AU752" s="171" t="s">
        <v>81</v>
      </c>
      <c r="AV752" s="13" t="s">
        <v>308</v>
      </c>
      <c r="AW752" s="13" t="s">
        <v>33</v>
      </c>
      <c r="AX752" s="13" t="s">
        <v>79</v>
      </c>
      <c r="AY752" s="171" t="s">
        <v>293</v>
      </c>
    </row>
    <row r="753" spans="2:65" s="1" customFormat="1" ht="24.2" customHeight="1">
      <c r="B753" s="132"/>
      <c r="C753" s="353" t="s">
        <v>1350</v>
      </c>
      <c r="D753" s="353" t="s">
        <v>290</v>
      </c>
      <c r="E753" s="354" t="s">
        <v>5117</v>
      </c>
      <c r="F753" s="355" t="s">
        <v>5118</v>
      </c>
      <c r="G753" s="356" t="s">
        <v>493</v>
      </c>
      <c r="H753" s="357">
        <v>0.41299999999999998</v>
      </c>
      <c r="I753" s="134"/>
      <c r="J753" s="135">
        <f>ROUND(I753*H753,2)</f>
        <v>0</v>
      </c>
      <c r="K753" s="133" t="s">
        <v>383</v>
      </c>
      <c r="L753" s="136"/>
      <c r="M753" s="137" t="s">
        <v>3</v>
      </c>
      <c r="N753" s="138" t="s">
        <v>42</v>
      </c>
      <c r="P753" s="139">
        <f>O753*H753</f>
        <v>0</v>
      </c>
      <c r="Q753" s="139">
        <v>4.0280000000000003E-2</v>
      </c>
      <c r="R753" s="139">
        <f>Q753*H753</f>
        <v>1.663564E-2</v>
      </c>
      <c r="S753" s="139">
        <v>0</v>
      </c>
      <c r="T753" s="140">
        <f>S753*H753</f>
        <v>0</v>
      </c>
      <c r="AR753" s="141" t="s">
        <v>591</v>
      </c>
      <c r="AT753" s="141" t="s">
        <v>290</v>
      </c>
      <c r="AU753" s="141" t="s">
        <v>81</v>
      </c>
      <c r="AY753" s="18" t="s">
        <v>293</v>
      </c>
      <c r="BE753" s="142">
        <f>IF(N753="základní",J753,0)</f>
        <v>0</v>
      </c>
      <c r="BF753" s="142">
        <f>IF(N753="snížená",J753,0)</f>
        <v>0</v>
      </c>
      <c r="BG753" s="142">
        <f>IF(N753="zákl. přenesená",J753,0)</f>
        <v>0</v>
      </c>
      <c r="BH753" s="142">
        <f>IF(N753="sníž. přenesená",J753,0)</f>
        <v>0</v>
      </c>
      <c r="BI753" s="142">
        <f>IF(N753="nulová",J753,0)</f>
        <v>0</v>
      </c>
      <c r="BJ753" s="18" t="s">
        <v>79</v>
      </c>
      <c r="BK753" s="142">
        <f>ROUND(I753*H753,2)</f>
        <v>0</v>
      </c>
      <c r="BL753" s="18" t="s">
        <v>472</v>
      </c>
      <c r="BM753" s="141" t="s">
        <v>5957</v>
      </c>
    </row>
    <row r="754" spans="2:65" s="12" customFormat="1">
      <c r="B754" s="165"/>
      <c r="D754" s="157" t="s">
        <v>387</v>
      </c>
      <c r="E754" s="166" t="s">
        <v>3</v>
      </c>
      <c r="F754" s="366" t="s">
        <v>5954</v>
      </c>
      <c r="H754" s="367">
        <v>0.41299999999999998</v>
      </c>
      <c r="I754" s="167"/>
      <c r="L754" s="165"/>
      <c r="M754" s="168"/>
      <c r="T754" s="169"/>
      <c r="AT754" s="166" t="s">
        <v>387</v>
      </c>
      <c r="AU754" s="166" t="s">
        <v>81</v>
      </c>
      <c r="AV754" s="12" t="s">
        <v>81</v>
      </c>
      <c r="AW754" s="12" t="s">
        <v>33</v>
      </c>
      <c r="AX754" s="12" t="s">
        <v>79</v>
      </c>
      <c r="AY754" s="166" t="s">
        <v>293</v>
      </c>
    </row>
    <row r="755" spans="2:65" s="1" customFormat="1" ht="33" customHeight="1">
      <c r="B755" s="132"/>
      <c r="C755" s="358" t="s">
        <v>1355</v>
      </c>
      <c r="D755" s="358" t="s">
        <v>309</v>
      </c>
      <c r="E755" s="359" t="s">
        <v>5958</v>
      </c>
      <c r="F755" s="360" t="s">
        <v>5959</v>
      </c>
      <c r="G755" s="361" t="s">
        <v>493</v>
      </c>
      <c r="H755" s="362">
        <v>13.16</v>
      </c>
      <c r="I755" s="148"/>
      <c r="J755" s="149">
        <f>ROUND(I755*H755,2)</f>
        <v>0</v>
      </c>
      <c r="K755" s="145" t="s">
        <v>383</v>
      </c>
      <c r="L755" s="33"/>
      <c r="M755" s="150" t="s">
        <v>3</v>
      </c>
      <c r="N755" s="151" t="s">
        <v>42</v>
      </c>
      <c r="P755" s="139">
        <f>O755*H755</f>
        <v>0</v>
      </c>
      <c r="Q755" s="139">
        <v>2.5000000000000001E-4</v>
      </c>
      <c r="R755" s="139">
        <f>Q755*H755</f>
        <v>3.29E-3</v>
      </c>
      <c r="S755" s="139">
        <v>0</v>
      </c>
      <c r="T755" s="140">
        <f>S755*H755</f>
        <v>0</v>
      </c>
      <c r="AR755" s="141" t="s">
        <v>472</v>
      </c>
      <c r="AT755" s="141" t="s">
        <v>309</v>
      </c>
      <c r="AU755" s="141" t="s">
        <v>81</v>
      </c>
      <c r="AY755" s="18" t="s">
        <v>293</v>
      </c>
      <c r="BE755" s="142">
        <f>IF(N755="základní",J755,0)</f>
        <v>0</v>
      </c>
      <c r="BF755" s="142">
        <f>IF(N755="snížená",J755,0)</f>
        <v>0</v>
      </c>
      <c r="BG755" s="142">
        <f>IF(N755="zákl. přenesená",J755,0)</f>
        <v>0</v>
      </c>
      <c r="BH755" s="142">
        <f>IF(N755="sníž. přenesená",J755,0)</f>
        <v>0</v>
      </c>
      <c r="BI755" s="142">
        <f>IF(N755="nulová",J755,0)</f>
        <v>0</v>
      </c>
      <c r="BJ755" s="18" t="s">
        <v>79</v>
      </c>
      <c r="BK755" s="142">
        <f>ROUND(I755*H755,2)</f>
        <v>0</v>
      </c>
      <c r="BL755" s="18" t="s">
        <v>472</v>
      </c>
      <c r="BM755" s="141" t="s">
        <v>5960</v>
      </c>
    </row>
    <row r="756" spans="2:65" s="1" customFormat="1">
      <c r="B756" s="33"/>
      <c r="D756" s="162" t="s">
        <v>385</v>
      </c>
      <c r="F756" s="365" t="s">
        <v>5961</v>
      </c>
      <c r="I756" s="159"/>
      <c r="L756" s="33"/>
      <c r="M756" s="164"/>
      <c r="T756" s="54"/>
      <c r="AT756" s="18" t="s">
        <v>385</v>
      </c>
      <c r="AU756" s="18" t="s">
        <v>81</v>
      </c>
    </row>
    <row r="757" spans="2:65" s="12" customFormat="1">
      <c r="B757" s="165"/>
      <c r="D757" s="157" t="s">
        <v>387</v>
      </c>
      <c r="E757" s="166" t="s">
        <v>3</v>
      </c>
      <c r="F757" s="366" t="s">
        <v>5962</v>
      </c>
      <c r="H757" s="367">
        <v>8.84</v>
      </c>
      <c r="I757" s="167"/>
      <c r="L757" s="165"/>
      <c r="M757" s="168"/>
      <c r="T757" s="169"/>
      <c r="AT757" s="166" t="s">
        <v>387</v>
      </c>
      <c r="AU757" s="166" t="s">
        <v>81</v>
      </c>
      <c r="AV757" s="12" t="s">
        <v>81</v>
      </c>
      <c r="AW757" s="12" t="s">
        <v>33</v>
      </c>
      <c r="AX757" s="12" t="s">
        <v>71</v>
      </c>
      <c r="AY757" s="166" t="s">
        <v>293</v>
      </c>
    </row>
    <row r="758" spans="2:65" s="12" customFormat="1">
      <c r="B758" s="165"/>
      <c r="D758" s="157" t="s">
        <v>387</v>
      </c>
      <c r="E758" s="166" t="s">
        <v>3</v>
      </c>
      <c r="F758" s="366" t="s">
        <v>5963</v>
      </c>
      <c r="H758" s="367">
        <v>4.32</v>
      </c>
      <c r="I758" s="167"/>
      <c r="L758" s="165"/>
      <c r="M758" s="168"/>
      <c r="T758" s="169"/>
      <c r="AT758" s="166" t="s">
        <v>387</v>
      </c>
      <c r="AU758" s="166" t="s">
        <v>81</v>
      </c>
      <c r="AV758" s="12" t="s">
        <v>81</v>
      </c>
      <c r="AW758" s="12" t="s">
        <v>33</v>
      </c>
      <c r="AX758" s="12" t="s">
        <v>71</v>
      </c>
      <c r="AY758" s="166" t="s">
        <v>293</v>
      </c>
    </row>
    <row r="759" spans="2:65" s="13" customFormat="1">
      <c r="B759" s="170"/>
      <c r="D759" s="157" t="s">
        <v>387</v>
      </c>
      <c r="E759" s="171" t="s">
        <v>3</v>
      </c>
      <c r="F759" s="368" t="s">
        <v>407</v>
      </c>
      <c r="H759" s="369">
        <v>13.16</v>
      </c>
      <c r="I759" s="172"/>
      <c r="L759" s="170"/>
      <c r="M759" s="173"/>
      <c r="T759" s="174"/>
      <c r="AT759" s="171" t="s">
        <v>387</v>
      </c>
      <c r="AU759" s="171" t="s">
        <v>81</v>
      </c>
      <c r="AV759" s="13" t="s">
        <v>308</v>
      </c>
      <c r="AW759" s="13" t="s">
        <v>33</v>
      </c>
      <c r="AX759" s="13" t="s">
        <v>79</v>
      </c>
      <c r="AY759" s="171" t="s">
        <v>293</v>
      </c>
    </row>
    <row r="760" spans="2:65" s="1" customFormat="1" ht="24.2" customHeight="1">
      <c r="B760" s="132"/>
      <c r="C760" s="353" t="s">
        <v>1360</v>
      </c>
      <c r="D760" s="353" t="s">
        <v>290</v>
      </c>
      <c r="E760" s="354" t="s">
        <v>5964</v>
      </c>
      <c r="F760" s="355" t="s">
        <v>5965</v>
      </c>
      <c r="G760" s="356" t="s">
        <v>493</v>
      </c>
      <c r="H760" s="357">
        <v>13.16</v>
      </c>
      <c r="I760" s="134"/>
      <c r="J760" s="135">
        <f>ROUND(I760*H760,2)</f>
        <v>0</v>
      </c>
      <c r="K760" s="133" t="s">
        <v>383</v>
      </c>
      <c r="L760" s="136"/>
      <c r="M760" s="137" t="s">
        <v>3</v>
      </c>
      <c r="N760" s="138" t="s">
        <v>42</v>
      </c>
      <c r="P760" s="139">
        <f>O760*H760</f>
        <v>0</v>
      </c>
      <c r="Q760" s="139">
        <v>3.056E-2</v>
      </c>
      <c r="R760" s="139">
        <f>Q760*H760</f>
        <v>0.40216960000000002</v>
      </c>
      <c r="S760" s="139">
        <v>0</v>
      </c>
      <c r="T760" s="140">
        <f>S760*H760</f>
        <v>0</v>
      </c>
      <c r="AR760" s="141" t="s">
        <v>591</v>
      </c>
      <c r="AT760" s="141" t="s">
        <v>290</v>
      </c>
      <c r="AU760" s="141" t="s">
        <v>81</v>
      </c>
      <c r="AY760" s="18" t="s">
        <v>293</v>
      </c>
      <c r="BE760" s="142">
        <f>IF(N760="základní",J760,0)</f>
        <v>0</v>
      </c>
      <c r="BF760" s="142">
        <f>IF(N760="snížená",J760,0)</f>
        <v>0</v>
      </c>
      <c r="BG760" s="142">
        <f>IF(N760="zákl. přenesená",J760,0)</f>
        <v>0</v>
      </c>
      <c r="BH760" s="142">
        <f>IF(N760="sníž. přenesená",J760,0)</f>
        <v>0</v>
      </c>
      <c r="BI760" s="142">
        <f>IF(N760="nulová",J760,0)</f>
        <v>0</v>
      </c>
      <c r="BJ760" s="18" t="s">
        <v>79</v>
      </c>
      <c r="BK760" s="142">
        <f>ROUND(I760*H760,2)</f>
        <v>0</v>
      </c>
      <c r="BL760" s="18" t="s">
        <v>472</v>
      </c>
      <c r="BM760" s="141" t="s">
        <v>5966</v>
      </c>
    </row>
    <row r="761" spans="2:65" s="12" customFormat="1">
      <c r="B761" s="165"/>
      <c r="D761" s="157" t="s">
        <v>387</v>
      </c>
      <c r="E761" s="166" t="s">
        <v>3</v>
      </c>
      <c r="F761" s="366" t="s">
        <v>5962</v>
      </c>
      <c r="H761" s="367">
        <v>8.84</v>
      </c>
      <c r="I761" s="167"/>
      <c r="L761" s="165"/>
      <c r="M761" s="168"/>
      <c r="T761" s="169"/>
      <c r="AT761" s="166" t="s">
        <v>387</v>
      </c>
      <c r="AU761" s="166" t="s">
        <v>81</v>
      </c>
      <c r="AV761" s="12" t="s">
        <v>81</v>
      </c>
      <c r="AW761" s="12" t="s">
        <v>33</v>
      </c>
      <c r="AX761" s="12" t="s">
        <v>71</v>
      </c>
      <c r="AY761" s="166" t="s">
        <v>293</v>
      </c>
    </row>
    <row r="762" spans="2:65" s="12" customFormat="1">
      <c r="B762" s="165"/>
      <c r="D762" s="157" t="s">
        <v>387</v>
      </c>
      <c r="E762" s="166" t="s">
        <v>3</v>
      </c>
      <c r="F762" s="366" t="s">
        <v>5963</v>
      </c>
      <c r="H762" s="367">
        <v>4.32</v>
      </c>
      <c r="I762" s="167"/>
      <c r="L762" s="165"/>
      <c r="M762" s="168"/>
      <c r="T762" s="169"/>
      <c r="AT762" s="166" t="s">
        <v>387</v>
      </c>
      <c r="AU762" s="166" t="s">
        <v>81</v>
      </c>
      <c r="AV762" s="12" t="s">
        <v>81</v>
      </c>
      <c r="AW762" s="12" t="s">
        <v>33</v>
      </c>
      <c r="AX762" s="12" t="s">
        <v>71</v>
      </c>
      <c r="AY762" s="166" t="s">
        <v>293</v>
      </c>
    </row>
    <row r="763" spans="2:65" s="13" customFormat="1">
      <c r="B763" s="170"/>
      <c r="D763" s="157" t="s">
        <v>387</v>
      </c>
      <c r="E763" s="171" t="s">
        <v>3</v>
      </c>
      <c r="F763" s="368" t="s">
        <v>407</v>
      </c>
      <c r="H763" s="369">
        <v>13.16</v>
      </c>
      <c r="I763" s="172"/>
      <c r="L763" s="170"/>
      <c r="M763" s="173"/>
      <c r="T763" s="174"/>
      <c r="AT763" s="171" t="s">
        <v>387</v>
      </c>
      <c r="AU763" s="171" t="s">
        <v>81</v>
      </c>
      <c r="AV763" s="13" t="s">
        <v>308</v>
      </c>
      <c r="AW763" s="13" t="s">
        <v>33</v>
      </c>
      <c r="AX763" s="13" t="s">
        <v>79</v>
      </c>
      <c r="AY763" s="171" t="s">
        <v>293</v>
      </c>
    </row>
    <row r="764" spans="2:65" s="1" customFormat="1" ht="44.25" customHeight="1">
      <c r="B764" s="132"/>
      <c r="C764" s="358" t="s">
        <v>1365</v>
      </c>
      <c r="D764" s="358" t="s">
        <v>309</v>
      </c>
      <c r="E764" s="359" t="s">
        <v>5967</v>
      </c>
      <c r="F764" s="360" t="s">
        <v>5968</v>
      </c>
      <c r="G764" s="361" t="s">
        <v>298</v>
      </c>
      <c r="H764" s="362">
        <v>1</v>
      </c>
      <c r="I764" s="148"/>
      <c r="J764" s="149">
        <f>ROUND(I764*H764,2)</f>
        <v>0</v>
      </c>
      <c r="K764" s="145" t="s">
        <v>383</v>
      </c>
      <c r="L764" s="33"/>
      <c r="M764" s="150" t="s">
        <v>3</v>
      </c>
      <c r="N764" s="151" t="s">
        <v>42</v>
      </c>
      <c r="P764" s="139">
        <f>O764*H764</f>
        <v>0</v>
      </c>
      <c r="Q764" s="139">
        <v>0</v>
      </c>
      <c r="R764" s="139">
        <f>Q764*H764</f>
        <v>0</v>
      </c>
      <c r="S764" s="139">
        <v>0</v>
      </c>
      <c r="T764" s="140">
        <f>S764*H764</f>
        <v>0</v>
      </c>
      <c r="AR764" s="141" t="s">
        <v>472</v>
      </c>
      <c r="AT764" s="141" t="s">
        <v>309</v>
      </c>
      <c r="AU764" s="141" t="s">
        <v>81</v>
      </c>
      <c r="AY764" s="18" t="s">
        <v>293</v>
      </c>
      <c r="BE764" s="142">
        <f>IF(N764="základní",J764,0)</f>
        <v>0</v>
      </c>
      <c r="BF764" s="142">
        <f>IF(N764="snížená",J764,0)</f>
        <v>0</v>
      </c>
      <c r="BG764" s="142">
        <f>IF(N764="zákl. přenesená",J764,0)</f>
        <v>0</v>
      </c>
      <c r="BH764" s="142">
        <f>IF(N764="sníž. přenesená",J764,0)</f>
        <v>0</v>
      </c>
      <c r="BI764" s="142">
        <f>IF(N764="nulová",J764,0)</f>
        <v>0</v>
      </c>
      <c r="BJ764" s="18" t="s">
        <v>79</v>
      </c>
      <c r="BK764" s="142">
        <f>ROUND(I764*H764,2)</f>
        <v>0</v>
      </c>
      <c r="BL764" s="18" t="s">
        <v>472</v>
      </c>
      <c r="BM764" s="141" t="s">
        <v>5969</v>
      </c>
    </row>
    <row r="765" spans="2:65" s="1" customFormat="1">
      <c r="B765" s="33"/>
      <c r="D765" s="162" t="s">
        <v>385</v>
      </c>
      <c r="F765" s="365" t="s">
        <v>5970</v>
      </c>
      <c r="I765" s="159"/>
      <c r="L765" s="33"/>
      <c r="M765" s="164"/>
      <c r="T765" s="54"/>
      <c r="AT765" s="18" t="s">
        <v>385</v>
      </c>
      <c r="AU765" s="18" t="s">
        <v>81</v>
      </c>
    </row>
    <row r="766" spans="2:65" s="12" customFormat="1">
      <c r="B766" s="165"/>
      <c r="D766" s="157" t="s">
        <v>387</v>
      </c>
      <c r="E766" s="166" t="s">
        <v>3</v>
      </c>
      <c r="F766" s="366" t="s">
        <v>5971</v>
      </c>
      <c r="H766" s="367">
        <v>1</v>
      </c>
      <c r="I766" s="167"/>
      <c r="L766" s="165"/>
      <c r="M766" s="168"/>
      <c r="T766" s="169"/>
      <c r="AT766" s="166" t="s">
        <v>387</v>
      </c>
      <c r="AU766" s="166" t="s">
        <v>81</v>
      </c>
      <c r="AV766" s="12" t="s">
        <v>81</v>
      </c>
      <c r="AW766" s="12" t="s">
        <v>33</v>
      </c>
      <c r="AX766" s="12" t="s">
        <v>79</v>
      </c>
      <c r="AY766" s="166" t="s">
        <v>293</v>
      </c>
    </row>
    <row r="767" spans="2:65" s="1" customFormat="1" ht="24.2" customHeight="1">
      <c r="B767" s="132"/>
      <c r="C767" s="353" t="s">
        <v>1368</v>
      </c>
      <c r="D767" s="353" t="s">
        <v>290</v>
      </c>
      <c r="E767" s="354" t="s">
        <v>5972</v>
      </c>
      <c r="F767" s="355" t="s">
        <v>5973</v>
      </c>
      <c r="G767" s="356" t="s">
        <v>298</v>
      </c>
      <c r="H767" s="357">
        <v>1</v>
      </c>
      <c r="I767" s="134"/>
      <c r="J767" s="135">
        <f>ROUND(I767*H767,2)</f>
        <v>0</v>
      </c>
      <c r="K767" s="133" t="s">
        <v>383</v>
      </c>
      <c r="L767" s="136"/>
      <c r="M767" s="137" t="s">
        <v>3</v>
      </c>
      <c r="N767" s="138" t="s">
        <v>42</v>
      </c>
      <c r="P767" s="139">
        <f>O767*H767</f>
        <v>0</v>
      </c>
      <c r="Q767" s="139">
        <v>1.7500000000000002E-2</v>
      </c>
      <c r="R767" s="139">
        <f>Q767*H767</f>
        <v>1.7500000000000002E-2</v>
      </c>
      <c r="S767" s="139">
        <v>0</v>
      </c>
      <c r="T767" s="140">
        <f>S767*H767</f>
        <v>0</v>
      </c>
      <c r="AR767" s="141" t="s">
        <v>591</v>
      </c>
      <c r="AT767" s="141" t="s">
        <v>290</v>
      </c>
      <c r="AU767" s="141" t="s">
        <v>81</v>
      </c>
      <c r="AY767" s="18" t="s">
        <v>293</v>
      </c>
      <c r="BE767" s="142">
        <f>IF(N767="základní",J767,0)</f>
        <v>0</v>
      </c>
      <c r="BF767" s="142">
        <f>IF(N767="snížená",J767,0)</f>
        <v>0</v>
      </c>
      <c r="BG767" s="142">
        <f>IF(N767="zákl. přenesená",J767,0)</f>
        <v>0</v>
      </c>
      <c r="BH767" s="142">
        <f>IF(N767="sníž. přenesená",J767,0)</f>
        <v>0</v>
      </c>
      <c r="BI767" s="142">
        <f>IF(N767="nulová",J767,0)</f>
        <v>0</v>
      </c>
      <c r="BJ767" s="18" t="s">
        <v>79</v>
      </c>
      <c r="BK767" s="142">
        <f>ROUND(I767*H767,2)</f>
        <v>0</v>
      </c>
      <c r="BL767" s="18" t="s">
        <v>472</v>
      </c>
      <c r="BM767" s="141" t="s">
        <v>5974</v>
      </c>
    </row>
    <row r="768" spans="2:65" s="1" customFormat="1" ht="24.2" customHeight="1">
      <c r="B768" s="132"/>
      <c r="C768" s="358" t="s">
        <v>1374</v>
      </c>
      <c r="D768" s="358" t="s">
        <v>309</v>
      </c>
      <c r="E768" s="359" t="s">
        <v>5127</v>
      </c>
      <c r="F768" s="360" t="s">
        <v>5128</v>
      </c>
      <c r="G768" s="361" t="s">
        <v>298</v>
      </c>
      <c r="H768" s="362">
        <v>2</v>
      </c>
      <c r="I768" s="148"/>
      <c r="J768" s="149">
        <f>ROUND(I768*H768,2)</f>
        <v>0</v>
      </c>
      <c r="K768" s="145" t="s">
        <v>383</v>
      </c>
      <c r="L768" s="33"/>
      <c r="M768" s="150" t="s">
        <v>3</v>
      </c>
      <c r="N768" s="151" t="s">
        <v>42</v>
      </c>
      <c r="P768" s="139">
        <f>O768*H768</f>
        <v>0</v>
      </c>
      <c r="Q768" s="139">
        <v>8.7000000000000001E-4</v>
      </c>
      <c r="R768" s="139">
        <f>Q768*H768</f>
        <v>1.74E-3</v>
      </c>
      <c r="S768" s="139">
        <v>0</v>
      </c>
      <c r="T768" s="140">
        <f>S768*H768</f>
        <v>0</v>
      </c>
      <c r="AR768" s="141" t="s">
        <v>472</v>
      </c>
      <c r="AT768" s="141" t="s">
        <v>309</v>
      </c>
      <c r="AU768" s="141" t="s">
        <v>81</v>
      </c>
      <c r="AY768" s="18" t="s">
        <v>293</v>
      </c>
      <c r="BE768" s="142">
        <f>IF(N768="základní",J768,0)</f>
        <v>0</v>
      </c>
      <c r="BF768" s="142">
        <f>IF(N768="snížená",J768,0)</f>
        <v>0</v>
      </c>
      <c r="BG768" s="142">
        <f>IF(N768="zákl. přenesená",J768,0)</f>
        <v>0</v>
      </c>
      <c r="BH768" s="142">
        <f>IF(N768="sníž. přenesená",J768,0)</f>
        <v>0</v>
      </c>
      <c r="BI768" s="142">
        <f>IF(N768="nulová",J768,0)</f>
        <v>0</v>
      </c>
      <c r="BJ768" s="18" t="s">
        <v>79</v>
      </c>
      <c r="BK768" s="142">
        <f>ROUND(I768*H768,2)</f>
        <v>0</v>
      </c>
      <c r="BL768" s="18" t="s">
        <v>472</v>
      </c>
      <c r="BM768" s="141" t="s">
        <v>5975</v>
      </c>
    </row>
    <row r="769" spans="2:65" s="1" customFormat="1">
      <c r="B769" s="33"/>
      <c r="D769" s="162" t="s">
        <v>385</v>
      </c>
      <c r="F769" s="365" t="s">
        <v>5130</v>
      </c>
      <c r="I769" s="159"/>
      <c r="L769" s="33"/>
      <c r="M769" s="164"/>
      <c r="T769" s="54"/>
      <c r="AT769" s="18" t="s">
        <v>385</v>
      </c>
      <c r="AU769" s="18" t="s">
        <v>81</v>
      </c>
    </row>
    <row r="770" spans="2:65" s="12" customFormat="1">
      <c r="B770" s="165"/>
      <c r="D770" s="157" t="s">
        <v>387</v>
      </c>
      <c r="E770" s="166" t="s">
        <v>3</v>
      </c>
      <c r="F770" s="366" t="s">
        <v>5976</v>
      </c>
      <c r="H770" s="367">
        <v>1</v>
      </c>
      <c r="I770" s="167"/>
      <c r="L770" s="165"/>
      <c r="M770" s="168"/>
      <c r="T770" s="169"/>
      <c r="AT770" s="166" t="s">
        <v>387</v>
      </c>
      <c r="AU770" s="166" t="s">
        <v>81</v>
      </c>
      <c r="AV770" s="12" t="s">
        <v>81</v>
      </c>
      <c r="AW770" s="12" t="s">
        <v>33</v>
      </c>
      <c r="AX770" s="12" t="s">
        <v>71</v>
      </c>
      <c r="AY770" s="166" t="s">
        <v>293</v>
      </c>
    </row>
    <row r="771" spans="2:65" s="12" customFormat="1">
      <c r="B771" s="165"/>
      <c r="D771" s="157" t="s">
        <v>387</v>
      </c>
      <c r="E771" s="166" t="s">
        <v>3</v>
      </c>
      <c r="F771" s="366" t="s">
        <v>5977</v>
      </c>
      <c r="H771" s="367">
        <v>1</v>
      </c>
      <c r="I771" s="167"/>
      <c r="L771" s="165"/>
      <c r="M771" s="168"/>
      <c r="T771" s="169"/>
      <c r="AT771" s="166" t="s">
        <v>387</v>
      </c>
      <c r="AU771" s="166" t="s">
        <v>81</v>
      </c>
      <c r="AV771" s="12" t="s">
        <v>81</v>
      </c>
      <c r="AW771" s="12" t="s">
        <v>33</v>
      </c>
      <c r="AX771" s="12" t="s">
        <v>71</v>
      </c>
      <c r="AY771" s="166" t="s">
        <v>293</v>
      </c>
    </row>
    <row r="772" spans="2:65" s="13" customFormat="1">
      <c r="B772" s="170"/>
      <c r="D772" s="157" t="s">
        <v>387</v>
      </c>
      <c r="E772" s="171" t="s">
        <v>3</v>
      </c>
      <c r="F772" s="368" t="s">
        <v>407</v>
      </c>
      <c r="H772" s="369">
        <v>2</v>
      </c>
      <c r="I772" s="172"/>
      <c r="L772" s="170"/>
      <c r="M772" s="173"/>
      <c r="T772" s="174"/>
      <c r="AT772" s="171" t="s">
        <v>387</v>
      </c>
      <c r="AU772" s="171" t="s">
        <v>81</v>
      </c>
      <c r="AV772" s="13" t="s">
        <v>308</v>
      </c>
      <c r="AW772" s="13" t="s">
        <v>33</v>
      </c>
      <c r="AX772" s="13" t="s">
        <v>79</v>
      </c>
      <c r="AY772" s="171" t="s">
        <v>293</v>
      </c>
    </row>
    <row r="773" spans="2:65" s="1" customFormat="1" ht="24.2" customHeight="1">
      <c r="B773" s="132"/>
      <c r="C773" s="353" t="s">
        <v>1379</v>
      </c>
      <c r="D773" s="353" t="s">
        <v>290</v>
      </c>
      <c r="E773" s="354" t="s">
        <v>5132</v>
      </c>
      <c r="F773" s="355" t="s">
        <v>5133</v>
      </c>
      <c r="G773" s="356" t="s">
        <v>493</v>
      </c>
      <c r="H773" s="357">
        <v>6.2149999999999999</v>
      </c>
      <c r="I773" s="134"/>
      <c r="J773" s="135">
        <f>ROUND(I773*H773,2)</f>
        <v>0</v>
      </c>
      <c r="K773" s="133" t="s">
        <v>383</v>
      </c>
      <c r="L773" s="136"/>
      <c r="M773" s="137" t="s">
        <v>3</v>
      </c>
      <c r="N773" s="138" t="s">
        <v>42</v>
      </c>
      <c r="P773" s="139">
        <f>O773*H773</f>
        <v>0</v>
      </c>
      <c r="Q773" s="139">
        <v>2.4230000000000002E-2</v>
      </c>
      <c r="R773" s="139">
        <f>Q773*H773</f>
        <v>0.15058945000000001</v>
      </c>
      <c r="S773" s="139">
        <v>0</v>
      </c>
      <c r="T773" s="140">
        <f>S773*H773</f>
        <v>0</v>
      </c>
      <c r="AR773" s="141" t="s">
        <v>591</v>
      </c>
      <c r="AT773" s="141" t="s">
        <v>290</v>
      </c>
      <c r="AU773" s="141" t="s">
        <v>81</v>
      </c>
      <c r="AY773" s="18" t="s">
        <v>293</v>
      </c>
      <c r="BE773" s="142">
        <f>IF(N773="základní",J773,0)</f>
        <v>0</v>
      </c>
      <c r="BF773" s="142">
        <f>IF(N773="snížená",J773,0)</f>
        <v>0</v>
      </c>
      <c r="BG773" s="142">
        <f>IF(N773="zákl. přenesená",J773,0)</f>
        <v>0</v>
      </c>
      <c r="BH773" s="142">
        <f>IF(N773="sníž. přenesená",J773,0)</f>
        <v>0</v>
      </c>
      <c r="BI773" s="142">
        <f>IF(N773="nulová",J773,0)</f>
        <v>0</v>
      </c>
      <c r="BJ773" s="18" t="s">
        <v>79</v>
      </c>
      <c r="BK773" s="142">
        <f>ROUND(I773*H773,2)</f>
        <v>0</v>
      </c>
      <c r="BL773" s="18" t="s">
        <v>472</v>
      </c>
      <c r="BM773" s="141" t="s">
        <v>5978</v>
      </c>
    </row>
    <row r="774" spans="2:65" s="12" customFormat="1">
      <c r="B774" s="165"/>
      <c r="D774" s="157" t="s">
        <v>387</v>
      </c>
      <c r="E774" s="166" t="s">
        <v>3</v>
      </c>
      <c r="F774" s="366" t="s">
        <v>5979</v>
      </c>
      <c r="H774" s="367">
        <v>1.68</v>
      </c>
      <c r="I774" s="167"/>
      <c r="L774" s="165"/>
      <c r="M774" s="168"/>
      <c r="T774" s="169"/>
      <c r="AT774" s="166" t="s">
        <v>387</v>
      </c>
      <c r="AU774" s="166" t="s">
        <v>81</v>
      </c>
      <c r="AV774" s="12" t="s">
        <v>81</v>
      </c>
      <c r="AW774" s="12" t="s">
        <v>33</v>
      </c>
      <c r="AX774" s="12" t="s">
        <v>71</v>
      </c>
      <c r="AY774" s="166" t="s">
        <v>293</v>
      </c>
    </row>
    <row r="775" spans="2:65" s="12" customFormat="1">
      <c r="B775" s="165"/>
      <c r="D775" s="157" t="s">
        <v>387</v>
      </c>
      <c r="E775" s="166" t="s">
        <v>3</v>
      </c>
      <c r="F775" s="366" t="s">
        <v>5980</v>
      </c>
      <c r="H775" s="367">
        <v>1.7729999999999999</v>
      </c>
      <c r="I775" s="167"/>
      <c r="L775" s="165"/>
      <c r="M775" s="168"/>
      <c r="T775" s="169"/>
      <c r="AT775" s="166" t="s">
        <v>387</v>
      </c>
      <c r="AU775" s="166" t="s">
        <v>81</v>
      </c>
      <c r="AV775" s="12" t="s">
        <v>81</v>
      </c>
      <c r="AW775" s="12" t="s">
        <v>33</v>
      </c>
      <c r="AX775" s="12" t="s">
        <v>71</v>
      </c>
      <c r="AY775" s="166" t="s">
        <v>293</v>
      </c>
    </row>
    <row r="776" spans="2:65" s="13" customFormat="1">
      <c r="B776" s="170"/>
      <c r="D776" s="157" t="s">
        <v>387</v>
      </c>
      <c r="E776" s="171" t="s">
        <v>3</v>
      </c>
      <c r="F776" s="368" t="s">
        <v>407</v>
      </c>
      <c r="H776" s="369">
        <v>3.4529999999999998</v>
      </c>
      <c r="I776" s="172"/>
      <c r="L776" s="170"/>
      <c r="M776" s="173"/>
      <c r="T776" s="174"/>
      <c r="AT776" s="171" t="s">
        <v>387</v>
      </c>
      <c r="AU776" s="171" t="s">
        <v>81</v>
      </c>
      <c r="AV776" s="13" t="s">
        <v>308</v>
      </c>
      <c r="AW776" s="13" t="s">
        <v>33</v>
      </c>
      <c r="AX776" s="13" t="s">
        <v>79</v>
      </c>
      <c r="AY776" s="171" t="s">
        <v>293</v>
      </c>
    </row>
    <row r="777" spans="2:65" s="12" customFormat="1">
      <c r="B777" s="165"/>
      <c r="D777" s="157" t="s">
        <v>387</v>
      </c>
      <c r="F777" s="366" t="s">
        <v>5981</v>
      </c>
      <c r="H777" s="367">
        <v>6.2149999999999999</v>
      </c>
      <c r="I777" s="167"/>
      <c r="L777" s="165"/>
      <c r="M777" s="168"/>
      <c r="T777" s="169"/>
      <c r="AT777" s="166" t="s">
        <v>387</v>
      </c>
      <c r="AU777" s="166" t="s">
        <v>81</v>
      </c>
      <c r="AV777" s="12" t="s">
        <v>81</v>
      </c>
      <c r="AW777" s="12" t="s">
        <v>4</v>
      </c>
      <c r="AX777" s="12" t="s">
        <v>79</v>
      </c>
      <c r="AY777" s="166" t="s">
        <v>293</v>
      </c>
    </row>
    <row r="778" spans="2:65" s="1" customFormat="1" ht="24.2" customHeight="1">
      <c r="B778" s="132"/>
      <c r="C778" s="358" t="s">
        <v>1384</v>
      </c>
      <c r="D778" s="358" t="s">
        <v>309</v>
      </c>
      <c r="E778" s="359" t="s">
        <v>5982</v>
      </c>
      <c r="F778" s="360" t="s">
        <v>5983</v>
      </c>
      <c r="G778" s="361" t="s">
        <v>298</v>
      </c>
      <c r="H778" s="362">
        <v>1</v>
      </c>
      <c r="I778" s="148"/>
      <c r="J778" s="149">
        <f>ROUND(I778*H778,2)</f>
        <v>0</v>
      </c>
      <c r="K778" s="145" t="s">
        <v>383</v>
      </c>
      <c r="L778" s="33"/>
      <c r="M778" s="150" t="s">
        <v>3</v>
      </c>
      <c r="N778" s="151" t="s">
        <v>42</v>
      </c>
      <c r="P778" s="139">
        <f>O778*H778</f>
        <v>0</v>
      </c>
      <c r="Q778" s="139">
        <v>8.4000000000000003E-4</v>
      </c>
      <c r="R778" s="139">
        <f>Q778*H778</f>
        <v>8.4000000000000003E-4</v>
      </c>
      <c r="S778" s="139">
        <v>0</v>
      </c>
      <c r="T778" s="140">
        <f>S778*H778</f>
        <v>0</v>
      </c>
      <c r="AR778" s="141" t="s">
        <v>472</v>
      </c>
      <c r="AT778" s="141" t="s">
        <v>309</v>
      </c>
      <c r="AU778" s="141" t="s">
        <v>81</v>
      </c>
      <c r="AY778" s="18" t="s">
        <v>293</v>
      </c>
      <c r="BE778" s="142">
        <f>IF(N778="základní",J778,0)</f>
        <v>0</v>
      </c>
      <c r="BF778" s="142">
        <f>IF(N778="snížená",J778,0)</f>
        <v>0</v>
      </c>
      <c r="BG778" s="142">
        <f>IF(N778="zákl. přenesená",J778,0)</f>
        <v>0</v>
      </c>
      <c r="BH778" s="142">
        <f>IF(N778="sníž. přenesená",J778,0)</f>
        <v>0</v>
      </c>
      <c r="BI778" s="142">
        <f>IF(N778="nulová",J778,0)</f>
        <v>0</v>
      </c>
      <c r="BJ778" s="18" t="s">
        <v>79</v>
      </c>
      <c r="BK778" s="142">
        <f>ROUND(I778*H778,2)</f>
        <v>0</v>
      </c>
      <c r="BL778" s="18" t="s">
        <v>472</v>
      </c>
      <c r="BM778" s="141" t="s">
        <v>5984</v>
      </c>
    </row>
    <row r="779" spans="2:65" s="1" customFormat="1">
      <c r="B779" s="33"/>
      <c r="D779" s="162" t="s">
        <v>385</v>
      </c>
      <c r="F779" s="365" t="s">
        <v>5985</v>
      </c>
      <c r="I779" s="159"/>
      <c r="L779" s="33"/>
      <c r="M779" s="164"/>
      <c r="T779" s="54"/>
      <c r="AT779" s="18" t="s">
        <v>385</v>
      </c>
      <c r="AU779" s="18" t="s">
        <v>81</v>
      </c>
    </row>
    <row r="780" spans="2:65" s="12" customFormat="1">
      <c r="B780" s="165"/>
      <c r="D780" s="157" t="s">
        <v>387</v>
      </c>
      <c r="E780" s="166" t="s">
        <v>3</v>
      </c>
      <c r="F780" s="366" t="s">
        <v>5986</v>
      </c>
      <c r="H780" s="367">
        <v>1</v>
      </c>
      <c r="I780" s="167"/>
      <c r="L780" s="165"/>
      <c r="M780" s="168"/>
      <c r="T780" s="169"/>
      <c r="AT780" s="166" t="s">
        <v>387</v>
      </c>
      <c r="AU780" s="166" t="s">
        <v>81</v>
      </c>
      <c r="AV780" s="12" t="s">
        <v>81</v>
      </c>
      <c r="AW780" s="12" t="s">
        <v>33</v>
      </c>
      <c r="AX780" s="12" t="s">
        <v>79</v>
      </c>
      <c r="AY780" s="166" t="s">
        <v>293</v>
      </c>
    </row>
    <row r="781" spans="2:65" s="1" customFormat="1" ht="24.2" customHeight="1">
      <c r="B781" s="132"/>
      <c r="C781" s="353" t="s">
        <v>1391</v>
      </c>
      <c r="D781" s="353" t="s">
        <v>290</v>
      </c>
      <c r="E781" s="354" t="s">
        <v>5987</v>
      </c>
      <c r="F781" s="355" t="s">
        <v>5988</v>
      </c>
      <c r="G781" s="356" t="s">
        <v>493</v>
      </c>
      <c r="H781" s="357">
        <v>8.86</v>
      </c>
      <c r="I781" s="134"/>
      <c r="J781" s="135">
        <f>ROUND(I781*H781,2)</f>
        <v>0</v>
      </c>
      <c r="K781" s="133" t="s">
        <v>383</v>
      </c>
      <c r="L781" s="136"/>
      <c r="M781" s="137" t="s">
        <v>3</v>
      </c>
      <c r="N781" s="138" t="s">
        <v>42</v>
      </c>
      <c r="P781" s="139">
        <f>O781*H781</f>
        <v>0</v>
      </c>
      <c r="Q781" s="139">
        <v>2.4230000000000002E-2</v>
      </c>
      <c r="R781" s="139">
        <f>Q781*H781</f>
        <v>0.2146778</v>
      </c>
      <c r="S781" s="139">
        <v>0</v>
      </c>
      <c r="T781" s="140">
        <f>S781*H781</f>
        <v>0</v>
      </c>
      <c r="AR781" s="141" t="s">
        <v>591</v>
      </c>
      <c r="AT781" s="141" t="s">
        <v>290</v>
      </c>
      <c r="AU781" s="141" t="s">
        <v>81</v>
      </c>
      <c r="AY781" s="18" t="s">
        <v>293</v>
      </c>
      <c r="BE781" s="142">
        <f>IF(N781="základní",J781,0)</f>
        <v>0</v>
      </c>
      <c r="BF781" s="142">
        <f>IF(N781="snížená",J781,0)</f>
        <v>0</v>
      </c>
      <c r="BG781" s="142">
        <f>IF(N781="zákl. přenesená",J781,0)</f>
        <v>0</v>
      </c>
      <c r="BH781" s="142">
        <f>IF(N781="sníž. přenesená",J781,0)</f>
        <v>0</v>
      </c>
      <c r="BI781" s="142">
        <f>IF(N781="nulová",J781,0)</f>
        <v>0</v>
      </c>
      <c r="BJ781" s="18" t="s">
        <v>79</v>
      </c>
      <c r="BK781" s="142">
        <f>ROUND(I781*H781,2)</f>
        <v>0</v>
      </c>
      <c r="BL781" s="18" t="s">
        <v>472</v>
      </c>
      <c r="BM781" s="141" t="s">
        <v>5989</v>
      </c>
    </row>
    <row r="782" spans="2:65" s="12" customFormat="1">
      <c r="B782" s="165"/>
      <c r="D782" s="157" t="s">
        <v>387</v>
      </c>
      <c r="E782" s="166" t="s">
        <v>3</v>
      </c>
      <c r="F782" s="366" t="s">
        <v>5990</v>
      </c>
      <c r="H782" s="367">
        <v>3.0550000000000002</v>
      </c>
      <c r="I782" s="167"/>
      <c r="L782" s="165"/>
      <c r="M782" s="168"/>
      <c r="T782" s="169"/>
      <c r="AT782" s="166" t="s">
        <v>387</v>
      </c>
      <c r="AU782" s="166" t="s">
        <v>81</v>
      </c>
      <c r="AV782" s="12" t="s">
        <v>81</v>
      </c>
      <c r="AW782" s="12" t="s">
        <v>33</v>
      </c>
      <c r="AX782" s="12" t="s">
        <v>79</v>
      </c>
      <c r="AY782" s="166" t="s">
        <v>293</v>
      </c>
    </row>
    <row r="783" spans="2:65" s="12" customFormat="1">
      <c r="B783" s="165"/>
      <c r="D783" s="157" t="s">
        <v>387</v>
      </c>
      <c r="F783" s="366" t="s">
        <v>5991</v>
      </c>
      <c r="H783" s="367">
        <v>8.86</v>
      </c>
      <c r="I783" s="167"/>
      <c r="L783" s="165"/>
      <c r="M783" s="168"/>
      <c r="T783" s="169"/>
      <c r="AT783" s="166" t="s">
        <v>387</v>
      </c>
      <c r="AU783" s="166" t="s">
        <v>81</v>
      </c>
      <c r="AV783" s="12" t="s">
        <v>81</v>
      </c>
      <c r="AW783" s="12" t="s">
        <v>4</v>
      </c>
      <c r="AX783" s="12" t="s">
        <v>79</v>
      </c>
      <c r="AY783" s="166" t="s">
        <v>293</v>
      </c>
    </row>
    <row r="784" spans="2:65" s="1" customFormat="1" ht="24.2" customHeight="1">
      <c r="B784" s="132"/>
      <c r="C784" s="358" t="s">
        <v>1399</v>
      </c>
      <c r="D784" s="358" t="s">
        <v>309</v>
      </c>
      <c r="E784" s="359" t="s">
        <v>1995</v>
      </c>
      <c r="F784" s="360" t="s">
        <v>1996</v>
      </c>
      <c r="G784" s="361" t="s">
        <v>298</v>
      </c>
      <c r="H784" s="362">
        <v>1</v>
      </c>
      <c r="I784" s="148"/>
      <c r="J784" s="149">
        <f>ROUND(I784*H784,2)</f>
        <v>0</v>
      </c>
      <c r="K784" s="145" t="s">
        <v>383</v>
      </c>
      <c r="L784" s="33"/>
      <c r="M784" s="150" t="s">
        <v>3</v>
      </c>
      <c r="N784" s="151" t="s">
        <v>42</v>
      </c>
      <c r="P784" s="139">
        <f>O784*H784</f>
        <v>0</v>
      </c>
      <c r="Q784" s="139">
        <v>0</v>
      </c>
      <c r="R784" s="139">
        <f>Q784*H784</f>
        <v>0</v>
      </c>
      <c r="S784" s="139">
        <v>0</v>
      </c>
      <c r="T784" s="140">
        <f>S784*H784</f>
        <v>0</v>
      </c>
      <c r="AR784" s="141" t="s">
        <v>472</v>
      </c>
      <c r="AT784" s="141" t="s">
        <v>309</v>
      </c>
      <c r="AU784" s="141" t="s">
        <v>81</v>
      </c>
      <c r="AY784" s="18" t="s">
        <v>293</v>
      </c>
      <c r="BE784" s="142">
        <f>IF(N784="základní",J784,0)</f>
        <v>0</v>
      </c>
      <c r="BF784" s="142">
        <f>IF(N784="snížená",J784,0)</f>
        <v>0</v>
      </c>
      <c r="BG784" s="142">
        <f>IF(N784="zákl. přenesená",J784,0)</f>
        <v>0</v>
      </c>
      <c r="BH784" s="142">
        <f>IF(N784="sníž. přenesená",J784,0)</f>
        <v>0</v>
      </c>
      <c r="BI784" s="142">
        <f>IF(N784="nulová",J784,0)</f>
        <v>0</v>
      </c>
      <c r="BJ784" s="18" t="s">
        <v>79</v>
      </c>
      <c r="BK784" s="142">
        <f>ROUND(I784*H784,2)</f>
        <v>0</v>
      </c>
      <c r="BL784" s="18" t="s">
        <v>472</v>
      </c>
      <c r="BM784" s="141" t="s">
        <v>5992</v>
      </c>
    </row>
    <row r="785" spans="2:65" s="1" customFormat="1">
      <c r="B785" s="33"/>
      <c r="D785" s="162" t="s">
        <v>385</v>
      </c>
      <c r="F785" s="365" t="s">
        <v>1998</v>
      </c>
      <c r="I785" s="159"/>
      <c r="L785" s="33"/>
      <c r="M785" s="164"/>
      <c r="T785" s="54"/>
      <c r="AT785" s="18" t="s">
        <v>385</v>
      </c>
      <c r="AU785" s="18" t="s">
        <v>81</v>
      </c>
    </row>
    <row r="786" spans="2:65" s="12" customFormat="1">
      <c r="B786" s="165"/>
      <c r="D786" s="157" t="s">
        <v>387</v>
      </c>
      <c r="E786" s="166" t="s">
        <v>3</v>
      </c>
      <c r="F786" s="366" t="s">
        <v>5971</v>
      </c>
      <c r="H786" s="367">
        <v>1</v>
      </c>
      <c r="I786" s="167"/>
      <c r="L786" s="165"/>
      <c r="M786" s="168"/>
      <c r="T786" s="169"/>
      <c r="AT786" s="166" t="s">
        <v>387</v>
      </c>
      <c r="AU786" s="166" t="s">
        <v>81</v>
      </c>
      <c r="AV786" s="12" t="s">
        <v>81</v>
      </c>
      <c r="AW786" s="12" t="s">
        <v>33</v>
      </c>
      <c r="AX786" s="12" t="s">
        <v>79</v>
      </c>
      <c r="AY786" s="166" t="s">
        <v>293</v>
      </c>
    </row>
    <row r="787" spans="2:65" s="1" customFormat="1" ht="24.2" customHeight="1">
      <c r="B787" s="132"/>
      <c r="C787" s="353" t="s">
        <v>1404</v>
      </c>
      <c r="D787" s="353" t="s">
        <v>290</v>
      </c>
      <c r="E787" s="354" t="s">
        <v>2006</v>
      </c>
      <c r="F787" s="355" t="s">
        <v>2007</v>
      </c>
      <c r="G787" s="356" t="s">
        <v>298</v>
      </c>
      <c r="H787" s="357">
        <v>1</v>
      </c>
      <c r="I787" s="134"/>
      <c r="J787" s="135">
        <f>ROUND(I787*H787,2)</f>
        <v>0</v>
      </c>
      <c r="K787" s="133" t="s">
        <v>383</v>
      </c>
      <c r="L787" s="136"/>
      <c r="M787" s="137" t="s">
        <v>3</v>
      </c>
      <c r="N787" s="138" t="s">
        <v>42</v>
      </c>
      <c r="P787" s="139">
        <f>O787*H787</f>
        <v>0</v>
      </c>
      <c r="Q787" s="139">
        <v>1.4999999999999999E-4</v>
      </c>
      <c r="R787" s="139">
        <f>Q787*H787</f>
        <v>1.4999999999999999E-4</v>
      </c>
      <c r="S787" s="139">
        <v>0</v>
      </c>
      <c r="T787" s="140">
        <f>S787*H787</f>
        <v>0</v>
      </c>
      <c r="AR787" s="141" t="s">
        <v>591</v>
      </c>
      <c r="AT787" s="141" t="s">
        <v>290</v>
      </c>
      <c r="AU787" s="141" t="s">
        <v>81</v>
      </c>
      <c r="AY787" s="18" t="s">
        <v>293</v>
      </c>
      <c r="BE787" s="142">
        <f>IF(N787="základní",J787,0)</f>
        <v>0</v>
      </c>
      <c r="BF787" s="142">
        <f>IF(N787="snížená",J787,0)</f>
        <v>0</v>
      </c>
      <c r="BG787" s="142">
        <f>IF(N787="zákl. přenesená",J787,0)</f>
        <v>0</v>
      </c>
      <c r="BH787" s="142">
        <f>IF(N787="sníž. přenesená",J787,0)</f>
        <v>0</v>
      </c>
      <c r="BI787" s="142">
        <f>IF(N787="nulová",J787,0)</f>
        <v>0</v>
      </c>
      <c r="BJ787" s="18" t="s">
        <v>79</v>
      </c>
      <c r="BK787" s="142">
        <f>ROUND(I787*H787,2)</f>
        <v>0</v>
      </c>
      <c r="BL787" s="18" t="s">
        <v>472</v>
      </c>
      <c r="BM787" s="141" t="s">
        <v>5993</v>
      </c>
    </row>
    <row r="788" spans="2:65" s="1" customFormat="1" ht="24.2" customHeight="1">
      <c r="B788" s="132"/>
      <c r="C788" s="358" t="s">
        <v>1409</v>
      </c>
      <c r="D788" s="358" t="s">
        <v>309</v>
      </c>
      <c r="E788" s="359" t="s">
        <v>2012</v>
      </c>
      <c r="F788" s="360" t="s">
        <v>2013</v>
      </c>
      <c r="G788" s="361" t="s">
        <v>298</v>
      </c>
      <c r="H788" s="362">
        <v>1</v>
      </c>
      <c r="I788" s="148"/>
      <c r="J788" s="149">
        <f>ROUND(I788*H788,2)</f>
        <v>0</v>
      </c>
      <c r="K788" s="145" t="s">
        <v>383</v>
      </c>
      <c r="L788" s="33"/>
      <c r="M788" s="150" t="s">
        <v>3</v>
      </c>
      <c r="N788" s="151" t="s">
        <v>42</v>
      </c>
      <c r="P788" s="139">
        <f>O788*H788</f>
        <v>0</v>
      </c>
      <c r="Q788" s="139">
        <v>0</v>
      </c>
      <c r="R788" s="139">
        <f>Q788*H788</f>
        <v>0</v>
      </c>
      <c r="S788" s="139">
        <v>0</v>
      </c>
      <c r="T788" s="140">
        <f>S788*H788</f>
        <v>0</v>
      </c>
      <c r="AR788" s="141" t="s">
        <v>472</v>
      </c>
      <c r="AT788" s="141" t="s">
        <v>309</v>
      </c>
      <c r="AU788" s="141" t="s">
        <v>81</v>
      </c>
      <c r="AY788" s="18" t="s">
        <v>293</v>
      </c>
      <c r="BE788" s="142">
        <f>IF(N788="základní",J788,0)</f>
        <v>0</v>
      </c>
      <c r="BF788" s="142">
        <f>IF(N788="snížená",J788,0)</f>
        <v>0</v>
      </c>
      <c r="BG788" s="142">
        <f>IF(N788="zákl. přenesená",J788,0)</f>
        <v>0</v>
      </c>
      <c r="BH788" s="142">
        <f>IF(N788="sníž. přenesená",J788,0)</f>
        <v>0</v>
      </c>
      <c r="BI788" s="142">
        <f>IF(N788="nulová",J788,0)</f>
        <v>0</v>
      </c>
      <c r="BJ788" s="18" t="s">
        <v>79</v>
      </c>
      <c r="BK788" s="142">
        <f>ROUND(I788*H788,2)</f>
        <v>0</v>
      </c>
      <c r="BL788" s="18" t="s">
        <v>472</v>
      </c>
      <c r="BM788" s="141" t="s">
        <v>5994</v>
      </c>
    </row>
    <row r="789" spans="2:65" s="1" customFormat="1">
      <c r="B789" s="33"/>
      <c r="D789" s="162" t="s">
        <v>385</v>
      </c>
      <c r="F789" s="365" t="s">
        <v>2015</v>
      </c>
      <c r="I789" s="159"/>
      <c r="L789" s="33"/>
      <c r="M789" s="164"/>
      <c r="T789" s="54"/>
      <c r="AT789" s="18" t="s">
        <v>385</v>
      </c>
      <c r="AU789" s="18" t="s">
        <v>81</v>
      </c>
    </row>
    <row r="790" spans="2:65" s="12" customFormat="1">
      <c r="B790" s="165"/>
      <c r="D790" s="157" t="s">
        <v>387</v>
      </c>
      <c r="E790" s="166" t="s">
        <v>3</v>
      </c>
      <c r="F790" s="366" t="s">
        <v>5971</v>
      </c>
      <c r="H790" s="367">
        <v>1</v>
      </c>
      <c r="I790" s="167"/>
      <c r="L790" s="165"/>
      <c r="M790" s="168"/>
      <c r="T790" s="169"/>
      <c r="AT790" s="166" t="s">
        <v>387</v>
      </c>
      <c r="AU790" s="166" t="s">
        <v>81</v>
      </c>
      <c r="AV790" s="12" t="s">
        <v>81</v>
      </c>
      <c r="AW790" s="12" t="s">
        <v>33</v>
      </c>
      <c r="AX790" s="12" t="s">
        <v>79</v>
      </c>
      <c r="AY790" s="166" t="s">
        <v>293</v>
      </c>
    </row>
    <row r="791" spans="2:65" s="1" customFormat="1" ht="16.5" customHeight="1">
      <c r="B791" s="132"/>
      <c r="C791" s="353" t="s">
        <v>1416</v>
      </c>
      <c r="D791" s="353" t="s">
        <v>290</v>
      </c>
      <c r="E791" s="354" t="s">
        <v>2017</v>
      </c>
      <c r="F791" s="355" t="s">
        <v>2018</v>
      </c>
      <c r="G791" s="356" t="s">
        <v>298</v>
      </c>
      <c r="H791" s="357">
        <v>1</v>
      </c>
      <c r="I791" s="134"/>
      <c r="J791" s="135">
        <f>ROUND(I791*H791,2)</f>
        <v>0</v>
      </c>
      <c r="K791" s="133" t="s">
        <v>383</v>
      </c>
      <c r="L791" s="136"/>
      <c r="M791" s="137" t="s">
        <v>3</v>
      </c>
      <c r="N791" s="138" t="s">
        <v>42</v>
      </c>
      <c r="P791" s="139">
        <f>O791*H791</f>
        <v>0</v>
      </c>
      <c r="Q791" s="139">
        <v>2.2000000000000001E-3</v>
      </c>
      <c r="R791" s="139">
        <f>Q791*H791</f>
        <v>2.2000000000000001E-3</v>
      </c>
      <c r="S791" s="139">
        <v>0</v>
      </c>
      <c r="T791" s="140">
        <f>S791*H791</f>
        <v>0</v>
      </c>
      <c r="AR791" s="141" t="s">
        <v>591</v>
      </c>
      <c r="AT791" s="141" t="s">
        <v>290</v>
      </c>
      <c r="AU791" s="141" t="s">
        <v>81</v>
      </c>
      <c r="AY791" s="18" t="s">
        <v>293</v>
      </c>
      <c r="BE791" s="142">
        <f>IF(N791="základní",J791,0)</f>
        <v>0</v>
      </c>
      <c r="BF791" s="142">
        <f>IF(N791="snížená",J791,0)</f>
        <v>0</v>
      </c>
      <c r="BG791" s="142">
        <f>IF(N791="zákl. přenesená",J791,0)</f>
        <v>0</v>
      </c>
      <c r="BH791" s="142">
        <f>IF(N791="sníž. přenesená",J791,0)</f>
        <v>0</v>
      </c>
      <c r="BI791" s="142">
        <f>IF(N791="nulová",J791,0)</f>
        <v>0</v>
      </c>
      <c r="BJ791" s="18" t="s">
        <v>79</v>
      </c>
      <c r="BK791" s="142">
        <f>ROUND(I791*H791,2)</f>
        <v>0</v>
      </c>
      <c r="BL791" s="18" t="s">
        <v>472</v>
      </c>
      <c r="BM791" s="141" t="s">
        <v>5995</v>
      </c>
    </row>
    <row r="792" spans="2:65" s="1" customFormat="1" ht="33" customHeight="1">
      <c r="B792" s="132"/>
      <c r="C792" s="358" t="s">
        <v>1422</v>
      </c>
      <c r="D792" s="358" t="s">
        <v>309</v>
      </c>
      <c r="E792" s="359" t="s">
        <v>5996</v>
      </c>
      <c r="F792" s="360" t="s">
        <v>5997</v>
      </c>
      <c r="G792" s="361" t="s">
        <v>298</v>
      </c>
      <c r="H792" s="362">
        <v>1</v>
      </c>
      <c r="I792" s="148"/>
      <c r="J792" s="149">
        <f>ROUND(I792*H792,2)</f>
        <v>0</v>
      </c>
      <c r="K792" s="145" t="s">
        <v>383</v>
      </c>
      <c r="L792" s="33"/>
      <c r="M792" s="150" t="s">
        <v>3</v>
      </c>
      <c r="N792" s="151" t="s">
        <v>42</v>
      </c>
      <c r="P792" s="139">
        <f>O792*H792</f>
        <v>0</v>
      </c>
      <c r="Q792" s="139">
        <v>4.4999999999999999E-4</v>
      </c>
      <c r="R792" s="139">
        <f>Q792*H792</f>
        <v>4.4999999999999999E-4</v>
      </c>
      <c r="S792" s="139">
        <v>0</v>
      </c>
      <c r="T792" s="140">
        <f>S792*H792</f>
        <v>0</v>
      </c>
      <c r="AR792" s="141" t="s">
        <v>472</v>
      </c>
      <c r="AT792" s="141" t="s">
        <v>309</v>
      </c>
      <c r="AU792" s="141" t="s">
        <v>81</v>
      </c>
      <c r="AY792" s="18" t="s">
        <v>293</v>
      </c>
      <c r="BE792" s="142">
        <f>IF(N792="základní",J792,0)</f>
        <v>0</v>
      </c>
      <c r="BF792" s="142">
        <f>IF(N792="snížená",J792,0)</f>
        <v>0</v>
      </c>
      <c r="BG792" s="142">
        <f>IF(N792="zákl. přenesená",J792,0)</f>
        <v>0</v>
      </c>
      <c r="BH792" s="142">
        <f>IF(N792="sníž. přenesená",J792,0)</f>
        <v>0</v>
      </c>
      <c r="BI792" s="142">
        <f>IF(N792="nulová",J792,0)</f>
        <v>0</v>
      </c>
      <c r="BJ792" s="18" t="s">
        <v>79</v>
      </c>
      <c r="BK792" s="142">
        <f>ROUND(I792*H792,2)</f>
        <v>0</v>
      </c>
      <c r="BL792" s="18" t="s">
        <v>472</v>
      </c>
      <c r="BM792" s="141" t="s">
        <v>5998</v>
      </c>
    </row>
    <row r="793" spans="2:65" s="1" customFormat="1">
      <c r="B793" s="33"/>
      <c r="D793" s="162" t="s">
        <v>385</v>
      </c>
      <c r="F793" s="365" t="s">
        <v>5999</v>
      </c>
      <c r="I793" s="159"/>
      <c r="L793" s="33"/>
      <c r="M793" s="164"/>
      <c r="T793" s="54"/>
      <c r="AT793" s="18" t="s">
        <v>385</v>
      </c>
      <c r="AU793" s="18" t="s">
        <v>81</v>
      </c>
    </row>
    <row r="794" spans="2:65" s="12" customFormat="1">
      <c r="B794" s="165"/>
      <c r="D794" s="157" t="s">
        <v>387</v>
      </c>
      <c r="E794" s="166" t="s">
        <v>3</v>
      </c>
      <c r="F794" s="366" t="s">
        <v>5971</v>
      </c>
      <c r="H794" s="367">
        <v>1</v>
      </c>
      <c r="I794" s="167"/>
      <c r="L794" s="165"/>
      <c r="M794" s="168"/>
      <c r="T794" s="169"/>
      <c r="AT794" s="166" t="s">
        <v>387</v>
      </c>
      <c r="AU794" s="166" t="s">
        <v>81</v>
      </c>
      <c r="AV794" s="12" t="s">
        <v>81</v>
      </c>
      <c r="AW794" s="12" t="s">
        <v>33</v>
      </c>
      <c r="AX794" s="12" t="s">
        <v>79</v>
      </c>
      <c r="AY794" s="166" t="s">
        <v>293</v>
      </c>
    </row>
    <row r="795" spans="2:65" s="1" customFormat="1" ht="24.2" customHeight="1">
      <c r="B795" s="132"/>
      <c r="C795" s="353" t="s">
        <v>1427</v>
      </c>
      <c r="D795" s="353" t="s">
        <v>290</v>
      </c>
      <c r="E795" s="354" t="s">
        <v>6000</v>
      </c>
      <c r="F795" s="355" t="s">
        <v>6001</v>
      </c>
      <c r="G795" s="356" t="s">
        <v>298</v>
      </c>
      <c r="H795" s="357">
        <v>1</v>
      </c>
      <c r="I795" s="134"/>
      <c r="J795" s="135">
        <f>ROUND(I795*H795,2)</f>
        <v>0</v>
      </c>
      <c r="K795" s="133" t="s">
        <v>383</v>
      </c>
      <c r="L795" s="136"/>
      <c r="M795" s="137" t="s">
        <v>3</v>
      </c>
      <c r="N795" s="138" t="s">
        <v>42</v>
      </c>
      <c r="P795" s="139">
        <f>O795*H795</f>
        <v>0</v>
      </c>
      <c r="Q795" s="139">
        <v>1.0999999999999999E-2</v>
      </c>
      <c r="R795" s="139">
        <f>Q795*H795</f>
        <v>1.0999999999999999E-2</v>
      </c>
      <c r="S795" s="139">
        <v>0</v>
      </c>
      <c r="T795" s="140">
        <f>S795*H795</f>
        <v>0</v>
      </c>
      <c r="AR795" s="141" t="s">
        <v>591</v>
      </c>
      <c r="AT795" s="141" t="s">
        <v>290</v>
      </c>
      <c r="AU795" s="141" t="s">
        <v>81</v>
      </c>
      <c r="AY795" s="18" t="s">
        <v>293</v>
      </c>
      <c r="BE795" s="142">
        <f>IF(N795="základní",J795,0)</f>
        <v>0</v>
      </c>
      <c r="BF795" s="142">
        <f>IF(N795="snížená",J795,0)</f>
        <v>0</v>
      </c>
      <c r="BG795" s="142">
        <f>IF(N795="zákl. přenesená",J795,0)</f>
        <v>0</v>
      </c>
      <c r="BH795" s="142">
        <f>IF(N795="sníž. přenesená",J795,0)</f>
        <v>0</v>
      </c>
      <c r="BI795" s="142">
        <f>IF(N795="nulová",J795,0)</f>
        <v>0</v>
      </c>
      <c r="BJ795" s="18" t="s">
        <v>79</v>
      </c>
      <c r="BK795" s="142">
        <f>ROUND(I795*H795,2)</f>
        <v>0</v>
      </c>
      <c r="BL795" s="18" t="s">
        <v>472</v>
      </c>
      <c r="BM795" s="141" t="s">
        <v>6002</v>
      </c>
    </row>
    <row r="796" spans="2:65" s="12" customFormat="1">
      <c r="B796" s="165"/>
      <c r="D796" s="157" t="s">
        <v>387</v>
      </c>
      <c r="E796" s="166" t="s">
        <v>3</v>
      </c>
      <c r="F796" s="366" t="s">
        <v>5971</v>
      </c>
      <c r="H796" s="367">
        <v>1</v>
      </c>
      <c r="I796" s="167"/>
      <c r="L796" s="165"/>
      <c r="M796" s="168"/>
      <c r="T796" s="169"/>
      <c r="AT796" s="166" t="s">
        <v>387</v>
      </c>
      <c r="AU796" s="166" t="s">
        <v>81</v>
      </c>
      <c r="AV796" s="12" t="s">
        <v>81</v>
      </c>
      <c r="AW796" s="12" t="s">
        <v>33</v>
      </c>
      <c r="AX796" s="12" t="s">
        <v>79</v>
      </c>
      <c r="AY796" s="166" t="s">
        <v>293</v>
      </c>
    </row>
    <row r="797" spans="2:65" s="1" customFormat="1" ht="16.5" customHeight="1">
      <c r="B797" s="132"/>
      <c r="C797" s="358" t="s">
        <v>1433</v>
      </c>
      <c r="D797" s="358" t="s">
        <v>309</v>
      </c>
      <c r="E797" s="359" t="s">
        <v>6003</v>
      </c>
      <c r="F797" s="360" t="s">
        <v>6004</v>
      </c>
      <c r="G797" s="361" t="s">
        <v>451</v>
      </c>
      <c r="H797" s="362">
        <v>11.97</v>
      </c>
      <c r="I797" s="148"/>
      <c r="J797" s="149">
        <f>ROUND(I797*H797,2)</f>
        <v>0</v>
      </c>
      <c r="K797" s="145" t="s">
        <v>383</v>
      </c>
      <c r="L797" s="33"/>
      <c r="M797" s="150" t="s">
        <v>3</v>
      </c>
      <c r="N797" s="151" t="s">
        <v>42</v>
      </c>
      <c r="P797" s="139">
        <f>O797*H797</f>
        <v>0</v>
      </c>
      <c r="Q797" s="139">
        <v>0</v>
      </c>
      <c r="R797" s="139">
        <f>Q797*H797</f>
        <v>0</v>
      </c>
      <c r="S797" s="139">
        <v>2E-3</v>
      </c>
      <c r="T797" s="140">
        <f>S797*H797</f>
        <v>2.3940000000000003E-2</v>
      </c>
      <c r="AR797" s="141" t="s">
        <v>472</v>
      </c>
      <c r="AT797" s="141" t="s">
        <v>309</v>
      </c>
      <c r="AU797" s="141" t="s">
        <v>81</v>
      </c>
      <c r="AY797" s="18" t="s">
        <v>293</v>
      </c>
      <c r="BE797" s="142">
        <f>IF(N797="základní",J797,0)</f>
        <v>0</v>
      </c>
      <c r="BF797" s="142">
        <f>IF(N797="snížená",J797,0)</f>
        <v>0</v>
      </c>
      <c r="BG797" s="142">
        <f>IF(N797="zákl. přenesená",J797,0)</f>
        <v>0</v>
      </c>
      <c r="BH797" s="142">
        <f>IF(N797="sníž. přenesená",J797,0)</f>
        <v>0</v>
      </c>
      <c r="BI797" s="142">
        <f>IF(N797="nulová",J797,0)</f>
        <v>0</v>
      </c>
      <c r="BJ797" s="18" t="s">
        <v>79</v>
      </c>
      <c r="BK797" s="142">
        <f>ROUND(I797*H797,2)</f>
        <v>0</v>
      </c>
      <c r="BL797" s="18" t="s">
        <v>472</v>
      </c>
      <c r="BM797" s="141" t="s">
        <v>6005</v>
      </c>
    </row>
    <row r="798" spans="2:65" s="1" customFormat="1">
      <c r="B798" s="33"/>
      <c r="D798" s="162" t="s">
        <v>385</v>
      </c>
      <c r="F798" s="365" t="s">
        <v>6006</v>
      </c>
      <c r="I798" s="159"/>
      <c r="L798" s="33"/>
      <c r="M798" s="164"/>
      <c r="T798" s="54"/>
      <c r="AT798" s="18" t="s">
        <v>385</v>
      </c>
      <c r="AU798" s="18" t="s">
        <v>81</v>
      </c>
    </row>
    <row r="799" spans="2:65" s="12" customFormat="1">
      <c r="B799" s="165"/>
      <c r="D799" s="157" t="s">
        <v>387</v>
      </c>
      <c r="E799" s="166" t="s">
        <v>3</v>
      </c>
      <c r="F799" s="366" t="s">
        <v>6007</v>
      </c>
      <c r="H799" s="367">
        <v>1.3</v>
      </c>
      <c r="I799" s="167"/>
      <c r="L799" s="165"/>
      <c r="M799" s="168"/>
      <c r="T799" s="169"/>
      <c r="AT799" s="166" t="s">
        <v>387</v>
      </c>
      <c r="AU799" s="166" t="s">
        <v>81</v>
      </c>
      <c r="AV799" s="12" t="s">
        <v>81</v>
      </c>
      <c r="AW799" s="12" t="s">
        <v>33</v>
      </c>
      <c r="AX799" s="12" t="s">
        <v>71</v>
      </c>
      <c r="AY799" s="166" t="s">
        <v>293</v>
      </c>
    </row>
    <row r="800" spans="2:65" s="12" customFormat="1">
      <c r="B800" s="165"/>
      <c r="D800" s="157" t="s">
        <v>387</v>
      </c>
      <c r="E800" s="166" t="s">
        <v>3</v>
      </c>
      <c r="F800" s="366" t="s">
        <v>6008</v>
      </c>
      <c r="H800" s="367">
        <v>1.85</v>
      </c>
      <c r="I800" s="167"/>
      <c r="L800" s="165"/>
      <c r="M800" s="168"/>
      <c r="T800" s="169"/>
      <c r="AT800" s="166" t="s">
        <v>387</v>
      </c>
      <c r="AU800" s="166" t="s">
        <v>81</v>
      </c>
      <c r="AV800" s="12" t="s">
        <v>81</v>
      </c>
      <c r="AW800" s="12" t="s">
        <v>33</v>
      </c>
      <c r="AX800" s="12" t="s">
        <v>71</v>
      </c>
      <c r="AY800" s="166" t="s">
        <v>293</v>
      </c>
    </row>
    <row r="801" spans="2:65" s="12" customFormat="1">
      <c r="B801" s="165"/>
      <c r="D801" s="157" t="s">
        <v>387</v>
      </c>
      <c r="E801" s="166" t="s">
        <v>3</v>
      </c>
      <c r="F801" s="366" t="s">
        <v>6009</v>
      </c>
      <c r="H801" s="367">
        <v>1.85</v>
      </c>
      <c r="I801" s="167"/>
      <c r="L801" s="165"/>
      <c r="M801" s="168"/>
      <c r="T801" s="169"/>
      <c r="AT801" s="166" t="s">
        <v>387</v>
      </c>
      <c r="AU801" s="166" t="s">
        <v>81</v>
      </c>
      <c r="AV801" s="12" t="s">
        <v>81</v>
      </c>
      <c r="AW801" s="12" t="s">
        <v>33</v>
      </c>
      <c r="AX801" s="12" t="s">
        <v>71</v>
      </c>
      <c r="AY801" s="166" t="s">
        <v>293</v>
      </c>
    </row>
    <row r="802" spans="2:65" s="12" customFormat="1">
      <c r="B802" s="165"/>
      <c r="D802" s="157" t="s">
        <v>387</v>
      </c>
      <c r="E802" s="166" t="s">
        <v>3</v>
      </c>
      <c r="F802" s="366" t="s">
        <v>6010</v>
      </c>
      <c r="H802" s="367">
        <v>0.97</v>
      </c>
      <c r="I802" s="167"/>
      <c r="L802" s="165"/>
      <c r="M802" s="168"/>
      <c r="T802" s="169"/>
      <c r="AT802" s="166" t="s">
        <v>387</v>
      </c>
      <c r="AU802" s="166" t="s">
        <v>81</v>
      </c>
      <c r="AV802" s="12" t="s">
        <v>81</v>
      </c>
      <c r="AW802" s="12" t="s">
        <v>33</v>
      </c>
      <c r="AX802" s="12" t="s">
        <v>71</v>
      </c>
      <c r="AY802" s="166" t="s">
        <v>293</v>
      </c>
    </row>
    <row r="803" spans="2:65" s="12" customFormat="1">
      <c r="B803" s="165"/>
      <c r="D803" s="157" t="s">
        <v>387</v>
      </c>
      <c r="E803" s="166" t="s">
        <v>3</v>
      </c>
      <c r="F803" s="366" t="s">
        <v>6011</v>
      </c>
      <c r="H803" s="367">
        <v>0.55000000000000004</v>
      </c>
      <c r="I803" s="167"/>
      <c r="L803" s="165"/>
      <c r="M803" s="168"/>
      <c r="T803" s="169"/>
      <c r="AT803" s="166" t="s">
        <v>387</v>
      </c>
      <c r="AU803" s="166" t="s">
        <v>81</v>
      </c>
      <c r="AV803" s="12" t="s">
        <v>81</v>
      </c>
      <c r="AW803" s="12" t="s">
        <v>33</v>
      </c>
      <c r="AX803" s="12" t="s">
        <v>71</v>
      </c>
      <c r="AY803" s="166" t="s">
        <v>293</v>
      </c>
    </row>
    <row r="804" spans="2:65" s="12" customFormat="1">
      <c r="B804" s="165"/>
      <c r="D804" s="157" t="s">
        <v>387</v>
      </c>
      <c r="E804" s="166" t="s">
        <v>3</v>
      </c>
      <c r="F804" s="366" t="s">
        <v>6012</v>
      </c>
      <c r="H804" s="367">
        <v>1.85</v>
      </c>
      <c r="I804" s="167"/>
      <c r="L804" s="165"/>
      <c r="M804" s="168"/>
      <c r="T804" s="169"/>
      <c r="AT804" s="166" t="s">
        <v>387</v>
      </c>
      <c r="AU804" s="166" t="s">
        <v>81</v>
      </c>
      <c r="AV804" s="12" t="s">
        <v>81</v>
      </c>
      <c r="AW804" s="12" t="s">
        <v>33</v>
      </c>
      <c r="AX804" s="12" t="s">
        <v>71</v>
      </c>
      <c r="AY804" s="166" t="s">
        <v>293</v>
      </c>
    </row>
    <row r="805" spans="2:65" s="12" customFormat="1">
      <c r="B805" s="165"/>
      <c r="D805" s="157" t="s">
        <v>387</v>
      </c>
      <c r="E805" s="166" t="s">
        <v>3</v>
      </c>
      <c r="F805" s="366" t="s">
        <v>6013</v>
      </c>
      <c r="H805" s="367">
        <v>1</v>
      </c>
      <c r="I805" s="167"/>
      <c r="L805" s="165"/>
      <c r="M805" s="168"/>
      <c r="T805" s="169"/>
      <c r="AT805" s="166" t="s">
        <v>387</v>
      </c>
      <c r="AU805" s="166" t="s">
        <v>81</v>
      </c>
      <c r="AV805" s="12" t="s">
        <v>81</v>
      </c>
      <c r="AW805" s="12" t="s">
        <v>33</v>
      </c>
      <c r="AX805" s="12" t="s">
        <v>71</v>
      </c>
      <c r="AY805" s="166" t="s">
        <v>293</v>
      </c>
    </row>
    <row r="806" spans="2:65" s="12" customFormat="1">
      <c r="B806" s="165"/>
      <c r="D806" s="157" t="s">
        <v>387</v>
      </c>
      <c r="E806" s="166" t="s">
        <v>3</v>
      </c>
      <c r="F806" s="366" t="s">
        <v>6014</v>
      </c>
      <c r="H806" s="367">
        <v>2.6</v>
      </c>
      <c r="I806" s="167"/>
      <c r="L806" s="165"/>
      <c r="M806" s="168"/>
      <c r="T806" s="169"/>
      <c r="AT806" s="166" t="s">
        <v>387</v>
      </c>
      <c r="AU806" s="166" t="s">
        <v>81</v>
      </c>
      <c r="AV806" s="12" t="s">
        <v>81</v>
      </c>
      <c r="AW806" s="12" t="s">
        <v>33</v>
      </c>
      <c r="AX806" s="12" t="s">
        <v>71</v>
      </c>
      <c r="AY806" s="166" t="s">
        <v>293</v>
      </c>
    </row>
    <row r="807" spans="2:65" s="13" customFormat="1">
      <c r="B807" s="170"/>
      <c r="D807" s="157" t="s">
        <v>387</v>
      </c>
      <c r="E807" s="171" t="s">
        <v>3</v>
      </c>
      <c r="F807" s="368" t="s">
        <v>407</v>
      </c>
      <c r="H807" s="369">
        <v>11.97</v>
      </c>
      <c r="I807" s="172"/>
      <c r="L807" s="170"/>
      <c r="M807" s="173"/>
      <c r="T807" s="174"/>
      <c r="AT807" s="171" t="s">
        <v>387</v>
      </c>
      <c r="AU807" s="171" t="s">
        <v>81</v>
      </c>
      <c r="AV807" s="13" t="s">
        <v>308</v>
      </c>
      <c r="AW807" s="13" t="s">
        <v>33</v>
      </c>
      <c r="AX807" s="13" t="s">
        <v>79</v>
      </c>
      <c r="AY807" s="171" t="s">
        <v>293</v>
      </c>
    </row>
    <row r="808" spans="2:65" s="1" customFormat="1" ht="55.5" customHeight="1">
      <c r="B808" s="132"/>
      <c r="C808" s="358" t="s">
        <v>1438</v>
      </c>
      <c r="D808" s="358" t="s">
        <v>309</v>
      </c>
      <c r="E808" s="359" t="s">
        <v>6015</v>
      </c>
      <c r="F808" s="360" t="s">
        <v>6016</v>
      </c>
      <c r="G808" s="361" t="s">
        <v>431</v>
      </c>
      <c r="H808" s="362">
        <v>3.339</v>
      </c>
      <c r="I808" s="148"/>
      <c r="J808" s="149">
        <f>ROUND(I808*H808,2)</f>
        <v>0</v>
      </c>
      <c r="K808" s="145" t="s">
        <v>383</v>
      </c>
      <c r="L808" s="33"/>
      <c r="M808" s="150" t="s">
        <v>3</v>
      </c>
      <c r="N808" s="151" t="s">
        <v>42</v>
      </c>
      <c r="P808" s="139">
        <f>O808*H808</f>
        <v>0</v>
      </c>
      <c r="Q808" s="139">
        <v>0</v>
      </c>
      <c r="R808" s="139">
        <f>Q808*H808</f>
        <v>0</v>
      </c>
      <c r="S808" s="139">
        <v>0</v>
      </c>
      <c r="T808" s="140">
        <f>S808*H808</f>
        <v>0</v>
      </c>
      <c r="AR808" s="141" t="s">
        <v>472</v>
      </c>
      <c r="AT808" s="141" t="s">
        <v>309</v>
      </c>
      <c r="AU808" s="141" t="s">
        <v>81</v>
      </c>
      <c r="AY808" s="18" t="s">
        <v>293</v>
      </c>
      <c r="BE808" s="142">
        <f>IF(N808="základní",J808,0)</f>
        <v>0</v>
      </c>
      <c r="BF808" s="142">
        <f>IF(N808="snížená",J808,0)</f>
        <v>0</v>
      </c>
      <c r="BG808" s="142">
        <f>IF(N808="zákl. přenesená",J808,0)</f>
        <v>0</v>
      </c>
      <c r="BH808" s="142">
        <f>IF(N808="sníž. přenesená",J808,0)</f>
        <v>0</v>
      </c>
      <c r="BI808" s="142">
        <f>IF(N808="nulová",J808,0)</f>
        <v>0</v>
      </c>
      <c r="BJ808" s="18" t="s">
        <v>79</v>
      </c>
      <c r="BK808" s="142">
        <f>ROUND(I808*H808,2)</f>
        <v>0</v>
      </c>
      <c r="BL808" s="18" t="s">
        <v>472</v>
      </c>
      <c r="BM808" s="141" t="s">
        <v>6017</v>
      </c>
    </row>
    <row r="809" spans="2:65" s="1" customFormat="1">
      <c r="B809" s="33"/>
      <c r="D809" s="162" t="s">
        <v>385</v>
      </c>
      <c r="F809" s="365" t="s">
        <v>6018</v>
      </c>
      <c r="I809" s="159"/>
      <c r="L809" s="33"/>
      <c r="M809" s="164"/>
      <c r="T809" s="54"/>
      <c r="AT809" s="18" t="s">
        <v>385</v>
      </c>
      <c r="AU809" s="18" t="s">
        <v>81</v>
      </c>
    </row>
    <row r="810" spans="2:65" s="1" customFormat="1" ht="62.65" customHeight="1">
      <c r="B810" s="132"/>
      <c r="C810" s="358" t="s">
        <v>1443</v>
      </c>
      <c r="D810" s="358" t="s">
        <v>309</v>
      </c>
      <c r="E810" s="359" t="s">
        <v>2043</v>
      </c>
      <c r="F810" s="360" t="s">
        <v>2044</v>
      </c>
      <c r="G810" s="361" t="s">
        <v>431</v>
      </c>
      <c r="H810" s="362">
        <v>3.339</v>
      </c>
      <c r="I810" s="148"/>
      <c r="J810" s="149">
        <f>ROUND(I810*H810,2)</f>
        <v>0</v>
      </c>
      <c r="K810" s="145" t="s">
        <v>383</v>
      </c>
      <c r="L810" s="33"/>
      <c r="M810" s="150" t="s">
        <v>3</v>
      </c>
      <c r="N810" s="151" t="s">
        <v>42</v>
      </c>
      <c r="P810" s="139">
        <f>O810*H810</f>
        <v>0</v>
      </c>
      <c r="Q810" s="139">
        <v>0</v>
      </c>
      <c r="R810" s="139">
        <f>Q810*H810</f>
        <v>0</v>
      </c>
      <c r="S810" s="139">
        <v>0</v>
      </c>
      <c r="T810" s="140">
        <f>S810*H810</f>
        <v>0</v>
      </c>
      <c r="AR810" s="141" t="s">
        <v>472</v>
      </c>
      <c r="AT810" s="141" t="s">
        <v>309</v>
      </c>
      <c r="AU810" s="141" t="s">
        <v>81</v>
      </c>
      <c r="AY810" s="18" t="s">
        <v>293</v>
      </c>
      <c r="BE810" s="142">
        <f>IF(N810="základní",J810,0)</f>
        <v>0</v>
      </c>
      <c r="BF810" s="142">
        <f>IF(N810="snížená",J810,0)</f>
        <v>0</v>
      </c>
      <c r="BG810" s="142">
        <f>IF(N810="zákl. přenesená",J810,0)</f>
        <v>0</v>
      </c>
      <c r="BH810" s="142">
        <f>IF(N810="sníž. přenesená",J810,0)</f>
        <v>0</v>
      </c>
      <c r="BI810" s="142">
        <f>IF(N810="nulová",J810,0)</f>
        <v>0</v>
      </c>
      <c r="BJ810" s="18" t="s">
        <v>79</v>
      </c>
      <c r="BK810" s="142">
        <f>ROUND(I810*H810,2)</f>
        <v>0</v>
      </c>
      <c r="BL810" s="18" t="s">
        <v>472</v>
      </c>
      <c r="BM810" s="141" t="s">
        <v>6019</v>
      </c>
    </row>
    <row r="811" spans="2:65" s="1" customFormat="1">
      <c r="B811" s="33"/>
      <c r="D811" s="162" t="s">
        <v>385</v>
      </c>
      <c r="F811" s="365" t="s">
        <v>2046</v>
      </c>
      <c r="I811" s="159"/>
      <c r="L811" s="33"/>
      <c r="M811" s="164"/>
      <c r="T811" s="54"/>
      <c r="AT811" s="18" t="s">
        <v>385</v>
      </c>
      <c r="AU811" s="18" t="s">
        <v>81</v>
      </c>
    </row>
    <row r="812" spans="2:65" s="11" customFormat="1" ht="22.9" customHeight="1">
      <c r="B812" s="120"/>
      <c r="D812" s="121" t="s">
        <v>70</v>
      </c>
      <c r="E812" s="130" t="s">
        <v>2047</v>
      </c>
      <c r="F812" s="130" t="s">
        <v>2048</v>
      </c>
      <c r="I812" s="123"/>
      <c r="J812" s="131">
        <f>BK812</f>
        <v>0</v>
      </c>
      <c r="L812" s="120"/>
      <c r="M812" s="125"/>
      <c r="P812" s="126">
        <f>SUM(P813:P819)</f>
        <v>0</v>
      </c>
      <c r="R812" s="126">
        <f>SUM(R813:R819)</f>
        <v>0</v>
      </c>
      <c r="T812" s="127">
        <f>SUM(T813:T819)</f>
        <v>0.2006</v>
      </c>
      <c r="AR812" s="121" t="s">
        <v>81</v>
      </c>
      <c r="AT812" s="128" t="s">
        <v>70</v>
      </c>
      <c r="AU812" s="128" t="s">
        <v>79</v>
      </c>
      <c r="AY812" s="121" t="s">
        <v>293</v>
      </c>
      <c r="BK812" s="129">
        <f>SUM(BK813:BK819)</f>
        <v>0</v>
      </c>
    </row>
    <row r="813" spans="2:65" s="1" customFormat="1" ht="16.5" customHeight="1">
      <c r="B813" s="132"/>
      <c r="C813" s="358" t="s">
        <v>1448</v>
      </c>
      <c r="D813" s="358" t="s">
        <v>309</v>
      </c>
      <c r="E813" s="359" t="s">
        <v>6020</v>
      </c>
      <c r="F813" s="360" t="s">
        <v>6021</v>
      </c>
      <c r="G813" s="361" t="s">
        <v>493</v>
      </c>
      <c r="H813" s="362">
        <v>10.029999999999999</v>
      </c>
      <c r="I813" s="148"/>
      <c r="J813" s="149">
        <f>ROUND(I813*H813,2)</f>
        <v>0</v>
      </c>
      <c r="K813" s="145" t="s">
        <v>383</v>
      </c>
      <c r="L813" s="33"/>
      <c r="M813" s="150" t="s">
        <v>3</v>
      </c>
      <c r="N813" s="151" t="s">
        <v>42</v>
      </c>
      <c r="P813" s="139">
        <f>O813*H813</f>
        <v>0</v>
      </c>
      <c r="Q813" s="139">
        <v>0</v>
      </c>
      <c r="R813" s="139">
        <f>Q813*H813</f>
        <v>0</v>
      </c>
      <c r="S813" s="139">
        <v>0.02</v>
      </c>
      <c r="T813" s="140">
        <f>S813*H813</f>
        <v>0.2006</v>
      </c>
      <c r="AR813" s="141" t="s">
        <v>472</v>
      </c>
      <c r="AT813" s="141" t="s">
        <v>309</v>
      </c>
      <c r="AU813" s="141" t="s">
        <v>81</v>
      </c>
      <c r="AY813" s="18" t="s">
        <v>293</v>
      </c>
      <c r="BE813" s="142">
        <f>IF(N813="základní",J813,0)</f>
        <v>0</v>
      </c>
      <c r="BF813" s="142">
        <f>IF(N813="snížená",J813,0)</f>
        <v>0</v>
      </c>
      <c r="BG813" s="142">
        <f>IF(N813="zákl. přenesená",J813,0)</f>
        <v>0</v>
      </c>
      <c r="BH813" s="142">
        <f>IF(N813="sníž. přenesená",J813,0)</f>
        <v>0</v>
      </c>
      <c r="BI813" s="142">
        <f>IF(N813="nulová",J813,0)</f>
        <v>0</v>
      </c>
      <c r="BJ813" s="18" t="s">
        <v>79</v>
      </c>
      <c r="BK813" s="142">
        <f>ROUND(I813*H813,2)</f>
        <v>0</v>
      </c>
      <c r="BL813" s="18" t="s">
        <v>472</v>
      </c>
      <c r="BM813" s="141" t="s">
        <v>6022</v>
      </c>
    </row>
    <row r="814" spans="2:65" s="1" customFormat="1">
      <c r="B814" s="33"/>
      <c r="D814" s="162" t="s">
        <v>385</v>
      </c>
      <c r="F814" s="365" t="s">
        <v>6023</v>
      </c>
      <c r="I814" s="159"/>
      <c r="L814" s="33"/>
      <c r="M814" s="164"/>
      <c r="T814" s="54"/>
      <c r="AT814" s="18" t="s">
        <v>385</v>
      </c>
      <c r="AU814" s="18" t="s">
        <v>81</v>
      </c>
    </row>
    <row r="815" spans="2:65" s="12" customFormat="1">
      <c r="B815" s="165"/>
      <c r="D815" s="157" t="s">
        <v>387</v>
      </c>
      <c r="E815" s="166" t="s">
        <v>3</v>
      </c>
      <c r="F815" s="366" t="s">
        <v>5615</v>
      </c>
      <c r="H815" s="367">
        <v>2.8679999999999999</v>
      </c>
      <c r="I815" s="167"/>
      <c r="L815" s="165"/>
      <c r="M815" s="168"/>
      <c r="T815" s="169"/>
      <c r="AT815" s="166" t="s">
        <v>387</v>
      </c>
      <c r="AU815" s="166" t="s">
        <v>81</v>
      </c>
      <c r="AV815" s="12" t="s">
        <v>81</v>
      </c>
      <c r="AW815" s="12" t="s">
        <v>33</v>
      </c>
      <c r="AX815" s="12" t="s">
        <v>71</v>
      </c>
      <c r="AY815" s="166" t="s">
        <v>293</v>
      </c>
    </row>
    <row r="816" spans="2:65" s="12" customFormat="1">
      <c r="B816" s="165"/>
      <c r="D816" s="157" t="s">
        <v>387</v>
      </c>
      <c r="E816" s="166" t="s">
        <v>3</v>
      </c>
      <c r="F816" s="366" t="s">
        <v>5616</v>
      </c>
      <c r="H816" s="367">
        <v>2.8679999999999999</v>
      </c>
      <c r="I816" s="167"/>
      <c r="L816" s="165"/>
      <c r="M816" s="168"/>
      <c r="T816" s="169"/>
      <c r="AT816" s="166" t="s">
        <v>387</v>
      </c>
      <c r="AU816" s="166" t="s">
        <v>81</v>
      </c>
      <c r="AV816" s="12" t="s">
        <v>81</v>
      </c>
      <c r="AW816" s="12" t="s">
        <v>33</v>
      </c>
      <c r="AX816" s="12" t="s">
        <v>71</v>
      </c>
      <c r="AY816" s="166" t="s">
        <v>293</v>
      </c>
    </row>
    <row r="817" spans="2:65" s="12" customFormat="1">
      <c r="B817" s="165"/>
      <c r="D817" s="157" t="s">
        <v>387</v>
      </c>
      <c r="E817" s="166" t="s">
        <v>3</v>
      </c>
      <c r="F817" s="366" t="s">
        <v>6024</v>
      </c>
      <c r="H817" s="367">
        <v>1.4259999999999999</v>
      </c>
      <c r="I817" s="167"/>
      <c r="L817" s="165"/>
      <c r="M817" s="168"/>
      <c r="T817" s="169"/>
      <c r="AT817" s="166" t="s">
        <v>387</v>
      </c>
      <c r="AU817" s="166" t="s">
        <v>81</v>
      </c>
      <c r="AV817" s="12" t="s">
        <v>81</v>
      </c>
      <c r="AW817" s="12" t="s">
        <v>33</v>
      </c>
      <c r="AX817" s="12" t="s">
        <v>71</v>
      </c>
      <c r="AY817" s="166" t="s">
        <v>293</v>
      </c>
    </row>
    <row r="818" spans="2:65" s="12" customFormat="1">
      <c r="B818" s="165"/>
      <c r="D818" s="157" t="s">
        <v>387</v>
      </c>
      <c r="E818" s="166" t="s">
        <v>3</v>
      </c>
      <c r="F818" s="366" t="s">
        <v>5617</v>
      </c>
      <c r="H818" s="367">
        <v>2.8679999999999999</v>
      </c>
      <c r="I818" s="167"/>
      <c r="L818" s="165"/>
      <c r="M818" s="168"/>
      <c r="T818" s="169"/>
      <c r="AT818" s="166" t="s">
        <v>387</v>
      </c>
      <c r="AU818" s="166" t="s">
        <v>81</v>
      </c>
      <c r="AV818" s="12" t="s">
        <v>81</v>
      </c>
      <c r="AW818" s="12" t="s">
        <v>33</v>
      </c>
      <c r="AX818" s="12" t="s">
        <v>71</v>
      </c>
      <c r="AY818" s="166" t="s">
        <v>293</v>
      </c>
    </row>
    <row r="819" spans="2:65" s="13" customFormat="1">
      <c r="B819" s="170"/>
      <c r="D819" s="157" t="s">
        <v>387</v>
      </c>
      <c r="E819" s="171" t="s">
        <v>3</v>
      </c>
      <c r="F819" s="368" t="s">
        <v>407</v>
      </c>
      <c r="H819" s="369">
        <v>10.029999999999999</v>
      </c>
      <c r="I819" s="172"/>
      <c r="L819" s="170"/>
      <c r="M819" s="173"/>
      <c r="T819" s="174"/>
      <c r="AT819" s="171" t="s">
        <v>387</v>
      </c>
      <c r="AU819" s="171" t="s">
        <v>81</v>
      </c>
      <c r="AV819" s="13" t="s">
        <v>308</v>
      </c>
      <c r="AW819" s="13" t="s">
        <v>33</v>
      </c>
      <c r="AX819" s="13" t="s">
        <v>79</v>
      </c>
      <c r="AY819" s="171" t="s">
        <v>293</v>
      </c>
    </row>
    <row r="820" spans="2:65" s="11" customFormat="1" ht="22.9" customHeight="1">
      <c r="B820" s="120"/>
      <c r="D820" s="121" t="s">
        <v>70</v>
      </c>
      <c r="E820" s="130" t="s">
        <v>2247</v>
      </c>
      <c r="F820" s="130" t="s">
        <v>2248</v>
      </c>
      <c r="I820" s="123"/>
      <c r="J820" s="131">
        <f>BK820</f>
        <v>0</v>
      </c>
      <c r="L820" s="120"/>
      <c r="M820" s="125"/>
      <c r="P820" s="126">
        <f>SUM(P821:P830)</f>
        <v>0</v>
      </c>
      <c r="R820" s="126">
        <f>SUM(R821:R830)</f>
        <v>3.8640000000000002E-3</v>
      </c>
      <c r="T820" s="127">
        <f>SUM(T821:T830)</f>
        <v>3.3600000000000001E-3</v>
      </c>
      <c r="AR820" s="121" t="s">
        <v>81</v>
      </c>
      <c r="AT820" s="128" t="s">
        <v>70</v>
      </c>
      <c r="AU820" s="128" t="s">
        <v>79</v>
      </c>
      <c r="AY820" s="121" t="s">
        <v>293</v>
      </c>
      <c r="BK820" s="129">
        <f>SUM(BK821:BK830)</f>
        <v>0</v>
      </c>
    </row>
    <row r="821" spans="2:65" s="1" customFormat="1" ht="33" customHeight="1">
      <c r="B821" s="132"/>
      <c r="C821" s="358" t="s">
        <v>1453</v>
      </c>
      <c r="D821" s="358" t="s">
        <v>309</v>
      </c>
      <c r="E821" s="359" t="s">
        <v>6025</v>
      </c>
      <c r="F821" s="360" t="s">
        <v>6026</v>
      </c>
      <c r="G821" s="361" t="s">
        <v>493</v>
      </c>
      <c r="H821" s="362">
        <v>8.4</v>
      </c>
      <c r="I821" s="148"/>
      <c r="J821" s="149">
        <f>ROUND(I821*H821,2)</f>
        <v>0</v>
      </c>
      <c r="K821" s="145" t="s">
        <v>383</v>
      </c>
      <c r="L821" s="33"/>
      <c r="M821" s="150" t="s">
        <v>3</v>
      </c>
      <c r="N821" s="151" t="s">
        <v>42</v>
      </c>
      <c r="P821" s="139">
        <f>O821*H821</f>
        <v>0</v>
      </c>
      <c r="Q821" s="139">
        <v>4.6000000000000001E-4</v>
      </c>
      <c r="R821" s="139">
        <f>Q821*H821</f>
        <v>3.8640000000000002E-3</v>
      </c>
      <c r="S821" s="139">
        <v>4.0000000000000002E-4</v>
      </c>
      <c r="T821" s="140">
        <f>S821*H821</f>
        <v>3.3600000000000001E-3</v>
      </c>
      <c r="AR821" s="141" t="s">
        <v>472</v>
      </c>
      <c r="AT821" s="141" t="s">
        <v>309</v>
      </c>
      <c r="AU821" s="141" t="s">
        <v>81</v>
      </c>
      <c r="AY821" s="18" t="s">
        <v>293</v>
      </c>
      <c r="BE821" s="142">
        <f>IF(N821="základní",J821,0)</f>
        <v>0</v>
      </c>
      <c r="BF821" s="142">
        <f>IF(N821="snížená",J821,0)</f>
        <v>0</v>
      </c>
      <c r="BG821" s="142">
        <f>IF(N821="zákl. přenesená",J821,0)</f>
        <v>0</v>
      </c>
      <c r="BH821" s="142">
        <f>IF(N821="sníž. přenesená",J821,0)</f>
        <v>0</v>
      </c>
      <c r="BI821" s="142">
        <f>IF(N821="nulová",J821,0)</f>
        <v>0</v>
      </c>
      <c r="BJ821" s="18" t="s">
        <v>79</v>
      </c>
      <c r="BK821" s="142">
        <f>ROUND(I821*H821,2)</f>
        <v>0</v>
      </c>
      <c r="BL821" s="18" t="s">
        <v>472</v>
      </c>
      <c r="BM821" s="141" t="s">
        <v>6027</v>
      </c>
    </row>
    <row r="822" spans="2:65" s="1" customFormat="1">
      <c r="B822" s="33"/>
      <c r="D822" s="162" t="s">
        <v>385</v>
      </c>
      <c r="F822" s="365" t="s">
        <v>6028</v>
      </c>
      <c r="I822" s="159"/>
      <c r="L822" s="33"/>
      <c r="M822" s="164"/>
      <c r="T822" s="54"/>
      <c r="AT822" s="18" t="s">
        <v>385</v>
      </c>
      <c r="AU822" s="18" t="s">
        <v>81</v>
      </c>
    </row>
    <row r="823" spans="2:65" s="12" customFormat="1">
      <c r="B823" s="165"/>
      <c r="D823" s="157" t="s">
        <v>387</v>
      </c>
      <c r="E823" s="166" t="s">
        <v>3</v>
      </c>
      <c r="F823" s="366" t="s">
        <v>6029</v>
      </c>
      <c r="H823" s="367">
        <v>3.2</v>
      </c>
      <c r="I823" s="167"/>
      <c r="L823" s="165"/>
      <c r="M823" s="168"/>
      <c r="T823" s="169"/>
      <c r="AT823" s="166" t="s">
        <v>387</v>
      </c>
      <c r="AU823" s="166" t="s">
        <v>81</v>
      </c>
      <c r="AV823" s="12" t="s">
        <v>81</v>
      </c>
      <c r="AW823" s="12" t="s">
        <v>33</v>
      </c>
      <c r="AX823" s="12" t="s">
        <v>71</v>
      </c>
      <c r="AY823" s="166" t="s">
        <v>293</v>
      </c>
    </row>
    <row r="824" spans="2:65" s="12" customFormat="1">
      <c r="B824" s="165"/>
      <c r="D824" s="157" t="s">
        <v>387</v>
      </c>
      <c r="E824" s="166" t="s">
        <v>3</v>
      </c>
      <c r="F824" s="366" t="s">
        <v>6030</v>
      </c>
      <c r="H824" s="367">
        <v>3.7</v>
      </c>
      <c r="I824" s="167"/>
      <c r="L824" s="165"/>
      <c r="M824" s="168"/>
      <c r="T824" s="169"/>
      <c r="AT824" s="166" t="s">
        <v>387</v>
      </c>
      <c r="AU824" s="166" t="s">
        <v>81</v>
      </c>
      <c r="AV824" s="12" t="s">
        <v>81</v>
      </c>
      <c r="AW824" s="12" t="s">
        <v>33</v>
      </c>
      <c r="AX824" s="12" t="s">
        <v>71</v>
      </c>
      <c r="AY824" s="166" t="s">
        <v>293</v>
      </c>
    </row>
    <row r="825" spans="2:65" s="12" customFormat="1">
      <c r="B825" s="165"/>
      <c r="D825" s="157" t="s">
        <v>387</v>
      </c>
      <c r="E825" s="166" t="s">
        <v>3</v>
      </c>
      <c r="F825" s="366" t="s">
        <v>6031</v>
      </c>
      <c r="H825" s="367">
        <v>1.5</v>
      </c>
      <c r="I825" s="167"/>
      <c r="L825" s="165"/>
      <c r="M825" s="168"/>
      <c r="T825" s="169"/>
      <c r="AT825" s="166" t="s">
        <v>387</v>
      </c>
      <c r="AU825" s="166" t="s">
        <v>81</v>
      </c>
      <c r="AV825" s="12" t="s">
        <v>81</v>
      </c>
      <c r="AW825" s="12" t="s">
        <v>33</v>
      </c>
      <c r="AX825" s="12" t="s">
        <v>71</v>
      </c>
      <c r="AY825" s="166" t="s">
        <v>293</v>
      </c>
    </row>
    <row r="826" spans="2:65" s="13" customFormat="1">
      <c r="B826" s="170"/>
      <c r="D826" s="157" t="s">
        <v>387</v>
      </c>
      <c r="E826" s="171" t="s">
        <v>3</v>
      </c>
      <c r="F826" s="368" t="s">
        <v>407</v>
      </c>
      <c r="H826" s="369">
        <v>8.4</v>
      </c>
      <c r="I826" s="172"/>
      <c r="L826" s="170"/>
      <c r="M826" s="173"/>
      <c r="T826" s="174"/>
      <c r="AT826" s="171" t="s">
        <v>387</v>
      </c>
      <c r="AU826" s="171" t="s">
        <v>81</v>
      </c>
      <c r="AV826" s="13" t="s">
        <v>308</v>
      </c>
      <c r="AW826" s="13" t="s">
        <v>33</v>
      </c>
      <c r="AX826" s="13" t="s">
        <v>79</v>
      </c>
      <c r="AY826" s="171" t="s">
        <v>293</v>
      </c>
    </row>
    <row r="827" spans="2:65" s="1" customFormat="1" ht="55.5" customHeight="1">
      <c r="B827" s="132"/>
      <c r="C827" s="358" t="s">
        <v>1461</v>
      </c>
      <c r="D827" s="358" t="s">
        <v>309</v>
      </c>
      <c r="E827" s="359" t="s">
        <v>6032</v>
      </c>
      <c r="F827" s="360" t="s">
        <v>6033</v>
      </c>
      <c r="G827" s="361" t="s">
        <v>431</v>
      </c>
      <c r="H827" s="362">
        <v>4.0000000000000001E-3</v>
      </c>
      <c r="I827" s="148"/>
      <c r="J827" s="149">
        <f>ROUND(I827*H827,2)</f>
        <v>0</v>
      </c>
      <c r="K827" s="145" t="s">
        <v>383</v>
      </c>
      <c r="L827" s="33"/>
      <c r="M827" s="150" t="s">
        <v>3</v>
      </c>
      <c r="N827" s="151" t="s">
        <v>42</v>
      </c>
      <c r="P827" s="139">
        <f>O827*H827</f>
        <v>0</v>
      </c>
      <c r="Q827" s="139">
        <v>0</v>
      </c>
      <c r="R827" s="139">
        <f>Q827*H827</f>
        <v>0</v>
      </c>
      <c r="S827" s="139">
        <v>0</v>
      </c>
      <c r="T827" s="140">
        <f>S827*H827</f>
        <v>0</v>
      </c>
      <c r="AR827" s="141" t="s">
        <v>472</v>
      </c>
      <c r="AT827" s="141" t="s">
        <v>309</v>
      </c>
      <c r="AU827" s="141" t="s">
        <v>81</v>
      </c>
      <c r="AY827" s="18" t="s">
        <v>293</v>
      </c>
      <c r="BE827" s="142">
        <f>IF(N827="základní",J827,0)</f>
        <v>0</v>
      </c>
      <c r="BF827" s="142">
        <f>IF(N827="snížená",J827,0)</f>
        <v>0</v>
      </c>
      <c r="BG827" s="142">
        <f>IF(N827="zákl. přenesená",J827,0)</f>
        <v>0</v>
      </c>
      <c r="BH827" s="142">
        <f>IF(N827="sníž. přenesená",J827,0)</f>
        <v>0</v>
      </c>
      <c r="BI827" s="142">
        <f>IF(N827="nulová",J827,0)</f>
        <v>0</v>
      </c>
      <c r="BJ827" s="18" t="s">
        <v>79</v>
      </c>
      <c r="BK827" s="142">
        <f>ROUND(I827*H827,2)</f>
        <v>0</v>
      </c>
      <c r="BL827" s="18" t="s">
        <v>472</v>
      </c>
      <c r="BM827" s="141" t="s">
        <v>6034</v>
      </c>
    </row>
    <row r="828" spans="2:65" s="1" customFormat="1">
      <c r="B828" s="33"/>
      <c r="D828" s="162" t="s">
        <v>385</v>
      </c>
      <c r="F828" s="365" t="s">
        <v>6035</v>
      </c>
      <c r="I828" s="159"/>
      <c r="L828" s="33"/>
      <c r="M828" s="164"/>
      <c r="T828" s="54"/>
      <c r="AT828" s="18" t="s">
        <v>385</v>
      </c>
      <c r="AU828" s="18" t="s">
        <v>81</v>
      </c>
    </row>
    <row r="829" spans="2:65" s="1" customFormat="1" ht="62.65" customHeight="1">
      <c r="B829" s="132"/>
      <c r="C829" s="358" t="s">
        <v>1466</v>
      </c>
      <c r="D829" s="358" t="s">
        <v>309</v>
      </c>
      <c r="E829" s="359" t="s">
        <v>2389</v>
      </c>
      <c r="F829" s="360" t="s">
        <v>2390</v>
      </c>
      <c r="G829" s="361" t="s">
        <v>431</v>
      </c>
      <c r="H829" s="362">
        <v>4.0000000000000001E-3</v>
      </c>
      <c r="I829" s="148"/>
      <c r="J829" s="149">
        <f>ROUND(I829*H829,2)</f>
        <v>0</v>
      </c>
      <c r="K829" s="145" t="s">
        <v>383</v>
      </c>
      <c r="L829" s="33"/>
      <c r="M829" s="150" t="s">
        <v>3</v>
      </c>
      <c r="N829" s="151" t="s">
        <v>42</v>
      </c>
      <c r="P829" s="139">
        <f>O829*H829</f>
        <v>0</v>
      </c>
      <c r="Q829" s="139">
        <v>0</v>
      </c>
      <c r="R829" s="139">
        <f>Q829*H829</f>
        <v>0</v>
      </c>
      <c r="S829" s="139">
        <v>0</v>
      </c>
      <c r="T829" s="140">
        <f>S829*H829</f>
        <v>0</v>
      </c>
      <c r="AR829" s="141" t="s">
        <v>472</v>
      </c>
      <c r="AT829" s="141" t="s">
        <v>309</v>
      </c>
      <c r="AU829" s="141" t="s">
        <v>81</v>
      </c>
      <c r="AY829" s="18" t="s">
        <v>293</v>
      </c>
      <c r="BE829" s="142">
        <f>IF(N829="základní",J829,0)</f>
        <v>0</v>
      </c>
      <c r="BF829" s="142">
        <f>IF(N829="snížená",J829,0)</f>
        <v>0</v>
      </c>
      <c r="BG829" s="142">
        <f>IF(N829="zákl. přenesená",J829,0)</f>
        <v>0</v>
      </c>
      <c r="BH829" s="142">
        <f>IF(N829="sníž. přenesená",J829,0)</f>
        <v>0</v>
      </c>
      <c r="BI829" s="142">
        <f>IF(N829="nulová",J829,0)</f>
        <v>0</v>
      </c>
      <c r="BJ829" s="18" t="s">
        <v>79</v>
      </c>
      <c r="BK829" s="142">
        <f>ROUND(I829*H829,2)</f>
        <v>0</v>
      </c>
      <c r="BL829" s="18" t="s">
        <v>472</v>
      </c>
      <c r="BM829" s="141" t="s">
        <v>6036</v>
      </c>
    </row>
    <row r="830" spans="2:65" s="1" customFormat="1">
      <c r="B830" s="33"/>
      <c r="D830" s="162" t="s">
        <v>385</v>
      </c>
      <c r="F830" s="365" t="s">
        <v>2392</v>
      </c>
      <c r="I830" s="159"/>
      <c r="L830" s="33"/>
      <c r="M830" s="164"/>
      <c r="T830" s="54"/>
      <c r="AT830" s="18" t="s">
        <v>385</v>
      </c>
      <c r="AU830" s="18" t="s">
        <v>81</v>
      </c>
    </row>
    <row r="831" spans="2:65" s="11" customFormat="1" ht="22.9" customHeight="1">
      <c r="B831" s="120"/>
      <c r="D831" s="121" t="s">
        <v>70</v>
      </c>
      <c r="E831" s="130" t="s">
        <v>2393</v>
      </c>
      <c r="F831" s="130" t="s">
        <v>2394</v>
      </c>
      <c r="I831" s="123"/>
      <c r="J831" s="131">
        <f>BK831</f>
        <v>0</v>
      </c>
      <c r="L831" s="120"/>
      <c r="M831" s="125"/>
      <c r="P831" s="126">
        <f>SUM(P832:P865)</f>
        <v>0</v>
      </c>
      <c r="R831" s="126">
        <f>SUM(R832:R865)</f>
        <v>3.57733736</v>
      </c>
      <c r="T831" s="127">
        <f>SUM(T832:T865)</f>
        <v>0</v>
      </c>
      <c r="AR831" s="121" t="s">
        <v>81</v>
      </c>
      <c r="AT831" s="128" t="s">
        <v>70</v>
      </c>
      <c r="AU831" s="128" t="s">
        <v>79</v>
      </c>
      <c r="AY831" s="121" t="s">
        <v>293</v>
      </c>
      <c r="BK831" s="129">
        <f>SUM(BK832:BK865)</f>
        <v>0</v>
      </c>
    </row>
    <row r="832" spans="2:65" s="1" customFormat="1" ht="33" customHeight="1">
      <c r="B832" s="132"/>
      <c r="C832" s="358" t="s">
        <v>1470</v>
      </c>
      <c r="D832" s="358" t="s">
        <v>309</v>
      </c>
      <c r="E832" s="359" t="s">
        <v>6037</v>
      </c>
      <c r="F832" s="360" t="s">
        <v>6038</v>
      </c>
      <c r="G832" s="361" t="s">
        <v>493</v>
      </c>
      <c r="H832" s="362">
        <v>43.183999999999997</v>
      </c>
      <c r="I832" s="148"/>
      <c r="J832" s="149">
        <f>ROUND(I832*H832,2)</f>
        <v>0</v>
      </c>
      <c r="K832" s="145" t="s">
        <v>383</v>
      </c>
      <c r="L832" s="33"/>
      <c r="M832" s="150" t="s">
        <v>3</v>
      </c>
      <c r="N832" s="151" t="s">
        <v>42</v>
      </c>
      <c r="P832" s="139">
        <f>O832*H832</f>
        <v>0</v>
      </c>
      <c r="Q832" s="139">
        <v>9.4999999999999998E-3</v>
      </c>
      <c r="R832" s="139">
        <f>Q832*H832</f>
        <v>0.41024799999999995</v>
      </c>
      <c r="S832" s="139">
        <v>0</v>
      </c>
      <c r="T832" s="140">
        <f>S832*H832</f>
        <v>0</v>
      </c>
      <c r="AR832" s="141" t="s">
        <v>472</v>
      </c>
      <c r="AT832" s="141" t="s">
        <v>309</v>
      </c>
      <c r="AU832" s="141" t="s">
        <v>81</v>
      </c>
      <c r="AY832" s="18" t="s">
        <v>293</v>
      </c>
      <c r="BE832" s="142">
        <f>IF(N832="základní",J832,0)</f>
        <v>0</v>
      </c>
      <c r="BF832" s="142">
        <f>IF(N832="snížená",J832,0)</f>
        <v>0</v>
      </c>
      <c r="BG832" s="142">
        <f>IF(N832="zákl. přenesená",J832,0)</f>
        <v>0</v>
      </c>
      <c r="BH832" s="142">
        <f>IF(N832="sníž. přenesená",J832,0)</f>
        <v>0</v>
      </c>
      <c r="BI832" s="142">
        <f>IF(N832="nulová",J832,0)</f>
        <v>0</v>
      </c>
      <c r="BJ832" s="18" t="s">
        <v>79</v>
      </c>
      <c r="BK832" s="142">
        <f>ROUND(I832*H832,2)</f>
        <v>0</v>
      </c>
      <c r="BL832" s="18" t="s">
        <v>472</v>
      </c>
      <c r="BM832" s="141" t="s">
        <v>6039</v>
      </c>
    </row>
    <row r="833" spans="2:65" s="1" customFormat="1">
      <c r="B833" s="33"/>
      <c r="D833" s="162" t="s">
        <v>385</v>
      </c>
      <c r="F833" s="365" t="s">
        <v>6040</v>
      </c>
      <c r="I833" s="159"/>
      <c r="L833" s="33"/>
      <c r="M833" s="164"/>
      <c r="T833" s="54"/>
      <c r="AT833" s="18" t="s">
        <v>385</v>
      </c>
      <c r="AU833" s="18" t="s">
        <v>81</v>
      </c>
    </row>
    <row r="834" spans="2:65" s="12" customFormat="1">
      <c r="B834" s="165"/>
      <c r="D834" s="157" t="s">
        <v>387</v>
      </c>
      <c r="E834" s="166" t="s">
        <v>3</v>
      </c>
      <c r="F834" s="366" t="s">
        <v>5526</v>
      </c>
      <c r="H834" s="367">
        <v>16.100000000000001</v>
      </c>
      <c r="I834" s="167"/>
      <c r="L834" s="165"/>
      <c r="M834" s="168"/>
      <c r="T834" s="169"/>
      <c r="AT834" s="166" t="s">
        <v>387</v>
      </c>
      <c r="AU834" s="166" t="s">
        <v>81</v>
      </c>
      <c r="AV834" s="12" t="s">
        <v>81</v>
      </c>
      <c r="AW834" s="12" t="s">
        <v>33</v>
      </c>
      <c r="AX834" s="12" t="s">
        <v>71</v>
      </c>
      <c r="AY834" s="166" t="s">
        <v>293</v>
      </c>
    </row>
    <row r="835" spans="2:65" s="12" customFormat="1">
      <c r="B835" s="165"/>
      <c r="D835" s="157" t="s">
        <v>387</v>
      </c>
      <c r="E835" s="166" t="s">
        <v>3</v>
      </c>
      <c r="F835" s="366" t="s">
        <v>5527</v>
      </c>
      <c r="H835" s="367">
        <v>1.0920000000000001</v>
      </c>
      <c r="I835" s="167"/>
      <c r="L835" s="165"/>
      <c r="M835" s="168"/>
      <c r="T835" s="169"/>
      <c r="AT835" s="166" t="s">
        <v>387</v>
      </c>
      <c r="AU835" s="166" t="s">
        <v>81</v>
      </c>
      <c r="AV835" s="12" t="s">
        <v>81</v>
      </c>
      <c r="AW835" s="12" t="s">
        <v>33</v>
      </c>
      <c r="AX835" s="12" t="s">
        <v>71</v>
      </c>
      <c r="AY835" s="166" t="s">
        <v>293</v>
      </c>
    </row>
    <row r="836" spans="2:65" s="12" customFormat="1">
      <c r="B836" s="165"/>
      <c r="D836" s="157" t="s">
        <v>387</v>
      </c>
      <c r="E836" s="166" t="s">
        <v>3</v>
      </c>
      <c r="F836" s="366" t="s">
        <v>5528</v>
      </c>
      <c r="H836" s="367">
        <v>24.9</v>
      </c>
      <c r="I836" s="167"/>
      <c r="L836" s="165"/>
      <c r="M836" s="168"/>
      <c r="T836" s="169"/>
      <c r="AT836" s="166" t="s">
        <v>387</v>
      </c>
      <c r="AU836" s="166" t="s">
        <v>81</v>
      </c>
      <c r="AV836" s="12" t="s">
        <v>81</v>
      </c>
      <c r="AW836" s="12" t="s">
        <v>33</v>
      </c>
      <c r="AX836" s="12" t="s">
        <v>71</v>
      </c>
      <c r="AY836" s="166" t="s">
        <v>293</v>
      </c>
    </row>
    <row r="837" spans="2:65" s="12" customFormat="1">
      <c r="B837" s="165"/>
      <c r="D837" s="157" t="s">
        <v>387</v>
      </c>
      <c r="E837" s="166" t="s">
        <v>3</v>
      </c>
      <c r="F837" s="366" t="s">
        <v>5529</v>
      </c>
      <c r="H837" s="367">
        <v>1.0920000000000001</v>
      </c>
      <c r="I837" s="167"/>
      <c r="L837" s="165"/>
      <c r="M837" s="168"/>
      <c r="T837" s="169"/>
      <c r="AT837" s="166" t="s">
        <v>387</v>
      </c>
      <c r="AU837" s="166" t="s">
        <v>81</v>
      </c>
      <c r="AV837" s="12" t="s">
        <v>81</v>
      </c>
      <c r="AW837" s="12" t="s">
        <v>33</v>
      </c>
      <c r="AX837" s="12" t="s">
        <v>71</v>
      </c>
      <c r="AY837" s="166" t="s">
        <v>293</v>
      </c>
    </row>
    <row r="838" spans="2:65" s="13" customFormat="1">
      <c r="B838" s="170"/>
      <c r="D838" s="157" t="s">
        <v>387</v>
      </c>
      <c r="E838" s="171" t="s">
        <v>3</v>
      </c>
      <c r="F838" s="368" t="s">
        <v>407</v>
      </c>
      <c r="H838" s="369">
        <v>43.183999999999997</v>
      </c>
      <c r="I838" s="172"/>
      <c r="L838" s="170"/>
      <c r="M838" s="173"/>
      <c r="T838" s="174"/>
      <c r="AT838" s="171" t="s">
        <v>387</v>
      </c>
      <c r="AU838" s="171" t="s">
        <v>81</v>
      </c>
      <c r="AV838" s="13" t="s">
        <v>308</v>
      </c>
      <c r="AW838" s="13" t="s">
        <v>33</v>
      </c>
      <c r="AX838" s="13" t="s">
        <v>79</v>
      </c>
      <c r="AY838" s="171" t="s">
        <v>293</v>
      </c>
    </row>
    <row r="839" spans="2:65" s="1" customFormat="1" ht="16.5" customHeight="1">
      <c r="B839" s="132"/>
      <c r="C839" s="353" t="s">
        <v>1478</v>
      </c>
      <c r="D839" s="353" t="s">
        <v>290</v>
      </c>
      <c r="E839" s="354" t="s">
        <v>6041</v>
      </c>
      <c r="F839" s="355" t="s">
        <v>6042</v>
      </c>
      <c r="G839" s="356" t="s">
        <v>493</v>
      </c>
      <c r="H839" s="357">
        <v>44.911000000000001</v>
      </c>
      <c r="I839" s="134"/>
      <c r="J839" s="135">
        <f>ROUND(I839*H839,2)</f>
        <v>0</v>
      </c>
      <c r="K839" s="133" t="s">
        <v>3</v>
      </c>
      <c r="L839" s="136"/>
      <c r="M839" s="137" t="s">
        <v>3</v>
      </c>
      <c r="N839" s="138" t="s">
        <v>42</v>
      </c>
      <c r="P839" s="139">
        <f>O839*H839</f>
        <v>0</v>
      </c>
      <c r="Q839" s="139">
        <v>7.0000000000000007E-2</v>
      </c>
      <c r="R839" s="139">
        <f>Q839*H839</f>
        <v>3.1437700000000004</v>
      </c>
      <c r="S839" s="139">
        <v>0</v>
      </c>
      <c r="T839" s="140">
        <f>S839*H839</f>
        <v>0</v>
      </c>
      <c r="AR839" s="141" t="s">
        <v>591</v>
      </c>
      <c r="AT839" s="141" t="s">
        <v>290</v>
      </c>
      <c r="AU839" s="141" t="s">
        <v>81</v>
      </c>
      <c r="AY839" s="18" t="s">
        <v>293</v>
      </c>
      <c r="BE839" s="142">
        <f>IF(N839="základní",J839,0)</f>
        <v>0</v>
      </c>
      <c r="BF839" s="142">
        <f>IF(N839="snížená",J839,0)</f>
        <v>0</v>
      </c>
      <c r="BG839" s="142">
        <f>IF(N839="zákl. přenesená",J839,0)</f>
        <v>0</v>
      </c>
      <c r="BH839" s="142">
        <f>IF(N839="sníž. přenesená",J839,0)</f>
        <v>0</v>
      </c>
      <c r="BI839" s="142">
        <f>IF(N839="nulová",J839,0)</f>
        <v>0</v>
      </c>
      <c r="BJ839" s="18" t="s">
        <v>79</v>
      </c>
      <c r="BK839" s="142">
        <f>ROUND(I839*H839,2)</f>
        <v>0</v>
      </c>
      <c r="BL839" s="18" t="s">
        <v>472</v>
      </c>
      <c r="BM839" s="141" t="s">
        <v>6043</v>
      </c>
    </row>
    <row r="840" spans="2:65" s="12" customFormat="1">
      <c r="B840" s="165"/>
      <c r="D840" s="157" t="s">
        <v>387</v>
      </c>
      <c r="F840" s="366" t="s">
        <v>6044</v>
      </c>
      <c r="H840" s="367">
        <v>44.911000000000001</v>
      </c>
      <c r="I840" s="167"/>
      <c r="L840" s="165"/>
      <c r="M840" s="168"/>
      <c r="T840" s="169"/>
      <c r="AT840" s="166" t="s">
        <v>387</v>
      </c>
      <c r="AU840" s="166" t="s">
        <v>81</v>
      </c>
      <c r="AV840" s="12" t="s">
        <v>81</v>
      </c>
      <c r="AW840" s="12" t="s">
        <v>4</v>
      </c>
      <c r="AX840" s="12" t="s">
        <v>79</v>
      </c>
      <c r="AY840" s="166" t="s">
        <v>293</v>
      </c>
    </row>
    <row r="841" spans="2:65" s="1" customFormat="1" ht="21.75" customHeight="1">
      <c r="B841" s="132"/>
      <c r="C841" s="358" t="s">
        <v>1481</v>
      </c>
      <c r="D841" s="358" t="s">
        <v>309</v>
      </c>
      <c r="E841" s="359" t="s">
        <v>2418</v>
      </c>
      <c r="F841" s="360" t="s">
        <v>2419</v>
      </c>
      <c r="G841" s="361" t="s">
        <v>493</v>
      </c>
      <c r="H841" s="362">
        <v>43.183999999999997</v>
      </c>
      <c r="I841" s="148"/>
      <c r="J841" s="149">
        <f>ROUND(I841*H841,2)</f>
        <v>0</v>
      </c>
      <c r="K841" s="145" t="s">
        <v>383</v>
      </c>
      <c r="L841" s="33"/>
      <c r="M841" s="150" t="s">
        <v>3</v>
      </c>
      <c r="N841" s="151" t="s">
        <v>42</v>
      </c>
      <c r="P841" s="139">
        <f>O841*H841</f>
        <v>0</v>
      </c>
      <c r="Q841" s="139">
        <v>2.9999999999999997E-4</v>
      </c>
      <c r="R841" s="139">
        <f>Q841*H841</f>
        <v>1.2955199999999998E-2</v>
      </c>
      <c r="S841" s="139">
        <v>0</v>
      </c>
      <c r="T841" s="140">
        <f>S841*H841</f>
        <v>0</v>
      </c>
      <c r="AR841" s="141" t="s">
        <v>472</v>
      </c>
      <c r="AT841" s="141" t="s">
        <v>309</v>
      </c>
      <c r="AU841" s="141" t="s">
        <v>81</v>
      </c>
      <c r="AY841" s="18" t="s">
        <v>293</v>
      </c>
      <c r="BE841" s="142">
        <f>IF(N841="základní",J841,0)</f>
        <v>0</v>
      </c>
      <c r="BF841" s="142">
        <f>IF(N841="snížená",J841,0)</f>
        <v>0</v>
      </c>
      <c r="BG841" s="142">
        <f>IF(N841="zákl. přenesená",J841,0)</f>
        <v>0</v>
      </c>
      <c r="BH841" s="142">
        <f>IF(N841="sníž. přenesená",J841,0)</f>
        <v>0</v>
      </c>
      <c r="BI841" s="142">
        <f>IF(N841="nulová",J841,0)</f>
        <v>0</v>
      </c>
      <c r="BJ841" s="18" t="s">
        <v>79</v>
      </c>
      <c r="BK841" s="142">
        <f>ROUND(I841*H841,2)</f>
        <v>0</v>
      </c>
      <c r="BL841" s="18" t="s">
        <v>472</v>
      </c>
      <c r="BM841" s="141" t="s">
        <v>6045</v>
      </c>
    </row>
    <row r="842" spans="2:65" s="1" customFormat="1">
      <c r="B842" s="33"/>
      <c r="D842" s="162" t="s">
        <v>385</v>
      </c>
      <c r="F842" s="365" t="s">
        <v>2421</v>
      </c>
      <c r="I842" s="159"/>
      <c r="L842" s="33"/>
      <c r="M842" s="164"/>
      <c r="T842" s="54"/>
      <c r="AT842" s="18" t="s">
        <v>385</v>
      </c>
      <c r="AU842" s="18" t="s">
        <v>81</v>
      </c>
    </row>
    <row r="843" spans="2:65" s="12" customFormat="1">
      <c r="B843" s="165"/>
      <c r="D843" s="157" t="s">
        <v>387</v>
      </c>
      <c r="E843" s="166" t="s">
        <v>3</v>
      </c>
      <c r="F843" s="366" t="s">
        <v>5526</v>
      </c>
      <c r="H843" s="367">
        <v>16.100000000000001</v>
      </c>
      <c r="I843" s="167"/>
      <c r="L843" s="165"/>
      <c r="M843" s="168"/>
      <c r="T843" s="169"/>
      <c r="AT843" s="166" t="s">
        <v>387</v>
      </c>
      <c r="AU843" s="166" t="s">
        <v>81</v>
      </c>
      <c r="AV843" s="12" t="s">
        <v>81</v>
      </c>
      <c r="AW843" s="12" t="s">
        <v>33</v>
      </c>
      <c r="AX843" s="12" t="s">
        <v>71</v>
      </c>
      <c r="AY843" s="166" t="s">
        <v>293</v>
      </c>
    </row>
    <row r="844" spans="2:65" s="12" customFormat="1">
      <c r="B844" s="165"/>
      <c r="D844" s="157" t="s">
        <v>387</v>
      </c>
      <c r="E844" s="166" t="s">
        <v>3</v>
      </c>
      <c r="F844" s="366" t="s">
        <v>5527</v>
      </c>
      <c r="H844" s="367">
        <v>1.0920000000000001</v>
      </c>
      <c r="I844" s="167"/>
      <c r="L844" s="165"/>
      <c r="M844" s="168"/>
      <c r="T844" s="169"/>
      <c r="AT844" s="166" t="s">
        <v>387</v>
      </c>
      <c r="AU844" s="166" t="s">
        <v>81</v>
      </c>
      <c r="AV844" s="12" t="s">
        <v>81</v>
      </c>
      <c r="AW844" s="12" t="s">
        <v>33</v>
      </c>
      <c r="AX844" s="12" t="s">
        <v>71</v>
      </c>
      <c r="AY844" s="166" t="s">
        <v>293</v>
      </c>
    </row>
    <row r="845" spans="2:65" s="12" customFormat="1">
      <c r="B845" s="165"/>
      <c r="D845" s="157" t="s">
        <v>387</v>
      </c>
      <c r="E845" s="166" t="s">
        <v>3</v>
      </c>
      <c r="F845" s="366" t="s">
        <v>5528</v>
      </c>
      <c r="H845" s="367">
        <v>24.9</v>
      </c>
      <c r="I845" s="167"/>
      <c r="L845" s="165"/>
      <c r="M845" s="168"/>
      <c r="T845" s="169"/>
      <c r="AT845" s="166" t="s">
        <v>387</v>
      </c>
      <c r="AU845" s="166" t="s">
        <v>81</v>
      </c>
      <c r="AV845" s="12" t="s">
        <v>81</v>
      </c>
      <c r="AW845" s="12" t="s">
        <v>33</v>
      </c>
      <c r="AX845" s="12" t="s">
        <v>71</v>
      </c>
      <c r="AY845" s="166" t="s">
        <v>293</v>
      </c>
    </row>
    <row r="846" spans="2:65" s="12" customFormat="1">
      <c r="B846" s="165"/>
      <c r="D846" s="157" t="s">
        <v>387</v>
      </c>
      <c r="E846" s="166" t="s">
        <v>3</v>
      </c>
      <c r="F846" s="366" t="s">
        <v>5529</v>
      </c>
      <c r="H846" s="367">
        <v>1.0920000000000001</v>
      </c>
      <c r="I846" s="167"/>
      <c r="L846" s="165"/>
      <c r="M846" s="168"/>
      <c r="T846" s="169"/>
      <c r="AT846" s="166" t="s">
        <v>387</v>
      </c>
      <c r="AU846" s="166" t="s">
        <v>81</v>
      </c>
      <c r="AV846" s="12" t="s">
        <v>81</v>
      </c>
      <c r="AW846" s="12" t="s">
        <v>33</v>
      </c>
      <c r="AX846" s="12" t="s">
        <v>71</v>
      </c>
      <c r="AY846" s="166" t="s">
        <v>293</v>
      </c>
    </row>
    <row r="847" spans="2:65" s="13" customFormat="1">
      <c r="B847" s="170"/>
      <c r="D847" s="157" t="s">
        <v>387</v>
      </c>
      <c r="E847" s="171" t="s">
        <v>3</v>
      </c>
      <c r="F847" s="368" t="s">
        <v>407</v>
      </c>
      <c r="H847" s="369">
        <v>43.183999999999997</v>
      </c>
      <c r="I847" s="172"/>
      <c r="L847" s="170"/>
      <c r="M847" s="173"/>
      <c r="T847" s="174"/>
      <c r="AT847" s="171" t="s">
        <v>387</v>
      </c>
      <c r="AU847" s="171" t="s">
        <v>81</v>
      </c>
      <c r="AV847" s="13" t="s">
        <v>308</v>
      </c>
      <c r="AW847" s="13" t="s">
        <v>33</v>
      </c>
      <c r="AX847" s="13" t="s">
        <v>79</v>
      </c>
      <c r="AY847" s="171" t="s">
        <v>293</v>
      </c>
    </row>
    <row r="848" spans="2:65" s="1" customFormat="1" ht="24.2" customHeight="1">
      <c r="B848" s="132"/>
      <c r="C848" s="358" t="s">
        <v>1486</v>
      </c>
      <c r="D848" s="358" t="s">
        <v>309</v>
      </c>
      <c r="E848" s="359" t="s">
        <v>2430</v>
      </c>
      <c r="F848" s="360" t="s">
        <v>2431</v>
      </c>
      <c r="G848" s="361" t="s">
        <v>493</v>
      </c>
      <c r="H848" s="362">
        <v>43.183999999999997</v>
      </c>
      <c r="I848" s="148"/>
      <c r="J848" s="149">
        <f>ROUND(I848*H848,2)</f>
        <v>0</v>
      </c>
      <c r="K848" s="145" t="s">
        <v>383</v>
      </c>
      <c r="L848" s="33"/>
      <c r="M848" s="150" t="s">
        <v>3</v>
      </c>
      <c r="N848" s="151" t="s">
        <v>42</v>
      </c>
      <c r="P848" s="139">
        <f>O848*H848</f>
        <v>0</v>
      </c>
      <c r="Q848" s="139">
        <v>1.0000000000000001E-5</v>
      </c>
      <c r="R848" s="139">
        <f>Q848*H848</f>
        <v>4.3184000000000001E-4</v>
      </c>
      <c r="S848" s="139">
        <v>0</v>
      </c>
      <c r="T848" s="140">
        <f>S848*H848</f>
        <v>0</v>
      </c>
      <c r="AR848" s="141" t="s">
        <v>472</v>
      </c>
      <c r="AT848" s="141" t="s">
        <v>309</v>
      </c>
      <c r="AU848" s="141" t="s">
        <v>81</v>
      </c>
      <c r="AY848" s="18" t="s">
        <v>293</v>
      </c>
      <c r="BE848" s="142">
        <f>IF(N848="základní",J848,0)</f>
        <v>0</v>
      </c>
      <c r="BF848" s="142">
        <f>IF(N848="snížená",J848,0)</f>
        <v>0</v>
      </c>
      <c r="BG848" s="142">
        <f>IF(N848="zákl. přenesená",J848,0)</f>
        <v>0</v>
      </c>
      <c r="BH848" s="142">
        <f>IF(N848="sníž. přenesená",J848,0)</f>
        <v>0</v>
      </c>
      <c r="BI848" s="142">
        <f>IF(N848="nulová",J848,0)</f>
        <v>0</v>
      </c>
      <c r="BJ848" s="18" t="s">
        <v>79</v>
      </c>
      <c r="BK848" s="142">
        <f>ROUND(I848*H848,2)</f>
        <v>0</v>
      </c>
      <c r="BL848" s="18" t="s">
        <v>472</v>
      </c>
      <c r="BM848" s="141" t="s">
        <v>6046</v>
      </c>
    </row>
    <row r="849" spans="2:65" s="1" customFormat="1">
      <c r="B849" s="33"/>
      <c r="D849" s="162" t="s">
        <v>385</v>
      </c>
      <c r="F849" s="365" t="s">
        <v>2433</v>
      </c>
      <c r="I849" s="159"/>
      <c r="L849" s="33"/>
      <c r="M849" s="164"/>
      <c r="T849" s="54"/>
      <c r="AT849" s="18" t="s">
        <v>385</v>
      </c>
      <c r="AU849" s="18" t="s">
        <v>81</v>
      </c>
    </row>
    <row r="850" spans="2:65" s="12" customFormat="1">
      <c r="B850" s="165"/>
      <c r="D850" s="157" t="s">
        <v>387</v>
      </c>
      <c r="E850" s="166" t="s">
        <v>3</v>
      </c>
      <c r="F850" s="366" t="s">
        <v>5526</v>
      </c>
      <c r="H850" s="367">
        <v>16.100000000000001</v>
      </c>
      <c r="I850" s="167"/>
      <c r="L850" s="165"/>
      <c r="M850" s="168"/>
      <c r="T850" s="169"/>
      <c r="AT850" s="166" t="s">
        <v>387</v>
      </c>
      <c r="AU850" s="166" t="s">
        <v>81</v>
      </c>
      <c r="AV850" s="12" t="s">
        <v>81</v>
      </c>
      <c r="AW850" s="12" t="s">
        <v>33</v>
      </c>
      <c r="AX850" s="12" t="s">
        <v>71</v>
      </c>
      <c r="AY850" s="166" t="s">
        <v>293</v>
      </c>
    </row>
    <row r="851" spans="2:65" s="12" customFormat="1">
      <c r="B851" s="165"/>
      <c r="D851" s="157" t="s">
        <v>387</v>
      </c>
      <c r="E851" s="166" t="s">
        <v>3</v>
      </c>
      <c r="F851" s="366" t="s">
        <v>5527</v>
      </c>
      <c r="H851" s="367">
        <v>1.0920000000000001</v>
      </c>
      <c r="I851" s="167"/>
      <c r="L851" s="165"/>
      <c r="M851" s="168"/>
      <c r="T851" s="169"/>
      <c r="AT851" s="166" t="s">
        <v>387</v>
      </c>
      <c r="AU851" s="166" t="s">
        <v>81</v>
      </c>
      <c r="AV851" s="12" t="s">
        <v>81</v>
      </c>
      <c r="AW851" s="12" t="s">
        <v>33</v>
      </c>
      <c r="AX851" s="12" t="s">
        <v>71</v>
      </c>
      <c r="AY851" s="166" t="s">
        <v>293</v>
      </c>
    </row>
    <row r="852" spans="2:65" s="12" customFormat="1">
      <c r="B852" s="165"/>
      <c r="D852" s="157" t="s">
        <v>387</v>
      </c>
      <c r="E852" s="166" t="s">
        <v>3</v>
      </c>
      <c r="F852" s="366" t="s">
        <v>5528</v>
      </c>
      <c r="H852" s="367">
        <v>24.9</v>
      </c>
      <c r="I852" s="167"/>
      <c r="L852" s="165"/>
      <c r="M852" s="168"/>
      <c r="T852" s="169"/>
      <c r="AT852" s="166" t="s">
        <v>387</v>
      </c>
      <c r="AU852" s="166" t="s">
        <v>81</v>
      </c>
      <c r="AV852" s="12" t="s">
        <v>81</v>
      </c>
      <c r="AW852" s="12" t="s">
        <v>33</v>
      </c>
      <c r="AX852" s="12" t="s">
        <v>71</v>
      </c>
      <c r="AY852" s="166" t="s">
        <v>293</v>
      </c>
    </row>
    <row r="853" spans="2:65" s="12" customFormat="1">
      <c r="B853" s="165"/>
      <c r="D853" s="157" t="s">
        <v>387</v>
      </c>
      <c r="E853" s="166" t="s">
        <v>3</v>
      </c>
      <c r="F853" s="366" t="s">
        <v>5529</v>
      </c>
      <c r="H853" s="367">
        <v>1.0920000000000001</v>
      </c>
      <c r="I853" s="167"/>
      <c r="L853" s="165"/>
      <c r="M853" s="168"/>
      <c r="T853" s="169"/>
      <c r="AT853" s="166" t="s">
        <v>387</v>
      </c>
      <c r="AU853" s="166" t="s">
        <v>81</v>
      </c>
      <c r="AV853" s="12" t="s">
        <v>81</v>
      </c>
      <c r="AW853" s="12" t="s">
        <v>33</v>
      </c>
      <c r="AX853" s="12" t="s">
        <v>71</v>
      </c>
      <c r="AY853" s="166" t="s">
        <v>293</v>
      </c>
    </row>
    <row r="854" spans="2:65" s="13" customFormat="1">
      <c r="B854" s="170"/>
      <c r="D854" s="157" t="s">
        <v>387</v>
      </c>
      <c r="E854" s="171" t="s">
        <v>3</v>
      </c>
      <c r="F854" s="368" t="s">
        <v>407</v>
      </c>
      <c r="H854" s="369">
        <v>43.183999999999997</v>
      </c>
      <c r="I854" s="172"/>
      <c r="L854" s="170"/>
      <c r="M854" s="173"/>
      <c r="T854" s="174"/>
      <c r="AT854" s="171" t="s">
        <v>387</v>
      </c>
      <c r="AU854" s="171" t="s">
        <v>81</v>
      </c>
      <c r="AV854" s="13" t="s">
        <v>308</v>
      </c>
      <c r="AW854" s="13" t="s">
        <v>33</v>
      </c>
      <c r="AX854" s="13" t="s">
        <v>79</v>
      </c>
      <c r="AY854" s="171" t="s">
        <v>293</v>
      </c>
    </row>
    <row r="855" spans="2:65" s="1" customFormat="1" ht="24.2" customHeight="1">
      <c r="B855" s="132"/>
      <c r="C855" s="358" t="s">
        <v>1491</v>
      </c>
      <c r="D855" s="358" t="s">
        <v>309</v>
      </c>
      <c r="E855" s="359" t="s">
        <v>6047</v>
      </c>
      <c r="F855" s="360" t="s">
        <v>6048</v>
      </c>
      <c r="G855" s="361" t="s">
        <v>493</v>
      </c>
      <c r="H855" s="362">
        <v>43.183999999999997</v>
      </c>
      <c r="I855" s="148"/>
      <c r="J855" s="149">
        <f>ROUND(I855*H855,2)</f>
        <v>0</v>
      </c>
      <c r="K855" s="145" t="s">
        <v>383</v>
      </c>
      <c r="L855" s="33"/>
      <c r="M855" s="150" t="s">
        <v>3</v>
      </c>
      <c r="N855" s="151" t="s">
        <v>42</v>
      </c>
      <c r="P855" s="139">
        <f>O855*H855</f>
        <v>0</v>
      </c>
      <c r="Q855" s="139">
        <v>2.3000000000000001E-4</v>
      </c>
      <c r="R855" s="139">
        <f>Q855*H855</f>
        <v>9.9323199999999997E-3</v>
      </c>
      <c r="S855" s="139">
        <v>0</v>
      </c>
      <c r="T855" s="140">
        <f>S855*H855</f>
        <v>0</v>
      </c>
      <c r="AR855" s="141" t="s">
        <v>472</v>
      </c>
      <c r="AT855" s="141" t="s">
        <v>309</v>
      </c>
      <c r="AU855" s="141" t="s">
        <v>81</v>
      </c>
      <c r="AY855" s="18" t="s">
        <v>293</v>
      </c>
      <c r="BE855" s="142">
        <f>IF(N855="základní",J855,0)</f>
        <v>0</v>
      </c>
      <c r="BF855" s="142">
        <f>IF(N855="snížená",J855,0)</f>
        <v>0</v>
      </c>
      <c r="BG855" s="142">
        <f>IF(N855="zákl. přenesená",J855,0)</f>
        <v>0</v>
      </c>
      <c r="BH855" s="142">
        <f>IF(N855="sníž. přenesená",J855,0)</f>
        <v>0</v>
      </c>
      <c r="BI855" s="142">
        <f>IF(N855="nulová",J855,0)</f>
        <v>0</v>
      </c>
      <c r="BJ855" s="18" t="s">
        <v>79</v>
      </c>
      <c r="BK855" s="142">
        <f>ROUND(I855*H855,2)</f>
        <v>0</v>
      </c>
      <c r="BL855" s="18" t="s">
        <v>472</v>
      </c>
      <c r="BM855" s="141" t="s">
        <v>6049</v>
      </c>
    </row>
    <row r="856" spans="2:65" s="1" customFormat="1">
      <c r="B856" s="33"/>
      <c r="D856" s="162" t="s">
        <v>385</v>
      </c>
      <c r="F856" s="365" t="s">
        <v>6050</v>
      </c>
      <c r="I856" s="159"/>
      <c r="L856" s="33"/>
      <c r="M856" s="164"/>
      <c r="T856" s="54"/>
      <c r="AT856" s="18" t="s">
        <v>385</v>
      </c>
      <c r="AU856" s="18" t="s">
        <v>81</v>
      </c>
    </row>
    <row r="857" spans="2:65" s="12" customFormat="1">
      <c r="B857" s="165"/>
      <c r="D857" s="157" t="s">
        <v>387</v>
      </c>
      <c r="E857" s="166" t="s">
        <v>3</v>
      </c>
      <c r="F857" s="366" t="s">
        <v>5526</v>
      </c>
      <c r="H857" s="367">
        <v>16.100000000000001</v>
      </c>
      <c r="I857" s="167"/>
      <c r="L857" s="165"/>
      <c r="M857" s="168"/>
      <c r="T857" s="169"/>
      <c r="AT857" s="166" t="s">
        <v>387</v>
      </c>
      <c r="AU857" s="166" t="s">
        <v>81</v>
      </c>
      <c r="AV857" s="12" t="s">
        <v>81</v>
      </c>
      <c r="AW857" s="12" t="s">
        <v>33</v>
      </c>
      <c r="AX857" s="12" t="s">
        <v>71</v>
      </c>
      <c r="AY857" s="166" t="s">
        <v>293</v>
      </c>
    </row>
    <row r="858" spans="2:65" s="12" customFormat="1">
      <c r="B858" s="165"/>
      <c r="D858" s="157" t="s">
        <v>387</v>
      </c>
      <c r="E858" s="166" t="s">
        <v>3</v>
      </c>
      <c r="F858" s="366" t="s">
        <v>5527</v>
      </c>
      <c r="H858" s="367">
        <v>1.0920000000000001</v>
      </c>
      <c r="I858" s="167"/>
      <c r="L858" s="165"/>
      <c r="M858" s="168"/>
      <c r="T858" s="169"/>
      <c r="AT858" s="166" t="s">
        <v>387</v>
      </c>
      <c r="AU858" s="166" t="s">
        <v>81</v>
      </c>
      <c r="AV858" s="12" t="s">
        <v>81</v>
      </c>
      <c r="AW858" s="12" t="s">
        <v>33</v>
      </c>
      <c r="AX858" s="12" t="s">
        <v>71</v>
      </c>
      <c r="AY858" s="166" t="s">
        <v>293</v>
      </c>
    </row>
    <row r="859" spans="2:65" s="12" customFormat="1">
      <c r="B859" s="165"/>
      <c r="D859" s="157" t="s">
        <v>387</v>
      </c>
      <c r="E859" s="166" t="s">
        <v>3</v>
      </c>
      <c r="F859" s="366" t="s">
        <v>5528</v>
      </c>
      <c r="H859" s="367">
        <v>24.9</v>
      </c>
      <c r="I859" s="167"/>
      <c r="L859" s="165"/>
      <c r="M859" s="168"/>
      <c r="T859" s="169"/>
      <c r="AT859" s="166" t="s">
        <v>387</v>
      </c>
      <c r="AU859" s="166" t="s">
        <v>81</v>
      </c>
      <c r="AV859" s="12" t="s">
        <v>81</v>
      </c>
      <c r="AW859" s="12" t="s">
        <v>33</v>
      </c>
      <c r="AX859" s="12" t="s">
        <v>71</v>
      </c>
      <c r="AY859" s="166" t="s">
        <v>293</v>
      </c>
    </row>
    <row r="860" spans="2:65" s="12" customFormat="1">
      <c r="B860" s="165"/>
      <c r="D860" s="157" t="s">
        <v>387</v>
      </c>
      <c r="E860" s="166" t="s">
        <v>3</v>
      </c>
      <c r="F860" s="366" t="s">
        <v>5529</v>
      </c>
      <c r="H860" s="367">
        <v>1.0920000000000001</v>
      </c>
      <c r="I860" s="167"/>
      <c r="L860" s="165"/>
      <c r="M860" s="168"/>
      <c r="T860" s="169"/>
      <c r="AT860" s="166" t="s">
        <v>387</v>
      </c>
      <c r="AU860" s="166" t="s">
        <v>81</v>
      </c>
      <c r="AV860" s="12" t="s">
        <v>81</v>
      </c>
      <c r="AW860" s="12" t="s">
        <v>33</v>
      </c>
      <c r="AX860" s="12" t="s">
        <v>71</v>
      </c>
      <c r="AY860" s="166" t="s">
        <v>293</v>
      </c>
    </row>
    <row r="861" spans="2:65" s="13" customFormat="1">
      <c r="B861" s="170"/>
      <c r="D861" s="157" t="s">
        <v>387</v>
      </c>
      <c r="E861" s="171" t="s">
        <v>3</v>
      </c>
      <c r="F861" s="368" t="s">
        <v>407</v>
      </c>
      <c r="H861" s="369">
        <v>43.183999999999997</v>
      </c>
      <c r="I861" s="172"/>
      <c r="L861" s="170"/>
      <c r="M861" s="173"/>
      <c r="T861" s="174"/>
      <c r="AT861" s="171" t="s">
        <v>387</v>
      </c>
      <c r="AU861" s="171" t="s">
        <v>81</v>
      </c>
      <c r="AV861" s="13" t="s">
        <v>308</v>
      </c>
      <c r="AW861" s="13" t="s">
        <v>33</v>
      </c>
      <c r="AX861" s="13" t="s">
        <v>79</v>
      </c>
      <c r="AY861" s="171" t="s">
        <v>293</v>
      </c>
    </row>
    <row r="862" spans="2:65" s="1" customFormat="1" ht="66.75" customHeight="1">
      <c r="B862" s="132"/>
      <c r="C862" s="358" t="s">
        <v>1498</v>
      </c>
      <c r="D862" s="358" t="s">
        <v>309</v>
      </c>
      <c r="E862" s="359" t="s">
        <v>6051</v>
      </c>
      <c r="F862" s="360" t="s">
        <v>6052</v>
      </c>
      <c r="G862" s="361" t="s">
        <v>431</v>
      </c>
      <c r="H862" s="362">
        <v>3.577</v>
      </c>
      <c r="I862" s="148"/>
      <c r="J862" s="149">
        <f>ROUND(I862*H862,2)</f>
        <v>0</v>
      </c>
      <c r="K862" s="145" t="s">
        <v>383</v>
      </c>
      <c r="L862" s="33"/>
      <c r="M862" s="150" t="s">
        <v>3</v>
      </c>
      <c r="N862" s="151" t="s">
        <v>42</v>
      </c>
      <c r="P862" s="139">
        <f>O862*H862</f>
        <v>0</v>
      </c>
      <c r="Q862" s="139">
        <v>0</v>
      </c>
      <c r="R862" s="139">
        <f>Q862*H862</f>
        <v>0</v>
      </c>
      <c r="S862" s="139">
        <v>0</v>
      </c>
      <c r="T862" s="140">
        <f>S862*H862</f>
        <v>0</v>
      </c>
      <c r="AR862" s="141" t="s">
        <v>472</v>
      </c>
      <c r="AT862" s="141" t="s">
        <v>309</v>
      </c>
      <c r="AU862" s="141" t="s">
        <v>81</v>
      </c>
      <c r="AY862" s="18" t="s">
        <v>293</v>
      </c>
      <c r="BE862" s="142">
        <f>IF(N862="základní",J862,0)</f>
        <v>0</v>
      </c>
      <c r="BF862" s="142">
        <f>IF(N862="snížená",J862,0)</f>
        <v>0</v>
      </c>
      <c r="BG862" s="142">
        <f>IF(N862="zákl. přenesená",J862,0)</f>
        <v>0</v>
      </c>
      <c r="BH862" s="142">
        <f>IF(N862="sníž. přenesená",J862,0)</f>
        <v>0</v>
      </c>
      <c r="BI862" s="142">
        <f>IF(N862="nulová",J862,0)</f>
        <v>0</v>
      </c>
      <c r="BJ862" s="18" t="s">
        <v>79</v>
      </c>
      <c r="BK862" s="142">
        <f>ROUND(I862*H862,2)</f>
        <v>0</v>
      </c>
      <c r="BL862" s="18" t="s">
        <v>472</v>
      </c>
      <c r="BM862" s="141" t="s">
        <v>6053</v>
      </c>
    </row>
    <row r="863" spans="2:65" s="1" customFormat="1">
      <c r="B863" s="33"/>
      <c r="D863" s="162" t="s">
        <v>385</v>
      </c>
      <c r="F863" s="365" t="s">
        <v>6054</v>
      </c>
      <c r="I863" s="159"/>
      <c r="L863" s="33"/>
      <c r="M863" s="164"/>
      <c r="T863" s="54"/>
      <c r="AT863" s="18" t="s">
        <v>385</v>
      </c>
      <c r="AU863" s="18" t="s">
        <v>81</v>
      </c>
    </row>
    <row r="864" spans="2:65" s="1" customFormat="1" ht="76.349999999999994" customHeight="1">
      <c r="B864" s="132"/>
      <c r="C864" s="358" t="s">
        <v>1503</v>
      </c>
      <c r="D864" s="358" t="s">
        <v>309</v>
      </c>
      <c r="E864" s="359" t="s">
        <v>2440</v>
      </c>
      <c r="F864" s="360" t="s">
        <v>2441</v>
      </c>
      <c r="G864" s="361" t="s">
        <v>431</v>
      </c>
      <c r="H864" s="362">
        <v>3.577</v>
      </c>
      <c r="I864" s="148"/>
      <c r="J864" s="149">
        <f>ROUND(I864*H864,2)</f>
        <v>0</v>
      </c>
      <c r="K864" s="145" t="s">
        <v>383</v>
      </c>
      <c r="L864" s="33"/>
      <c r="M864" s="150" t="s">
        <v>3</v>
      </c>
      <c r="N864" s="151" t="s">
        <v>42</v>
      </c>
      <c r="P864" s="139">
        <f>O864*H864</f>
        <v>0</v>
      </c>
      <c r="Q864" s="139">
        <v>0</v>
      </c>
      <c r="R864" s="139">
        <f>Q864*H864</f>
        <v>0</v>
      </c>
      <c r="S864" s="139">
        <v>0</v>
      </c>
      <c r="T864" s="140">
        <f>S864*H864</f>
        <v>0</v>
      </c>
      <c r="AR864" s="141" t="s">
        <v>472</v>
      </c>
      <c r="AT864" s="141" t="s">
        <v>309</v>
      </c>
      <c r="AU864" s="141" t="s">
        <v>81</v>
      </c>
      <c r="AY864" s="18" t="s">
        <v>293</v>
      </c>
      <c r="BE864" s="142">
        <f>IF(N864="základní",J864,0)</f>
        <v>0</v>
      </c>
      <c r="BF864" s="142">
        <f>IF(N864="snížená",J864,0)</f>
        <v>0</v>
      </c>
      <c r="BG864" s="142">
        <f>IF(N864="zákl. přenesená",J864,0)</f>
        <v>0</v>
      </c>
      <c r="BH864" s="142">
        <f>IF(N864="sníž. přenesená",J864,0)</f>
        <v>0</v>
      </c>
      <c r="BI864" s="142">
        <f>IF(N864="nulová",J864,0)</f>
        <v>0</v>
      </c>
      <c r="BJ864" s="18" t="s">
        <v>79</v>
      </c>
      <c r="BK864" s="142">
        <f>ROUND(I864*H864,2)</f>
        <v>0</v>
      </c>
      <c r="BL864" s="18" t="s">
        <v>472</v>
      </c>
      <c r="BM864" s="141" t="s">
        <v>6055</v>
      </c>
    </row>
    <row r="865" spans="2:65" s="1" customFormat="1">
      <c r="B865" s="33"/>
      <c r="D865" s="162" t="s">
        <v>385</v>
      </c>
      <c r="F865" s="365" t="s">
        <v>2443</v>
      </c>
      <c r="I865" s="159"/>
      <c r="L865" s="33"/>
      <c r="M865" s="164"/>
      <c r="T865" s="54"/>
      <c r="AT865" s="18" t="s">
        <v>385</v>
      </c>
      <c r="AU865" s="18" t="s">
        <v>81</v>
      </c>
    </row>
    <row r="866" spans="2:65" s="11" customFormat="1" ht="22.9" customHeight="1">
      <c r="B866" s="120"/>
      <c r="D866" s="121" t="s">
        <v>70</v>
      </c>
      <c r="E866" s="130" t="s">
        <v>6056</v>
      </c>
      <c r="F866" s="130" t="s">
        <v>6057</v>
      </c>
      <c r="I866" s="123"/>
      <c r="J866" s="131">
        <f>BK866</f>
        <v>0</v>
      </c>
      <c r="L866" s="120"/>
      <c r="M866" s="125"/>
      <c r="P866" s="126">
        <f>SUM(P867:P879)</f>
        <v>0</v>
      </c>
      <c r="R866" s="126">
        <f>SUM(R867:R879)</f>
        <v>1.41453E-2</v>
      </c>
      <c r="T866" s="127">
        <f>SUM(T867:T879)</f>
        <v>0</v>
      </c>
      <c r="AR866" s="121" t="s">
        <v>81</v>
      </c>
      <c r="AT866" s="128" t="s">
        <v>70</v>
      </c>
      <c r="AU866" s="128" t="s">
        <v>79</v>
      </c>
      <c r="AY866" s="121" t="s">
        <v>293</v>
      </c>
      <c r="BK866" s="129">
        <f>SUM(BK867:BK879)</f>
        <v>0</v>
      </c>
    </row>
    <row r="867" spans="2:65" s="1" customFormat="1" ht="16.5" customHeight="1">
      <c r="B867" s="132"/>
      <c r="C867" s="358" t="s">
        <v>1508</v>
      </c>
      <c r="D867" s="358" t="s">
        <v>309</v>
      </c>
      <c r="E867" s="359" t="s">
        <v>6058</v>
      </c>
      <c r="F867" s="360" t="s">
        <v>6059</v>
      </c>
      <c r="G867" s="361" t="s">
        <v>451</v>
      </c>
      <c r="H867" s="362">
        <v>62.59</v>
      </c>
      <c r="I867" s="148"/>
      <c r="J867" s="149">
        <f>ROUND(I867*H867,2)</f>
        <v>0</v>
      </c>
      <c r="K867" s="145" t="s">
        <v>383</v>
      </c>
      <c r="L867" s="33"/>
      <c r="M867" s="150" t="s">
        <v>3</v>
      </c>
      <c r="N867" s="151" t="s">
        <v>42</v>
      </c>
      <c r="P867" s="139">
        <f>O867*H867</f>
        <v>0</v>
      </c>
      <c r="Q867" s="139">
        <v>1.0000000000000001E-5</v>
      </c>
      <c r="R867" s="139">
        <f>Q867*H867</f>
        <v>6.2590000000000009E-4</v>
      </c>
      <c r="S867" s="139">
        <v>0</v>
      </c>
      <c r="T867" s="140">
        <f>S867*H867</f>
        <v>0</v>
      </c>
      <c r="AR867" s="141" t="s">
        <v>472</v>
      </c>
      <c r="AT867" s="141" t="s">
        <v>309</v>
      </c>
      <c r="AU867" s="141" t="s">
        <v>81</v>
      </c>
      <c r="AY867" s="18" t="s">
        <v>293</v>
      </c>
      <c r="BE867" s="142">
        <f>IF(N867="základní",J867,0)</f>
        <v>0</v>
      </c>
      <c r="BF867" s="142">
        <f>IF(N867="snížená",J867,0)</f>
        <v>0</v>
      </c>
      <c r="BG867" s="142">
        <f>IF(N867="zákl. přenesená",J867,0)</f>
        <v>0</v>
      </c>
      <c r="BH867" s="142">
        <f>IF(N867="sníž. přenesená",J867,0)</f>
        <v>0</v>
      </c>
      <c r="BI867" s="142">
        <f>IF(N867="nulová",J867,0)</f>
        <v>0</v>
      </c>
      <c r="BJ867" s="18" t="s">
        <v>79</v>
      </c>
      <c r="BK867" s="142">
        <f>ROUND(I867*H867,2)</f>
        <v>0</v>
      </c>
      <c r="BL867" s="18" t="s">
        <v>472</v>
      </c>
      <c r="BM867" s="141" t="s">
        <v>6060</v>
      </c>
    </row>
    <row r="868" spans="2:65" s="1" customFormat="1">
      <c r="B868" s="33"/>
      <c r="D868" s="162" t="s">
        <v>385</v>
      </c>
      <c r="F868" s="365" t="s">
        <v>6061</v>
      </c>
      <c r="I868" s="159"/>
      <c r="L868" s="33"/>
      <c r="M868" s="164"/>
      <c r="T868" s="54"/>
      <c r="AT868" s="18" t="s">
        <v>385</v>
      </c>
      <c r="AU868" s="18" t="s">
        <v>81</v>
      </c>
    </row>
    <row r="869" spans="2:65" s="12" customFormat="1">
      <c r="B869" s="165"/>
      <c r="D869" s="157" t="s">
        <v>387</v>
      </c>
      <c r="E869" s="166" t="s">
        <v>3</v>
      </c>
      <c r="F869" s="366" t="s">
        <v>6062</v>
      </c>
      <c r="H869" s="367">
        <v>13.26</v>
      </c>
      <c r="I869" s="167"/>
      <c r="L869" s="165"/>
      <c r="M869" s="168"/>
      <c r="T869" s="169"/>
      <c r="AT869" s="166" t="s">
        <v>387</v>
      </c>
      <c r="AU869" s="166" t="s">
        <v>81</v>
      </c>
      <c r="AV869" s="12" t="s">
        <v>81</v>
      </c>
      <c r="AW869" s="12" t="s">
        <v>33</v>
      </c>
      <c r="AX869" s="12" t="s">
        <v>71</v>
      </c>
      <c r="AY869" s="166" t="s">
        <v>293</v>
      </c>
    </row>
    <row r="870" spans="2:65" s="12" customFormat="1">
      <c r="B870" s="165"/>
      <c r="D870" s="157" t="s">
        <v>387</v>
      </c>
      <c r="E870" s="166" t="s">
        <v>3</v>
      </c>
      <c r="F870" s="366" t="s">
        <v>6063</v>
      </c>
      <c r="H870" s="367">
        <v>12.72</v>
      </c>
      <c r="I870" s="167"/>
      <c r="L870" s="165"/>
      <c r="M870" s="168"/>
      <c r="T870" s="169"/>
      <c r="AT870" s="166" t="s">
        <v>387</v>
      </c>
      <c r="AU870" s="166" t="s">
        <v>81</v>
      </c>
      <c r="AV870" s="12" t="s">
        <v>81</v>
      </c>
      <c r="AW870" s="12" t="s">
        <v>33</v>
      </c>
      <c r="AX870" s="12" t="s">
        <v>71</v>
      </c>
      <c r="AY870" s="166" t="s">
        <v>293</v>
      </c>
    </row>
    <row r="871" spans="2:65" s="12" customFormat="1">
      <c r="B871" s="165"/>
      <c r="D871" s="157" t="s">
        <v>387</v>
      </c>
      <c r="E871" s="166" t="s">
        <v>3</v>
      </c>
      <c r="F871" s="366" t="s">
        <v>6064</v>
      </c>
      <c r="H871" s="367">
        <v>15.66</v>
      </c>
      <c r="I871" s="167"/>
      <c r="L871" s="165"/>
      <c r="M871" s="168"/>
      <c r="T871" s="169"/>
      <c r="AT871" s="166" t="s">
        <v>387</v>
      </c>
      <c r="AU871" s="166" t="s">
        <v>81</v>
      </c>
      <c r="AV871" s="12" t="s">
        <v>81</v>
      </c>
      <c r="AW871" s="12" t="s">
        <v>33</v>
      </c>
      <c r="AX871" s="12" t="s">
        <v>71</v>
      </c>
      <c r="AY871" s="166" t="s">
        <v>293</v>
      </c>
    </row>
    <row r="872" spans="2:65" s="12" customFormat="1">
      <c r="B872" s="165"/>
      <c r="D872" s="157" t="s">
        <v>387</v>
      </c>
      <c r="E872" s="166" t="s">
        <v>3</v>
      </c>
      <c r="F872" s="366" t="s">
        <v>6065</v>
      </c>
      <c r="H872" s="367">
        <v>20.95</v>
      </c>
      <c r="I872" s="167"/>
      <c r="L872" s="165"/>
      <c r="M872" s="168"/>
      <c r="T872" s="169"/>
      <c r="AT872" s="166" t="s">
        <v>387</v>
      </c>
      <c r="AU872" s="166" t="s">
        <v>81</v>
      </c>
      <c r="AV872" s="12" t="s">
        <v>81</v>
      </c>
      <c r="AW872" s="12" t="s">
        <v>33</v>
      </c>
      <c r="AX872" s="12" t="s">
        <v>71</v>
      </c>
      <c r="AY872" s="166" t="s">
        <v>293</v>
      </c>
    </row>
    <row r="873" spans="2:65" s="13" customFormat="1">
      <c r="B873" s="170"/>
      <c r="D873" s="157" t="s">
        <v>387</v>
      </c>
      <c r="E873" s="171" t="s">
        <v>3</v>
      </c>
      <c r="F873" s="368" t="s">
        <v>407</v>
      </c>
      <c r="H873" s="369">
        <v>62.59</v>
      </c>
      <c r="I873" s="172"/>
      <c r="L873" s="170"/>
      <c r="M873" s="173"/>
      <c r="T873" s="174"/>
      <c r="AT873" s="171" t="s">
        <v>387</v>
      </c>
      <c r="AU873" s="171" t="s">
        <v>81</v>
      </c>
      <c r="AV873" s="13" t="s">
        <v>308</v>
      </c>
      <c r="AW873" s="13" t="s">
        <v>33</v>
      </c>
      <c r="AX873" s="13" t="s">
        <v>79</v>
      </c>
      <c r="AY873" s="171" t="s">
        <v>293</v>
      </c>
    </row>
    <row r="874" spans="2:65" s="1" customFormat="1" ht="16.5" customHeight="1">
      <c r="B874" s="132"/>
      <c r="C874" s="353" t="s">
        <v>1515</v>
      </c>
      <c r="D874" s="353" t="s">
        <v>290</v>
      </c>
      <c r="E874" s="354" t="s">
        <v>6066</v>
      </c>
      <c r="F874" s="355" t="s">
        <v>6067</v>
      </c>
      <c r="G874" s="356" t="s">
        <v>451</v>
      </c>
      <c r="H874" s="357">
        <v>67.596999999999994</v>
      </c>
      <c r="I874" s="134"/>
      <c r="J874" s="135">
        <f>ROUND(I874*H874,2)</f>
        <v>0</v>
      </c>
      <c r="K874" s="133" t="s">
        <v>383</v>
      </c>
      <c r="L874" s="136"/>
      <c r="M874" s="137" t="s">
        <v>3</v>
      </c>
      <c r="N874" s="138" t="s">
        <v>42</v>
      </c>
      <c r="P874" s="139">
        <f>O874*H874</f>
        <v>0</v>
      </c>
      <c r="Q874" s="139">
        <v>2.0000000000000001E-4</v>
      </c>
      <c r="R874" s="139">
        <f>Q874*H874</f>
        <v>1.3519399999999999E-2</v>
      </c>
      <c r="S874" s="139">
        <v>0</v>
      </c>
      <c r="T874" s="140">
        <f>S874*H874</f>
        <v>0</v>
      </c>
      <c r="AR874" s="141" t="s">
        <v>591</v>
      </c>
      <c r="AT874" s="141" t="s">
        <v>290</v>
      </c>
      <c r="AU874" s="141" t="s">
        <v>81</v>
      </c>
      <c r="AY874" s="18" t="s">
        <v>293</v>
      </c>
      <c r="BE874" s="142">
        <f>IF(N874="základní",J874,0)</f>
        <v>0</v>
      </c>
      <c r="BF874" s="142">
        <f>IF(N874="snížená",J874,0)</f>
        <v>0</v>
      </c>
      <c r="BG874" s="142">
        <f>IF(N874="zákl. přenesená",J874,0)</f>
        <v>0</v>
      </c>
      <c r="BH874" s="142">
        <f>IF(N874="sníž. přenesená",J874,0)</f>
        <v>0</v>
      </c>
      <c r="BI874" s="142">
        <f>IF(N874="nulová",J874,0)</f>
        <v>0</v>
      </c>
      <c r="BJ874" s="18" t="s">
        <v>79</v>
      </c>
      <c r="BK874" s="142">
        <f>ROUND(I874*H874,2)</f>
        <v>0</v>
      </c>
      <c r="BL874" s="18" t="s">
        <v>472</v>
      </c>
      <c r="BM874" s="141" t="s">
        <v>6068</v>
      </c>
    </row>
    <row r="875" spans="2:65" s="12" customFormat="1">
      <c r="B875" s="165"/>
      <c r="D875" s="157" t="s">
        <v>387</v>
      </c>
      <c r="F875" s="366" t="s">
        <v>6069</v>
      </c>
      <c r="H875" s="367">
        <v>67.596999999999994</v>
      </c>
      <c r="I875" s="167"/>
      <c r="L875" s="165"/>
      <c r="M875" s="168"/>
      <c r="T875" s="169"/>
      <c r="AT875" s="166" t="s">
        <v>387</v>
      </c>
      <c r="AU875" s="166" t="s">
        <v>81</v>
      </c>
      <c r="AV875" s="12" t="s">
        <v>81</v>
      </c>
      <c r="AW875" s="12" t="s">
        <v>4</v>
      </c>
      <c r="AX875" s="12" t="s">
        <v>79</v>
      </c>
      <c r="AY875" s="166" t="s">
        <v>293</v>
      </c>
    </row>
    <row r="876" spans="2:65" s="1" customFormat="1" ht="55.5" customHeight="1">
      <c r="B876" s="132"/>
      <c r="C876" s="358" t="s">
        <v>1520</v>
      </c>
      <c r="D876" s="358" t="s">
        <v>309</v>
      </c>
      <c r="E876" s="359" t="s">
        <v>6070</v>
      </c>
      <c r="F876" s="360" t="s">
        <v>6071</v>
      </c>
      <c r="G876" s="361" t="s">
        <v>431</v>
      </c>
      <c r="H876" s="362">
        <v>1.4E-2</v>
      </c>
      <c r="I876" s="148"/>
      <c r="J876" s="149">
        <f>ROUND(I876*H876,2)</f>
        <v>0</v>
      </c>
      <c r="K876" s="145" t="s">
        <v>383</v>
      </c>
      <c r="L876" s="33"/>
      <c r="M876" s="150" t="s">
        <v>3</v>
      </c>
      <c r="N876" s="151" t="s">
        <v>42</v>
      </c>
      <c r="P876" s="139">
        <f>O876*H876</f>
        <v>0</v>
      </c>
      <c r="Q876" s="139">
        <v>0</v>
      </c>
      <c r="R876" s="139">
        <f>Q876*H876</f>
        <v>0</v>
      </c>
      <c r="S876" s="139">
        <v>0</v>
      </c>
      <c r="T876" s="140">
        <f>S876*H876</f>
        <v>0</v>
      </c>
      <c r="AR876" s="141" t="s">
        <v>472</v>
      </c>
      <c r="AT876" s="141" t="s">
        <v>309</v>
      </c>
      <c r="AU876" s="141" t="s">
        <v>81</v>
      </c>
      <c r="AY876" s="18" t="s">
        <v>293</v>
      </c>
      <c r="BE876" s="142">
        <f>IF(N876="základní",J876,0)</f>
        <v>0</v>
      </c>
      <c r="BF876" s="142">
        <f>IF(N876="snížená",J876,0)</f>
        <v>0</v>
      </c>
      <c r="BG876" s="142">
        <f>IF(N876="zákl. přenesená",J876,0)</f>
        <v>0</v>
      </c>
      <c r="BH876" s="142">
        <f>IF(N876="sníž. přenesená",J876,0)</f>
        <v>0</v>
      </c>
      <c r="BI876" s="142">
        <f>IF(N876="nulová",J876,0)</f>
        <v>0</v>
      </c>
      <c r="BJ876" s="18" t="s">
        <v>79</v>
      </c>
      <c r="BK876" s="142">
        <f>ROUND(I876*H876,2)</f>
        <v>0</v>
      </c>
      <c r="BL876" s="18" t="s">
        <v>472</v>
      </c>
      <c r="BM876" s="141" t="s">
        <v>6072</v>
      </c>
    </row>
    <row r="877" spans="2:65" s="1" customFormat="1">
      <c r="B877" s="33"/>
      <c r="D877" s="162" t="s">
        <v>385</v>
      </c>
      <c r="F877" s="365" t="s">
        <v>6073</v>
      </c>
      <c r="I877" s="159"/>
      <c r="L877" s="33"/>
      <c r="M877" s="164"/>
      <c r="T877" s="54"/>
      <c r="AT877" s="18" t="s">
        <v>385</v>
      </c>
      <c r="AU877" s="18" t="s">
        <v>81</v>
      </c>
    </row>
    <row r="878" spans="2:65" s="1" customFormat="1" ht="62.65" customHeight="1">
      <c r="B878" s="132"/>
      <c r="C878" s="358" t="s">
        <v>1526</v>
      </c>
      <c r="D878" s="358" t="s">
        <v>309</v>
      </c>
      <c r="E878" s="359" t="s">
        <v>6074</v>
      </c>
      <c r="F878" s="360" t="s">
        <v>6075</v>
      </c>
      <c r="G878" s="361" t="s">
        <v>431</v>
      </c>
      <c r="H878" s="362">
        <v>1.4E-2</v>
      </c>
      <c r="I878" s="148"/>
      <c r="J878" s="149">
        <f>ROUND(I878*H878,2)</f>
        <v>0</v>
      </c>
      <c r="K878" s="145" t="s">
        <v>383</v>
      </c>
      <c r="L878" s="33"/>
      <c r="M878" s="150" t="s">
        <v>3</v>
      </c>
      <c r="N878" s="151" t="s">
        <v>42</v>
      </c>
      <c r="P878" s="139">
        <f>O878*H878</f>
        <v>0</v>
      </c>
      <c r="Q878" s="139">
        <v>0</v>
      </c>
      <c r="R878" s="139">
        <f>Q878*H878</f>
        <v>0</v>
      </c>
      <c r="S878" s="139">
        <v>0</v>
      </c>
      <c r="T878" s="140">
        <f>S878*H878</f>
        <v>0</v>
      </c>
      <c r="AR878" s="141" t="s">
        <v>472</v>
      </c>
      <c r="AT878" s="141" t="s">
        <v>309</v>
      </c>
      <c r="AU878" s="141" t="s">
        <v>81</v>
      </c>
      <c r="AY878" s="18" t="s">
        <v>293</v>
      </c>
      <c r="BE878" s="142">
        <f>IF(N878="základní",J878,0)</f>
        <v>0</v>
      </c>
      <c r="BF878" s="142">
        <f>IF(N878="snížená",J878,0)</f>
        <v>0</v>
      </c>
      <c r="BG878" s="142">
        <f>IF(N878="zákl. přenesená",J878,0)</f>
        <v>0</v>
      </c>
      <c r="BH878" s="142">
        <f>IF(N878="sníž. přenesená",J878,0)</f>
        <v>0</v>
      </c>
      <c r="BI878" s="142">
        <f>IF(N878="nulová",J878,0)</f>
        <v>0</v>
      </c>
      <c r="BJ878" s="18" t="s">
        <v>79</v>
      </c>
      <c r="BK878" s="142">
        <f>ROUND(I878*H878,2)</f>
        <v>0</v>
      </c>
      <c r="BL878" s="18" t="s">
        <v>472</v>
      </c>
      <c r="BM878" s="141" t="s">
        <v>6076</v>
      </c>
    </row>
    <row r="879" spans="2:65" s="1" customFormat="1">
      <c r="B879" s="33"/>
      <c r="D879" s="162" t="s">
        <v>385</v>
      </c>
      <c r="F879" s="365" t="s">
        <v>6077</v>
      </c>
      <c r="I879" s="159"/>
      <c r="L879" s="33"/>
      <c r="M879" s="164"/>
      <c r="T879" s="54"/>
      <c r="AT879" s="18" t="s">
        <v>385</v>
      </c>
      <c r="AU879" s="18" t="s">
        <v>81</v>
      </c>
    </row>
    <row r="880" spans="2:65" s="11" customFormat="1" ht="22.9" customHeight="1">
      <c r="B880" s="120"/>
      <c r="D880" s="121" t="s">
        <v>70</v>
      </c>
      <c r="E880" s="130" t="s">
        <v>6078</v>
      </c>
      <c r="F880" s="130" t="s">
        <v>6079</v>
      </c>
      <c r="I880" s="123"/>
      <c r="J880" s="131">
        <f>BK880</f>
        <v>0</v>
      </c>
      <c r="L880" s="120"/>
      <c r="M880" s="125"/>
      <c r="P880" s="126">
        <f>SUM(P881:P890)</f>
        <v>0</v>
      </c>
      <c r="R880" s="126">
        <f>SUM(R881:R890)</f>
        <v>0</v>
      </c>
      <c r="T880" s="127">
        <f>SUM(T881:T890)</f>
        <v>8.4908999999999998E-2</v>
      </c>
      <c r="AR880" s="121" t="s">
        <v>81</v>
      </c>
      <c r="AT880" s="128" t="s">
        <v>70</v>
      </c>
      <c r="AU880" s="128" t="s">
        <v>79</v>
      </c>
      <c r="AY880" s="121" t="s">
        <v>293</v>
      </c>
      <c r="BK880" s="129">
        <f>SUM(BK881:BK890)</f>
        <v>0</v>
      </c>
    </row>
    <row r="881" spans="2:65" s="1" customFormat="1" ht="24.2" customHeight="1">
      <c r="B881" s="132"/>
      <c r="C881" s="358" t="s">
        <v>1530</v>
      </c>
      <c r="D881" s="358" t="s">
        <v>309</v>
      </c>
      <c r="E881" s="359" t="s">
        <v>6080</v>
      </c>
      <c r="F881" s="360" t="s">
        <v>6081</v>
      </c>
      <c r="G881" s="361" t="s">
        <v>493</v>
      </c>
      <c r="H881" s="362">
        <v>30.45</v>
      </c>
      <c r="I881" s="148"/>
      <c r="J881" s="149">
        <f>ROUND(I881*H881,2)</f>
        <v>0</v>
      </c>
      <c r="K881" s="145" t="s">
        <v>383</v>
      </c>
      <c r="L881" s="33"/>
      <c r="M881" s="150" t="s">
        <v>3</v>
      </c>
      <c r="N881" s="151" t="s">
        <v>42</v>
      </c>
      <c r="P881" s="139">
        <f>O881*H881</f>
        <v>0</v>
      </c>
      <c r="Q881" s="139">
        <v>0</v>
      </c>
      <c r="R881" s="139">
        <f>Q881*H881</f>
        <v>0</v>
      </c>
      <c r="S881" s="139">
        <v>2.5000000000000001E-3</v>
      </c>
      <c r="T881" s="140">
        <f>S881*H881</f>
        <v>7.6124999999999998E-2</v>
      </c>
      <c r="AR881" s="141" t="s">
        <v>472</v>
      </c>
      <c r="AT881" s="141" t="s">
        <v>309</v>
      </c>
      <c r="AU881" s="141" t="s">
        <v>81</v>
      </c>
      <c r="AY881" s="18" t="s">
        <v>293</v>
      </c>
      <c r="BE881" s="142">
        <f>IF(N881="základní",J881,0)</f>
        <v>0</v>
      </c>
      <c r="BF881" s="142">
        <f>IF(N881="snížená",J881,0)</f>
        <v>0</v>
      </c>
      <c r="BG881" s="142">
        <f>IF(N881="zákl. přenesená",J881,0)</f>
        <v>0</v>
      </c>
      <c r="BH881" s="142">
        <f>IF(N881="sníž. přenesená",J881,0)</f>
        <v>0</v>
      </c>
      <c r="BI881" s="142">
        <f>IF(N881="nulová",J881,0)</f>
        <v>0</v>
      </c>
      <c r="BJ881" s="18" t="s">
        <v>79</v>
      </c>
      <c r="BK881" s="142">
        <f>ROUND(I881*H881,2)</f>
        <v>0</v>
      </c>
      <c r="BL881" s="18" t="s">
        <v>472</v>
      </c>
      <c r="BM881" s="141" t="s">
        <v>6082</v>
      </c>
    </row>
    <row r="882" spans="2:65" s="1" customFormat="1">
      <c r="B882" s="33"/>
      <c r="D882" s="162" t="s">
        <v>385</v>
      </c>
      <c r="F882" s="365" t="s">
        <v>6083</v>
      </c>
      <c r="I882" s="159"/>
      <c r="L882" s="33"/>
      <c r="M882" s="164"/>
      <c r="T882" s="54"/>
      <c r="AT882" s="18" t="s">
        <v>385</v>
      </c>
      <c r="AU882" s="18" t="s">
        <v>81</v>
      </c>
    </row>
    <row r="883" spans="2:65" s="12" customFormat="1">
      <c r="B883" s="165"/>
      <c r="D883" s="157" t="s">
        <v>387</v>
      </c>
      <c r="E883" s="166" t="s">
        <v>3</v>
      </c>
      <c r="F883" s="366" t="s">
        <v>6084</v>
      </c>
      <c r="H883" s="367">
        <v>13.13</v>
      </c>
      <c r="I883" s="167"/>
      <c r="L883" s="165"/>
      <c r="M883" s="168"/>
      <c r="T883" s="169"/>
      <c r="AT883" s="166" t="s">
        <v>387</v>
      </c>
      <c r="AU883" s="166" t="s">
        <v>81</v>
      </c>
      <c r="AV883" s="12" t="s">
        <v>81</v>
      </c>
      <c r="AW883" s="12" t="s">
        <v>33</v>
      </c>
      <c r="AX883" s="12" t="s">
        <v>71</v>
      </c>
      <c r="AY883" s="166" t="s">
        <v>293</v>
      </c>
    </row>
    <row r="884" spans="2:65" s="12" customFormat="1">
      <c r="B884" s="165"/>
      <c r="D884" s="157" t="s">
        <v>387</v>
      </c>
      <c r="E884" s="166" t="s">
        <v>3</v>
      </c>
      <c r="F884" s="366" t="s">
        <v>6085</v>
      </c>
      <c r="H884" s="367">
        <v>17.32</v>
      </c>
      <c r="I884" s="167"/>
      <c r="L884" s="165"/>
      <c r="M884" s="168"/>
      <c r="T884" s="169"/>
      <c r="AT884" s="166" t="s">
        <v>387</v>
      </c>
      <c r="AU884" s="166" t="s">
        <v>81</v>
      </c>
      <c r="AV884" s="12" t="s">
        <v>81</v>
      </c>
      <c r="AW884" s="12" t="s">
        <v>33</v>
      </c>
      <c r="AX884" s="12" t="s">
        <v>71</v>
      </c>
      <c r="AY884" s="166" t="s">
        <v>293</v>
      </c>
    </row>
    <row r="885" spans="2:65" s="13" customFormat="1">
      <c r="B885" s="170"/>
      <c r="D885" s="157" t="s">
        <v>387</v>
      </c>
      <c r="E885" s="171" t="s">
        <v>3</v>
      </c>
      <c r="F885" s="368" t="s">
        <v>407</v>
      </c>
      <c r="H885" s="369">
        <v>30.45</v>
      </c>
      <c r="I885" s="172"/>
      <c r="L885" s="170"/>
      <c r="M885" s="173"/>
      <c r="T885" s="174"/>
      <c r="AT885" s="171" t="s">
        <v>387</v>
      </c>
      <c r="AU885" s="171" t="s">
        <v>81</v>
      </c>
      <c r="AV885" s="13" t="s">
        <v>308</v>
      </c>
      <c r="AW885" s="13" t="s">
        <v>33</v>
      </c>
      <c r="AX885" s="13" t="s">
        <v>79</v>
      </c>
      <c r="AY885" s="171" t="s">
        <v>293</v>
      </c>
    </row>
    <row r="886" spans="2:65" s="1" customFormat="1" ht="21.75" customHeight="1">
      <c r="B886" s="132"/>
      <c r="C886" s="358" t="s">
        <v>1536</v>
      </c>
      <c r="D886" s="358" t="s">
        <v>309</v>
      </c>
      <c r="E886" s="359" t="s">
        <v>6086</v>
      </c>
      <c r="F886" s="360" t="s">
        <v>6087</v>
      </c>
      <c r="G886" s="361" t="s">
        <v>451</v>
      </c>
      <c r="H886" s="362">
        <v>29.28</v>
      </c>
      <c r="I886" s="148"/>
      <c r="J886" s="149">
        <f>ROUND(I886*H886,2)</f>
        <v>0</v>
      </c>
      <c r="K886" s="145" t="s">
        <v>383</v>
      </c>
      <c r="L886" s="33"/>
      <c r="M886" s="150" t="s">
        <v>3</v>
      </c>
      <c r="N886" s="151" t="s">
        <v>42</v>
      </c>
      <c r="P886" s="139">
        <f>O886*H886</f>
        <v>0</v>
      </c>
      <c r="Q886" s="139">
        <v>0</v>
      </c>
      <c r="R886" s="139">
        <f>Q886*H886</f>
        <v>0</v>
      </c>
      <c r="S886" s="139">
        <v>2.9999999999999997E-4</v>
      </c>
      <c r="T886" s="140">
        <f>S886*H886</f>
        <v>8.7840000000000001E-3</v>
      </c>
      <c r="AR886" s="141" t="s">
        <v>472</v>
      </c>
      <c r="AT886" s="141" t="s">
        <v>309</v>
      </c>
      <c r="AU886" s="141" t="s">
        <v>81</v>
      </c>
      <c r="AY886" s="18" t="s">
        <v>293</v>
      </c>
      <c r="BE886" s="142">
        <f>IF(N886="základní",J886,0)</f>
        <v>0</v>
      </c>
      <c r="BF886" s="142">
        <f>IF(N886="snížená",J886,0)</f>
        <v>0</v>
      </c>
      <c r="BG886" s="142">
        <f>IF(N886="zákl. přenesená",J886,0)</f>
        <v>0</v>
      </c>
      <c r="BH886" s="142">
        <f>IF(N886="sníž. přenesená",J886,0)</f>
        <v>0</v>
      </c>
      <c r="BI886" s="142">
        <f>IF(N886="nulová",J886,0)</f>
        <v>0</v>
      </c>
      <c r="BJ886" s="18" t="s">
        <v>79</v>
      </c>
      <c r="BK886" s="142">
        <f>ROUND(I886*H886,2)</f>
        <v>0</v>
      </c>
      <c r="BL886" s="18" t="s">
        <v>472</v>
      </c>
      <c r="BM886" s="141" t="s">
        <v>6088</v>
      </c>
    </row>
    <row r="887" spans="2:65" s="1" customFormat="1">
      <c r="B887" s="33"/>
      <c r="D887" s="162" t="s">
        <v>385</v>
      </c>
      <c r="F887" s="365" t="s">
        <v>6089</v>
      </c>
      <c r="I887" s="159"/>
      <c r="L887" s="33"/>
      <c r="M887" s="164"/>
      <c r="T887" s="54"/>
      <c r="AT887" s="18" t="s">
        <v>385</v>
      </c>
      <c r="AU887" s="18" t="s">
        <v>81</v>
      </c>
    </row>
    <row r="888" spans="2:65" s="12" customFormat="1">
      <c r="B888" s="165"/>
      <c r="D888" s="157" t="s">
        <v>387</v>
      </c>
      <c r="E888" s="166" t="s">
        <v>3</v>
      </c>
      <c r="F888" s="366" t="s">
        <v>6090</v>
      </c>
      <c r="H888" s="367">
        <v>13.62</v>
      </c>
      <c r="I888" s="167"/>
      <c r="L888" s="165"/>
      <c r="M888" s="168"/>
      <c r="T888" s="169"/>
      <c r="AT888" s="166" t="s">
        <v>387</v>
      </c>
      <c r="AU888" s="166" t="s">
        <v>81</v>
      </c>
      <c r="AV888" s="12" t="s">
        <v>81</v>
      </c>
      <c r="AW888" s="12" t="s">
        <v>33</v>
      </c>
      <c r="AX888" s="12" t="s">
        <v>71</v>
      </c>
      <c r="AY888" s="166" t="s">
        <v>293</v>
      </c>
    </row>
    <row r="889" spans="2:65" s="12" customFormat="1">
      <c r="B889" s="165"/>
      <c r="D889" s="157" t="s">
        <v>387</v>
      </c>
      <c r="E889" s="166" t="s">
        <v>3</v>
      </c>
      <c r="F889" s="366" t="s">
        <v>6091</v>
      </c>
      <c r="H889" s="367">
        <v>15.66</v>
      </c>
      <c r="I889" s="167"/>
      <c r="L889" s="165"/>
      <c r="M889" s="168"/>
      <c r="T889" s="169"/>
      <c r="AT889" s="166" t="s">
        <v>387</v>
      </c>
      <c r="AU889" s="166" t="s">
        <v>81</v>
      </c>
      <c r="AV889" s="12" t="s">
        <v>81</v>
      </c>
      <c r="AW889" s="12" t="s">
        <v>33</v>
      </c>
      <c r="AX889" s="12" t="s">
        <v>71</v>
      </c>
      <c r="AY889" s="166" t="s">
        <v>293</v>
      </c>
    </row>
    <row r="890" spans="2:65" s="13" customFormat="1">
      <c r="B890" s="170"/>
      <c r="D890" s="157" t="s">
        <v>387</v>
      </c>
      <c r="E890" s="171" t="s">
        <v>3</v>
      </c>
      <c r="F890" s="368" t="s">
        <v>407</v>
      </c>
      <c r="H890" s="369">
        <v>29.28</v>
      </c>
      <c r="I890" s="172"/>
      <c r="L890" s="170"/>
      <c r="M890" s="173"/>
      <c r="T890" s="174"/>
      <c r="AT890" s="171" t="s">
        <v>387</v>
      </c>
      <c r="AU890" s="171" t="s">
        <v>81</v>
      </c>
      <c r="AV890" s="13" t="s">
        <v>308</v>
      </c>
      <c r="AW890" s="13" t="s">
        <v>33</v>
      </c>
      <c r="AX890" s="13" t="s">
        <v>79</v>
      </c>
      <c r="AY890" s="171" t="s">
        <v>293</v>
      </c>
    </row>
    <row r="891" spans="2:65" s="11" customFormat="1" ht="22.9" customHeight="1">
      <c r="B891" s="120"/>
      <c r="D891" s="121" t="s">
        <v>70</v>
      </c>
      <c r="E891" s="130" t="s">
        <v>2444</v>
      </c>
      <c r="F891" s="130" t="s">
        <v>2445</v>
      </c>
      <c r="I891" s="123"/>
      <c r="J891" s="131">
        <f>BK891</f>
        <v>0</v>
      </c>
      <c r="L891" s="120"/>
      <c r="M891" s="125"/>
      <c r="P891" s="126">
        <f>SUM(P892:P894)</f>
        <v>0</v>
      </c>
      <c r="R891" s="126">
        <f>SUM(R892:R894)</f>
        <v>0</v>
      </c>
      <c r="T891" s="127">
        <f>SUM(T892:T894)</f>
        <v>0.140352</v>
      </c>
      <c r="AR891" s="121" t="s">
        <v>81</v>
      </c>
      <c r="AT891" s="128" t="s">
        <v>70</v>
      </c>
      <c r="AU891" s="128" t="s">
        <v>79</v>
      </c>
      <c r="AY891" s="121" t="s">
        <v>293</v>
      </c>
      <c r="BK891" s="129">
        <f>SUM(BK892:BK894)</f>
        <v>0</v>
      </c>
    </row>
    <row r="892" spans="2:65" s="1" customFormat="1" ht="21.75" customHeight="1">
      <c r="B892" s="132"/>
      <c r="C892" s="358" t="s">
        <v>1540</v>
      </c>
      <c r="D892" s="358" t="s">
        <v>309</v>
      </c>
      <c r="E892" s="359" t="s">
        <v>6092</v>
      </c>
      <c r="F892" s="360" t="s">
        <v>6093</v>
      </c>
      <c r="G892" s="361" t="s">
        <v>493</v>
      </c>
      <c r="H892" s="362">
        <v>5.16</v>
      </c>
      <c r="I892" s="148"/>
      <c r="J892" s="149">
        <f>ROUND(I892*H892,2)</f>
        <v>0</v>
      </c>
      <c r="K892" s="145" t="s">
        <v>383</v>
      </c>
      <c r="L892" s="33"/>
      <c r="M892" s="150" t="s">
        <v>3</v>
      </c>
      <c r="N892" s="151" t="s">
        <v>42</v>
      </c>
      <c r="P892" s="139">
        <f>O892*H892</f>
        <v>0</v>
      </c>
      <c r="Q892" s="139">
        <v>0</v>
      </c>
      <c r="R892" s="139">
        <f>Q892*H892</f>
        <v>0</v>
      </c>
      <c r="S892" s="139">
        <v>2.7199999999999998E-2</v>
      </c>
      <c r="T892" s="140">
        <f>S892*H892</f>
        <v>0.140352</v>
      </c>
      <c r="AR892" s="141" t="s">
        <v>472</v>
      </c>
      <c r="AT892" s="141" t="s">
        <v>309</v>
      </c>
      <c r="AU892" s="141" t="s">
        <v>81</v>
      </c>
      <c r="AY892" s="18" t="s">
        <v>293</v>
      </c>
      <c r="BE892" s="142">
        <f>IF(N892="základní",J892,0)</f>
        <v>0</v>
      </c>
      <c r="BF892" s="142">
        <f>IF(N892="snížená",J892,0)</f>
        <v>0</v>
      </c>
      <c r="BG892" s="142">
        <f>IF(N892="zákl. přenesená",J892,0)</f>
        <v>0</v>
      </c>
      <c r="BH892" s="142">
        <f>IF(N892="sníž. přenesená",J892,0)</f>
        <v>0</v>
      </c>
      <c r="BI892" s="142">
        <f>IF(N892="nulová",J892,0)</f>
        <v>0</v>
      </c>
      <c r="BJ892" s="18" t="s">
        <v>79</v>
      </c>
      <c r="BK892" s="142">
        <f>ROUND(I892*H892,2)</f>
        <v>0</v>
      </c>
      <c r="BL892" s="18" t="s">
        <v>472</v>
      </c>
      <c r="BM892" s="141" t="s">
        <v>6094</v>
      </c>
    </row>
    <row r="893" spans="2:65" s="1" customFormat="1">
      <c r="B893" s="33"/>
      <c r="D893" s="162" t="s">
        <v>385</v>
      </c>
      <c r="F893" s="365" t="s">
        <v>6095</v>
      </c>
      <c r="I893" s="159"/>
      <c r="L893" s="33"/>
      <c r="M893" s="164"/>
      <c r="T893" s="54"/>
      <c r="AT893" s="18" t="s">
        <v>385</v>
      </c>
      <c r="AU893" s="18" t="s">
        <v>81</v>
      </c>
    </row>
    <row r="894" spans="2:65" s="12" customFormat="1">
      <c r="B894" s="165"/>
      <c r="D894" s="157" t="s">
        <v>387</v>
      </c>
      <c r="E894" s="166" t="s">
        <v>3</v>
      </c>
      <c r="F894" s="366" t="s">
        <v>6096</v>
      </c>
      <c r="H894" s="367">
        <v>5.16</v>
      </c>
      <c r="I894" s="167"/>
      <c r="L894" s="165"/>
      <c r="M894" s="168"/>
      <c r="T894" s="169"/>
      <c r="AT894" s="166" t="s">
        <v>387</v>
      </c>
      <c r="AU894" s="166" t="s">
        <v>81</v>
      </c>
      <c r="AV894" s="12" t="s">
        <v>81</v>
      </c>
      <c r="AW894" s="12" t="s">
        <v>33</v>
      </c>
      <c r="AX894" s="12" t="s">
        <v>79</v>
      </c>
      <c r="AY894" s="166" t="s">
        <v>293</v>
      </c>
    </row>
    <row r="895" spans="2:65" s="11" customFormat="1" ht="22.9" customHeight="1">
      <c r="B895" s="120"/>
      <c r="D895" s="121" t="s">
        <v>70</v>
      </c>
      <c r="E895" s="130" t="s">
        <v>2641</v>
      </c>
      <c r="F895" s="130" t="s">
        <v>2642</v>
      </c>
      <c r="I895" s="123"/>
      <c r="J895" s="131">
        <f>BK895</f>
        <v>0</v>
      </c>
      <c r="L895" s="120"/>
      <c r="M895" s="125"/>
      <c r="P895" s="126">
        <f>SUM(P896:P951)</f>
        <v>0</v>
      </c>
      <c r="R895" s="126">
        <f>SUM(R896:R951)</f>
        <v>0.46865812000000001</v>
      </c>
      <c r="T895" s="127">
        <f>SUM(T896:T951)</f>
        <v>0</v>
      </c>
      <c r="AR895" s="121" t="s">
        <v>81</v>
      </c>
      <c r="AT895" s="128" t="s">
        <v>70</v>
      </c>
      <c r="AU895" s="128" t="s">
        <v>79</v>
      </c>
      <c r="AY895" s="121" t="s">
        <v>293</v>
      </c>
      <c r="BK895" s="129">
        <f>SUM(BK896:BK951)</f>
        <v>0</v>
      </c>
    </row>
    <row r="896" spans="2:65" s="1" customFormat="1" ht="24.2" customHeight="1">
      <c r="B896" s="132"/>
      <c r="C896" s="358" t="s">
        <v>1546</v>
      </c>
      <c r="D896" s="358" t="s">
        <v>309</v>
      </c>
      <c r="E896" s="359" t="s">
        <v>6097</v>
      </c>
      <c r="F896" s="360" t="s">
        <v>6098</v>
      </c>
      <c r="G896" s="361" t="s">
        <v>298</v>
      </c>
      <c r="H896" s="362">
        <v>1</v>
      </c>
      <c r="I896" s="148"/>
      <c r="J896" s="149">
        <f>ROUND(I896*H896,2)</f>
        <v>0</v>
      </c>
      <c r="K896" s="145" t="s">
        <v>383</v>
      </c>
      <c r="L896" s="33"/>
      <c r="M896" s="150" t="s">
        <v>3</v>
      </c>
      <c r="N896" s="151" t="s">
        <v>42</v>
      </c>
      <c r="P896" s="139">
        <f>O896*H896</f>
        <v>0</v>
      </c>
      <c r="Q896" s="139">
        <v>0</v>
      </c>
      <c r="R896" s="139">
        <f>Q896*H896</f>
        <v>0</v>
      </c>
      <c r="S896" s="139">
        <v>0</v>
      </c>
      <c r="T896" s="140">
        <f>S896*H896</f>
        <v>0</v>
      </c>
      <c r="AR896" s="141" t="s">
        <v>472</v>
      </c>
      <c r="AT896" s="141" t="s">
        <v>309</v>
      </c>
      <c r="AU896" s="141" t="s">
        <v>81</v>
      </c>
      <c r="AY896" s="18" t="s">
        <v>293</v>
      </c>
      <c r="BE896" s="142">
        <f>IF(N896="základní",J896,0)</f>
        <v>0</v>
      </c>
      <c r="BF896" s="142">
        <f>IF(N896="snížená",J896,0)</f>
        <v>0</v>
      </c>
      <c r="BG896" s="142">
        <f>IF(N896="zákl. přenesená",J896,0)</f>
        <v>0</v>
      </c>
      <c r="BH896" s="142">
        <f>IF(N896="sníž. přenesená",J896,0)</f>
        <v>0</v>
      </c>
      <c r="BI896" s="142">
        <f>IF(N896="nulová",J896,0)</f>
        <v>0</v>
      </c>
      <c r="BJ896" s="18" t="s">
        <v>79</v>
      </c>
      <c r="BK896" s="142">
        <f>ROUND(I896*H896,2)</f>
        <v>0</v>
      </c>
      <c r="BL896" s="18" t="s">
        <v>472</v>
      </c>
      <c r="BM896" s="141" t="s">
        <v>6099</v>
      </c>
    </row>
    <row r="897" spans="2:65" s="1" customFormat="1">
      <c r="B897" s="33"/>
      <c r="D897" s="162" t="s">
        <v>385</v>
      </c>
      <c r="F897" s="365" t="s">
        <v>6100</v>
      </c>
      <c r="I897" s="159"/>
      <c r="L897" s="33"/>
      <c r="M897" s="164"/>
      <c r="T897" s="54"/>
      <c r="AT897" s="18" t="s">
        <v>385</v>
      </c>
      <c r="AU897" s="18" t="s">
        <v>81</v>
      </c>
    </row>
    <row r="898" spans="2:65" s="12" customFormat="1">
      <c r="B898" s="165"/>
      <c r="D898" s="157" t="s">
        <v>387</v>
      </c>
      <c r="E898" s="166" t="s">
        <v>3</v>
      </c>
      <c r="F898" s="366" t="s">
        <v>5971</v>
      </c>
      <c r="H898" s="367">
        <v>1</v>
      </c>
      <c r="I898" s="167"/>
      <c r="L898" s="165"/>
      <c r="M898" s="168"/>
      <c r="T898" s="169"/>
      <c r="AT898" s="166" t="s">
        <v>387</v>
      </c>
      <c r="AU898" s="166" t="s">
        <v>81</v>
      </c>
      <c r="AV898" s="12" t="s">
        <v>81</v>
      </c>
      <c r="AW898" s="12" t="s">
        <v>33</v>
      </c>
      <c r="AX898" s="12" t="s">
        <v>79</v>
      </c>
      <c r="AY898" s="166" t="s">
        <v>293</v>
      </c>
    </row>
    <row r="899" spans="2:65" s="1" customFormat="1" ht="37.9" customHeight="1">
      <c r="B899" s="132"/>
      <c r="C899" s="358" t="s">
        <v>1550</v>
      </c>
      <c r="D899" s="358" t="s">
        <v>309</v>
      </c>
      <c r="E899" s="359" t="s">
        <v>2644</v>
      </c>
      <c r="F899" s="360" t="s">
        <v>2645</v>
      </c>
      <c r="G899" s="361" t="s">
        <v>493</v>
      </c>
      <c r="H899" s="362">
        <v>144.26400000000001</v>
      </c>
      <c r="I899" s="148"/>
      <c r="J899" s="149">
        <f>ROUND(I899*H899,2)</f>
        <v>0</v>
      </c>
      <c r="K899" s="145" t="s">
        <v>383</v>
      </c>
      <c r="L899" s="33"/>
      <c r="M899" s="150" t="s">
        <v>3</v>
      </c>
      <c r="N899" s="151" t="s">
        <v>42</v>
      </c>
      <c r="P899" s="139">
        <f>O899*H899</f>
        <v>0</v>
      </c>
      <c r="Q899" s="139">
        <v>2.0000000000000002E-5</v>
      </c>
      <c r="R899" s="139">
        <f>Q899*H899</f>
        <v>2.8852800000000005E-3</v>
      </c>
      <c r="S899" s="139">
        <v>0</v>
      </c>
      <c r="T899" s="140">
        <f>S899*H899</f>
        <v>0</v>
      </c>
      <c r="AR899" s="141" t="s">
        <v>472</v>
      </c>
      <c r="AT899" s="141" t="s">
        <v>309</v>
      </c>
      <c r="AU899" s="141" t="s">
        <v>81</v>
      </c>
      <c r="AY899" s="18" t="s">
        <v>293</v>
      </c>
      <c r="BE899" s="142">
        <f>IF(N899="základní",J899,0)</f>
        <v>0</v>
      </c>
      <c r="BF899" s="142">
        <f>IF(N899="snížená",J899,0)</f>
        <v>0</v>
      </c>
      <c r="BG899" s="142">
        <f>IF(N899="zákl. přenesená",J899,0)</f>
        <v>0</v>
      </c>
      <c r="BH899" s="142">
        <f>IF(N899="sníž. přenesená",J899,0)</f>
        <v>0</v>
      </c>
      <c r="BI899" s="142">
        <f>IF(N899="nulová",J899,0)</f>
        <v>0</v>
      </c>
      <c r="BJ899" s="18" t="s">
        <v>79</v>
      </c>
      <c r="BK899" s="142">
        <f>ROUND(I899*H899,2)</f>
        <v>0</v>
      </c>
      <c r="BL899" s="18" t="s">
        <v>472</v>
      </c>
      <c r="BM899" s="141" t="s">
        <v>6101</v>
      </c>
    </row>
    <row r="900" spans="2:65" s="1" customFormat="1">
      <c r="B900" s="33"/>
      <c r="D900" s="162" t="s">
        <v>385</v>
      </c>
      <c r="F900" s="365" t="s">
        <v>2647</v>
      </c>
      <c r="I900" s="159"/>
      <c r="L900" s="33"/>
      <c r="M900" s="164"/>
      <c r="T900" s="54"/>
      <c r="AT900" s="18" t="s">
        <v>385</v>
      </c>
      <c r="AU900" s="18" t="s">
        <v>81</v>
      </c>
    </row>
    <row r="901" spans="2:65" s="12" customFormat="1" ht="22.5">
      <c r="B901" s="165"/>
      <c r="D901" s="157" t="s">
        <v>387</v>
      </c>
      <c r="E901" s="166" t="s">
        <v>3</v>
      </c>
      <c r="F901" s="366" t="s">
        <v>6102</v>
      </c>
      <c r="H901" s="367">
        <v>4.806</v>
      </c>
      <c r="I901" s="167"/>
      <c r="L901" s="165"/>
      <c r="M901" s="168"/>
      <c r="T901" s="169"/>
      <c r="AT901" s="166" t="s">
        <v>387</v>
      </c>
      <c r="AU901" s="166" t="s">
        <v>81</v>
      </c>
      <c r="AV901" s="12" t="s">
        <v>81</v>
      </c>
      <c r="AW901" s="12" t="s">
        <v>33</v>
      </c>
      <c r="AX901" s="12" t="s">
        <v>71</v>
      </c>
      <c r="AY901" s="166" t="s">
        <v>293</v>
      </c>
    </row>
    <row r="902" spans="2:65" s="12" customFormat="1">
      <c r="B902" s="165"/>
      <c r="D902" s="157" t="s">
        <v>387</v>
      </c>
      <c r="E902" s="166" t="s">
        <v>3</v>
      </c>
      <c r="F902" s="366" t="s">
        <v>6103</v>
      </c>
      <c r="H902" s="367">
        <v>139.458</v>
      </c>
      <c r="I902" s="167"/>
      <c r="L902" s="165"/>
      <c r="M902" s="168"/>
      <c r="T902" s="169"/>
      <c r="AT902" s="166" t="s">
        <v>387</v>
      </c>
      <c r="AU902" s="166" t="s">
        <v>81</v>
      </c>
      <c r="AV902" s="12" t="s">
        <v>81</v>
      </c>
      <c r="AW902" s="12" t="s">
        <v>33</v>
      </c>
      <c r="AX902" s="12" t="s">
        <v>71</v>
      </c>
      <c r="AY902" s="166" t="s">
        <v>293</v>
      </c>
    </row>
    <row r="903" spans="2:65" s="13" customFormat="1">
      <c r="B903" s="170"/>
      <c r="D903" s="157" t="s">
        <v>387</v>
      </c>
      <c r="E903" s="171" t="s">
        <v>3</v>
      </c>
      <c r="F903" s="368" t="s">
        <v>407</v>
      </c>
      <c r="H903" s="369">
        <v>144.26400000000001</v>
      </c>
      <c r="I903" s="172"/>
      <c r="L903" s="170"/>
      <c r="M903" s="173"/>
      <c r="T903" s="174"/>
      <c r="AT903" s="171" t="s">
        <v>387</v>
      </c>
      <c r="AU903" s="171" t="s">
        <v>81</v>
      </c>
      <c r="AV903" s="13" t="s">
        <v>308</v>
      </c>
      <c r="AW903" s="13" t="s">
        <v>33</v>
      </c>
      <c r="AX903" s="13" t="s">
        <v>79</v>
      </c>
      <c r="AY903" s="171" t="s">
        <v>293</v>
      </c>
    </row>
    <row r="904" spans="2:65" s="1" customFormat="1" ht="24.2" customHeight="1">
      <c r="B904" s="132"/>
      <c r="C904" s="358" t="s">
        <v>1557</v>
      </c>
      <c r="D904" s="358" t="s">
        <v>309</v>
      </c>
      <c r="E904" s="359" t="s">
        <v>6104</v>
      </c>
      <c r="F904" s="360" t="s">
        <v>6105</v>
      </c>
      <c r="G904" s="361" t="s">
        <v>493</v>
      </c>
      <c r="H904" s="362">
        <v>144.26400000000001</v>
      </c>
      <c r="I904" s="148"/>
      <c r="J904" s="149">
        <f>ROUND(I904*H904,2)</f>
        <v>0</v>
      </c>
      <c r="K904" s="145" t="s">
        <v>383</v>
      </c>
      <c r="L904" s="33"/>
      <c r="M904" s="150" t="s">
        <v>3</v>
      </c>
      <c r="N904" s="151" t="s">
        <v>42</v>
      </c>
      <c r="P904" s="139">
        <f>O904*H904</f>
        <v>0</v>
      </c>
      <c r="Q904" s="139">
        <v>0</v>
      </c>
      <c r="R904" s="139">
        <f>Q904*H904</f>
        <v>0</v>
      </c>
      <c r="S904" s="139">
        <v>0</v>
      </c>
      <c r="T904" s="140">
        <f>S904*H904</f>
        <v>0</v>
      </c>
      <c r="AR904" s="141" t="s">
        <v>472</v>
      </c>
      <c r="AT904" s="141" t="s">
        <v>309</v>
      </c>
      <c r="AU904" s="141" t="s">
        <v>81</v>
      </c>
      <c r="AY904" s="18" t="s">
        <v>293</v>
      </c>
      <c r="BE904" s="142">
        <f>IF(N904="základní",J904,0)</f>
        <v>0</v>
      </c>
      <c r="BF904" s="142">
        <f>IF(N904="snížená",J904,0)</f>
        <v>0</v>
      </c>
      <c r="BG904" s="142">
        <f>IF(N904="zákl. přenesená",J904,0)</f>
        <v>0</v>
      </c>
      <c r="BH904" s="142">
        <f>IF(N904="sníž. přenesená",J904,0)</f>
        <v>0</v>
      </c>
      <c r="BI904" s="142">
        <f>IF(N904="nulová",J904,0)</f>
        <v>0</v>
      </c>
      <c r="BJ904" s="18" t="s">
        <v>79</v>
      </c>
      <c r="BK904" s="142">
        <f>ROUND(I904*H904,2)</f>
        <v>0</v>
      </c>
      <c r="BL904" s="18" t="s">
        <v>472</v>
      </c>
      <c r="BM904" s="141" t="s">
        <v>6106</v>
      </c>
    </row>
    <row r="905" spans="2:65" s="1" customFormat="1">
      <c r="B905" s="33"/>
      <c r="D905" s="162" t="s">
        <v>385</v>
      </c>
      <c r="F905" s="365" t="s">
        <v>6107</v>
      </c>
      <c r="I905" s="159"/>
      <c r="L905" s="33"/>
      <c r="M905" s="164"/>
      <c r="T905" s="54"/>
      <c r="AT905" s="18" t="s">
        <v>385</v>
      </c>
      <c r="AU905" s="18" t="s">
        <v>81</v>
      </c>
    </row>
    <row r="906" spans="2:65" s="12" customFormat="1" ht="22.5">
      <c r="B906" s="165"/>
      <c r="D906" s="157" t="s">
        <v>387</v>
      </c>
      <c r="E906" s="166" t="s">
        <v>3</v>
      </c>
      <c r="F906" s="366" t="s">
        <v>6102</v>
      </c>
      <c r="H906" s="367">
        <v>4.806</v>
      </c>
      <c r="I906" s="167"/>
      <c r="L906" s="165"/>
      <c r="M906" s="168"/>
      <c r="T906" s="169"/>
      <c r="AT906" s="166" t="s">
        <v>387</v>
      </c>
      <c r="AU906" s="166" t="s">
        <v>81</v>
      </c>
      <c r="AV906" s="12" t="s">
        <v>81</v>
      </c>
      <c r="AW906" s="12" t="s">
        <v>33</v>
      </c>
      <c r="AX906" s="12" t="s">
        <v>71</v>
      </c>
      <c r="AY906" s="166" t="s">
        <v>293</v>
      </c>
    </row>
    <row r="907" spans="2:65" s="12" customFormat="1">
      <c r="B907" s="165"/>
      <c r="D907" s="157" t="s">
        <v>387</v>
      </c>
      <c r="E907" s="166" t="s">
        <v>3</v>
      </c>
      <c r="F907" s="366" t="s">
        <v>6103</v>
      </c>
      <c r="H907" s="367">
        <v>139.458</v>
      </c>
      <c r="I907" s="167"/>
      <c r="L907" s="165"/>
      <c r="M907" s="168"/>
      <c r="T907" s="169"/>
      <c r="AT907" s="166" t="s">
        <v>387</v>
      </c>
      <c r="AU907" s="166" t="s">
        <v>81</v>
      </c>
      <c r="AV907" s="12" t="s">
        <v>81</v>
      </c>
      <c r="AW907" s="12" t="s">
        <v>33</v>
      </c>
      <c r="AX907" s="12" t="s">
        <v>71</v>
      </c>
      <c r="AY907" s="166" t="s">
        <v>293</v>
      </c>
    </row>
    <row r="908" spans="2:65" s="13" customFormat="1">
      <c r="B908" s="170"/>
      <c r="D908" s="157" t="s">
        <v>387</v>
      </c>
      <c r="E908" s="171" t="s">
        <v>3</v>
      </c>
      <c r="F908" s="368" t="s">
        <v>407</v>
      </c>
      <c r="H908" s="369">
        <v>144.26400000000001</v>
      </c>
      <c r="I908" s="172"/>
      <c r="L908" s="170"/>
      <c r="M908" s="173"/>
      <c r="T908" s="174"/>
      <c r="AT908" s="171" t="s">
        <v>387</v>
      </c>
      <c r="AU908" s="171" t="s">
        <v>81</v>
      </c>
      <c r="AV908" s="13" t="s">
        <v>308</v>
      </c>
      <c r="AW908" s="13" t="s">
        <v>33</v>
      </c>
      <c r="AX908" s="13" t="s">
        <v>79</v>
      </c>
      <c r="AY908" s="171" t="s">
        <v>293</v>
      </c>
    </row>
    <row r="909" spans="2:65" s="1" customFormat="1" ht="24.2" customHeight="1">
      <c r="B909" s="132"/>
      <c r="C909" s="358" t="s">
        <v>1561</v>
      </c>
      <c r="D909" s="358" t="s">
        <v>309</v>
      </c>
      <c r="E909" s="359" t="s">
        <v>5217</v>
      </c>
      <c r="F909" s="360" t="s">
        <v>5218</v>
      </c>
      <c r="G909" s="361" t="s">
        <v>493</v>
      </c>
      <c r="H909" s="362">
        <v>144.26400000000001</v>
      </c>
      <c r="I909" s="148"/>
      <c r="J909" s="149">
        <f>ROUND(I909*H909,2)</f>
        <v>0</v>
      </c>
      <c r="K909" s="145" t="s">
        <v>383</v>
      </c>
      <c r="L909" s="33"/>
      <c r="M909" s="150" t="s">
        <v>3</v>
      </c>
      <c r="N909" s="151" t="s">
        <v>42</v>
      </c>
      <c r="P909" s="139">
        <f>O909*H909</f>
        <v>0</v>
      </c>
      <c r="Q909" s="139">
        <v>1.3999999999999999E-4</v>
      </c>
      <c r="R909" s="139">
        <f>Q909*H909</f>
        <v>2.019696E-2</v>
      </c>
      <c r="S909" s="139">
        <v>0</v>
      </c>
      <c r="T909" s="140">
        <f>S909*H909</f>
        <v>0</v>
      </c>
      <c r="AR909" s="141" t="s">
        <v>472</v>
      </c>
      <c r="AT909" s="141" t="s">
        <v>309</v>
      </c>
      <c r="AU909" s="141" t="s">
        <v>81</v>
      </c>
      <c r="AY909" s="18" t="s">
        <v>293</v>
      </c>
      <c r="BE909" s="142">
        <f>IF(N909="základní",J909,0)</f>
        <v>0</v>
      </c>
      <c r="BF909" s="142">
        <f>IF(N909="snížená",J909,0)</f>
        <v>0</v>
      </c>
      <c r="BG909" s="142">
        <f>IF(N909="zákl. přenesená",J909,0)</f>
        <v>0</v>
      </c>
      <c r="BH909" s="142">
        <f>IF(N909="sníž. přenesená",J909,0)</f>
        <v>0</v>
      </c>
      <c r="BI909" s="142">
        <f>IF(N909="nulová",J909,0)</f>
        <v>0</v>
      </c>
      <c r="BJ909" s="18" t="s">
        <v>79</v>
      </c>
      <c r="BK909" s="142">
        <f>ROUND(I909*H909,2)</f>
        <v>0</v>
      </c>
      <c r="BL909" s="18" t="s">
        <v>472</v>
      </c>
      <c r="BM909" s="141" t="s">
        <v>6108</v>
      </c>
    </row>
    <row r="910" spans="2:65" s="1" customFormat="1">
      <c r="B910" s="33"/>
      <c r="D910" s="162" t="s">
        <v>385</v>
      </c>
      <c r="F910" s="365" t="s">
        <v>5220</v>
      </c>
      <c r="I910" s="159"/>
      <c r="L910" s="33"/>
      <c r="M910" s="164"/>
      <c r="T910" s="54"/>
      <c r="AT910" s="18" t="s">
        <v>385</v>
      </c>
      <c r="AU910" s="18" t="s">
        <v>81</v>
      </c>
    </row>
    <row r="911" spans="2:65" s="12" customFormat="1" ht="22.5">
      <c r="B911" s="165"/>
      <c r="D911" s="157" t="s">
        <v>387</v>
      </c>
      <c r="E911" s="166" t="s">
        <v>3</v>
      </c>
      <c r="F911" s="366" t="s">
        <v>6102</v>
      </c>
      <c r="H911" s="367">
        <v>4.806</v>
      </c>
      <c r="I911" s="167"/>
      <c r="L911" s="165"/>
      <c r="M911" s="168"/>
      <c r="T911" s="169"/>
      <c r="AT911" s="166" t="s">
        <v>387</v>
      </c>
      <c r="AU911" s="166" t="s">
        <v>81</v>
      </c>
      <c r="AV911" s="12" t="s">
        <v>81</v>
      </c>
      <c r="AW911" s="12" t="s">
        <v>33</v>
      </c>
      <c r="AX911" s="12" t="s">
        <v>71</v>
      </c>
      <c r="AY911" s="166" t="s">
        <v>293</v>
      </c>
    </row>
    <row r="912" spans="2:65" s="12" customFormat="1">
      <c r="B912" s="165"/>
      <c r="D912" s="157" t="s">
        <v>387</v>
      </c>
      <c r="E912" s="166" t="s">
        <v>3</v>
      </c>
      <c r="F912" s="366" t="s">
        <v>6103</v>
      </c>
      <c r="H912" s="367">
        <v>139.458</v>
      </c>
      <c r="I912" s="167"/>
      <c r="L912" s="165"/>
      <c r="M912" s="168"/>
      <c r="T912" s="169"/>
      <c r="AT912" s="166" t="s">
        <v>387</v>
      </c>
      <c r="AU912" s="166" t="s">
        <v>81</v>
      </c>
      <c r="AV912" s="12" t="s">
        <v>81</v>
      </c>
      <c r="AW912" s="12" t="s">
        <v>33</v>
      </c>
      <c r="AX912" s="12" t="s">
        <v>71</v>
      </c>
      <c r="AY912" s="166" t="s">
        <v>293</v>
      </c>
    </row>
    <row r="913" spans="2:65" s="13" customFormat="1">
      <c r="B913" s="170"/>
      <c r="D913" s="157" t="s">
        <v>387</v>
      </c>
      <c r="E913" s="171" t="s">
        <v>3</v>
      </c>
      <c r="F913" s="368" t="s">
        <v>407</v>
      </c>
      <c r="H913" s="369">
        <v>144.26400000000001</v>
      </c>
      <c r="I913" s="172"/>
      <c r="L913" s="170"/>
      <c r="M913" s="173"/>
      <c r="T913" s="174"/>
      <c r="AT913" s="171" t="s">
        <v>387</v>
      </c>
      <c r="AU913" s="171" t="s">
        <v>81</v>
      </c>
      <c r="AV913" s="13" t="s">
        <v>308</v>
      </c>
      <c r="AW913" s="13" t="s">
        <v>33</v>
      </c>
      <c r="AX913" s="13" t="s">
        <v>79</v>
      </c>
      <c r="AY913" s="171" t="s">
        <v>293</v>
      </c>
    </row>
    <row r="914" spans="2:65" s="1" customFormat="1" ht="24.2" customHeight="1">
      <c r="B914" s="132"/>
      <c r="C914" s="358" t="s">
        <v>1567</v>
      </c>
      <c r="D914" s="358" t="s">
        <v>309</v>
      </c>
      <c r="E914" s="359" t="s">
        <v>2655</v>
      </c>
      <c r="F914" s="360" t="s">
        <v>2656</v>
      </c>
      <c r="G914" s="361" t="s">
        <v>493</v>
      </c>
      <c r="H914" s="362">
        <v>144.26400000000001</v>
      </c>
      <c r="I914" s="148"/>
      <c r="J914" s="149">
        <f>ROUND(I914*H914,2)</f>
        <v>0</v>
      </c>
      <c r="K914" s="145" t="s">
        <v>383</v>
      </c>
      <c r="L914" s="33"/>
      <c r="M914" s="150" t="s">
        <v>3</v>
      </c>
      <c r="N914" s="151" t="s">
        <v>42</v>
      </c>
      <c r="P914" s="139">
        <f>O914*H914</f>
        <v>0</v>
      </c>
      <c r="Q914" s="139">
        <v>3.6999999999999999E-4</v>
      </c>
      <c r="R914" s="139">
        <f>Q914*H914</f>
        <v>5.3377680000000004E-2</v>
      </c>
      <c r="S914" s="139">
        <v>0</v>
      </c>
      <c r="T914" s="140">
        <f>S914*H914</f>
        <v>0</v>
      </c>
      <c r="AR914" s="141" t="s">
        <v>472</v>
      </c>
      <c r="AT914" s="141" t="s">
        <v>309</v>
      </c>
      <c r="AU914" s="141" t="s">
        <v>81</v>
      </c>
      <c r="AY914" s="18" t="s">
        <v>293</v>
      </c>
      <c r="BE914" s="142">
        <f>IF(N914="základní",J914,0)</f>
        <v>0</v>
      </c>
      <c r="BF914" s="142">
        <f>IF(N914="snížená",J914,0)</f>
        <v>0</v>
      </c>
      <c r="BG914" s="142">
        <f>IF(N914="zákl. přenesená",J914,0)</f>
        <v>0</v>
      </c>
      <c r="BH914" s="142">
        <f>IF(N914="sníž. přenesená",J914,0)</f>
        <v>0</v>
      </c>
      <c r="BI914" s="142">
        <f>IF(N914="nulová",J914,0)</f>
        <v>0</v>
      </c>
      <c r="BJ914" s="18" t="s">
        <v>79</v>
      </c>
      <c r="BK914" s="142">
        <f>ROUND(I914*H914,2)</f>
        <v>0</v>
      </c>
      <c r="BL914" s="18" t="s">
        <v>472</v>
      </c>
      <c r="BM914" s="141" t="s">
        <v>6109</v>
      </c>
    </row>
    <row r="915" spans="2:65" s="1" customFormat="1">
      <c r="B915" s="33"/>
      <c r="D915" s="162" t="s">
        <v>385</v>
      </c>
      <c r="F915" s="365" t="s">
        <v>2658</v>
      </c>
      <c r="I915" s="159"/>
      <c r="L915" s="33"/>
      <c r="M915" s="164"/>
      <c r="T915" s="54"/>
      <c r="AT915" s="18" t="s">
        <v>385</v>
      </c>
      <c r="AU915" s="18" t="s">
        <v>81</v>
      </c>
    </row>
    <row r="916" spans="2:65" s="12" customFormat="1" ht="22.5">
      <c r="B916" s="165"/>
      <c r="D916" s="157" t="s">
        <v>387</v>
      </c>
      <c r="E916" s="166" t="s">
        <v>3</v>
      </c>
      <c r="F916" s="366" t="s">
        <v>6102</v>
      </c>
      <c r="H916" s="367">
        <v>4.806</v>
      </c>
      <c r="I916" s="167"/>
      <c r="L916" s="165"/>
      <c r="M916" s="168"/>
      <c r="T916" s="169"/>
      <c r="AT916" s="166" t="s">
        <v>387</v>
      </c>
      <c r="AU916" s="166" t="s">
        <v>81</v>
      </c>
      <c r="AV916" s="12" t="s">
        <v>81</v>
      </c>
      <c r="AW916" s="12" t="s">
        <v>33</v>
      </c>
      <c r="AX916" s="12" t="s">
        <v>71</v>
      </c>
      <c r="AY916" s="166" t="s">
        <v>293</v>
      </c>
    </row>
    <row r="917" spans="2:65" s="12" customFormat="1">
      <c r="B917" s="165"/>
      <c r="D917" s="157" t="s">
        <v>387</v>
      </c>
      <c r="E917" s="166" t="s">
        <v>3</v>
      </c>
      <c r="F917" s="366" t="s">
        <v>6103</v>
      </c>
      <c r="H917" s="367">
        <v>139.458</v>
      </c>
      <c r="I917" s="167"/>
      <c r="L917" s="165"/>
      <c r="M917" s="168"/>
      <c r="T917" s="169"/>
      <c r="AT917" s="166" t="s">
        <v>387</v>
      </c>
      <c r="AU917" s="166" t="s">
        <v>81</v>
      </c>
      <c r="AV917" s="12" t="s">
        <v>81</v>
      </c>
      <c r="AW917" s="12" t="s">
        <v>33</v>
      </c>
      <c r="AX917" s="12" t="s">
        <v>71</v>
      </c>
      <c r="AY917" s="166" t="s">
        <v>293</v>
      </c>
    </row>
    <row r="918" spans="2:65" s="13" customFormat="1">
      <c r="B918" s="170"/>
      <c r="D918" s="157" t="s">
        <v>387</v>
      </c>
      <c r="E918" s="171" t="s">
        <v>3</v>
      </c>
      <c r="F918" s="368" t="s">
        <v>407</v>
      </c>
      <c r="H918" s="369">
        <v>144.26400000000001</v>
      </c>
      <c r="I918" s="172"/>
      <c r="L918" s="170"/>
      <c r="M918" s="173"/>
      <c r="T918" s="174"/>
      <c r="AT918" s="171" t="s">
        <v>387</v>
      </c>
      <c r="AU918" s="171" t="s">
        <v>81</v>
      </c>
      <c r="AV918" s="13" t="s">
        <v>308</v>
      </c>
      <c r="AW918" s="13" t="s">
        <v>33</v>
      </c>
      <c r="AX918" s="13" t="s">
        <v>79</v>
      </c>
      <c r="AY918" s="171" t="s">
        <v>293</v>
      </c>
    </row>
    <row r="919" spans="2:65" s="1" customFormat="1" ht="24.2" customHeight="1">
      <c r="B919" s="132"/>
      <c r="C919" s="358" t="s">
        <v>1571</v>
      </c>
      <c r="D919" s="358" t="s">
        <v>309</v>
      </c>
      <c r="E919" s="359" t="s">
        <v>6110</v>
      </c>
      <c r="F919" s="360" t="s">
        <v>6111</v>
      </c>
      <c r="G919" s="361" t="s">
        <v>493</v>
      </c>
      <c r="H919" s="362">
        <v>250</v>
      </c>
      <c r="I919" s="148"/>
      <c r="J919" s="149">
        <f>ROUND(I919*H919,2)</f>
        <v>0</v>
      </c>
      <c r="K919" s="145" t="s">
        <v>383</v>
      </c>
      <c r="L919" s="33"/>
      <c r="M919" s="150" t="s">
        <v>3</v>
      </c>
      <c r="N919" s="151" t="s">
        <v>42</v>
      </c>
      <c r="P919" s="139">
        <f>O919*H919</f>
        <v>0</v>
      </c>
      <c r="Q919" s="139">
        <v>0</v>
      </c>
      <c r="R919" s="139">
        <f>Q919*H919</f>
        <v>0</v>
      </c>
      <c r="S919" s="139">
        <v>0</v>
      </c>
      <c r="T919" s="140">
        <f>S919*H919</f>
        <v>0</v>
      </c>
      <c r="AR919" s="141" t="s">
        <v>472</v>
      </c>
      <c r="AT919" s="141" t="s">
        <v>309</v>
      </c>
      <c r="AU919" s="141" t="s">
        <v>81</v>
      </c>
      <c r="AY919" s="18" t="s">
        <v>293</v>
      </c>
      <c r="BE919" s="142">
        <f>IF(N919="základní",J919,0)</f>
        <v>0</v>
      </c>
      <c r="BF919" s="142">
        <f>IF(N919="snížená",J919,0)</f>
        <v>0</v>
      </c>
      <c r="BG919" s="142">
        <f>IF(N919="zákl. přenesená",J919,0)</f>
        <v>0</v>
      </c>
      <c r="BH919" s="142">
        <f>IF(N919="sníž. přenesená",J919,0)</f>
        <v>0</v>
      </c>
      <c r="BI919" s="142">
        <f>IF(N919="nulová",J919,0)</f>
        <v>0</v>
      </c>
      <c r="BJ919" s="18" t="s">
        <v>79</v>
      </c>
      <c r="BK919" s="142">
        <f>ROUND(I919*H919,2)</f>
        <v>0</v>
      </c>
      <c r="BL919" s="18" t="s">
        <v>472</v>
      </c>
      <c r="BM919" s="141" t="s">
        <v>6112</v>
      </c>
    </row>
    <row r="920" spans="2:65" s="1" customFormat="1">
      <c r="B920" s="33"/>
      <c r="D920" s="162" t="s">
        <v>385</v>
      </c>
      <c r="F920" s="365" t="s">
        <v>6113</v>
      </c>
      <c r="I920" s="159"/>
      <c r="L920" s="33"/>
      <c r="M920" s="164"/>
      <c r="T920" s="54"/>
      <c r="AT920" s="18" t="s">
        <v>385</v>
      </c>
      <c r="AU920" s="18" t="s">
        <v>81</v>
      </c>
    </row>
    <row r="921" spans="2:65" s="12" customFormat="1" ht="22.5">
      <c r="B921" s="165"/>
      <c r="D921" s="157" t="s">
        <v>387</v>
      </c>
      <c r="E921" s="166" t="s">
        <v>3</v>
      </c>
      <c r="F921" s="366" t="s">
        <v>6114</v>
      </c>
      <c r="H921" s="367">
        <v>250</v>
      </c>
      <c r="I921" s="167"/>
      <c r="L921" s="165"/>
      <c r="M921" s="168"/>
      <c r="T921" s="169"/>
      <c r="AT921" s="166" t="s">
        <v>387</v>
      </c>
      <c r="AU921" s="166" t="s">
        <v>81</v>
      </c>
      <c r="AV921" s="12" t="s">
        <v>81</v>
      </c>
      <c r="AW921" s="12" t="s">
        <v>33</v>
      </c>
      <c r="AX921" s="12" t="s">
        <v>79</v>
      </c>
      <c r="AY921" s="166" t="s">
        <v>293</v>
      </c>
    </row>
    <row r="922" spans="2:65" s="1" customFormat="1" ht="49.15" customHeight="1">
      <c r="B922" s="132"/>
      <c r="C922" s="358" t="s">
        <v>1577</v>
      </c>
      <c r="D922" s="358" t="s">
        <v>309</v>
      </c>
      <c r="E922" s="359" t="s">
        <v>2660</v>
      </c>
      <c r="F922" s="360" t="s">
        <v>2661</v>
      </c>
      <c r="G922" s="361" t="s">
        <v>493</v>
      </c>
      <c r="H922" s="362">
        <v>420.41199999999998</v>
      </c>
      <c r="I922" s="148"/>
      <c r="J922" s="149">
        <f>ROUND(I922*H922,2)</f>
        <v>0</v>
      </c>
      <c r="K922" s="145" t="s">
        <v>383</v>
      </c>
      <c r="L922" s="33"/>
      <c r="M922" s="150" t="s">
        <v>3</v>
      </c>
      <c r="N922" s="151" t="s">
        <v>42</v>
      </c>
      <c r="P922" s="139">
        <f>O922*H922</f>
        <v>0</v>
      </c>
      <c r="Q922" s="139">
        <v>2.2000000000000001E-4</v>
      </c>
      <c r="R922" s="139">
        <f>Q922*H922</f>
        <v>9.2490639999999999E-2</v>
      </c>
      <c r="S922" s="139">
        <v>0</v>
      </c>
      <c r="T922" s="140">
        <f>S922*H922</f>
        <v>0</v>
      </c>
      <c r="AR922" s="141" t="s">
        <v>472</v>
      </c>
      <c r="AT922" s="141" t="s">
        <v>309</v>
      </c>
      <c r="AU922" s="141" t="s">
        <v>81</v>
      </c>
      <c r="AY922" s="18" t="s">
        <v>293</v>
      </c>
      <c r="BE922" s="142">
        <f>IF(N922="základní",J922,0)</f>
        <v>0</v>
      </c>
      <c r="BF922" s="142">
        <f>IF(N922="snížená",J922,0)</f>
        <v>0</v>
      </c>
      <c r="BG922" s="142">
        <f>IF(N922="zákl. přenesená",J922,0)</f>
        <v>0</v>
      </c>
      <c r="BH922" s="142">
        <f>IF(N922="sníž. přenesená",J922,0)</f>
        <v>0</v>
      </c>
      <c r="BI922" s="142">
        <f>IF(N922="nulová",J922,0)</f>
        <v>0</v>
      </c>
      <c r="BJ922" s="18" t="s">
        <v>79</v>
      </c>
      <c r="BK922" s="142">
        <f>ROUND(I922*H922,2)</f>
        <v>0</v>
      </c>
      <c r="BL922" s="18" t="s">
        <v>472</v>
      </c>
      <c r="BM922" s="141" t="s">
        <v>6115</v>
      </c>
    </row>
    <row r="923" spans="2:65" s="1" customFormat="1">
      <c r="B923" s="33"/>
      <c r="D923" s="162" t="s">
        <v>385</v>
      </c>
      <c r="F923" s="365" t="s">
        <v>2663</v>
      </c>
      <c r="I923" s="159"/>
      <c r="L923" s="33"/>
      <c r="M923" s="164"/>
      <c r="T923" s="54"/>
      <c r="AT923" s="18" t="s">
        <v>385</v>
      </c>
      <c r="AU923" s="18" t="s">
        <v>81</v>
      </c>
    </row>
    <row r="924" spans="2:65" s="12" customFormat="1" ht="22.5">
      <c r="B924" s="165"/>
      <c r="D924" s="157" t="s">
        <v>387</v>
      </c>
      <c r="E924" s="166" t="s">
        <v>3</v>
      </c>
      <c r="F924" s="366" t="s">
        <v>6114</v>
      </c>
      <c r="H924" s="367">
        <v>250</v>
      </c>
      <c r="I924" s="167"/>
      <c r="L924" s="165"/>
      <c r="M924" s="168"/>
      <c r="T924" s="169"/>
      <c r="AT924" s="166" t="s">
        <v>387</v>
      </c>
      <c r="AU924" s="166" t="s">
        <v>81</v>
      </c>
      <c r="AV924" s="12" t="s">
        <v>81</v>
      </c>
      <c r="AW924" s="12" t="s">
        <v>33</v>
      </c>
      <c r="AX924" s="12" t="s">
        <v>71</v>
      </c>
      <c r="AY924" s="166" t="s">
        <v>293</v>
      </c>
    </row>
    <row r="925" spans="2:65" s="12" customFormat="1" ht="22.5">
      <c r="B925" s="165"/>
      <c r="D925" s="157" t="s">
        <v>387</v>
      </c>
      <c r="E925" s="166" t="s">
        <v>3</v>
      </c>
      <c r="F925" s="366" t="s">
        <v>6116</v>
      </c>
      <c r="H925" s="367">
        <v>170.41200000000001</v>
      </c>
      <c r="I925" s="167"/>
      <c r="L925" s="165"/>
      <c r="M925" s="168"/>
      <c r="T925" s="169"/>
      <c r="AT925" s="166" t="s">
        <v>387</v>
      </c>
      <c r="AU925" s="166" t="s">
        <v>81</v>
      </c>
      <c r="AV925" s="12" t="s">
        <v>81</v>
      </c>
      <c r="AW925" s="12" t="s">
        <v>33</v>
      </c>
      <c r="AX925" s="12" t="s">
        <v>71</v>
      </c>
      <c r="AY925" s="166" t="s">
        <v>293</v>
      </c>
    </row>
    <row r="926" spans="2:65" s="13" customFormat="1">
      <c r="B926" s="170"/>
      <c r="D926" s="157" t="s">
        <v>387</v>
      </c>
      <c r="E926" s="171" t="s">
        <v>3</v>
      </c>
      <c r="F926" s="368" t="s">
        <v>407</v>
      </c>
      <c r="H926" s="369">
        <v>420.41199999999998</v>
      </c>
      <c r="I926" s="172"/>
      <c r="L926" s="170"/>
      <c r="M926" s="173"/>
      <c r="T926" s="174"/>
      <c r="AT926" s="171" t="s">
        <v>387</v>
      </c>
      <c r="AU926" s="171" t="s">
        <v>81</v>
      </c>
      <c r="AV926" s="13" t="s">
        <v>308</v>
      </c>
      <c r="AW926" s="13" t="s">
        <v>33</v>
      </c>
      <c r="AX926" s="13" t="s">
        <v>79</v>
      </c>
      <c r="AY926" s="171" t="s">
        <v>293</v>
      </c>
    </row>
    <row r="927" spans="2:65" s="1" customFormat="1" ht="24.2" customHeight="1">
      <c r="B927" s="132"/>
      <c r="C927" s="358" t="s">
        <v>1581</v>
      </c>
      <c r="D927" s="358" t="s">
        <v>309</v>
      </c>
      <c r="E927" s="359" t="s">
        <v>6117</v>
      </c>
      <c r="F927" s="360" t="s">
        <v>6118</v>
      </c>
      <c r="G927" s="361" t="s">
        <v>493</v>
      </c>
      <c r="H927" s="362">
        <v>420.41199999999998</v>
      </c>
      <c r="I927" s="148"/>
      <c r="J927" s="149">
        <f>ROUND(I927*H927,2)</f>
        <v>0</v>
      </c>
      <c r="K927" s="145" t="s">
        <v>383</v>
      </c>
      <c r="L927" s="33"/>
      <c r="M927" s="150" t="s">
        <v>3</v>
      </c>
      <c r="N927" s="151" t="s">
        <v>42</v>
      </c>
      <c r="P927" s="139">
        <f>O927*H927</f>
        <v>0</v>
      </c>
      <c r="Q927" s="139">
        <v>1.2999999999999999E-4</v>
      </c>
      <c r="R927" s="139">
        <f>Q927*H927</f>
        <v>5.465355999999999E-2</v>
      </c>
      <c r="S927" s="139">
        <v>0</v>
      </c>
      <c r="T927" s="140">
        <f>S927*H927</f>
        <v>0</v>
      </c>
      <c r="AR927" s="141" t="s">
        <v>472</v>
      </c>
      <c r="AT927" s="141" t="s">
        <v>309</v>
      </c>
      <c r="AU927" s="141" t="s">
        <v>81</v>
      </c>
      <c r="AY927" s="18" t="s">
        <v>293</v>
      </c>
      <c r="BE927" s="142">
        <f>IF(N927="základní",J927,0)</f>
        <v>0</v>
      </c>
      <c r="BF927" s="142">
        <f>IF(N927="snížená",J927,0)</f>
        <v>0</v>
      </c>
      <c r="BG927" s="142">
        <f>IF(N927="zákl. přenesená",J927,0)</f>
        <v>0</v>
      </c>
      <c r="BH927" s="142">
        <f>IF(N927="sníž. přenesená",J927,0)</f>
        <v>0</v>
      </c>
      <c r="BI927" s="142">
        <f>IF(N927="nulová",J927,0)</f>
        <v>0</v>
      </c>
      <c r="BJ927" s="18" t="s">
        <v>79</v>
      </c>
      <c r="BK927" s="142">
        <f>ROUND(I927*H927,2)</f>
        <v>0</v>
      </c>
      <c r="BL927" s="18" t="s">
        <v>472</v>
      </c>
      <c r="BM927" s="141" t="s">
        <v>6119</v>
      </c>
    </row>
    <row r="928" spans="2:65" s="1" customFormat="1">
      <c r="B928" s="33"/>
      <c r="D928" s="162" t="s">
        <v>385</v>
      </c>
      <c r="F928" s="365" t="s">
        <v>6120</v>
      </c>
      <c r="I928" s="159"/>
      <c r="L928" s="33"/>
      <c r="M928" s="164"/>
      <c r="T928" s="54"/>
      <c r="AT928" s="18" t="s">
        <v>385</v>
      </c>
      <c r="AU928" s="18" t="s">
        <v>81</v>
      </c>
    </row>
    <row r="929" spans="2:65" s="12" customFormat="1" ht="22.5">
      <c r="B929" s="165"/>
      <c r="D929" s="157" t="s">
        <v>387</v>
      </c>
      <c r="E929" s="166" t="s">
        <v>3</v>
      </c>
      <c r="F929" s="366" t="s">
        <v>6114</v>
      </c>
      <c r="H929" s="367">
        <v>250</v>
      </c>
      <c r="I929" s="167"/>
      <c r="L929" s="165"/>
      <c r="M929" s="168"/>
      <c r="T929" s="169"/>
      <c r="AT929" s="166" t="s">
        <v>387</v>
      </c>
      <c r="AU929" s="166" t="s">
        <v>81</v>
      </c>
      <c r="AV929" s="12" t="s">
        <v>81</v>
      </c>
      <c r="AW929" s="12" t="s">
        <v>33</v>
      </c>
      <c r="AX929" s="12" t="s">
        <v>71</v>
      </c>
      <c r="AY929" s="166" t="s">
        <v>293</v>
      </c>
    </row>
    <row r="930" spans="2:65" s="12" customFormat="1" ht="22.5">
      <c r="B930" s="165"/>
      <c r="D930" s="157" t="s">
        <v>387</v>
      </c>
      <c r="E930" s="166" t="s">
        <v>3</v>
      </c>
      <c r="F930" s="366" t="s">
        <v>6116</v>
      </c>
      <c r="H930" s="367">
        <v>170.41200000000001</v>
      </c>
      <c r="I930" s="167"/>
      <c r="L930" s="165"/>
      <c r="M930" s="168"/>
      <c r="T930" s="169"/>
      <c r="AT930" s="166" t="s">
        <v>387</v>
      </c>
      <c r="AU930" s="166" t="s">
        <v>81</v>
      </c>
      <c r="AV930" s="12" t="s">
        <v>81</v>
      </c>
      <c r="AW930" s="12" t="s">
        <v>33</v>
      </c>
      <c r="AX930" s="12" t="s">
        <v>71</v>
      </c>
      <c r="AY930" s="166" t="s">
        <v>293</v>
      </c>
    </row>
    <row r="931" spans="2:65" s="13" customFormat="1">
      <c r="B931" s="170"/>
      <c r="D931" s="157" t="s">
        <v>387</v>
      </c>
      <c r="E931" s="171" t="s">
        <v>3</v>
      </c>
      <c r="F931" s="368" t="s">
        <v>407</v>
      </c>
      <c r="H931" s="369">
        <v>420.41199999999998</v>
      </c>
      <c r="I931" s="172"/>
      <c r="L931" s="170"/>
      <c r="M931" s="173"/>
      <c r="T931" s="174"/>
      <c r="AT931" s="171" t="s">
        <v>387</v>
      </c>
      <c r="AU931" s="171" t="s">
        <v>81</v>
      </c>
      <c r="AV931" s="13" t="s">
        <v>308</v>
      </c>
      <c r="AW931" s="13" t="s">
        <v>33</v>
      </c>
      <c r="AX931" s="13" t="s">
        <v>79</v>
      </c>
      <c r="AY931" s="171" t="s">
        <v>293</v>
      </c>
    </row>
    <row r="932" spans="2:65" s="1" customFormat="1" ht="24.2" customHeight="1">
      <c r="B932" s="132"/>
      <c r="C932" s="358" t="s">
        <v>1587</v>
      </c>
      <c r="D932" s="358" t="s">
        <v>309</v>
      </c>
      <c r="E932" s="359" t="s">
        <v>6121</v>
      </c>
      <c r="F932" s="360" t="s">
        <v>6122</v>
      </c>
      <c r="G932" s="361" t="s">
        <v>493</v>
      </c>
      <c r="H932" s="362">
        <v>30.4</v>
      </c>
      <c r="I932" s="148"/>
      <c r="J932" s="149">
        <f>ROUND(I932*H932,2)</f>
        <v>0</v>
      </c>
      <c r="K932" s="145" t="s">
        <v>383</v>
      </c>
      <c r="L932" s="33"/>
      <c r="M932" s="150" t="s">
        <v>3</v>
      </c>
      <c r="N932" s="151" t="s">
        <v>42</v>
      </c>
      <c r="P932" s="139">
        <f>O932*H932</f>
        <v>0</v>
      </c>
      <c r="Q932" s="139">
        <v>0</v>
      </c>
      <c r="R932" s="139">
        <f>Q932*H932</f>
        <v>0</v>
      </c>
      <c r="S932" s="139">
        <v>0</v>
      </c>
      <c r="T932" s="140">
        <f>S932*H932</f>
        <v>0</v>
      </c>
      <c r="AR932" s="141" t="s">
        <v>472</v>
      </c>
      <c r="AT932" s="141" t="s">
        <v>309</v>
      </c>
      <c r="AU932" s="141" t="s">
        <v>81</v>
      </c>
      <c r="AY932" s="18" t="s">
        <v>293</v>
      </c>
      <c r="BE932" s="142">
        <f>IF(N932="základní",J932,0)</f>
        <v>0</v>
      </c>
      <c r="BF932" s="142">
        <f>IF(N932="snížená",J932,0)</f>
        <v>0</v>
      </c>
      <c r="BG932" s="142">
        <f>IF(N932="zákl. přenesená",J932,0)</f>
        <v>0</v>
      </c>
      <c r="BH932" s="142">
        <f>IF(N932="sníž. přenesená",J932,0)</f>
        <v>0</v>
      </c>
      <c r="BI932" s="142">
        <f>IF(N932="nulová",J932,0)</f>
        <v>0</v>
      </c>
      <c r="BJ932" s="18" t="s">
        <v>79</v>
      </c>
      <c r="BK932" s="142">
        <f>ROUND(I932*H932,2)</f>
        <v>0</v>
      </c>
      <c r="BL932" s="18" t="s">
        <v>472</v>
      </c>
      <c r="BM932" s="141" t="s">
        <v>6123</v>
      </c>
    </row>
    <row r="933" spans="2:65" s="1" customFormat="1">
      <c r="B933" s="33"/>
      <c r="D933" s="162" t="s">
        <v>385</v>
      </c>
      <c r="F933" s="365" t="s">
        <v>6124</v>
      </c>
      <c r="I933" s="159"/>
      <c r="L933" s="33"/>
      <c r="M933" s="164"/>
      <c r="T933" s="54"/>
      <c r="AT933" s="18" t="s">
        <v>385</v>
      </c>
      <c r="AU933" s="18" t="s">
        <v>81</v>
      </c>
    </row>
    <row r="934" spans="2:65" s="12" customFormat="1">
      <c r="B934" s="165"/>
      <c r="D934" s="157" t="s">
        <v>387</v>
      </c>
      <c r="E934" s="166" t="s">
        <v>3</v>
      </c>
      <c r="F934" s="366" t="s">
        <v>5453</v>
      </c>
      <c r="H934" s="367">
        <v>30.4</v>
      </c>
      <c r="I934" s="167"/>
      <c r="L934" s="165"/>
      <c r="M934" s="168"/>
      <c r="T934" s="169"/>
      <c r="AT934" s="166" t="s">
        <v>387</v>
      </c>
      <c r="AU934" s="166" t="s">
        <v>81</v>
      </c>
      <c r="AV934" s="12" t="s">
        <v>81</v>
      </c>
      <c r="AW934" s="12" t="s">
        <v>33</v>
      </c>
      <c r="AX934" s="12" t="s">
        <v>79</v>
      </c>
      <c r="AY934" s="166" t="s">
        <v>293</v>
      </c>
    </row>
    <row r="935" spans="2:65" s="1" customFormat="1" ht="16.5" customHeight="1">
      <c r="B935" s="132"/>
      <c r="C935" s="353" t="s">
        <v>1591</v>
      </c>
      <c r="D935" s="353" t="s">
        <v>290</v>
      </c>
      <c r="E935" s="354" t="s">
        <v>6125</v>
      </c>
      <c r="F935" s="355" t="s">
        <v>6126</v>
      </c>
      <c r="G935" s="356" t="s">
        <v>2052</v>
      </c>
      <c r="H935" s="357">
        <v>145.91999999999999</v>
      </c>
      <c r="I935" s="134"/>
      <c r="J935" s="135">
        <f>ROUND(I935*H935,2)</f>
        <v>0</v>
      </c>
      <c r="K935" s="133" t="s">
        <v>383</v>
      </c>
      <c r="L935" s="136"/>
      <c r="M935" s="137" t="s">
        <v>3</v>
      </c>
      <c r="N935" s="138" t="s">
        <v>42</v>
      </c>
      <c r="P935" s="139">
        <f>O935*H935</f>
        <v>0</v>
      </c>
      <c r="Q935" s="139">
        <v>1E-3</v>
      </c>
      <c r="R935" s="139">
        <f>Q935*H935</f>
        <v>0.14591999999999999</v>
      </c>
      <c r="S935" s="139">
        <v>0</v>
      </c>
      <c r="T935" s="140">
        <f>S935*H935</f>
        <v>0</v>
      </c>
      <c r="AR935" s="141" t="s">
        <v>591</v>
      </c>
      <c r="AT935" s="141" t="s">
        <v>290</v>
      </c>
      <c r="AU935" s="141" t="s">
        <v>81</v>
      </c>
      <c r="AY935" s="18" t="s">
        <v>293</v>
      </c>
      <c r="BE935" s="142">
        <f>IF(N935="základní",J935,0)</f>
        <v>0</v>
      </c>
      <c r="BF935" s="142">
        <f>IF(N935="snížená",J935,0)</f>
        <v>0</v>
      </c>
      <c r="BG935" s="142">
        <f>IF(N935="zákl. přenesená",J935,0)</f>
        <v>0</v>
      </c>
      <c r="BH935" s="142">
        <f>IF(N935="sníž. přenesená",J935,0)</f>
        <v>0</v>
      </c>
      <c r="BI935" s="142">
        <f>IF(N935="nulová",J935,0)</f>
        <v>0</v>
      </c>
      <c r="BJ935" s="18" t="s">
        <v>79</v>
      </c>
      <c r="BK935" s="142">
        <f>ROUND(I935*H935,2)</f>
        <v>0</v>
      </c>
      <c r="BL935" s="18" t="s">
        <v>472</v>
      </c>
      <c r="BM935" s="141" t="s">
        <v>6127</v>
      </c>
    </row>
    <row r="936" spans="2:65" s="12" customFormat="1">
      <c r="B936" s="165"/>
      <c r="D936" s="157" t="s">
        <v>387</v>
      </c>
      <c r="F936" s="366" t="s">
        <v>6128</v>
      </c>
      <c r="H936" s="367">
        <v>145.91999999999999</v>
      </c>
      <c r="I936" s="167"/>
      <c r="L936" s="165"/>
      <c r="M936" s="168"/>
      <c r="T936" s="169"/>
      <c r="AT936" s="166" t="s">
        <v>387</v>
      </c>
      <c r="AU936" s="166" t="s">
        <v>81</v>
      </c>
      <c r="AV936" s="12" t="s">
        <v>81</v>
      </c>
      <c r="AW936" s="12" t="s">
        <v>4</v>
      </c>
      <c r="AX936" s="12" t="s">
        <v>79</v>
      </c>
      <c r="AY936" s="166" t="s">
        <v>293</v>
      </c>
    </row>
    <row r="937" spans="2:65" s="1" customFormat="1" ht="37.9" customHeight="1">
      <c r="B937" s="132"/>
      <c r="C937" s="358" t="s">
        <v>1596</v>
      </c>
      <c r="D937" s="358" t="s">
        <v>309</v>
      </c>
      <c r="E937" s="359" t="s">
        <v>6129</v>
      </c>
      <c r="F937" s="360" t="s">
        <v>6130</v>
      </c>
      <c r="G937" s="361" t="s">
        <v>493</v>
      </c>
      <c r="H937" s="362">
        <v>30.4</v>
      </c>
      <c r="I937" s="148"/>
      <c r="J937" s="149">
        <f>ROUND(I937*H937,2)</f>
        <v>0</v>
      </c>
      <c r="K937" s="145" t="s">
        <v>383</v>
      </c>
      <c r="L937" s="33"/>
      <c r="M937" s="150" t="s">
        <v>3</v>
      </c>
      <c r="N937" s="151" t="s">
        <v>42</v>
      </c>
      <c r="P937" s="139">
        <f>O937*H937</f>
        <v>0</v>
      </c>
      <c r="Q937" s="139">
        <v>0</v>
      </c>
      <c r="R937" s="139">
        <f>Q937*H937</f>
        <v>0</v>
      </c>
      <c r="S937" s="139">
        <v>0</v>
      </c>
      <c r="T937" s="140">
        <f>S937*H937</f>
        <v>0</v>
      </c>
      <c r="AR937" s="141" t="s">
        <v>472</v>
      </c>
      <c r="AT937" s="141" t="s">
        <v>309</v>
      </c>
      <c r="AU937" s="141" t="s">
        <v>81</v>
      </c>
      <c r="AY937" s="18" t="s">
        <v>293</v>
      </c>
      <c r="BE937" s="142">
        <f>IF(N937="základní",J937,0)</f>
        <v>0</v>
      </c>
      <c r="BF937" s="142">
        <f>IF(N937="snížená",J937,0)</f>
        <v>0</v>
      </c>
      <c r="BG937" s="142">
        <f>IF(N937="zákl. přenesená",J937,0)</f>
        <v>0</v>
      </c>
      <c r="BH937" s="142">
        <f>IF(N937="sníž. přenesená",J937,0)</f>
        <v>0</v>
      </c>
      <c r="BI937" s="142">
        <f>IF(N937="nulová",J937,0)</f>
        <v>0</v>
      </c>
      <c r="BJ937" s="18" t="s">
        <v>79</v>
      </c>
      <c r="BK937" s="142">
        <f>ROUND(I937*H937,2)</f>
        <v>0</v>
      </c>
      <c r="BL937" s="18" t="s">
        <v>472</v>
      </c>
      <c r="BM937" s="141" t="s">
        <v>6131</v>
      </c>
    </row>
    <row r="938" spans="2:65" s="1" customFormat="1">
      <c r="B938" s="33"/>
      <c r="D938" s="162" t="s">
        <v>385</v>
      </c>
      <c r="F938" s="365" t="s">
        <v>6132</v>
      </c>
      <c r="I938" s="159"/>
      <c r="L938" s="33"/>
      <c r="M938" s="164"/>
      <c r="T938" s="54"/>
      <c r="AT938" s="18" t="s">
        <v>385</v>
      </c>
      <c r="AU938" s="18" t="s">
        <v>81</v>
      </c>
    </row>
    <row r="939" spans="2:65" s="12" customFormat="1">
      <c r="B939" s="165"/>
      <c r="D939" s="157" t="s">
        <v>387</v>
      </c>
      <c r="E939" s="166" t="s">
        <v>3</v>
      </c>
      <c r="F939" s="366" t="s">
        <v>5453</v>
      </c>
      <c r="H939" s="367">
        <v>30.4</v>
      </c>
      <c r="I939" s="167"/>
      <c r="L939" s="165"/>
      <c r="M939" s="168"/>
      <c r="T939" s="169"/>
      <c r="AT939" s="166" t="s">
        <v>387</v>
      </c>
      <c r="AU939" s="166" t="s">
        <v>81</v>
      </c>
      <c r="AV939" s="12" t="s">
        <v>81</v>
      </c>
      <c r="AW939" s="12" t="s">
        <v>33</v>
      </c>
      <c r="AX939" s="12" t="s">
        <v>79</v>
      </c>
      <c r="AY939" s="166" t="s">
        <v>293</v>
      </c>
    </row>
    <row r="940" spans="2:65" s="1" customFormat="1" ht="16.5" customHeight="1">
      <c r="B940" s="132"/>
      <c r="C940" s="353" t="s">
        <v>1603</v>
      </c>
      <c r="D940" s="353" t="s">
        <v>290</v>
      </c>
      <c r="E940" s="354" t="s">
        <v>6133</v>
      </c>
      <c r="F940" s="355" t="s">
        <v>6134</v>
      </c>
      <c r="G940" s="356" t="s">
        <v>2052</v>
      </c>
      <c r="H940" s="357">
        <v>5.7759999999999998</v>
      </c>
      <c r="I940" s="134"/>
      <c r="J940" s="135">
        <f>ROUND(I940*H940,2)</f>
        <v>0</v>
      </c>
      <c r="K940" s="133" t="s">
        <v>383</v>
      </c>
      <c r="L940" s="136"/>
      <c r="M940" s="137" t="s">
        <v>3</v>
      </c>
      <c r="N940" s="138" t="s">
        <v>42</v>
      </c>
      <c r="P940" s="139">
        <f>O940*H940</f>
        <v>0</v>
      </c>
      <c r="Q940" s="139">
        <v>1E-3</v>
      </c>
      <c r="R940" s="139">
        <f>Q940*H940</f>
        <v>5.7759999999999999E-3</v>
      </c>
      <c r="S940" s="139">
        <v>0</v>
      </c>
      <c r="T940" s="140">
        <f>S940*H940</f>
        <v>0</v>
      </c>
      <c r="AR940" s="141" t="s">
        <v>591</v>
      </c>
      <c r="AT940" s="141" t="s">
        <v>290</v>
      </c>
      <c r="AU940" s="141" t="s">
        <v>81</v>
      </c>
      <c r="AY940" s="18" t="s">
        <v>293</v>
      </c>
      <c r="BE940" s="142">
        <f>IF(N940="základní",J940,0)</f>
        <v>0</v>
      </c>
      <c r="BF940" s="142">
        <f>IF(N940="snížená",J940,0)</f>
        <v>0</v>
      </c>
      <c r="BG940" s="142">
        <f>IF(N940="zákl. přenesená",J940,0)</f>
        <v>0</v>
      </c>
      <c r="BH940" s="142">
        <f>IF(N940="sníž. přenesená",J940,0)</f>
        <v>0</v>
      </c>
      <c r="BI940" s="142">
        <f>IF(N940="nulová",J940,0)</f>
        <v>0</v>
      </c>
      <c r="BJ940" s="18" t="s">
        <v>79</v>
      </c>
      <c r="BK940" s="142">
        <f>ROUND(I940*H940,2)</f>
        <v>0</v>
      </c>
      <c r="BL940" s="18" t="s">
        <v>472</v>
      </c>
      <c r="BM940" s="141" t="s">
        <v>6135</v>
      </c>
    </row>
    <row r="941" spans="2:65" s="12" customFormat="1">
      <c r="B941" s="165"/>
      <c r="D941" s="157" t="s">
        <v>387</v>
      </c>
      <c r="F941" s="366" t="s">
        <v>6136</v>
      </c>
      <c r="H941" s="367">
        <v>5.7759999999999998</v>
      </c>
      <c r="I941" s="167"/>
      <c r="L941" s="165"/>
      <c r="M941" s="168"/>
      <c r="T941" s="169"/>
      <c r="AT941" s="166" t="s">
        <v>387</v>
      </c>
      <c r="AU941" s="166" t="s">
        <v>81</v>
      </c>
      <c r="AV941" s="12" t="s">
        <v>81</v>
      </c>
      <c r="AW941" s="12" t="s">
        <v>4</v>
      </c>
      <c r="AX941" s="12" t="s">
        <v>79</v>
      </c>
      <c r="AY941" s="166" t="s">
        <v>293</v>
      </c>
    </row>
    <row r="942" spans="2:65" s="1" customFormat="1" ht="24.2" customHeight="1">
      <c r="B942" s="132"/>
      <c r="C942" s="358" t="s">
        <v>1609</v>
      </c>
      <c r="D942" s="358" t="s">
        <v>309</v>
      </c>
      <c r="E942" s="359" t="s">
        <v>6137</v>
      </c>
      <c r="F942" s="360" t="s">
        <v>6138</v>
      </c>
      <c r="G942" s="361" t="s">
        <v>493</v>
      </c>
      <c r="H942" s="362">
        <v>30.4</v>
      </c>
      <c r="I942" s="148"/>
      <c r="J942" s="149">
        <f>ROUND(I942*H942,2)</f>
        <v>0</v>
      </c>
      <c r="K942" s="145" t="s">
        <v>383</v>
      </c>
      <c r="L942" s="33"/>
      <c r="M942" s="150" t="s">
        <v>3</v>
      </c>
      <c r="N942" s="151" t="s">
        <v>42</v>
      </c>
      <c r="P942" s="139">
        <f>O942*H942</f>
        <v>0</v>
      </c>
      <c r="Q942" s="139">
        <v>0</v>
      </c>
      <c r="R942" s="139">
        <f>Q942*H942</f>
        <v>0</v>
      </c>
      <c r="S942" s="139">
        <v>0</v>
      </c>
      <c r="T942" s="140">
        <f>S942*H942</f>
        <v>0</v>
      </c>
      <c r="AR942" s="141" t="s">
        <v>472</v>
      </c>
      <c r="AT942" s="141" t="s">
        <v>309</v>
      </c>
      <c r="AU942" s="141" t="s">
        <v>81</v>
      </c>
      <c r="AY942" s="18" t="s">
        <v>293</v>
      </c>
      <c r="BE942" s="142">
        <f>IF(N942="základní",J942,0)</f>
        <v>0</v>
      </c>
      <c r="BF942" s="142">
        <f>IF(N942="snížená",J942,0)</f>
        <v>0</v>
      </c>
      <c r="BG942" s="142">
        <f>IF(N942="zákl. přenesená",J942,0)</f>
        <v>0</v>
      </c>
      <c r="BH942" s="142">
        <f>IF(N942="sníž. přenesená",J942,0)</f>
        <v>0</v>
      </c>
      <c r="BI942" s="142">
        <f>IF(N942="nulová",J942,0)</f>
        <v>0</v>
      </c>
      <c r="BJ942" s="18" t="s">
        <v>79</v>
      </c>
      <c r="BK942" s="142">
        <f>ROUND(I942*H942,2)</f>
        <v>0</v>
      </c>
      <c r="BL942" s="18" t="s">
        <v>472</v>
      </c>
      <c r="BM942" s="141" t="s">
        <v>6139</v>
      </c>
    </row>
    <row r="943" spans="2:65" s="1" customFormat="1">
      <c r="B943" s="33"/>
      <c r="D943" s="162" t="s">
        <v>385</v>
      </c>
      <c r="F943" s="365" t="s">
        <v>6140</v>
      </c>
      <c r="I943" s="159"/>
      <c r="L943" s="33"/>
      <c r="M943" s="164"/>
      <c r="T943" s="54"/>
      <c r="AT943" s="18" t="s">
        <v>385</v>
      </c>
      <c r="AU943" s="18" t="s">
        <v>81</v>
      </c>
    </row>
    <row r="944" spans="2:65" s="12" customFormat="1">
      <c r="B944" s="165"/>
      <c r="D944" s="157" t="s">
        <v>387</v>
      </c>
      <c r="E944" s="166" t="s">
        <v>3</v>
      </c>
      <c r="F944" s="366" t="s">
        <v>5453</v>
      </c>
      <c r="H944" s="367">
        <v>30.4</v>
      </c>
      <c r="I944" s="167"/>
      <c r="L944" s="165"/>
      <c r="M944" s="168"/>
      <c r="T944" s="169"/>
      <c r="AT944" s="166" t="s">
        <v>387</v>
      </c>
      <c r="AU944" s="166" t="s">
        <v>81</v>
      </c>
      <c r="AV944" s="12" t="s">
        <v>81</v>
      </c>
      <c r="AW944" s="12" t="s">
        <v>33</v>
      </c>
      <c r="AX944" s="12" t="s">
        <v>79</v>
      </c>
      <c r="AY944" s="166" t="s">
        <v>293</v>
      </c>
    </row>
    <row r="945" spans="2:65" s="1" customFormat="1" ht="21.75" customHeight="1">
      <c r="B945" s="132"/>
      <c r="C945" s="353" t="s">
        <v>1615</v>
      </c>
      <c r="D945" s="353" t="s">
        <v>290</v>
      </c>
      <c r="E945" s="354" t="s">
        <v>6141</v>
      </c>
      <c r="F945" s="355" t="s">
        <v>6142</v>
      </c>
      <c r="G945" s="356" t="s">
        <v>2052</v>
      </c>
      <c r="H945" s="357">
        <v>17.358000000000001</v>
      </c>
      <c r="I945" s="134"/>
      <c r="J945" s="135">
        <f>ROUND(I945*H945,2)</f>
        <v>0</v>
      </c>
      <c r="K945" s="133" t="s">
        <v>383</v>
      </c>
      <c r="L945" s="136"/>
      <c r="M945" s="137" t="s">
        <v>3</v>
      </c>
      <c r="N945" s="138" t="s">
        <v>42</v>
      </c>
      <c r="P945" s="139">
        <f>O945*H945</f>
        <v>0</v>
      </c>
      <c r="Q945" s="139">
        <v>1E-3</v>
      </c>
      <c r="R945" s="139">
        <f>Q945*H945</f>
        <v>1.7358000000000002E-2</v>
      </c>
      <c r="S945" s="139">
        <v>0</v>
      </c>
      <c r="T945" s="140">
        <f>S945*H945</f>
        <v>0</v>
      </c>
      <c r="AR945" s="141" t="s">
        <v>591</v>
      </c>
      <c r="AT945" s="141" t="s">
        <v>290</v>
      </c>
      <c r="AU945" s="141" t="s">
        <v>81</v>
      </c>
      <c r="AY945" s="18" t="s">
        <v>293</v>
      </c>
      <c r="BE945" s="142">
        <f>IF(N945="základní",J945,0)</f>
        <v>0</v>
      </c>
      <c r="BF945" s="142">
        <f>IF(N945="snížená",J945,0)</f>
        <v>0</v>
      </c>
      <c r="BG945" s="142">
        <f>IF(N945="zákl. přenesená",J945,0)</f>
        <v>0</v>
      </c>
      <c r="BH945" s="142">
        <f>IF(N945="sníž. přenesená",J945,0)</f>
        <v>0</v>
      </c>
      <c r="BI945" s="142">
        <f>IF(N945="nulová",J945,0)</f>
        <v>0</v>
      </c>
      <c r="BJ945" s="18" t="s">
        <v>79</v>
      </c>
      <c r="BK945" s="142">
        <f>ROUND(I945*H945,2)</f>
        <v>0</v>
      </c>
      <c r="BL945" s="18" t="s">
        <v>472</v>
      </c>
      <c r="BM945" s="141" t="s">
        <v>6143</v>
      </c>
    </row>
    <row r="946" spans="2:65" s="12" customFormat="1">
      <c r="B946" s="165"/>
      <c r="D946" s="157" t="s">
        <v>387</v>
      </c>
      <c r="F946" s="366" t="s">
        <v>6144</v>
      </c>
      <c r="H946" s="367">
        <v>17.358000000000001</v>
      </c>
      <c r="I946" s="167"/>
      <c r="L946" s="165"/>
      <c r="M946" s="168"/>
      <c r="T946" s="169"/>
      <c r="AT946" s="166" t="s">
        <v>387</v>
      </c>
      <c r="AU946" s="166" t="s">
        <v>81</v>
      </c>
      <c r="AV946" s="12" t="s">
        <v>81</v>
      </c>
      <c r="AW946" s="12" t="s">
        <v>4</v>
      </c>
      <c r="AX946" s="12" t="s">
        <v>79</v>
      </c>
      <c r="AY946" s="166" t="s">
        <v>293</v>
      </c>
    </row>
    <row r="947" spans="2:65" s="1" customFormat="1" ht="37.9" customHeight="1">
      <c r="B947" s="132"/>
      <c r="C947" s="358" t="s">
        <v>1625</v>
      </c>
      <c r="D947" s="358" t="s">
        <v>309</v>
      </c>
      <c r="E947" s="359" t="s">
        <v>6145</v>
      </c>
      <c r="F947" s="360" t="s">
        <v>6146</v>
      </c>
      <c r="G947" s="361" t="s">
        <v>493</v>
      </c>
      <c r="H947" s="362">
        <v>30.4</v>
      </c>
      <c r="I947" s="148"/>
      <c r="J947" s="149">
        <f>ROUND(I947*H947,2)</f>
        <v>0</v>
      </c>
      <c r="K947" s="145" t="s">
        <v>383</v>
      </c>
      <c r="L947" s="33"/>
      <c r="M947" s="150" t="s">
        <v>3</v>
      </c>
      <c r="N947" s="151" t="s">
        <v>42</v>
      </c>
      <c r="P947" s="139">
        <f>O947*H947</f>
        <v>0</v>
      </c>
      <c r="Q947" s="139">
        <v>0</v>
      </c>
      <c r="R947" s="139">
        <f>Q947*H947</f>
        <v>0</v>
      </c>
      <c r="S947" s="139">
        <v>0</v>
      </c>
      <c r="T947" s="140">
        <f>S947*H947</f>
        <v>0</v>
      </c>
      <c r="AR947" s="141" t="s">
        <v>472</v>
      </c>
      <c r="AT947" s="141" t="s">
        <v>309</v>
      </c>
      <c r="AU947" s="141" t="s">
        <v>81</v>
      </c>
      <c r="AY947" s="18" t="s">
        <v>293</v>
      </c>
      <c r="BE947" s="142">
        <f>IF(N947="základní",J947,0)</f>
        <v>0</v>
      </c>
      <c r="BF947" s="142">
        <f>IF(N947="snížená",J947,0)</f>
        <v>0</v>
      </c>
      <c r="BG947" s="142">
        <f>IF(N947="zákl. přenesená",J947,0)</f>
        <v>0</v>
      </c>
      <c r="BH947" s="142">
        <f>IF(N947="sníž. přenesená",J947,0)</f>
        <v>0</v>
      </c>
      <c r="BI947" s="142">
        <f>IF(N947="nulová",J947,0)</f>
        <v>0</v>
      </c>
      <c r="BJ947" s="18" t="s">
        <v>79</v>
      </c>
      <c r="BK947" s="142">
        <f>ROUND(I947*H947,2)</f>
        <v>0</v>
      </c>
      <c r="BL947" s="18" t="s">
        <v>472</v>
      </c>
      <c r="BM947" s="141" t="s">
        <v>6147</v>
      </c>
    </row>
    <row r="948" spans="2:65" s="1" customFormat="1">
      <c r="B948" s="33"/>
      <c r="D948" s="162" t="s">
        <v>385</v>
      </c>
      <c r="F948" s="365" t="s">
        <v>6148</v>
      </c>
      <c r="I948" s="159"/>
      <c r="L948" s="33"/>
      <c r="M948" s="164"/>
      <c r="T948" s="54"/>
      <c r="AT948" s="18" t="s">
        <v>385</v>
      </c>
      <c r="AU948" s="18" t="s">
        <v>81</v>
      </c>
    </row>
    <row r="949" spans="2:65" s="12" customFormat="1">
      <c r="B949" s="165"/>
      <c r="D949" s="157" t="s">
        <v>387</v>
      </c>
      <c r="E949" s="166" t="s">
        <v>3</v>
      </c>
      <c r="F949" s="366" t="s">
        <v>5453</v>
      </c>
      <c r="H949" s="367">
        <v>30.4</v>
      </c>
      <c r="I949" s="167"/>
      <c r="L949" s="165"/>
      <c r="M949" s="168"/>
      <c r="T949" s="169"/>
      <c r="AT949" s="166" t="s">
        <v>387</v>
      </c>
      <c r="AU949" s="166" t="s">
        <v>81</v>
      </c>
      <c r="AV949" s="12" t="s">
        <v>81</v>
      </c>
      <c r="AW949" s="12" t="s">
        <v>33</v>
      </c>
      <c r="AX949" s="12" t="s">
        <v>79</v>
      </c>
      <c r="AY949" s="166" t="s">
        <v>293</v>
      </c>
    </row>
    <row r="950" spans="2:65" s="1" customFormat="1" ht="16.5" customHeight="1">
      <c r="B950" s="132"/>
      <c r="C950" s="353" t="s">
        <v>1636</v>
      </c>
      <c r="D950" s="353" t="s">
        <v>290</v>
      </c>
      <c r="E950" s="354" t="s">
        <v>6149</v>
      </c>
      <c r="F950" s="355" t="s">
        <v>6150</v>
      </c>
      <c r="G950" s="356" t="s">
        <v>2052</v>
      </c>
      <c r="H950" s="357">
        <v>76</v>
      </c>
      <c r="I950" s="134"/>
      <c r="J950" s="135">
        <f>ROUND(I950*H950,2)</f>
        <v>0</v>
      </c>
      <c r="K950" s="133" t="s">
        <v>383</v>
      </c>
      <c r="L950" s="136"/>
      <c r="M950" s="137" t="s">
        <v>3</v>
      </c>
      <c r="N950" s="138" t="s">
        <v>42</v>
      </c>
      <c r="P950" s="139">
        <f>O950*H950</f>
        <v>0</v>
      </c>
      <c r="Q950" s="139">
        <v>1E-3</v>
      </c>
      <c r="R950" s="139">
        <f>Q950*H950</f>
        <v>7.5999999999999998E-2</v>
      </c>
      <c r="S950" s="139">
        <v>0</v>
      </c>
      <c r="T950" s="140">
        <f>S950*H950</f>
        <v>0</v>
      </c>
      <c r="AR950" s="141" t="s">
        <v>591</v>
      </c>
      <c r="AT950" s="141" t="s">
        <v>290</v>
      </c>
      <c r="AU950" s="141" t="s">
        <v>81</v>
      </c>
      <c r="AY950" s="18" t="s">
        <v>293</v>
      </c>
      <c r="BE950" s="142">
        <f>IF(N950="základní",J950,0)</f>
        <v>0</v>
      </c>
      <c r="BF950" s="142">
        <f>IF(N950="snížená",J950,0)</f>
        <v>0</v>
      </c>
      <c r="BG950" s="142">
        <f>IF(N950="zákl. přenesená",J950,0)</f>
        <v>0</v>
      </c>
      <c r="BH950" s="142">
        <f>IF(N950="sníž. přenesená",J950,0)</f>
        <v>0</v>
      </c>
      <c r="BI950" s="142">
        <f>IF(N950="nulová",J950,0)</f>
        <v>0</v>
      </c>
      <c r="BJ950" s="18" t="s">
        <v>79</v>
      </c>
      <c r="BK950" s="142">
        <f>ROUND(I950*H950,2)</f>
        <v>0</v>
      </c>
      <c r="BL950" s="18" t="s">
        <v>472</v>
      </c>
      <c r="BM950" s="141" t="s">
        <v>6151</v>
      </c>
    </row>
    <row r="951" spans="2:65" s="12" customFormat="1">
      <c r="B951" s="165"/>
      <c r="D951" s="157" t="s">
        <v>387</v>
      </c>
      <c r="F951" s="366" t="s">
        <v>6152</v>
      </c>
      <c r="H951" s="367">
        <v>76</v>
      </c>
      <c r="I951" s="167"/>
      <c r="L951" s="165"/>
      <c r="M951" s="168"/>
      <c r="T951" s="169"/>
      <c r="AT951" s="166" t="s">
        <v>387</v>
      </c>
      <c r="AU951" s="166" t="s">
        <v>81</v>
      </c>
      <c r="AV951" s="12" t="s">
        <v>81</v>
      </c>
      <c r="AW951" s="12" t="s">
        <v>4</v>
      </c>
      <c r="AX951" s="12" t="s">
        <v>79</v>
      </c>
      <c r="AY951" s="166" t="s">
        <v>293</v>
      </c>
    </row>
    <row r="952" spans="2:65" s="11" customFormat="1" ht="22.9" customHeight="1">
      <c r="B952" s="120"/>
      <c r="D952" s="121" t="s">
        <v>70</v>
      </c>
      <c r="E952" s="130" t="s">
        <v>2692</v>
      </c>
      <c r="F952" s="130" t="s">
        <v>2693</v>
      </c>
      <c r="I952" s="123"/>
      <c r="J952" s="131">
        <f>BK952</f>
        <v>0</v>
      </c>
      <c r="L952" s="120"/>
      <c r="M952" s="125"/>
      <c r="P952" s="126">
        <f>SUM(P953:P971)</f>
        <v>0</v>
      </c>
      <c r="R952" s="126">
        <f>SUM(R953:R971)</f>
        <v>7.4663900000000005E-2</v>
      </c>
      <c r="T952" s="127">
        <f>SUM(T953:T971)</f>
        <v>3.3347999999999999E-4</v>
      </c>
      <c r="AR952" s="121" t="s">
        <v>81</v>
      </c>
      <c r="AT952" s="128" t="s">
        <v>70</v>
      </c>
      <c r="AU952" s="128" t="s">
        <v>79</v>
      </c>
      <c r="AY952" s="121" t="s">
        <v>293</v>
      </c>
      <c r="BK952" s="129">
        <f>SUM(BK953:BK971)</f>
        <v>0</v>
      </c>
    </row>
    <row r="953" spans="2:65" s="1" customFormat="1" ht="44.25" customHeight="1">
      <c r="B953" s="132"/>
      <c r="C953" s="358" t="s">
        <v>1642</v>
      </c>
      <c r="D953" s="358" t="s">
        <v>309</v>
      </c>
      <c r="E953" s="359" t="s">
        <v>2695</v>
      </c>
      <c r="F953" s="360" t="s">
        <v>2696</v>
      </c>
      <c r="G953" s="361" t="s">
        <v>493</v>
      </c>
      <c r="H953" s="362">
        <v>11.116</v>
      </c>
      <c r="I953" s="148"/>
      <c r="J953" s="149">
        <f>ROUND(I953*H953,2)</f>
        <v>0</v>
      </c>
      <c r="K953" s="145" t="s">
        <v>383</v>
      </c>
      <c r="L953" s="33"/>
      <c r="M953" s="150" t="s">
        <v>3</v>
      </c>
      <c r="N953" s="151" t="s">
        <v>42</v>
      </c>
      <c r="P953" s="139">
        <f>O953*H953</f>
        <v>0</v>
      </c>
      <c r="Q953" s="139">
        <v>0</v>
      </c>
      <c r="R953" s="139">
        <f>Q953*H953</f>
        <v>0</v>
      </c>
      <c r="S953" s="139">
        <v>3.0000000000000001E-5</v>
      </c>
      <c r="T953" s="140">
        <f>S953*H953</f>
        <v>3.3347999999999999E-4</v>
      </c>
      <c r="AR953" s="141" t="s">
        <v>472</v>
      </c>
      <c r="AT953" s="141" t="s">
        <v>309</v>
      </c>
      <c r="AU953" s="141" t="s">
        <v>81</v>
      </c>
      <c r="AY953" s="18" t="s">
        <v>293</v>
      </c>
      <c r="BE953" s="142">
        <f>IF(N953="základní",J953,0)</f>
        <v>0</v>
      </c>
      <c r="BF953" s="142">
        <f>IF(N953="snížená",J953,0)</f>
        <v>0</v>
      </c>
      <c r="BG953" s="142">
        <f>IF(N953="zákl. přenesená",J953,0)</f>
        <v>0</v>
      </c>
      <c r="BH953" s="142">
        <f>IF(N953="sníž. přenesená",J953,0)</f>
        <v>0</v>
      </c>
      <c r="BI953" s="142">
        <f>IF(N953="nulová",J953,0)</f>
        <v>0</v>
      </c>
      <c r="BJ953" s="18" t="s">
        <v>79</v>
      </c>
      <c r="BK953" s="142">
        <f>ROUND(I953*H953,2)</f>
        <v>0</v>
      </c>
      <c r="BL953" s="18" t="s">
        <v>472</v>
      </c>
      <c r="BM953" s="141" t="s">
        <v>6153</v>
      </c>
    </row>
    <row r="954" spans="2:65" s="1" customFormat="1">
      <c r="B954" s="33"/>
      <c r="D954" s="162" t="s">
        <v>385</v>
      </c>
      <c r="F954" s="365" t="s">
        <v>2698</v>
      </c>
      <c r="I954" s="159"/>
      <c r="L954" s="33"/>
      <c r="M954" s="164"/>
      <c r="T954" s="54"/>
      <c r="AT954" s="18" t="s">
        <v>385</v>
      </c>
      <c r="AU954" s="18" t="s">
        <v>81</v>
      </c>
    </row>
    <row r="955" spans="2:65" s="12" customFormat="1">
      <c r="B955" s="165"/>
      <c r="D955" s="157" t="s">
        <v>387</v>
      </c>
      <c r="E955" s="166" t="s">
        <v>3</v>
      </c>
      <c r="F955" s="366" t="s">
        <v>6154</v>
      </c>
      <c r="H955" s="367">
        <v>6.7960000000000003</v>
      </c>
      <c r="I955" s="167"/>
      <c r="L955" s="165"/>
      <c r="M955" s="168"/>
      <c r="T955" s="169"/>
      <c r="AT955" s="166" t="s">
        <v>387</v>
      </c>
      <c r="AU955" s="166" t="s">
        <v>81</v>
      </c>
      <c r="AV955" s="12" t="s">
        <v>81</v>
      </c>
      <c r="AW955" s="12" t="s">
        <v>33</v>
      </c>
      <c r="AX955" s="12" t="s">
        <v>71</v>
      </c>
      <c r="AY955" s="166" t="s">
        <v>293</v>
      </c>
    </row>
    <row r="956" spans="2:65" s="12" customFormat="1">
      <c r="B956" s="165"/>
      <c r="D956" s="157" t="s">
        <v>387</v>
      </c>
      <c r="E956" s="166" t="s">
        <v>3</v>
      </c>
      <c r="F956" s="366" t="s">
        <v>6155</v>
      </c>
      <c r="H956" s="367">
        <v>4.32</v>
      </c>
      <c r="I956" s="167"/>
      <c r="L956" s="165"/>
      <c r="M956" s="168"/>
      <c r="T956" s="169"/>
      <c r="AT956" s="166" t="s">
        <v>387</v>
      </c>
      <c r="AU956" s="166" t="s">
        <v>81</v>
      </c>
      <c r="AV956" s="12" t="s">
        <v>81</v>
      </c>
      <c r="AW956" s="12" t="s">
        <v>33</v>
      </c>
      <c r="AX956" s="12" t="s">
        <v>71</v>
      </c>
      <c r="AY956" s="166" t="s">
        <v>293</v>
      </c>
    </row>
    <row r="957" spans="2:65" s="14" customFormat="1">
      <c r="B957" s="175"/>
      <c r="D957" s="157" t="s">
        <v>387</v>
      </c>
      <c r="E957" s="176" t="s">
        <v>3</v>
      </c>
      <c r="F957" s="370" t="s">
        <v>6156</v>
      </c>
      <c r="H957" s="371">
        <v>11.116</v>
      </c>
      <c r="I957" s="177"/>
      <c r="L957" s="175"/>
      <c r="M957" s="178"/>
      <c r="T957" s="179"/>
      <c r="AT957" s="176" t="s">
        <v>387</v>
      </c>
      <c r="AU957" s="176" t="s">
        <v>81</v>
      </c>
      <c r="AV957" s="14" t="s">
        <v>292</v>
      </c>
      <c r="AW957" s="14" t="s">
        <v>33</v>
      </c>
      <c r="AX957" s="14" t="s">
        <v>79</v>
      </c>
      <c r="AY957" s="176" t="s">
        <v>293</v>
      </c>
    </row>
    <row r="958" spans="2:65" s="1" customFormat="1" ht="16.5" customHeight="1">
      <c r="B958" s="132"/>
      <c r="C958" s="353" t="s">
        <v>1648</v>
      </c>
      <c r="D958" s="353" t="s">
        <v>290</v>
      </c>
      <c r="E958" s="354" t="s">
        <v>2700</v>
      </c>
      <c r="F958" s="355" t="s">
        <v>2701</v>
      </c>
      <c r="G958" s="356" t="s">
        <v>493</v>
      </c>
      <c r="H958" s="357">
        <v>11.672000000000001</v>
      </c>
      <c r="I958" s="134"/>
      <c r="J958" s="135">
        <f>ROUND(I958*H958,2)</f>
        <v>0</v>
      </c>
      <c r="K958" s="133" t="s">
        <v>383</v>
      </c>
      <c r="L958" s="136"/>
      <c r="M958" s="137" t="s">
        <v>3</v>
      </c>
      <c r="N958" s="138" t="s">
        <v>42</v>
      </c>
      <c r="P958" s="139">
        <f>O958*H958</f>
        <v>0</v>
      </c>
      <c r="Q958" s="139">
        <v>2.5000000000000001E-4</v>
      </c>
      <c r="R958" s="139">
        <f>Q958*H958</f>
        <v>2.918E-3</v>
      </c>
      <c r="S958" s="139">
        <v>0</v>
      </c>
      <c r="T958" s="140">
        <f>S958*H958</f>
        <v>0</v>
      </c>
      <c r="AR958" s="141" t="s">
        <v>591</v>
      </c>
      <c r="AT958" s="141" t="s">
        <v>290</v>
      </c>
      <c r="AU958" s="141" t="s">
        <v>81</v>
      </c>
      <c r="AY958" s="18" t="s">
        <v>293</v>
      </c>
      <c r="BE958" s="142">
        <f>IF(N958="základní",J958,0)</f>
        <v>0</v>
      </c>
      <c r="BF958" s="142">
        <f>IF(N958="snížená",J958,0)</f>
        <v>0</v>
      </c>
      <c r="BG958" s="142">
        <f>IF(N958="zákl. přenesená",J958,0)</f>
        <v>0</v>
      </c>
      <c r="BH958" s="142">
        <f>IF(N958="sníž. přenesená",J958,0)</f>
        <v>0</v>
      </c>
      <c r="BI958" s="142">
        <f>IF(N958="nulová",J958,0)</f>
        <v>0</v>
      </c>
      <c r="BJ958" s="18" t="s">
        <v>79</v>
      </c>
      <c r="BK958" s="142">
        <f>ROUND(I958*H958,2)</f>
        <v>0</v>
      </c>
      <c r="BL958" s="18" t="s">
        <v>472</v>
      </c>
      <c r="BM958" s="141" t="s">
        <v>6157</v>
      </c>
    </row>
    <row r="959" spans="2:65" s="12" customFormat="1">
      <c r="B959" s="165"/>
      <c r="D959" s="157" t="s">
        <v>387</v>
      </c>
      <c r="F959" s="366" t="s">
        <v>6158</v>
      </c>
      <c r="H959" s="367">
        <v>11.672000000000001</v>
      </c>
      <c r="I959" s="167"/>
      <c r="L959" s="165"/>
      <c r="M959" s="168"/>
      <c r="T959" s="169"/>
      <c r="AT959" s="166" t="s">
        <v>387</v>
      </c>
      <c r="AU959" s="166" t="s">
        <v>81</v>
      </c>
      <c r="AV959" s="12" t="s">
        <v>81</v>
      </c>
      <c r="AW959" s="12" t="s">
        <v>4</v>
      </c>
      <c r="AX959" s="12" t="s">
        <v>79</v>
      </c>
      <c r="AY959" s="166" t="s">
        <v>293</v>
      </c>
    </row>
    <row r="960" spans="2:65" s="1" customFormat="1" ht="33" customHeight="1">
      <c r="B960" s="132"/>
      <c r="C960" s="358" t="s">
        <v>1655</v>
      </c>
      <c r="D960" s="358" t="s">
        <v>309</v>
      </c>
      <c r="E960" s="359" t="s">
        <v>2705</v>
      </c>
      <c r="F960" s="360" t="s">
        <v>2706</v>
      </c>
      <c r="G960" s="361" t="s">
        <v>493</v>
      </c>
      <c r="H960" s="362">
        <v>174.99</v>
      </c>
      <c r="I960" s="148"/>
      <c r="J960" s="149">
        <f>ROUND(I960*H960,2)</f>
        <v>0</v>
      </c>
      <c r="K960" s="145" t="s">
        <v>383</v>
      </c>
      <c r="L960" s="33"/>
      <c r="M960" s="150" t="s">
        <v>3</v>
      </c>
      <c r="N960" s="151" t="s">
        <v>42</v>
      </c>
      <c r="P960" s="139">
        <f>O960*H960</f>
        <v>0</v>
      </c>
      <c r="Q960" s="139">
        <v>2.1000000000000001E-4</v>
      </c>
      <c r="R960" s="139">
        <f>Q960*H960</f>
        <v>3.67479E-2</v>
      </c>
      <c r="S960" s="139">
        <v>0</v>
      </c>
      <c r="T960" s="140">
        <f>S960*H960</f>
        <v>0</v>
      </c>
      <c r="AR960" s="141" t="s">
        <v>472</v>
      </c>
      <c r="AT960" s="141" t="s">
        <v>309</v>
      </c>
      <c r="AU960" s="141" t="s">
        <v>81</v>
      </c>
      <c r="AY960" s="18" t="s">
        <v>293</v>
      </c>
      <c r="BE960" s="142">
        <f>IF(N960="základní",J960,0)</f>
        <v>0</v>
      </c>
      <c r="BF960" s="142">
        <f>IF(N960="snížená",J960,0)</f>
        <v>0</v>
      </c>
      <c r="BG960" s="142">
        <f>IF(N960="zákl. přenesená",J960,0)</f>
        <v>0</v>
      </c>
      <c r="BH960" s="142">
        <f>IF(N960="sníž. přenesená",J960,0)</f>
        <v>0</v>
      </c>
      <c r="BI960" s="142">
        <f>IF(N960="nulová",J960,0)</f>
        <v>0</v>
      </c>
      <c r="BJ960" s="18" t="s">
        <v>79</v>
      </c>
      <c r="BK960" s="142">
        <f>ROUND(I960*H960,2)</f>
        <v>0</v>
      </c>
      <c r="BL960" s="18" t="s">
        <v>472</v>
      </c>
      <c r="BM960" s="141" t="s">
        <v>6159</v>
      </c>
    </row>
    <row r="961" spans="2:65" s="1" customFormat="1">
      <c r="B961" s="33"/>
      <c r="D961" s="162" t="s">
        <v>385</v>
      </c>
      <c r="F961" s="365" t="s">
        <v>2708</v>
      </c>
      <c r="I961" s="159"/>
      <c r="L961" s="33"/>
      <c r="M961" s="164"/>
      <c r="T961" s="54"/>
      <c r="AT961" s="18" t="s">
        <v>385</v>
      </c>
      <c r="AU961" s="18" t="s">
        <v>81</v>
      </c>
    </row>
    <row r="962" spans="2:65" s="12" customFormat="1">
      <c r="B962" s="165"/>
      <c r="D962" s="157" t="s">
        <v>387</v>
      </c>
      <c r="E962" s="166" t="s">
        <v>3</v>
      </c>
      <c r="F962" s="366" t="s">
        <v>6160</v>
      </c>
      <c r="H962" s="367">
        <v>57.829000000000001</v>
      </c>
      <c r="I962" s="167"/>
      <c r="L962" s="165"/>
      <c r="M962" s="168"/>
      <c r="T962" s="169"/>
      <c r="AT962" s="166" t="s">
        <v>387</v>
      </c>
      <c r="AU962" s="166" t="s">
        <v>81</v>
      </c>
      <c r="AV962" s="12" t="s">
        <v>81</v>
      </c>
      <c r="AW962" s="12" t="s">
        <v>33</v>
      </c>
      <c r="AX962" s="12" t="s">
        <v>71</v>
      </c>
      <c r="AY962" s="166" t="s">
        <v>293</v>
      </c>
    </row>
    <row r="963" spans="2:65" s="12" customFormat="1">
      <c r="B963" s="165"/>
      <c r="D963" s="157" t="s">
        <v>387</v>
      </c>
      <c r="E963" s="166" t="s">
        <v>3</v>
      </c>
      <c r="F963" s="366" t="s">
        <v>6161</v>
      </c>
      <c r="H963" s="367">
        <v>111.464</v>
      </c>
      <c r="I963" s="167"/>
      <c r="L963" s="165"/>
      <c r="M963" s="168"/>
      <c r="T963" s="169"/>
      <c r="AT963" s="166" t="s">
        <v>387</v>
      </c>
      <c r="AU963" s="166" t="s">
        <v>81</v>
      </c>
      <c r="AV963" s="12" t="s">
        <v>81</v>
      </c>
      <c r="AW963" s="12" t="s">
        <v>33</v>
      </c>
      <c r="AX963" s="12" t="s">
        <v>71</v>
      </c>
      <c r="AY963" s="166" t="s">
        <v>293</v>
      </c>
    </row>
    <row r="964" spans="2:65" s="12" customFormat="1">
      <c r="B964" s="165"/>
      <c r="D964" s="157" t="s">
        <v>387</v>
      </c>
      <c r="E964" s="166" t="s">
        <v>3</v>
      </c>
      <c r="F964" s="366" t="s">
        <v>6162</v>
      </c>
      <c r="H964" s="367">
        <v>5.6970000000000001</v>
      </c>
      <c r="I964" s="167"/>
      <c r="L964" s="165"/>
      <c r="M964" s="168"/>
      <c r="T964" s="169"/>
      <c r="AT964" s="166" t="s">
        <v>387</v>
      </c>
      <c r="AU964" s="166" t="s">
        <v>81</v>
      </c>
      <c r="AV964" s="12" t="s">
        <v>81</v>
      </c>
      <c r="AW964" s="12" t="s">
        <v>33</v>
      </c>
      <c r="AX964" s="12" t="s">
        <v>71</v>
      </c>
      <c r="AY964" s="166" t="s">
        <v>293</v>
      </c>
    </row>
    <row r="965" spans="2:65" s="13" customFormat="1">
      <c r="B965" s="170"/>
      <c r="D965" s="157" t="s">
        <v>387</v>
      </c>
      <c r="E965" s="171" t="s">
        <v>3</v>
      </c>
      <c r="F965" s="368" t="s">
        <v>407</v>
      </c>
      <c r="H965" s="369">
        <v>174.99</v>
      </c>
      <c r="I965" s="172"/>
      <c r="L965" s="170"/>
      <c r="M965" s="173"/>
      <c r="T965" s="174"/>
      <c r="AT965" s="171" t="s">
        <v>387</v>
      </c>
      <c r="AU965" s="171" t="s">
        <v>81</v>
      </c>
      <c r="AV965" s="13" t="s">
        <v>308</v>
      </c>
      <c r="AW965" s="13" t="s">
        <v>33</v>
      </c>
      <c r="AX965" s="13" t="s">
        <v>79</v>
      </c>
      <c r="AY965" s="171" t="s">
        <v>293</v>
      </c>
    </row>
    <row r="966" spans="2:65" s="1" customFormat="1" ht="37.9" customHeight="1">
      <c r="B966" s="132"/>
      <c r="C966" s="358" t="s">
        <v>1663</v>
      </c>
      <c r="D966" s="358" t="s">
        <v>309</v>
      </c>
      <c r="E966" s="359" t="s">
        <v>2720</v>
      </c>
      <c r="F966" s="360" t="s">
        <v>2721</v>
      </c>
      <c r="G966" s="361" t="s">
        <v>493</v>
      </c>
      <c r="H966" s="362">
        <v>174.99</v>
      </c>
      <c r="I966" s="148"/>
      <c r="J966" s="149">
        <f>ROUND(I966*H966,2)</f>
        <v>0</v>
      </c>
      <c r="K966" s="145" t="s">
        <v>383</v>
      </c>
      <c r="L966" s="33"/>
      <c r="M966" s="150" t="s">
        <v>3</v>
      </c>
      <c r="N966" s="151" t="s">
        <v>42</v>
      </c>
      <c r="P966" s="139">
        <f>O966*H966</f>
        <v>0</v>
      </c>
      <c r="Q966" s="139">
        <v>2.0000000000000001E-4</v>
      </c>
      <c r="R966" s="139">
        <f>Q966*H966</f>
        <v>3.4998000000000001E-2</v>
      </c>
      <c r="S966" s="139">
        <v>0</v>
      </c>
      <c r="T966" s="140">
        <f>S966*H966</f>
        <v>0</v>
      </c>
      <c r="AR966" s="141" t="s">
        <v>472</v>
      </c>
      <c r="AT966" s="141" t="s">
        <v>309</v>
      </c>
      <c r="AU966" s="141" t="s">
        <v>81</v>
      </c>
      <c r="AY966" s="18" t="s">
        <v>293</v>
      </c>
      <c r="BE966" s="142">
        <f>IF(N966="základní",J966,0)</f>
        <v>0</v>
      </c>
      <c r="BF966" s="142">
        <f>IF(N966="snížená",J966,0)</f>
        <v>0</v>
      </c>
      <c r="BG966" s="142">
        <f>IF(N966="zákl. přenesená",J966,0)</f>
        <v>0</v>
      </c>
      <c r="BH966" s="142">
        <f>IF(N966="sníž. přenesená",J966,0)</f>
        <v>0</v>
      </c>
      <c r="BI966" s="142">
        <f>IF(N966="nulová",J966,0)</f>
        <v>0</v>
      </c>
      <c r="BJ966" s="18" t="s">
        <v>79</v>
      </c>
      <c r="BK966" s="142">
        <f>ROUND(I966*H966,2)</f>
        <v>0</v>
      </c>
      <c r="BL966" s="18" t="s">
        <v>472</v>
      </c>
      <c r="BM966" s="141" t="s">
        <v>6163</v>
      </c>
    </row>
    <row r="967" spans="2:65" s="1" customFormat="1">
      <c r="B967" s="33"/>
      <c r="D967" s="162" t="s">
        <v>385</v>
      </c>
      <c r="F967" s="365" t="s">
        <v>2723</v>
      </c>
      <c r="I967" s="159"/>
      <c r="L967" s="33"/>
      <c r="M967" s="164"/>
      <c r="T967" s="54"/>
      <c r="AT967" s="18" t="s">
        <v>385</v>
      </c>
      <c r="AU967" s="18" t="s">
        <v>81</v>
      </c>
    </row>
    <row r="968" spans="2:65" s="12" customFormat="1">
      <c r="B968" s="165"/>
      <c r="D968" s="157" t="s">
        <v>387</v>
      </c>
      <c r="E968" s="166" t="s">
        <v>3</v>
      </c>
      <c r="F968" s="366" t="s">
        <v>6160</v>
      </c>
      <c r="H968" s="367">
        <v>57.829000000000001</v>
      </c>
      <c r="I968" s="167"/>
      <c r="L968" s="165"/>
      <c r="M968" s="168"/>
      <c r="T968" s="169"/>
      <c r="AT968" s="166" t="s">
        <v>387</v>
      </c>
      <c r="AU968" s="166" t="s">
        <v>81</v>
      </c>
      <c r="AV968" s="12" t="s">
        <v>81</v>
      </c>
      <c r="AW968" s="12" t="s">
        <v>33</v>
      </c>
      <c r="AX968" s="12" t="s">
        <v>71</v>
      </c>
      <c r="AY968" s="166" t="s">
        <v>293</v>
      </c>
    </row>
    <row r="969" spans="2:65" s="12" customFormat="1">
      <c r="B969" s="165"/>
      <c r="D969" s="157" t="s">
        <v>387</v>
      </c>
      <c r="E969" s="166" t="s">
        <v>3</v>
      </c>
      <c r="F969" s="366" t="s">
        <v>6161</v>
      </c>
      <c r="H969" s="367">
        <v>111.464</v>
      </c>
      <c r="I969" s="167"/>
      <c r="L969" s="165"/>
      <c r="M969" s="168"/>
      <c r="T969" s="169"/>
      <c r="AT969" s="166" t="s">
        <v>387</v>
      </c>
      <c r="AU969" s="166" t="s">
        <v>81</v>
      </c>
      <c r="AV969" s="12" t="s">
        <v>81</v>
      </c>
      <c r="AW969" s="12" t="s">
        <v>33</v>
      </c>
      <c r="AX969" s="12" t="s">
        <v>71</v>
      </c>
      <c r="AY969" s="166" t="s">
        <v>293</v>
      </c>
    </row>
    <row r="970" spans="2:65" s="12" customFormat="1">
      <c r="B970" s="165"/>
      <c r="D970" s="157" t="s">
        <v>387</v>
      </c>
      <c r="E970" s="166" t="s">
        <v>3</v>
      </c>
      <c r="F970" s="366" t="s">
        <v>6162</v>
      </c>
      <c r="H970" s="367">
        <v>5.6970000000000001</v>
      </c>
      <c r="I970" s="167"/>
      <c r="L970" s="165"/>
      <c r="M970" s="168"/>
      <c r="T970" s="169"/>
      <c r="AT970" s="166" t="s">
        <v>387</v>
      </c>
      <c r="AU970" s="166" t="s">
        <v>81</v>
      </c>
      <c r="AV970" s="12" t="s">
        <v>81</v>
      </c>
      <c r="AW970" s="12" t="s">
        <v>33</v>
      </c>
      <c r="AX970" s="12" t="s">
        <v>71</v>
      </c>
      <c r="AY970" s="166" t="s">
        <v>293</v>
      </c>
    </row>
    <row r="971" spans="2:65" s="13" customFormat="1">
      <c r="B971" s="170"/>
      <c r="D971" s="157" t="s">
        <v>387</v>
      </c>
      <c r="E971" s="171" t="s">
        <v>3</v>
      </c>
      <c r="F971" s="368" t="s">
        <v>407</v>
      </c>
      <c r="H971" s="369">
        <v>174.99</v>
      </c>
      <c r="I971" s="172"/>
      <c r="L971" s="170"/>
      <c r="M971" s="173"/>
      <c r="T971" s="174"/>
      <c r="AT971" s="171" t="s">
        <v>387</v>
      </c>
      <c r="AU971" s="171" t="s">
        <v>81</v>
      </c>
      <c r="AV971" s="13" t="s">
        <v>308</v>
      </c>
      <c r="AW971" s="13" t="s">
        <v>33</v>
      </c>
      <c r="AX971" s="13" t="s">
        <v>79</v>
      </c>
      <c r="AY971" s="171" t="s">
        <v>293</v>
      </c>
    </row>
    <row r="972" spans="2:65" s="11" customFormat="1" ht="22.9" customHeight="1">
      <c r="B972" s="120"/>
      <c r="D972" s="121" t="s">
        <v>70</v>
      </c>
      <c r="E972" s="130" t="s">
        <v>4491</v>
      </c>
      <c r="F972" s="130" t="s">
        <v>4492</v>
      </c>
      <c r="I972" s="123"/>
      <c r="J972" s="131">
        <f>BK972</f>
        <v>0</v>
      </c>
      <c r="L972" s="120"/>
      <c r="M972" s="125"/>
      <c r="P972" s="126">
        <f>SUM(P973:P978)</f>
        <v>0</v>
      </c>
      <c r="R972" s="126">
        <f>SUM(R973:R978)</f>
        <v>2.9231999999999999E-3</v>
      </c>
      <c r="T972" s="127">
        <f>SUM(T973:T978)</f>
        <v>0</v>
      </c>
      <c r="AR972" s="121" t="s">
        <v>81</v>
      </c>
      <c r="AT972" s="128" t="s">
        <v>70</v>
      </c>
      <c r="AU972" s="128" t="s">
        <v>79</v>
      </c>
      <c r="AY972" s="121" t="s">
        <v>293</v>
      </c>
      <c r="BK972" s="129">
        <f>SUM(BK973:BK978)</f>
        <v>0</v>
      </c>
    </row>
    <row r="973" spans="2:65" s="1" customFormat="1" ht="24.2" customHeight="1">
      <c r="B973" s="132"/>
      <c r="C973" s="358" t="s">
        <v>1667</v>
      </c>
      <c r="D973" s="358" t="s">
        <v>309</v>
      </c>
      <c r="E973" s="359" t="s">
        <v>6164</v>
      </c>
      <c r="F973" s="360" t="s">
        <v>6165</v>
      </c>
      <c r="G973" s="361" t="s">
        <v>493</v>
      </c>
      <c r="H973" s="362">
        <v>4.8719999999999999</v>
      </c>
      <c r="I973" s="148"/>
      <c r="J973" s="149">
        <f>ROUND(I973*H973,2)</f>
        <v>0</v>
      </c>
      <c r="K973" s="145" t="s">
        <v>383</v>
      </c>
      <c r="L973" s="33"/>
      <c r="M973" s="150" t="s">
        <v>3</v>
      </c>
      <c r="N973" s="151" t="s">
        <v>42</v>
      </c>
      <c r="P973" s="139">
        <f>O973*H973</f>
        <v>0</v>
      </c>
      <c r="Q973" s="139">
        <v>1.2999999999999999E-4</v>
      </c>
      <c r="R973" s="139">
        <f>Q973*H973</f>
        <v>6.3335999999999991E-4</v>
      </c>
      <c r="S973" s="139">
        <v>0</v>
      </c>
      <c r="T973" s="140">
        <f>S973*H973</f>
        <v>0</v>
      </c>
      <c r="AR973" s="141" t="s">
        <v>472</v>
      </c>
      <c r="AT973" s="141" t="s">
        <v>309</v>
      </c>
      <c r="AU973" s="141" t="s">
        <v>81</v>
      </c>
      <c r="AY973" s="18" t="s">
        <v>293</v>
      </c>
      <c r="BE973" s="142">
        <f>IF(N973="základní",J973,0)</f>
        <v>0</v>
      </c>
      <c r="BF973" s="142">
        <f>IF(N973="snížená",J973,0)</f>
        <v>0</v>
      </c>
      <c r="BG973" s="142">
        <f>IF(N973="zákl. přenesená",J973,0)</f>
        <v>0</v>
      </c>
      <c r="BH973" s="142">
        <f>IF(N973="sníž. přenesená",J973,0)</f>
        <v>0</v>
      </c>
      <c r="BI973" s="142">
        <f>IF(N973="nulová",J973,0)</f>
        <v>0</v>
      </c>
      <c r="BJ973" s="18" t="s">
        <v>79</v>
      </c>
      <c r="BK973" s="142">
        <f>ROUND(I973*H973,2)</f>
        <v>0</v>
      </c>
      <c r="BL973" s="18" t="s">
        <v>472</v>
      </c>
      <c r="BM973" s="141" t="s">
        <v>6166</v>
      </c>
    </row>
    <row r="974" spans="2:65" s="1" customFormat="1">
      <c r="B974" s="33"/>
      <c r="D974" s="162" t="s">
        <v>385</v>
      </c>
      <c r="F974" s="365" t="s">
        <v>6167</v>
      </c>
      <c r="I974" s="159"/>
      <c r="L974" s="33"/>
      <c r="M974" s="164"/>
      <c r="T974" s="54"/>
      <c r="AT974" s="18" t="s">
        <v>385</v>
      </c>
      <c r="AU974" s="18" t="s">
        <v>81</v>
      </c>
    </row>
    <row r="975" spans="2:65" s="12" customFormat="1" ht="22.5">
      <c r="B975" s="165"/>
      <c r="D975" s="157" t="s">
        <v>387</v>
      </c>
      <c r="E975" s="166" t="s">
        <v>3</v>
      </c>
      <c r="F975" s="366" t="s">
        <v>6168</v>
      </c>
      <c r="H975" s="367">
        <v>4.8719999999999999</v>
      </c>
      <c r="I975" s="167"/>
      <c r="L975" s="165"/>
      <c r="M975" s="168"/>
      <c r="T975" s="169"/>
      <c r="AT975" s="166" t="s">
        <v>387</v>
      </c>
      <c r="AU975" s="166" t="s">
        <v>81</v>
      </c>
      <c r="AV975" s="12" t="s">
        <v>81</v>
      </c>
      <c r="AW975" s="12" t="s">
        <v>33</v>
      </c>
      <c r="AX975" s="12" t="s">
        <v>79</v>
      </c>
      <c r="AY975" s="166" t="s">
        <v>293</v>
      </c>
    </row>
    <row r="976" spans="2:65" s="1" customFormat="1" ht="24.2" customHeight="1">
      <c r="B976" s="132"/>
      <c r="C976" s="358" t="s">
        <v>1673</v>
      </c>
      <c r="D976" s="358" t="s">
        <v>309</v>
      </c>
      <c r="E976" s="359" t="s">
        <v>6169</v>
      </c>
      <c r="F976" s="360" t="s">
        <v>6170</v>
      </c>
      <c r="G976" s="361" t="s">
        <v>493</v>
      </c>
      <c r="H976" s="362">
        <v>4.8719999999999999</v>
      </c>
      <c r="I976" s="148"/>
      <c r="J976" s="149">
        <f>ROUND(I976*H976,2)</f>
        <v>0</v>
      </c>
      <c r="K976" s="145" t="s">
        <v>383</v>
      </c>
      <c r="L976" s="33"/>
      <c r="M976" s="150" t="s">
        <v>3</v>
      </c>
      <c r="N976" s="151" t="s">
        <v>42</v>
      </c>
      <c r="P976" s="139">
        <f>O976*H976</f>
        <v>0</v>
      </c>
      <c r="Q976" s="139">
        <v>4.6999999999999999E-4</v>
      </c>
      <c r="R976" s="139">
        <f>Q976*H976</f>
        <v>2.28984E-3</v>
      </c>
      <c r="S976" s="139">
        <v>0</v>
      </c>
      <c r="T976" s="140">
        <f>S976*H976</f>
        <v>0</v>
      </c>
      <c r="AR976" s="141" t="s">
        <v>472</v>
      </c>
      <c r="AT976" s="141" t="s">
        <v>309</v>
      </c>
      <c r="AU976" s="141" t="s">
        <v>81</v>
      </c>
      <c r="AY976" s="18" t="s">
        <v>293</v>
      </c>
      <c r="BE976" s="142">
        <f>IF(N976="základní",J976,0)</f>
        <v>0</v>
      </c>
      <c r="BF976" s="142">
        <f>IF(N976="snížená",J976,0)</f>
        <v>0</v>
      </c>
      <c r="BG976" s="142">
        <f>IF(N976="zákl. přenesená",J976,0)</f>
        <v>0</v>
      </c>
      <c r="BH976" s="142">
        <f>IF(N976="sníž. přenesená",J976,0)</f>
        <v>0</v>
      </c>
      <c r="BI976" s="142">
        <f>IF(N976="nulová",J976,0)</f>
        <v>0</v>
      </c>
      <c r="BJ976" s="18" t="s">
        <v>79</v>
      </c>
      <c r="BK976" s="142">
        <f>ROUND(I976*H976,2)</f>
        <v>0</v>
      </c>
      <c r="BL976" s="18" t="s">
        <v>472</v>
      </c>
      <c r="BM976" s="141" t="s">
        <v>6171</v>
      </c>
    </row>
    <row r="977" spans="2:65" s="1" customFormat="1">
      <c r="B977" s="33"/>
      <c r="D977" s="162" t="s">
        <v>385</v>
      </c>
      <c r="F977" s="365" t="s">
        <v>6172</v>
      </c>
      <c r="I977" s="159"/>
      <c r="L977" s="33"/>
      <c r="M977" s="164"/>
      <c r="T977" s="54"/>
      <c r="AT977" s="18" t="s">
        <v>385</v>
      </c>
      <c r="AU977" s="18" t="s">
        <v>81</v>
      </c>
    </row>
    <row r="978" spans="2:65" s="12" customFormat="1" ht="22.5">
      <c r="B978" s="165"/>
      <c r="D978" s="157" t="s">
        <v>387</v>
      </c>
      <c r="E978" s="166" t="s">
        <v>3</v>
      </c>
      <c r="F978" s="366" t="s">
        <v>6168</v>
      </c>
      <c r="H978" s="367">
        <v>4.8719999999999999</v>
      </c>
      <c r="I978" s="167"/>
      <c r="L978" s="165"/>
      <c r="M978" s="168"/>
      <c r="T978" s="169"/>
      <c r="AT978" s="166" t="s">
        <v>387</v>
      </c>
      <c r="AU978" s="166" t="s">
        <v>81</v>
      </c>
      <c r="AV978" s="12" t="s">
        <v>81</v>
      </c>
      <c r="AW978" s="12" t="s">
        <v>33</v>
      </c>
      <c r="AX978" s="12" t="s">
        <v>79</v>
      </c>
      <c r="AY978" s="166" t="s">
        <v>293</v>
      </c>
    </row>
    <row r="979" spans="2:65" s="11" customFormat="1" ht="25.9" customHeight="1">
      <c r="B979" s="120"/>
      <c r="D979" s="121" t="s">
        <v>70</v>
      </c>
      <c r="E979" s="122" t="s">
        <v>336</v>
      </c>
      <c r="F979" s="122" t="s">
        <v>6173</v>
      </c>
      <c r="I979" s="123"/>
      <c r="J979" s="124">
        <f>BK979</f>
        <v>0</v>
      </c>
      <c r="L979" s="120"/>
      <c r="M979" s="125"/>
      <c r="P979" s="126">
        <f>SUM(P980:P981)</f>
        <v>0</v>
      </c>
      <c r="R979" s="126">
        <f>SUM(R980:R981)</f>
        <v>0</v>
      </c>
      <c r="T979" s="127">
        <f>SUM(T980:T981)</f>
        <v>0</v>
      </c>
      <c r="AR979" s="121" t="s">
        <v>308</v>
      </c>
      <c r="AT979" s="128" t="s">
        <v>70</v>
      </c>
      <c r="AU979" s="128" t="s">
        <v>71</v>
      </c>
      <c r="AY979" s="121" t="s">
        <v>293</v>
      </c>
      <c r="BK979" s="129">
        <f>SUM(BK980:BK981)</f>
        <v>0</v>
      </c>
    </row>
    <row r="980" spans="2:65" s="1" customFormat="1" ht="49.15" customHeight="1">
      <c r="B980" s="132"/>
      <c r="C980" s="358" t="s">
        <v>1680</v>
      </c>
      <c r="D980" s="358" t="s">
        <v>309</v>
      </c>
      <c r="E980" s="359" t="s">
        <v>6174</v>
      </c>
      <c r="F980" s="360" t="s">
        <v>6175</v>
      </c>
      <c r="G980" s="361" t="s">
        <v>342</v>
      </c>
      <c r="H980" s="362">
        <v>1</v>
      </c>
      <c r="I980" s="148"/>
      <c r="J980" s="149">
        <f>ROUND(I980*H980,2)</f>
        <v>0</v>
      </c>
      <c r="K980" s="145" t="s">
        <v>3</v>
      </c>
      <c r="L980" s="33"/>
      <c r="M980" s="150" t="s">
        <v>3</v>
      </c>
      <c r="N980" s="151" t="s">
        <v>42</v>
      </c>
      <c r="P980" s="139">
        <f>O980*H980</f>
        <v>0</v>
      </c>
      <c r="Q980" s="139">
        <v>0</v>
      </c>
      <c r="R980" s="139">
        <f>Q980*H980</f>
        <v>0</v>
      </c>
      <c r="S980" s="139">
        <v>0</v>
      </c>
      <c r="T980" s="140">
        <f>S980*H980</f>
        <v>0</v>
      </c>
      <c r="AR980" s="141" t="s">
        <v>343</v>
      </c>
      <c r="AT980" s="141" t="s">
        <v>309</v>
      </c>
      <c r="AU980" s="141" t="s">
        <v>79</v>
      </c>
      <c r="AY980" s="18" t="s">
        <v>293</v>
      </c>
      <c r="BE980" s="142">
        <f>IF(N980="základní",J980,0)</f>
        <v>0</v>
      </c>
      <c r="BF980" s="142">
        <f>IF(N980="snížená",J980,0)</f>
        <v>0</v>
      </c>
      <c r="BG980" s="142">
        <f>IF(N980="zákl. přenesená",J980,0)</f>
        <v>0</v>
      </c>
      <c r="BH980" s="142">
        <f>IF(N980="sníž. přenesená",J980,0)</f>
        <v>0</v>
      </c>
      <c r="BI980" s="142">
        <f>IF(N980="nulová",J980,0)</f>
        <v>0</v>
      </c>
      <c r="BJ980" s="18" t="s">
        <v>79</v>
      </c>
      <c r="BK980" s="142">
        <f>ROUND(I980*H980,2)</f>
        <v>0</v>
      </c>
      <c r="BL980" s="18" t="s">
        <v>343</v>
      </c>
      <c r="BM980" s="141" t="s">
        <v>6176</v>
      </c>
    </row>
    <row r="981" spans="2:65" s="1" customFormat="1" ht="49.15" customHeight="1">
      <c r="B981" s="132"/>
      <c r="C981" s="358" t="s">
        <v>1687</v>
      </c>
      <c r="D981" s="358" t="s">
        <v>309</v>
      </c>
      <c r="E981" s="359" t="s">
        <v>6177</v>
      </c>
      <c r="F981" s="360" t="s">
        <v>6175</v>
      </c>
      <c r="G981" s="361" t="s">
        <v>342</v>
      </c>
      <c r="H981" s="362">
        <v>1</v>
      </c>
      <c r="I981" s="148"/>
      <c r="J981" s="149">
        <f>ROUND(I981*H981,2)</f>
        <v>0</v>
      </c>
      <c r="K981" s="145" t="s">
        <v>3</v>
      </c>
      <c r="L981" s="33"/>
      <c r="M981" s="152" t="s">
        <v>3</v>
      </c>
      <c r="N981" s="153" t="s">
        <v>42</v>
      </c>
      <c r="O981" s="154"/>
      <c r="P981" s="155">
        <f>O981*H981</f>
        <v>0</v>
      </c>
      <c r="Q981" s="155">
        <v>0</v>
      </c>
      <c r="R981" s="155">
        <f>Q981*H981</f>
        <v>0</v>
      </c>
      <c r="S981" s="155">
        <v>0</v>
      </c>
      <c r="T981" s="156">
        <f>S981*H981</f>
        <v>0</v>
      </c>
      <c r="AR981" s="141" t="s">
        <v>343</v>
      </c>
      <c r="AT981" s="141" t="s">
        <v>309</v>
      </c>
      <c r="AU981" s="141" t="s">
        <v>79</v>
      </c>
      <c r="AY981" s="18" t="s">
        <v>293</v>
      </c>
      <c r="BE981" s="142">
        <f>IF(N981="základní",J981,0)</f>
        <v>0</v>
      </c>
      <c r="BF981" s="142">
        <f>IF(N981="snížená",J981,0)</f>
        <v>0</v>
      </c>
      <c r="BG981" s="142">
        <f>IF(N981="zákl. přenesená",J981,0)</f>
        <v>0</v>
      </c>
      <c r="BH981" s="142">
        <f>IF(N981="sníž. přenesená",J981,0)</f>
        <v>0</v>
      </c>
      <c r="BI981" s="142">
        <f>IF(N981="nulová",J981,0)</f>
        <v>0</v>
      </c>
      <c r="BJ981" s="18" t="s">
        <v>79</v>
      </c>
      <c r="BK981" s="142">
        <f>ROUND(I981*H981,2)</f>
        <v>0</v>
      </c>
      <c r="BL981" s="18" t="s">
        <v>343</v>
      </c>
      <c r="BM981" s="141" t="s">
        <v>6178</v>
      </c>
    </row>
    <row r="982" spans="2:65" s="1" customFormat="1" ht="6.95" customHeight="1">
      <c r="B982" s="42"/>
      <c r="C982" s="43"/>
      <c r="D982" s="43"/>
      <c r="E982" s="43"/>
      <c r="F982" s="43"/>
      <c r="G982" s="43"/>
      <c r="H982" s="43"/>
      <c r="I982" s="43"/>
      <c r="J982" s="43"/>
      <c r="K982" s="43"/>
      <c r="L982" s="33"/>
    </row>
  </sheetData>
  <sheetProtection algorithmName="SHA-512" hashValue="9ivki/t0Hpp/ZCNyVMo786U1E/uj+dEU7OFvVKkKHhhqVXeD9HhJoCJ6jk1jZlPAwiQ9zT82dFrE0ATRmQUR4w==" saltValue="4lYdzS3CrzrBrohHGrBvdw==" spinCount="100000" sheet="1" objects="1" scenarios="1"/>
  <autoFilter ref="C103:K981" xr:uid="{00000000-0009-0000-0000-000011000000}"/>
  <mergeCells count="9">
    <mergeCell ref="E50:H50"/>
    <mergeCell ref="E94:H94"/>
    <mergeCell ref="E96:H96"/>
    <mergeCell ref="L2:V2"/>
    <mergeCell ref="E7:H7"/>
    <mergeCell ref="E9:H9"/>
    <mergeCell ref="E18:H18"/>
    <mergeCell ref="E27:H27"/>
    <mergeCell ref="E48:H48"/>
  </mergeCells>
  <hyperlinks>
    <hyperlink ref="F108" r:id="rId1" xr:uid="{00000000-0004-0000-1100-000000000000}"/>
    <hyperlink ref="F113" r:id="rId2" xr:uid="{00000000-0004-0000-1100-000001000000}"/>
    <hyperlink ref="F118" r:id="rId3" xr:uid="{00000000-0004-0000-1100-000002000000}"/>
    <hyperlink ref="F123" r:id="rId4" xr:uid="{00000000-0004-0000-1100-000003000000}"/>
    <hyperlink ref="F126" r:id="rId5" xr:uid="{00000000-0004-0000-1100-000004000000}"/>
    <hyperlink ref="F129" r:id="rId6" xr:uid="{00000000-0004-0000-1100-000005000000}"/>
    <hyperlink ref="F132" r:id="rId7" xr:uid="{00000000-0004-0000-1100-000006000000}"/>
    <hyperlink ref="F135" r:id="rId8" xr:uid="{00000000-0004-0000-1100-000007000000}"/>
    <hyperlink ref="F145" r:id="rId9" xr:uid="{00000000-0004-0000-1100-000008000000}"/>
    <hyperlink ref="F148" r:id="rId10" xr:uid="{00000000-0004-0000-1100-000009000000}"/>
    <hyperlink ref="F153" r:id="rId11" xr:uid="{00000000-0004-0000-1100-00000A000000}"/>
    <hyperlink ref="F159" r:id="rId12" xr:uid="{00000000-0004-0000-1100-00000B000000}"/>
    <hyperlink ref="F162" r:id="rId13" xr:uid="{00000000-0004-0000-1100-00000C000000}"/>
    <hyperlink ref="F168" r:id="rId14" xr:uid="{00000000-0004-0000-1100-00000D000000}"/>
    <hyperlink ref="F173" r:id="rId15" xr:uid="{00000000-0004-0000-1100-00000E000000}"/>
    <hyperlink ref="F202" r:id="rId16" xr:uid="{00000000-0004-0000-1100-00000F000000}"/>
    <hyperlink ref="F209" r:id="rId17" xr:uid="{00000000-0004-0000-1100-000010000000}"/>
    <hyperlink ref="F217" r:id="rId18" xr:uid="{00000000-0004-0000-1100-000011000000}"/>
    <hyperlink ref="F220" r:id="rId19" xr:uid="{00000000-0004-0000-1100-000012000000}"/>
    <hyperlink ref="F228" r:id="rId20" xr:uid="{00000000-0004-0000-1100-000013000000}"/>
    <hyperlink ref="F236" r:id="rId21" xr:uid="{00000000-0004-0000-1100-000014000000}"/>
    <hyperlink ref="F245" r:id="rId22" xr:uid="{00000000-0004-0000-1100-000015000000}"/>
    <hyperlink ref="F253" r:id="rId23" xr:uid="{00000000-0004-0000-1100-000016000000}"/>
    <hyperlink ref="F258" r:id="rId24" xr:uid="{00000000-0004-0000-1100-000017000000}"/>
    <hyperlink ref="F262" r:id="rId25" xr:uid="{00000000-0004-0000-1100-000018000000}"/>
    <hyperlink ref="F269" r:id="rId26" xr:uid="{00000000-0004-0000-1100-000019000000}"/>
    <hyperlink ref="F276" r:id="rId27" xr:uid="{00000000-0004-0000-1100-00001A000000}"/>
    <hyperlink ref="F284" r:id="rId28" xr:uid="{00000000-0004-0000-1100-00001B000000}"/>
    <hyperlink ref="F289" r:id="rId29" xr:uid="{00000000-0004-0000-1100-00001C000000}"/>
    <hyperlink ref="F303" r:id="rId30" xr:uid="{00000000-0004-0000-1100-00001D000000}"/>
    <hyperlink ref="F306" r:id="rId31" xr:uid="{00000000-0004-0000-1100-00001E000000}"/>
    <hyperlink ref="F309" r:id="rId32" xr:uid="{00000000-0004-0000-1100-00001F000000}"/>
    <hyperlink ref="F312" r:id="rId33" xr:uid="{00000000-0004-0000-1100-000020000000}"/>
    <hyperlink ref="F315" r:id="rId34" xr:uid="{00000000-0004-0000-1100-000021000000}"/>
    <hyperlink ref="F318" r:id="rId35" xr:uid="{00000000-0004-0000-1100-000022000000}"/>
    <hyperlink ref="F321" r:id="rId36" xr:uid="{00000000-0004-0000-1100-000023000000}"/>
    <hyperlink ref="F326" r:id="rId37" xr:uid="{00000000-0004-0000-1100-000024000000}"/>
    <hyperlink ref="F329" r:id="rId38" xr:uid="{00000000-0004-0000-1100-000025000000}"/>
    <hyperlink ref="F335" r:id="rId39" xr:uid="{00000000-0004-0000-1100-000026000000}"/>
    <hyperlink ref="F343" r:id="rId40" xr:uid="{00000000-0004-0000-1100-000027000000}"/>
    <hyperlink ref="F346" r:id="rId41" xr:uid="{00000000-0004-0000-1100-000028000000}"/>
    <hyperlink ref="F349" r:id="rId42" xr:uid="{00000000-0004-0000-1100-000029000000}"/>
    <hyperlink ref="F352" r:id="rId43" xr:uid="{00000000-0004-0000-1100-00002A000000}"/>
    <hyperlink ref="F355" r:id="rId44" xr:uid="{00000000-0004-0000-1100-00002B000000}"/>
    <hyperlink ref="F360" r:id="rId45" xr:uid="{00000000-0004-0000-1100-00002C000000}"/>
    <hyperlink ref="F365" r:id="rId46" xr:uid="{00000000-0004-0000-1100-00002D000000}"/>
    <hyperlink ref="F371" r:id="rId47" xr:uid="{00000000-0004-0000-1100-00002E000000}"/>
    <hyperlink ref="F377" r:id="rId48" xr:uid="{00000000-0004-0000-1100-00002F000000}"/>
    <hyperlink ref="F400" r:id="rId49" xr:uid="{00000000-0004-0000-1100-000030000000}"/>
    <hyperlink ref="F402" r:id="rId50" xr:uid="{00000000-0004-0000-1100-000031000000}"/>
    <hyperlink ref="F404" r:id="rId51" xr:uid="{00000000-0004-0000-1100-000032000000}"/>
    <hyperlink ref="F407" r:id="rId52" xr:uid="{00000000-0004-0000-1100-000033000000}"/>
    <hyperlink ref="F412" r:id="rId53" xr:uid="{00000000-0004-0000-1100-000034000000}"/>
    <hyperlink ref="F421" r:id="rId54" xr:uid="{00000000-0004-0000-1100-000035000000}"/>
    <hyperlink ref="F426" r:id="rId55" xr:uid="{00000000-0004-0000-1100-000036000000}"/>
    <hyperlink ref="F434" r:id="rId56" xr:uid="{00000000-0004-0000-1100-000037000000}"/>
    <hyperlink ref="F439" r:id="rId57" xr:uid="{00000000-0004-0000-1100-000038000000}"/>
    <hyperlink ref="F444" r:id="rId58" xr:uid="{00000000-0004-0000-1100-000039000000}"/>
    <hyperlink ref="F449" r:id="rId59" xr:uid="{00000000-0004-0000-1100-00003A000000}"/>
    <hyperlink ref="F458" r:id="rId60" xr:uid="{00000000-0004-0000-1100-00003B000000}"/>
    <hyperlink ref="F464" r:id="rId61" xr:uid="{00000000-0004-0000-1100-00003C000000}"/>
    <hyperlink ref="F466" r:id="rId62" xr:uid="{00000000-0004-0000-1100-00003D000000}"/>
    <hyperlink ref="F470" r:id="rId63" xr:uid="{00000000-0004-0000-1100-00003E000000}"/>
    <hyperlink ref="F480" r:id="rId64" xr:uid="{00000000-0004-0000-1100-00003F000000}"/>
    <hyperlink ref="F490" r:id="rId65" xr:uid="{00000000-0004-0000-1100-000040000000}"/>
    <hyperlink ref="F492" r:id="rId66" xr:uid="{00000000-0004-0000-1100-000041000000}"/>
    <hyperlink ref="F495" r:id="rId67" xr:uid="{00000000-0004-0000-1100-000042000000}"/>
    <hyperlink ref="F501" r:id="rId68" xr:uid="{00000000-0004-0000-1100-000043000000}"/>
    <hyperlink ref="F503" r:id="rId69" xr:uid="{00000000-0004-0000-1100-000044000000}"/>
    <hyperlink ref="F506" r:id="rId70" xr:uid="{00000000-0004-0000-1100-000045000000}"/>
    <hyperlink ref="F513" r:id="rId71" xr:uid="{00000000-0004-0000-1100-000046000000}"/>
    <hyperlink ref="F526" r:id="rId72" xr:uid="{00000000-0004-0000-1100-000047000000}"/>
    <hyperlink ref="F528" r:id="rId73" xr:uid="{00000000-0004-0000-1100-000048000000}"/>
    <hyperlink ref="F531" r:id="rId74" xr:uid="{00000000-0004-0000-1100-000049000000}"/>
    <hyperlink ref="F536" r:id="rId75" xr:uid="{00000000-0004-0000-1100-00004A000000}"/>
    <hyperlink ref="F539" r:id="rId76" xr:uid="{00000000-0004-0000-1100-00004B000000}"/>
    <hyperlink ref="F546" r:id="rId77" xr:uid="{00000000-0004-0000-1100-00004C000000}"/>
    <hyperlink ref="F551" r:id="rId78" xr:uid="{00000000-0004-0000-1100-00004D000000}"/>
    <hyperlink ref="F556" r:id="rId79" xr:uid="{00000000-0004-0000-1100-00004E000000}"/>
    <hyperlink ref="F565" r:id="rId80" xr:uid="{00000000-0004-0000-1100-00004F000000}"/>
    <hyperlink ref="F577" r:id="rId81" xr:uid="{00000000-0004-0000-1100-000050000000}"/>
    <hyperlink ref="F580" r:id="rId82" xr:uid="{00000000-0004-0000-1100-000051000000}"/>
    <hyperlink ref="F583" r:id="rId83" xr:uid="{00000000-0004-0000-1100-000052000000}"/>
    <hyperlink ref="F586" r:id="rId84" xr:uid="{00000000-0004-0000-1100-000053000000}"/>
    <hyperlink ref="F589" r:id="rId85" xr:uid="{00000000-0004-0000-1100-000054000000}"/>
    <hyperlink ref="F592" r:id="rId86" xr:uid="{00000000-0004-0000-1100-000055000000}"/>
    <hyperlink ref="F599" r:id="rId87" xr:uid="{00000000-0004-0000-1100-000056000000}"/>
    <hyperlink ref="F606" r:id="rId88" xr:uid="{00000000-0004-0000-1100-000057000000}"/>
    <hyperlink ref="F611" r:id="rId89" xr:uid="{00000000-0004-0000-1100-000058000000}"/>
    <hyperlink ref="F614" r:id="rId90" xr:uid="{00000000-0004-0000-1100-000059000000}"/>
    <hyperlink ref="F617" r:id="rId91" xr:uid="{00000000-0004-0000-1100-00005A000000}"/>
    <hyperlink ref="F622" r:id="rId92" xr:uid="{00000000-0004-0000-1100-00005B000000}"/>
    <hyperlink ref="F630" r:id="rId93" xr:uid="{00000000-0004-0000-1100-00005C000000}"/>
    <hyperlink ref="F635" r:id="rId94" xr:uid="{00000000-0004-0000-1100-00005D000000}"/>
    <hyperlink ref="F638" r:id="rId95" xr:uid="{00000000-0004-0000-1100-00005E000000}"/>
    <hyperlink ref="F647" r:id="rId96" xr:uid="{00000000-0004-0000-1100-00005F000000}"/>
    <hyperlink ref="F654" r:id="rId97" xr:uid="{00000000-0004-0000-1100-000060000000}"/>
    <hyperlink ref="F662" r:id="rId98" xr:uid="{00000000-0004-0000-1100-000061000000}"/>
    <hyperlink ref="F664" r:id="rId99" xr:uid="{00000000-0004-0000-1100-000062000000}"/>
    <hyperlink ref="F671" r:id="rId100" xr:uid="{00000000-0004-0000-1100-000063000000}"/>
    <hyperlink ref="F676" r:id="rId101" xr:uid="{00000000-0004-0000-1100-000064000000}"/>
    <hyperlink ref="F679" r:id="rId102" xr:uid="{00000000-0004-0000-1100-000065000000}"/>
    <hyperlink ref="F681" r:id="rId103" xr:uid="{00000000-0004-0000-1100-000066000000}"/>
    <hyperlink ref="F693" r:id="rId104" xr:uid="{00000000-0004-0000-1100-000067000000}"/>
    <hyperlink ref="F703" r:id="rId105" xr:uid="{00000000-0004-0000-1100-000068000000}"/>
    <hyperlink ref="F710" r:id="rId106" xr:uid="{00000000-0004-0000-1100-000069000000}"/>
    <hyperlink ref="F730" r:id="rId107" xr:uid="{00000000-0004-0000-1100-00006A000000}"/>
    <hyperlink ref="F742" r:id="rId108" xr:uid="{00000000-0004-0000-1100-00006B000000}"/>
    <hyperlink ref="F756" r:id="rId109" xr:uid="{00000000-0004-0000-1100-00006C000000}"/>
    <hyperlink ref="F765" r:id="rId110" xr:uid="{00000000-0004-0000-1100-00006D000000}"/>
    <hyperlink ref="F769" r:id="rId111" xr:uid="{00000000-0004-0000-1100-00006E000000}"/>
    <hyperlink ref="F779" r:id="rId112" xr:uid="{00000000-0004-0000-1100-00006F000000}"/>
    <hyperlink ref="F785" r:id="rId113" xr:uid="{00000000-0004-0000-1100-000070000000}"/>
    <hyperlink ref="F789" r:id="rId114" xr:uid="{00000000-0004-0000-1100-000071000000}"/>
    <hyperlink ref="F793" r:id="rId115" xr:uid="{00000000-0004-0000-1100-000072000000}"/>
    <hyperlink ref="F798" r:id="rId116" xr:uid="{00000000-0004-0000-1100-000073000000}"/>
    <hyperlink ref="F809" r:id="rId117" xr:uid="{00000000-0004-0000-1100-000074000000}"/>
    <hyperlink ref="F811" r:id="rId118" xr:uid="{00000000-0004-0000-1100-000075000000}"/>
    <hyperlink ref="F814" r:id="rId119" xr:uid="{00000000-0004-0000-1100-000076000000}"/>
    <hyperlink ref="F822" r:id="rId120" xr:uid="{00000000-0004-0000-1100-000077000000}"/>
    <hyperlink ref="F828" r:id="rId121" xr:uid="{00000000-0004-0000-1100-000078000000}"/>
    <hyperlink ref="F830" r:id="rId122" xr:uid="{00000000-0004-0000-1100-000079000000}"/>
    <hyperlink ref="F833" r:id="rId123" xr:uid="{00000000-0004-0000-1100-00007A000000}"/>
    <hyperlink ref="F842" r:id="rId124" xr:uid="{00000000-0004-0000-1100-00007B000000}"/>
    <hyperlink ref="F849" r:id="rId125" xr:uid="{00000000-0004-0000-1100-00007C000000}"/>
    <hyperlink ref="F856" r:id="rId126" xr:uid="{00000000-0004-0000-1100-00007D000000}"/>
    <hyperlink ref="F863" r:id="rId127" xr:uid="{00000000-0004-0000-1100-00007E000000}"/>
    <hyperlink ref="F865" r:id="rId128" xr:uid="{00000000-0004-0000-1100-00007F000000}"/>
    <hyperlink ref="F868" r:id="rId129" xr:uid="{00000000-0004-0000-1100-000080000000}"/>
    <hyperlink ref="F877" r:id="rId130" xr:uid="{00000000-0004-0000-1100-000081000000}"/>
    <hyperlink ref="F879" r:id="rId131" xr:uid="{00000000-0004-0000-1100-000082000000}"/>
    <hyperlink ref="F882" r:id="rId132" xr:uid="{00000000-0004-0000-1100-000083000000}"/>
    <hyperlink ref="F887" r:id="rId133" xr:uid="{00000000-0004-0000-1100-000084000000}"/>
    <hyperlink ref="F893" r:id="rId134" xr:uid="{00000000-0004-0000-1100-000085000000}"/>
    <hyperlink ref="F897" r:id="rId135" xr:uid="{00000000-0004-0000-1100-000086000000}"/>
    <hyperlink ref="F900" r:id="rId136" xr:uid="{00000000-0004-0000-1100-000087000000}"/>
    <hyperlink ref="F905" r:id="rId137" xr:uid="{00000000-0004-0000-1100-000088000000}"/>
    <hyperlink ref="F910" r:id="rId138" xr:uid="{00000000-0004-0000-1100-000089000000}"/>
    <hyperlink ref="F915" r:id="rId139" xr:uid="{00000000-0004-0000-1100-00008A000000}"/>
    <hyperlink ref="F920" r:id="rId140" xr:uid="{00000000-0004-0000-1100-00008B000000}"/>
    <hyperlink ref="F923" r:id="rId141" xr:uid="{00000000-0004-0000-1100-00008C000000}"/>
    <hyperlink ref="F928" r:id="rId142" xr:uid="{00000000-0004-0000-1100-00008D000000}"/>
    <hyperlink ref="F933" r:id="rId143" xr:uid="{00000000-0004-0000-1100-00008E000000}"/>
    <hyperlink ref="F938" r:id="rId144" xr:uid="{00000000-0004-0000-1100-00008F000000}"/>
    <hyperlink ref="F943" r:id="rId145" xr:uid="{00000000-0004-0000-1100-000090000000}"/>
    <hyperlink ref="F948" r:id="rId146" xr:uid="{00000000-0004-0000-1100-000091000000}"/>
    <hyperlink ref="F954" r:id="rId147" xr:uid="{00000000-0004-0000-1100-000092000000}"/>
    <hyperlink ref="F961" r:id="rId148" xr:uid="{00000000-0004-0000-1100-000093000000}"/>
    <hyperlink ref="F967" r:id="rId149" xr:uid="{00000000-0004-0000-1100-000094000000}"/>
    <hyperlink ref="F974" r:id="rId150" xr:uid="{00000000-0004-0000-1100-000095000000}"/>
    <hyperlink ref="F977" r:id="rId151" xr:uid="{00000000-0004-0000-1100-00009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5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91"/>
  <sheetViews>
    <sheetView showGridLines="0" topLeftCell="A63" workbookViewId="0">
      <selection activeCell="C90" sqref="C90:H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132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5394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6179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ROUND((SUM(BE87:BE90)),  2)</f>
        <v>0</v>
      </c>
      <c r="I35" s="94">
        <v>0.21</v>
      </c>
      <c r="J35" s="84">
        <f>ROUND(((SUM(BE87:BE90))*I35),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ROUND((SUM(BF87:BF90)),  2)</f>
        <v>0</v>
      </c>
      <c r="I36" s="94">
        <v>0.12</v>
      </c>
      <c r="J36" s="84">
        <f>ROUND(((SUM(BF87:BF90))*I36),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ROUND((SUM(BG87:BG90)),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ROUND((SUM(BH87:BH90)),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ROUND((SUM(BI87:BI90)),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5394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SO04.01 - Elektro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J87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3139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277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418" t="str">
        <f>E7</f>
        <v>Areál železničního depa v Dolní Lipce</v>
      </c>
      <c r="F75" s="419"/>
      <c r="G75" s="419"/>
      <c r="H75" s="419"/>
      <c r="L75" s="33"/>
    </row>
    <row r="76" spans="2:12" ht="12" customHeight="1">
      <c r="B76" s="21"/>
      <c r="C76" s="28" t="s">
        <v>269</v>
      </c>
      <c r="L76" s="21"/>
    </row>
    <row r="77" spans="2:12" s="1" customFormat="1" ht="16.5" customHeight="1">
      <c r="B77" s="33"/>
      <c r="E77" s="418" t="s">
        <v>5394</v>
      </c>
      <c r="F77" s="417"/>
      <c r="G77" s="417"/>
      <c r="H77" s="417"/>
      <c r="L77" s="33"/>
    </row>
    <row r="78" spans="2:12" s="1" customFormat="1" ht="12" customHeight="1">
      <c r="B78" s="33"/>
      <c r="C78" s="28" t="s">
        <v>2745</v>
      </c>
      <c r="L78" s="33"/>
    </row>
    <row r="79" spans="2:12" s="1" customFormat="1" ht="16.5" customHeight="1">
      <c r="B79" s="33"/>
      <c r="E79" s="401" t="str">
        <f>E11</f>
        <v>SO04.01 - Elektro (mimo INTERREG)</v>
      </c>
      <c r="F79" s="417"/>
      <c r="G79" s="417"/>
      <c r="H79" s="417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F14</f>
        <v>obec Dolní Lipka</v>
      </c>
      <c r="I81" s="28" t="s">
        <v>23</v>
      </c>
      <c r="J81" s="50" t="str">
        <f>IF(J14="","",J14)</f>
        <v>12. 5. 2025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25</v>
      </c>
      <c r="F83" s="26" t="str">
        <f>E17</f>
        <v xml:space="preserve"> </v>
      </c>
      <c r="I83" s="28" t="s">
        <v>31</v>
      </c>
      <c r="J83" s="31" t="str">
        <f>E23</f>
        <v>PRODIN a. s.</v>
      </c>
      <c r="L83" s="33"/>
    </row>
    <row r="84" spans="2:65" s="1" customFormat="1" ht="15.2" customHeight="1">
      <c r="B84" s="33"/>
      <c r="C84" s="28" t="s">
        <v>29</v>
      </c>
      <c r="F84" s="26" t="str">
        <f>IF(E20="","",E20)</f>
        <v>Vyplň údaj</v>
      </c>
      <c r="I84" s="28" t="s">
        <v>34</v>
      </c>
      <c r="J84" s="31" t="str">
        <f>E26</f>
        <v>PRODIN a. s.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278</v>
      </c>
      <c r="D86" s="114" t="s">
        <v>56</v>
      </c>
      <c r="E86" s="114" t="s">
        <v>52</v>
      </c>
      <c r="F86" s="114" t="s">
        <v>53</v>
      </c>
      <c r="G86" s="114" t="s">
        <v>279</v>
      </c>
      <c r="H86" s="114" t="s">
        <v>280</v>
      </c>
      <c r="I86" s="114" t="s">
        <v>281</v>
      </c>
      <c r="J86" s="114" t="s">
        <v>273</v>
      </c>
      <c r="K86" s="115" t="s">
        <v>282</v>
      </c>
      <c r="L86" s="112"/>
      <c r="M86" s="57" t="s">
        <v>3</v>
      </c>
      <c r="N86" s="58" t="s">
        <v>41</v>
      </c>
      <c r="O86" s="58" t="s">
        <v>283</v>
      </c>
      <c r="P86" s="58" t="s">
        <v>284</v>
      </c>
      <c r="Q86" s="58" t="s">
        <v>285</v>
      </c>
      <c r="R86" s="58" t="s">
        <v>286</v>
      </c>
      <c r="S86" s="58" t="s">
        <v>287</v>
      </c>
      <c r="T86" s="59" t="s">
        <v>288</v>
      </c>
    </row>
    <row r="87" spans="2:65" s="1" customFormat="1" ht="22.9" customHeight="1">
      <c r="B87" s="33"/>
      <c r="C87" s="62" t="s">
        <v>289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70</v>
      </c>
      <c r="AU87" s="18" t="s">
        <v>274</v>
      </c>
      <c r="BK87" s="119">
        <f>BK88</f>
        <v>0</v>
      </c>
    </row>
    <row r="88" spans="2:65" s="11" customFormat="1" ht="25.9" customHeight="1">
      <c r="B88" s="120"/>
      <c r="D88" s="121" t="s">
        <v>70</v>
      </c>
      <c r="E88" s="122" t="s">
        <v>1326</v>
      </c>
      <c r="F88" s="122" t="s">
        <v>1327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81</v>
      </c>
      <c r="AT88" s="128" t="s">
        <v>70</v>
      </c>
      <c r="AU88" s="128" t="s">
        <v>71</v>
      </c>
      <c r="AY88" s="121" t="s">
        <v>293</v>
      </c>
      <c r="BK88" s="129">
        <f>BK89</f>
        <v>0</v>
      </c>
    </row>
    <row r="89" spans="2:65" s="11" customFormat="1" ht="22.9" customHeight="1">
      <c r="B89" s="120"/>
      <c r="D89" s="121" t="s">
        <v>70</v>
      </c>
      <c r="E89" s="130" t="s">
        <v>3140</v>
      </c>
      <c r="F89" s="130" t="s">
        <v>3141</v>
      </c>
      <c r="I89" s="123"/>
      <c r="J89" s="131">
        <f>BK89</f>
        <v>0</v>
      </c>
      <c r="L89" s="120"/>
      <c r="M89" s="125"/>
      <c r="P89" s="126">
        <f>P90</f>
        <v>0</v>
      </c>
      <c r="R89" s="126">
        <f>R90</f>
        <v>0</v>
      </c>
      <c r="T89" s="127">
        <f>T90</f>
        <v>0</v>
      </c>
      <c r="AR89" s="121" t="s">
        <v>81</v>
      </c>
      <c r="AT89" s="128" t="s">
        <v>70</v>
      </c>
      <c r="AU89" s="128" t="s">
        <v>79</v>
      </c>
      <c r="AY89" s="121" t="s">
        <v>293</v>
      </c>
      <c r="BK89" s="129">
        <f>BK90</f>
        <v>0</v>
      </c>
    </row>
    <row r="90" spans="2:65" s="1" customFormat="1" ht="24.2" customHeight="1">
      <c r="B90" s="132"/>
      <c r="C90" s="358" t="s">
        <v>79</v>
      </c>
      <c r="D90" s="358" t="s">
        <v>309</v>
      </c>
      <c r="E90" s="359" t="s">
        <v>3142</v>
      </c>
      <c r="F90" s="360" t="s">
        <v>3143</v>
      </c>
      <c r="G90" s="361" t="s">
        <v>342</v>
      </c>
      <c r="H90" s="362">
        <v>1</v>
      </c>
      <c r="I90" s="148">
        <f>'SO04.01 - Rekapitulace'!C24</f>
        <v>0</v>
      </c>
      <c r="J90" s="149">
        <f>ROUND(I90*H90,2)</f>
        <v>0</v>
      </c>
      <c r="K90" s="145" t="s">
        <v>3</v>
      </c>
      <c r="L90" s="33"/>
      <c r="M90" s="152" t="s">
        <v>3</v>
      </c>
      <c r="N90" s="153" t="s">
        <v>42</v>
      </c>
      <c r="O90" s="154"/>
      <c r="P90" s="155">
        <f>O90*H90</f>
        <v>0</v>
      </c>
      <c r="Q90" s="155">
        <v>0</v>
      </c>
      <c r="R90" s="155">
        <f>Q90*H90</f>
        <v>0</v>
      </c>
      <c r="S90" s="155">
        <v>0</v>
      </c>
      <c r="T90" s="156">
        <f>S90*H90</f>
        <v>0</v>
      </c>
      <c r="AR90" s="141" t="s">
        <v>472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472</v>
      </c>
      <c r="BM90" s="141" t="s">
        <v>6180</v>
      </c>
    </row>
    <row r="91" spans="2:65" s="1" customFormat="1" ht="6.95" customHeight="1"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33"/>
    </row>
  </sheetData>
  <sheetProtection algorithmName="SHA-512" hashValue="n0JewpWb7QId045aJuOmvBU9os3XfleWf+0VpLmJihtjaLpzLXCdTfLgxMNcOAKFckAJt0Isi4AUHWAsyYn4Eg==" saltValue="glsb4pKIzWr7XDaVGuRAFw==" spinCount="100000" sheet="1" objects="1" scenarios="1"/>
  <autoFilter ref="C86:K90" xr:uid="{00000000-0009-0000-0000-000012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CA900-614E-4847-B8B7-AEBC96AF4B9D}">
  <dimension ref="A1:D36"/>
  <sheetViews>
    <sheetView workbookViewId="0"/>
  </sheetViews>
  <sheetFormatPr defaultRowHeight="15"/>
  <cols>
    <col min="1" max="1" width="45.83203125" style="293" bestFit="1" customWidth="1"/>
    <col min="2" max="2" width="9.33203125" style="283"/>
    <col min="3" max="3" width="10.83203125" style="283" bestFit="1" customWidth="1"/>
    <col min="4" max="5" width="9.33203125" style="282"/>
    <col min="6" max="6" width="0" style="282" hidden="1" customWidth="1"/>
    <col min="7" max="16384" width="9.33203125" style="282"/>
  </cols>
  <sheetData>
    <row r="1" spans="1:4">
      <c r="A1" s="329" t="s">
        <v>12364</v>
      </c>
      <c r="B1" s="330" t="s">
        <v>12486</v>
      </c>
      <c r="C1" s="330" t="s">
        <v>12487</v>
      </c>
      <c r="D1" s="281"/>
    </row>
    <row r="2" spans="1:4">
      <c r="A2" s="331" t="s">
        <v>12488</v>
      </c>
      <c r="B2" s="332"/>
      <c r="C2" s="332"/>
      <c r="D2" s="281"/>
    </row>
    <row r="3" spans="1:4">
      <c r="A3" s="333" t="s">
        <v>12489</v>
      </c>
      <c r="B3" s="334">
        <f>('SO04.01 - Rozpočet'!F39)</f>
        <v>0</v>
      </c>
      <c r="C3" s="334"/>
      <c r="D3" s="281"/>
    </row>
    <row r="4" spans="1:4">
      <c r="A4" s="333" t="s">
        <v>12490</v>
      </c>
      <c r="B4" s="334">
        <f>B3 * 'SO04.01 - Parametry'!B16 / 100</f>
        <v>0</v>
      </c>
      <c r="C4" s="334">
        <f>B3 * 'SO04.01 - Parametry'!B17 / 100</f>
        <v>0</v>
      </c>
      <c r="D4" s="281"/>
    </row>
    <row r="5" spans="1:4">
      <c r="A5" s="333" t="s">
        <v>12491</v>
      </c>
      <c r="B5" s="334"/>
      <c r="C5" s="334">
        <f>('SO04.01 - Rozpočet'!F164) + 0</f>
        <v>0</v>
      </c>
      <c r="D5" s="281"/>
    </row>
    <row r="6" spans="1:4">
      <c r="A6" s="333" t="s">
        <v>12492</v>
      </c>
      <c r="B6" s="334"/>
      <c r="C6" s="334">
        <f>('SO04.01 - Rozpočet'!H39) + ('SO04.01 - Rozpočet'!H164) + 0</f>
        <v>0</v>
      </c>
      <c r="D6" s="281"/>
    </row>
    <row r="7" spans="1:4">
      <c r="A7" s="335" t="s">
        <v>12493</v>
      </c>
      <c r="B7" s="336">
        <f>B3 + B4</f>
        <v>0</v>
      </c>
      <c r="C7" s="336">
        <f>C3 + C4 + C5 + C6</f>
        <v>0</v>
      </c>
      <c r="D7" s="281"/>
    </row>
    <row r="8" spans="1:4">
      <c r="A8" s="333" t="s">
        <v>12494</v>
      </c>
      <c r="B8" s="334"/>
      <c r="C8" s="334">
        <f>(C5 + C6) * 'SO04.01 - Parametry'!B18 / 100</f>
        <v>0</v>
      </c>
      <c r="D8" s="281"/>
    </row>
    <row r="9" spans="1:4">
      <c r="A9" s="333" t="s">
        <v>12495</v>
      </c>
      <c r="B9" s="334"/>
      <c r="C9" s="334">
        <f>0 + 0</f>
        <v>0</v>
      </c>
      <c r="D9" s="281"/>
    </row>
    <row r="10" spans="1:4">
      <c r="A10" s="333" t="s">
        <v>379</v>
      </c>
      <c r="B10" s="334"/>
      <c r="C10" s="334">
        <f>('SO04.01 - Rozpočet'!F172) + ('SO04.01 - Rozpočet'!H172)</f>
        <v>0</v>
      </c>
      <c r="D10" s="281"/>
    </row>
    <row r="11" spans="1:4">
      <c r="A11" s="333" t="s">
        <v>12496</v>
      </c>
      <c r="B11" s="334"/>
      <c r="C11" s="334">
        <f>(C9 + C10) * 'SO04.01 - Parametry'!B19 / 100</f>
        <v>0</v>
      </c>
      <c r="D11" s="281"/>
    </row>
    <row r="12" spans="1:4">
      <c r="A12" s="335" t="s">
        <v>12497</v>
      </c>
      <c r="B12" s="336">
        <f>B7</f>
        <v>0</v>
      </c>
      <c r="C12" s="336">
        <f>C7 + C8 + C9 + C10 + C11</f>
        <v>0</v>
      </c>
      <c r="D12" s="281"/>
    </row>
    <row r="13" spans="1:4">
      <c r="A13" s="333" t="s">
        <v>12969</v>
      </c>
      <c r="B13" s="334"/>
      <c r="C13" s="334">
        <f>(B12 + C12) * 'SO04.01 - Parametry'!B20 / 100</f>
        <v>0</v>
      </c>
      <c r="D13" s="281"/>
    </row>
    <row r="14" spans="1:4">
      <c r="A14" s="333" t="s">
        <v>12970</v>
      </c>
      <c r="B14" s="334"/>
      <c r="C14" s="334">
        <f>(B12 + C12) * 'SO04.01 - Parametry'!B21 / 100</f>
        <v>0</v>
      </c>
      <c r="D14" s="281"/>
    </row>
    <row r="15" spans="1:4">
      <c r="A15" s="333" t="s">
        <v>12971</v>
      </c>
      <c r="B15" s="334"/>
      <c r="C15" s="334">
        <f>(B7 + C7) * 'SO04.01 - Parametry'!B22 / 100</f>
        <v>0</v>
      </c>
      <c r="D15" s="281"/>
    </row>
    <row r="16" spans="1:4">
      <c r="A16" s="331" t="s">
        <v>12501</v>
      </c>
      <c r="B16" s="332"/>
      <c r="C16" s="332">
        <f>B12 + C12 + C13 + C14 + C15</f>
        <v>0</v>
      </c>
      <c r="D16" s="281"/>
    </row>
    <row r="17" spans="1:4">
      <c r="A17" s="333" t="s">
        <v>3</v>
      </c>
      <c r="B17" s="334"/>
      <c r="C17" s="334"/>
      <c r="D17" s="281"/>
    </row>
    <row r="18" spans="1:4">
      <c r="A18" s="331" t="s">
        <v>12502</v>
      </c>
      <c r="B18" s="332"/>
      <c r="C18" s="332"/>
      <c r="D18" s="281"/>
    </row>
    <row r="19" spans="1:4">
      <c r="A19" s="333" t="s">
        <v>12972</v>
      </c>
      <c r="B19" s="334"/>
      <c r="C19" s="334">
        <f>C12 * 'SO04.01 - Parametry'!B23 / 100</f>
        <v>0</v>
      </c>
      <c r="D19" s="281"/>
    </row>
    <row r="20" spans="1:4">
      <c r="A20" s="333" t="s">
        <v>12973</v>
      </c>
      <c r="B20" s="334"/>
      <c r="C20" s="334">
        <f>C12 * 'SO04.01 - Parametry'!B24 / 100</f>
        <v>0</v>
      </c>
      <c r="D20" s="281"/>
    </row>
    <row r="21" spans="1:4">
      <c r="A21" s="331" t="s">
        <v>12505</v>
      </c>
      <c r="B21" s="332"/>
      <c r="C21" s="332">
        <f>C19 + C20</f>
        <v>0</v>
      </c>
      <c r="D21" s="281"/>
    </row>
    <row r="22" spans="1:4">
      <c r="A22" s="333" t="s">
        <v>12506</v>
      </c>
      <c r="B22" s="334"/>
      <c r="C22" s="334">
        <f>'SO04.01 - Parametry'!B25 * 'SO04.01 - Parametry'!B28 * (C16 * 'SO04.01 - Parametry'!B27)^'SO04.01 - Parametry'!B26</f>
        <v>0</v>
      </c>
      <c r="D22" s="281"/>
    </row>
    <row r="23" spans="1:4">
      <c r="A23" s="333" t="s">
        <v>3</v>
      </c>
      <c r="B23" s="334"/>
      <c r="C23" s="334"/>
      <c r="D23" s="281"/>
    </row>
    <row r="24" spans="1:4">
      <c r="A24" s="337" t="s">
        <v>12507</v>
      </c>
      <c r="B24" s="338"/>
      <c r="C24" s="338">
        <f>C16 + C21 + C22</f>
        <v>0</v>
      </c>
      <c r="D24" s="281"/>
    </row>
    <row r="25" spans="1:4">
      <c r="A25" s="333" t="s">
        <v>12508</v>
      </c>
      <c r="B25" s="334">
        <f>(SUM('SO04.01 - Rozpočet'!F37:F38)+SUM('SO04.01 - Rozpočet'!F42:F72,'SO04.01 - Rozpočet'!F74:F118,'SO04.01 - Rozpočet'!F121:F158,'SO04.01 - Rozpočet'!F160:F161,'SO04.01 - Rozpočet'!F163)+SUM('SO04.01 - Rozpočet'!F166:F171)) + (SUM('SO04.01 - Rozpočet'!H37:H38)+SUM('SO04.01 - Rozpočet'!H42:H72,'SO04.01 - Rozpočet'!H74:H118,'SO04.01 - Rozpočet'!H121:H158,'SO04.01 - Rozpočet'!H160:H161)+SUM('SO04.01 - Rozpočet'!H166:H171)) + B4 + C4 + C8 + C11 + C13 + C14 + C15 + C21 + C22</f>
        <v>0</v>
      </c>
      <c r="C25" s="334">
        <f>B25 * 'SO04.01 - Parametry'!B29 / 100</f>
        <v>0</v>
      </c>
      <c r="D25" s="281"/>
    </row>
    <row r="26" spans="1:4">
      <c r="A26" s="333" t="s">
        <v>12509</v>
      </c>
      <c r="B26" s="334">
        <f>(SUM('SO04.01 - Rozpočet'!F37)+SUM('SO04.01 - Rozpočet'!F42,'SO04.01 - Rozpočet'!F44,'SO04.01 - Rozpočet'!F46,'SO04.01 - Rozpočet'!F51,'SO04.01 - Rozpočet'!F53,'SO04.01 - Rozpočet'!F57,'SO04.01 - Rozpočet'!F59,'SO04.01 - Rozpočet'!F62,'SO04.01 - Rozpočet'!F64,'SO04.01 - Rozpočet'!F70,'SO04.01 - Rozpočet'!F74:F75,'SO04.01 - Rozpočet'!F82,'SO04.01 - Rozpočet'!F84:F85,'SO04.01 - Rozpočet'!F87,'SO04.01 - Rozpočet'!F92:F94,'SO04.01 - Rozpočet'!F100,'SO04.01 - Rozpočet'!F104:F105,'SO04.01 - Rozpočet'!F108,'SO04.01 - Rozpočet'!F111,'SO04.01 - Rozpočet'!F113,'SO04.01 - Rozpočet'!F115:F116,'SO04.01 - Rozpočet'!F121,'SO04.01 - Rozpočet'!F124,'SO04.01 - Rozpočet'!F126,'SO04.01 - Rozpočet'!F130,'SO04.01 - Rozpočet'!F133,'SO04.01 - Rozpočet'!F135,'SO04.01 - Rozpočet'!F137,'SO04.01 - Rozpočet'!F140)+SUM('SO04.01 - Rozpočet'!F143,'SO04.01 - Rozpočet'!F150,'SO04.01 - Rozpočet'!F153,'SO04.01 - Rozpočet'!F155:F156,'SO04.01 - Rozpočet'!F160)+SUM('SO04.01 - Rozpočet'!F166,'SO04.01 - Rozpočet'!F168,'SO04.01 - Rozpočet'!F170)) + (SUM('SO04.01 - Rozpočet'!H37)+SUM('SO04.01 - Rozpočet'!H42,'SO04.01 - Rozpočet'!H44,'SO04.01 - Rozpočet'!H46,'SO04.01 - Rozpočet'!H51,'SO04.01 - Rozpočet'!H53,'SO04.01 - Rozpočet'!H57,'SO04.01 - Rozpočet'!H59,'SO04.01 - Rozpočet'!H62,'SO04.01 - Rozpočet'!H64,'SO04.01 - Rozpočet'!H70,'SO04.01 - Rozpočet'!H74:H75,'SO04.01 - Rozpočet'!H82,'SO04.01 - Rozpočet'!H84:H85,'SO04.01 - Rozpočet'!H87,'SO04.01 - Rozpočet'!H92:H94,'SO04.01 - Rozpočet'!H100,'SO04.01 - Rozpočet'!H104:H105,'SO04.01 - Rozpočet'!H108,'SO04.01 - Rozpočet'!H111,'SO04.01 - Rozpočet'!H113,'SO04.01 - Rozpočet'!H115:H116,'SO04.01 - Rozpočet'!H121,'SO04.01 - Rozpočet'!H124,'SO04.01 - Rozpočet'!H126,'SO04.01 - Rozpočet'!H130,'SO04.01 - Rozpočet'!H133,'SO04.01 - Rozpočet'!H135,'SO04.01 - Rozpočet'!H137,'SO04.01 - Rozpočet'!H140)+SUM('SO04.01 - Rozpočet'!H143,'SO04.01 - Rozpočet'!H150,'SO04.01 - Rozpočet'!H153,'SO04.01 - Rozpočet'!H155:H156,'SO04.01 - Rozpočet'!H160)+SUM('SO04.01 - Rozpočet'!H166,'SO04.01 - Rozpočet'!H168,'SO04.01 - Rozpočet'!H170))</f>
        <v>0</v>
      </c>
      <c r="C26" s="334">
        <f>B26 * 'SO04.01 - Parametry'!B30 / 100</f>
        <v>0</v>
      </c>
      <c r="D26" s="281"/>
    </row>
    <row r="27" spans="1:4">
      <c r="A27" s="337" t="s">
        <v>12510</v>
      </c>
      <c r="B27" s="338"/>
      <c r="C27" s="338">
        <f>C24 + C25 + C26</f>
        <v>0</v>
      </c>
      <c r="D27" s="281"/>
    </row>
    <row r="28" spans="1:4">
      <c r="A28" s="333" t="s">
        <v>3</v>
      </c>
      <c r="B28" s="334"/>
      <c r="C28" s="334"/>
      <c r="D28" s="281"/>
    </row>
    <row r="29" spans="1:4">
      <c r="A29" s="331" t="s">
        <v>12512</v>
      </c>
      <c r="B29" s="339" t="s">
        <v>12513</v>
      </c>
      <c r="C29" s="339" t="s">
        <v>12514</v>
      </c>
      <c r="D29" s="281"/>
    </row>
    <row r="30" spans="1:4">
      <c r="A30" s="333" t="s">
        <v>12974</v>
      </c>
      <c r="B30" s="334">
        <f>('SO04.01 - Rozpočet'!F35)</f>
        <v>0</v>
      </c>
      <c r="C30" s="334">
        <f>('SO04.01 - Rozpočet'!H35)</f>
        <v>0</v>
      </c>
      <c r="D30" s="281"/>
    </row>
    <row r="31" spans="1:4">
      <c r="A31" s="333" t="s">
        <v>12519</v>
      </c>
      <c r="B31" s="334">
        <f>('SO04.01 - Rozpočet'!F39)</f>
        <v>0</v>
      </c>
      <c r="C31" s="334">
        <f>('SO04.01 - Rozpočet'!H39)</f>
        <v>0</v>
      </c>
      <c r="D31" s="281"/>
    </row>
    <row r="32" spans="1:4">
      <c r="A32" s="333" t="s">
        <v>12520</v>
      </c>
      <c r="B32" s="334">
        <f>('SO04.01 - Rozpočet'!F164)</f>
        <v>0</v>
      </c>
      <c r="C32" s="334">
        <f>('SO04.01 - Rozpočet'!H164)</f>
        <v>0</v>
      </c>
      <c r="D32" s="281"/>
    </row>
    <row r="33" spans="1:4">
      <c r="A33" s="333" t="s">
        <v>12521</v>
      </c>
      <c r="B33" s="334">
        <f>('SO04.01 - Rozpočet'!F119)</f>
        <v>0</v>
      </c>
      <c r="C33" s="334">
        <f>('SO04.01 - Rozpočet'!H119)</f>
        <v>0</v>
      </c>
      <c r="D33" s="281"/>
    </row>
    <row r="34" spans="1:4">
      <c r="A34" s="333" t="s">
        <v>12975</v>
      </c>
      <c r="B34" s="334">
        <f>('SO04.01 - Rozpočet'!F159)</f>
        <v>0</v>
      </c>
      <c r="C34" s="334">
        <f>('SO04.01 - Rozpočet'!H159)</f>
        <v>0</v>
      </c>
      <c r="D34" s="281"/>
    </row>
    <row r="35" spans="1:4">
      <c r="A35" s="333" t="s">
        <v>379</v>
      </c>
      <c r="B35" s="334">
        <f>('SO04.01 - Rozpočet'!F172)</f>
        <v>0</v>
      </c>
      <c r="C35" s="334">
        <f>('SO04.01 - Rozpočet'!H172)</f>
        <v>0</v>
      </c>
      <c r="D35" s="281"/>
    </row>
    <row r="36" spans="1:4">
      <c r="A36" s="333" t="s">
        <v>3</v>
      </c>
      <c r="B36" s="334"/>
      <c r="C36" s="334"/>
      <c r="D36" s="281"/>
    </row>
  </sheetData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9EAB3-AD80-415C-A42A-DD565B0947C0}">
  <dimension ref="A1:M173"/>
  <sheetViews>
    <sheetView workbookViewId="0"/>
  </sheetViews>
  <sheetFormatPr defaultRowHeight="15"/>
  <cols>
    <col min="1" max="1" width="13" style="293" bestFit="1" customWidth="1"/>
    <col min="2" max="2" width="154.1640625" style="293" bestFit="1" customWidth="1"/>
    <col min="3" max="3" width="4.6640625" style="293" bestFit="1" customWidth="1"/>
    <col min="4" max="4" width="6.33203125" style="283" bestFit="1" customWidth="1"/>
    <col min="5" max="5" width="8.33203125" style="283" bestFit="1" customWidth="1"/>
    <col min="6" max="6" width="15.6640625" style="283" bestFit="1" customWidth="1"/>
    <col min="7" max="7" width="7.5" style="283" bestFit="1" customWidth="1"/>
    <col min="8" max="8" width="14.6640625" style="283" bestFit="1" customWidth="1"/>
    <col min="9" max="9" width="6.1640625" style="283" bestFit="1" customWidth="1"/>
    <col min="10" max="10" width="13.33203125" style="283" bestFit="1" customWidth="1"/>
    <col min="11" max="12" width="9.33203125" style="282"/>
    <col min="13" max="13" width="2.33203125" style="282" hidden="1" customWidth="1"/>
    <col min="14" max="16384" width="9.33203125" style="282"/>
  </cols>
  <sheetData>
    <row r="1" spans="1:13">
      <c r="A1" s="329" t="s">
        <v>12976</v>
      </c>
      <c r="B1" s="329" t="s">
        <v>12364</v>
      </c>
      <c r="C1" s="329" t="s">
        <v>12524</v>
      </c>
      <c r="D1" s="330" t="s">
        <v>12525</v>
      </c>
      <c r="E1" s="330" t="s">
        <v>12513</v>
      </c>
      <c r="F1" s="330" t="s">
        <v>12526</v>
      </c>
      <c r="G1" s="330" t="s">
        <v>12514</v>
      </c>
      <c r="H1" s="330" t="s">
        <v>12527</v>
      </c>
      <c r="I1" s="330" t="s">
        <v>12528</v>
      </c>
      <c r="J1" s="330" t="s">
        <v>12434</v>
      </c>
      <c r="K1" s="281"/>
      <c r="L1" s="281"/>
      <c r="M1" s="282">
        <f>'SO04.01 - Parametry'!B31/100*F43+'SO04.01 - Parametry'!B31/100*F45+'SO04.01 - Parametry'!B32/100*F47+'SO04.01 - Parametry'!B31/100*F48+'SO04.01 - Parametry'!B31/100*F49+'SO04.01 - Parametry'!B31/100*F50+'SO04.01 - Parametry'!B31/100*F52+'SO04.01 - Parametry'!B31/100*F54+'SO04.01 - Parametry'!B31/100*F55+'SO04.01 - Parametry'!B31/100*F56+'SO04.01 - Parametry'!B31/100*F58+'SO04.01 - Parametry'!B31/100*F60+'SO04.01 - Parametry'!B31/100*F61+'SO04.01 - Parametry'!B31/100*F63+'SO04.01 - Parametry'!B31/100*F65+'SO04.01 - Parametry'!B31/100*F66+'SO04.01 - Parametry'!B31/100*F67+'SO04.01 - Parametry'!B31/100*F68+'SO04.01 - Parametry'!B31/100*F69+'SO04.01 - Parametry'!B31/100*F71+'SO04.01 - Parametry'!B31/100*F72+'SO04.01 - Parametry'!B31/100*F76+'SO04.01 - Parametry'!B31/100*F77</f>
        <v>0</v>
      </c>
    </row>
    <row r="2" spans="1:13">
      <c r="A2" s="337" t="s">
        <v>3</v>
      </c>
      <c r="B2" s="337" t="s">
        <v>12974</v>
      </c>
      <c r="C2" s="337" t="s">
        <v>3</v>
      </c>
      <c r="D2" s="338"/>
      <c r="E2" s="338"/>
      <c r="F2" s="338"/>
      <c r="G2" s="338"/>
      <c r="H2" s="338"/>
      <c r="I2" s="338"/>
      <c r="J2" s="338"/>
      <c r="K2" s="281"/>
      <c r="L2" s="281"/>
      <c r="M2" s="282">
        <f>M1+'SO04.01 - Parametry'!B31/100*F78+'SO04.01 - Parametry'!B31/100*F79+'SO04.01 - Parametry'!B31/100*F80+'SO04.01 - Parametry'!B31/100*F81+'SO04.01 - Parametry'!B31/100*F83+'SO04.01 - Parametry'!B31/100*F86+'SO04.01 - Parametry'!B31/100*F88+'SO04.01 - Parametry'!B31/100*F89+'SO04.01 - Parametry'!B31/100*F90+'SO04.01 - Parametry'!B31/100*F91+'SO04.01 - Parametry'!B31/100*F95+'SO04.01 - Parametry'!B31/100*F96+'SO04.01 - Parametry'!B31/100*F97+'SO04.01 - Parametry'!B31/100*F98+'SO04.01 - Parametry'!B31/100*F99+'SO04.01 - Parametry'!B31/100*F101+'SO04.01 - Parametry'!B31/100*F102+'SO04.01 - Parametry'!B31/100*F103+'SO04.01 - Parametry'!B31/100*F106+'SO04.01 - Parametry'!B31/100*F107+'SO04.01 - Parametry'!B31/100*F109+'SO04.01 - Parametry'!B31/100*F110</f>
        <v>0</v>
      </c>
    </row>
    <row r="3" spans="1:13">
      <c r="A3" s="340" t="s">
        <v>12977</v>
      </c>
      <c r="B3" s="340" t="s">
        <v>12978</v>
      </c>
      <c r="C3" s="340" t="s">
        <v>3</v>
      </c>
      <c r="D3" s="341"/>
      <c r="E3" s="341"/>
      <c r="F3" s="341"/>
      <c r="G3" s="341"/>
      <c r="H3" s="341"/>
      <c r="I3" s="341">
        <f>E3+G3</f>
        <v>0</v>
      </c>
      <c r="J3" s="341">
        <f>F3+H3</f>
        <v>0</v>
      </c>
      <c r="K3" s="281"/>
      <c r="L3" s="281"/>
      <c r="M3" s="282">
        <f>M2+'SO04.01 - Parametry'!B31/100*F112+'SO04.01 - Parametry'!B31/100*F114+'SO04.01 - Parametry'!B31/100*F117+'SO04.01 - Parametry'!B31/100*F118+'SO04.01 - Parametry'!B31/100*F122+'SO04.01 - Parametry'!B31/100*F123+'SO04.01 - Parametry'!B31/100*F125+'SO04.01 - Parametry'!B31/100*F127+'SO04.01 - Parametry'!B31/100*F128+'SO04.01 - Parametry'!B31/100*F129+'SO04.01 - Parametry'!B31/100*F131+'SO04.01 - Parametry'!B31/100*F132+'SO04.01 - Parametry'!B31/100*F134+'SO04.01 - Parametry'!B31/100*F136+'SO04.01 - Parametry'!B31/100*F138+'SO04.01 - Parametry'!B31/100*F139+'SO04.01 - Parametry'!B31/100*F141+'SO04.01 - Parametry'!B31/100*F142+'SO04.01 - Parametry'!B31/100*F144+'SO04.01 - Parametry'!B31/100*F145+'SO04.01 - Parametry'!B31/100*F146+'SO04.01 - Parametry'!B31/100*F147</f>
        <v>0</v>
      </c>
    </row>
    <row r="4" spans="1:13">
      <c r="A4" s="333" t="s">
        <v>12979</v>
      </c>
      <c r="B4" s="333" t="s">
        <v>12980</v>
      </c>
      <c r="C4" s="333" t="s">
        <v>1941</v>
      </c>
      <c r="D4" s="334"/>
      <c r="E4" s="334"/>
      <c r="F4" s="334"/>
      <c r="G4" s="334"/>
      <c r="H4" s="334"/>
      <c r="I4" s="334">
        <f>E4+G4</f>
        <v>0</v>
      </c>
      <c r="J4" s="334">
        <f>F4+H4</f>
        <v>0</v>
      </c>
      <c r="K4" s="281"/>
      <c r="L4" s="281"/>
    </row>
    <row r="5" spans="1:13">
      <c r="A5" s="340" t="s">
        <v>12981</v>
      </c>
      <c r="B5" s="340" t="s">
        <v>12982</v>
      </c>
      <c r="C5" s="340" t="s">
        <v>3</v>
      </c>
      <c r="D5" s="341"/>
      <c r="E5" s="341"/>
      <c r="F5" s="341"/>
      <c r="G5" s="341"/>
      <c r="H5" s="341"/>
      <c r="I5" s="341"/>
      <c r="J5" s="341"/>
      <c r="K5" s="281"/>
      <c r="L5" s="281"/>
    </row>
    <row r="6" spans="1:13">
      <c r="A6" s="333" t="s">
        <v>12983</v>
      </c>
      <c r="B6" s="333" t="s">
        <v>12984</v>
      </c>
      <c r="C6" s="333" t="s">
        <v>1941</v>
      </c>
      <c r="D6" s="334"/>
      <c r="E6" s="334"/>
      <c r="F6" s="334"/>
      <c r="G6" s="334"/>
      <c r="H6" s="334"/>
      <c r="I6" s="334">
        <f>E6+G6</f>
        <v>0</v>
      </c>
      <c r="J6" s="334">
        <f>F6+H6</f>
        <v>0</v>
      </c>
      <c r="K6" s="281"/>
      <c r="L6" s="281"/>
    </row>
    <row r="7" spans="1:13">
      <c r="A7" s="340" t="s">
        <v>3</v>
      </c>
      <c r="B7" s="340" t="s">
        <v>12985</v>
      </c>
      <c r="C7" s="340" t="s">
        <v>3</v>
      </c>
      <c r="D7" s="341"/>
      <c r="E7" s="341"/>
      <c r="F7" s="341"/>
      <c r="G7" s="341"/>
      <c r="H7" s="341"/>
      <c r="I7" s="341"/>
      <c r="J7" s="341"/>
      <c r="K7" s="281"/>
      <c r="L7" s="281"/>
    </row>
    <row r="8" spans="1:13">
      <c r="A8" s="333" t="s">
        <v>12986</v>
      </c>
      <c r="B8" s="333" t="s">
        <v>12987</v>
      </c>
      <c r="C8" s="333" t="s">
        <v>12530</v>
      </c>
      <c r="D8" s="334"/>
      <c r="E8" s="334"/>
      <c r="F8" s="334"/>
      <c r="G8" s="334"/>
      <c r="H8" s="334"/>
      <c r="I8" s="334">
        <f t="shared" ref="I8:J17" si="0">E8+G8</f>
        <v>0</v>
      </c>
      <c r="J8" s="334">
        <f t="shared" si="0"/>
        <v>0</v>
      </c>
      <c r="K8" s="281"/>
      <c r="L8" s="281"/>
    </row>
    <row r="9" spans="1:13">
      <c r="A9" s="333" t="s">
        <v>12988</v>
      </c>
      <c r="B9" s="333" t="s">
        <v>12989</v>
      </c>
      <c r="C9" s="333" t="s">
        <v>12530</v>
      </c>
      <c r="D9" s="334"/>
      <c r="E9" s="334"/>
      <c r="F9" s="334"/>
      <c r="G9" s="334"/>
      <c r="H9" s="334"/>
      <c r="I9" s="334">
        <f t="shared" si="0"/>
        <v>0</v>
      </c>
      <c r="J9" s="334">
        <f t="shared" si="0"/>
        <v>0</v>
      </c>
      <c r="K9" s="281"/>
      <c r="L9" s="281"/>
    </row>
    <row r="10" spans="1:13">
      <c r="A10" s="333" t="s">
        <v>12990</v>
      </c>
      <c r="B10" s="333" t="s">
        <v>12991</v>
      </c>
      <c r="C10" s="333" t="s">
        <v>12530</v>
      </c>
      <c r="D10" s="334"/>
      <c r="E10" s="334"/>
      <c r="F10" s="334"/>
      <c r="G10" s="334"/>
      <c r="H10" s="334"/>
      <c r="I10" s="334">
        <f t="shared" si="0"/>
        <v>0</v>
      </c>
      <c r="J10" s="334">
        <f t="shared" si="0"/>
        <v>0</v>
      </c>
      <c r="K10" s="281"/>
      <c r="L10" s="281"/>
    </row>
    <row r="11" spans="1:13">
      <c r="A11" s="333" t="s">
        <v>12992</v>
      </c>
      <c r="B11" s="333" t="s">
        <v>12993</v>
      </c>
      <c r="C11" s="333" t="s">
        <v>12530</v>
      </c>
      <c r="D11" s="334"/>
      <c r="E11" s="334"/>
      <c r="F11" s="334"/>
      <c r="G11" s="334"/>
      <c r="H11" s="334"/>
      <c r="I11" s="334">
        <f t="shared" si="0"/>
        <v>0</v>
      </c>
      <c r="J11" s="334">
        <f t="shared" si="0"/>
        <v>0</v>
      </c>
      <c r="K11" s="281"/>
      <c r="L11" s="281"/>
    </row>
    <row r="12" spans="1:13">
      <c r="A12" s="333" t="s">
        <v>12994</v>
      </c>
      <c r="B12" s="333" t="s">
        <v>12995</v>
      </c>
      <c r="C12" s="333" t="s">
        <v>12530</v>
      </c>
      <c r="D12" s="334"/>
      <c r="E12" s="334"/>
      <c r="F12" s="334"/>
      <c r="G12" s="334"/>
      <c r="H12" s="334"/>
      <c r="I12" s="334">
        <f t="shared" si="0"/>
        <v>0</v>
      </c>
      <c r="J12" s="334">
        <f t="shared" si="0"/>
        <v>0</v>
      </c>
      <c r="K12" s="281"/>
      <c r="L12" s="281"/>
    </row>
    <row r="13" spans="1:13">
      <c r="A13" s="333" t="s">
        <v>12996</v>
      </c>
      <c r="B13" s="333" t="s">
        <v>12997</v>
      </c>
      <c r="C13" s="333" t="s">
        <v>12530</v>
      </c>
      <c r="D13" s="334"/>
      <c r="E13" s="334"/>
      <c r="F13" s="334"/>
      <c r="G13" s="334"/>
      <c r="H13" s="334"/>
      <c r="I13" s="334">
        <f t="shared" si="0"/>
        <v>0</v>
      </c>
      <c r="J13" s="334">
        <f t="shared" si="0"/>
        <v>0</v>
      </c>
      <c r="K13" s="281"/>
      <c r="L13" s="281"/>
    </row>
    <row r="14" spans="1:13">
      <c r="A14" s="333" t="s">
        <v>12998</v>
      </c>
      <c r="B14" s="333" t="s">
        <v>12999</v>
      </c>
      <c r="C14" s="333" t="s">
        <v>12530</v>
      </c>
      <c r="D14" s="334"/>
      <c r="E14" s="334"/>
      <c r="F14" s="334"/>
      <c r="G14" s="334"/>
      <c r="H14" s="334"/>
      <c r="I14" s="334">
        <f t="shared" si="0"/>
        <v>0</v>
      </c>
      <c r="J14" s="334">
        <f t="shared" si="0"/>
        <v>0</v>
      </c>
      <c r="K14" s="281"/>
      <c r="L14" s="281"/>
    </row>
    <row r="15" spans="1:13">
      <c r="A15" s="333" t="s">
        <v>13000</v>
      </c>
      <c r="B15" s="333" t="s">
        <v>13001</v>
      </c>
      <c r="C15" s="333" t="s">
        <v>12530</v>
      </c>
      <c r="D15" s="334"/>
      <c r="E15" s="334"/>
      <c r="F15" s="334"/>
      <c r="G15" s="334"/>
      <c r="H15" s="334"/>
      <c r="I15" s="334">
        <f t="shared" si="0"/>
        <v>0</v>
      </c>
      <c r="J15" s="334">
        <f t="shared" si="0"/>
        <v>0</v>
      </c>
      <c r="K15" s="281"/>
      <c r="L15" s="281"/>
    </row>
    <row r="16" spans="1:13">
      <c r="A16" s="333" t="s">
        <v>13002</v>
      </c>
      <c r="B16" s="333" t="s">
        <v>13003</v>
      </c>
      <c r="C16" s="333" t="s">
        <v>12530</v>
      </c>
      <c r="D16" s="334"/>
      <c r="E16" s="334"/>
      <c r="F16" s="334"/>
      <c r="G16" s="334"/>
      <c r="H16" s="334"/>
      <c r="I16" s="334">
        <f t="shared" si="0"/>
        <v>0</v>
      </c>
      <c r="J16" s="334">
        <f t="shared" si="0"/>
        <v>0</v>
      </c>
      <c r="K16" s="281"/>
      <c r="L16" s="281"/>
    </row>
    <row r="17" spans="1:12">
      <c r="A17" s="333" t="s">
        <v>13004</v>
      </c>
      <c r="B17" s="333" t="s">
        <v>13005</v>
      </c>
      <c r="C17" s="333" t="s">
        <v>12530</v>
      </c>
      <c r="D17" s="334"/>
      <c r="E17" s="334"/>
      <c r="F17" s="334"/>
      <c r="G17" s="334"/>
      <c r="H17" s="334"/>
      <c r="I17" s="334">
        <f t="shared" si="0"/>
        <v>0</v>
      </c>
      <c r="J17" s="334">
        <f t="shared" si="0"/>
        <v>0</v>
      </c>
      <c r="K17" s="281"/>
      <c r="L17" s="281"/>
    </row>
    <row r="18" spans="1:12">
      <c r="A18" s="340" t="s">
        <v>3</v>
      </c>
      <c r="B18" s="340" t="s">
        <v>13006</v>
      </c>
      <c r="C18" s="340" t="s">
        <v>3</v>
      </c>
      <c r="D18" s="341"/>
      <c r="E18" s="341"/>
      <c r="F18" s="341"/>
      <c r="G18" s="341"/>
      <c r="H18" s="341"/>
      <c r="I18" s="341"/>
      <c r="J18" s="341"/>
      <c r="K18" s="281"/>
      <c r="L18" s="281"/>
    </row>
    <row r="19" spans="1:12">
      <c r="A19" s="340" t="s">
        <v>3</v>
      </c>
      <c r="B19" s="340" t="s">
        <v>13007</v>
      </c>
      <c r="C19" s="340" t="s">
        <v>3</v>
      </c>
      <c r="D19" s="341"/>
      <c r="E19" s="341"/>
      <c r="F19" s="341"/>
      <c r="G19" s="341"/>
      <c r="H19" s="341"/>
      <c r="I19" s="341"/>
      <c r="J19" s="341"/>
      <c r="K19" s="281"/>
      <c r="L19" s="281"/>
    </row>
    <row r="20" spans="1:12">
      <c r="A20" s="333" t="s">
        <v>13008</v>
      </c>
      <c r="B20" s="333" t="s">
        <v>13009</v>
      </c>
      <c r="C20" s="333" t="s">
        <v>1941</v>
      </c>
      <c r="D20" s="334"/>
      <c r="E20" s="334"/>
      <c r="F20" s="334"/>
      <c r="G20" s="334"/>
      <c r="H20" s="334"/>
      <c r="I20" s="334">
        <f>E20+G20</f>
        <v>0</v>
      </c>
      <c r="J20" s="334">
        <f>F20+H20</f>
        <v>0</v>
      </c>
      <c r="K20" s="281"/>
      <c r="L20" s="281"/>
    </row>
    <row r="21" spans="1:12">
      <c r="A21" s="340" t="s">
        <v>13010</v>
      </c>
      <c r="B21" s="340" t="s">
        <v>13011</v>
      </c>
      <c r="C21" s="340" t="s">
        <v>3</v>
      </c>
      <c r="D21" s="341"/>
      <c r="E21" s="341"/>
      <c r="F21" s="341"/>
      <c r="G21" s="341"/>
      <c r="H21" s="341"/>
      <c r="I21" s="341"/>
      <c r="J21" s="341"/>
      <c r="K21" s="281"/>
      <c r="L21" s="281"/>
    </row>
    <row r="22" spans="1:12">
      <c r="A22" s="333" t="s">
        <v>13012</v>
      </c>
      <c r="B22" s="333" t="s">
        <v>13013</v>
      </c>
      <c r="C22" s="333" t="s">
        <v>1941</v>
      </c>
      <c r="D22" s="334"/>
      <c r="E22" s="334"/>
      <c r="F22" s="334"/>
      <c r="G22" s="334"/>
      <c r="H22" s="334"/>
      <c r="I22" s="334">
        <f t="shared" ref="I22:J25" si="1">E22+G22</f>
        <v>0</v>
      </c>
      <c r="J22" s="334">
        <f t="shared" si="1"/>
        <v>0</v>
      </c>
      <c r="K22" s="281"/>
      <c r="L22" s="281"/>
    </row>
    <row r="23" spans="1:12">
      <c r="A23" s="333" t="s">
        <v>13014</v>
      </c>
      <c r="B23" s="333" t="s">
        <v>13015</v>
      </c>
      <c r="C23" s="333" t="s">
        <v>1941</v>
      </c>
      <c r="D23" s="334"/>
      <c r="E23" s="334"/>
      <c r="F23" s="334"/>
      <c r="G23" s="334"/>
      <c r="H23" s="334"/>
      <c r="I23" s="334">
        <f t="shared" si="1"/>
        <v>0</v>
      </c>
      <c r="J23" s="334">
        <f t="shared" si="1"/>
        <v>0</v>
      </c>
      <c r="K23" s="281"/>
      <c r="L23" s="281"/>
    </row>
    <row r="24" spans="1:12">
      <c r="A24" s="333" t="s">
        <v>13016</v>
      </c>
      <c r="B24" s="333" t="s">
        <v>13017</v>
      </c>
      <c r="C24" s="333" t="s">
        <v>292</v>
      </c>
      <c r="D24" s="334"/>
      <c r="E24" s="334"/>
      <c r="F24" s="334"/>
      <c r="G24" s="334"/>
      <c r="H24" s="334"/>
      <c r="I24" s="334">
        <f t="shared" si="1"/>
        <v>0</v>
      </c>
      <c r="J24" s="334">
        <f t="shared" si="1"/>
        <v>0</v>
      </c>
      <c r="K24" s="281"/>
      <c r="L24" s="281"/>
    </row>
    <row r="25" spans="1:12">
      <c r="A25" s="333" t="s">
        <v>13018</v>
      </c>
      <c r="B25" s="333" t="s">
        <v>13019</v>
      </c>
      <c r="C25" s="333" t="s">
        <v>1941</v>
      </c>
      <c r="D25" s="334"/>
      <c r="E25" s="334"/>
      <c r="F25" s="334"/>
      <c r="G25" s="334"/>
      <c r="H25" s="334"/>
      <c r="I25" s="334">
        <f t="shared" si="1"/>
        <v>0</v>
      </c>
      <c r="J25" s="334">
        <f t="shared" si="1"/>
        <v>0</v>
      </c>
      <c r="K25" s="281"/>
      <c r="L25" s="281"/>
    </row>
    <row r="26" spans="1:12">
      <c r="A26" s="340" t="s">
        <v>13020</v>
      </c>
      <c r="B26" s="340" t="s">
        <v>13021</v>
      </c>
      <c r="C26" s="340" t="s">
        <v>3</v>
      </c>
      <c r="D26" s="341"/>
      <c r="E26" s="341"/>
      <c r="F26" s="341"/>
      <c r="G26" s="341"/>
      <c r="H26" s="341"/>
      <c r="I26" s="341"/>
      <c r="J26" s="341"/>
      <c r="K26" s="281"/>
      <c r="L26" s="281"/>
    </row>
    <row r="27" spans="1:12">
      <c r="A27" s="333" t="s">
        <v>13022</v>
      </c>
      <c r="B27" s="333" t="s">
        <v>13023</v>
      </c>
      <c r="C27" s="333" t="s">
        <v>1941</v>
      </c>
      <c r="D27" s="334"/>
      <c r="E27" s="334"/>
      <c r="F27" s="334"/>
      <c r="G27" s="334"/>
      <c r="H27" s="334"/>
      <c r="I27" s="334">
        <f t="shared" ref="I27:J29" si="2">E27+G27</f>
        <v>0</v>
      </c>
      <c r="J27" s="334">
        <f t="shared" si="2"/>
        <v>0</v>
      </c>
      <c r="K27" s="281"/>
      <c r="L27" s="281"/>
    </row>
    <row r="28" spans="1:12">
      <c r="A28" s="333" t="s">
        <v>13024</v>
      </c>
      <c r="B28" s="333" t="s">
        <v>13025</v>
      </c>
      <c r="C28" s="333" t="s">
        <v>1941</v>
      </c>
      <c r="D28" s="334"/>
      <c r="E28" s="334"/>
      <c r="F28" s="334"/>
      <c r="G28" s="334"/>
      <c r="H28" s="334"/>
      <c r="I28" s="334">
        <f t="shared" si="2"/>
        <v>0</v>
      </c>
      <c r="J28" s="334">
        <f t="shared" si="2"/>
        <v>0</v>
      </c>
      <c r="K28" s="281"/>
      <c r="L28" s="281"/>
    </row>
    <row r="29" spans="1:12">
      <c r="A29" s="333" t="s">
        <v>13026</v>
      </c>
      <c r="B29" s="333" t="s">
        <v>13027</v>
      </c>
      <c r="C29" s="333" t="s">
        <v>1941</v>
      </c>
      <c r="D29" s="334"/>
      <c r="E29" s="334"/>
      <c r="F29" s="334"/>
      <c r="G29" s="334"/>
      <c r="H29" s="334"/>
      <c r="I29" s="334">
        <f t="shared" si="2"/>
        <v>0</v>
      </c>
      <c r="J29" s="334">
        <f t="shared" si="2"/>
        <v>0</v>
      </c>
      <c r="K29" s="281"/>
      <c r="L29" s="281"/>
    </row>
    <row r="30" spans="1:12">
      <c r="A30" s="340" t="s">
        <v>13028</v>
      </c>
      <c r="B30" s="340" t="s">
        <v>13029</v>
      </c>
      <c r="C30" s="340" t="s">
        <v>3</v>
      </c>
      <c r="D30" s="341"/>
      <c r="E30" s="341"/>
      <c r="F30" s="341"/>
      <c r="G30" s="341"/>
      <c r="H30" s="341"/>
      <c r="I30" s="341"/>
      <c r="J30" s="341"/>
      <c r="K30" s="281"/>
      <c r="L30" s="281"/>
    </row>
    <row r="31" spans="1:12">
      <c r="A31" s="340" t="s">
        <v>13030</v>
      </c>
      <c r="B31" s="340" t="s">
        <v>13031</v>
      </c>
      <c r="C31" s="340" t="s">
        <v>3</v>
      </c>
      <c r="D31" s="341"/>
      <c r="E31" s="341"/>
      <c r="F31" s="341"/>
      <c r="G31" s="341"/>
      <c r="H31" s="341"/>
      <c r="I31" s="341"/>
      <c r="J31" s="341"/>
      <c r="K31" s="281"/>
      <c r="L31" s="281"/>
    </row>
    <row r="32" spans="1:12">
      <c r="A32" s="333" t="s">
        <v>13032</v>
      </c>
      <c r="B32" s="333" t="s">
        <v>13033</v>
      </c>
      <c r="C32" s="333" t="s">
        <v>1941</v>
      </c>
      <c r="D32" s="334"/>
      <c r="E32" s="334"/>
      <c r="F32" s="334"/>
      <c r="G32" s="334"/>
      <c r="H32" s="334"/>
      <c r="I32" s="334">
        <f>E32+G32</f>
        <v>0</v>
      </c>
      <c r="J32" s="334">
        <f>F32+H32</f>
        <v>0</v>
      </c>
      <c r="K32" s="281"/>
      <c r="L32" s="281"/>
    </row>
    <row r="33" spans="1:12">
      <c r="A33" s="340" t="s">
        <v>3</v>
      </c>
      <c r="B33" s="340" t="s">
        <v>13034</v>
      </c>
      <c r="C33" s="340" t="s">
        <v>3</v>
      </c>
      <c r="D33" s="341"/>
      <c r="E33" s="341"/>
      <c r="F33" s="341"/>
      <c r="G33" s="341"/>
      <c r="H33" s="341"/>
      <c r="I33" s="341"/>
      <c r="J33" s="341"/>
      <c r="K33" s="281"/>
      <c r="L33" s="281"/>
    </row>
    <row r="34" spans="1:12">
      <c r="A34" s="333" t="s">
        <v>3</v>
      </c>
      <c r="B34" s="333" t="s">
        <v>13035</v>
      </c>
      <c r="C34" s="333" t="s">
        <v>13036</v>
      </c>
      <c r="D34" s="334"/>
      <c r="E34" s="334"/>
      <c r="F34" s="334"/>
      <c r="G34" s="334"/>
      <c r="H34" s="334"/>
      <c r="I34" s="334">
        <f>E34+G34</f>
        <v>0</v>
      </c>
      <c r="J34" s="334">
        <f>F34+H34</f>
        <v>0</v>
      </c>
      <c r="K34" s="281"/>
      <c r="L34" s="281"/>
    </row>
    <row r="35" spans="1:12">
      <c r="A35" s="337" t="s">
        <v>3</v>
      </c>
      <c r="B35" s="337" t="s">
        <v>13037</v>
      </c>
      <c r="C35" s="337" t="s">
        <v>3</v>
      </c>
      <c r="D35" s="338"/>
      <c r="E35" s="338"/>
      <c r="F35" s="338">
        <f>SUM(F3:F34)</f>
        <v>0</v>
      </c>
      <c r="G35" s="338"/>
      <c r="H35" s="338">
        <f>SUM(H3:H34)</f>
        <v>0</v>
      </c>
      <c r="I35" s="338"/>
      <c r="J35" s="338">
        <f>SUM(J3:J34)</f>
        <v>0</v>
      </c>
      <c r="K35" s="281"/>
      <c r="L35" s="281"/>
    </row>
    <row r="36" spans="1:12">
      <c r="A36" s="337" t="s">
        <v>3</v>
      </c>
      <c r="B36" s="337" t="s">
        <v>12519</v>
      </c>
      <c r="C36" s="337" t="s">
        <v>3</v>
      </c>
      <c r="D36" s="338"/>
      <c r="E36" s="338"/>
      <c r="F36" s="338"/>
      <c r="G36" s="338"/>
      <c r="H36" s="338"/>
      <c r="I36" s="338"/>
      <c r="J36" s="338"/>
      <c r="K36" s="281"/>
      <c r="L36" s="281"/>
    </row>
    <row r="37" spans="1:12">
      <c r="A37" s="340" t="s">
        <v>3</v>
      </c>
      <c r="B37" s="340" t="s">
        <v>13038</v>
      </c>
      <c r="C37" s="340" t="s">
        <v>3</v>
      </c>
      <c r="D37" s="341"/>
      <c r="E37" s="341"/>
      <c r="F37" s="341"/>
      <c r="G37" s="341"/>
      <c r="H37" s="341"/>
      <c r="I37" s="341"/>
      <c r="J37" s="341"/>
      <c r="K37" s="281"/>
      <c r="L37" s="281"/>
    </row>
    <row r="38" spans="1:12">
      <c r="A38" s="333" t="s">
        <v>3</v>
      </c>
      <c r="B38" s="333" t="s">
        <v>12974</v>
      </c>
      <c r="C38" s="333" t="s">
        <v>1941</v>
      </c>
      <c r="D38" s="334"/>
      <c r="E38" s="334">
        <f>J35</f>
        <v>0</v>
      </c>
      <c r="F38" s="334"/>
      <c r="G38" s="334"/>
      <c r="H38" s="334"/>
      <c r="I38" s="334">
        <f>E38+G38</f>
        <v>0</v>
      </c>
      <c r="J38" s="334">
        <f>F38+H38</f>
        <v>0</v>
      </c>
      <c r="K38" s="281"/>
      <c r="L38" s="281"/>
    </row>
    <row r="39" spans="1:12">
      <c r="A39" s="337" t="s">
        <v>3</v>
      </c>
      <c r="B39" s="337" t="s">
        <v>12590</v>
      </c>
      <c r="C39" s="337" t="s">
        <v>3</v>
      </c>
      <c r="D39" s="338"/>
      <c r="E39" s="338"/>
      <c r="F39" s="338">
        <f>SUM(F37:F38)</f>
        <v>0</v>
      </c>
      <c r="G39" s="338"/>
      <c r="H39" s="338">
        <f>SUM(H37:H38)</f>
        <v>0</v>
      </c>
      <c r="I39" s="338"/>
      <c r="J39" s="338">
        <f>SUM(J37:J38)</f>
        <v>0</v>
      </c>
      <c r="K39" s="281"/>
      <c r="L39" s="281"/>
    </row>
    <row r="40" spans="1:12">
      <c r="A40" s="337" t="s">
        <v>3</v>
      </c>
      <c r="B40" s="337" t="s">
        <v>12520</v>
      </c>
      <c r="C40" s="337" t="s">
        <v>3</v>
      </c>
      <c r="D40" s="338"/>
      <c r="E40" s="338"/>
      <c r="F40" s="338"/>
      <c r="G40" s="338"/>
      <c r="H40" s="338"/>
      <c r="I40" s="338"/>
      <c r="J40" s="338"/>
      <c r="K40" s="281"/>
      <c r="L40" s="281"/>
    </row>
    <row r="41" spans="1:12">
      <c r="A41" s="331" t="s">
        <v>3</v>
      </c>
      <c r="B41" s="331" t="s">
        <v>12591</v>
      </c>
      <c r="C41" s="331" t="s">
        <v>3</v>
      </c>
      <c r="D41" s="342"/>
      <c r="E41" s="342"/>
      <c r="F41" s="342"/>
      <c r="G41" s="342"/>
      <c r="H41" s="342"/>
      <c r="I41" s="342"/>
      <c r="J41" s="342"/>
      <c r="K41" s="281"/>
      <c r="L41" s="281"/>
    </row>
    <row r="42" spans="1:12">
      <c r="A42" s="340" t="s">
        <v>13039</v>
      </c>
      <c r="B42" s="340" t="s">
        <v>12592</v>
      </c>
      <c r="C42" s="340" t="s">
        <v>3</v>
      </c>
      <c r="D42" s="341"/>
      <c r="E42" s="341"/>
      <c r="F42" s="341"/>
      <c r="G42" s="341"/>
      <c r="H42" s="341"/>
      <c r="I42" s="341"/>
      <c r="J42" s="341"/>
      <c r="K42" s="281"/>
      <c r="L42" s="281"/>
    </row>
    <row r="43" spans="1:12">
      <c r="A43" s="333" t="s">
        <v>13040</v>
      </c>
      <c r="B43" s="333" t="s">
        <v>12594</v>
      </c>
      <c r="C43" s="333" t="s">
        <v>1941</v>
      </c>
      <c r="D43" s="334"/>
      <c r="E43" s="334"/>
      <c r="F43" s="334"/>
      <c r="G43" s="334"/>
      <c r="H43" s="334"/>
      <c r="I43" s="334">
        <f>E43+G43</f>
        <v>0</v>
      </c>
      <c r="J43" s="334">
        <f>F43+H43</f>
        <v>0</v>
      </c>
      <c r="K43" s="281"/>
      <c r="L43" s="281"/>
    </row>
    <row r="44" spans="1:12">
      <c r="A44" s="343" t="s">
        <v>3</v>
      </c>
      <c r="B44" s="343" t="s">
        <v>13041</v>
      </c>
      <c r="C44" s="343" t="s">
        <v>3</v>
      </c>
      <c r="D44" s="344"/>
      <c r="E44" s="344"/>
      <c r="F44" s="344"/>
      <c r="G44" s="344"/>
      <c r="H44" s="344"/>
      <c r="I44" s="344"/>
      <c r="J44" s="344"/>
      <c r="K44" s="281"/>
      <c r="L44" s="281"/>
    </row>
    <row r="45" spans="1:12">
      <c r="A45" s="333" t="s">
        <v>3</v>
      </c>
      <c r="B45" s="333" t="s">
        <v>13042</v>
      </c>
      <c r="C45" s="333" t="s">
        <v>1941</v>
      </c>
      <c r="D45" s="334"/>
      <c r="E45" s="334"/>
      <c r="F45" s="334"/>
      <c r="G45" s="334"/>
      <c r="H45" s="334"/>
      <c r="I45" s="334">
        <f>E45+G45</f>
        <v>0</v>
      </c>
      <c r="J45" s="334">
        <f>F45+H45</f>
        <v>0</v>
      </c>
      <c r="K45" s="281"/>
      <c r="L45" s="281"/>
    </row>
    <row r="46" spans="1:12">
      <c r="A46" s="340" t="s">
        <v>3</v>
      </c>
      <c r="B46" s="340" t="s">
        <v>13043</v>
      </c>
      <c r="C46" s="340" t="s">
        <v>3</v>
      </c>
      <c r="D46" s="341"/>
      <c r="E46" s="341"/>
      <c r="F46" s="341"/>
      <c r="G46" s="341"/>
      <c r="H46" s="341"/>
      <c r="I46" s="341"/>
      <c r="J46" s="341"/>
      <c r="K46" s="281"/>
      <c r="L46" s="281"/>
    </row>
    <row r="47" spans="1:12">
      <c r="A47" s="333" t="s">
        <v>13044</v>
      </c>
      <c r="B47" s="333" t="s">
        <v>13045</v>
      </c>
      <c r="C47" s="333" t="s">
        <v>451</v>
      </c>
      <c r="D47" s="334"/>
      <c r="E47" s="334"/>
      <c r="F47" s="334"/>
      <c r="G47" s="334"/>
      <c r="H47" s="334"/>
      <c r="I47" s="334">
        <f t="shared" ref="I47:J50" si="3">E47+G47</f>
        <v>0</v>
      </c>
      <c r="J47" s="334">
        <f t="shared" si="3"/>
        <v>0</v>
      </c>
      <c r="K47" s="281"/>
      <c r="L47" s="281"/>
    </row>
    <row r="48" spans="1:12">
      <c r="A48" s="333" t="s">
        <v>13046</v>
      </c>
      <c r="B48" s="333" t="s">
        <v>13047</v>
      </c>
      <c r="C48" s="333" t="s">
        <v>1941</v>
      </c>
      <c r="D48" s="334"/>
      <c r="E48" s="334"/>
      <c r="F48" s="334"/>
      <c r="G48" s="334"/>
      <c r="H48" s="334"/>
      <c r="I48" s="334">
        <f t="shared" si="3"/>
        <v>0</v>
      </c>
      <c r="J48" s="334">
        <f t="shared" si="3"/>
        <v>0</v>
      </c>
      <c r="K48" s="281"/>
      <c r="L48" s="281"/>
    </row>
    <row r="49" spans="1:12">
      <c r="A49" s="333" t="s">
        <v>13048</v>
      </c>
      <c r="B49" s="333" t="s">
        <v>13049</v>
      </c>
      <c r="C49" s="333" t="s">
        <v>1941</v>
      </c>
      <c r="D49" s="334"/>
      <c r="E49" s="334"/>
      <c r="F49" s="334"/>
      <c r="G49" s="334"/>
      <c r="H49" s="334"/>
      <c r="I49" s="334">
        <f t="shared" si="3"/>
        <v>0</v>
      </c>
      <c r="J49" s="334">
        <f t="shared" si="3"/>
        <v>0</v>
      </c>
      <c r="K49" s="281"/>
      <c r="L49" s="281"/>
    </row>
    <row r="50" spans="1:12">
      <c r="A50" s="333" t="s">
        <v>13050</v>
      </c>
      <c r="B50" s="333" t="s">
        <v>13051</v>
      </c>
      <c r="C50" s="333" t="s">
        <v>1941</v>
      </c>
      <c r="D50" s="334"/>
      <c r="E50" s="334"/>
      <c r="F50" s="334"/>
      <c r="G50" s="334"/>
      <c r="H50" s="334"/>
      <c r="I50" s="334">
        <f t="shared" si="3"/>
        <v>0</v>
      </c>
      <c r="J50" s="334">
        <f t="shared" si="3"/>
        <v>0</v>
      </c>
      <c r="K50" s="281"/>
      <c r="L50" s="281"/>
    </row>
    <row r="51" spans="1:12">
      <c r="A51" s="340" t="s">
        <v>13052</v>
      </c>
      <c r="B51" s="340" t="s">
        <v>13053</v>
      </c>
      <c r="C51" s="340" t="s">
        <v>3</v>
      </c>
      <c r="D51" s="341"/>
      <c r="E51" s="341"/>
      <c r="F51" s="341"/>
      <c r="G51" s="341"/>
      <c r="H51" s="341"/>
      <c r="I51" s="341"/>
      <c r="J51" s="341"/>
      <c r="K51" s="281"/>
      <c r="L51" s="281"/>
    </row>
    <row r="52" spans="1:12">
      <c r="A52" s="333" t="s">
        <v>13054</v>
      </c>
      <c r="B52" s="333" t="s">
        <v>13055</v>
      </c>
      <c r="C52" s="333" t="s">
        <v>1941</v>
      </c>
      <c r="D52" s="334"/>
      <c r="E52" s="334"/>
      <c r="F52" s="334"/>
      <c r="G52" s="334"/>
      <c r="H52" s="334"/>
      <c r="I52" s="334">
        <f>E52+G52</f>
        <v>0</v>
      </c>
      <c r="J52" s="334">
        <f>F52+H52</f>
        <v>0</v>
      </c>
      <c r="K52" s="281"/>
      <c r="L52" s="281"/>
    </row>
    <row r="53" spans="1:12">
      <c r="A53" s="340" t="s">
        <v>13056</v>
      </c>
      <c r="B53" s="340" t="s">
        <v>13057</v>
      </c>
      <c r="C53" s="340" t="s">
        <v>3</v>
      </c>
      <c r="D53" s="341"/>
      <c r="E53" s="341"/>
      <c r="F53" s="341"/>
      <c r="G53" s="341"/>
      <c r="H53" s="341"/>
      <c r="I53" s="341"/>
      <c r="J53" s="341"/>
      <c r="K53" s="281"/>
      <c r="L53" s="281"/>
    </row>
    <row r="54" spans="1:12">
      <c r="A54" s="333" t="s">
        <v>13058</v>
      </c>
      <c r="B54" s="333" t="s">
        <v>13059</v>
      </c>
      <c r="C54" s="333" t="s">
        <v>1941</v>
      </c>
      <c r="D54" s="334"/>
      <c r="E54" s="334"/>
      <c r="F54" s="334"/>
      <c r="G54" s="334"/>
      <c r="H54" s="334"/>
      <c r="I54" s="334">
        <f t="shared" ref="I54:J56" si="4">E54+G54</f>
        <v>0</v>
      </c>
      <c r="J54" s="334">
        <f t="shared" si="4"/>
        <v>0</v>
      </c>
      <c r="K54" s="281"/>
      <c r="L54" s="281"/>
    </row>
    <row r="55" spans="1:12">
      <c r="A55" s="333" t="s">
        <v>13060</v>
      </c>
      <c r="B55" s="333" t="s">
        <v>13061</v>
      </c>
      <c r="C55" s="333" t="s">
        <v>1941</v>
      </c>
      <c r="D55" s="334"/>
      <c r="E55" s="334"/>
      <c r="F55" s="334"/>
      <c r="G55" s="334"/>
      <c r="H55" s="334"/>
      <c r="I55" s="334">
        <f t="shared" si="4"/>
        <v>0</v>
      </c>
      <c r="J55" s="334">
        <f t="shared" si="4"/>
        <v>0</v>
      </c>
      <c r="K55" s="281"/>
      <c r="L55" s="281"/>
    </row>
    <row r="56" spans="1:12">
      <c r="A56" s="333" t="s">
        <v>13062</v>
      </c>
      <c r="B56" s="333" t="s">
        <v>13063</v>
      </c>
      <c r="C56" s="333" t="s">
        <v>1941</v>
      </c>
      <c r="D56" s="334"/>
      <c r="E56" s="334"/>
      <c r="F56" s="334"/>
      <c r="G56" s="334"/>
      <c r="H56" s="334"/>
      <c r="I56" s="334">
        <f t="shared" si="4"/>
        <v>0</v>
      </c>
      <c r="J56" s="334">
        <f t="shared" si="4"/>
        <v>0</v>
      </c>
      <c r="K56" s="281"/>
      <c r="L56" s="281"/>
    </row>
    <row r="57" spans="1:12">
      <c r="A57" s="340" t="s">
        <v>13064</v>
      </c>
      <c r="B57" s="340" t="s">
        <v>12678</v>
      </c>
      <c r="C57" s="340" t="s">
        <v>3</v>
      </c>
      <c r="D57" s="341"/>
      <c r="E57" s="341"/>
      <c r="F57" s="341"/>
      <c r="G57" s="341"/>
      <c r="H57" s="341"/>
      <c r="I57" s="341"/>
      <c r="J57" s="341"/>
      <c r="K57" s="281"/>
      <c r="L57" s="281"/>
    </row>
    <row r="58" spans="1:12">
      <c r="A58" s="333" t="s">
        <v>13065</v>
      </c>
      <c r="B58" s="333" t="s">
        <v>13066</v>
      </c>
      <c r="C58" s="333" t="s">
        <v>451</v>
      </c>
      <c r="D58" s="334"/>
      <c r="E58" s="334"/>
      <c r="F58" s="334"/>
      <c r="G58" s="334"/>
      <c r="H58" s="334"/>
      <c r="I58" s="334">
        <f>E58+G58</f>
        <v>0</v>
      </c>
      <c r="J58" s="334">
        <f>F58+H58</f>
        <v>0</v>
      </c>
      <c r="K58" s="281"/>
      <c r="L58" s="281"/>
    </row>
    <row r="59" spans="1:12">
      <c r="A59" s="340" t="s">
        <v>13067</v>
      </c>
      <c r="B59" s="340" t="s">
        <v>13068</v>
      </c>
      <c r="C59" s="340" t="s">
        <v>3</v>
      </c>
      <c r="D59" s="341"/>
      <c r="E59" s="341"/>
      <c r="F59" s="341"/>
      <c r="G59" s="341"/>
      <c r="H59" s="341"/>
      <c r="I59" s="341"/>
      <c r="J59" s="341"/>
      <c r="K59" s="281"/>
      <c r="L59" s="281"/>
    </row>
    <row r="60" spans="1:12">
      <c r="A60" s="333" t="s">
        <v>13069</v>
      </c>
      <c r="B60" s="333" t="s">
        <v>13070</v>
      </c>
      <c r="C60" s="333" t="s">
        <v>1941</v>
      </c>
      <c r="D60" s="334"/>
      <c r="E60" s="334"/>
      <c r="F60" s="334"/>
      <c r="G60" s="334"/>
      <c r="H60" s="334"/>
      <c r="I60" s="334">
        <f>E60+G60</f>
        <v>0</v>
      </c>
      <c r="J60" s="334">
        <f>F60+H60</f>
        <v>0</v>
      </c>
      <c r="K60" s="281"/>
      <c r="L60" s="281"/>
    </row>
    <row r="61" spans="1:12">
      <c r="A61" s="333" t="s">
        <v>13071</v>
      </c>
      <c r="B61" s="333" t="s">
        <v>13072</v>
      </c>
      <c r="C61" s="333" t="s">
        <v>1941</v>
      </c>
      <c r="D61" s="334"/>
      <c r="E61" s="334"/>
      <c r="F61" s="334"/>
      <c r="G61" s="334"/>
      <c r="H61" s="334"/>
      <c r="I61" s="334">
        <f>E61+G61</f>
        <v>0</v>
      </c>
      <c r="J61" s="334">
        <f>F61+H61</f>
        <v>0</v>
      </c>
      <c r="K61" s="281"/>
      <c r="L61" s="281"/>
    </row>
    <row r="62" spans="1:12">
      <c r="A62" s="340" t="s">
        <v>13073</v>
      </c>
      <c r="B62" s="340" t="s">
        <v>12667</v>
      </c>
      <c r="C62" s="340" t="s">
        <v>3</v>
      </c>
      <c r="D62" s="341"/>
      <c r="E62" s="341"/>
      <c r="F62" s="341"/>
      <c r="G62" s="341"/>
      <c r="H62" s="341"/>
      <c r="I62" s="341"/>
      <c r="J62" s="341"/>
      <c r="K62" s="281"/>
      <c r="L62" s="281"/>
    </row>
    <row r="63" spans="1:12">
      <c r="A63" s="333" t="s">
        <v>13074</v>
      </c>
      <c r="B63" s="333" t="s">
        <v>12669</v>
      </c>
      <c r="C63" s="333" t="s">
        <v>451</v>
      </c>
      <c r="D63" s="334"/>
      <c r="E63" s="334"/>
      <c r="F63" s="334"/>
      <c r="G63" s="334"/>
      <c r="H63" s="334"/>
      <c r="I63" s="334">
        <f>E63+G63</f>
        <v>0</v>
      </c>
      <c r="J63" s="334">
        <f>F63+H63</f>
        <v>0</v>
      </c>
      <c r="K63" s="281"/>
      <c r="L63" s="281"/>
    </row>
    <row r="64" spans="1:12">
      <c r="A64" s="340" t="s">
        <v>13075</v>
      </c>
      <c r="B64" s="340" t="s">
        <v>12667</v>
      </c>
      <c r="C64" s="340" t="s">
        <v>3</v>
      </c>
      <c r="D64" s="341"/>
      <c r="E64" s="341"/>
      <c r="F64" s="341"/>
      <c r="G64" s="341"/>
      <c r="H64" s="341"/>
      <c r="I64" s="341"/>
      <c r="J64" s="341"/>
      <c r="K64" s="281"/>
      <c r="L64" s="281"/>
    </row>
    <row r="65" spans="1:12">
      <c r="A65" s="333" t="s">
        <v>13076</v>
      </c>
      <c r="B65" s="333" t="s">
        <v>12668</v>
      </c>
      <c r="C65" s="333" t="s">
        <v>451</v>
      </c>
      <c r="D65" s="334"/>
      <c r="E65" s="334"/>
      <c r="F65" s="334"/>
      <c r="G65" s="334"/>
      <c r="H65" s="334"/>
      <c r="I65" s="334">
        <f t="shared" ref="I65:J69" si="5">E65+G65</f>
        <v>0</v>
      </c>
      <c r="J65" s="334">
        <f t="shared" si="5"/>
        <v>0</v>
      </c>
      <c r="K65" s="281"/>
      <c r="L65" s="281"/>
    </row>
    <row r="66" spans="1:12">
      <c r="A66" s="333" t="s">
        <v>13077</v>
      </c>
      <c r="B66" s="333" t="s">
        <v>12670</v>
      </c>
      <c r="C66" s="333" t="s">
        <v>451</v>
      </c>
      <c r="D66" s="334"/>
      <c r="E66" s="334"/>
      <c r="F66" s="334"/>
      <c r="G66" s="334"/>
      <c r="H66" s="334"/>
      <c r="I66" s="334">
        <f t="shared" si="5"/>
        <v>0</v>
      </c>
      <c r="J66" s="334">
        <f t="shared" si="5"/>
        <v>0</v>
      </c>
      <c r="K66" s="281"/>
      <c r="L66" s="281"/>
    </row>
    <row r="67" spans="1:12">
      <c r="A67" s="333" t="s">
        <v>13078</v>
      </c>
      <c r="B67" s="333" t="s">
        <v>12671</v>
      </c>
      <c r="C67" s="333" t="s">
        <v>451</v>
      </c>
      <c r="D67" s="334"/>
      <c r="E67" s="334"/>
      <c r="F67" s="334"/>
      <c r="G67" s="334"/>
      <c r="H67" s="334"/>
      <c r="I67" s="334">
        <f t="shared" si="5"/>
        <v>0</v>
      </c>
      <c r="J67" s="334">
        <f t="shared" si="5"/>
        <v>0</v>
      </c>
      <c r="K67" s="281"/>
      <c r="L67" s="281"/>
    </row>
    <row r="68" spans="1:12">
      <c r="A68" s="333" t="s">
        <v>13079</v>
      </c>
      <c r="B68" s="333" t="s">
        <v>12672</v>
      </c>
      <c r="C68" s="333" t="s">
        <v>451</v>
      </c>
      <c r="D68" s="334"/>
      <c r="E68" s="334"/>
      <c r="F68" s="334"/>
      <c r="G68" s="334"/>
      <c r="H68" s="334"/>
      <c r="I68" s="334">
        <f t="shared" si="5"/>
        <v>0</v>
      </c>
      <c r="J68" s="334">
        <f t="shared" si="5"/>
        <v>0</v>
      </c>
      <c r="K68" s="281"/>
      <c r="L68" s="281"/>
    </row>
    <row r="69" spans="1:12">
      <c r="A69" s="333" t="s">
        <v>13080</v>
      </c>
      <c r="B69" s="333" t="s">
        <v>13081</v>
      </c>
      <c r="C69" s="333" t="s">
        <v>451</v>
      </c>
      <c r="D69" s="334"/>
      <c r="E69" s="334"/>
      <c r="F69" s="334"/>
      <c r="G69" s="334"/>
      <c r="H69" s="334"/>
      <c r="I69" s="334">
        <f t="shared" si="5"/>
        <v>0</v>
      </c>
      <c r="J69" s="334">
        <f t="shared" si="5"/>
        <v>0</v>
      </c>
      <c r="K69" s="281"/>
      <c r="L69" s="281"/>
    </row>
    <row r="70" spans="1:12">
      <c r="A70" s="340" t="s">
        <v>13082</v>
      </c>
      <c r="B70" s="340" t="s">
        <v>13083</v>
      </c>
      <c r="C70" s="340" t="s">
        <v>3</v>
      </c>
      <c r="D70" s="341"/>
      <c r="E70" s="341"/>
      <c r="F70" s="341"/>
      <c r="G70" s="341"/>
      <c r="H70" s="341"/>
      <c r="I70" s="341"/>
      <c r="J70" s="341"/>
      <c r="K70" s="281"/>
      <c r="L70" s="281"/>
    </row>
    <row r="71" spans="1:12">
      <c r="A71" s="333" t="s">
        <v>13084</v>
      </c>
      <c r="B71" s="333" t="s">
        <v>13085</v>
      </c>
      <c r="C71" s="333" t="s">
        <v>1941</v>
      </c>
      <c r="D71" s="334"/>
      <c r="E71" s="334"/>
      <c r="F71" s="334"/>
      <c r="G71" s="334"/>
      <c r="H71" s="334"/>
      <c r="I71" s="334">
        <f t="shared" ref="I71:J73" si="6">E71+G71</f>
        <v>0</v>
      </c>
      <c r="J71" s="334">
        <f t="shared" si="6"/>
        <v>0</v>
      </c>
      <c r="K71" s="281"/>
      <c r="L71" s="281"/>
    </row>
    <row r="72" spans="1:12">
      <c r="A72" s="333" t="s">
        <v>13086</v>
      </c>
      <c r="B72" s="333" t="s">
        <v>13087</v>
      </c>
      <c r="C72" s="333" t="s">
        <v>1941</v>
      </c>
      <c r="D72" s="334"/>
      <c r="E72" s="334"/>
      <c r="F72" s="334"/>
      <c r="G72" s="334"/>
      <c r="H72" s="334"/>
      <c r="I72" s="334">
        <f t="shared" si="6"/>
        <v>0</v>
      </c>
      <c r="J72" s="334">
        <f t="shared" si="6"/>
        <v>0</v>
      </c>
      <c r="K72" s="281"/>
      <c r="L72" s="281"/>
    </row>
    <row r="73" spans="1:12" ht="36.75">
      <c r="A73" s="345" t="s">
        <v>3</v>
      </c>
      <c r="B73" s="346" t="s">
        <v>13088</v>
      </c>
      <c r="C73" s="345" t="s">
        <v>3</v>
      </c>
      <c r="D73" s="347"/>
      <c r="E73" s="347"/>
      <c r="F73" s="347"/>
      <c r="G73" s="347"/>
      <c r="H73" s="347"/>
      <c r="I73" s="347">
        <f t="shared" si="6"/>
        <v>0</v>
      </c>
      <c r="J73" s="347">
        <f t="shared" si="6"/>
        <v>0</v>
      </c>
      <c r="K73" s="281"/>
      <c r="L73" s="281"/>
    </row>
    <row r="74" spans="1:12">
      <c r="A74" s="343" t="s">
        <v>3</v>
      </c>
      <c r="B74" s="343" t="s">
        <v>13089</v>
      </c>
      <c r="C74" s="343" t="s">
        <v>3</v>
      </c>
      <c r="D74" s="344"/>
      <c r="E74" s="344"/>
      <c r="F74" s="344"/>
      <c r="G74" s="344"/>
      <c r="H74" s="344"/>
      <c r="I74" s="344"/>
      <c r="J74" s="344"/>
      <c r="K74" s="281"/>
      <c r="L74" s="281"/>
    </row>
    <row r="75" spans="1:12">
      <c r="A75" s="343" t="s">
        <v>3</v>
      </c>
      <c r="B75" s="343" t="s">
        <v>13090</v>
      </c>
      <c r="C75" s="343" t="s">
        <v>3</v>
      </c>
      <c r="D75" s="344"/>
      <c r="E75" s="344"/>
      <c r="F75" s="344"/>
      <c r="G75" s="344"/>
      <c r="H75" s="344"/>
      <c r="I75" s="344"/>
      <c r="J75" s="344"/>
      <c r="K75" s="281"/>
      <c r="L75" s="281"/>
    </row>
    <row r="76" spans="1:12">
      <c r="A76" s="333" t="s">
        <v>3</v>
      </c>
      <c r="B76" s="333" t="s">
        <v>13091</v>
      </c>
      <c r="C76" s="333" t="s">
        <v>1941</v>
      </c>
      <c r="D76" s="334"/>
      <c r="E76" s="334"/>
      <c r="F76" s="334"/>
      <c r="G76" s="334"/>
      <c r="H76" s="334"/>
      <c r="I76" s="334">
        <f t="shared" ref="I76:J81" si="7">E76+G76</f>
        <v>0</v>
      </c>
      <c r="J76" s="334">
        <f t="shared" si="7"/>
        <v>0</v>
      </c>
      <c r="K76" s="281"/>
      <c r="L76" s="281"/>
    </row>
    <row r="77" spans="1:12">
      <c r="A77" s="333" t="s">
        <v>3</v>
      </c>
      <c r="B77" s="333" t="s">
        <v>13092</v>
      </c>
      <c r="C77" s="333" t="s">
        <v>1941</v>
      </c>
      <c r="D77" s="334"/>
      <c r="E77" s="334"/>
      <c r="F77" s="334"/>
      <c r="G77" s="334"/>
      <c r="H77" s="334"/>
      <c r="I77" s="334">
        <f t="shared" si="7"/>
        <v>0</v>
      </c>
      <c r="J77" s="334">
        <f t="shared" si="7"/>
        <v>0</v>
      </c>
      <c r="K77" s="281"/>
      <c r="L77" s="281"/>
    </row>
    <row r="78" spans="1:12">
      <c r="A78" s="333" t="s">
        <v>3</v>
      </c>
      <c r="B78" s="333" t="s">
        <v>13093</v>
      </c>
      <c r="C78" s="333" t="s">
        <v>1941</v>
      </c>
      <c r="D78" s="334"/>
      <c r="E78" s="334"/>
      <c r="F78" s="334"/>
      <c r="G78" s="334"/>
      <c r="H78" s="334"/>
      <c r="I78" s="334">
        <f t="shared" si="7"/>
        <v>0</v>
      </c>
      <c r="J78" s="334">
        <f t="shared" si="7"/>
        <v>0</v>
      </c>
      <c r="K78" s="281"/>
      <c r="L78" s="281"/>
    </row>
    <row r="79" spans="1:12">
      <c r="A79" s="333" t="s">
        <v>3</v>
      </c>
      <c r="B79" s="333" t="s">
        <v>13094</v>
      </c>
      <c r="C79" s="333" t="s">
        <v>1941</v>
      </c>
      <c r="D79" s="334"/>
      <c r="E79" s="334"/>
      <c r="F79" s="334"/>
      <c r="G79" s="334"/>
      <c r="H79" s="334"/>
      <c r="I79" s="334">
        <f t="shared" si="7"/>
        <v>0</v>
      </c>
      <c r="J79" s="334">
        <f t="shared" si="7"/>
        <v>0</v>
      </c>
      <c r="K79" s="281"/>
      <c r="L79" s="281"/>
    </row>
    <row r="80" spans="1:12">
      <c r="A80" s="333" t="s">
        <v>3</v>
      </c>
      <c r="B80" s="333" t="s">
        <v>13095</v>
      </c>
      <c r="C80" s="333" t="s">
        <v>1941</v>
      </c>
      <c r="D80" s="334"/>
      <c r="E80" s="334"/>
      <c r="F80" s="334"/>
      <c r="G80" s="334"/>
      <c r="H80" s="334"/>
      <c r="I80" s="334">
        <f t="shared" si="7"/>
        <v>0</v>
      </c>
      <c r="J80" s="334">
        <f t="shared" si="7"/>
        <v>0</v>
      </c>
      <c r="K80" s="281"/>
      <c r="L80" s="281"/>
    </row>
    <row r="81" spans="1:12">
      <c r="A81" s="333" t="s">
        <v>3</v>
      </c>
      <c r="B81" s="333" t="s">
        <v>13096</v>
      </c>
      <c r="C81" s="333" t="s">
        <v>1941</v>
      </c>
      <c r="D81" s="334"/>
      <c r="E81" s="334"/>
      <c r="F81" s="334"/>
      <c r="G81" s="334"/>
      <c r="H81" s="334"/>
      <c r="I81" s="334">
        <f t="shared" si="7"/>
        <v>0</v>
      </c>
      <c r="J81" s="334">
        <f t="shared" si="7"/>
        <v>0</v>
      </c>
      <c r="K81" s="281"/>
      <c r="L81" s="281"/>
    </row>
    <row r="82" spans="1:12">
      <c r="A82" s="343" t="s">
        <v>3</v>
      </c>
      <c r="B82" s="343" t="s">
        <v>13097</v>
      </c>
      <c r="C82" s="343" t="s">
        <v>3</v>
      </c>
      <c r="D82" s="344"/>
      <c r="E82" s="344"/>
      <c r="F82" s="344"/>
      <c r="G82" s="344"/>
      <c r="H82" s="344"/>
      <c r="I82" s="344"/>
      <c r="J82" s="344"/>
      <c r="K82" s="281"/>
      <c r="L82" s="281"/>
    </row>
    <row r="83" spans="1:12">
      <c r="A83" s="333" t="s">
        <v>3</v>
      </c>
      <c r="B83" s="333" t="s">
        <v>13091</v>
      </c>
      <c r="C83" s="333" t="s">
        <v>1941</v>
      </c>
      <c r="D83" s="334"/>
      <c r="E83" s="334"/>
      <c r="F83" s="334"/>
      <c r="G83" s="334"/>
      <c r="H83" s="334"/>
      <c r="I83" s="334">
        <f>E83+G83</f>
        <v>0</v>
      </c>
      <c r="J83" s="334">
        <f>F83+H83</f>
        <v>0</v>
      </c>
      <c r="K83" s="281"/>
      <c r="L83" s="281"/>
    </row>
    <row r="84" spans="1:12">
      <c r="A84" s="343" t="s">
        <v>3</v>
      </c>
      <c r="B84" s="343" t="s">
        <v>13098</v>
      </c>
      <c r="C84" s="343" t="s">
        <v>3</v>
      </c>
      <c r="D84" s="344"/>
      <c r="E84" s="344"/>
      <c r="F84" s="344"/>
      <c r="G84" s="344"/>
      <c r="H84" s="344"/>
      <c r="I84" s="344"/>
      <c r="J84" s="344"/>
      <c r="K84" s="281"/>
      <c r="L84" s="281"/>
    </row>
    <row r="85" spans="1:12">
      <c r="A85" s="343" t="s">
        <v>3</v>
      </c>
      <c r="B85" s="343" t="s">
        <v>13099</v>
      </c>
      <c r="C85" s="343" t="s">
        <v>3</v>
      </c>
      <c r="D85" s="344"/>
      <c r="E85" s="344"/>
      <c r="F85" s="344"/>
      <c r="G85" s="344"/>
      <c r="H85" s="344"/>
      <c r="I85" s="344"/>
      <c r="J85" s="344"/>
      <c r="K85" s="281"/>
      <c r="L85" s="281"/>
    </row>
    <row r="86" spans="1:12">
      <c r="A86" s="333" t="s">
        <v>3</v>
      </c>
      <c r="B86" s="333" t="s">
        <v>13100</v>
      </c>
      <c r="C86" s="333" t="s">
        <v>1941</v>
      </c>
      <c r="D86" s="334"/>
      <c r="E86" s="334"/>
      <c r="F86" s="334"/>
      <c r="G86" s="334"/>
      <c r="H86" s="334"/>
      <c r="I86" s="334">
        <f>E86+G86</f>
        <v>0</v>
      </c>
      <c r="J86" s="334">
        <f>F86+H86</f>
        <v>0</v>
      </c>
      <c r="K86" s="281"/>
      <c r="L86" s="281"/>
    </row>
    <row r="87" spans="1:12">
      <c r="A87" s="343" t="s">
        <v>3</v>
      </c>
      <c r="B87" s="343" t="s">
        <v>13101</v>
      </c>
      <c r="C87" s="343" t="s">
        <v>3</v>
      </c>
      <c r="D87" s="344"/>
      <c r="E87" s="344"/>
      <c r="F87" s="344"/>
      <c r="G87" s="344"/>
      <c r="H87" s="344"/>
      <c r="I87" s="344"/>
      <c r="J87" s="344"/>
      <c r="K87" s="281"/>
      <c r="L87" s="281"/>
    </row>
    <row r="88" spans="1:12">
      <c r="A88" s="333" t="s">
        <v>3</v>
      </c>
      <c r="B88" s="333" t="s">
        <v>13102</v>
      </c>
      <c r="C88" s="333" t="s">
        <v>1941</v>
      </c>
      <c r="D88" s="334"/>
      <c r="E88" s="334"/>
      <c r="F88" s="334"/>
      <c r="G88" s="334"/>
      <c r="H88" s="334"/>
      <c r="I88" s="334">
        <f t="shared" ref="I88:J91" si="8">E88+G88</f>
        <v>0</v>
      </c>
      <c r="J88" s="334">
        <f t="shared" si="8"/>
        <v>0</v>
      </c>
      <c r="K88" s="281"/>
      <c r="L88" s="281"/>
    </row>
    <row r="89" spans="1:12">
      <c r="A89" s="333" t="s">
        <v>3</v>
      </c>
      <c r="B89" s="333" t="s">
        <v>13103</v>
      </c>
      <c r="C89" s="333" t="s">
        <v>1941</v>
      </c>
      <c r="D89" s="334"/>
      <c r="E89" s="334"/>
      <c r="F89" s="334"/>
      <c r="G89" s="334"/>
      <c r="H89" s="334"/>
      <c r="I89" s="334">
        <f t="shared" si="8"/>
        <v>0</v>
      </c>
      <c r="J89" s="334">
        <f t="shared" si="8"/>
        <v>0</v>
      </c>
      <c r="K89" s="281"/>
      <c r="L89" s="281"/>
    </row>
    <row r="90" spans="1:12">
      <c r="A90" s="333" t="s">
        <v>3</v>
      </c>
      <c r="B90" s="333" t="s">
        <v>13104</v>
      </c>
      <c r="C90" s="333" t="s">
        <v>1941</v>
      </c>
      <c r="D90" s="334"/>
      <c r="E90" s="334"/>
      <c r="F90" s="334"/>
      <c r="G90" s="334"/>
      <c r="H90" s="334"/>
      <c r="I90" s="334">
        <f t="shared" si="8"/>
        <v>0</v>
      </c>
      <c r="J90" s="334">
        <f t="shared" si="8"/>
        <v>0</v>
      </c>
      <c r="K90" s="281"/>
      <c r="L90" s="281"/>
    </row>
    <row r="91" spans="1:12">
      <c r="A91" s="333" t="s">
        <v>3</v>
      </c>
      <c r="B91" s="333" t="s">
        <v>13105</v>
      </c>
      <c r="C91" s="333" t="s">
        <v>1941</v>
      </c>
      <c r="D91" s="334"/>
      <c r="E91" s="334"/>
      <c r="F91" s="334"/>
      <c r="G91" s="334"/>
      <c r="H91" s="334"/>
      <c r="I91" s="334">
        <f t="shared" si="8"/>
        <v>0</v>
      </c>
      <c r="J91" s="334">
        <f t="shared" si="8"/>
        <v>0</v>
      </c>
      <c r="K91" s="281"/>
      <c r="L91" s="281"/>
    </row>
    <row r="92" spans="1:12">
      <c r="A92" s="343" t="s">
        <v>3</v>
      </c>
      <c r="B92" s="343" t="s">
        <v>13106</v>
      </c>
      <c r="C92" s="343" t="s">
        <v>3</v>
      </c>
      <c r="D92" s="344"/>
      <c r="E92" s="344"/>
      <c r="F92" s="344"/>
      <c r="G92" s="344"/>
      <c r="H92" s="344"/>
      <c r="I92" s="344"/>
      <c r="J92" s="344"/>
      <c r="K92" s="281"/>
      <c r="L92" s="281"/>
    </row>
    <row r="93" spans="1:12">
      <c r="A93" s="343" t="s">
        <v>3</v>
      </c>
      <c r="B93" s="343" t="s">
        <v>13107</v>
      </c>
      <c r="C93" s="343" t="s">
        <v>3</v>
      </c>
      <c r="D93" s="344"/>
      <c r="E93" s="344"/>
      <c r="F93" s="344"/>
      <c r="G93" s="344"/>
      <c r="H93" s="344"/>
      <c r="I93" s="344"/>
      <c r="J93" s="344"/>
      <c r="K93" s="281"/>
      <c r="L93" s="281"/>
    </row>
    <row r="94" spans="1:12">
      <c r="A94" s="343" t="s">
        <v>3</v>
      </c>
      <c r="B94" s="343" t="s">
        <v>13108</v>
      </c>
      <c r="C94" s="343" t="s">
        <v>3</v>
      </c>
      <c r="D94" s="344"/>
      <c r="E94" s="344"/>
      <c r="F94" s="344"/>
      <c r="G94" s="344"/>
      <c r="H94" s="344"/>
      <c r="I94" s="344"/>
      <c r="J94" s="344"/>
      <c r="K94" s="281"/>
      <c r="L94" s="281"/>
    </row>
    <row r="95" spans="1:12">
      <c r="A95" s="333" t="s">
        <v>3</v>
      </c>
      <c r="B95" s="333" t="s">
        <v>13109</v>
      </c>
      <c r="C95" s="333" t="s">
        <v>1941</v>
      </c>
      <c r="D95" s="334"/>
      <c r="E95" s="334"/>
      <c r="F95" s="334"/>
      <c r="G95" s="334"/>
      <c r="H95" s="334"/>
      <c r="I95" s="334">
        <f t="shared" ref="I95:J99" si="9">E95+G95</f>
        <v>0</v>
      </c>
      <c r="J95" s="334">
        <f t="shared" si="9"/>
        <v>0</v>
      </c>
      <c r="K95" s="281"/>
      <c r="L95" s="281"/>
    </row>
    <row r="96" spans="1:12">
      <c r="A96" s="333" t="s">
        <v>3</v>
      </c>
      <c r="B96" s="333" t="s">
        <v>13110</v>
      </c>
      <c r="C96" s="333" t="s">
        <v>1941</v>
      </c>
      <c r="D96" s="334"/>
      <c r="E96" s="334"/>
      <c r="F96" s="334"/>
      <c r="G96" s="334"/>
      <c r="H96" s="334"/>
      <c r="I96" s="334">
        <f t="shared" si="9"/>
        <v>0</v>
      </c>
      <c r="J96" s="334">
        <f t="shared" si="9"/>
        <v>0</v>
      </c>
      <c r="K96" s="281"/>
      <c r="L96" s="281"/>
    </row>
    <row r="97" spans="1:12">
      <c r="A97" s="333" t="s">
        <v>3</v>
      </c>
      <c r="B97" s="333" t="s">
        <v>13111</v>
      </c>
      <c r="C97" s="333" t="s">
        <v>1941</v>
      </c>
      <c r="D97" s="334"/>
      <c r="E97" s="334"/>
      <c r="F97" s="334"/>
      <c r="G97" s="334"/>
      <c r="H97" s="334"/>
      <c r="I97" s="334">
        <f t="shared" si="9"/>
        <v>0</v>
      </c>
      <c r="J97" s="334">
        <f t="shared" si="9"/>
        <v>0</v>
      </c>
      <c r="K97" s="281"/>
      <c r="L97" s="281"/>
    </row>
    <row r="98" spans="1:12">
      <c r="A98" s="333" t="s">
        <v>3</v>
      </c>
      <c r="B98" s="333" t="s">
        <v>13112</v>
      </c>
      <c r="C98" s="333" t="s">
        <v>1941</v>
      </c>
      <c r="D98" s="334"/>
      <c r="E98" s="334"/>
      <c r="F98" s="334"/>
      <c r="G98" s="334"/>
      <c r="H98" s="334"/>
      <c r="I98" s="334">
        <f t="shared" si="9"/>
        <v>0</v>
      </c>
      <c r="J98" s="334">
        <f t="shared" si="9"/>
        <v>0</v>
      </c>
      <c r="K98" s="281"/>
      <c r="L98" s="281"/>
    </row>
    <row r="99" spans="1:12">
      <c r="A99" s="333" t="s">
        <v>3</v>
      </c>
      <c r="B99" s="333" t="s">
        <v>13113</v>
      </c>
      <c r="C99" s="333" t="s">
        <v>1941</v>
      </c>
      <c r="D99" s="334"/>
      <c r="E99" s="334"/>
      <c r="F99" s="334"/>
      <c r="G99" s="334"/>
      <c r="H99" s="334"/>
      <c r="I99" s="334">
        <f t="shared" si="9"/>
        <v>0</v>
      </c>
      <c r="J99" s="334">
        <f t="shared" si="9"/>
        <v>0</v>
      </c>
      <c r="K99" s="281"/>
      <c r="L99" s="281"/>
    </row>
    <row r="100" spans="1:12">
      <c r="A100" s="343" t="s">
        <v>3</v>
      </c>
      <c r="B100" s="343" t="s">
        <v>13114</v>
      </c>
      <c r="C100" s="343" t="s">
        <v>3</v>
      </c>
      <c r="D100" s="344"/>
      <c r="E100" s="344"/>
      <c r="F100" s="344"/>
      <c r="G100" s="344"/>
      <c r="H100" s="344"/>
      <c r="I100" s="344"/>
      <c r="J100" s="344"/>
      <c r="K100" s="281"/>
      <c r="L100" s="281"/>
    </row>
    <row r="101" spans="1:12">
      <c r="A101" s="333" t="s">
        <v>3</v>
      </c>
      <c r="B101" s="333" t="s">
        <v>13115</v>
      </c>
      <c r="C101" s="333" t="s">
        <v>1941</v>
      </c>
      <c r="D101" s="334"/>
      <c r="E101" s="334"/>
      <c r="F101" s="334"/>
      <c r="G101" s="334"/>
      <c r="H101" s="334"/>
      <c r="I101" s="334">
        <f t="shared" ref="I101:J103" si="10">E101+G101</f>
        <v>0</v>
      </c>
      <c r="J101" s="334">
        <f t="shared" si="10"/>
        <v>0</v>
      </c>
      <c r="K101" s="281"/>
      <c r="L101" s="281"/>
    </row>
    <row r="102" spans="1:12">
      <c r="A102" s="333" t="s">
        <v>3</v>
      </c>
      <c r="B102" s="333" t="s">
        <v>13116</v>
      </c>
      <c r="C102" s="333" t="s">
        <v>1941</v>
      </c>
      <c r="D102" s="334"/>
      <c r="E102" s="334"/>
      <c r="F102" s="334"/>
      <c r="G102" s="334"/>
      <c r="H102" s="334"/>
      <c r="I102" s="334">
        <f t="shared" si="10"/>
        <v>0</v>
      </c>
      <c r="J102" s="334">
        <f t="shared" si="10"/>
        <v>0</v>
      </c>
      <c r="K102" s="281"/>
      <c r="L102" s="281"/>
    </row>
    <row r="103" spans="1:12">
      <c r="A103" s="333" t="s">
        <v>3</v>
      </c>
      <c r="B103" s="333" t="s">
        <v>13117</v>
      </c>
      <c r="C103" s="333" t="s">
        <v>1941</v>
      </c>
      <c r="D103" s="334"/>
      <c r="E103" s="334"/>
      <c r="F103" s="334"/>
      <c r="G103" s="334"/>
      <c r="H103" s="334"/>
      <c r="I103" s="334">
        <f t="shared" si="10"/>
        <v>0</v>
      </c>
      <c r="J103" s="334">
        <f t="shared" si="10"/>
        <v>0</v>
      </c>
      <c r="K103" s="281"/>
      <c r="L103" s="281"/>
    </row>
    <row r="104" spans="1:12">
      <c r="A104" s="343" t="s">
        <v>3</v>
      </c>
      <c r="B104" s="343" t="s">
        <v>13118</v>
      </c>
      <c r="C104" s="343" t="s">
        <v>3</v>
      </c>
      <c r="D104" s="344"/>
      <c r="E104" s="344"/>
      <c r="F104" s="344"/>
      <c r="G104" s="344"/>
      <c r="H104" s="344"/>
      <c r="I104" s="344"/>
      <c r="J104" s="344"/>
      <c r="K104" s="281"/>
      <c r="L104" s="281"/>
    </row>
    <row r="105" spans="1:12">
      <c r="A105" s="343" t="s">
        <v>3</v>
      </c>
      <c r="B105" s="343" t="s">
        <v>13119</v>
      </c>
      <c r="C105" s="343" t="s">
        <v>3</v>
      </c>
      <c r="D105" s="344"/>
      <c r="E105" s="344"/>
      <c r="F105" s="344"/>
      <c r="G105" s="344"/>
      <c r="H105" s="344"/>
      <c r="I105" s="344"/>
      <c r="J105" s="344"/>
      <c r="K105" s="281"/>
      <c r="L105" s="281"/>
    </row>
    <row r="106" spans="1:12">
      <c r="A106" s="333" t="s">
        <v>3</v>
      </c>
      <c r="B106" s="333" t="s">
        <v>13120</v>
      </c>
      <c r="C106" s="333" t="s">
        <v>1941</v>
      </c>
      <c r="D106" s="334"/>
      <c r="E106" s="334"/>
      <c r="F106" s="334"/>
      <c r="G106" s="334"/>
      <c r="H106" s="334"/>
      <c r="I106" s="334">
        <f>E106+G106</f>
        <v>0</v>
      </c>
      <c r="J106" s="334">
        <f>F106+H106</f>
        <v>0</v>
      </c>
      <c r="K106" s="281"/>
      <c r="L106" s="281"/>
    </row>
    <row r="107" spans="1:12">
      <c r="A107" s="333" t="s">
        <v>3</v>
      </c>
      <c r="B107" s="333" t="s">
        <v>13121</v>
      </c>
      <c r="C107" s="333" t="s">
        <v>1941</v>
      </c>
      <c r="D107" s="334"/>
      <c r="E107" s="334"/>
      <c r="F107" s="334"/>
      <c r="G107" s="334"/>
      <c r="H107" s="334"/>
      <c r="I107" s="334">
        <f>E107+G107</f>
        <v>0</v>
      </c>
      <c r="J107" s="334">
        <f>F107+H107</f>
        <v>0</v>
      </c>
      <c r="K107" s="281"/>
      <c r="L107" s="281"/>
    </row>
    <row r="108" spans="1:12">
      <c r="A108" s="343" t="s">
        <v>3</v>
      </c>
      <c r="B108" s="343" t="s">
        <v>13122</v>
      </c>
      <c r="C108" s="343" t="s">
        <v>3</v>
      </c>
      <c r="D108" s="344"/>
      <c r="E108" s="344"/>
      <c r="F108" s="344"/>
      <c r="G108" s="344"/>
      <c r="H108" s="344"/>
      <c r="I108" s="344"/>
      <c r="J108" s="344"/>
      <c r="K108" s="281"/>
      <c r="L108" s="281"/>
    </row>
    <row r="109" spans="1:12">
      <c r="A109" s="333" t="s">
        <v>3</v>
      </c>
      <c r="B109" s="333" t="s">
        <v>13123</v>
      </c>
      <c r="C109" s="333" t="s">
        <v>1941</v>
      </c>
      <c r="D109" s="334"/>
      <c r="E109" s="334"/>
      <c r="F109" s="334"/>
      <c r="G109" s="334"/>
      <c r="H109" s="334"/>
      <c r="I109" s="334">
        <f>E109+G109</f>
        <v>0</v>
      </c>
      <c r="J109" s="334">
        <f>F109+H109</f>
        <v>0</v>
      </c>
      <c r="K109" s="281"/>
      <c r="L109" s="281"/>
    </row>
    <row r="110" spans="1:12">
      <c r="A110" s="333" t="s">
        <v>3</v>
      </c>
      <c r="B110" s="333" t="s">
        <v>13124</v>
      </c>
      <c r="C110" s="333" t="s">
        <v>1941</v>
      </c>
      <c r="D110" s="334"/>
      <c r="E110" s="334"/>
      <c r="F110" s="334"/>
      <c r="G110" s="334"/>
      <c r="H110" s="334"/>
      <c r="I110" s="334">
        <f>E110+G110</f>
        <v>0</v>
      </c>
      <c r="J110" s="334">
        <f>F110+H110</f>
        <v>0</v>
      </c>
      <c r="K110" s="281"/>
      <c r="L110" s="281"/>
    </row>
    <row r="111" spans="1:12">
      <c r="A111" s="340" t="s">
        <v>13125</v>
      </c>
      <c r="B111" s="340" t="s">
        <v>13126</v>
      </c>
      <c r="C111" s="340" t="s">
        <v>3</v>
      </c>
      <c r="D111" s="341"/>
      <c r="E111" s="341"/>
      <c r="F111" s="341"/>
      <c r="G111" s="341"/>
      <c r="H111" s="341"/>
      <c r="I111" s="341"/>
      <c r="J111" s="341"/>
      <c r="K111" s="281"/>
      <c r="L111" s="281"/>
    </row>
    <row r="112" spans="1:12">
      <c r="A112" s="333" t="s">
        <v>13127</v>
      </c>
      <c r="B112" s="333" t="s">
        <v>12753</v>
      </c>
      <c r="C112" s="333" t="s">
        <v>382</v>
      </c>
      <c r="D112" s="334"/>
      <c r="E112" s="334"/>
      <c r="F112" s="334"/>
      <c r="G112" s="334"/>
      <c r="H112" s="334"/>
      <c r="I112" s="334">
        <f>E112+G112</f>
        <v>0</v>
      </c>
      <c r="J112" s="334">
        <f>F112+H112</f>
        <v>0</v>
      </c>
      <c r="K112" s="281"/>
      <c r="L112" s="281"/>
    </row>
    <row r="113" spans="1:12">
      <c r="A113" s="340" t="s">
        <v>13128</v>
      </c>
      <c r="B113" s="340" t="s">
        <v>12747</v>
      </c>
      <c r="C113" s="340" t="s">
        <v>3</v>
      </c>
      <c r="D113" s="348"/>
      <c r="E113" s="348"/>
      <c r="F113" s="348"/>
      <c r="G113" s="348"/>
      <c r="H113" s="348"/>
      <c r="I113" s="348"/>
      <c r="J113" s="348"/>
      <c r="K113" s="281"/>
      <c r="L113" s="281"/>
    </row>
    <row r="114" spans="1:12">
      <c r="A114" s="333" t="s">
        <v>13129</v>
      </c>
      <c r="B114" s="333" t="s">
        <v>13130</v>
      </c>
      <c r="C114" s="333" t="s">
        <v>382</v>
      </c>
      <c r="D114" s="334"/>
      <c r="E114" s="334"/>
      <c r="F114" s="334"/>
      <c r="G114" s="334"/>
      <c r="H114" s="334"/>
      <c r="I114" s="334">
        <f>E114+G114</f>
        <v>0</v>
      </c>
      <c r="J114" s="334">
        <f>F114+H114</f>
        <v>0</v>
      </c>
      <c r="K114" s="281"/>
      <c r="L114" s="281"/>
    </row>
    <row r="115" spans="1:12">
      <c r="A115" s="340" t="s">
        <v>13131</v>
      </c>
      <c r="B115" s="340" t="s">
        <v>13132</v>
      </c>
      <c r="C115" s="340" t="s">
        <v>3</v>
      </c>
      <c r="D115" s="341"/>
      <c r="E115" s="341"/>
      <c r="F115" s="341"/>
      <c r="G115" s="341"/>
      <c r="H115" s="341"/>
      <c r="I115" s="341"/>
      <c r="J115" s="341"/>
      <c r="K115" s="281"/>
      <c r="L115" s="281"/>
    </row>
    <row r="116" spans="1:12">
      <c r="A116" s="340" t="s">
        <v>13133</v>
      </c>
      <c r="B116" s="340" t="s">
        <v>13134</v>
      </c>
      <c r="C116" s="340" t="s">
        <v>3</v>
      </c>
      <c r="D116" s="341"/>
      <c r="E116" s="341"/>
      <c r="F116" s="341"/>
      <c r="G116" s="341"/>
      <c r="H116" s="341"/>
      <c r="I116" s="341"/>
      <c r="J116" s="341"/>
      <c r="K116" s="281"/>
      <c r="L116" s="281"/>
    </row>
    <row r="117" spans="1:12">
      <c r="A117" s="333" t="s">
        <v>13135</v>
      </c>
      <c r="B117" s="333" t="s">
        <v>12755</v>
      </c>
      <c r="C117" s="333" t="s">
        <v>382</v>
      </c>
      <c r="D117" s="334"/>
      <c r="E117" s="334"/>
      <c r="F117" s="334"/>
      <c r="G117" s="334"/>
      <c r="H117" s="334"/>
      <c r="I117" s="334">
        <f>E117+G117</f>
        <v>0</v>
      </c>
      <c r="J117" s="334">
        <f>F117+H117</f>
        <v>0</v>
      </c>
      <c r="K117" s="281"/>
      <c r="L117" s="281"/>
    </row>
    <row r="118" spans="1:12">
      <c r="A118" s="333" t="s">
        <v>13136</v>
      </c>
      <c r="B118" s="333" t="s">
        <v>12756</v>
      </c>
      <c r="C118" s="333" t="s">
        <v>382</v>
      </c>
      <c r="D118" s="334"/>
      <c r="E118" s="334"/>
      <c r="F118" s="334"/>
      <c r="G118" s="334"/>
      <c r="H118" s="334"/>
      <c r="I118" s="334">
        <f>E118+G118</f>
        <v>0</v>
      </c>
      <c r="J118" s="334">
        <f>F118+H118</f>
        <v>0</v>
      </c>
      <c r="K118" s="281"/>
      <c r="L118" s="281"/>
    </row>
    <row r="119" spans="1:12">
      <c r="A119" s="331" t="s">
        <v>3</v>
      </c>
      <c r="B119" s="331" t="s">
        <v>12760</v>
      </c>
      <c r="C119" s="331" t="s">
        <v>3</v>
      </c>
      <c r="D119" s="332"/>
      <c r="E119" s="332"/>
      <c r="F119" s="332">
        <f>SUM(F42:F118)</f>
        <v>0</v>
      </c>
      <c r="G119" s="332"/>
      <c r="H119" s="332">
        <f>SUM(H42:H118)</f>
        <v>0</v>
      </c>
      <c r="I119" s="332"/>
      <c r="J119" s="332">
        <f>SUM(J42:J118)</f>
        <v>0</v>
      </c>
      <c r="K119" s="281"/>
      <c r="L119" s="281"/>
    </row>
    <row r="120" spans="1:12">
      <c r="A120" s="331" t="s">
        <v>3</v>
      </c>
      <c r="B120" s="331" t="s">
        <v>13137</v>
      </c>
      <c r="C120" s="331" t="s">
        <v>3</v>
      </c>
      <c r="D120" s="342"/>
      <c r="E120" s="342"/>
      <c r="F120" s="342"/>
      <c r="G120" s="342"/>
      <c r="H120" s="342"/>
      <c r="I120" s="342"/>
      <c r="J120" s="342"/>
      <c r="K120" s="281"/>
      <c r="L120" s="281"/>
    </row>
    <row r="121" spans="1:12">
      <c r="A121" s="340" t="s">
        <v>13138</v>
      </c>
      <c r="B121" s="340" t="s">
        <v>12763</v>
      </c>
      <c r="C121" s="340" t="s">
        <v>3</v>
      </c>
      <c r="D121" s="348"/>
      <c r="E121" s="348"/>
      <c r="F121" s="348"/>
      <c r="G121" s="348"/>
      <c r="H121" s="348"/>
      <c r="I121" s="348"/>
      <c r="J121" s="348"/>
      <c r="K121" s="281"/>
      <c r="L121" s="281"/>
    </row>
    <row r="122" spans="1:12">
      <c r="A122" s="333" t="s">
        <v>13139</v>
      </c>
      <c r="B122" s="333" t="s">
        <v>13140</v>
      </c>
      <c r="C122" s="333" t="s">
        <v>451</v>
      </c>
      <c r="D122" s="334"/>
      <c r="E122" s="334"/>
      <c r="F122" s="334"/>
      <c r="G122" s="334"/>
      <c r="H122" s="334"/>
      <c r="I122" s="334">
        <f>E122+G122</f>
        <v>0</v>
      </c>
      <c r="J122" s="334">
        <f>F122+H122</f>
        <v>0</v>
      </c>
      <c r="K122" s="281"/>
      <c r="L122" s="281"/>
    </row>
    <row r="123" spans="1:12">
      <c r="A123" s="333" t="s">
        <v>13141</v>
      </c>
      <c r="B123" s="333" t="s">
        <v>13142</v>
      </c>
      <c r="C123" s="333" t="s">
        <v>451</v>
      </c>
      <c r="D123" s="334"/>
      <c r="E123" s="334"/>
      <c r="F123" s="334"/>
      <c r="G123" s="334"/>
      <c r="H123" s="334"/>
      <c r="I123" s="334">
        <f>E123+G123</f>
        <v>0</v>
      </c>
      <c r="J123" s="334">
        <f>F123+H123</f>
        <v>0</v>
      </c>
      <c r="K123" s="281"/>
      <c r="L123" s="281"/>
    </row>
    <row r="124" spans="1:12">
      <c r="A124" s="340" t="s">
        <v>13143</v>
      </c>
      <c r="B124" s="340" t="s">
        <v>13144</v>
      </c>
      <c r="C124" s="340" t="s">
        <v>3</v>
      </c>
      <c r="D124" s="348"/>
      <c r="E124" s="348"/>
      <c r="F124" s="348"/>
      <c r="G124" s="348"/>
      <c r="H124" s="348"/>
      <c r="I124" s="348"/>
      <c r="J124" s="348"/>
      <c r="K124" s="281"/>
      <c r="L124" s="281"/>
    </row>
    <row r="125" spans="1:12">
      <c r="A125" s="333" t="s">
        <v>13145</v>
      </c>
      <c r="B125" s="333" t="s">
        <v>13146</v>
      </c>
      <c r="C125" s="333" t="s">
        <v>451</v>
      </c>
      <c r="D125" s="334"/>
      <c r="E125" s="334"/>
      <c r="F125" s="334"/>
      <c r="G125" s="334"/>
      <c r="H125" s="334"/>
      <c r="I125" s="334">
        <f>E125+G125</f>
        <v>0</v>
      </c>
      <c r="J125" s="334">
        <f>F125+H125</f>
        <v>0</v>
      </c>
      <c r="K125" s="281"/>
      <c r="L125" s="281"/>
    </row>
    <row r="126" spans="1:12">
      <c r="A126" s="340" t="s">
        <v>13147</v>
      </c>
      <c r="B126" s="340" t="s">
        <v>13148</v>
      </c>
      <c r="C126" s="340" t="s">
        <v>3</v>
      </c>
      <c r="D126" s="348"/>
      <c r="E126" s="348"/>
      <c r="F126" s="348"/>
      <c r="G126" s="348"/>
      <c r="H126" s="348"/>
      <c r="I126" s="348"/>
      <c r="J126" s="348"/>
      <c r="K126" s="281"/>
      <c r="L126" s="281"/>
    </row>
    <row r="127" spans="1:12">
      <c r="A127" s="333" t="s">
        <v>13149</v>
      </c>
      <c r="B127" s="333" t="s">
        <v>13150</v>
      </c>
      <c r="C127" s="333" t="s">
        <v>1941</v>
      </c>
      <c r="D127" s="334"/>
      <c r="E127" s="334"/>
      <c r="F127" s="334"/>
      <c r="G127" s="334"/>
      <c r="H127" s="334"/>
      <c r="I127" s="334">
        <f t="shared" ref="I127:J129" si="11">E127+G127</f>
        <v>0</v>
      </c>
      <c r="J127" s="334">
        <f t="shared" si="11"/>
        <v>0</v>
      </c>
      <c r="K127" s="281"/>
      <c r="L127" s="281"/>
    </row>
    <row r="128" spans="1:12">
      <c r="A128" s="333" t="s">
        <v>13151</v>
      </c>
      <c r="B128" s="333" t="s">
        <v>13152</v>
      </c>
      <c r="C128" s="333" t="s">
        <v>1941</v>
      </c>
      <c r="D128" s="334"/>
      <c r="E128" s="334"/>
      <c r="F128" s="334"/>
      <c r="G128" s="334"/>
      <c r="H128" s="334"/>
      <c r="I128" s="334">
        <f t="shared" si="11"/>
        <v>0</v>
      </c>
      <c r="J128" s="334">
        <f t="shared" si="11"/>
        <v>0</v>
      </c>
      <c r="K128" s="281"/>
      <c r="L128" s="281"/>
    </row>
    <row r="129" spans="1:12">
      <c r="A129" s="333" t="s">
        <v>13153</v>
      </c>
      <c r="B129" s="333" t="s">
        <v>13154</v>
      </c>
      <c r="C129" s="333" t="s">
        <v>1941</v>
      </c>
      <c r="D129" s="334"/>
      <c r="E129" s="334"/>
      <c r="F129" s="334"/>
      <c r="G129" s="334"/>
      <c r="H129" s="334"/>
      <c r="I129" s="334">
        <f t="shared" si="11"/>
        <v>0</v>
      </c>
      <c r="J129" s="334">
        <f t="shared" si="11"/>
        <v>0</v>
      </c>
      <c r="K129" s="281"/>
      <c r="L129" s="281"/>
    </row>
    <row r="130" spans="1:12">
      <c r="A130" s="340" t="s">
        <v>13155</v>
      </c>
      <c r="B130" s="340" t="s">
        <v>13156</v>
      </c>
      <c r="C130" s="340" t="s">
        <v>3</v>
      </c>
      <c r="D130" s="348"/>
      <c r="E130" s="348"/>
      <c r="F130" s="348"/>
      <c r="G130" s="348"/>
      <c r="H130" s="348"/>
      <c r="I130" s="348"/>
      <c r="J130" s="348"/>
      <c r="K130" s="281"/>
      <c r="L130" s="281"/>
    </row>
    <row r="131" spans="1:12">
      <c r="A131" s="333" t="s">
        <v>13157</v>
      </c>
      <c r="B131" s="333" t="s">
        <v>13158</v>
      </c>
      <c r="C131" s="333" t="s">
        <v>1941</v>
      </c>
      <c r="D131" s="334"/>
      <c r="E131" s="334"/>
      <c r="F131" s="334"/>
      <c r="G131" s="334"/>
      <c r="H131" s="334"/>
      <c r="I131" s="334">
        <f>E131+G131</f>
        <v>0</v>
      </c>
      <c r="J131" s="334">
        <f>F131+H131</f>
        <v>0</v>
      </c>
      <c r="K131" s="281"/>
      <c r="L131" s="281"/>
    </row>
    <row r="132" spans="1:12">
      <c r="A132" s="333" t="s">
        <v>13159</v>
      </c>
      <c r="B132" s="333" t="s">
        <v>13160</v>
      </c>
      <c r="C132" s="333" t="s">
        <v>1941</v>
      </c>
      <c r="D132" s="334"/>
      <c r="E132" s="334"/>
      <c r="F132" s="334"/>
      <c r="G132" s="334"/>
      <c r="H132" s="334"/>
      <c r="I132" s="334">
        <f>E132+G132</f>
        <v>0</v>
      </c>
      <c r="J132" s="334">
        <f>F132+H132</f>
        <v>0</v>
      </c>
      <c r="K132" s="281"/>
      <c r="L132" s="281"/>
    </row>
    <row r="133" spans="1:12">
      <c r="A133" s="340" t="s">
        <v>13161</v>
      </c>
      <c r="B133" s="340" t="s">
        <v>13162</v>
      </c>
      <c r="C133" s="340" t="s">
        <v>3</v>
      </c>
      <c r="D133" s="348"/>
      <c r="E133" s="348"/>
      <c r="F133" s="348"/>
      <c r="G133" s="348"/>
      <c r="H133" s="348"/>
      <c r="I133" s="348"/>
      <c r="J133" s="348"/>
      <c r="K133" s="281"/>
      <c r="L133" s="281"/>
    </row>
    <row r="134" spans="1:12">
      <c r="A134" s="333" t="s">
        <v>13163</v>
      </c>
      <c r="B134" s="333" t="s">
        <v>13164</v>
      </c>
      <c r="C134" s="333" t="s">
        <v>1941</v>
      </c>
      <c r="D134" s="334"/>
      <c r="E134" s="334"/>
      <c r="F134" s="334"/>
      <c r="G134" s="334"/>
      <c r="H134" s="334"/>
      <c r="I134" s="334">
        <f>E134+G134</f>
        <v>0</v>
      </c>
      <c r="J134" s="334">
        <f>F134+H134</f>
        <v>0</v>
      </c>
      <c r="K134" s="281"/>
      <c r="L134" s="281"/>
    </row>
    <row r="135" spans="1:12">
      <c r="A135" s="340" t="s">
        <v>13165</v>
      </c>
      <c r="B135" s="340" t="s">
        <v>13166</v>
      </c>
      <c r="C135" s="340" t="s">
        <v>3</v>
      </c>
      <c r="D135" s="348"/>
      <c r="E135" s="348"/>
      <c r="F135" s="348"/>
      <c r="G135" s="348"/>
      <c r="H135" s="348"/>
      <c r="I135" s="348"/>
      <c r="J135" s="348"/>
      <c r="K135" s="281"/>
      <c r="L135" s="281"/>
    </row>
    <row r="136" spans="1:12">
      <c r="A136" s="333" t="s">
        <v>13167</v>
      </c>
      <c r="B136" s="333" t="s">
        <v>13168</v>
      </c>
      <c r="C136" s="333" t="s">
        <v>1941</v>
      </c>
      <c r="D136" s="334"/>
      <c r="E136" s="334"/>
      <c r="F136" s="334"/>
      <c r="G136" s="334"/>
      <c r="H136" s="334"/>
      <c r="I136" s="334">
        <f>E136+G136</f>
        <v>0</v>
      </c>
      <c r="J136" s="334">
        <f>F136+H136</f>
        <v>0</v>
      </c>
      <c r="K136" s="281"/>
      <c r="L136" s="281"/>
    </row>
    <row r="137" spans="1:12">
      <c r="A137" s="340" t="s">
        <v>13169</v>
      </c>
      <c r="B137" s="340" t="s">
        <v>13166</v>
      </c>
      <c r="C137" s="340" t="s">
        <v>3</v>
      </c>
      <c r="D137" s="348"/>
      <c r="E137" s="348"/>
      <c r="F137" s="348"/>
      <c r="G137" s="348"/>
      <c r="H137" s="348"/>
      <c r="I137" s="348"/>
      <c r="J137" s="348"/>
      <c r="K137" s="281"/>
      <c r="L137" s="281"/>
    </row>
    <row r="138" spans="1:12">
      <c r="A138" s="333" t="s">
        <v>13170</v>
      </c>
      <c r="B138" s="333" t="s">
        <v>13171</v>
      </c>
      <c r="C138" s="333" t="s">
        <v>1941</v>
      </c>
      <c r="D138" s="334"/>
      <c r="E138" s="334"/>
      <c r="F138" s="334"/>
      <c r="G138" s="334"/>
      <c r="H138" s="334"/>
      <c r="I138" s="334">
        <f>E138+G138</f>
        <v>0</v>
      </c>
      <c r="J138" s="334">
        <f>F138+H138</f>
        <v>0</v>
      </c>
      <c r="K138" s="281"/>
      <c r="L138" s="281"/>
    </row>
    <row r="139" spans="1:12">
      <c r="A139" s="333" t="s">
        <v>13172</v>
      </c>
      <c r="B139" s="333" t="s">
        <v>13173</v>
      </c>
      <c r="C139" s="333" t="s">
        <v>1941</v>
      </c>
      <c r="D139" s="334"/>
      <c r="E139" s="334"/>
      <c r="F139" s="334"/>
      <c r="G139" s="334"/>
      <c r="H139" s="334"/>
      <c r="I139" s="334">
        <f>E139+G139</f>
        <v>0</v>
      </c>
      <c r="J139" s="334">
        <f>F139+H139</f>
        <v>0</v>
      </c>
      <c r="K139" s="281"/>
      <c r="L139" s="281"/>
    </row>
    <row r="140" spans="1:12">
      <c r="A140" s="340" t="s">
        <v>13174</v>
      </c>
      <c r="B140" s="340" t="s">
        <v>12776</v>
      </c>
      <c r="C140" s="340" t="s">
        <v>3</v>
      </c>
      <c r="D140" s="348"/>
      <c r="E140" s="348"/>
      <c r="F140" s="348"/>
      <c r="G140" s="348"/>
      <c r="H140" s="348"/>
      <c r="I140" s="348"/>
      <c r="J140" s="348"/>
      <c r="K140" s="281"/>
      <c r="L140" s="281"/>
    </row>
    <row r="141" spans="1:12">
      <c r="A141" s="333" t="s">
        <v>13175</v>
      </c>
      <c r="B141" s="333" t="s">
        <v>12777</v>
      </c>
      <c r="C141" s="333" t="s">
        <v>1941</v>
      </c>
      <c r="D141" s="334"/>
      <c r="E141" s="334"/>
      <c r="F141" s="334"/>
      <c r="G141" s="334"/>
      <c r="H141" s="334"/>
      <c r="I141" s="334">
        <f>E141+G141</f>
        <v>0</v>
      </c>
      <c r="J141" s="334">
        <f>F141+H141</f>
        <v>0</v>
      </c>
      <c r="K141" s="281"/>
      <c r="L141" s="281"/>
    </row>
    <row r="142" spans="1:12">
      <c r="A142" s="333" t="s">
        <v>13176</v>
      </c>
      <c r="B142" s="333" t="s">
        <v>13177</v>
      </c>
      <c r="C142" s="333" t="s">
        <v>1941</v>
      </c>
      <c r="D142" s="334"/>
      <c r="E142" s="334"/>
      <c r="F142" s="334"/>
      <c r="G142" s="334"/>
      <c r="H142" s="334"/>
      <c r="I142" s="334">
        <f>E142+G142</f>
        <v>0</v>
      </c>
      <c r="J142" s="334">
        <f>F142+H142</f>
        <v>0</v>
      </c>
      <c r="K142" s="281"/>
      <c r="L142" s="281"/>
    </row>
    <row r="143" spans="1:12">
      <c r="A143" s="340" t="s">
        <v>13178</v>
      </c>
      <c r="B143" s="340" t="s">
        <v>12766</v>
      </c>
      <c r="C143" s="340" t="s">
        <v>3</v>
      </c>
      <c r="D143" s="348"/>
      <c r="E143" s="348"/>
      <c r="F143" s="348"/>
      <c r="G143" s="348"/>
      <c r="H143" s="348"/>
      <c r="I143" s="348"/>
      <c r="J143" s="348"/>
      <c r="K143" s="281"/>
      <c r="L143" s="281"/>
    </row>
    <row r="144" spans="1:12">
      <c r="A144" s="333" t="s">
        <v>13179</v>
      </c>
      <c r="B144" s="333" t="s">
        <v>12771</v>
      </c>
      <c r="C144" s="333" t="s">
        <v>1941</v>
      </c>
      <c r="D144" s="334"/>
      <c r="E144" s="334"/>
      <c r="F144" s="334"/>
      <c r="G144" s="334"/>
      <c r="H144" s="334"/>
      <c r="I144" s="334">
        <f t="shared" ref="I144:J149" si="12">E144+G144</f>
        <v>0</v>
      </c>
      <c r="J144" s="334">
        <f t="shared" si="12"/>
        <v>0</v>
      </c>
      <c r="K144" s="281"/>
      <c r="L144" s="281"/>
    </row>
    <row r="145" spans="1:12">
      <c r="A145" s="333" t="s">
        <v>13180</v>
      </c>
      <c r="B145" s="333" t="s">
        <v>13181</v>
      </c>
      <c r="C145" s="333" t="s">
        <v>1941</v>
      </c>
      <c r="D145" s="334"/>
      <c r="E145" s="334"/>
      <c r="F145" s="334"/>
      <c r="G145" s="334"/>
      <c r="H145" s="334"/>
      <c r="I145" s="334">
        <f t="shared" si="12"/>
        <v>0</v>
      </c>
      <c r="J145" s="334">
        <f t="shared" si="12"/>
        <v>0</v>
      </c>
      <c r="K145" s="281"/>
      <c r="L145" s="281"/>
    </row>
    <row r="146" spans="1:12">
      <c r="A146" s="333" t="s">
        <v>13182</v>
      </c>
      <c r="B146" s="333" t="s">
        <v>13183</v>
      </c>
      <c r="C146" s="333" t="s">
        <v>1941</v>
      </c>
      <c r="D146" s="334"/>
      <c r="E146" s="334"/>
      <c r="F146" s="334"/>
      <c r="G146" s="334"/>
      <c r="H146" s="334"/>
      <c r="I146" s="334">
        <f t="shared" si="12"/>
        <v>0</v>
      </c>
      <c r="J146" s="334">
        <f t="shared" si="12"/>
        <v>0</v>
      </c>
      <c r="K146" s="281"/>
      <c r="L146" s="281"/>
    </row>
    <row r="147" spans="1:12">
      <c r="A147" s="333" t="s">
        <v>13184</v>
      </c>
      <c r="B147" s="333" t="s">
        <v>13185</v>
      </c>
      <c r="C147" s="333" t="s">
        <v>1941</v>
      </c>
      <c r="D147" s="334"/>
      <c r="E147" s="334"/>
      <c r="F147" s="334"/>
      <c r="G147" s="334"/>
      <c r="H147" s="334"/>
      <c r="I147" s="334">
        <f t="shared" si="12"/>
        <v>0</v>
      </c>
      <c r="J147" s="334">
        <f t="shared" si="12"/>
        <v>0</v>
      </c>
      <c r="K147" s="281"/>
      <c r="L147" s="281"/>
    </row>
    <row r="148" spans="1:12">
      <c r="A148" s="333" t="s">
        <v>13186</v>
      </c>
      <c r="B148" s="333" t="s">
        <v>13187</v>
      </c>
      <c r="C148" s="333" t="s">
        <v>1941</v>
      </c>
      <c r="D148" s="334"/>
      <c r="E148" s="334"/>
      <c r="F148" s="334"/>
      <c r="G148" s="334"/>
      <c r="H148" s="334"/>
      <c r="I148" s="334">
        <f t="shared" si="12"/>
        <v>0</v>
      </c>
      <c r="J148" s="334">
        <f t="shared" si="12"/>
        <v>0</v>
      </c>
      <c r="K148" s="281"/>
      <c r="L148" s="281"/>
    </row>
    <row r="149" spans="1:12">
      <c r="A149" s="333" t="s">
        <v>13188</v>
      </c>
      <c r="B149" s="333" t="s">
        <v>12774</v>
      </c>
      <c r="C149" s="333" t="s">
        <v>1941</v>
      </c>
      <c r="D149" s="334"/>
      <c r="E149" s="334"/>
      <c r="F149" s="334"/>
      <c r="G149" s="334"/>
      <c r="H149" s="334"/>
      <c r="I149" s="334">
        <f t="shared" si="12"/>
        <v>0</v>
      </c>
      <c r="J149" s="334">
        <f t="shared" si="12"/>
        <v>0</v>
      </c>
      <c r="K149" s="281"/>
      <c r="L149" s="281"/>
    </row>
    <row r="150" spans="1:12">
      <c r="A150" s="340" t="s">
        <v>13189</v>
      </c>
      <c r="B150" s="340" t="s">
        <v>12766</v>
      </c>
      <c r="C150" s="340" t="s">
        <v>3</v>
      </c>
      <c r="D150" s="348"/>
      <c r="E150" s="348"/>
      <c r="F150" s="348"/>
      <c r="G150" s="348"/>
      <c r="H150" s="348"/>
      <c r="I150" s="348"/>
      <c r="J150" s="348"/>
      <c r="K150" s="281"/>
      <c r="L150" s="281"/>
    </row>
    <row r="151" spans="1:12">
      <c r="A151" s="333" t="s">
        <v>13190</v>
      </c>
      <c r="B151" s="333" t="s">
        <v>13191</v>
      </c>
      <c r="C151" s="333" t="s">
        <v>1941</v>
      </c>
      <c r="D151" s="334"/>
      <c r="E151" s="334"/>
      <c r="F151" s="334"/>
      <c r="G151" s="334"/>
      <c r="H151" s="334"/>
      <c r="I151" s="334">
        <f>E151+G151</f>
        <v>0</v>
      </c>
      <c r="J151" s="334">
        <f>F151+H151</f>
        <v>0</v>
      </c>
      <c r="K151" s="281"/>
      <c r="L151" s="281"/>
    </row>
    <row r="152" spans="1:12">
      <c r="A152" s="333" t="s">
        <v>13192</v>
      </c>
      <c r="B152" s="333" t="s">
        <v>13193</v>
      </c>
      <c r="C152" s="333" t="s">
        <v>1941</v>
      </c>
      <c r="D152" s="334"/>
      <c r="E152" s="334"/>
      <c r="F152" s="334"/>
      <c r="G152" s="334"/>
      <c r="H152" s="334"/>
      <c r="I152" s="334">
        <f>E152+G152</f>
        <v>0</v>
      </c>
      <c r="J152" s="334">
        <f>F152+H152</f>
        <v>0</v>
      </c>
      <c r="K152" s="281"/>
      <c r="L152" s="281"/>
    </row>
    <row r="153" spans="1:12">
      <c r="A153" s="340" t="s">
        <v>13125</v>
      </c>
      <c r="B153" s="340" t="s">
        <v>13126</v>
      </c>
      <c r="C153" s="340" t="s">
        <v>3</v>
      </c>
      <c r="D153" s="341"/>
      <c r="E153" s="341"/>
      <c r="F153" s="341"/>
      <c r="G153" s="341"/>
      <c r="H153" s="341"/>
      <c r="I153" s="341"/>
      <c r="J153" s="341"/>
      <c r="K153" s="281"/>
      <c r="L153" s="281"/>
    </row>
    <row r="154" spans="1:12">
      <c r="A154" s="333" t="s">
        <v>13127</v>
      </c>
      <c r="B154" s="333" t="s">
        <v>12753</v>
      </c>
      <c r="C154" s="333" t="s">
        <v>382</v>
      </c>
      <c r="D154" s="334"/>
      <c r="E154" s="334"/>
      <c r="F154" s="334"/>
      <c r="G154" s="334"/>
      <c r="H154" s="334"/>
      <c r="I154" s="334">
        <f>E154+G154</f>
        <v>0</v>
      </c>
      <c r="J154" s="334">
        <f>F154+H154</f>
        <v>0</v>
      </c>
      <c r="K154" s="281"/>
      <c r="L154" s="281"/>
    </row>
    <row r="155" spans="1:12">
      <c r="A155" s="340" t="s">
        <v>13131</v>
      </c>
      <c r="B155" s="340" t="s">
        <v>13132</v>
      </c>
      <c r="C155" s="340" t="s">
        <v>3</v>
      </c>
      <c r="D155" s="341"/>
      <c r="E155" s="341"/>
      <c r="F155" s="341"/>
      <c r="G155" s="341"/>
      <c r="H155" s="341"/>
      <c r="I155" s="341"/>
      <c r="J155" s="341"/>
      <c r="K155" s="281"/>
      <c r="L155" s="281"/>
    </row>
    <row r="156" spans="1:12">
      <c r="A156" s="340" t="s">
        <v>13133</v>
      </c>
      <c r="B156" s="340" t="s">
        <v>13134</v>
      </c>
      <c r="C156" s="340" t="s">
        <v>3</v>
      </c>
      <c r="D156" s="341"/>
      <c r="E156" s="341"/>
      <c r="F156" s="341"/>
      <c r="G156" s="341"/>
      <c r="H156" s="341"/>
      <c r="I156" s="341"/>
      <c r="J156" s="341"/>
      <c r="K156" s="281"/>
      <c r="L156" s="281"/>
    </row>
    <row r="157" spans="1:12">
      <c r="A157" s="333" t="s">
        <v>13135</v>
      </c>
      <c r="B157" s="333" t="s">
        <v>12755</v>
      </c>
      <c r="C157" s="333" t="s">
        <v>382</v>
      </c>
      <c r="D157" s="334"/>
      <c r="E157" s="334"/>
      <c r="F157" s="334"/>
      <c r="G157" s="334"/>
      <c r="H157" s="334"/>
      <c r="I157" s="334">
        <f>E157+G157</f>
        <v>0</v>
      </c>
      <c r="J157" s="334">
        <f>F157+H157</f>
        <v>0</v>
      </c>
      <c r="K157" s="281"/>
      <c r="L157" s="281"/>
    </row>
    <row r="158" spans="1:12">
      <c r="A158" s="333" t="s">
        <v>13136</v>
      </c>
      <c r="B158" s="333" t="s">
        <v>12756</v>
      </c>
      <c r="C158" s="333" t="s">
        <v>382</v>
      </c>
      <c r="D158" s="334"/>
      <c r="E158" s="334"/>
      <c r="F158" s="334"/>
      <c r="G158" s="334"/>
      <c r="H158" s="334"/>
      <c r="I158" s="334">
        <f>E158+G158</f>
        <v>0</v>
      </c>
      <c r="J158" s="334">
        <f>F158+H158</f>
        <v>0</v>
      </c>
      <c r="K158" s="281"/>
      <c r="L158" s="281"/>
    </row>
    <row r="159" spans="1:12">
      <c r="A159" s="331" t="s">
        <v>3</v>
      </c>
      <c r="B159" s="331" t="s">
        <v>13194</v>
      </c>
      <c r="C159" s="331" t="s">
        <v>3</v>
      </c>
      <c r="D159" s="342"/>
      <c r="E159" s="342"/>
      <c r="F159" s="332">
        <f>SUM(F121:F158)</f>
        <v>0</v>
      </c>
      <c r="G159" s="342"/>
      <c r="H159" s="332">
        <f>SUM(H121:H158)</f>
        <v>0</v>
      </c>
      <c r="I159" s="342"/>
      <c r="J159" s="332">
        <f>SUM(J121:J158)</f>
        <v>0</v>
      </c>
      <c r="K159" s="281"/>
      <c r="L159" s="281"/>
    </row>
    <row r="160" spans="1:12">
      <c r="A160" s="340" t="s">
        <v>3</v>
      </c>
      <c r="B160" s="340" t="s">
        <v>13195</v>
      </c>
      <c r="C160" s="340" t="s">
        <v>3</v>
      </c>
      <c r="D160" s="341"/>
      <c r="E160" s="341"/>
      <c r="F160" s="341"/>
      <c r="G160" s="341"/>
      <c r="H160" s="341"/>
      <c r="I160" s="341"/>
      <c r="J160" s="341"/>
      <c r="K160" s="281"/>
      <c r="L160" s="281"/>
    </row>
    <row r="161" spans="1:12">
      <c r="A161" s="333" t="s">
        <v>3</v>
      </c>
      <c r="B161" s="333" t="s">
        <v>13196</v>
      </c>
      <c r="C161" s="333" t="s">
        <v>13036</v>
      </c>
      <c r="D161" s="334"/>
      <c r="E161" s="334"/>
      <c r="F161" s="334"/>
      <c r="G161" s="334"/>
      <c r="H161" s="334"/>
      <c r="I161" s="334">
        <f t="shared" ref="I161:J163" si="13">E161+G161</f>
        <v>0</v>
      </c>
      <c r="J161" s="334">
        <f t="shared" si="13"/>
        <v>0</v>
      </c>
      <c r="K161" s="281"/>
      <c r="L161" s="281"/>
    </row>
    <row r="162" spans="1:12">
      <c r="A162" s="333" t="s">
        <v>3</v>
      </c>
      <c r="B162" s="333" t="s">
        <v>3</v>
      </c>
      <c r="C162" s="333" t="s">
        <v>3</v>
      </c>
      <c r="D162" s="334"/>
      <c r="E162" s="334"/>
      <c r="F162" s="334"/>
      <c r="G162" s="334"/>
      <c r="H162" s="334"/>
      <c r="I162" s="334">
        <f t="shared" si="13"/>
        <v>0</v>
      </c>
      <c r="J162" s="334">
        <f t="shared" si="13"/>
        <v>0</v>
      </c>
      <c r="K162" s="281"/>
      <c r="L162" s="281"/>
    </row>
    <row r="163" spans="1:12">
      <c r="A163" s="333" t="s">
        <v>3</v>
      </c>
      <c r="B163" s="333" t="s">
        <v>12790</v>
      </c>
      <c r="C163" s="333" t="s">
        <v>3</v>
      </c>
      <c r="D163" s="334"/>
      <c r="E163" s="334"/>
      <c r="F163" s="334">
        <f>M3+'SO04.01 - Parametry'!B31/100*F148+'SO04.01 - Parametry'!B31/100*F149+'SO04.01 - Parametry'!B31/100*F151+'SO04.01 - Parametry'!B31/100*F152+'SO04.01 - Parametry'!B31/100*F154+'SO04.01 - Parametry'!B31/100*F157+'SO04.01 - Parametry'!B31/100*F158+'SO04.01 - Parametry'!B31/100*F161</f>
        <v>0</v>
      </c>
      <c r="G163" s="334"/>
      <c r="H163" s="334"/>
      <c r="I163" s="334">
        <f t="shared" si="13"/>
        <v>0</v>
      </c>
      <c r="J163" s="334">
        <f t="shared" si="13"/>
        <v>0</v>
      </c>
      <c r="K163" s="281"/>
      <c r="L163" s="281"/>
    </row>
    <row r="164" spans="1:12">
      <c r="A164" s="337" t="s">
        <v>3</v>
      </c>
      <c r="B164" s="337" t="s">
        <v>12791</v>
      </c>
      <c r="C164" s="337" t="s">
        <v>3</v>
      </c>
      <c r="D164" s="338"/>
      <c r="E164" s="338"/>
      <c r="F164" s="338">
        <f>SUM(F41:F118,F121:F158,F160:F163)</f>
        <v>0</v>
      </c>
      <c r="G164" s="338"/>
      <c r="H164" s="338">
        <f>SUM(H41:H118,H121:H158,H160:H163)</f>
        <v>0</v>
      </c>
      <c r="I164" s="338"/>
      <c r="J164" s="338">
        <f>SUM(J41:J118,J121:J158,J160:J163)</f>
        <v>0</v>
      </c>
      <c r="K164" s="281"/>
      <c r="L164" s="281"/>
    </row>
    <row r="165" spans="1:12">
      <c r="A165" s="337" t="s">
        <v>3</v>
      </c>
      <c r="B165" s="337" t="s">
        <v>379</v>
      </c>
      <c r="C165" s="337" t="s">
        <v>3</v>
      </c>
      <c r="D165" s="338"/>
      <c r="E165" s="338"/>
      <c r="F165" s="338"/>
      <c r="G165" s="338"/>
      <c r="H165" s="338"/>
      <c r="I165" s="338"/>
      <c r="J165" s="338"/>
      <c r="K165" s="281"/>
      <c r="L165" s="281"/>
    </row>
    <row r="166" spans="1:12">
      <c r="A166" s="340" t="s">
        <v>13197</v>
      </c>
      <c r="B166" s="340" t="s">
        <v>13198</v>
      </c>
      <c r="C166" s="340" t="s">
        <v>3</v>
      </c>
      <c r="D166" s="341"/>
      <c r="E166" s="341"/>
      <c r="F166" s="341"/>
      <c r="G166" s="341"/>
      <c r="H166" s="341"/>
      <c r="I166" s="341"/>
      <c r="J166" s="341"/>
      <c r="K166" s="281"/>
      <c r="L166" s="281"/>
    </row>
    <row r="167" spans="1:12">
      <c r="A167" s="333" t="s">
        <v>13199</v>
      </c>
      <c r="B167" s="333" t="s">
        <v>13200</v>
      </c>
      <c r="C167" s="333" t="s">
        <v>451</v>
      </c>
      <c r="D167" s="334"/>
      <c r="E167" s="334"/>
      <c r="F167" s="334"/>
      <c r="G167" s="334"/>
      <c r="H167" s="334"/>
      <c r="I167" s="334">
        <f>E167+G167</f>
        <v>0</v>
      </c>
      <c r="J167" s="334">
        <f>F167+H167</f>
        <v>0</v>
      </c>
      <c r="K167" s="281"/>
      <c r="L167" s="281"/>
    </row>
    <row r="168" spans="1:12">
      <c r="A168" s="340" t="s">
        <v>13201</v>
      </c>
      <c r="B168" s="340" t="s">
        <v>13202</v>
      </c>
      <c r="C168" s="340" t="s">
        <v>3</v>
      </c>
      <c r="D168" s="341"/>
      <c r="E168" s="341"/>
      <c r="F168" s="341"/>
      <c r="G168" s="341"/>
      <c r="H168" s="341"/>
      <c r="I168" s="341"/>
      <c r="J168" s="341"/>
      <c r="K168" s="281"/>
      <c r="L168" s="281"/>
    </row>
    <row r="169" spans="1:12">
      <c r="A169" s="333" t="s">
        <v>13203</v>
      </c>
      <c r="B169" s="333" t="s">
        <v>13200</v>
      </c>
      <c r="C169" s="333" t="s">
        <v>451</v>
      </c>
      <c r="D169" s="334"/>
      <c r="E169" s="334"/>
      <c r="F169" s="334"/>
      <c r="G169" s="334"/>
      <c r="H169" s="334"/>
      <c r="I169" s="334">
        <f>E169+G169</f>
        <v>0</v>
      </c>
      <c r="J169" s="334">
        <f>F169+H169</f>
        <v>0</v>
      </c>
      <c r="K169" s="281"/>
      <c r="L169" s="281"/>
    </row>
    <row r="170" spans="1:12">
      <c r="A170" s="340" t="s">
        <v>13204</v>
      </c>
      <c r="B170" s="340" t="s">
        <v>13205</v>
      </c>
      <c r="C170" s="340" t="s">
        <v>3</v>
      </c>
      <c r="D170" s="348"/>
      <c r="E170" s="348"/>
      <c r="F170" s="348"/>
      <c r="G170" s="348"/>
      <c r="H170" s="348"/>
      <c r="I170" s="348"/>
      <c r="J170" s="348"/>
      <c r="K170" s="281"/>
      <c r="L170" s="281"/>
    </row>
    <row r="171" spans="1:12">
      <c r="A171" s="333" t="s">
        <v>13206</v>
      </c>
      <c r="B171" s="333" t="s">
        <v>13207</v>
      </c>
      <c r="C171" s="333" t="s">
        <v>493</v>
      </c>
      <c r="D171" s="334"/>
      <c r="E171" s="334"/>
      <c r="F171" s="334"/>
      <c r="G171" s="334"/>
      <c r="H171" s="334"/>
      <c r="I171" s="334">
        <f>E171+G171</f>
        <v>0</v>
      </c>
      <c r="J171" s="334">
        <f>F171+H171</f>
        <v>0</v>
      </c>
      <c r="K171" s="281"/>
      <c r="L171" s="281"/>
    </row>
    <row r="172" spans="1:12">
      <c r="A172" s="337" t="s">
        <v>3</v>
      </c>
      <c r="B172" s="337" t="s">
        <v>13208</v>
      </c>
      <c r="C172" s="337" t="s">
        <v>3</v>
      </c>
      <c r="D172" s="338"/>
      <c r="E172" s="338"/>
      <c r="F172" s="338">
        <f>SUM(F166:F171)</f>
        <v>0</v>
      </c>
      <c r="G172" s="338"/>
      <c r="H172" s="338">
        <f>SUM(H166:H171)</f>
        <v>0</v>
      </c>
      <c r="I172" s="338"/>
      <c r="J172" s="338">
        <f>SUM(J166:J171)</f>
        <v>0</v>
      </c>
      <c r="K172" s="281"/>
      <c r="L172" s="281"/>
    </row>
    <row r="173" spans="1:12">
      <c r="A173" s="333" t="s">
        <v>3</v>
      </c>
      <c r="B173" s="333" t="s">
        <v>3</v>
      </c>
      <c r="C173" s="333" t="s">
        <v>3</v>
      </c>
      <c r="D173" s="334"/>
      <c r="E173" s="334"/>
      <c r="F173" s="334"/>
      <c r="G173" s="334"/>
      <c r="H173" s="334"/>
      <c r="I173" s="334">
        <f>E173+G173</f>
        <v>0</v>
      </c>
      <c r="J173" s="334">
        <f>F173+H173</f>
        <v>0</v>
      </c>
      <c r="K173" s="281"/>
      <c r="L173" s="281"/>
    </row>
  </sheetData>
  <pageMargins left="0.7" right="0.7" top="0.78740157499999996" bottom="0.78740157499999996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8E3D0-48D5-4AD4-B1D9-4AF1A1B7698D}">
  <dimension ref="A1:C32"/>
  <sheetViews>
    <sheetView workbookViewId="0"/>
  </sheetViews>
  <sheetFormatPr defaultRowHeight="15"/>
  <cols>
    <col min="1" max="1" width="33.1640625" style="293" bestFit="1" customWidth="1"/>
    <col min="2" max="2" width="74" style="293" bestFit="1" customWidth="1"/>
    <col min="3" max="3" width="9.33203125" style="282"/>
    <col min="4" max="4" width="0" style="282" hidden="1" customWidth="1"/>
    <col min="5" max="16384" width="9.33203125" style="282"/>
  </cols>
  <sheetData>
    <row r="1" spans="1:3">
      <c r="A1" s="329" t="s">
        <v>12364</v>
      </c>
      <c r="B1" s="329" t="s">
        <v>12472</v>
      </c>
      <c r="C1" s="281"/>
    </row>
    <row r="2" spans="1:3">
      <c r="A2" s="329" t="s">
        <v>12792</v>
      </c>
      <c r="B2" s="337" t="s">
        <v>12793</v>
      </c>
      <c r="C2" s="281"/>
    </row>
    <row r="3" spans="1:3" ht="26.25">
      <c r="A3" s="329" t="s">
        <v>12794</v>
      </c>
      <c r="B3" s="349" t="s">
        <v>13209</v>
      </c>
      <c r="C3" s="281"/>
    </row>
    <row r="4" spans="1:3" ht="26.25">
      <c r="A4" s="329" t="s">
        <v>12796</v>
      </c>
      <c r="B4" s="349" t="s">
        <v>13210</v>
      </c>
      <c r="C4" s="281"/>
    </row>
    <row r="5" spans="1:3">
      <c r="A5" s="329" t="s">
        <v>12798</v>
      </c>
      <c r="B5" s="331" t="s">
        <v>13211</v>
      </c>
      <c r="C5" s="281"/>
    </row>
    <row r="6" spans="1:3">
      <c r="A6" s="329" t="s">
        <v>12800</v>
      </c>
      <c r="B6" s="331" t="s">
        <v>13212</v>
      </c>
      <c r="C6" s="281"/>
    </row>
    <row r="7" spans="1:3">
      <c r="A7" s="329" t="s">
        <v>12802</v>
      </c>
      <c r="B7" s="331" t="s">
        <v>13213</v>
      </c>
      <c r="C7" s="281"/>
    </row>
    <row r="8" spans="1:3">
      <c r="A8" s="329" t="s">
        <v>12803</v>
      </c>
      <c r="B8" s="331" t="s">
        <v>3</v>
      </c>
      <c r="C8" s="281"/>
    </row>
    <row r="9" spans="1:3">
      <c r="A9" s="329" t="s">
        <v>12804</v>
      </c>
      <c r="B9" s="331" t="s">
        <v>13214</v>
      </c>
      <c r="C9" s="281"/>
    </row>
    <row r="10" spans="1:3">
      <c r="A10" s="329" t="s">
        <v>12806</v>
      </c>
      <c r="B10" s="331" t="s">
        <v>3</v>
      </c>
      <c r="C10" s="281"/>
    </row>
    <row r="11" spans="1:3">
      <c r="A11" s="329" t="s">
        <v>12378</v>
      </c>
      <c r="B11" s="331" t="s">
        <v>3</v>
      </c>
      <c r="C11" s="281"/>
    </row>
    <row r="12" spans="1:3">
      <c r="A12" s="329" t="s">
        <v>12807</v>
      </c>
      <c r="B12" s="331" t="s">
        <v>3</v>
      </c>
      <c r="C12" s="281"/>
    </row>
    <row r="13" spans="1:3">
      <c r="A13" s="329" t="s">
        <v>12808</v>
      </c>
      <c r="B13" s="331" t="s">
        <v>13215</v>
      </c>
      <c r="C13" s="281"/>
    </row>
    <row r="14" spans="1:3">
      <c r="A14" s="329" t="s">
        <v>12398</v>
      </c>
      <c r="B14" s="331" t="s">
        <v>12809</v>
      </c>
      <c r="C14" s="281"/>
    </row>
    <row r="15" spans="1:3">
      <c r="A15" s="329" t="s">
        <v>3</v>
      </c>
      <c r="B15" s="333" t="s">
        <v>3</v>
      </c>
      <c r="C15" s="281"/>
    </row>
    <row r="16" spans="1:3">
      <c r="A16" s="329" t="s">
        <v>12810</v>
      </c>
      <c r="B16" s="335" t="s">
        <v>12811</v>
      </c>
      <c r="C16" s="281"/>
    </row>
    <row r="17" spans="1:3">
      <c r="A17" s="329" t="s">
        <v>12812</v>
      </c>
      <c r="B17" s="335" t="s">
        <v>12813</v>
      </c>
      <c r="C17" s="281"/>
    </row>
    <row r="18" spans="1:3">
      <c r="A18" s="329" t="s">
        <v>12814</v>
      </c>
      <c r="B18" s="335" t="s">
        <v>12815</v>
      </c>
      <c r="C18" s="281"/>
    </row>
    <row r="19" spans="1:3">
      <c r="A19" s="329" t="s">
        <v>12816</v>
      </c>
      <c r="B19" s="335" t="s">
        <v>12813</v>
      </c>
      <c r="C19" s="281"/>
    </row>
    <row r="20" spans="1:3">
      <c r="A20" s="329" t="s">
        <v>12817</v>
      </c>
      <c r="B20" s="335" t="s">
        <v>13216</v>
      </c>
      <c r="C20" s="281"/>
    </row>
    <row r="21" spans="1:3">
      <c r="A21" s="329" t="s">
        <v>12819</v>
      </c>
      <c r="B21" s="335" t="s">
        <v>13216</v>
      </c>
      <c r="C21" s="281"/>
    </row>
    <row r="22" spans="1:3">
      <c r="A22" s="329" t="s">
        <v>12820</v>
      </c>
      <c r="B22" s="335" t="s">
        <v>13217</v>
      </c>
      <c r="C22" s="281"/>
    </row>
    <row r="23" spans="1:3">
      <c r="A23" s="329" t="s">
        <v>12821</v>
      </c>
      <c r="B23" s="335" t="s">
        <v>13218</v>
      </c>
      <c r="C23" s="281"/>
    </row>
    <row r="24" spans="1:3">
      <c r="A24" s="329" t="s">
        <v>12822</v>
      </c>
      <c r="B24" s="335" t="s">
        <v>13219</v>
      </c>
      <c r="C24" s="281"/>
    </row>
    <row r="25" spans="1:3">
      <c r="A25" s="329" t="s">
        <v>12823</v>
      </c>
      <c r="B25" s="335" t="s">
        <v>12818</v>
      </c>
      <c r="C25" s="281"/>
    </row>
    <row r="26" spans="1:3">
      <c r="A26" s="329" t="s">
        <v>12824</v>
      </c>
      <c r="B26" s="335" t="s">
        <v>12825</v>
      </c>
      <c r="C26" s="281"/>
    </row>
    <row r="27" spans="1:3">
      <c r="A27" s="329" t="s">
        <v>12826</v>
      </c>
      <c r="B27" s="335" t="s">
        <v>12818</v>
      </c>
      <c r="C27" s="281"/>
    </row>
    <row r="28" spans="1:3">
      <c r="A28" s="329" t="s">
        <v>12827</v>
      </c>
      <c r="B28" s="335" t="s">
        <v>12818</v>
      </c>
      <c r="C28" s="281"/>
    </row>
    <row r="29" spans="1:3" ht="24.75">
      <c r="A29" s="350" t="s">
        <v>12830</v>
      </c>
      <c r="B29" s="335" t="s">
        <v>8</v>
      </c>
      <c r="C29" s="281"/>
    </row>
    <row r="30" spans="1:3">
      <c r="A30" s="329" t="s">
        <v>12831</v>
      </c>
      <c r="B30" s="335" t="s">
        <v>9</v>
      </c>
      <c r="C30" s="281"/>
    </row>
    <row r="31" spans="1:3">
      <c r="A31" s="293" t="s">
        <v>12913</v>
      </c>
      <c r="B31" s="293">
        <v>5</v>
      </c>
    </row>
    <row r="32" spans="1:3">
      <c r="A32" s="293" t="s">
        <v>12914</v>
      </c>
      <c r="B32" s="293">
        <v>0</v>
      </c>
    </row>
  </sheetData>
  <pageMargins left="0.7" right="0.7" top="0.78740157499999996" bottom="0.78740157499999996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254"/>
  <sheetViews>
    <sheetView showGridLines="0" topLeftCell="A69" workbookViewId="0">
      <selection activeCell="C96" sqref="C96:H25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134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5394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6181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ROUND(J93,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ROUND((SUM(BE93:BE253)),  2)</f>
        <v>0</v>
      </c>
      <c r="I35" s="94">
        <v>0.21</v>
      </c>
      <c r="J35" s="84">
        <f>ROUND(((SUM(BE93:BE253))*I35),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ROUND((SUM(BF93:BF253)),  2)</f>
        <v>0</v>
      </c>
      <c r="I36" s="94">
        <v>0.12</v>
      </c>
      <c r="J36" s="84">
        <f>ROUND(((SUM(BF93:BF253))*I36),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ROUND((SUM(BG93:BG253)),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ROUND((SUM(BH93:BH253)),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ROUND((SUM(BI93:BI253)),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5394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SO04.02 - Zdravotně technické instalace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J93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3158</v>
      </c>
      <c r="E64" s="106"/>
      <c r="F64" s="106"/>
      <c r="G64" s="106"/>
      <c r="H64" s="106"/>
      <c r="I64" s="106"/>
      <c r="J64" s="107">
        <f>J94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J95</f>
        <v>0</v>
      </c>
      <c r="L65" s="108"/>
    </row>
    <row r="66" spans="2:12" s="9" customFormat="1" ht="19.899999999999999" customHeight="1">
      <c r="B66" s="108"/>
      <c r="D66" s="109" t="s">
        <v>356</v>
      </c>
      <c r="E66" s="110"/>
      <c r="F66" s="110"/>
      <c r="G66" s="110"/>
      <c r="H66" s="110"/>
      <c r="I66" s="110"/>
      <c r="J66" s="111">
        <f>J114</f>
        <v>0</v>
      </c>
      <c r="L66" s="108"/>
    </row>
    <row r="67" spans="2:12" s="8" customFormat="1" ht="24.95" customHeight="1">
      <c r="B67" s="104"/>
      <c r="D67" s="105" t="s">
        <v>360</v>
      </c>
      <c r="E67" s="106"/>
      <c r="F67" s="106"/>
      <c r="G67" s="106"/>
      <c r="H67" s="106"/>
      <c r="I67" s="106"/>
      <c r="J67" s="107">
        <f>J118</f>
        <v>0</v>
      </c>
      <c r="L67" s="104"/>
    </row>
    <row r="68" spans="2:12" s="9" customFormat="1" ht="19.899999999999999" customHeight="1">
      <c r="B68" s="108"/>
      <c r="D68" s="109" t="s">
        <v>3159</v>
      </c>
      <c r="E68" s="110"/>
      <c r="F68" s="110"/>
      <c r="G68" s="110"/>
      <c r="H68" s="110"/>
      <c r="I68" s="110"/>
      <c r="J68" s="111">
        <f>J119</f>
        <v>0</v>
      </c>
      <c r="L68" s="108"/>
    </row>
    <row r="69" spans="2:12" s="9" customFormat="1" ht="19.899999999999999" customHeight="1">
      <c r="B69" s="108"/>
      <c r="D69" s="109" t="s">
        <v>3160</v>
      </c>
      <c r="E69" s="110"/>
      <c r="F69" s="110"/>
      <c r="G69" s="110"/>
      <c r="H69" s="110"/>
      <c r="I69" s="110"/>
      <c r="J69" s="111">
        <f>J165</f>
        <v>0</v>
      </c>
      <c r="L69" s="108"/>
    </row>
    <row r="70" spans="2:12" s="9" customFormat="1" ht="19.899999999999999" customHeight="1">
      <c r="B70" s="108"/>
      <c r="D70" s="109" t="s">
        <v>364</v>
      </c>
      <c r="E70" s="110"/>
      <c r="F70" s="110"/>
      <c r="G70" s="110"/>
      <c r="H70" s="110"/>
      <c r="I70" s="110"/>
      <c r="J70" s="111">
        <f>J233</f>
        <v>0</v>
      </c>
      <c r="L70" s="108"/>
    </row>
    <row r="71" spans="2:12" s="9" customFormat="1" ht="19.899999999999999" customHeight="1">
      <c r="B71" s="108"/>
      <c r="D71" s="109" t="s">
        <v>3163</v>
      </c>
      <c r="E71" s="110"/>
      <c r="F71" s="110"/>
      <c r="G71" s="110"/>
      <c r="H71" s="110"/>
      <c r="I71" s="110"/>
      <c r="J71" s="111">
        <f>J250</f>
        <v>0</v>
      </c>
      <c r="L71" s="108"/>
    </row>
    <row r="72" spans="2:12" s="1" customFormat="1" ht="21.75" customHeight="1">
      <c r="B72" s="33"/>
      <c r="L72" s="33"/>
    </row>
    <row r="73" spans="2:12" s="1" customFormat="1" ht="6.95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12" s="1" customFormat="1" ht="6.9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12" s="1" customFormat="1" ht="24.95" customHeight="1">
      <c r="B78" s="33"/>
      <c r="C78" s="22" t="s">
        <v>277</v>
      </c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17</v>
      </c>
      <c r="L80" s="33"/>
    </row>
    <row r="81" spans="2:65" s="1" customFormat="1" ht="16.5" customHeight="1">
      <c r="B81" s="33"/>
      <c r="E81" s="418" t="str">
        <f>E7</f>
        <v>Areál železničního depa v Dolní Lipce</v>
      </c>
      <c r="F81" s="419"/>
      <c r="G81" s="419"/>
      <c r="H81" s="419"/>
      <c r="L81" s="33"/>
    </row>
    <row r="82" spans="2:65" ht="12" customHeight="1">
      <c r="B82" s="21"/>
      <c r="C82" s="28" t="s">
        <v>269</v>
      </c>
      <c r="L82" s="21"/>
    </row>
    <row r="83" spans="2:65" s="1" customFormat="1" ht="16.5" customHeight="1">
      <c r="B83" s="33"/>
      <c r="E83" s="418" t="s">
        <v>5394</v>
      </c>
      <c r="F83" s="417"/>
      <c r="G83" s="417"/>
      <c r="H83" s="417"/>
      <c r="L83" s="33"/>
    </row>
    <row r="84" spans="2:65" s="1" customFormat="1" ht="12" customHeight="1">
      <c r="B84" s="33"/>
      <c r="C84" s="28" t="s">
        <v>2745</v>
      </c>
      <c r="L84" s="33"/>
    </row>
    <row r="85" spans="2:65" s="1" customFormat="1" ht="16.5" customHeight="1">
      <c r="B85" s="33"/>
      <c r="E85" s="401" t="str">
        <f>E11</f>
        <v>SO04.02 - Zdravotně technické instalace (mimo INTERREG)</v>
      </c>
      <c r="F85" s="417"/>
      <c r="G85" s="417"/>
      <c r="H85" s="417"/>
      <c r="L85" s="33"/>
    </row>
    <row r="86" spans="2:65" s="1" customFormat="1" ht="6.95" customHeight="1">
      <c r="B86" s="33"/>
      <c r="L86" s="33"/>
    </row>
    <row r="87" spans="2:65" s="1" customFormat="1" ht="12" customHeight="1">
      <c r="B87" s="33"/>
      <c r="C87" s="28" t="s">
        <v>21</v>
      </c>
      <c r="F87" s="26" t="str">
        <f>F14</f>
        <v>obec Dolní Lipka</v>
      </c>
      <c r="I87" s="28" t="s">
        <v>23</v>
      </c>
      <c r="J87" s="50" t="str">
        <f>IF(J14="","",J14)</f>
        <v>12. 5. 2025</v>
      </c>
      <c r="L87" s="33"/>
    </row>
    <row r="88" spans="2:65" s="1" customFormat="1" ht="6.95" customHeight="1">
      <c r="B88" s="33"/>
      <c r="L88" s="33"/>
    </row>
    <row r="89" spans="2:65" s="1" customFormat="1" ht="15.2" customHeight="1">
      <c r="B89" s="33"/>
      <c r="C89" s="28" t="s">
        <v>25</v>
      </c>
      <c r="F89" s="26" t="str">
        <f>E17</f>
        <v xml:space="preserve"> </v>
      </c>
      <c r="I89" s="28" t="s">
        <v>31</v>
      </c>
      <c r="J89" s="31" t="str">
        <f>E23</f>
        <v>PRODIN a. s.</v>
      </c>
      <c r="L89" s="33"/>
    </row>
    <row r="90" spans="2:65" s="1" customFormat="1" ht="15.2" customHeight="1">
      <c r="B90" s="33"/>
      <c r="C90" s="28" t="s">
        <v>29</v>
      </c>
      <c r="F90" s="26" t="str">
        <f>IF(E20="","",E20)</f>
        <v>Vyplň údaj</v>
      </c>
      <c r="I90" s="28" t="s">
        <v>34</v>
      </c>
      <c r="J90" s="31" t="str">
        <f>E26</f>
        <v>PRODIN a. s.</v>
      </c>
      <c r="L90" s="33"/>
    </row>
    <row r="91" spans="2:65" s="1" customFormat="1" ht="10.35" customHeight="1">
      <c r="B91" s="33"/>
      <c r="L91" s="33"/>
    </row>
    <row r="92" spans="2:65" s="10" customFormat="1" ht="29.25" customHeight="1">
      <c r="B92" s="112"/>
      <c r="C92" s="113" t="s">
        <v>278</v>
      </c>
      <c r="D92" s="114" t="s">
        <v>56</v>
      </c>
      <c r="E92" s="114" t="s">
        <v>52</v>
      </c>
      <c r="F92" s="114" t="s">
        <v>53</v>
      </c>
      <c r="G92" s="114" t="s">
        <v>279</v>
      </c>
      <c r="H92" s="114" t="s">
        <v>280</v>
      </c>
      <c r="I92" s="114" t="s">
        <v>281</v>
      </c>
      <c r="J92" s="114" t="s">
        <v>273</v>
      </c>
      <c r="K92" s="115" t="s">
        <v>282</v>
      </c>
      <c r="L92" s="112"/>
      <c r="M92" s="57" t="s">
        <v>3</v>
      </c>
      <c r="N92" s="58" t="s">
        <v>41</v>
      </c>
      <c r="O92" s="58" t="s">
        <v>283</v>
      </c>
      <c r="P92" s="58" t="s">
        <v>284</v>
      </c>
      <c r="Q92" s="58" t="s">
        <v>285</v>
      </c>
      <c r="R92" s="58" t="s">
        <v>286</v>
      </c>
      <c r="S92" s="58" t="s">
        <v>287</v>
      </c>
      <c r="T92" s="59" t="s">
        <v>288</v>
      </c>
    </row>
    <row r="93" spans="2:65" s="1" customFormat="1" ht="22.9" customHeight="1">
      <c r="B93" s="33"/>
      <c r="C93" s="62" t="s">
        <v>289</v>
      </c>
      <c r="J93" s="116">
        <f>BK93</f>
        <v>0</v>
      </c>
      <c r="L93" s="33"/>
      <c r="M93" s="60"/>
      <c r="N93" s="51"/>
      <c r="O93" s="51"/>
      <c r="P93" s="117">
        <f>P94+P118</f>
        <v>0</v>
      </c>
      <c r="Q93" s="51"/>
      <c r="R93" s="117">
        <f>R94+R118</f>
        <v>10.66733</v>
      </c>
      <c r="S93" s="51"/>
      <c r="T93" s="118">
        <f>T94+T118</f>
        <v>0</v>
      </c>
      <c r="AT93" s="18" t="s">
        <v>70</v>
      </c>
      <c r="AU93" s="18" t="s">
        <v>274</v>
      </c>
      <c r="BK93" s="119">
        <f>BK94+BK118</f>
        <v>0</v>
      </c>
    </row>
    <row r="94" spans="2:65" s="11" customFormat="1" ht="25.9" customHeight="1">
      <c r="B94" s="120"/>
      <c r="D94" s="121" t="s">
        <v>70</v>
      </c>
      <c r="E94" s="122" t="s">
        <v>377</v>
      </c>
      <c r="F94" s="122" t="s">
        <v>377</v>
      </c>
      <c r="I94" s="123"/>
      <c r="J94" s="124">
        <f>BK94</f>
        <v>0</v>
      </c>
      <c r="L94" s="120"/>
      <c r="M94" s="125"/>
      <c r="P94" s="126">
        <f>P95+P114</f>
        <v>0</v>
      </c>
      <c r="R94" s="126">
        <f>R95+R114</f>
        <v>10.368</v>
      </c>
      <c r="T94" s="127">
        <f>T95+T114</f>
        <v>0</v>
      </c>
      <c r="AR94" s="121" t="s">
        <v>79</v>
      </c>
      <c r="AT94" s="128" t="s">
        <v>70</v>
      </c>
      <c r="AU94" s="128" t="s">
        <v>71</v>
      </c>
      <c r="AY94" s="121" t="s">
        <v>293</v>
      </c>
      <c r="BK94" s="129">
        <f>BK95+BK114</f>
        <v>0</v>
      </c>
    </row>
    <row r="95" spans="2:65" s="11" customFormat="1" ht="22.9" customHeight="1">
      <c r="B95" s="120"/>
      <c r="D95" s="121" t="s">
        <v>70</v>
      </c>
      <c r="E95" s="130" t="s">
        <v>79</v>
      </c>
      <c r="F95" s="130" t="s">
        <v>379</v>
      </c>
      <c r="I95" s="123"/>
      <c r="J95" s="131">
        <f>BK95</f>
        <v>0</v>
      </c>
      <c r="L95" s="120"/>
      <c r="M95" s="125"/>
      <c r="P95" s="126">
        <f>SUM(P96:P113)</f>
        <v>0</v>
      </c>
      <c r="R95" s="126">
        <f>SUM(R96:R113)</f>
        <v>10.368</v>
      </c>
      <c r="T95" s="127">
        <f>SUM(T96:T113)</f>
        <v>0</v>
      </c>
      <c r="AR95" s="121" t="s">
        <v>79</v>
      </c>
      <c r="AT95" s="128" t="s">
        <v>70</v>
      </c>
      <c r="AU95" s="128" t="s">
        <v>79</v>
      </c>
      <c r="AY95" s="121" t="s">
        <v>293</v>
      </c>
      <c r="BK95" s="129">
        <f>SUM(BK96:BK113)</f>
        <v>0</v>
      </c>
    </row>
    <row r="96" spans="2:65" s="1" customFormat="1" ht="44.25" customHeight="1">
      <c r="B96" s="132"/>
      <c r="C96" s="358" t="s">
        <v>79</v>
      </c>
      <c r="D96" s="358" t="s">
        <v>309</v>
      </c>
      <c r="E96" s="359" t="s">
        <v>5299</v>
      </c>
      <c r="F96" s="360" t="s">
        <v>5300</v>
      </c>
      <c r="G96" s="361" t="s">
        <v>397</v>
      </c>
      <c r="H96" s="362">
        <v>5.76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6182</v>
      </c>
    </row>
    <row r="97" spans="2:65" s="1" customFormat="1">
      <c r="B97" s="33"/>
      <c r="D97" s="162" t="s">
        <v>385</v>
      </c>
      <c r="F97" s="365" t="s">
        <v>5302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2" customFormat="1">
      <c r="B98" s="165"/>
      <c r="D98" s="157" t="s">
        <v>387</v>
      </c>
      <c r="E98" s="166" t="s">
        <v>3</v>
      </c>
      <c r="F98" s="366" t="s">
        <v>6183</v>
      </c>
      <c r="H98" s="367">
        <v>5.76</v>
      </c>
      <c r="I98" s="167"/>
      <c r="L98" s="165"/>
      <c r="M98" s="168"/>
      <c r="T98" s="169"/>
      <c r="AT98" s="166" t="s">
        <v>387</v>
      </c>
      <c r="AU98" s="166" t="s">
        <v>81</v>
      </c>
      <c r="AV98" s="12" t="s">
        <v>81</v>
      </c>
      <c r="AW98" s="12" t="s">
        <v>33</v>
      </c>
      <c r="AX98" s="12" t="s">
        <v>79</v>
      </c>
      <c r="AY98" s="166" t="s">
        <v>293</v>
      </c>
    </row>
    <row r="99" spans="2:65" s="1" customFormat="1" ht="37.9" customHeight="1">
      <c r="B99" s="132"/>
      <c r="C99" s="358" t="s">
        <v>81</v>
      </c>
      <c r="D99" s="358" t="s">
        <v>309</v>
      </c>
      <c r="E99" s="359" t="s">
        <v>5304</v>
      </c>
      <c r="F99" s="360" t="s">
        <v>5305</v>
      </c>
      <c r="G99" s="361" t="s">
        <v>397</v>
      </c>
      <c r="H99" s="362">
        <v>5.76</v>
      </c>
      <c r="I99" s="148"/>
      <c r="J99" s="149">
        <f>ROUND(I99*H99,2)</f>
        <v>0</v>
      </c>
      <c r="K99" s="145" t="s">
        <v>383</v>
      </c>
      <c r="L99" s="33"/>
      <c r="M99" s="150" t="s">
        <v>3</v>
      </c>
      <c r="N99" s="151" t="s">
        <v>42</v>
      </c>
      <c r="P99" s="139">
        <f>O99*H99</f>
        <v>0</v>
      </c>
      <c r="Q99" s="139">
        <v>0</v>
      </c>
      <c r="R99" s="139">
        <f>Q99*H99</f>
        <v>0</v>
      </c>
      <c r="S99" s="139">
        <v>0</v>
      </c>
      <c r="T99" s="140">
        <f>S99*H99</f>
        <v>0</v>
      </c>
      <c r="AR99" s="141" t="s">
        <v>308</v>
      </c>
      <c r="AT99" s="141" t="s">
        <v>309</v>
      </c>
      <c r="AU99" s="141" t="s">
        <v>81</v>
      </c>
      <c r="AY99" s="18" t="s">
        <v>293</v>
      </c>
      <c r="BE99" s="142">
        <f>IF(N99="základní",J99,0)</f>
        <v>0</v>
      </c>
      <c r="BF99" s="142">
        <f>IF(N99="snížená",J99,0)</f>
        <v>0</v>
      </c>
      <c r="BG99" s="142">
        <f>IF(N99="zákl. přenesená",J99,0)</f>
        <v>0</v>
      </c>
      <c r="BH99" s="142">
        <f>IF(N99="sníž. přenesená",J99,0)</f>
        <v>0</v>
      </c>
      <c r="BI99" s="142">
        <f>IF(N99="nulová",J99,0)</f>
        <v>0</v>
      </c>
      <c r="BJ99" s="18" t="s">
        <v>79</v>
      </c>
      <c r="BK99" s="142">
        <f>ROUND(I99*H99,2)</f>
        <v>0</v>
      </c>
      <c r="BL99" s="18" t="s">
        <v>308</v>
      </c>
      <c r="BM99" s="141" t="s">
        <v>6184</v>
      </c>
    </row>
    <row r="100" spans="2:65" s="1" customFormat="1">
      <c r="B100" s="33"/>
      <c r="D100" s="162" t="s">
        <v>385</v>
      </c>
      <c r="F100" s="365" t="s">
        <v>5307</v>
      </c>
      <c r="I100" s="159"/>
      <c r="L100" s="33"/>
      <c r="M100" s="164"/>
      <c r="T100" s="54"/>
      <c r="AT100" s="18" t="s">
        <v>385</v>
      </c>
      <c r="AU100" s="18" t="s">
        <v>81</v>
      </c>
    </row>
    <row r="101" spans="2:65" s="1" customFormat="1" ht="44.25" customHeight="1">
      <c r="B101" s="132"/>
      <c r="C101" s="358" t="s">
        <v>292</v>
      </c>
      <c r="D101" s="358" t="s">
        <v>309</v>
      </c>
      <c r="E101" s="359" t="s">
        <v>429</v>
      </c>
      <c r="F101" s="360" t="s">
        <v>430</v>
      </c>
      <c r="G101" s="361" t="s">
        <v>431</v>
      </c>
      <c r="H101" s="362">
        <v>5.1840000000000002</v>
      </c>
      <c r="I101" s="148"/>
      <c r="J101" s="149">
        <f>ROUND(I101*H101,2)</f>
        <v>0</v>
      </c>
      <c r="K101" s="145" t="s">
        <v>383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</v>
      </c>
      <c r="R101" s="139">
        <f>Q101*H101</f>
        <v>0</v>
      </c>
      <c r="S101" s="139">
        <v>0</v>
      </c>
      <c r="T101" s="140">
        <f>S101*H101</f>
        <v>0</v>
      </c>
      <c r="AR101" s="141" t="s">
        <v>308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308</v>
      </c>
      <c r="BM101" s="141" t="s">
        <v>6185</v>
      </c>
    </row>
    <row r="102" spans="2:65" s="1" customFormat="1">
      <c r="B102" s="33"/>
      <c r="D102" s="162" t="s">
        <v>385</v>
      </c>
      <c r="F102" s="365" t="s">
        <v>433</v>
      </c>
      <c r="I102" s="159"/>
      <c r="L102" s="33"/>
      <c r="M102" s="164"/>
      <c r="T102" s="54"/>
      <c r="AT102" s="18" t="s">
        <v>385</v>
      </c>
      <c r="AU102" s="18" t="s">
        <v>81</v>
      </c>
    </row>
    <row r="103" spans="2:65" s="12" customFormat="1">
      <c r="B103" s="165"/>
      <c r="D103" s="157" t="s">
        <v>387</v>
      </c>
      <c r="E103" s="166" t="s">
        <v>3</v>
      </c>
      <c r="F103" s="366" t="s">
        <v>6186</v>
      </c>
      <c r="H103" s="367">
        <v>5.1840000000000002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79</v>
      </c>
      <c r="AY103" s="166" t="s">
        <v>293</v>
      </c>
    </row>
    <row r="104" spans="2:65" s="1" customFormat="1" ht="44.25" customHeight="1">
      <c r="B104" s="132"/>
      <c r="C104" s="358" t="s">
        <v>308</v>
      </c>
      <c r="D104" s="358" t="s">
        <v>309</v>
      </c>
      <c r="E104" s="359" t="s">
        <v>439</v>
      </c>
      <c r="F104" s="360" t="s">
        <v>440</v>
      </c>
      <c r="G104" s="361" t="s">
        <v>431</v>
      </c>
      <c r="H104" s="362">
        <v>5.1840000000000002</v>
      </c>
      <c r="I104" s="148"/>
      <c r="J104" s="149">
        <f>ROUND(I104*H104,2)</f>
        <v>0</v>
      </c>
      <c r="K104" s="145" t="s">
        <v>383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308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6187</v>
      </c>
    </row>
    <row r="105" spans="2:65" s="1" customFormat="1">
      <c r="B105" s="33"/>
      <c r="D105" s="162" t="s">
        <v>385</v>
      </c>
      <c r="F105" s="365" t="s">
        <v>442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2" customFormat="1">
      <c r="B106" s="165"/>
      <c r="D106" s="157" t="s">
        <v>387</v>
      </c>
      <c r="E106" s="166" t="s">
        <v>3</v>
      </c>
      <c r="F106" s="366" t="s">
        <v>6186</v>
      </c>
      <c r="H106" s="367">
        <v>5.1840000000000002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79</v>
      </c>
      <c r="AY106" s="166" t="s">
        <v>293</v>
      </c>
    </row>
    <row r="107" spans="2:65" s="1" customFormat="1" ht="37.9" customHeight="1">
      <c r="B107" s="132"/>
      <c r="C107" s="358" t="s">
        <v>313</v>
      </c>
      <c r="D107" s="358" t="s">
        <v>309</v>
      </c>
      <c r="E107" s="359" t="s">
        <v>444</v>
      </c>
      <c r="F107" s="360" t="s">
        <v>445</v>
      </c>
      <c r="G107" s="361" t="s">
        <v>397</v>
      </c>
      <c r="H107" s="362">
        <v>5.76</v>
      </c>
      <c r="I107" s="148"/>
      <c r="J107" s="149">
        <f>ROUND(I107*H107,2)</f>
        <v>0</v>
      </c>
      <c r="K107" s="145" t="s">
        <v>383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0</v>
      </c>
      <c r="R107" s="139">
        <f>Q107*H107</f>
        <v>0</v>
      </c>
      <c r="S107" s="139">
        <v>0</v>
      </c>
      <c r="T107" s="140">
        <f>S107*H107</f>
        <v>0</v>
      </c>
      <c r="AR107" s="141" t="s">
        <v>308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308</v>
      </c>
      <c r="BM107" s="141" t="s">
        <v>6188</v>
      </c>
    </row>
    <row r="108" spans="2:65" s="1" customFormat="1">
      <c r="B108" s="33"/>
      <c r="D108" s="162" t="s">
        <v>385</v>
      </c>
      <c r="F108" s="365" t="s">
        <v>447</v>
      </c>
      <c r="I108" s="159"/>
      <c r="L108" s="33"/>
      <c r="M108" s="164"/>
      <c r="T108" s="54"/>
      <c r="AT108" s="18" t="s">
        <v>385</v>
      </c>
      <c r="AU108" s="18" t="s">
        <v>81</v>
      </c>
    </row>
    <row r="109" spans="2:65" s="1" customFormat="1" ht="66.75" customHeight="1">
      <c r="B109" s="132"/>
      <c r="C109" s="358" t="s">
        <v>317</v>
      </c>
      <c r="D109" s="358" t="s">
        <v>309</v>
      </c>
      <c r="E109" s="359" t="s">
        <v>3185</v>
      </c>
      <c r="F109" s="360" t="s">
        <v>3186</v>
      </c>
      <c r="G109" s="361" t="s">
        <v>397</v>
      </c>
      <c r="H109" s="362">
        <v>5.04</v>
      </c>
      <c r="I109" s="148"/>
      <c r="J109" s="149">
        <f>ROUND(I109*H109,2)</f>
        <v>0</v>
      </c>
      <c r="K109" s="145" t="s">
        <v>383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308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6189</v>
      </c>
    </row>
    <row r="110" spans="2:65" s="1" customFormat="1">
      <c r="B110" s="33"/>
      <c r="D110" s="162" t="s">
        <v>385</v>
      </c>
      <c r="F110" s="365" t="s">
        <v>3188</v>
      </c>
      <c r="I110" s="159"/>
      <c r="L110" s="33"/>
      <c r="M110" s="164"/>
      <c r="T110" s="54"/>
      <c r="AT110" s="18" t="s">
        <v>385</v>
      </c>
      <c r="AU110" s="18" t="s">
        <v>81</v>
      </c>
    </row>
    <row r="111" spans="2:65" s="12" customFormat="1">
      <c r="B111" s="165"/>
      <c r="D111" s="157" t="s">
        <v>387</v>
      </c>
      <c r="E111" s="166" t="s">
        <v>3</v>
      </c>
      <c r="F111" s="366" t="s">
        <v>6190</v>
      </c>
      <c r="H111" s="367">
        <v>5.04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" customFormat="1" ht="16.5" customHeight="1">
      <c r="B112" s="132"/>
      <c r="C112" s="353" t="s">
        <v>321</v>
      </c>
      <c r="D112" s="353" t="s">
        <v>290</v>
      </c>
      <c r="E112" s="354" t="s">
        <v>3190</v>
      </c>
      <c r="F112" s="355" t="s">
        <v>3191</v>
      </c>
      <c r="G112" s="356" t="s">
        <v>431</v>
      </c>
      <c r="H112" s="357">
        <v>10.368</v>
      </c>
      <c r="I112" s="134"/>
      <c r="J112" s="135">
        <f>ROUND(I112*H112,2)</f>
        <v>0</v>
      </c>
      <c r="K112" s="133" t="s">
        <v>383</v>
      </c>
      <c r="L112" s="136"/>
      <c r="M112" s="137" t="s">
        <v>3</v>
      </c>
      <c r="N112" s="138" t="s">
        <v>42</v>
      </c>
      <c r="P112" s="139">
        <f>O112*H112</f>
        <v>0</v>
      </c>
      <c r="Q112" s="139">
        <v>1</v>
      </c>
      <c r="R112" s="139">
        <f>Q112*H112</f>
        <v>10.368</v>
      </c>
      <c r="S112" s="139">
        <v>0</v>
      </c>
      <c r="T112" s="140">
        <f>S112*H112</f>
        <v>0</v>
      </c>
      <c r="AR112" s="141" t="s">
        <v>325</v>
      </c>
      <c r="AT112" s="141" t="s">
        <v>290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6191</v>
      </c>
    </row>
    <row r="113" spans="2:65" s="12" customFormat="1">
      <c r="B113" s="165"/>
      <c r="D113" s="157" t="s">
        <v>387</v>
      </c>
      <c r="E113" s="166" t="s">
        <v>3</v>
      </c>
      <c r="F113" s="366" t="s">
        <v>6192</v>
      </c>
      <c r="H113" s="367">
        <v>10.368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79</v>
      </c>
      <c r="AY113" s="166" t="s">
        <v>293</v>
      </c>
    </row>
    <row r="114" spans="2:65" s="11" customFormat="1" ht="22.9" customHeight="1">
      <c r="B114" s="120"/>
      <c r="D114" s="121" t="s">
        <v>70</v>
      </c>
      <c r="E114" s="130" t="s">
        <v>308</v>
      </c>
      <c r="F114" s="130" t="s">
        <v>673</v>
      </c>
      <c r="I114" s="123"/>
      <c r="J114" s="131">
        <f>BK114</f>
        <v>0</v>
      </c>
      <c r="L114" s="120"/>
      <c r="M114" s="125"/>
      <c r="P114" s="126">
        <f>SUM(P115:P117)</f>
        <v>0</v>
      </c>
      <c r="R114" s="126">
        <f>SUM(R115:R117)</f>
        <v>0</v>
      </c>
      <c r="T114" s="127">
        <f>SUM(T115:T117)</f>
        <v>0</v>
      </c>
      <c r="AR114" s="121" t="s">
        <v>79</v>
      </c>
      <c r="AT114" s="128" t="s">
        <v>70</v>
      </c>
      <c r="AU114" s="128" t="s">
        <v>79</v>
      </c>
      <c r="AY114" s="121" t="s">
        <v>293</v>
      </c>
      <c r="BK114" s="129">
        <f>SUM(BK115:BK117)</f>
        <v>0</v>
      </c>
    </row>
    <row r="115" spans="2:65" s="1" customFormat="1" ht="24.2" customHeight="1">
      <c r="B115" s="132"/>
      <c r="C115" s="358" t="s">
        <v>325</v>
      </c>
      <c r="D115" s="358" t="s">
        <v>309</v>
      </c>
      <c r="E115" s="359" t="s">
        <v>3194</v>
      </c>
      <c r="F115" s="360" t="s">
        <v>3195</v>
      </c>
      <c r="G115" s="361" t="s">
        <v>397</v>
      </c>
      <c r="H115" s="362">
        <v>0.72</v>
      </c>
      <c r="I115" s="148"/>
      <c r="J115" s="149">
        <f>ROUND(I115*H115,2)</f>
        <v>0</v>
      </c>
      <c r="K115" s="145" t="s">
        <v>383</v>
      </c>
      <c r="L115" s="33"/>
      <c r="M115" s="150" t="s">
        <v>3</v>
      </c>
      <c r="N115" s="151" t="s">
        <v>42</v>
      </c>
      <c r="P115" s="139">
        <f>O115*H115</f>
        <v>0</v>
      </c>
      <c r="Q115" s="139">
        <v>0</v>
      </c>
      <c r="R115" s="139">
        <f>Q115*H115</f>
        <v>0</v>
      </c>
      <c r="S115" s="139">
        <v>0</v>
      </c>
      <c r="T115" s="140">
        <f>S115*H115</f>
        <v>0</v>
      </c>
      <c r="AR115" s="141" t="s">
        <v>308</v>
      </c>
      <c r="AT115" s="141" t="s">
        <v>309</v>
      </c>
      <c r="AU115" s="141" t="s">
        <v>81</v>
      </c>
      <c r="AY115" s="18" t="s">
        <v>293</v>
      </c>
      <c r="BE115" s="142">
        <f>IF(N115="základní",J115,0)</f>
        <v>0</v>
      </c>
      <c r="BF115" s="142">
        <f>IF(N115="snížená",J115,0)</f>
        <v>0</v>
      </c>
      <c r="BG115" s="142">
        <f>IF(N115="zákl. přenesená",J115,0)</f>
        <v>0</v>
      </c>
      <c r="BH115" s="142">
        <f>IF(N115="sníž. přenesená",J115,0)</f>
        <v>0</v>
      </c>
      <c r="BI115" s="142">
        <f>IF(N115="nulová",J115,0)</f>
        <v>0</v>
      </c>
      <c r="BJ115" s="18" t="s">
        <v>79</v>
      </c>
      <c r="BK115" s="142">
        <f>ROUND(I115*H115,2)</f>
        <v>0</v>
      </c>
      <c r="BL115" s="18" t="s">
        <v>308</v>
      </c>
      <c r="BM115" s="141" t="s">
        <v>6193</v>
      </c>
    </row>
    <row r="116" spans="2:65" s="1" customFormat="1">
      <c r="B116" s="33"/>
      <c r="D116" s="162" t="s">
        <v>385</v>
      </c>
      <c r="F116" s="365" t="s">
        <v>3197</v>
      </c>
      <c r="I116" s="159"/>
      <c r="L116" s="33"/>
      <c r="M116" s="164"/>
      <c r="T116" s="54"/>
      <c r="AT116" s="18" t="s">
        <v>385</v>
      </c>
      <c r="AU116" s="18" t="s">
        <v>81</v>
      </c>
    </row>
    <row r="117" spans="2:65" s="12" customFormat="1">
      <c r="B117" s="165"/>
      <c r="D117" s="157" t="s">
        <v>387</v>
      </c>
      <c r="E117" s="166" t="s">
        <v>3</v>
      </c>
      <c r="F117" s="366" t="s">
        <v>6194</v>
      </c>
      <c r="H117" s="367">
        <v>0.72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79</v>
      </c>
      <c r="AY117" s="166" t="s">
        <v>293</v>
      </c>
    </row>
    <row r="118" spans="2:65" s="11" customFormat="1" ht="25.9" customHeight="1">
      <c r="B118" s="120"/>
      <c r="D118" s="121" t="s">
        <v>70</v>
      </c>
      <c r="E118" s="122" t="s">
        <v>1326</v>
      </c>
      <c r="F118" s="122" t="s">
        <v>1327</v>
      </c>
      <c r="I118" s="123"/>
      <c r="J118" s="124">
        <f>BK118</f>
        <v>0</v>
      </c>
      <c r="L118" s="120"/>
      <c r="M118" s="125"/>
      <c r="P118" s="126">
        <f>P119+P165+P233+P250</f>
        <v>0</v>
      </c>
      <c r="R118" s="126">
        <f>R119+R165+R233+R250</f>
        <v>0.29932999999999998</v>
      </c>
      <c r="T118" s="127">
        <f>T119+T165+T233+T250</f>
        <v>0</v>
      </c>
      <c r="AR118" s="121" t="s">
        <v>81</v>
      </c>
      <c r="AT118" s="128" t="s">
        <v>70</v>
      </c>
      <c r="AU118" s="128" t="s">
        <v>71</v>
      </c>
      <c r="AY118" s="121" t="s">
        <v>293</v>
      </c>
      <c r="BK118" s="129">
        <f>BK119+BK165+BK233+BK250</f>
        <v>0</v>
      </c>
    </row>
    <row r="119" spans="2:65" s="11" customFormat="1" ht="22.9" customHeight="1">
      <c r="B119" s="120"/>
      <c r="D119" s="121" t="s">
        <v>70</v>
      </c>
      <c r="E119" s="130" t="s">
        <v>3199</v>
      </c>
      <c r="F119" s="130" t="s">
        <v>3200</v>
      </c>
      <c r="I119" s="123"/>
      <c r="J119" s="131">
        <f>BK119</f>
        <v>0</v>
      </c>
      <c r="L119" s="120"/>
      <c r="M119" s="125"/>
      <c r="P119" s="126">
        <f>SUM(P120:P164)</f>
        <v>0</v>
      </c>
      <c r="R119" s="126">
        <f>SUM(R120:R164)</f>
        <v>4.5829999999999996E-2</v>
      </c>
      <c r="T119" s="127">
        <f>SUM(T120:T164)</f>
        <v>0</v>
      </c>
      <c r="AR119" s="121" t="s">
        <v>81</v>
      </c>
      <c r="AT119" s="128" t="s">
        <v>70</v>
      </c>
      <c r="AU119" s="128" t="s">
        <v>79</v>
      </c>
      <c r="AY119" s="121" t="s">
        <v>293</v>
      </c>
      <c r="BK119" s="129">
        <f>SUM(BK120:BK164)</f>
        <v>0</v>
      </c>
    </row>
    <row r="120" spans="2:65" s="1" customFormat="1" ht="16.5" customHeight="1">
      <c r="B120" s="132"/>
      <c r="C120" s="358" t="s">
        <v>329</v>
      </c>
      <c r="D120" s="358" t="s">
        <v>309</v>
      </c>
      <c r="E120" s="359" t="s">
        <v>5318</v>
      </c>
      <c r="F120" s="360" t="s">
        <v>5319</v>
      </c>
      <c r="G120" s="361" t="s">
        <v>451</v>
      </c>
      <c r="H120" s="362">
        <v>2</v>
      </c>
      <c r="I120" s="148"/>
      <c r="J120" s="149">
        <f>ROUND(I120*H120,2)</f>
        <v>0</v>
      </c>
      <c r="K120" s="145" t="s">
        <v>383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1.6800000000000001E-3</v>
      </c>
      <c r="R120" s="139">
        <f>Q120*H120</f>
        <v>3.3600000000000001E-3</v>
      </c>
      <c r="S120" s="139">
        <v>0</v>
      </c>
      <c r="T120" s="140">
        <f>S120*H120</f>
        <v>0</v>
      </c>
      <c r="AR120" s="141" t="s">
        <v>472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472</v>
      </c>
      <c r="BM120" s="141" t="s">
        <v>6195</v>
      </c>
    </row>
    <row r="121" spans="2:65" s="1" customFormat="1">
      <c r="B121" s="33"/>
      <c r="D121" s="162" t="s">
        <v>385</v>
      </c>
      <c r="F121" s="365" t="s">
        <v>5321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2" customFormat="1">
      <c r="B122" s="165"/>
      <c r="D122" s="157" t="s">
        <v>387</v>
      </c>
      <c r="E122" s="166" t="s">
        <v>3</v>
      </c>
      <c r="F122" s="366" t="s">
        <v>5322</v>
      </c>
      <c r="H122" s="367">
        <v>2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79</v>
      </c>
      <c r="AY122" s="166" t="s">
        <v>293</v>
      </c>
    </row>
    <row r="123" spans="2:65" s="1" customFormat="1" ht="16.5" customHeight="1">
      <c r="B123" s="132"/>
      <c r="C123" s="358" t="s">
        <v>438</v>
      </c>
      <c r="D123" s="358" t="s">
        <v>309</v>
      </c>
      <c r="E123" s="359" t="s">
        <v>3201</v>
      </c>
      <c r="F123" s="360" t="s">
        <v>3202</v>
      </c>
      <c r="G123" s="361" t="s">
        <v>451</v>
      </c>
      <c r="H123" s="362">
        <v>6</v>
      </c>
      <c r="I123" s="148"/>
      <c r="J123" s="149">
        <f>ROUND(I123*H123,2)</f>
        <v>0</v>
      </c>
      <c r="K123" s="145" t="s">
        <v>383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1.91E-3</v>
      </c>
      <c r="R123" s="139">
        <f>Q123*H123</f>
        <v>1.146E-2</v>
      </c>
      <c r="S123" s="139">
        <v>0</v>
      </c>
      <c r="T123" s="140">
        <f>S123*H123</f>
        <v>0</v>
      </c>
      <c r="AR123" s="141" t="s">
        <v>472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472</v>
      </c>
      <c r="BM123" s="141" t="s">
        <v>6196</v>
      </c>
    </row>
    <row r="124" spans="2:65" s="1" customFormat="1">
      <c r="B124" s="33"/>
      <c r="D124" s="162" t="s">
        <v>385</v>
      </c>
      <c r="F124" s="365" t="s">
        <v>3204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2" customFormat="1">
      <c r="B125" s="165"/>
      <c r="D125" s="157" t="s">
        <v>387</v>
      </c>
      <c r="E125" s="166" t="s">
        <v>3</v>
      </c>
      <c r="F125" s="366" t="s">
        <v>6197</v>
      </c>
      <c r="H125" s="367">
        <v>6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79</v>
      </c>
      <c r="AY125" s="166" t="s">
        <v>293</v>
      </c>
    </row>
    <row r="126" spans="2:65" s="1" customFormat="1" ht="21.75" customHeight="1">
      <c r="B126" s="132"/>
      <c r="C126" s="358" t="s">
        <v>443</v>
      </c>
      <c r="D126" s="358" t="s">
        <v>309</v>
      </c>
      <c r="E126" s="359" t="s">
        <v>3206</v>
      </c>
      <c r="F126" s="360" t="s">
        <v>3207</v>
      </c>
      <c r="G126" s="361" t="s">
        <v>451</v>
      </c>
      <c r="H126" s="362">
        <v>3</v>
      </c>
      <c r="I126" s="148"/>
      <c r="J126" s="149">
        <f>ROUND(I126*H126,2)</f>
        <v>0</v>
      </c>
      <c r="K126" s="145" t="s">
        <v>383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1.42E-3</v>
      </c>
      <c r="R126" s="139">
        <f>Q126*H126</f>
        <v>4.2599999999999999E-3</v>
      </c>
      <c r="S126" s="139">
        <v>0</v>
      </c>
      <c r="T126" s="140">
        <f>S126*H126</f>
        <v>0</v>
      </c>
      <c r="AR126" s="141" t="s">
        <v>472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472</v>
      </c>
      <c r="BM126" s="141" t="s">
        <v>6198</v>
      </c>
    </row>
    <row r="127" spans="2:65" s="1" customFormat="1">
      <c r="B127" s="33"/>
      <c r="D127" s="162" t="s">
        <v>385</v>
      </c>
      <c r="F127" s="365" t="s">
        <v>3209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2" customFormat="1">
      <c r="B128" s="165"/>
      <c r="D128" s="157" t="s">
        <v>387</v>
      </c>
      <c r="E128" s="166" t="s">
        <v>3</v>
      </c>
      <c r="F128" s="366" t="s">
        <v>6199</v>
      </c>
      <c r="H128" s="367">
        <v>3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79</v>
      </c>
      <c r="AY128" s="166" t="s">
        <v>293</v>
      </c>
    </row>
    <row r="129" spans="2:65" s="1" customFormat="1" ht="21.75" customHeight="1">
      <c r="B129" s="132"/>
      <c r="C129" s="358" t="s">
        <v>9</v>
      </c>
      <c r="D129" s="358" t="s">
        <v>309</v>
      </c>
      <c r="E129" s="359" t="s">
        <v>3211</v>
      </c>
      <c r="F129" s="360" t="s">
        <v>3212</v>
      </c>
      <c r="G129" s="361" t="s">
        <v>451</v>
      </c>
      <c r="H129" s="362">
        <v>1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1.97E-3</v>
      </c>
      <c r="R129" s="139">
        <f>Q129*H129</f>
        <v>1.97E-3</v>
      </c>
      <c r="S129" s="139">
        <v>0</v>
      </c>
      <c r="T129" s="140">
        <f>S129*H129</f>
        <v>0</v>
      </c>
      <c r="AR129" s="141" t="s">
        <v>472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472</v>
      </c>
      <c r="BM129" s="141" t="s">
        <v>6200</v>
      </c>
    </row>
    <row r="130" spans="2:65" s="1" customFormat="1">
      <c r="B130" s="33"/>
      <c r="D130" s="162" t="s">
        <v>385</v>
      </c>
      <c r="F130" s="365" t="s">
        <v>3214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2" customFormat="1">
      <c r="B131" s="165"/>
      <c r="D131" s="157" t="s">
        <v>387</v>
      </c>
      <c r="E131" s="166" t="s">
        <v>3</v>
      </c>
      <c r="F131" s="366" t="s">
        <v>5324</v>
      </c>
      <c r="H131" s="367">
        <v>1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79</v>
      </c>
      <c r="AY131" s="166" t="s">
        <v>293</v>
      </c>
    </row>
    <row r="132" spans="2:65" s="1" customFormat="1" ht="24.2" customHeight="1">
      <c r="B132" s="132"/>
      <c r="C132" s="358" t="s">
        <v>455</v>
      </c>
      <c r="D132" s="358" t="s">
        <v>309</v>
      </c>
      <c r="E132" s="359" t="s">
        <v>3226</v>
      </c>
      <c r="F132" s="360" t="s">
        <v>3227</v>
      </c>
      <c r="G132" s="361" t="s">
        <v>451</v>
      </c>
      <c r="H132" s="362">
        <v>3</v>
      </c>
      <c r="I132" s="148"/>
      <c r="J132" s="149">
        <f>ROUND(I132*H132,2)</f>
        <v>0</v>
      </c>
      <c r="K132" s="145" t="s">
        <v>383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1.2999999999999999E-3</v>
      </c>
      <c r="R132" s="139">
        <f>Q132*H132</f>
        <v>3.8999999999999998E-3</v>
      </c>
      <c r="S132" s="139">
        <v>0</v>
      </c>
      <c r="T132" s="140">
        <f>S132*H132</f>
        <v>0</v>
      </c>
      <c r="AR132" s="141" t="s">
        <v>472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472</v>
      </c>
      <c r="BM132" s="141" t="s">
        <v>6201</v>
      </c>
    </row>
    <row r="133" spans="2:65" s="1" customFormat="1">
      <c r="B133" s="33"/>
      <c r="D133" s="162" t="s">
        <v>385</v>
      </c>
      <c r="F133" s="365" t="s">
        <v>3229</v>
      </c>
      <c r="I133" s="159"/>
      <c r="L133" s="33"/>
      <c r="M133" s="164"/>
      <c r="T133" s="54"/>
      <c r="AT133" s="18" t="s">
        <v>385</v>
      </c>
      <c r="AU133" s="18" t="s">
        <v>81</v>
      </c>
    </row>
    <row r="134" spans="2:65" s="12" customFormat="1">
      <c r="B134" s="165"/>
      <c r="D134" s="157" t="s">
        <v>387</v>
      </c>
      <c r="E134" s="166" t="s">
        <v>3</v>
      </c>
      <c r="F134" s="366" t="s">
        <v>6199</v>
      </c>
      <c r="H134" s="367">
        <v>3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79</v>
      </c>
      <c r="AY134" s="166" t="s">
        <v>293</v>
      </c>
    </row>
    <row r="135" spans="2:65" s="1" customFormat="1" ht="21.75" customHeight="1">
      <c r="B135" s="132"/>
      <c r="C135" s="358" t="s">
        <v>461</v>
      </c>
      <c r="D135" s="358" t="s">
        <v>309</v>
      </c>
      <c r="E135" s="359" t="s">
        <v>3231</v>
      </c>
      <c r="F135" s="360" t="s">
        <v>3232</v>
      </c>
      <c r="G135" s="361" t="s">
        <v>451</v>
      </c>
      <c r="H135" s="362">
        <v>15</v>
      </c>
      <c r="I135" s="148"/>
      <c r="J135" s="149">
        <f>ROUND(I135*H135,2)</f>
        <v>0</v>
      </c>
      <c r="K135" s="145" t="s">
        <v>383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4.0000000000000002E-4</v>
      </c>
      <c r="R135" s="139">
        <f>Q135*H135</f>
        <v>6.0000000000000001E-3</v>
      </c>
      <c r="S135" s="139">
        <v>0</v>
      </c>
      <c r="T135" s="140">
        <f>S135*H135</f>
        <v>0</v>
      </c>
      <c r="AR135" s="141" t="s">
        <v>472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472</v>
      </c>
      <c r="BM135" s="141" t="s">
        <v>6202</v>
      </c>
    </row>
    <row r="136" spans="2:65" s="1" customFormat="1">
      <c r="B136" s="33"/>
      <c r="D136" s="162" t="s">
        <v>385</v>
      </c>
      <c r="F136" s="365" t="s">
        <v>3234</v>
      </c>
      <c r="I136" s="159"/>
      <c r="L136" s="33"/>
      <c r="M136" s="164"/>
      <c r="T136" s="54"/>
      <c r="AT136" s="18" t="s">
        <v>385</v>
      </c>
      <c r="AU136" s="18" t="s">
        <v>81</v>
      </c>
    </row>
    <row r="137" spans="2:65" s="12" customFormat="1">
      <c r="B137" s="165"/>
      <c r="D137" s="157" t="s">
        <v>387</v>
      </c>
      <c r="E137" s="166" t="s">
        <v>3</v>
      </c>
      <c r="F137" s="366" t="s">
        <v>6203</v>
      </c>
      <c r="H137" s="367">
        <v>15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79</v>
      </c>
      <c r="AY137" s="166" t="s">
        <v>293</v>
      </c>
    </row>
    <row r="138" spans="2:65" s="1" customFormat="1" ht="21.75" customHeight="1">
      <c r="B138" s="132"/>
      <c r="C138" s="358" t="s">
        <v>467</v>
      </c>
      <c r="D138" s="358" t="s">
        <v>309</v>
      </c>
      <c r="E138" s="359" t="s">
        <v>3236</v>
      </c>
      <c r="F138" s="360" t="s">
        <v>3237</v>
      </c>
      <c r="G138" s="361" t="s">
        <v>451</v>
      </c>
      <c r="H138" s="362">
        <v>3</v>
      </c>
      <c r="I138" s="148"/>
      <c r="J138" s="149">
        <f>ROUND(I138*H138,2)</f>
        <v>0</v>
      </c>
      <c r="K138" s="145" t="s">
        <v>383</v>
      </c>
      <c r="L138" s="33"/>
      <c r="M138" s="150" t="s">
        <v>3</v>
      </c>
      <c r="N138" s="151" t="s">
        <v>42</v>
      </c>
      <c r="P138" s="139">
        <f>O138*H138</f>
        <v>0</v>
      </c>
      <c r="Q138" s="139">
        <v>4.2999999999999999E-4</v>
      </c>
      <c r="R138" s="139">
        <f>Q138*H138</f>
        <v>1.2899999999999999E-3</v>
      </c>
      <c r="S138" s="139">
        <v>0</v>
      </c>
      <c r="T138" s="140">
        <f>S138*H138</f>
        <v>0</v>
      </c>
      <c r="AR138" s="141" t="s">
        <v>472</v>
      </c>
      <c r="AT138" s="141" t="s">
        <v>309</v>
      </c>
      <c r="AU138" s="141" t="s">
        <v>81</v>
      </c>
      <c r="AY138" s="18" t="s">
        <v>293</v>
      </c>
      <c r="BE138" s="142">
        <f>IF(N138="základní",J138,0)</f>
        <v>0</v>
      </c>
      <c r="BF138" s="142">
        <f>IF(N138="snížená",J138,0)</f>
        <v>0</v>
      </c>
      <c r="BG138" s="142">
        <f>IF(N138="zákl. přenesená",J138,0)</f>
        <v>0</v>
      </c>
      <c r="BH138" s="142">
        <f>IF(N138="sníž. přenesená",J138,0)</f>
        <v>0</v>
      </c>
      <c r="BI138" s="142">
        <f>IF(N138="nulová",J138,0)</f>
        <v>0</v>
      </c>
      <c r="BJ138" s="18" t="s">
        <v>79</v>
      </c>
      <c r="BK138" s="142">
        <f>ROUND(I138*H138,2)</f>
        <v>0</v>
      </c>
      <c r="BL138" s="18" t="s">
        <v>472</v>
      </c>
      <c r="BM138" s="141" t="s">
        <v>6204</v>
      </c>
    </row>
    <row r="139" spans="2:65" s="1" customFormat="1">
      <c r="B139" s="33"/>
      <c r="D139" s="162" t="s">
        <v>385</v>
      </c>
      <c r="F139" s="365" t="s">
        <v>3239</v>
      </c>
      <c r="I139" s="159"/>
      <c r="L139" s="33"/>
      <c r="M139" s="164"/>
      <c r="T139" s="54"/>
      <c r="AT139" s="18" t="s">
        <v>385</v>
      </c>
      <c r="AU139" s="18" t="s">
        <v>81</v>
      </c>
    </row>
    <row r="140" spans="2:65" s="12" customFormat="1">
      <c r="B140" s="165"/>
      <c r="D140" s="157" t="s">
        <v>387</v>
      </c>
      <c r="E140" s="166" t="s">
        <v>3</v>
      </c>
      <c r="F140" s="366" t="s">
        <v>6199</v>
      </c>
      <c r="H140" s="367">
        <v>3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33</v>
      </c>
      <c r="AX140" s="12" t="s">
        <v>79</v>
      </c>
      <c r="AY140" s="166" t="s">
        <v>293</v>
      </c>
    </row>
    <row r="141" spans="2:65" s="1" customFormat="1" ht="21.75" customHeight="1">
      <c r="B141" s="132"/>
      <c r="C141" s="358" t="s">
        <v>472</v>
      </c>
      <c r="D141" s="358" t="s">
        <v>309</v>
      </c>
      <c r="E141" s="359" t="s">
        <v>3245</v>
      </c>
      <c r="F141" s="360" t="s">
        <v>3246</v>
      </c>
      <c r="G141" s="361" t="s">
        <v>451</v>
      </c>
      <c r="H141" s="362">
        <v>3</v>
      </c>
      <c r="I141" s="148"/>
      <c r="J141" s="149">
        <f>ROUND(I141*H141,2)</f>
        <v>0</v>
      </c>
      <c r="K141" s="145" t="s">
        <v>383</v>
      </c>
      <c r="L141" s="33"/>
      <c r="M141" s="150" t="s">
        <v>3</v>
      </c>
      <c r="N141" s="151" t="s">
        <v>42</v>
      </c>
      <c r="P141" s="139">
        <f>O141*H141</f>
        <v>0</v>
      </c>
      <c r="Q141" s="139">
        <v>1.5299999999999999E-3</v>
      </c>
      <c r="R141" s="139">
        <f>Q141*H141</f>
        <v>4.5899999999999995E-3</v>
      </c>
      <c r="S141" s="139">
        <v>0</v>
      </c>
      <c r="T141" s="140">
        <f>S141*H141</f>
        <v>0</v>
      </c>
      <c r="AR141" s="141" t="s">
        <v>472</v>
      </c>
      <c r="AT141" s="141" t="s">
        <v>309</v>
      </c>
      <c r="AU141" s="141" t="s">
        <v>81</v>
      </c>
      <c r="AY141" s="18" t="s">
        <v>293</v>
      </c>
      <c r="BE141" s="142">
        <f>IF(N141="základní",J141,0)</f>
        <v>0</v>
      </c>
      <c r="BF141" s="142">
        <f>IF(N141="snížená",J141,0)</f>
        <v>0</v>
      </c>
      <c r="BG141" s="142">
        <f>IF(N141="zákl. přenesená",J141,0)</f>
        <v>0</v>
      </c>
      <c r="BH141" s="142">
        <f>IF(N141="sníž. přenesená",J141,0)</f>
        <v>0</v>
      </c>
      <c r="BI141" s="142">
        <f>IF(N141="nulová",J141,0)</f>
        <v>0</v>
      </c>
      <c r="BJ141" s="18" t="s">
        <v>79</v>
      </c>
      <c r="BK141" s="142">
        <f>ROUND(I141*H141,2)</f>
        <v>0</v>
      </c>
      <c r="BL141" s="18" t="s">
        <v>472</v>
      </c>
      <c r="BM141" s="141" t="s">
        <v>6205</v>
      </c>
    </row>
    <row r="142" spans="2:65" s="1" customFormat="1">
      <c r="B142" s="33"/>
      <c r="D142" s="162" t="s">
        <v>385</v>
      </c>
      <c r="F142" s="365" t="s">
        <v>3248</v>
      </c>
      <c r="I142" s="159"/>
      <c r="L142" s="33"/>
      <c r="M142" s="164"/>
      <c r="T142" s="54"/>
      <c r="AT142" s="18" t="s">
        <v>385</v>
      </c>
      <c r="AU142" s="18" t="s">
        <v>81</v>
      </c>
    </row>
    <row r="143" spans="2:65" s="12" customFormat="1">
      <c r="B143" s="165"/>
      <c r="D143" s="157" t="s">
        <v>387</v>
      </c>
      <c r="E143" s="166" t="s">
        <v>3</v>
      </c>
      <c r="F143" s="366" t="s">
        <v>6199</v>
      </c>
      <c r="H143" s="367">
        <v>3</v>
      </c>
      <c r="I143" s="167"/>
      <c r="L143" s="165"/>
      <c r="M143" s="168"/>
      <c r="T143" s="169"/>
      <c r="AT143" s="166" t="s">
        <v>387</v>
      </c>
      <c r="AU143" s="166" t="s">
        <v>81</v>
      </c>
      <c r="AV143" s="12" t="s">
        <v>81</v>
      </c>
      <c r="AW143" s="12" t="s">
        <v>33</v>
      </c>
      <c r="AX143" s="12" t="s">
        <v>79</v>
      </c>
      <c r="AY143" s="166" t="s">
        <v>293</v>
      </c>
    </row>
    <row r="144" spans="2:65" s="1" customFormat="1" ht="24.2" customHeight="1">
      <c r="B144" s="132"/>
      <c r="C144" s="358" t="s">
        <v>478</v>
      </c>
      <c r="D144" s="358" t="s">
        <v>309</v>
      </c>
      <c r="E144" s="359" t="s">
        <v>3249</v>
      </c>
      <c r="F144" s="360" t="s">
        <v>3250</v>
      </c>
      <c r="G144" s="361" t="s">
        <v>298</v>
      </c>
      <c r="H144" s="362">
        <v>5</v>
      </c>
      <c r="I144" s="148"/>
      <c r="J144" s="149">
        <f>ROUND(I144*H144,2)</f>
        <v>0</v>
      </c>
      <c r="K144" s="145" t="s">
        <v>383</v>
      </c>
      <c r="L144" s="33"/>
      <c r="M144" s="150" t="s">
        <v>3</v>
      </c>
      <c r="N144" s="151" t="s">
        <v>42</v>
      </c>
      <c r="P144" s="139">
        <f>O144*H144</f>
        <v>0</v>
      </c>
      <c r="Q144" s="139">
        <v>0</v>
      </c>
      <c r="R144" s="139">
        <f>Q144*H144</f>
        <v>0</v>
      </c>
      <c r="S144" s="139">
        <v>0</v>
      </c>
      <c r="T144" s="140">
        <f>S144*H144</f>
        <v>0</v>
      </c>
      <c r="AR144" s="141" t="s">
        <v>472</v>
      </c>
      <c r="AT144" s="141" t="s">
        <v>309</v>
      </c>
      <c r="AU144" s="141" t="s">
        <v>81</v>
      </c>
      <c r="AY144" s="18" t="s">
        <v>293</v>
      </c>
      <c r="BE144" s="142">
        <f>IF(N144="základní",J144,0)</f>
        <v>0</v>
      </c>
      <c r="BF144" s="142">
        <f>IF(N144="snížená",J144,0)</f>
        <v>0</v>
      </c>
      <c r="BG144" s="142">
        <f>IF(N144="zákl. přenesená",J144,0)</f>
        <v>0</v>
      </c>
      <c r="BH144" s="142">
        <f>IF(N144="sníž. přenesená",J144,0)</f>
        <v>0</v>
      </c>
      <c r="BI144" s="142">
        <f>IF(N144="nulová",J144,0)</f>
        <v>0</v>
      </c>
      <c r="BJ144" s="18" t="s">
        <v>79</v>
      </c>
      <c r="BK144" s="142">
        <f>ROUND(I144*H144,2)</f>
        <v>0</v>
      </c>
      <c r="BL144" s="18" t="s">
        <v>472</v>
      </c>
      <c r="BM144" s="141" t="s">
        <v>6206</v>
      </c>
    </row>
    <row r="145" spans="2:65" s="1" customFormat="1">
      <c r="B145" s="33"/>
      <c r="D145" s="162" t="s">
        <v>385</v>
      </c>
      <c r="F145" s="365" t="s">
        <v>3252</v>
      </c>
      <c r="I145" s="159"/>
      <c r="L145" s="33"/>
      <c r="M145" s="164"/>
      <c r="T145" s="54"/>
      <c r="AT145" s="18" t="s">
        <v>385</v>
      </c>
      <c r="AU145" s="18" t="s">
        <v>81</v>
      </c>
    </row>
    <row r="146" spans="2:65" s="1" customFormat="1" ht="24.2" customHeight="1">
      <c r="B146" s="132"/>
      <c r="C146" s="358" t="s">
        <v>484</v>
      </c>
      <c r="D146" s="358" t="s">
        <v>309</v>
      </c>
      <c r="E146" s="359" t="s">
        <v>3253</v>
      </c>
      <c r="F146" s="360" t="s">
        <v>3254</v>
      </c>
      <c r="G146" s="361" t="s">
        <v>298</v>
      </c>
      <c r="H146" s="362">
        <v>2</v>
      </c>
      <c r="I146" s="148"/>
      <c r="J146" s="149">
        <f>ROUND(I146*H146,2)</f>
        <v>0</v>
      </c>
      <c r="K146" s="145" t="s">
        <v>383</v>
      </c>
      <c r="L146" s="33"/>
      <c r="M146" s="150" t="s">
        <v>3</v>
      </c>
      <c r="N146" s="151" t="s">
        <v>42</v>
      </c>
      <c r="P146" s="139">
        <f>O146*H146</f>
        <v>0</v>
      </c>
      <c r="Q146" s="139">
        <v>0</v>
      </c>
      <c r="R146" s="139">
        <f>Q146*H146</f>
        <v>0</v>
      </c>
      <c r="S146" s="139">
        <v>0</v>
      </c>
      <c r="T146" s="140">
        <f>S146*H146</f>
        <v>0</v>
      </c>
      <c r="AR146" s="141" t="s">
        <v>472</v>
      </c>
      <c r="AT146" s="141" t="s">
        <v>309</v>
      </c>
      <c r="AU146" s="141" t="s">
        <v>81</v>
      </c>
      <c r="AY146" s="18" t="s">
        <v>293</v>
      </c>
      <c r="BE146" s="142">
        <f>IF(N146="základní",J146,0)</f>
        <v>0</v>
      </c>
      <c r="BF146" s="142">
        <f>IF(N146="snížená",J146,0)</f>
        <v>0</v>
      </c>
      <c r="BG146" s="142">
        <f>IF(N146="zákl. přenesená",J146,0)</f>
        <v>0</v>
      </c>
      <c r="BH146" s="142">
        <f>IF(N146="sníž. přenesená",J146,0)</f>
        <v>0</v>
      </c>
      <c r="BI146" s="142">
        <f>IF(N146="nulová",J146,0)</f>
        <v>0</v>
      </c>
      <c r="BJ146" s="18" t="s">
        <v>79</v>
      </c>
      <c r="BK146" s="142">
        <f>ROUND(I146*H146,2)</f>
        <v>0</v>
      </c>
      <c r="BL146" s="18" t="s">
        <v>472</v>
      </c>
      <c r="BM146" s="141" t="s">
        <v>6207</v>
      </c>
    </row>
    <row r="147" spans="2:65" s="1" customFormat="1">
      <c r="B147" s="33"/>
      <c r="D147" s="162" t="s">
        <v>385</v>
      </c>
      <c r="F147" s="365" t="s">
        <v>3256</v>
      </c>
      <c r="I147" s="159"/>
      <c r="L147" s="33"/>
      <c r="M147" s="164"/>
      <c r="T147" s="54"/>
      <c r="AT147" s="18" t="s">
        <v>385</v>
      </c>
      <c r="AU147" s="18" t="s">
        <v>81</v>
      </c>
    </row>
    <row r="148" spans="2:65" s="1" customFormat="1" ht="24.2" customHeight="1">
      <c r="B148" s="132"/>
      <c r="C148" s="358" t="s">
        <v>490</v>
      </c>
      <c r="D148" s="358" t="s">
        <v>309</v>
      </c>
      <c r="E148" s="359" t="s">
        <v>3261</v>
      </c>
      <c r="F148" s="360" t="s">
        <v>3262</v>
      </c>
      <c r="G148" s="361" t="s">
        <v>298</v>
      </c>
      <c r="H148" s="362">
        <v>1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0</v>
      </c>
      <c r="R148" s="139">
        <f>Q148*H148</f>
        <v>0</v>
      </c>
      <c r="S148" s="139">
        <v>0</v>
      </c>
      <c r="T148" s="140">
        <f>S148*H148</f>
        <v>0</v>
      </c>
      <c r="AR148" s="141" t="s">
        <v>472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472</v>
      </c>
      <c r="BM148" s="141" t="s">
        <v>6208</v>
      </c>
    </row>
    <row r="149" spans="2:65" s="1" customFormat="1">
      <c r="B149" s="33"/>
      <c r="D149" s="162" t="s">
        <v>385</v>
      </c>
      <c r="F149" s="365" t="s">
        <v>3264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" customFormat="1" ht="24.2" customHeight="1">
      <c r="B150" s="132"/>
      <c r="C150" s="358" t="s">
        <v>497</v>
      </c>
      <c r="D150" s="358" t="s">
        <v>309</v>
      </c>
      <c r="E150" s="359" t="s">
        <v>3274</v>
      </c>
      <c r="F150" s="360" t="s">
        <v>3275</v>
      </c>
      <c r="G150" s="361" t="s">
        <v>298</v>
      </c>
      <c r="H150" s="362">
        <v>6</v>
      </c>
      <c r="I150" s="148"/>
      <c r="J150" s="149">
        <f>ROUND(I150*H150,2)</f>
        <v>0</v>
      </c>
      <c r="K150" s="145" t="s">
        <v>383</v>
      </c>
      <c r="L150" s="33"/>
      <c r="M150" s="150" t="s">
        <v>3</v>
      </c>
      <c r="N150" s="151" t="s">
        <v>42</v>
      </c>
      <c r="P150" s="139">
        <f>O150*H150</f>
        <v>0</v>
      </c>
      <c r="Q150" s="139">
        <v>1.5E-3</v>
      </c>
      <c r="R150" s="139">
        <f>Q150*H150</f>
        <v>9.0000000000000011E-3</v>
      </c>
      <c r="S150" s="139">
        <v>0</v>
      </c>
      <c r="T150" s="140">
        <f>S150*H150</f>
        <v>0</v>
      </c>
      <c r="AR150" s="141" t="s">
        <v>472</v>
      </c>
      <c r="AT150" s="141" t="s">
        <v>309</v>
      </c>
      <c r="AU150" s="141" t="s">
        <v>81</v>
      </c>
      <c r="AY150" s="18" t="s">
        <v>293</v>
      </c>
      <c r="BE150" s="142">
        <f>IF(N150="základní",J150,0)</f>
        <v>0</v>
      </c>
      <c r="BF150" s="142">
        <f>IF(N150="snížená",J150,0)</f>
        <v>0</v>
      </c>
      <c r="BG150" s="142">
        <f>IF(N150="zákl. přenesená",J150,0)</f>
        <v>0</v>
      </c>
      <c r="BH150" s="142">
        <f>IF(N150="sníž. přenesená",J150,0)</f>
        <v>0</v>
      </c>
      <c r="BI150" s="142">
        <f>IF(N150="nulová",J150,0)</f>
        <v>0</v>
      </c>
      <c r="BJ150" s="18" t="s">
        <v>79</v>
      </c>
      <c r="BK150" s="142">
        <f>ROUND(I150*H150,2)</f>
        <v>0</v>
      </c>
      <c r="BL150" s="18" t="s">
        <v>472</v>
      </c>
      <c r="BM150" s="141" t="s">
        <v>6209</v>
      </c>
    </row>
    <row r="151" spans="2:65" s="1" customFormat="1">
      <c r="B151" s="33"/>
      <c r="D151" s="162" t="s">
        <v>385</v>
      </c>
      <c r="F151" s="365" t="s">
        <v>3277</v>
      </c>
      <c r="I151" s="159"/>
      <c r="L151" s="33"/>
      <c r="M151" s="164"/>
      <c r="T151" s="54"/>
      <c r="AT151" s="18" t="s">
        <v>385</v>
      </c>
      <c r="AU151" s="18" t="s">
        <v>81</v>
      </c>
    </row>
    <row r="152" spans="2:65" s="12" customFormat="1">
      <c r="B152" s="165"/>
      <c r="D152" s="157" t="s">
        <v>387</v>
      </c>
      <c r="E152" s="166" t="s">
        <v>3</v>
      </c>
      <c r="F152" s="366" t="s">
        <v>6210</v>
      </c>
      <c r="H152" s="367">
        <v>6</v>
      </c>
      <c r="I152" s="167"/>
      <c r="L152" s="165"/>
      <c r="M152" s="168"/>
      <c r="T152" s="169"/>
      <c r="AT152" s="166" t="s">
        <v>387</v>
      </c>
      <c r="AU152" s="166" t="s">
        <v>81</v>
      </c>
      <c r="AV152" s="12" t="s">
        <v>81</v>
      </c>
      <c r="AW152" s="12" t="s">
        <v>33</v>
      </c>
      <c r="AX152" s="12" t="s">
        <v>79</v>
      </c>
      <c r="AY152" s="166" t="s">
        <v>293</v>
      </c>
    </row>
    <row r="153" spans="2:65" s="1" customFormat="1" ht="24.2" customHeight="1">
      <c r="B153" s="132"/>
      <c r="C153" s="358" t="s">
        <v>8</v>
      </c>
      <c r="D153" s="358" t="s">
        <v>309</v>
      </c>
      <c r="E153" s="359" t="s">
        <v>3288</v>
      </c>
      <c r="F153" s="360" t="s">
        <v>3289</v>
      </c>
      <c r="G153" s="361" t="s">
        <v>451</v>
      </c>
      <c r="H153" s="362">
        <v>36</v>
      </c>
      <c r="I153" s="148"/>
      <c r="J153" s="149">
        <f>ROUND(I153*H153,2)</f>
        <v>0</v>
      </c>
      <c r="K153" s="145" t="s">
        <v>383</v>
      </c>
      <c r="L153" s="33"/>
      <c r="M153" s="150" t="s">
        <v>3</v>
      </c>
      <c r="N153" s="151" t="s">
        <v>42</v>
      </c>
      <c r="P153" s="139">
        <f>O153*H153</f>
        <v>0</v>
      </c>
      <c r="Q153" s="139">
        <v>0</v>
      </c>
      <c r="R153" s="139">
        <f>Q153*H153</f>
        <v>0</v>
      </c>
      <c r="S153" s="139">
        <v>0</v>
      </c>
      <c r="T153" s="140">
        <f>S153*H153</f>
        <v>0</v>
      </c>
      <c r="AR153" s="141" t="s">
        <v>472</v>
      </c>
      <c r="AT153" s="141" t="s">
        <v>309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472</v>
      </c>
      <c r="BM153" s="141" t="s">
        <v>6211</v>
      </c>
    </row>
    <row r="154" spans="2:65" s="1" customFormat="1">
      <c r="B154" s="33"/>
      <c r="D154" s="162" t="s">
        <v>385</v>
      </c>
      <c r="F154" s="365" t="s">
        <v>3291</v>
      </c>
      <c r="I154" s="159"/>
      <c r="L154" s="33"/>
      <c r="M154" s="164"/>
      <c r="T154" s="54"/>
      <c r="AT154" s="18" t="s">
        <v>385</v>
      </c>
      <c r="AU154" s="18" t="s">
        <v>81</v>
      </c>
    </row>
    <row r="155" spans="2:65" s="12" customFormat="1">
      <c r="B155" s="165"/>
      <c r="D155" s="157" t="s">
        <v>387</v>
      </c>
      <c r="E155" s="166" t="s">
        <v>3</v>
      </c>
      <c r="F155" s="366" t="s">
        <v>6212</v>
      </c>
      <c r="H155" s="367">
        <v>36</v>
      </c>
      <c r="I155" s="167"/>
      <c r="L155" s="165"/>
      <c r="M155" s="168"/>
      <c r="T155" s="169"/>
      <c r="AT155" s="166" t="s">
        <v>387</v>
      </c>
      <c r="AU155" s="166" t="s">
        <v>81</v>
      </c>
      <c r="AV155" s="12" t="s">
        <v>81</v>
      </c>
      <c r="AW155" s="12" t="s">
        <v>33</v>
      </c>
      <c r="AX155" s="12" t="s">
        <v>79</v>
      </c>
      <c r="AY155" s="166" t="s">
        <v>293</v>
      </c>
    </row>
    <row r="156" spans="2:65" s="1" customFormat="1" ht="24.2" customHeight="1">
      <c r="B156" s="132"/>
      <c r="C156" s="358" t="s">
        <v>507</v>
      </c>
      <c r="D156" s="358" t="s">
        <v>309</v>
      </c>
      <c r="E156" s="359" t="s">
        <v>3297</v>
      </c>
      <c r="F156" s="360" t="s">
        <v>3298</v>
      </c>
      <c r="G156" s="361" t="s">
        <v>298</v>
      </c>
      <c r="H156" s="362">
        <v>1</v>
      </c>
      <c r="I156" s="148"/>
      <c r="J156" s="149">
        <f>ROUND(I156*H156,2)</f>
        <v>0</v>
      </c>
      <c r="K156" s="145" t="s">
        <v>3</v>
      </c>
      <c r="L156" s="33"/>
      <c r="M156" s="150" t="s">
        <v>3</v>
      </c>
      <c r="N156" s="151" t="s">
        <v>42</v>
      </c>
      <c r="P156" s="139">
        <f>O156*H156</f>
        <v>0</v>
      </c>
      <c r="Q156" s="139">
        <v>0</v>
      </c>
      <c r="R156" s="139">
        <f>Q156*H156</f>
        <v>0</v>
      </c>
      <c r="S156" s="139">
        <v>0</v>
      </c>
      <c r="T156" s="140">
        <f>S156*H156</f>
        <v>0</v>
      </c>
      <c r="AR156" s="141" t="s">
        <v>472</v>
      </c>
      <c r="AT156" s="141" t="s">
        <v>309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472</v>
      </c>
      <c r="BM156" s="141" t="s">
        <v>6213</v>
      </c>
    </row>
    <row r="157" spans="2:65" s="1" customFormat="1" ht="55.5" customHeight="1">
      <c r="B157" s="132"/>
      <c r="C157" s="353" t="s">
        <v>513</v>
      </c>
      <c r="D157" s="353" t="s">
        <v>290</v>
      </c>
      <c r="E157" s="354" t="s">
        <v>3300</v>
      </c>
      <c r="F157" s="355" t="s">
        <v>3301</v>
      </c>
      <c r="G157" s="356" t="s">
        <v>298</v>
      </c>
      <c r="H157" s="357">
        <v>4</v>
      </c>
      <c r="I157" s="134"/>
      <c r="J157" s="135">
        <f>ROUND(I157*H157,2)</f>
        <v>0</v>
      </c>
      <c r="K157" s="133" t="s">
        <v>3</v>
      </c>
      <c r="L157" s="136"/>
      <c r="M157" s="137" t="s">
        <v>3</v>
      </c>
      <c r="N157" s="138" t="s">
        <v>42</v>
      </c>
      <c r="P157" s="139">
        <f>O157*H157</f>
        <v>0</v>
      </c>
      <c r="Q157" s="139">
        <v>0</v>
      </c>
      <c r="R157" s="139">
        <f>Q157*H157</f>
        <v>0</v>
      </c>
      <c r="S157" s="139">
        <v>0</v>
      </c>
      <c r="T157" s="140">
        <f>S157*H157</f>
        <v>0</v>
      </c>
      <c r="AR157" s="141" t="s">
        <v>591</v>
      </c>
      <c r="AT157" s="141" t="s">
        <v>290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472</v>
      </c>
      <c r="BM157" s="141" t="s">
        <v>6214</v>
      </c>
    </row>
    <row r="158" spans="2:65" s="12" customFormat="1">
      <c r="B158" s="165"/>
      <c r="D158" s="157" t="s">
        <v>387</v>
      </c>
      <c r="E158" s="166" t="s">
        <v>3</v>
      </c>
      <c r="F158" s="366" t="s">
        <v>3306</v>
      </c>
      <c r="H158" s="367">
        <v>4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79</v>
      </c>
      <c r="AY158" s="166" t="s">
        <v>293</v>
      </c>
    </row>
    <row r="159" spans="2:65" s="1" customFormat="1" ht="24.2" customHeight="1">
      <c r="B159" s="132"/>
      <c r="C159" s="353" t="s">
        <v>519</v>
      </c>
      <c r="D159" s="353" t="s">
        <v>290</v>
      </c>
      <c r="E159" s="354" t="s">
        <v>3303</v>
      </c>
      <c r="F159" s="355" t="s">
        <v>3304</v>
      </c>
      <c r="G159" s="356" t="s">
        <v>298</v>
      </c>
      <c r="H159" s="357">
        <v>1</v>
      </c>
      <c r="I159" s="134"/>
      <c r="J159" s="135">
        <f>ROUND(I159*H159,2)</f>
        <v>0</v>
      </c>
      <c r="K159" s="133" t="s">
        <v>3</v>
      </c>
      <c r="L159" s="136"/>
      <c r="M159" s="137" t="s">
        <v>3</v>
      </c>
      <c r="N159" s="138" t="s">
        <v>42</v>
      </c>
      <c r="P159" s="139">
        <f>O159*H159</f>
        <v>0</v>
      </c>
      <c r="Q159" s="139">
        <v>0</v>
      </c>
      <c r="R159" s="139">
        <f>Q159*H159</f>
        <v>0</v>
      </c>
      <c r="S159" s="139">
        <v>0</v>
      </c>
      <c r="T159" s="140">
        <f>S159*H159</f>
        <v>0</v>
      </c>
      <c r="AR159" s="141" t="s">
        <v>591</v>
      </c>
      <c r="AT159" s="141" t="s">
        <v>290</v>
      </c>
      <c r="AU159" s="141" t="s">
        <v>81</v>
      </c>
      <c r="AY159" s="18" t="s">
        <v>293</v>
      </c>
      <c r="BE159" s="142">
        <f>IF(N159="základní",J159,0)</f>
        <v>0</v>
      </c>
      <c r="BF159" s="142">
        <f>IF(N159="snížená",J159,0)</f>
        <v>0</v>
      </c>
      <c r="BG159" s="142">
        <f>IF(N159="zákl. přenesená",J159,0)</f>
        <v>0</v>
      </c>
      <c r="BH159" s="142">
        <f>IF(N159="sníž. přenesená",J159,0)</f>
        <v>0</v>
      </c>
      <c r="BI159" s="142">
        <f>IF(N159="nulová",J159,0)</f>
        <v>0</v>
      </c>
      <c r="BJ159" s="18" t="s">
        <v>79</v>
      </c>
      <c r="BK159" s="142">
        <f>ROUND(I159*H159,2)</f>
        <v>0</v>
      </c>
      <c r="BL159" s="18" t="s">
        <v>472</v>
      </c>
      <c r="BM159" s="141" t="s">
        <v>6215</v>
      </c>
    </row>
    <row r="160" spans="2:65" s="12" customFormat="1">
      <c r="B160" s="165"/>
      <c r="D160" s="157" t="s">
        <v>387</v>
      </c>
      <c r="E160" s="166" t="s">
        <v>3</v>
      </c>
      <c r="F160" s="366" t="s">
        <v>3283</v>
      </c>
      <c r="H160" s="367">
        <v>1</v>
      </c>
      <c r="I160" s="167"/>
      <c r="L160" s="165"/>
      <c r="M160" s="168"/>
      <c r="T160" s="169"/>
      <c r="AT160" s="166" t="s">
        <v>387</v>
      </c>
      <c r="AU160" s="166" t="s">
        <v>81</v>
      </c>
      <c r="AV160" s="12" t="s">
        <v>81</v>
      </c>
      <c r="AW160" s="12" t="s">
        <v>33</v>
      </c>
      <c r="AX160" s="12" t="s">
        <v>79</v>
      </c>
      <c r="AY160" s="166" t="s">
        <v>293</v>
      </c>
    </row>
    <row r="161" spans="2:65" s="1" customFormat="1" ht="49.15" customHeight="1">
      <c r="B161" s="132"/>
      <c r="C161" s="358" t="s">
        <v>527</v>
      </c>
      <c r="D161" s="358" t="s">
        <v>309</v>
      </c>
      <c r="E161" s="359" t="s">
        <v>5332</v>
      </c>
      <c r="F161" s="360" t="s">
        <v>5333</v>
      </c>
      <c r="G161" s="361" t="s">
        <v>431</v>
      </c>
      <c r="H161" s="362">
        <v>4.5999999999999999E-2</v>
      </c>
      <c r="I161" s="148"/>
      <c r="J161" s="149">
        <f>ROUND(I161*H161,2)</f>
        <v>0</v>
      </c>
      <c r="K161" s="145" t="s">
        <v>383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0</v>
      </c>
      <c r="R161" s="139">
        <f>Q161*H161</f>
        <v>0</v>
      </c>
      <c r="S161" s="139">
        <v>0</v>
      </c>
      <c r="T161" s="140">
        <f>S161*H161</f>
        <v>0</v>
      </c>
      <c r="AR161" s="141" t="s">
        <v>472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472</v>
      </c>
      <c r="BM161" s="141" t="s">
        <v>6216</v>
      </c>
    </row>
    <row r="162" spans="2:65" s="1" customFormat="1">
      <c r="B162" s="33"/>
      <c r="D162" s="162" t="s">
        <v>385</v>
      </c>
      <c r="F162" s="365" t="s">
        <v>5335</v>
      </c>
      <c r="I162" s="159"/>
      <c r="L162" s="33"/>
      <c r="M162" s="164"/>
      <c r="T162" s="54"/>
      <c r="AT162" s="18" t="s">
        <v>385</v>
      </c>
      <c r="AU162" s="18" t="s">
        <v>81</v>
      </c>
    </row>
    <row r="163" spans="2:65" s="1" customFormat="1" ht="62.65" customHeight="1">
      <c r="B163" s="132"/>
      <c r="C163" s="358" t="s">
        <v>532</v>
      </c>
      <c r="D163" s="358" t="s">
        <v>309</v>
      </c>
      <c r="E163" s="359" t="s">
        <v>3311</v>
      </c>
      <c r="F163" s="360" t="s">
        <v>3312</v>
      </c>
      <c r="G163" s="361" t="s">
        <v>431</v>
      </c>
      <c r="H163" s="362">
        <v>4.5999999999999999E-2</v>
      </c>
      <c r="I163" s="148"/>
      <c r="J163" s="149">
        <f>ROUND(I163*H163,2)</f>
        <v>0</v>
      </c>
      <c r="K163" s="145" t="s">
        <v>383</v>
      </c>
      <c r="L163" s="33"/>
      <c r="M163" s="150" t="s">
        <v>3</v>
      </c>
      <c r="N163" s="151" t="s">
        <v>42</v>
      </c>
      <c r="P163" s="139">
        <f>O163*H163</f>
        <v>0</v>
      </c>
      <c r="Q163" s="139">
        <v>0</v>
      </c>
      <c r="R163" s="139">
        <f>Q163*H163</f>
        <v>0</v>
      </c>
      <c r="S163" s="139">
        <v>0</v>
      </c>
      <c r="T163" s="140">
        <f>S163*H163</f>
        <v>0</v>
      </c>
      <c r="AR163" s="141" t="s">
        <v>472</v>
      </c>
      <c r="AT163" s="141" t="s">
        <v>309</v>
      </c>
      <c r="AU163" s="141" t="s">
        <v>81</v>
      </c>
      <c r="AY163" s="18" t="s">
        <v>293</v>
      </c>
      <c r="BE163" s="142">
        <f>IF(N163="základní",J163,0)</f>
        <v>0</v>
      </c>
      <c r="BF163" s="142">
        <f>IF(N163="snížená",J163,0)</f>
        <v>0</v>
      </c>
      <c r="BG163" s="142">
        <f>IF(N163="zákl. přenesená",J163,0)</f>
        <v>0</v>
      </c>
      <c r="BH163" s="142">
        <f>IF(N163="sníž. přenesená",J163,0)</f>
        <v>0</v>
      </c>
      <c r="BI163" s="142">
        <f>IF(N163="nulová",J163,0)</f>
        <v>0</v>
      </c>
      <c r="BJ163" s="18" t="s">
        <v>79</v>
      </c>
      <c r="BK163" s="142">
        <f>ROUND(I163*H163,2)</f>
        <v>0</v>
      </c>
      <c r="BL163" s="18" t="s">
        <v>472</v>
      </c>
      <c r="BM163" s="141" t="s">
        <v>6217</v>
      </c>
    </row>
    <row r="164" spans="2:65" s="1" customFormat="1">
      <c r="B164" s="33"/>
      <c r="D164" s="162" t="s">
        <v>385</v>
      </c>
      <c r="F164" s="365" t="s">
        <v>3314</v>
      </c>
      <c r="I164" s="159"/>
      <c r="L164" s="33"/>
      <c r="M164" s="164"/>
      <c r="T164" s="54"/>
      <c r="AT164" s="18" t="s">
        <v>385</v>
      </c>
      <c r="AU164" s="18" t="s">
        <v>81</v>
      </c>
    </row>
    <row r="165" spans="2:65" s="11" customFormat="1" ht="22.9" customHeight="1">
      <c r="B165" s="120"/>
      <c r="D165" s="121" t="s">
        <v>70</v>
      </c>
      <c r="E165" s="130" t="s">
        <v>3315</v>
      </c>
      <c r="F165" s="130" t="s">
        <v>3316</v>
      </c>
      <c r="I165" s="123"/>
      <c r="J165" s="131">
        <f>BK165</f>
        <v>0</v>
      </c>
      <c r="L165" s="120"/>
      <c r="M165" s="125"/>
      <c r="P165" s="126">
        <f>SUM(P166:P232)</f>
        <v>0</v>
      </c>
      <c r="R165" s="126">
        <f>SUM(R166:R232)</f>
        <v>0.20157</v>
      </c>
      <c r="T165" s="127">
        <f>SUM(T166:T232)</f>
        <v>0</v>
      </c>
      <c r="AR165" s="121" t="s">
        <v>81</v>
      </c>
      <c r="AT165" s="128" t="s">
        <v>70</v>
      </c>
      <c r="AU165" s="128" t="s">
        <v>79</v>
      </c>
      <c r="AY165" s="121" t="s">
        <v>293</v>
      </c>
      <c r="BK165" s="129">
        <f>SUM(BK166:BK232)</f>
        <v>0</v>
      </c>
    </row>
    <row r="166" spans="2:65" s="1" customFormat="1" ht="33" customHeight="1">
      <c r="B166" s="132"/>
      <c r="C166" s="358" t="s">
        <v>539</v>
      </c>
      <c r="D166" s="358" t="s">
        <v>309</v>
      </c>
      <c r="E166" s="359" t="s">
        <v>3317</v>
      </c>
      <c r="F166" s="360" t="s">
        <v>3318</v>
      </c>
      <c r="G166" s="361" t="s">
        <v>451</v>
      </c>
      <c r="H166" s="362">
        <v>6</v>
      </c>
      <c r="I166" s="148"/>
      <c r="J166" s="149">
        <f>ROUND(I166*H166,2)</f>
        <v>0</v>
      </c>
      <c r="K166" s="145" t="s">
        <v>383</v>
      </c>
      <c r="L166" s="33"/>
      <c r="M166" s="150" t="s">
        <v>3</v>
      </c>
      <c r="N166" s="151" t="s">
        <v>42</v>
      </c>
      <c r="P166" s="139">
        <f>O166*H166</f>
        <v>0</v>
      </c>
      <c r="Q166" s="139">
        <v>7.5000000000000002E-4</v>
      </c>
      <c r="R166" s="139">
        <f>Q166*H166</f>
        <v>4.5000000000000005E-3</v>
      </c>
      <c r="S166" s="139">
        <v>0</v>
      </c>
      <c r="T166" s="140">
        <f>S166*H166</f>
        <v>0</v>
      </c>
      <c r="AR166" s="141" t="s">
        <v>472</v>
      </c>
      <c r="AT166" s="141" t="s">
        <v>309</v>
      </c>
      <c r="AU166" s="141" t="s">
        <v>81</v>
      </c>
      <c r="AY166" s="18" t="s">
        <v>293</v>
      </c>
      <c r="BE166" s="142">
        <f>IF(N166="základní",J166,0)</f>
        <v>0</v>
      </c>
      <c r="BF166" s="142">
        <f>IF(N166="snížená",J166,0)</f>
        <v>0</v>
      </c>
      <c r="BG166" s="142">
        <f>IF(N166="zákl. přenesená",J166,0)</f>
        <v>0</v>
      </c>
      <c r="BH166" s="142">
        <f>IF(N166="sníž. přenesená",J166,0)</f>
        <v>0</v>
      </c>
      <c r="BI166" s="142">
        <f>IF(N166="nulová",J166,0)</f>
        <v>0</v>
      </c>
      <c r="BJ166" s="18" t="s">
        <v>79</v>
      </c>
      <c r="BK166" s="142">
        <f>ROUND(I166*H166,2)</f>
        <v>0</v>
      </c>
      <c r="BL166" s="18" t="s">
        <v>472</v>
      </c>
      <c r="BM166" s="141" t="s">
        <v>6218</v>
      </c>
    </row>
    <row r="167" spans="2:65" s="1" customFormat="1">
      <c r="B167" s="33"/>
      <c r="D167" s="162" t="s">
        <v>385</v>
      </c>
      <c r="F167" s="365" t="s">
        <v>3320</v>
      </c>
      <c r="I167" s="159"/>
      <c r="L167" s="33"/>
      <c r="M167" s="164"/>
      <c r="T167" s="54"/>
      <c r="AT167" s="18" t="s">
        <v>385</v>
      </c>
      <c r="AU167" s="18" t="s">
        <v>81</v>
      </c>
    </row>
    <row r="168" spans="2:65" s="12" customFormat="1" ht="22.5">
      <c r="B168" s="165"/>
      <c r="D168" s="157" t="s">
        <v>387</v>
      </c>
      <c r="E168" s="166" t="s">
        <v>3</v>
      </c>
      <c r="F168" s="366" t="s">
        <v>3341</v>
      </c>
      <c r="H168" s="367">
        <v>6</v>
      </c>
      <c r="I168" s="167"/>
      <c r="L168" s="165"/>
      <c r="M168" s="168"/>
      <c r="T168" s="169"/>
      <c r="AT168" s="166" t="s">
        <v>387</v>
      </c>
      <c r="AU168" s="166" t="s">
        <v>81</v>
      </c>
      <c r="AV168" s="12" t="s">
        <v>81</v>
      </c>
      <c r="AW168" s="12" t="s">
        <v>33</v>
      </c>
      <c r="AX168" s="12" t="s">
        <v>79</v>
      </c>
      <c r="AY168" s="166" t="s">
        <v>293</v>
      </c>
    </row>
    <row r="169" spans="2:65" s="1" customFormat="1" ht="33" customHeight="1">
      <c r="B169" s="132"/>
      <c r="C169" s="358" t="s">
        <v>553</v>
      </c>
      <c r="D169" s="358" t="s">
        <v>309</v>
      </c>
      <c r="E169" s="359" t="s">
        <v>3322</v>
      </c>
      <c r="F169" s="360" t="s">
        <v>3323</v>
      </c>
      <c r="G169" s="361" t="s">
        <v>451</v>
      </c>
      <c r="H169" s="362">
        <v>45</v>
      </c>
      <c r="I169" s="148"/>
      <c r="J169" s="149">
        <f>ROUND(I169*H169,2)</f>
        <v>0</v>
      </c>
      <c r="K169" s="145" t="s">
        <v>383</v>
      </c>
      <c r="L169" s="33"/>
      <c r="M169" s="150" t="s">
        <v>3</v>
      </c>
      <c r="N169" s="151" t="s">
        <v>42</v>
      </c>
      <c r="P169" s="139">
        <f>O169*H169</f>
        <v>0</v>
      </c>
      <c r="Q169" s="139">
        <v>1.15E-3</v>
      </c>
      <c r="R169" s="139">
        <f>Q169*H169</f>
        <v>5.1749999999999997E-2</v>
      </c>
      <c r="S169" s="139">
        <v>0</v>
      </c>
      <c r="T169" s="140">
        <f>S169*H169</f>
        <v>0</v>
      </c>
      <c r="AR169" s="141" t="s">
        <v>472</v>
      </c>
      <c r="AT169" s="141" t="s">
        <v>309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472</v>
      </c>
      <c r="BM169" s="141" t="s">
        <v>6219</v>
      </c>
    </row>
    <row r="170" spans="2:65" s="1" customFormat="1">
      <c r="B170" s="33"/>
      <c r="D170" s="162" t="s">
        <v>385</v>
      </c>
      <c r="F170" s="365" t="s">
        <v>3325</v>
      </c>
      <c r="I170" s="159"/>
      <c r="L170" s="33"/>
      <c r="M170" s="164"/>
      <c r="T170" s="54"/>
      <c r="AT170" s="18" t="s">
        <v>385</v>
      </c>
      <c r="AU170" s="18" t="s">
        <v>81</v>
      </c>
    </row>
    <row r="171" spans="2:65" s="12" customFormat="1" ht="22.5">
      <c r="B171" s="165"/>
      <c r="D171" s="157" t="s">
        <v>387</v>
      </c>
      <c r="E171" s="166" t="s">
        <v>3</v>
      </c>
      <c r="F171" s="366" t="s">
        <v>6220</v>
      </c>
      <c r="H171" s="367">
        <v>45</v>
      </c>
      <c r="I171" s="167"/>
      <c r="L171" s="165"/>
      <c r="M171" s="168"/>
      <c r="T171" s="169"/>
      <c r="AT171" s="166" t="s">
        <v>387</v>
      </c>
      <c r="AU171" s="166" t="s">
        <v>81</v>
      </c>
      <c r="AV171" s="12" t="s">
        <v>81</v>
      </c>
      <c r="AW171" s="12" t="s">
        <v>33</v>
      </c>
      <c r="AX171" s="12" t="s">
        <v>79</v>
      </c>
      <c r="AY171" s="166" t="s">
        <v>293</v>
      </c>
    </row>
    <row r="172" spans="2:65" s="1" customFormat="1" ht="33" customHeight="1">
      <c r="B172" s="132"/>
      <c r="C172" s="358" t="s">
        <v>572</v>
      </c>
      <c r="D172" s="358" t="s">
        <v>309</v>
      </c>
      <c r="E172" s="359" t="s">
        <v>3342</v>
      </c>
      <c r="F172" s="360" t="s">
        <v>3343</v>
      </c>
      <c r="G172" s="361" t="s">
        <v>451</v>
      </c>
      <c r="H172" s="362">
        <v>15</v>
      </c>
      <c r="I172" s="148"/>
      <c r="J172" s="149">
        <f>ROUND(I172*H172,2)</f>
        <v>0</v>
      </c>
      <c r="K172" s="145" t="s">
        <v>383</v>
      </c>
      <c r="L172" s="33"/>
      <c r="M172" s="150" t="s">
        <v>3</v>
      </c>
      <c r="N172" s="151" t="s">
        <v>42</v>
      </c>
      <c r="P172" s="139">
        <f>O172*H172</f>
        <v>0</v>
      </c>
      <c r="Q172" s="139">
        <v>6.1000000000000004E-3</v>
      </c>
      <c r="R172" s="139">
        <f>Q172*H172</f>
        <v>9.1500000000000012E-2</v>
      </c>
      <c r="S172" s="139">
        <v>0</v>
      </c>
      <c r="T172" s="140">
        <f>S172*H172</f>
        <v>0</v>
      </c>
      <c r="AR172" s="141" t="s">
        <v>472</v>
      </c>
      <c r="AT172" s="141" t="s">
        <v>309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472</v>
      </c>
      <c r="BM172" s="141" t="s">
        <v>6221</v>
      </c>
    </row>
    <row r="173" spans="2:65" s="1" customFormat="1">
      <c r="B173" s="33"/>
      <c r="D173" s="162" t="s">
        <v>385</v>
      </c>
      <c r="F173" s="365" t="s">
        <v>3345</v>
      </c>
      <c r="I173" s="159"/>
      <c r="L173" s="33"/>
      <c r="M173" s="164"/>
      <c r="T173" s="54"/>
      <c r="AT173" s="18" t="s">
        <v>385</v>
      </c>
      <c r="AU173" s="18" t="s">
        <v>81</v>
      </c>
    </row>
    <row r="174" spans="2:65" s="12" customFormat="1" ht="22.5">
      <c r="B174" s="165"/>
      <c r="D174" s="157" t="s">
        <v>387</v>
      </c>
      <c r="E174" s="166" t="s">
        <v>3</v>
      </c>
      <c r="F174" s="366" t="s">
        <v>6222</v>
      </c>
      <c r="H174" s="367">
        <v>15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79</v>
      </c>
      <c r="AY174" s="166" t="s">
        <v>293</v>
      </c>
    </row>
    <row r="175" spans="2:65" s="1" customFormat="1" ht="16.5" customHeight="1">
      <c r="B175" s="132"/>
      <c r="C175" s="358" t="s">
        <v>578</v>
      </c>
      <c r="D175" s="358" t="s">
        <v>309</v>
      </c>
      <c r="E175" s="359" t="s">
        <v>3347</v>
      </c>
      <c r="F175" s="360" t="s">
        <v>3348</v>
      </c>
      <c r="G175" s="361" t="s">
        <v>451</v>
      </c>
      <c r="H175" s="362">
        <v>40</v>
      </c>
      <c r="I175" s="148"/>
      <c r="J175" s="149">
        <f>ROUND(I175*H175,2)</f>
        <v>0</v>
      </c>
      <c r="K175" s="145" t="s">
        <v>383</v>
      </c>
      <c r="L175" s="33"/>
      <c r="M175" s="150" t="s">
        <v>3</v>
      </c>
      <c r="N175" s="151" t="s">
        <v>42</v>
      </c>
      <c r="P175" s="139">
        <f>O175*H175</f>
        <v>0</v>
      </c>
      <c r="Q175" s="139">
        <v>1.6000000000000001E-4</v>
      </c>
      <c r="R175" s="139">
        <f>Q175*H175</f>
        <v>6.4000000000000003E-3</v>
      </c>
      <c r="S175" s="139">
        <v>0</v>
      </c>
      <c r="T175" s="140">
        <f>S175*H175</f>
        <v>0</v>
      </c>
      <c r="AR175" s="141" t="s">
        <v>472</v>
      </c>
      <c r="AT175" s="141" t="s">
        <v>309</v>
      </c>
      <c r="AU175" s="141" t="s">
        <v>81</v>
      </c>
      <c r="AY175" s="18" t="s">
        <v>293</v>
      </c>
      <c r="BE175" s="142">
        <f>IF(N175="základní",J175,0)</f>
        <v>0</v>
      </c>
      <c r="BF175" s="142">
        <f>IF(N175="snížená",J175,0)</f>
        <v>0</v>
      </c>
      <c r="BG175" s="142">
        <f>IF(N175="zákl. přenesená",J175,0)</f>
        <v>0</v>
      </c>
      <c r="BH175" s="142">
        <f>IF(N175="sníž. přenesená",J175,0)</f>
        <v>0</v>
      </c>
      <c r="BI175" s="142">
        <f>IF(N175="nulová",J175,0)</f>
        <v>0</v>
      </c>
      <c r="BJ175" s="18" t="s">
        <v>79</v>
      </c>
      <c r="BK175" s="142">
        <f>ROUND(I175*H175,2)</f>
        <v>0</v>
      </c>
      <c r="BL175" s="18" t="s">
        <v>472</v>
      </c>
      <c r="BM175" s="141" t="s">
        <v>6223</v>
      </c>
    </row>
    <row r="176" spans="2:65" s="1" customFormat="1">
      <c r="B176" s="33"/>
      <c r="D176" s="162" t="s">
        <v>385</v>
      </c>
      <c r="F176" s="365" t="s">
        <v>3350</v>
      </c>
      <c r="I176" s="159"/>
      <c r="L176" s="33"/>
      <c r="M176" s="164"/>
      <c r="T176" s="54"/>
      <c r="AT176" s="18" t="s">
        <v>385</v>
      </c>
      <c r="AU176" s="18" t="s">
        <v>81</v>
      </c>
    </row>
    <row r="177" spans="2:65" s="12" customFormat="1">
      <c r="B177" s="165"/>
      <c r="D177" s="157" t="s">
        <v>387</v>
      </c>
      <c r="E177" s="166" t="s">
        <v>3</v>
      </c>
      <c r="F177" s="366" t="s">
        <v>6224</v>
      </c>
      <c r="H177" s="367">
        <v>40</v>
      </c>
      <c r="I177" s="167"/>
      <c r="L177" s="165"/>
      <c r="M177" s="168"/>
      <c r="T177" s="169"/>
      <c r="AT177" s="166" t="s">
        <v>387</v>
      </c>
      <c r="AU177" s="166" t="s">
        <v>81</v>
      </c>
      <c r="AV177" s="12" t="s">
        <v>81</v>
      </c>
      <c r="AW177" s="12" t="s">
        <v>33</v>
      </c>
      <c r="AX177" s="12" t="s">
        <v>79</v>
      </c>
      <c r="AY177" s="166" t="s">
        <v>293</v>
      </c>
    </row>
    <row r="178" spans="2:65" s="1" customFormat="1" ht="55.5" customHeight="1">
      <c r="B178" s="132"/>
      <c r="C178" s="358" t="s">
        <v>585</v>
      </c>
      <c r="D178" s="358" t="s">
        <v>309</v>
      </c>
      <c r="E178" s="359" t="s">
        <v>3352</v>
      </c>
      <c r="F178" s="360" t="s">
        <v>3353</v>
      </c>
      <c r="G178" s="361" t="s">
        <v>451</v>
      </c>
      <c r="H178" s="362">
        <v>4</v>
      </c>
      <c r="I178" s="148"/>
      <c r="J178" s="149">
        <f>ROUND(I178*H178,2)</f>
        <v>0</v>
      </c>
      <c r="K178" s="145" t="s">
        <v>383</v>
      </c>
      <c r="L178" s="33"/>
      <c r="M178" s="150" t="s">
        <v>3</v>
      </c>
      <c r="N178" s="151" t="s">
        <v>42</v>
      </c>
      <c r="P178" s="139">
        <f>O178*H178</f>
        <v>0</v>
      </c>
      <c r="Q178" s="139">
        <v>3.4000000000000002E-4</v>
      </c>
      <c r="R178" s="139">
        <f>Q178*H178</f>
        <v>1.3600000000000001E-3</v>
      </c>
      <c r="S178" s="139">
        <v>0</v>
      </c>
      <c r="T178" s="140">
        <f>S178*H178</f>
        <v>0</v>
      </c>
      <c r="AR178" s="141" t="s">
        <v>472</v>
      </c>
      <c r="AT178" s="141" t="s">
        <v>309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472</v>
      </c>
      <c r="BM178" s="141" t="s">
        <v>6225</v>
      </c>
    </row>
    <row r="179" spans="2:65" s="1" customFormat="1">
      <c r="B179" s="33"/>
      <c r="D179" s="162" t="s">
        <v>385</v>
      </c>
      <c r="F179" s="365" t="s">
        <v>3355</v>
      </c>
      <c r="I179" s="159"/>
      <c r="L179" s="33"/>
      <c r="M179" s="164"/>
      <c r="T179" s="54"/>
      <c r="AT179" s="18" t="s">
        <v>385</v>
      </c>
      <c r="AU179" s="18" t="s">
        <v>81</v>
      </c>
    </row>
    <row r="180" spans="2:65" s="1" customFormat="1" ht="55.5" customHeight="1">
      <c r="B180" s="132"/>
      <c r="C180" s="358" t="s">
        <v>591</v>
      </c>
      <c r="D180" s="358" t="s">
        <v>309</v>
      </c>
      <c r="E180" s="359" t="s">
        <v>3360</v>
      </c>
      <c r="F180" s="360" t="s">
        <v>3361</v>
      </c>
      <c r="G180" s="361" t="s">
        <v>451</v>
      </c>
      <c r="H180" s="362">
        <v>15</v>
      </c>
      <c r="I180" s="148"/>
      <c r="J180" s="149">
        <f>ROUND(I180*H180,2)</f>
        <v>0</v>
      </c>
      <c r="K180" s="145" t="s">
        <v>383</v>
      </c>
      <c r="L180" s="33"/>
      <c r="M180" s="150" t="s">
        <v>3</v>
      </c>
      <c r="N180" s="151" t="s">
        <v>42</v>
      </c>
      <c r="P180" s="139">
        <f>O180*H180</f>
        <v>0</v>
      </c>
      <c r="Q180" s="139">
        <v>1.2999999999999999E-4</v>
      </c>
      <c r="R180" s="139">
        <f>Q180*H180</f>
        <v>1.9499999999999999E-3</v>
      </c>
      <c r="S180" s="139">
        <v>0</v>
      </c>
      <c r="T180" s="140">
        <f>S180*H180</f>
        <v>0</v>
      </c>
      <c r="AR180" s="141" t="s">
        <v>472</v>
      </c>
      <c r="AT180" s="141" t="s">
        <v>309</v>
      </c>
      <c r="AU180" s="141" t="s">
        <v>81</v>
      </c>
      <c r="AY180" s="18" t="s">
        <v>293</v>
      </c>
      <c r="BE180" s="142">
        <f>IF(N180="základní",J180,0)</f>
        <v>0</v>
      </c>
      <c r="BF180" s="142">
        <f>IF(N180="snížená",J180,0)</f>
        <v>0</v>
      </c>
      <c r="BG180" s="142">
        <f>IF(N180="zákl. přenesená",J180,0)</f>
        <v>0</v>
      </c>
      <c r="BH180" s="142">
        <f>IF(N180="sníž. přenesená",J180,0)</f>
        <v>0</v>
      </c>
      <c r="BI180" s="142">
        <f>IF(N180="nulová",J180,0)</f>
        <v>0</v>
      </c>
      <c r="BJ180" s="18" t="s">
        <v>79</v>
      </c>
      <c r="BK180" s="142">
        <f>ROUND(I180*H180,2)</f>
        <v>0</v>
      </c>
      <c r="BL180" s="18" t="s">
        <v>472</v>
      </c>
      <c r="BM180" s="141" t="s">
        <v>6226</v>
      </c>
    </row>
    <row r="181" spans="2:65" s="1" customFormat="1">
      <c r="B181" s="33"/>
      <c r="D181" s="162" t="s">
        <v>385</v>
      </c>
      <c r="F181" s="365" t="s">
        <v>3363</v>
      </c>
      <c r="I181" s="159"/>
      <c r="L181" s="33"/>
      <c r="M181" s="164"/>
      <c r="T181" s="54"/>
      <c r="AT181" s="18" t="s">
        <v>385</v>
      </c>
      <c r="AU181" s="18" t="s">
        <v>81</v>
      </c>
    </row>
    <row r="182" spans="2:65" s="1" customFormat="1" ht="55.5" customHeight="1">
      <c r="B182" s="132"/>
      <c r="C182" s="358" t="s">
        <v>597</v>
      </c>
      <c r="D182" s="358" t="s">
        <v>309</v>
      </c>
      <c r="E182" s="359" t="s">
        <v>3364</v>
      </c>
      <c r="F182" s="360" t="s">
        <v>3365</v>
      </c>
      <c r="G182" s="361" t="s">
        <v>451</v>
      </c>
      <c r="H182" s="362">
        <v>2</v>
      </c>
      <c r="I182" s="148"/>
      <c r="J182" s="149">
        <f>ROUND(I182*H182,2)</f>
        <v>0</v>
      </c>
      <c r="K182" s="145" t="s">
        <v>383</v>
      </c>
      <c r="L182" s="33"/>
      <c r="M182" s="150" t="s">
        <v>3</v>
      </c>
      <c r="N182" s="151" t="s">
        <v>42</v>
      </c>
      <c r="P182" s="139">
        <f>O182*H182</f>
        <v>0</v>
      </c>
      <c r="Q182" s="139">
        <v>2.0000000000000001E-4</v>
      </c>
      <c r="R182" s="139">
        <f>Q182*H182</f>
        <v>4.0000000000000002E-4</v>
      </c>
      <c r="S182" s="139">
        <v>0</v>
      </c>
      <c r="T182" s="140">
        <f>S182*H182</f>
        <v>0</v>
      </c>
      <c r="AR182" s="141" t="s">
        <v>472</v>
      </c>
      <c r="AT182" s="141" t="s">
        <v>309</v>
      </c>
      <c r="AU182" s="141" t="s">
        <v>81</v>
      </c>
      <c r="AY182" s="18" t="s">
        <v>293</v>
      </c>
      <c r="BE182" s="142">
        <f>IF(N182="základní",J182,0)</f>
        <v>0</v>
      </c>
      <c r="BF182" s="142">
        <f>IF(N182="snížená",J182,0)</f>
        <v>0</v>
      </c>
      <c r="BG182" s="142">
        <f>IF(N182="zákl. přenesená",J182,0)</f>
        <v>0</v>
      </c>
      <c r="BH182" s="142">
        <f>IF(N182="sníž. přenesená",J182,0)</f>
        <v>0</v>
      </c>
      <c r="BI182" s="142">
        <f>IF(N182="nulová",J182,0)</f>
        <v>0</v>
      </c>
      <c r="BJ182" s="18" t="s">
        <v>79</v>
      </c>
      <c r="BK182" s="142">
        <f>ROUND(I182*H182,2)</f>
        <v>0</v>
      </c>
      <c r="BL182" s="18" t="s">
        <v>472</v>
      </c>
      <c r="BM182" s="141" t="s">
        <v>6227</v>
      </c>
    </row>
    <row r="183" spans="2:65" s="1" customFormat="1">
      <c r="B183" s="33"/>
      <c r="D183" s="162" t="s">
        <v>385</v>
      </c>
      <c r="F183" s="365" t="s">
        <v>3367</v>
      </c>
      <c r="I183" s="159"/>
      <c r="L183" s="33"/>
      <c r="M183" s="164"/>
      <c r="T183" s="54"/>
      <c r="AT183" s="18" t="s">
        <v>385</v>
      </c>
      <c r="AU183" s="18" t="s">
        <v>81</v>
      </c>
    </row>
    <row r="184" spans="2:65" s="1" customFormat="1" ht="55.5" customHeight="1">
      <c r="B184" s="132"/>
      <c r="C184" s="358" t="s">
        <v>606</v>
      </c>
      <c r="D184" s="358" t="s">
        <v>309</v>
      </c>
      <c r="E184" s="359" t="s">
        <v>3368</v>
      </c>
      <c r="F184" s="360" t="s">
        <v>3369</v>
      </c>
      <c r="G184" s="361" t="s">
        <v>451</v>
      </c>
      <c r="H184" s="362">
        <v>45</v>
      </c>
      <c r="I184" s="148"/>
      <c r="J184" s="149">
        <f>ROUND(I184*H184,2)</f>
        <v>0</v>
      </c>
      <c r="K184" s="145" t="s">
        <v>383</v>
      </c>
      <c r="L184" s="33"/>
      <c r="M184" s="150" t="s">
        <v>3</v>
      </c>
      <c r="N184" s="151" t="s">
        <v>42</v>
      </c>
      <c r="P184" s="139">
        <f>O184*H184</f>
        <v>0</v>
      </c>
      <c r="Q184" s="139">
        <v>2.4000000000000001E-4</v>
      </c>
      <c r="R184" s="139">
        <f>Q184*H184</f>
        <v>1.0800000000000001E-2</v>
      </c>
      <c r="S184" s="139">
        <v>0</v>
      </c>
      <c r="T184" s="140">
        <f>S184*H184</f>
        <v>0</v>
      </c>
      <c r="AR184" s="141" t="s">
        <v>472</v>
      </c>
      <c r="AT184" s="141" t="s">
        <v>309</v>
      </c>
      <c r="AU184" s="141" t="s">
        <v>81</v>
      </c>
      <c r="AY184" s="18" t="s">
        <v>293</v>
      </c>
      <c r="BE184" s="142">
        <f>IF(N184="základní",J184,0)</f>
        <v>0</v>
      </c>
      <c r="BF184" s="142">
        <f>IF(N184="snížená",J184,0)</f>
        <v>0</v>
      </c>
      <c r="BG184" s="142">
        <f>IF(N184="zákl. přenesená",J184,0)</f>
        <v>0</v>
      </c>
      <c r="BH184" s="142">
        <f>IF(N184="sníž. přenesená",J184,0)</f>
        <v>0</v>
      </c>
      <c r="BI184" s="142">
        <f>IF(N184="nulová",J184,0)</f>
        <v>0</v>
      </c>
      <c r="BJ184" s="18" t="s">
        <v>79</v>
      </c>
      <c r="BK184" s="142">
        <f>ROUND(I184*H184,2)</f>
        <v>0</v>
      </c>
      <c r="BL184" s="18" t="s">
        <v>472</v>
      </c>
      <c r="BM184" s="141" t="s">
        <v>6228</v>
      </c>
    </row>
    <row r="185" spans="2:65" s="1" customFormat="1">
      <c r="B185" s="33"/>
      <c r="D185" s="162" t="s">
        <v>385</v>
      </c>
      <c r="F185" s="365" t="s">
        <v>3371</v>
      </c>
      <c r="I185" s="159"/>
      <c r="L185" s="33"/>
      <c r="M185" s="164"/>
      <c r="T185" s="54"/>
      <c r="AT185" s="18" t="s">
        <v>385</v>
      </c>
      <c r="AU185" s="18" t="s">
        <v>81</v>
      </c>
    </row>
    <row r="186" spans="2:65" s="1" customFormat="1" ht="16.5" customHeight="1">
      <c r="B186" s="132"/>
      <c r="C186" s="358" t="s">
        <v>614</v>
      </c>
      <c r="D186" s="358" t="s">
        <v>309</v>
      </c>
      <c r="E186" s="359" t="s">
        <v>3376</v>
      </c>
      <c r="F186" s="360" t="s">
        <v>3377</v>
      </c>
      <c r="G186" s="361" t="s">
        <v>451</v>
      </c>
      <c r="H186" s="362">
        <v>2</v>
      </c>
      <c r="I186" s="148"/>
      <c r="J186" s="149">
        <f>ROUND(I186*H186,2)</f>
        <v>0</v>
      </c>
      <c r="K186" s="145" t="s">
        <v>383</v>
      </c>
      <c r="L186" s="33"/>
      <c r="M186" s="150" t="s">
        <v>3</v>
      </c>
      <c r="N186" s="151" t="s">
        <v>42</v>
      </c>
      <c r="P186" s="139">
        <f>O186*H186</f>
        <v>0</v>
      </c>
      <c r="Q186" s="139">
        <v>1.9000000000000001E-4</v>
      </c>
      <c r="R186" s="139">
        <f>Q186*H186</f>
        <v>3.8000000000000002E-4</v>
      </c>
      <c r="S186" s="139">
        <v>0</v>
      </c>
      <c r="T186" s="140">
        <f>S186*H186</f>
        <v>0</v>
      </c>
      <c r="AR186" s="141" t="s">
        <v>472</v>
      </c>
      <c r="AT186" s="141" t="s">
        <v>309</v>
      </c>
      <c r="AU186" s="141" t="s">
        <v>81</v>
      </c>
      <c r="AY186" s="18" t="s">
        <v>293</v>
      </c>
      <c r="BE186" s="142">
        <f>IF(N186="základní",J186,0)</f>
        <v>0</v>
      </c>
      <c r="BF186" s="142">
        <f>IF(N186="snížená",J186,0)</f>
        <v>0</v>
      </c>
      <c r="BG186" s="142">
        <f>IF(N186="zákl. přenesená",J186,0)</f>
        <v>0</v>
      </c>
      <c r="BH186" s="142">
        <f>IF(N186="sníž. přenesená",J186,0)</f>
        <v>0</v>
      </c>
      <c r="BI186" s="142">
        <f>IF(N186="nulová",J186,0)</f>
        <v>0</v>
      </c>
      <c r="BJ186" s="18" t="s">
        <v>79</v>
      </c>
      <c r="BK186" s="142">
        <f>ROUND(I186*H186,2)</f>
        <v>0</v>
      </c>
      <c r="BL186" s="18" t="s">
        <v>472</v>
      </c>
      <c r="BM186" s="141" t="s">
        <v>6229</v>
      </c>
    </row>
    <row r="187" spans="2:65" s="1" customFormat="1">
      <c r="B187" s="33"/>
      <c r="D187" s="162" t="s">
        <v>385</v>
      </c>
      <c r="F187" s="365" t="s">
        <v>3379</v>
      </c>
      <c r="I187" s="159"/>
      <c r="L187" s="33"/>
      <c r="M187" s="164"/>
      <c r="T187" s="54"/>
      <c r="AT187" s="18" t="s">
        <v>385</v>
      </c>
      <c r="AU187" s="18" t="s">
        <v>81</v>
      </c>
    </row>
    <row r="188" spans="2:65" s="1" customFormat="1" ht="16.5" customHeight="1">
      <c r="B188" s="132"/>
      <c r="C188" s="358" t="s">
        <v>619</v>
      </c>
      <c r="D188" s="358" t="s">
        <v>309</v>
      </c>
      <c r="E188" s="359" t="s">
        <v>3380</v>
      </c>
      <c r="F188" s="360" t="s">
        <v>3381</v>
      </c>
      <c r="G188" s="361" t="s">
        <v>451</v>
      </c>
      <c r="H188" s="362">
        <v>40</v>
      </c>
      <c r="I188" s="148"/>
      <c r="J188" s="149">
        <f>ROUND(I188*H188,2)</f>
        <v>0</v>
      </c>
      <c r="K188" s="145" t="s">
        <v>383</v>
      </c>
      <c r="L188" s="33"/>
      <c r="M188" s="150" t="s">
        <v>3</v>
      </c>
      <c r="N188" s="151" t="s">
        <v>42</v>
      </c>
      <c r="P188" s="139">
        <f>O188*H188</f>
        <v>0</v>
      </c>
      <c r="Q188" s="139">
        <v>2.5000000000000001E-4</v>
      </c>
      <c r="R188" s="139">
        <f>Q188*H188</f>
        <v>0.01</v>
      </c>
      <c r="S188" s="139">
        <v>0</v>
      </c>
      <c r="T188" s="140">
        <f>S188*H188</f>
        <v>0</v>
      </c>
      <c r="AR188" s="141" t="s">
        <v>472</v>
      </c>
      <c r="AT188" s="141" t="s">
        <v>309</v>
      </c>
      <c r="AU188" s="141" t="s">
        <v>81</v>
      </c>
      <c r="AY188" s="18" t="s">
        <v>293</v>
      </c>
      <c r="BE188" s="142">
        <f>IF(N188="základní",J188,0)</f>
        <v>0</v>
      </c>
      <c r="BF188" s="142">
        <f>IF(N188="snížená",J188,0)</f>
        <v>0</v>
      </c>
      <c r="BG188" s="142">
        <f>IF(N188="zákl. přenesená",J188,0)</f>
        <v>0</v>
      </c>
      <c r="BH188" s="142">
        <f>IF(N188="sníž. přenesená",J188,0)</f>
        <v>0</v>
      </c>
      <c r="BI188" s="142">
        <f>IF(N188="nulová",J188,0)</f>
        <v>0</v>
      </c>
      <c r="BJ188" s="18" t="s">
        <v>79</v>
      </c>
      <c r="BK188" s="142">
        <f>ROUND(I188*H188,2)</f>
        <v>0</v>
      </c>
      <c r="BL188" s="18" t="s">
        <v>472</v>
      </c>
      <c r="BM188" s="141" t="s">
        <v>6230</v>
      </c>
    </row>
    <row r="189" spans="2:65" s="1" customFormat="1">
      <c r="B189" s="33"/>
      <c r="D189" s="162" t="s">
        <v>385</v>
      </c>
      <c r="F189" s="365" t="s">
        <v>3383</v>
      </c>
      <c r="I189" s="159"/>
      <c r="L189" s="33"/>
      <c r="M189" s="164"/>
      <c r="T189" s="54"/>
      <c r="AT189" s="18" t="s">
        <v>385</v>
      </c>
      <c r="AU189" s="18" t="s">
        <v>81</v>
      </c>
    </row>
    <row r="190" spans="2:65" s="1" customFormat="1" ht="16.5" customHeight="1">
      <c r="B190" s="132"/>
      <c r="C190" s="358" t="s">
        <v>634</v>
      </c>
      <c r="D190" s="358" t="s">
        <v>309</v>
      </c>
      <c r="E190" s="359" t="s">
        <v>3396</v>
      </c>
      <c r="F190" s="360" t="s">
        <v>3397</v>
      </c>
      <c r="G190" s="361" t="s">
        <v>451</v>
      </c>
      <c r="H190" s="362">
        <v>10</v>
      </c>
      <c r="I190" s="148"/>
      <c r="J190" s="149">
        <f>ROUND(I190*H190,2)</f>
        <v>0</v>
      </c>
      <c r="K190" s="145" t="s">
        <v>383</v>
      </c>
      <c r="L190" s="33"/>
      <c r="M190" s="150" t="s">
        <v>3</v>
      </c>
      <c r="N190" s="151" t="s">
        <v>42</v>
      </c>
      <c r="P190" s="139">
        <f>O190*H190</f>
        <v>0</v>
      </c>
      <c r="Q190" s="139">
        <v>3.5E-4</v>
      </c>
      <c r="R190" s="139">
        <f>Q190*H190</f>
        <v>3.5000000000000001E-3</v>
      </c>
      <c r="S190" s="139">
        <v>0</v>
      </c>
      <c r="T190" s="140">
        <f>S190*H190</f>
        <v>0</v>
      </c>
      <c r="AR190" s="141" t="s">
        <v>472</v>
      </c>
      <c r="AT190" s="141" t="s">
        <v>309</v>
      </c>
      <c r="AU190" s="141" t="s">
        <v>81</v>
      </c>
      <c r="AY190" s="18" t="s">
        <v>293</v>
      </c>
      <c r="BE190" s="142">
        <f>IF(N190="základní",J190,0)</f>
        <v>0</v>
      </c>
      <c r="BF190" s="142">
        <f>IF(N190="snížená",J190,0)</f>
        <v>0</v>
      </c>
      <c r="BG190" s="142">
        <f>IF(N190="zákl. přenesená",J190,0)</f>
        <v>0</v>
      </c>
      <c r="BH190" s="142">
        <f>IF(N190="sníž. přenesená",J190,0)</f>
        <v>0</v>
      </c>
      <c r="BI190" s="142">
        <f>IF(N190="nulová",J190,0)</f>
        <v>0</v>
      </c>
      <c r="BJ190" s="18" t="s">
        <v>79</v>
      </c>
      <c r="BK190" s="142">
        <f>ROUND(I190*H190,2)</f>
        <v>0</v>
      </c>
      <c r="BL190" s="18" t="s">
        <v>472</v>
      </c>
      <c r="BM190" s="141" t="s">
        <v>6231</v>
      </c>
    </row>
    <row r="191" spans="2:65" s="1" customFormat="1">
      <c r="B191" s="33"/>
      <c r="D191" s="162" t="s">
        <v>385</v>
      </c>
      <c r="F191" s="365" t="s">
        <v>3399</v>
      </c>
      <c r="I191" s="159"/>
      <c r="L191" s="33"/>
      <c r="M191" s="164"/>
      <c r="T191" s="54"/>
      <c r="AT191" s="18" t="s">
        <v>385</v>
      </c>
      <c r="AU191" s="18" t="s">
        <v>81</v>
      </c>
    </row>
    <row r="192" spans="2:65" s="1" customFormat="1" ht="24.2" customHeight="1">
      <c r="B192" s="132"/>
      <c r="C192" s="358" t="s">
        <v>646</v>
      </c>
      <c r="D192" s="358" t="s">
        <v>309</v>
      </c>
      <c r="E192" s="359" t="s">
        <v>3400</v>
      </c>
      <c r="F192" s="360" t="s">
        <v>3401</v>
      </c>
      <c r="G192" s="361" t="s">
        <v>298</v>
      </c>
      <c r="H192" s="362">
        <v>10</v>
      </c>
      <c r="I192" s="148"/>
      <c r="J192" s="149">
        <f>ROUND(I192*H192,2)</f>
        <v>0</v>
      </c>
      <c r="K192" s="145" t="s">
        <v>383</v>
      </c>
      <c r="L192" s="33"/>
      <c r="M192" s="150" t="s">
        <v>3</v>
      </c>
      <c r="N192" s="151" t="s">
        <v>42</v>
      </c>
      <c r="P192" s="139">
        <f>O192*H192</f>
        <v>0</v>
      </c>
      <c r="Q192" s="139">
        <v>0</v>
      </c>
      <c r="R192" s="139">
        <f>Q192*H192</f>
        <v>0</v>
      </c>
      <c r="S192" s="139">
        <v>0</v>
      </c>
      <c r="T192" s="140">
        <f>S192*H192</f>
        <v>0</v>
      </c>
      <c r="AR192" s="141" t="s">
        <v>472</v>
      </c>
      <c r="AT192" s="141" t="s">
        <v>309</v>
      </c>
      <c r="AU192" s="141" t="s">
        <v>81</v>
      </c>
      <c r="AY192" s="18" t="s">
        <v>293</v>
      </c>
      <c r="BE192" s="142">
        <f>IF(N192="základní",J192,0)</f>
        <v>0</v>
      </c>
      <c r="BF192" s="142">
        <f>IF(N192="snížená",J192,0)</f>
        <v>0</v>
      </c>
      <c r="BG192" s="142">
        <f>IF(N192="zákl. přenesená",J192,0)</f>
        <v>0</v>
      </c>
      <c r="BH192" s="142">
        <f>IF(N192="sníž. přenesená",J192,0)</f>
        <v>0</v>
      </c>
      <c r="BI192" s="142">
        <f>IF(N192="nulová",J192,0)</f>
        <v>0</v>
      </c>
      <c r="BJ192" s="18" t="s">
        <v>79</v>
      </c>
      <c r="BK192" s="142">
        <f>ROUND(I192*H192,2)</f>
        <v>0</v>
      </c>
      <c r="BL192" s="18" t="s">
        <v>472</v>
      </c>
      <c r="BM192" s="141" t="s">
        <v>6232</v>
      </c>
    </row>
    <row r="193" spans="2:65" s="1" customFormat="1">
      <c r="B193" s="33"/>
      <c r="D193" s="162" t="s">
        <v>385</v>
      </c>
      <c r="F193" s="365" t="s">
        <v>3403</v>
      </c>
      <c r="I193" s="159"/>
      <c r="L193" s="33"/>
      <c r="M193" s="164"/>
      <c r="T193" s="54"/>
      <c r="AT193" s="18" t="s">
        <v>385</v>
      </c>
      <c r="AU193" s="18" t="s">
        <v>81</v>
      </c>
    </row>
    <row r="194" spans="2:65" s="1" customFormat="1" ht="24.2" customHeight="1">
      <c r="B194" s="132"/>
      <c r="C194" s="358" t="s">
        <v>651</v>
      </c>
      <c r="D194" s="358" t="s">
        <v>309</v>
      </c>
      <c r="E194" s="359" t="s">
        <v>6233</v>
      </c>
      <c r="F194" s="360" t="s">
        <v>6234</v>
      </c>
      <c r="G194" s="361" t="s">
        <v>298</v>
      </c>
      <c r="H194" s="362">
        <v>2</v>
      </c>
      <c r="I194" s="148"/>
      <c r="J194" s="149">
        <f>ROUND(I194*H194,2)</f>
        <v>0</v>
      </c>
      <c r="K194" s="145" t="s">
        <v>383</v>
      </c>
      <c r="L194" s="33"/>
      <c r="M194" s="150" t="s">
        <v>3</v>
      </c>
      <c r="N194" s="151" t="s">
        <v>42</v>
      </c>
      <c r="P194" s="139">
        <f>O194*H194</f>
        <v>0</v>
      </c>
      <c r="Q194" s="139">
        <v>0</v>
      </c>
      <c r="R194" s="139">
        <f>Q194*H194</f>
        <v>0</v>
      </c>
      <c r="S194" s="139">
        <v>0</v>
      </c>
      <c r="T194" s="140">
        <f>S194*H194</f>
        <v>0</v>
      </c>
      <c r="AR194" s="141" t="s">
        <v>472</v>
      </c>
      <c r="AT194" s="141" t="s">
        <v>309</v>
      </c>
      <c r="AU194" s="141" t="s">
        <v>81</v>
      </c>
      <c r="AY194" s="18" t="s">
        <v>293</v>
      </c>
      <c r="BE194" s="142">
        <f>IF(N194="základní",J194,0)</f>
        <v>0</v>
      </c>
      <c r="BF194" s="142">
        <f>IF(N194="snížená",J194,0)</f>
        <v>0</v>
      </c>
      <c r="BG194" s="142">
        <f>IF(N194="zákl. přenesená",J194,0)</f>
        <v>0</v>
      </c>
      <c r="BH194" s="142">
        <f>IF(N194="sníž. přenesená",J194,0)</f>
        <v>0</v>
      </c>
      <c r="BI194" s="142">
        <f>IF(N194="nulová",J194,0)</f>
        <v>0</v>
      </c>
      <c r="BJ194" s="18" t="s">
        <v>79</v>
      </c>
      <c r="BK194" s="142">
        <f>ROUND(I194*H194,2)</f>
        <v>0</v>
      </c>
      <c r="BL194" s="18" t="s">
        <v>472</v>
      </c>
      <c r="BM194" s="141" t="s">
        <v>6235</v>
      </c>
    </row>
    <row r="195" spans="2:65" s="1" customFormat="1">
      <c r="B195" s="33"/>
      <c r="D195" s="162" t="s">
        <v>385</v>
      </c>
      <c r="F195" s="365" t="s">
        <v>6236</v>
      </c>
      <c r="I195" s="159"/>
      <c r="L195" s="33"/>
      <c r="M195" s="164"/>
      <c r="T195" s="54"/>
      <c r="AT195" s="18" t="s">
        <v>385</v>
      </c>
      <c r="AU195" s="18" t="s">
        <v>81</v>
      </c>
    </row>
    <row r="196" spans="2:65" s="1" customFormat="1" ht="24.2" customHeight="1">
      <c r="B196" s="132"/>
      <c r="C196" s="358" t="s">
        <v>661</v>
      </c>
      <c r="D196" s="358" t="s">
        <v>309</v>
      </c>
      <c r="E196" s="359" t="s">
        <v>3404</v>
      </c>
      <c r="F196" s="360" t="s">
        <v>3405</v>
      </c>
      <c r="G196" s="361" t="s">
        <v>298</v>
      </c>
      <c r="H196" s="362">
        <v>10</v>
      </c>
      <c r="I196" s="148"/>
      <c r="J196" s="149">
        <f>ROUND(I196*H196,2)</f>
        <v>0</v>
      </c>
      <c r="K196" s="145" t="s">
        <v>383</v>
      </c>
      <c r="L196" s="33"/>
      <c r="M196" s="150" t="s">
        <v>3</v>
      </c>
      <c r="N196" s="151" t="s">
        <v>42</v>
      </c>
      <c r="P196" s="139">
        <f>O196*H196</f>
        <v>0</v>
      </c>
      <c r="Q196" s="139">
        <v>1.7000000000000001E-4</v>
      </c>
      <c r="R196" s="139">
        <f>Q196*H196</f>
        <v>1.7000000000000001E-3</v>
      </c>
      <c r="S196" s="139">
        <v>0</v>
      </c>
      <c r="T196" s="140">
        <f>S196*H196</f>
        <v>0</v>
      </c>
      <c r="AR196" s="141" t="s">
        <v>472</v>
      </c>
      <c r="AT196" s="141" t="s">
        <v>309</v>
      </c>
      <c r="AU196" s="141" t="s">
        <v>81</v>
      </c>
      <c r="AY196" s="18" t="s">
        <v>293</v>
      </c>
      <c r="BE196" s="142">
        <f>IF(N196="základní",J196,0)</f>
        <v>0</v>
      </c>
      <c r="BF196" s="142">
        <f>IF(N196="snížená",J196,0)</f>
        <v>0</v>
      </c>
      <c r="BG196" s="142">
        <f>IF(N196="zákl. přenesená",J196,0)</f>
        <v>0</v>
      </c>
      <c r="BH196" s="142">
        <f>IF(N196="sníž. přenesená",J196,0)</f>
        <v>0</v>
      </c>
      <c r="BI196" s="142">
        <f>IF(N196="nulová",J196,0)</f>
        <v>0</v>
      </c>
      <c r="BJ196" s="18" t="s">
        <v>79</v>
      </c>
      <c r="BK196" s="142">
        <f>ROUND(I196*H196,2)</f>
        <v>0</v>
      </c>
      <c r="BL196" s="18" t="s">
        <v>472</v>
      </c>
      <c r="BM196" s="141" t="s">
        <v>6237</v>
      </c>
    </row>
    <row r="197" spans="2:65" s="1" customFormat="1">
      <c r="B197" s="33"/>
      <c r="D197" s="162" t="s">
        <v>385</v>
      </c>
      <c r="F197" s="365" t="s">
        <v>3407</v>
      </c>
      <c r="I197" s="159"/>
      <c r="L197" s="33"/>
      <c r="M197" s="164"/>
      <c r="T197" s="54"/>
      <c r="AT197" s="18" t="s">
        <v>385</v>
      </c>
      <c r="AU197" s="18" t="s">
        <v>81</v>
      </c>
    </row>
    <row r="198" spans="2:65" s="1" customFormat="1" ht="37.9" customHeight="1">
      <c r="B198" s="132"/>
      <c r="C198" s="358" t="s">
        <v>666</v>
      </c>
      <c r="D198" s="358" t="s">
        <v>309</v>
      </c>
      <c r="E198" s="359" t="s">
        <v>3408</v>
      </c>
      <c r="F198" s="360" t="s">
        <v>3409</v>
      </c>
      <c r="G198" s="361" t="s">
        <v>298</v>
      </c>
      <c r="H198" s="362">
        <v>2</v>
      </c>
      <c r="I198" s="148"/>
      <c r="J198" s="149">
        <f>ROUND(I198*H198,2)</f>
        <v>0</v>
      </c>
      <c r="K198" s="145" t="s">
        <v>383</v>
      </c>
      <c r="L198" s="33"/>
      <c r="M198" s="150" t="s">
        <v>3</v>
      </c>
      <c r="N198" s="151" t="s">
        <v>42</v>
      </c>
      <c r="P198" s="139">
        <f>O198*H198</f>
        <v>0</v>
      </c>
      <c r="Q198" s="139">
        <v>6.0000000000000002E-5</v>
      </c>
      <c r="R198" s="139">
        <f>Q198*H198</f>
        <v>1.2E-4</v>
      </c>
      <c r="S198" s="139">
        <v>0</v>
      </c>
      <c r="T198" s="140">
        <f>S198*H198</f>
        <v>0</v>
      </c>
      <c r="AR198" s="141" t="s">
        <v>472</v>
      </c>
      <c r="AT198" s="141" t="s">
        <v>309</v>
      </c>
      <c r="AU198" s="141" t="s">
        <v>81</v>
      </c>
      <c r="AY198" s="18" t="s">
        <v>293</v>
      </c>
      <c r="BE198" s="142">
        <f>IF(N198="základní",J198,0)</f>
        <v>0</v>
      </c>
      <c r="BF198" s="142">
        <f>IF(N198="snížená",J198,0)</f>
        <v>0</v>
      </c>
      <c r="BG198" s="142">
        <f>IF(N198="zákl. přenesená",J198,0)</f>
        <v>0</v>
      </c>
      <c r="BH198" s="142">
        <f>IF(N198="sníž. přenesená",J198,0)</f>
        <v>0</v>
      </c>
      <c r="BI198" s="142">
        <f>IF(N198="nulová",J198,0)</f>
        <v>0</v>
      </c>
      <c r="BJ198" s="18" t="s">
        <v>79</v>
      </c>
      <c r="BK198" s="142">
        <f>ROUND(I198*H198,2)</f>
        <v>0</v>
      </c>
      <c r="BL198" s="18" t="s">
        <v>472</v>
      </c>
      <c r="BM198" s="141" t="s">
        <v>6238</v>
      </c>
    </row>
    <row r="199" spans="2:65" s="1" customFormat="1">
      <c r="B199" s="33"/>
      <c r="D199" s="162" t="s">
        <v>385</v>
      </c>
      <c r="F199" s="365" t="s">
        <v>3411</v>
      </c>
      <c r="I199" s="159"/>
      <c r="L199" s="33"/>
      <c r="M199" s="164"/>
      <c r="T199" s="54"/>
      <c r="AT199" s="18" t="s">
        <v>385</v>
      </c>
      <c r="AU199" s="18" t="s">
        <v>81</v>
      </c>
    </row>
    <row r="200" spans="2:65" s="1" customFormat="1" ht="37.9" customHeight="1">
      <c r="B200" s="132"/>
      <c r="C200" s="358" t="s">
        <v>674</v>
      </c>
      <c r="D200" s="358" t="s">
        <v>309</v>
      </c>
      <c r="E200" s="359" t="s">
        <v>3412</v>
      </c>
      <c r="F200" s="360" t="s">
        <v>3413</v>
      </c>
      <c r="G200" s="361" t="s">
        <v>298</v>
      </c>
      <c r="H200" s="362">
        <v>10</v>
      </c>
      <c r="I200" s="148"/>
      <c r="J200" s="149">
        <f>ROUND(I200*H200,2)</f>
        <v>0</v>
      </c>
      <c r="K200" s="145" t="s">
        <v>383</v>
      </c>
      <c r="L200" s="33"/>
      <c r="M200" s="150" t="s">
        <v>3</v>
      </c>
      <c r="N200" s="151" t="s">
        <v>42</v>
      </c>
      <c r="P200" s="139">
        <f>O200*H200</f>
        <v>0</v>
      </c>
      <c r="Q200" s="139">
        <v>1E-4</v>
      </c>
      <c r="R200" s="139">
        <f>Q200*H200</f>
        <v>1E-3</v>
      </c>
      <c r="S200" s="139">
        <v>0</v>
      </c>
      <c r="T200" s="140">
        <f>S200*H200</f>
        <v>0</v>
      </c>
      <c r="AR200" s="141" t="s">
        <v>472</v>
      </c>
      <c r="AT200" s="141" t="s">
        <v>309</v>
      </c>
      <c r="AU200" s="141" t="s">
        <v>81</v>
      </c>
      <c r="AY200" s="18" t="s">
        <v>293</v>
      </c>
      <c r="BE200" s="142">
        <f>IF(N200="základní",J200,0)</f>
        <v>0</v>
      </c>
      <c r="BF200" s="142">
        <f>IF(N200="snížená",J200,0)</f>
        <v>0</v>
      </c>
      <c r="BG200" s="142">
        <f>IF(N200="zákl. přenesená",J200,0)</f>
        <v>0</v>
      </c>
      <c r="BH200" s="142">
        <f>IF(N200="sníž. přenesená",J200,0)</f>
        <v>0</v>
      </c>
      <c r="BI200" s="142">
        <f>IF(N200="nulová",J200,0)</f>
        <v>0</v>
      </c>
      <c r="BJ200" s="18" t="s">
        <v>79</v>
      </c>
      <c r="BK200" s="142">
        <f>ROUND(I200*H200,2)</f>
        <v>0</v>
      </c>
      <c r="BL200" s="18" t="s">
        <v>472</v>
      </c>
      <c r="BM200" s="141" t="s">
        <v>6239</v>
      </c>
    </row>
    <row r="201" spans="2:65" s="1" customFormat="1">
      <c r="B201" s="33"/>
      <c r="D201" s="162" t="s">
        <v>385</v>
      </c>
      <c r="F201" s="365" t="s">
        <v>3415</v>
      </c>
      <c r="I201" s="159"/>
      <c r="L201" s="33"/>
      <c r="M201" s="164"/>
      <c r="T201" s="54"/>
      <c r="AT201" s="18" t="s">
        <v>385</v>
      </c>
      <c r="AU201" s="18" t="s">
        <v>81</v>
      </c>
    </row>
    <row r="202" spans="2:65" s="1" customFormat="1" ht="37.9" customHeight="1">
      <c r="B202" s="132"/>
      <c r="C202" s="358" t="s">
        <v>691</v>
      </c>
      <c r="D202" s="358" t="s">
        <v>309</v>
      </c>
      <c r="E202" s="359" t="s">
        <v>3428</v>
      </c>
      <c r="F202" s="360" t="s">
        <v>3429</v>
      </c>
      <c r="G202" s="361" t="s">
        <v>298</v>
      </c>
      <c r="H202" s="362">
        <v>6</v>
      </c>
      <c r="I202" s="148"/>
      <c r="J202" s="149">
        <f>ROUND(I202*H202,2)</f>
        <v>0</v>
      </c>
      <c r="K202" s="145" t="s">
        <v>383</v>
      </c>
      <c r="L202" s="33"/>
      <c r="M202" s="150" t="s">
        <v>3</v>
      </c>
      <c r="N202" s="151" t="s">
        <v>42</v>
      </c>
      <c r="P202" s="139">
        <f>O202*H202</f>
        <v>0</v>
      </c>
      <c r="Q202" s="139">
        <v>7.5000000000000002E-4</v>
      </c>
      <c r="R202" s="139">
        <f>Q202*H202</f>
        <v>4.5000000000000005E-3</v>
      </c>
      <c r="S202" s="139">
        <v>0</v>
      </c>
      <c r="T202" s="140">
        <f>S202*H202</f>
        <v>0</v>
      </c>
      <c r="AR202" s="141" t="s">
        <v>472</v>
      </c>
      <c r="AT202" s="141" t="s">
        <v>309</v>
      </c>
      <c r="AU202" s="141" t="s">
        <v>81</v>
      </c>
      <c r="AY202" s="18" t="s">
        <v>293</v>
      </c>
      <c r="BE202" s="142">
        <f>IF(N202="základní",J202,0)</f>
        <v>0</v>
      </c>
      <c r="BF202" s="142">
        <f>IF(N202="snížená",J202,0)</f>
        <v>0</v>
      </c>
      <c r="BG202" s="142">
        <f>IF(N202="zákl. přenesená",J202,0)</f>
        <v>0</v>
      </c>
      <c r="BH202" s="142">
        <f>IF(N202="sníž. přenesená",J202,0)</f>
        <v>0</v>
      </c>
      <c r="BI202" s="142">
        <f>IF(N202="nulová",J202,0)</f>
        <v>0</v>
      </c>
      <c r="BJ202" s="18" t="s">
        <v>79</v>
      </c>
      <c r="BK202" s="142">
        <f>ROUND(I202*H202,2)</f>
        <v>0</v>
      </c>
      <c r="BL202" s="18" t="s">
        <v>472</v>
      </c>
      <c r="BM202" s="141" t="s">
        <v>6240</v>
      </c>
    </row>
    <row r="203" spans="2:65" s="1" customFormat="1">
      <c r="B203" s="33"/>
      <c r="D203" s="162" t="s">
        <v>385</v>
      </c>
      <c r="F203" s="365" t="s">
        <v>3431</v>
      </c>
      <c r="I203" s="159"/>
      <c r="L203" s="33"/>
      <c r="M203" s="164"/>
      <c r="T203" s="54"/>
      <c r="AT203" s="18" t="s">
        <v>385</v>
      </c>
      <c r="AU203" s="18" t="s">
        <v>81</v>
      </c>
    </row>
    <row r="204" spans="2:65" s="1" customFormat="1" ht="24.2" customHeight="1">
      <c r="B204" s="132"/>
      <c r="C204" s="358" t="s">
        <v>710</v>
      </c>
      <c r="D204" s="358" t="s">
        <v>309</v>
      </c>
      <c r="E204" s="359" t="s">
        <v>3432</v>
      </c>
      <c r="F204" s="360" t="s">
        <v>3433</v>
      </c>
      <c r="G204" s="361" t="s">
        <v>298</v>
      </c>
      <c r="H204" s="362">
        <v>1</v>
      </c>
      <c r="I204" s="148"/>
      <c r="J204" s="149">
        <f>ROUND(I204*H204,2)</f>
        <v>0</v>
      </c>
      <c r="K204" s="145" t="s">
        <v>383</v>
      </c>
      <c r="L204" s="33"/>
      <c r="M204" s="150" t="s">
        <v>3</v>
      </c>
      <c r="N204" s="151" t="s">
        <v>42</v>
      </c>
      <c r="P204" s="139">
        <f>O204*H204</f>
        <v>0</v>
      </c>
      <c r="Q204" s="139">
        <v>2.2000000000000001E-4</v>
      </c>
      <c r="R204" s="139">
        <f>Q204*H204</f>
        <v>2.2000000000000001E-4</v>
      </c>
      <c r="S204" s="139">
        <v>0</v>
      </c>
      <c r="T204" s="140">
        <f>S204*H204</f>
        <v>0</v>
      </c>
      <c r="AR204" s="141" t="s">
        <v>472</v>
      </c>
      <c r="AT204" s="141" t="s">
        <v>309</v>
      </c>
      <c r="AU204" s="141" t="s">
        <v>81</v>
      </c>
      <c r="AY204" s="18" t="s">
        <v>293</v>
      </c>
      <c r="BE204" s="142">
        <f>IF(N204="základní",J204,0)</f>
        <v>0</v>
      </c>
      <c r="BF204" s="142">
        <f>IF(N204="snížená",J204,0)</f>
        <v>0</v>
      </c>
      <c r="BG204" s="142">
        <f>IF(N204="zákl. přenesená",J204,0)</f>
        <v>0</v>
      </c>
      <c r="BH204" s="142">
        <f>IF(N204="sníž. přenesená",J204,0)</f>
        <v>0</v>
      </c>
      <c r="BI204" s="142">
        <f>IF(N204="nulová",J204,0)</f>
        <v>0</v>
      </c>
      <c r="BJ204" s="18" t="s">
        <v>79</v>
      </c>
      <c r="BK204" s="142">
        <f>ROUND(I204*H204,2)</f>
        <v>0</v>
      </c>
      <c r="BL204" s="18" t="s">
        <v>472</v>
      </c>
      <c r="BM204" s="141" t="s">
        <v>6241</v>
      </c>
    </row>
    <row r="205" spans="2:65" s="1" customFormat="1">
      <c r="B205" s="33"/>
      <c r="D205" s="162" t="s">
        <v>385</v>
      </c>
      <c r="F205" s="365" t="s">
        <v>3435</v>
      </c>
      <c r="I205" s="159"/>
      <c r="L205" s="33"/>
      <c r="M205" s="164"/>
      <c r="T205" s="54"/>
      <c r="AT205" s="18" t="s">
        <v>385</v>
      </c>
      <c r="AU205" s="18" t="s">
        <v>81</v>
      </c>
    </row>
    <row r="206" spans="2:65" s="12" customFormat="1">
      <c r="B206" s="165"/>
      <c r="D206" s="157" t="s">
        <v>387</v>
      </c>
      <c r="E206" s="166" t="s">
        <v>3</v>
      </c>
      <c r="F206" s="366" t="s">
        <v>3283</v>
      </c>
      <c r="H206" s="367">
        <v>1</v>
      </c>
      <c r="I206" s="167"/>
      <c r="L206" s="165"/>
      <c r="M206" s="168"/>
      <c r="T206" s="169"/>
      <c r="AT206" s="166" t="s">
        <v>387</v>
      </c>
      <c r="AU206" s="166" t="s">
        <v>81</v>
      </c>
      <c r="AV206" s="12" t="s">
        <v>81</v>
      </c>
      <c r="AW206" s="12" t="s">
        <v>33</v>
      </c>
      <c r="AX206" s="12" t="s">
        <v>79</v>
      </c>
      <c r="AY206" s="166" t="s">
        <v>293</v>
      </c>
    </row>
    <row r="207" spans="2:65" s="1" customFormat="1" ht="24.2" customHeight="1">
      <c r="B207" s="132"/>
      <c r="C207" s="358" t="s">
        <v>715</v>
      </c>
      <c r="D207" s="358" t="s">
        <v>309</v>
      </c>
      <c r="E207" s="359" t="s">
        <v>6242</v>
      </c>
      <c r="F207" s="360" t="s">
        <v>6243</v>
      </c>
      <c r="G207" s="361" t="s">
        <v>298</v>
      </c>
      <c r="H207" s="362">
        <v>1</v>
      </c>
      <c r="I207" s="148"/>
      <c r="J207" s="149">
        <f>ROUND(I207*H207,2)</f>
        <v>0</v>
      </c>
      <c r="K207" s="145" t="s">
        <v>383</v>
      </c>
      <c r="L207" s="33"/>
      <c r="M207" s="150" t="s">
        <v>3</v>
      </c>
      <c r="N207" s="151" t="s">
        <v>42</v>
      </c>
      <c r="P207" s="139">
        <f>O207*H207</f>
        <v>0</v>
      </c>
      <c r="Q207" s="139">
        <v>2.7E-4</v>
      </c>
      <c r="R207" s="139">
        <f>Q207*H207</f>
        <v>2.7E-4</v>
      </c>
      <c r="S207" s="139">
        <v>0</v>
      </c>
      <c r="T207" s="140">
        <f>S207*H207</f>
        <v>0</v>
      </c>
      <c r="AR207" s="141" t="s">
        <v>472</v>
      </c>
      <c r="AT207" s="141" t="s">
        <v>309</v>
      </c>
      <c r="AU207" s="141" t="s">
        <v>81</v>
      </c>
      <c r="AY207" s="18" t="s">
        <v>293</v>
      </c>
      <c r="BE207" s="142">
        <f>IF(N207="základní",J207,0)</f>
        <v>0</v>
      </c>
      <c r="BF207" s="142">
        <f>IF(N207="snížená",J207,0)</f>
        <v>0</v>
      </c>
      <c r="BG207" s="142">
        <f>IF(N207="zákl. přenesená",J207,0)</f>
        <v>0</v>
      </c>
      <c r="BH207" s="142">
        <f>IF(N207="sníž. přenesená",J207,0)</f>
        <v>0</v>
      </c>
      <c r="BI207" s="142">
        <f>IF(N207="nulová",J207,0)</f>
        <v>0</v>
      </c>
      <c r="BJ207" s="18" t="s">
        <v>79</v>
      </c>
      <c r="BK207" s="142">
        <f>ROUND(I207*H207,2)</f>
        <v>0</v>
      </c>
      <c r="BL207" s="18" t="s">
        <v>472</v>
      </c>
      <c r="BM207" s="141" t="s">
        <v>6244</v>
      </c>
    </row>
    <row r="208" spans="2:65" s="1" customFormat="1">
      <c r="B208" s="33"/>
      <c r="D208" s="162" t="s">
        <v>385</v>
      </c>
      <c r="F208" s="365" t="s">
        <v>6245</v>
      </c>
      <c r="I208" s="159"/>
      <c r="L208" s="33"/>
      <c r="M208" s="164"/>
      <c r="T208" s="54"/>
      <c r="AT208" s="18" t="s">
        <v>385</v>
      </c>
      <c r="AU208" s="18" t="s">
        <v>81</v>
      </c>
    </row>
    <row r="209" spans="2:65" s="12" customFormat="1">
      <c r="B209" s="165"/>
      <c r="D209" s="157" t="s">
        <v>387</v>
      </c>
      <c r="E209" s="166" t="s">
        <v>3</v>
      </c>
      <c r="F209" s="366" t="s">
        <v>3283</v>
      </c>
      <c r="H209" s="367">
        <v>1</v>
      </c>
      <c r="I209" s="167"/>
      <c r="L209" s="165"/>
      <c r="M209" s="168"/>
      <c r="T209" s="169"/>
      <c r="AT209" s="166" t="s">
        <v>387</v>
      </c>
      <c r="AU209" s="166" t="s">
        <v>81</v>
      </c>
      <c r="AV209" s="12" t="s">
        <v>81</v>
      </c>
      <c r="AW209" s="12" t="s">
        <v>33</v>
      </c>
      <c r="AX209" s="12" t="s">
        <v>79</v>
      </c>
      <c r="AY209" s="166" t="s">
        <v>293</v>
      </c>
    </row>
    <row r="210" spans="2:65" s="1" customFormat="1" ht="21.75" customHeight="1">
      <c r="B210" s="132"/>
      <c r="C210" s="358" t="s">
        <v>720</v>
      </c>
      <c r="D210" s="358" t="s">
        <v>309</v>
      </c>
      <c r="E210" s="359" t="s">
        <v>6246</v>
      </c>
      <c r="F210" s="360" t="s">
        <v>6247</v>
      </c>
      <c r="G210" s="361" t="s">
        <v>298</v>
      </c>
      <c r="H210" s="362">
        <v>1</v>
      </c>
      <c r="I210" s="148"/>
      <c r="J210" s="149">
        <f>ROUND(I210*H210,2)</f>
        <v>0</v>
      </c>
      <c r="K210" s="145" t="s">
        <v>383</v>
      </c>
      <c r="L210" s="33"/>
      <c r="M210" s="150" t="s">
        <v>3</v>
      </c>
      <c r="N210" s="151" t="s">
        <v>42</v>
      </c>
      <c r="P210" s="139">
        <f>O210*H210</f>
        <v>0</v>
      </c>
      <c r="Q210" s="139">
        <v>2.9E-4</v>
      </c>
      <c r="R210" s="139">
        <f>Q210*H210</f>
        <v>2.9E-4</v>
      </c>
      <c r="S210" s="139">
        <v>0</v>
      </c>
      <c r="T210" s="140">
        <f>S210*H210</f>
        <v>0</v>
      </c>
      <c r="AR210" s="141" t="s">
        <v>472</v>
      </c>
      <c r="AT210" s="141" t="s">
        <v>309</v>
      </c>
      <c r="AU210" s="141" t="s">
        <v>81</v>
      </c>
      <c r="AY210" s="18" t="s">
        <v>293</v>
      </c>
      <c r="BE210" s="142">
        <f>IF(N210="základní",J210,0)</f>
        <v>0</v>
      </c>
      <c r="BF210" s="142">
        <f>IF(N210="snížená",J210,0)</f>
        <v>0</v>
      </c>
      <c r="BG210" s="142">
        <f>IF(N210="zákl. přenesená",J210,0)</f>
        <v>0</v>
      </c>
      <c r="BH210" s="142">
        <f>IF(N210="sníž. přenesená",J210,0)</f>
        <v>0</v>
      </c>
      <c r="BI210" s="142">
        <f>IF(N210="nulová",J210,0)</f>
        <v>0</v>
      </c>
      <c r="BJ210" s="18" t="s">
        <v>79</v>
      </c>
      <c r="BK210" s="142">
        <f>ROUND(I210*H210,2)</f>
        <v>0</v>
      </c>
      <c r="BL210" s="18" t="s">
        <v>472</v>
      </c>
      <c r="BM210" s="141" t="s">
        <v>6248</v>
      </c>
    </row>
    <row r="211" spans="2:65" s="1" customFormat="1">
      <c r="B211" s="33"/>
      <c r="D211" s="162" t="s">
        <v>385</v>
      </c>
      <c r="F211" s="365" t="s">
        <v>6249</v>
      </c>
      <c r="I211" s="159"/>
      <c r="L211" s="33"/>
      <c r="M211" s="164"/>
      <c r="T211" s="54"/>
      <c r="AT211" s="18" t="s">
        <v>385</v>
      </c>
      <c r="AU211" s="18" t="s">
        <v>81</v>
      </c>
    </row>
    <row r="212" spans="2:65" s="12" customFormat="1">
      <c r="B212" s="165"/>
      <c r="D212" s="157" t="s">
        <v>387</v>
      </c>
      <c r="E212" s="166" t="s">
        <v>3</v>
      </c>
      <c r="F212" s="366" t="s">
        <v>3283</v>
      </c>
      <c r="H212" s="367">
        <v>1</v>
      </c>
      <c r="I212" s="167"/>
      <c r="L212" s="165"/>
      <c r="M212" s="168"/>
      <c r="T212" s="169"/>
      <c r="AT212" s="166" t="s">
        <v>387</v>
      </c>
      <c r="AU212" s="166" t="s">
        <v>81</v>
      </c>
      <c r="AV212" s="12" t="s">
        <v>81</v>
      </c>
      <c r="AW212" s="12" t="s">
        <v>33</v>
      </c>
      <c r="AX212" s="12" t="s">
        <v>79</v>
      </c>
      <c r="AY212" s="166" t="s">
        <v>293</v>
      </c>
    </row>
    <row r="213" spans="2:65" s="1" customFormat="1" ht="24.2" customHeight="1">
      <c r="B213" s="132"/>
      <c r="C213" s="358" t="s">
        <v>725</v>
      </c>
      <c r="D213" s="358" t="s">
        <v>309</v>
      </c>
      <c r="E213" s="359" t="s">
        <v>3449</v>
      </c>
      <c r="F213" s="360" t="s">
        <v>3450</v>
      </c>
      <c r="G213" s="361" t="s">
        <v>298</v>
      </c>
      <c r="H213" s="362">
        <v>2</v>
      </c>
      <c r="I213" s="148"/>
      <c r="J213" s="149">
        <f>ROUND(I213*H213,2)</f>
        <v>0</v>
      </c>
      <c r="K213" s="145" t="s">
        <v>383</v>
      </c>
      <c r="L213" s="33"/>
      <c r="M213" s="150" t="s">
        <v>3</v>
      </c>
      <c r="N213" s="151" t="s">
        <v>42</v>
      </c>
      <c r="P213" s="139">
        <f>O213*H213</f>
        <v>0</v>
      </c>
      <c r="Q213" s="139">
        <v>2.3000000000000001E-4</v>
      </c>
      <c r="R213" s="139">
        <f>Q213*H213</f>
        <v>4.6000000000000001E-4</v>
      </c>
      <c r="S213" s="139">
        <v>0</v>
      </c>
      <c r="T213" s="140">
        <f>S213*H213</f>
        <v>0</v>
      </c>
      <c r="AR213" s="141" t="s">
        <v>472</v>
      </c>
      <c r="AT213" s="141" t="s">
        <v>309</v>
      </c>
      <c r="AU213" s="141" t="s">
        <v>81</v>
      </c>
      <c r="AY213" s="18" t="s">
        <v>293</v>
      </c>
      <c r="BE213" s="142">
        <f>IF(N213="základní",J213,0)</f>
        <v>0</v>
      </c>
      <c r="BF213" s="142">
        <f>IF(N213="snížená",J213,0)</f>
        <v>0</v>
      </c>
      <c r="BG213" s="142">
        <f>IF(N213="zákl. přenesená",J213,0)</f>
        <v>0</v>
      </c>
      <c r="BH213" s="142">
        <f>IF(N213="sníž. přenesená",J213,0)</f>
        <v>0</v>
      </c>
      <c r="BI213" s="142">
        <f>IF(N213="nulová",J213,0)</f>
        <v>0</v>
      </c>
      <c r="BJ213" s="18" t="s">
        <v>79</v>
      </c>
      <c r="BK213" s="142">
        <f>ROUND(I213*H213,2)</f>
        <v>0</v>
      </c>
      <c r="BL213" s="18" t="s">
        <v>472</v>
      </c>
      <c r="BM213" s="141" t="s">
        <v>6250</v>
      </c>
    </row>
    <row r="214" spans="2:65" s="1" customFormat="1">
      <c r="B214" s="33"/>
      <c r="D214" s="162" t="s">
        <v>385</v>
      </c>
      <c r="F214" s="365" t="s">
        <v>3452</v>
      </c>
      <c r="I214" s="159"/>
      <c r="L214" s="33"/>
      <c r="M214" s="164"/>
      <c r="T214" s="54"/>
      <c r="AT214" s="18" t="s">
        <v>385</v>
      </c>
      <c r="AU214" s="18" t="s">
        <v>81</v>
      </c>
    </row>
    <row r="215" spans="2:65" s="12" customFormat="1">
      <c r="B215" s="165"/>
      <c r="D215" s="157" t="s">
        <v>387</v>
      </c>
      <c r="E215" s="166" t="s">
        <v>3</v>
      </c>
      <c r="F215" s="366" t="s">
        <v>3278</v>
      </c>
      <c r="H215" s="367">
        <v>2</v>
      </c>
      <c r="I215" s="167"/>
      <c r="L215" s="165"/>
      <c r="M215" s="168"/>
      <c r="T215" s="169"/>
      <c r="AT215" s="166" t="s">
        <v>387</v>
      </c>
      <c r="AU215" s="166" t="s">
        <v>81</v>
      </c>
      <c r="AV215" s="12" t="s">
        <v>81</v>
      </c>
      <c r="AW215" s="12" t="s">
        <v>33</v>
      </c>
      <c r="AX215" s="12" t="s">
        <v>79</v>
      </c>
      <c r="AY215" s="166" t="s">
        <v>293</v>
      </c>
    </row>
    <row r="216" spans="2:65" s="1" customFormat="1" ht="24.2" customHeight="1">
      <c r="B216" s="132"/>
      <c r="C216" s="358" t="s">
        <v>733</v>
      </c>
      <c r="D216" s="358" t="s">
        <v>309</v>
      </c>
      <c r="E216" s="359" t="s">
        <v>3453</v>
      </c>
      <c r="F216" s="360" t="s">
        <v>3454</v>
      </c>
      <c r="G216" s="361" t="s">
        <v>298</v>
      </c>
      <c r="H216" s="362">
        <v>3</v>
      </c>
      <c r="I216" s="148"/>
      <c r="J216" s="149">
        <f>ROUND(I216*H216,2)</f>
        <v>0</v>
      </c>
      <c r="K216" s="145" t="s">
        <v>383</v>
      </c>
      <c r="L216" s="33"/>
      <c r="M216" s="150" t="s">
        <v>3</v>
      </c>
      <c r="N216" s="151" t="s">
        <v>42</v>
      </c>
      <c r="P216" s="139">
        <f>O216*H216</f>
        <v>0</v>
      </c>
      <c r="Q216" s="139">
        <v>3.5E-4</v>
      </c>
      <c r="R216" s="139">
        <f>Q216*H216</f>
        <v>1.0499999999999999E-3</v>
      </c>
      <c r="S216" s="139">
        <v>0</v>
      </c>
      <c r="T216" s="140">
        <f>S216*H216</f>
        <v>0</v>
      </c>
      <c r="AR216" s="141" t="s">
        <v>472</v>
      </c>
      <c r="AT216" s="141" t="s">
        <v>309</v>
      </c>
      <c r="AU216" s="141" t="s">
        <v>81</v>
      </c>
      <c r="AY216" s="18" t="s">
        <v>293</v>
      </c>
      <c r="BE216" s="142">
        <f>IF(N216="základní",J216,0)</f>
        <v>0</v>
      </c>
      <c r="BF216" s="142">
        <f>IF(N216="snížená",J216,0)</f>
        <v>0</v>
      </c>
      <c r="BG216" s="142">
        <f>IF(N216="zákl. přenesená",J216,0)</f>
        <v>0</v>
      </c>
      <c r="BH216" s="142">
        <f>IF(N216="sníž. přenesená",J216,0)</f>
        <v>0</v>
      </c>
      <c r="BI216" s="142">
        <f>IF(N216="nulová",J216,0)</f>
        <v>0</v>
      </c>
      <c r="BJ216" s="18" t="s">
        <v>79</v>
      </c>
      <c r="BK216" s="142">
        <f>ROUND(I216*H216,2)</f>
        <v>0</v>
      </c>
      <c r="BL216" s="18" t="s">
        <v>472</v>
      </c>
      <c r="BM216" s="141" t="s">
        <v>6251</v>
      </c>
    </row>
    <row r="217" spans="2:65" s="1" customFormat="1">
      <c r="B217" s="33"/>
      <c r="D217" s="162" t="s">
        <v>385</v>
      </c>
      <c r="F217" s="365" t="s">
        <v>3456</v>
      </c>
      <c r="I217" s="159"/>
      <c r="L217" s="33"/>
      <c r="M217" s="164"/>
      <c r="T217" s="54"/>
      <c r="AT217" s="18" t="s">
        <v>385</v>
      </c>
      <c r="AU217" s="18" t="s">
        <v>81</v>
      </c>
    </row>
    <row r="218" spans="2:65" s="12" customFormat="1">
      <c r="B218" s="165"/>
      <c r="D218" s="157" t="s">
        <v>387</v>
      </c>
      <c r="E218" s="166" t="s">
        <v>3</v>
      </c>
      <c r="F218" s="366" t="s">
        <v>3269</v>
      </c>
      <c r="H218" s="367">
        <v>3</v>
      </c>
      <c r="I218" s="167"/>
      <c r="L218" s="165"/>
      <c r="M218" s="168"/>
      <c r="T218" s="169"/>
      <c r="AT218" s="166" t="s">
        <v>387</v>
      </c>
      <c r="AU218" s="166" t="s">
        <v>81</v>
      </c>
      <c r="AV218" s="12" t="s">
        <v>81</v>
      </c>
      <c r="AW218" s="12" t="s">
        <v>33</v>
      </c>
      <c r="AX218" s="12" t="s">
        <v>79</v>
      </c>
      <c r="AY218" s="166" t="s">
        <v>293</v>
      </c>
    </row>
    <row r="219" spans="2:65" s="1" customFormat="1" ht="24.2" customHeight="1">
      <c r="B219" s="132"/>
      <c r="C219" s="358" t="s">
        <v>741</v>
      </c>
      <c r="D219" s="358" t="s">
        <v>309</v>
      </c>
      <c r="E219" s="359" t="s">
        <v>3466</v>
      </c>
      <c r="F219" s="360" t="s">
        <v>3467</v>
      </c>
      <c r="G219" s="361" t="s">
        <v>298</v>
      </c>
      <c r="H219" s="362">
        <v>3</v>
      </c>
      <c r="I219" s="148"/>
      <c r="J219" s="149">
        <f>ROUND(I219*H219,2)</f>
        <v>0</v>
      </c>
      <c r="K219" s="145" t="s">
        <v>383</v>
      </c>
      <c r="L219" s="33"/>
      <c r="M219" s="150" t="s">
        <v>3</v>
      </c>
      <c r="N219" s="151" t="s">
        <v>42</v>
      </c>
      <c r="P219" s="139">
        <f>O219*H219</f>
        <v>0</v>
      </c>
      <c r="Q219" s="139">
        <v>1.8600000000000001E-3</v>
      </c>
      <c r="R219" s="139">
        <f>Q219*H219</f>
        <v>5.5799999999999999E-3</v>
      </c>
      <c r="S219" s="139">
        <v>0</v>
      </c>
      <c r="T219" s="140">
        <f>S219*H219</f>
        <v>0</v>
      </c>
      <c r="AR219" s="141" t="s">
        <v>472</v>
      </c>
      <c r="AT219" s="141" t="s">
        <v>309</v>
      </c>
      <c r="AU219" s="141" t="s">
        <v>81</v>
      </c>
      <c r="AY219" s="18" t="s">
        <v>293</v>
      </c>
      <c r="BE219" s="142">
        <f>IF(N219="základní",J219,0)</f>
        <v>0</v>
      </c>
      <c r="BF219" s="142">
        <f>IF(N219="snížená",J219,0)</f>
        <v>0</v>
      </c>
      <c r="BG219" s="142">
        <f>IF(N219="zákl. přenesená",J219,0)</f>
        <v>0</v>
      </c>
      <c r="BH219" s="142">
        <f>IF(N219="sníž. přenesená",J219,0)</f>
        <v>0</v>
      </c>
      <c r="BI219" s="142">
        <f>IF(N219="nulová",J219,0)</f>
        <v>0</v>
      </c>
      <c r="BJ219" s="18" t="s">
        <v>79</v>
      </c>
      <c r="BK219" s="142">
        <f>ROUND(I219*H219,2)</f>
        <v>0</v>
      </c>
      <c r="BL219" s="18" t="s">
        <v>472</v>
      </c>
      <c r="BM219" s="141" t="s">
        <v>6252</v>
      </c>
    </row>
    <row r="220" spans="2:65" s="1" customFormat="1">
      <c r="B220" s="33"/>
      <c r="D220" s="162" t="s">
        <v>385</v>
      </c>
      <c r="F220" s="365" t="s">
        <v>3469</v>
      </c>
      <c r="I220" s="159"/>
      <c r="L220" s="33"/>
      <c r="M220" s="164"/>
      <c r="T220" s="54"/>
      <c r="AT220" s="18" t="s">
        <v>385</v>
      </c>
      <c r="AU220" s="18" t="s">
        <v>81</v>
      </c>
    </row>
    <row r="221" spans="2:65" s="12" customFormat="1" ht="22.5">
      <c r="B221" s="165"/>
      <c r="D221" s="157" t="s">
        <v>387</v>
      </c>
      <c r="E221" s="166" t="s">
        <v>3</v>
      </c>
      <c r="F221" s="366" t="s">
        <v>6253</v>
      </c>
      <c r="H221" s="367">
        <v>3</v>
      </c>
      <c r="I221" s="167"/>
      <c r="L221" s="165"/>
      <c r="M221" s="168"/>
      <c r="T221" s="169"/>
      <c r="AT221" s="166" t="s">
        <v>387</v>
      </c>
      <c r="AU221" s="166" t="s">
        <v>81</v>
      </c>
      <c r="AV221" s="12" t="s">
        <v>81</v>
      </c>
      <c r="AW221" s="12" t="s">
        <v>33</v>
      </c>
      <c r="AX221" s="12" t="s">
        <v>79</v>
      </c>
      <c r="AY221" s="166" t="s">
        <v>293</v>
      </c>
    </row>
    <row r="222" spans="2:65" s="1" customFormat="1" ht="33" customHeight="1">
      <c r="B222" s="132"/>
      <c r="C222" s="358" t="s">
        <v>750</v>
      </c>
      <c r="D222" s="358" t="s">
        <v>309</v>
      </c>
      <c r="E222" s="359" t="s">
        <v>3483</v>
      </c>
      <c r="F222" s="360" t="s">
        <v>3484</v>
      </c>
      <c r="G222" s="361" t="s">
        <v>451</v>
      </c>
      <c r="H222" s="362">
        <v>66</v>
      </c>
      <c r="I222" s="148"/>
      <c r="J222" s="149">
        <f>ROUND(I222*H222,2)</f>
        <v>0</v>
      </c>
      <c r="K222" s="145" t="s">
        <v>3</v>
      </c>
      <c r="L222" s="33"/>
      <c r="M222" s="150" t="s">
        <v>3</v>
      </c>
      <c r="N222" s="151" t="s">
        <v>42</v>
      </c>
      <c r="P222" s="139">
        <f>O222*H222</f>
        <v>0</v>
      </c>
      <c r="Q222" s="139">
        <v>1.0000000000000001E-5</v>
      </c>
      <c r="R222" s="139">
        <f>Q222*H222</f>
        <v>6.600000000000001E-4</v>
      </c>
      <c r="S222" s="139">
        <v>0</v>
      </c>
      <c r="T222" s="140">
        <f>S222*H222</f>
        <v>0</v>
      </c>
      <c r="AR222" s="141" t="s">
        <v>472</v>
      </c>
      <c r="AT222" s="141" t="s">
        <v>309</v>
      </c>
      <c r="AU222" s="141" t="s">
        <v>81</v>
      </c>
      <c r="AY222" s="18" t="s">
        <v>293</v>
      </c>
      <c r="BE222" s="142">
        <f>IF(N222="základní",J222,0)</f>
        <v>0</v>
      </c>
      <c r="BF222" s="142">
        <f>IF(N222="snížená",J222,0)</f>
        <v>0</v>
      </c>
      <c r="BG222" s="142">
        <f>IF(N222="zákl. přenesená",J222,0)</f>
        <v>0</v>
      </c>
      <c r="BH222" s="142">
        <f>IF(N222="sníž. přenesená",J222,0)</f>
        <v>0</v>
      </c>
      <c r="BI222" s="142">
        <f>IF(N222="nulová",J222,0)</f>
        <v>0</v>
      </c>
      <c r="BJ222" s="18" t="s">
        <v>79</v>
      </c>
      <c r="BK222" s="142">
        <f>ROUND(I222*H222,2)</f>
        <v>0</v>
      </c>
      <c r="BL222" s="18" t="s">
        <v>472</v>
      </c>
      <c r="BM222" s="141" t="s">
        <v>6254</v>
      </c>
    </row>
    <row r="223" spans="2:65" s="12" customFormat="1">
      <c r="B223" s="165"/>
      <c r="D223" s="157" t="s">
        <v>387</v>
      </c>
      <c r="E223" s="166" t="s">
        <v>3</v>
      </c>
      <c r="F223" s="366" t="s">
        <v>6255</v>
      </c>
      <c r="H223" s="367">
        <v>66</v>
      </c>
      <c r="I223" s="167"/>
      <c r="L223" s="165"/>
      <c r="M223" s="168"/>
      <c r="T223" s="169"/>
      <c r="AT223" s="166" t="s">
        <v>387</v>
      </c>
      <c r="AU223" s="166" t="s">
        <v>81</v>
      </c>
      <c r="AV223" s="12" t="s">
        <v>81</v>
      </c>
      <c r="AW223" s="12" t="s">
        <v>33</v>
      </c>
      <c r="AX223" s="12" t="s">
        <v>79</v>
      </c>
      <c r="AY223" s="166" t="s">
        <v>293</v>
      </c>
    </row>
    <row r="224" spans="2:65" s="1" customFormat="1" ht="37.9" customHeight="1">
      <c r="B224" s="132"/>
      <c r="C224" s="358" t="s">
        <v>758</v>
      </c>
      <c r="D224" s="358" t="s">
        <v>309</v>
      </c>
      <c r="E224" s="359" t="s">
        <v>3487</v>
      </c>
      <c r="F224" s="360" t="s">
        <v>3488</v>
      </c>
      <c r="G224" s="361" t="s">
        <v>451</v>
      </c>
      <c r="H224" s="362">
        <v>66</v>
      </c>
      <c r="I224" s="148"/>
      <c r="J224" s="149">
        <f>ROUND(I224*H224,2)</f>
        <v>0</v>
      </c>
      <c r="K224" s="145" t="s">
        <v>383</v>
      </c>
      <c r="L224" s="33"/>
      <c r="M224" s="150" t="s">
        <v>3</v>
      </c>
      <c r="N224" s="151" t="s">
        <v>42</v>
      </c>
      <c r="P224" s="139">
        <f>O224*H224</f>
        <v>0</v>
      </c>
      <c r="Q224" s="139">
        <v>2.0000000000000002E-5</v>
      </c>
      <c r="R224" s="139">
        <f>Q224*H224</f>
        <v>1.3200000000000002E-3</v>
      </c>
      <c r="S224" s="139">
        <v>0</v>
      </c>
      <c r="T224" s="140">
        <f>S224*H224</f>
        <v>0</v>
      </c>
      <c r="AR224" s="141" t="s">
        <v>472</v>
      </c>
      <c r="AT224" s="141" t="s">
        <v>309</v>
      </c>
      <c r="AU224" s="141" t="s">
        <v>81</v>
      </c>
      <c r="AY224" s="18" t="s">
        <v>293</v>
      </c>
      <c r="BE224" s="142">
        <f>IF(N224="základní",J224,0)</f>
        <v>0</v>
      </c>
      <c r="BF224" s="142">
        <f>IF(N224="snížená",J224,0)</f>
        <v>0</v>
      </c>
      <c r="BG224" s="142">
        <f>IF(N224="zákl. přenesená",J224,0)</f>
        <v>0</v>
      </c>
      <c r="BH224" s="142">
        <f>IF(N224="sníž. přenesená",J224,0)</f>
        <v>0</v>
      </c>
      <c r="BI224" s="142">
        <f>IF(N224="nulová",J224,0)</f>
        <v>0</v>
      </c>
      <c r="BJ224" s="18" t="s">
        <v>79</v>
      </c>
      <c r="BK224" s="142">
        <f>ROUND(I224*H224,2)</f>
        <v>0</v>
      </c>
      <c r="BL224" s="18" t="s">
        <v>472</v>
      </c>
      <c r="BM224" s="141" t="s">
        <v>6256</v>
      </c>
    </row>
    <row r="225" spans="2:65" s="1" customFormat="1">
      <c r="B225" s="33"/>
      <c r="D225" s="162" t="s">
        <v>385</v>
      </c>
      <c r="F225" s="365" t="s">
        <v>3490</v>
      </c>
      <c r="I225" s="159"/>
      <c r="L225" s="33"/>
      <c r="M225" s="164"/>
      <c r="T225" s="54"/>
      <c r="AT225" s="18" t="s">
        <v>385</v>
      </c>
      <c r="AU225" s="18" t="s">
        <v>81</v>
      </c>
    </row>
    <row r="226" spans="2:65" s="12" customFormat="1">
      <c r="B226" s="165"/>
      <c r="D226" s="157" t="s">
        <v>387</v>
      </c>
      <c r="E226" s="166" t="s">
        <v>3</v>
      </c>
      <c r="F226" s="366" t="s">
        <v>6255</v>
      </c>
      <c r="H226" s="367">
        <v>66</v>
      </c>
      <c r="I226" s="167"/>
      <c r="L226" s="165"/>
      <c r="M226" s="168"/>
      <c r="T226" s="169"/>
      <c r="AT226" s="166" t="s">
        <v>387</v>
      </c>
      <c r="AU226" s="166" t="s">
        <v>81</v>
      </c>
      <c r="AV226" s="12" t="s">
        <v>81</v>
      </c>
      <c r="AW226" s="12" t="s">
        <v>33</v>
      </c>
      <c r="AX226" s="12" t="s">
        <v>79</v>
      </c>
      <c r="AY226" s="166" t="s">
        <v>293</v>
      </c>
    </row>
    <row r="227" spans="2:65" s="1" customFormat="1" ht="37.9" customHeight="1">
      <c r="B227" s="132"/>
      <c r="C227" s="358" t="s">
        <v>763</v>
      </c>
      <c r="D227" s="358" t="s">
        <v>309</v>
      </c>
      <c r="E227" s="359" t="s">
        <v>3497</v>
      </c>
      <c r="F227" s="360" t="s">
        <v>6257</v>
      </c>
      <c r="G227" s="361" t="s">
        <v>298</v>
      </c>
      <c r="H227" s="362">
        <v>1</v>
      </c>
      <c r="I227" s="148"/>
      <c r="J227" s="149">
        <f>ROUND(I227*H227,2)</f>
        <v>0</v>
      </c>
      <c r="K227" s="145" t="s">
        <v>3</v>
      </c>
      <c r="L227" s="33"/>
      <c r="M227" s="150" t="s">
        <v>3</v>
      </c>
      <c r="N227" s="151" t="s">
        <v>42</v>
      </c>
      <c r="P227" s="139">
        <f>O227*H227</f>
        <v>0</v>
      </c>
      <c r="Q227" s="139">
        <v>1.8600000000000001E-3</v>
      </c>
      <c r="R227" s="139">
        <f>Q227*H227</f>
        <v>1.8600000000000001E-3</v>
      </c>
      <c r="S227" s="139">
        <v>0</v>
      </c>
      <c r="T227" s="140">
        <f>S227*H227</f>
        <v>0</v>
      </c>
      <c r="AR227" s="141" t="s">
        <v>472</v>
      </c>
      <c r="AT227" s="141" t="s">
        <v>309</v>
      </c>
      <c r="AU227" s="141" t="s">
        <v>81</v>
      </c>
      <c r="AY227" s="18" t="s">
        <v>293</v>
      </c>
      <c r="BE227" s="142">
        <f>IF(N227="základní",J227,0)</f>
        <v>0</v>
      </c>
      <c r="BF227" s="142">
        <f>IF(N227="snížená",J227,0)</f>
        <v>0</v>
      </c>
      <c r="BG227" s="142">
        <f>IF(N227="zákl. přenesená",J227,0)</f>
        <v>0</v>
      </c>
      <c r="BH227" s="142">
        <f>IF(N227="sníž. přenesená",J227,0)</f>
        <v>0</v>
      </c>
      <c r="BI227" s="142">
        <f>IF(N227="nulová",J227,0)</f>
        <v>0</v>
      </c>
      <c r="BJ227" s="18" t="s">
        <v>79</v>
      </c>
      <c r="BK227" s="142">
        <f>ROUND(I227*H227,2)</f>
        <v>0</v>
      </c>
      <c r="BL227" s="18" t="s">
        <v>472</v>
      </c>
      <c r="BM227" s="141" t="s">
        <v>6258</v>
      </c>
    </row>
    <row r="228" spans="2:65" s="12" customFormat="1">
      <c r="B228" s="165"/>
      <c r="D228" s="157" t="s">
        <v>387</v>
      </c>
      <c r="E228" s="166" t="s">
        <v>3</v>
      </c>
      <c r="F228" s="366" t="s">
        <v>6259</v>
      </c>
      <c r="H228" s="367">
        <v>1</v>
      </c>
      <c r="I228" s="167"/>
      <c r="L228" s="165"/>
      <c r="M228" s="168"/>
      <c r="T228" s="169"/>
      <c r="AT228" s="166" t="s">
        <v>387</v>
      </c>
      <c r="AU228" s="166" t="s">
        <v>81</v>
      </c>
      <c r="AV228" s="12" t="s">
        <v>81</v>
      </c>
      <c r="AW228" s="12" t="s">
        <v>33</v>
      </c>
      <c r="AX228" s="12" t="s">
        <v>79</v>
      </c>
      <c r="AY228" s="166" t="s">
        <v>293</v>
      </c>
    </row>
    <row r="229" spans="2:65" s="1" customFormat="1" ht="44.25" customHeight="1">
      <c r="B229" s="132"/>
      <c r="C229" s="358" t="s">
        <v>769</v>
      </c>
      <c r="D229" s="358" t="s">
        <v>309</v>
      </c>
      <c r="E229" s="359" t="s">
        <v>6260</v>
      </c>
      <c r="F229" s="360" t="s">
        <v>6261</v>
      </c>
      <c r="G229" s="361" t="s">
        <v>431</v>
      </c>
      <c r="H229" s="362">
        <v>0.20200000000000001</v>
      </c>
      <c r="I229" s="148"/>
      <c r="J229" s="149">
        <f>ROUND(I229*H229,2)</f>
        <v>0</v>
      </c>
      <c r="K229" s="145" t="s">
        <v>383</v>
      </c>
      <c r="L229" s="33"/>
      <c r="M229" s="150" t="s">
        <v>3</v>
      </c>
      <c r="N229" s="151" t="s">
        <v>42</v>
      </c>
      <c r="P229" s="139">
        <f>O229*H229</f>
        <v>0</v>
      </c>
      <c r="Q229" s="139">
        <v>0</v>
      </c>
      <c r="R229" s="139">
        <f>Q229*H229</f>
        <v>0</v>
      </c>
      <c r="S229" s="139">
        <v>0</v>
      </c>
      <c r="T229" s="140">
        <f>S229*H229</f>
        <v>0</v>
      </c>
      <c r="AR229" s="141" t="s">
        <v>472</v>
      </c>
      <c r="AT229" s="141" t="s">
        <v>309</v>
      </c>
      <c r="AU229" s="141" t="s">
        <v>81</v>
      </c>
      <c r="AY229" s="18" t="s">
        <v>293</v>
      </c>
      <c r="BE229" s="142">
        <f>IF(N229="základní",J229,0)</f>
        <v>0</v>
      </c>
      <c r="BF229" s="142">
        <f>IF(N229="snížená",J229,0)</f>
        <v>0</v>
      </c>
      <c r="BG229" s="142">
        <f>IF(N229="zákl. přenesená",J229,0)</f>
        <v>0</v>
      </c>
      <c r="BH229" s="142">
        <f>IF(N229="sníž. přenesená",J229,0)</f>
        <v>0</v>
      </c>
      <c r="BI229" s="142">
        <f>IF(N229="nulová",J229,0)</f>
        <v>0</v>
      </c>
      <c r="BJ229" s="18" t="s">
        <v>79</v>
      </c>
      <c r="BK229" s="142">
        <f>ROUND(I229*H229,2)</f>
        <v>0</v>
      </c>
      <c r="BL229" s="18" t="s">
        <v>472</v>
      </c>
      <c r="BM229" s="141" t="s">
        <v>6262</v>
      </c>
    </row>
    <row r="230" spans="2:65" s="1" customFormat="1">
      <c r="B230" s="33"/>
      <c r="D230" s="162" t="s">
        <v>385</v>
      </c>
      <c r="F230" s="365" t="s">
        <v>6263</v>
      </c>
      <c r="I230" s="159"/>
      <c r="L230" s="33"/>
      <c r="M230" s="164"/>
      <c r="T230" s="54"/>
      <c r="AT230" s="18" t="s">
        <v>385</v>
      </c>
      <c r="AU230" s="18" t="s">
        <v>81</v>
      </c>
    </row>
    <row r="231" spans="2:65" s="1" customFormat="1" ht="62.65" customHeight="1">
      <c r="B231" s="132"/>
      <c r="C231" s="358" t="s">
        <v>775</v>
      </c>
      <c r="D231" s="358" t="s">
        <v>309</v>
      </c>
      <c r="E231" s="359" t="s">
        <v>3507</v>
      </c>
      <c r="F231" s="360" t="s">
        <v>3508</v>
      </c>
      <c r="G231" s="361" t="s">
        <v>431</v>
      </c>
      <c r="H231" s="362">
        <v>0.20200000000000001</v>
      </c>
      <c r="I231" s="148"/>
      <c r="J231" s="149">
        <f>ROUND(I231*H231,2)</f>
        <v>0</v>
      </c>
      <c r="K231" s="145" t="s">
        <v>383</v>
      </c>
      <c r="L231" s="33"/>
      <c r="M231" s="150" t="s">
        <v>3</v>
      </c>
      <c r="N231" s="151" t="s">
        <v>42</v>
      </c>
      <c r="P231" s="139">
        <f>O231*H231</f>
        <v>0</v>
      </c>
      <c r="Q231" s="139">
        <v>0</v>
      </c>
      <c r="R231" s="139">
        <f>Q231*H231</f>
        <v>0</v>
      </c>
      <c r="S231" s="139">
        <v>0</v>
      </c>
      <c r="T231" s="140">
        <f>S231*H231</f>
        <v>0</v>
      </c>
      <c r="AR231" s="141" t="s">
        <v>472</v>
      </c>
      <c r="AT231" s="141" t="s">
        <v>309</v>
      </c>
      <c r="AU231" s="141" t="s">
        <v>81</v>
      </c>
      <c r="AY231" s="18" t="s">
        <v>293</v>
      </c>
      <c r="BE231" s="142">
        <f>IF(N231="základní",J231,0)</f>
        <v>0</v>
      </c>
      <c r="BF231" s="142">
        <f>IF(N231="snížená",J231,0)</f>
        <v>0</v>
      </c>
      <c r="BG231" s="142">
        <f>IF(N231="zákl. přenesená",J231,0)</f>
        <v>0</v>
      </c>
      <c r="BH231" s="142">
        <f>IF(N231="sníž. přenesená",J231,0)</f>
        <v>0</v>
      </c>
      <c r="BI231" s="142">
        <f>IF(N231="nulová",J231,0)</f>
        <v>0</v>
      </c>
      <c r="BJ231" s="18" t="s">
        <v>79</v>
      </c>
      <c r="BK231" s="142">
        <f>ROUND(I231*H231,2)</f>
        <v>0</v>
      </c>
      <c r="BL231" s="18" t="s">
        <v>472</v>
      </c>
      <c r="BM231" s="141" t="s">
        <v>6264</v>
      </c>
    </row>
    <row r="232" spans="2:65" s="1" customFormat="1">
      <c r="B232" s="33"/>
      <c r="D232" s="162" t="s">
        <v>385</v>
      </c>
      <c r="F232" s="365" t="s">
        <v>3510</v>
      </c>
      <c r="I232" s="159"/>
      <c r="L232" s="33"/>
      <c r="M232" s="164"/>
      <c r="T232" s="54"/>
      <c r="AT232" s="18" t="s">
        <v>385</v>
      </c>
      <c r="AU232" s="18" t="s">
        <v>81</v>
      </c>
    </row>
    <row r="233" spans="2:65" s="11" customFormat="1" ht="22.9" customHeight="1">
      <c r="B233" s="120"/>
      <c r="D233" s="121" t="s">
        <v>70</v>
      </c>
      <c r="E233" s="130" t="s">
        <v>1513</v>
      </c>
      <c r="F233" s="130" t="s">
        <v>1514</v>
      </c>
      <c r="I233" s="123"/>
      <c r="J233" s="131">
        <f>BK233</f>
        <v>0</v>
      </c>
      <c r="L233" s="120"/>
      <c r="M233" s="125"/>
      <c r="P233" s="126">
        <f>SUM(P234:P249)</f>
        <v>0</v>
      </c>
      <c r="R233" s="126">
        <f>SUM(R234:R249)</f>
        <v>5.1900000000000009E-2</v>
      </c>
      <c r="T233" s="127">
        <f>SUM(T234:T249)</f>
        <v>0</v>
      </c>
      <c r="AR233" s="121" t="s">
        <v>81</v>
      </c>
      <c r="AT233" s="128" t="s">
        <v>70</v>
      </c>
      <c r="AU233" s="128" t="s">
        <v>79</v>
      </c>
      <c r="AY233" s="121" t="s">
        <v>293</v>
      </c>
      <c r="BK233" s="129">
        <f>SUM(BK234:BK249)</f>
        <v>0</v>
      </c>
    </row>
    <row r="234" spans="2:65" s="1" customFormat="1" ht="24.2" customHeight="1">
      <c r="B234" s="132"/>
      <c r="C234" s="358" t="s">
        <v>781</v>
      </c>
      <c r="D234" s="358" t="s">
        <v>309</v>
      </c>
      <c r="E234" s="359" t="s">
        <v>6265</v>
      </c>
      <c r="F234" s="360" t="s">
        <v>6266</v>
      </c>
      <c r="G234" s="361" t="s">
        <v>298</v>
      </c>
      <c r="H234" s="362">
        <v>1</v>
      </c>
      <c r="I234" s="148"/>
      <c r="J234" s="149">
        <f>ROUND(I234*H234,2)</f>
        <v>0</v>
      </c>
      <c r="K234" s="145" t="s">
        <v>383</v>
      </c>
      <c r="L234" s="33"/>
      <c r="M234" s="150" t="s">
        <v>3</v>
      </c>
      <c r="N234" s="151" t="s">
        <v>42</v>
      </c>
      <c r="P234" s="139">
        <f>O234*H234</f>
        <v>0</v>
      </c>
      <c r="Q234" s="139">
        <v>2.9440000000000001E-2</v>
      </c>
      <c r="R234" s="139">
        <f>Q234*H234</f>
        <v>2.9440000000000001E-2</v>
      </c>
      <c r="S234" s="139">
        <v>0</v>
      </c>
      <c r="T234" s="140">
        <f>S234*H234</f>
        <v>0</v>
      </c>
      <c r="AR234" s="141" t="s">
        <v>472</v>
      </c>
      <c r="AT234" s="141" t="s">
        <v>309</v>
      </c>
      <c r="AU234" s="141" t="s">
        <v>81</v>
      </c>
      <c r="AY234" s="18" t="s">
        <v>293</v>
      </c>
      <c r="BE234" s="142">
        <f>IF(N234="základní",J234,0)</f>
        <v>0</v>
      </c>
      <c r="BF234" s="142">
        <f>IF(N234="snížená",J234,0)</f>
        <v>0</v>
      </c>
      <c r="BG234" s="142">
        <f>IF(N234="zákl. přenesená",J234,0)</f>
        <v>0</v>
      </c>
      <c r="BH234" s="142">
        <f>IF(N234="sníž. přenesená",J234,0)</f>
        <v>0</v>
      </c>
      <c r="BI234" s="142">
        <f>IF(N234="nulová",J234,0)</f>
        <v>0</v>
      </c>
      <c r="BJ234" s="18" t="s">
        <v>79</v>
      </c>
      <c r="BK234" s="142">
        <f>ROUND(I234*H234,2)</f>
        <v>0</v>
      </c>
      <c r="BL234" s="18" t="s">
        <v>472</v>
      </c>
      <c r="BM234" s="141" t="s">
        <v>6267</v>
      </c>
    </row>
    <row r="235" spans="2:65" s="1" customFormat="1">
      <c r="B235" s="33"/>
      <c r="D235" s="162" t="s">
        <v>385</v>
      </c>
      <c r="F235" s="365" t="s">
        <v>6268</v>
      </c>
      <c r="I235" s="159"/>
      <c r="L235" s="33"/>
      <c r="M235" s="164"/>
      <c r="T235" s="54"/>
      <c r="AT235" s="18" t="s">
        <v>385</v>
      </c>
      <c r="AU235" s="18" t="s">
        <v>81</v>
      </c>
    </row>
    <row r="236" spans="2:65" s="12" customFormat="1" ht="22.5">
      <c r="B236" s="165"/>
      <c r="D236" s="157" t="s">
        <v>387</v>
      </c>
      <c r="E236" s="166" t="s">
        <v>3</v>
      </c>
      <c r="F236" s="366" t="s">
        <v>6269</v>
      </c>
      <c r="H236" s="367">
        <v>1</v>
      </c>
      <c r="I236" s="167"/>
      <c r="L236" s="165"/>
      <c r="M236" s="168"/>
      <c r="T236" s="169"/>
      <c r="AT236" s="166" t="s">
        <v>387</v>
      </c>
      <c r="AU236" s="166" t="s">
        <v>81</v>
      </c>
      <c r="AV236" s="12" t="s">
        <v>81</v>
      </c>
      <c r="AW236" s="12" t="s">
        <v>33</v>
      </c>
      <c r="AX236" s="12" t="s">
        <v>79</v>
      </c>
      <c r="AY236" s="166" t="s">
        <v>293</v>
      </c>
    </row>
    <row r="237" spans="2:65" s="1" customFormat="1" ht="37.9" customHeight="1">
      <c r="B237" s="132"/>
      <c r="C237" s="358" t="s">
        <v>787</v>
      </c>
      <c r="D237" s="358" t="s">
        <v>309</v>
      </c>
      <c r="E237" s="359" t="s">
        <v>6270</v>
      </c>
      <c r="F237" s="360" t="s">
        <v>6271</v>
      </c>
      <c r="G237" s="361" t="s">
        <v>298</v>
      </c>
      <c r="H237" s="362">
        <v>1</v>
      </c>
      <c r="I237" s="148"/>
      <c r="J237" s="149">
        <f>ROUND(I237*H237,2)</f>
        <v>0</v>
      </c>
      <c r="K237" s="145" t="s">
        <v>383</v>
      </c>
      <c r="L237" s="33"/>
      <c r="M237" s="150" t="s">
        <v>3</v>
      </c>
      <c r="N237" s="151" t="s">
        <v>42</v>
      </c>
      <c r="P237" s="139">
        <f>O237*H237</f>
        <v>0</v>
      </c>
      <c r="Q237" s="139">
        <v>9.9600000000000001E-3</v>
      </c>
      <c r="R237" s="139">
        <f>Q237*H237</f>
        <v>9.9600000000000001E-3</v>
      </c>
      <c r="S237" s="139">
        <v>0</v>
      </c>
      <c r="T237" s="140">
        <f>S237*H237</f>
        <v>0</v>
      </c>
      <c r="AR237" s="141" t="s">
        <v>472</v>
      </c>
      <c r="AT237" s="141" t="s">
        <v>309</v>
      </c>
      <c r="AU237" s="141" t="s">
        <v>81</v>
      </c>
      <c r="AY237" s="18" t="s">
        <v>293</v>
      </c>
      <c r="BE237" s="142">
        <f>IF(N237="základní",J237,0)</f>
        <v>0</v>
      </c>
      <c r="BF237" s="142">
        <f>IF(N237="snížená",J237,0)</f>
        <v>0</v>
      </c>
      <c r="BG237" s="142">
        <f>IF(N237="zákl. přenesená",J237,0)</f>
        <v>0</v>
      </c>
      <c r="BH237" s="142">
        <f>IF(N237="sníž. přenesená",J237,0)</f>
        <v>0</v>
      </c>
      <c r="BI237" s="142">
        <f>IF(N237="nulová",J237,0)</f>
        <v>0</v>
      </c>
      <c r="BJ237" s="18" t="s">
        <v>79</v>
      </c>
      <c r="BK237" s="142">
        <f>ROUND(I237*H237,2)</f>
        <v>0</v>
      </c>
      <c r="BL237" s="18" t="s">
        <v>472</v>
      </c>
      <c r="BM237" s="141" t="s">
        <v>6272</v>
      </c>
    </row>
    <row r="238" spans="2:65" s="1" customFormat="1">
      <c r="B238" s="33"/>
      <c r="D238" s="162" t="s">
        <v>385</v>
      </c>
      <c r="F238" s="365" t="s">
        <v>6273</v>
      </c>
      <c r="I238" s="159"/>
      <c r="L238" s="33"/>
      <c r="M238" s="164"/>
      <c r="T238" s="54"/>
      <c r="AT238" s="18" t="s">
        <v>385</v>
      </c>
      <c r="AU238" s="18" t="s">
        <v>81</v>
      </c>
    </row>
    <row r="239" spans="2:65" s="12" customFormat="1" ht="33.75">
      <c r="B239" s="165"/>
      <c r="D239" s="157" t="s">
        <v>387</v>
      </c>
      <c r="E239" s="166" t="s">
        <v>3</v>
      </c>
      <c r="F239" s="366" t="s">
        <v>6274</v>
      </c>
      <c r="H239" s="367">
        <v>1</v>
      </c>
      <c r="I239" s="167"/>
      <c r="L239" s="165"/>
      <c r="M239" s="168"/>
      <c r="T239" s="169"/>
      <c r="AT239" s="166" t="s">
        <v>387</v>
      </c>
      <c r="AU239" s="166" t="s">
        <v>81</v>
      </c>
      <c r="AV239" s="12" t="s">
        <v>81</v>
      </c>
      <c r="AW239" s="12" t="s">
        <v>33</v>
      </c>
      <c r="AX239" s="12" t="s">
        <v>79</v>
      </c>
      <c r="AY239" s="166" t="s">
        <v>293</v>
      </c>
    </row>
    <row r="240" spans="2:65" s="1" customFormat="1" ht="44.25" customHeight="1">
      <c r="B240" s="132"/>
      <c r="C240" s="358" t="s">
        <v>793</v>
      </c>
      <c r="D240" s="358" t="s">
        <v>309</v>
      </c>
      <c r="E240" s="359" t="s">
        <v>6275</v>
      </c>
      <c r="F240" s="360" t="s">
        <v>6276</v>
      </c>
      <c r="G240" s="361" t="s">
        <v>298</v>
      </c>
      <c r="H240" s="362">
        <v>1</v>
      </c>
      <c r="I240" s="148"/>
      <c r="J240" s="149">
        <f>ROUND(I240*H240,2)</f>
        <v>0</v>
      </c>
      <c r="K240" s="145" t="s">
        <v>383</v>
      </c>
      <c r="L240" s="33"/>
      <c r="M240" s="150" t="s">
        <v>3</v>
      </c>
      <c r="N240" s="151" t="s">
        <v>42</v>
      </c>
      <c r="P240" s="139">
        <f>O240*H240</f>
        <v>0</v>
      </c>
      <c r="Q240" s="139">
        <v>1.0659999999999999E-2</v>
      </c>
      <c r="R240" s="139">
        <f>Q240*H240</f>
        <v>1.0659999999999999E-2</v>
      </c>
      <c r="S240" s="139">
        <v>0</v>
      </c>
      <c r="T240" s="140">
        <f>S240*H240</f>
        <v>0</v>
      </c>
      <c r="AR240" s="141" t="s">
        <v>472</v>
      </c>
      <c r="AT240" s="141" t="s">
        <v>309</v>
      </c>
      <c r="AU240" s="141" t="s">
        <v>81</v>
      </c>
      <c r="AY240" s="18" t="s">
        <v>293</v>
      </c>
      <c r="BE240" s="142">
        <f>IF(N240="základní",J240,0)</f>
        <v>0</v>
      </c>
      <c r="BF240" s="142">
        <f>IF(N240="snížená",J240,0)</f>
        <v>0</v>
      </c>
      <c r="BG240" s="142">
        <f>IF(N240="zákl. přenesená",J240,0)</f>
        <v>0</v>
      </c>
      <c r="BH240" s="142">
        <f>IF(N240="sníž. přenesená",J240,0)</f>
        <v>0</v>
      </c>
      <c r="BI240" s="142">
        <f>IF(N240="nulová",J240,0)</f>
        <v>0</v>
      </c>
      <c r="BJ240" s="18" t="s">
        <v>79</v>
      </c>
      <c r="BK240" s="142">
        <f>ROUND(I240*H240,2)</f>
        <v>0</v>
      </c>
      <c r="BL240" s="18" t="s">
        <v>472</v>
      </c>
      <c r="BM240" s="141" t="s">
        <v>6277</v>
      </c>
    </row>
    <row r="241" spans="2:65" s="1" customFormat="1">
      <c r="B241" s="33"/>
      <c r="D241" s="162" t="s">
        <v>385</v>
      </c>
      <c r="F241" s="365" t="s">
        <v>6278</v>
      </c>
      <c r="I241" s="159"/>
      <c r="L241" s="33"/>
      <c r="M241" s="164"/>
      <c r="T241" s="54"/>
      <c r="AT241" s="18" t="s">
        <v>385</v>
      </c>
      <c r="AU241" s="18" t="s">
        <v>81</v>
      </c>
    </row>
    <row r="242" spans="2:65" s="12" customFormat="1">
      <c r="B242" s="165"/>
      <c r="D242" s="157" t="s">
        <v>387</v>
      </c>
      <c r="E242" s="166" t="s">
        <v>3</v>
      </c>
      <c r="F242" s="366" t="s">
        <v>3283</v>
      </c>
      <c r="H242" s="367">
        <v>1</v>
      </c>
      <c r="I242" s="167"/>
      <c r="L242" s="165"/>
      <c r="M242" s="168"/>
      <c r="T242" s="169"/>
      <c r="AT242" s="166" t="s">
        <v>387</v>
      </c>
      <c r="AU242" s="166" t="s">
        <v>81</v>
      </c>
      <c r="AV242" s="12" t="s">
        <v>81</v>
      </c>
      <c r="AW242" s="12" t="s">
        <v>33</v>
      </c>
      <c r="AX242" s="12" t="s">
        <v>79</v>
      </c>
      <c r="AY242" s="166" t="s">
        <v>293</v>
      </c>
    </row>
    <row r="243" spans="2:65" s="1" customFormat="1" ht="16.5" customHeight="1">
      <c r="B243" s="132"/>
      <c r="C243" s="358" t="s">
        <v>798</v>
      </c>
      <c r="D243" s="358" t="s">
        <v>309</v>
      </c>
      <c r="E243" s="359" t="s">
        <v>3587</v>
      </c>
      <c r="F243" s="360" t="s">
        <v>3588</v>
      </c>
      <c r="G243" s="361" t="s">
        <v>298</v>
      </c>
      <c r="H243" s="362">
        <v>1</v>
      </c>
      <c r="I243" s="148"/>
      <c r="J243" s="149">
        <f>ROUND(I243*H243,2)</f>
        <v>0</v>
      </c>
      <c r="K243" s="145" t="s">
        <v>383</v>
      </c>
      <c r="L243" s="33"/>
      <c r="M243" s="150" t="s">
        <v>3</v>
      </c>
      <c r="N243" s="151" t="s">
        <v>42</v>
      </c>
      <c r="P243" s="139">
        <f>O243*H243</f>
        <v>0</v>
      </c>
      <c r="Q243" s="139">
        <v>1.8400000000000001E-3</v>
      </c>
      <c r="R243" s="139">
        <f>Q243*H243</f>
        <v>1.8400000000000001E-3</v>
      </c>
      <c r="S243" s="139">
        <v>0</v>
      </c>
      <c r="T243" s="140">
        <f>S243*H243</f>
        <v>0</v>
      </c>
      <c r="AR243" s="141" t="s">
        <v>472</v>
      </c>
      <c r="AT243" s="141" t="s">
        <v>309</v>
      </c>
      <c r="AU243" s="141" t="s">
        <v>81</v>
      </c>
      <c r="AY243" s="18" t="s">
        <v>293</v>
      </c>
      <c r="BE243" s="142">
        <f>IF(N243="základní",J243,0)</f>
        <v>0</v>
      </c>
      <c r="BF243" s="142">
        <f>IF(N243="snížená",J243,0)</f>
        <v>0</v>
      </c>
      <c r="BG243" s="142">
        <f>IF(N243="zákl. přenesená",J243,0)</f>
        <v>0</v>
      </c>
      <c r="BH243" s="142">
        <f>IF(N243="sníž. přenesená",J243,0)</f>
        <v>0</v>
      </c>
      <c r="BI243" s="142">
        <f>IF(N243="nulová",J243,0)</f>
        <v>0</v>
      </c>
      <c r="BJ243" s="18" t="s">
        <v>79</v>
      </c>
      <c r="BK243" s="142">
        <f>ROUND(I243*H243,2)</f>
        <v>0</v>
      </c>
      <c r="BL243" s="18" t="s">
        <v>472</v>
      </c>
      <c r="BM243" s="141" t="s">
        <v>6279</v>
      </c>
    </row>
    <row r="244" spans="2:65" s="1" customFormat="1">
      <c r="B244" s="33"/>
      <c r="D244" s="162" t="s">
        <v>385</v>
      </c>
      <c r="F244" s="365" t="s">
        <v>3590</v>
      </c>
      <c r="I244" s="159"/>
      <c r="L244" s="33"/>
      <c r="M244" s="164"/>
      <c r="T244" s="54"/>
      <c r="AT244" s="18" t="s">
        <v>385</v>
      </c>
      <c r="AU244" s="18" t="s">
        <v>81</v>
      </c>
    </row>
    <row r="245" spans="2:65" s="12" customFormat="1">
      <c r="B245" s="165"/>
      <c r="D245" s="157" t="s">
        <v>387</v>
      </c>
      <c r="E245" s="166" t="s">
        <v>3</v>
      </c>
      <c r="F245" s="366" t="s">
        <v>3283</v>
      </c>
      <c r="H245" s="367">
        <v>1</v>
      </c>
      <c r="I245" s="167"/>
      <c r="L245" s="165"/>
      <c r="M245" s="168"/>
      <c r="T245" s="169"/>
      <c r="AT245" s="166" t="s">
        <v>387</v>
      </c>
      <c r="AU245" s="166" t="s">
        <v>81</v>
      </c>
      <c r="AV245" s="12" t="s">
        <v>81</v>
      </c>
      <c r="AW245" s="12" t="s">
        <v>33</v>
      </c>
      <c r="AX245" s="12" t="s">
        <v>79</v>
      </c>
      <c r="AY245" s="166" t="s">
        <v>293</v>
      </c>
    </row>
    <row r="246" spans="2:65" s="1" customFormat="1" ht="49.15" customHeight="1">
      <c r="B246" s="132"/>
      <c r="C246" s="358" t="s">
        <v>806</v>
      </c>
      <c r="D246" s="358" t="s">
        <v>309</v>
      </c>
      <c r="E246" s="359" t="s">
        <v>6280</v>
      </c>
      <c r="F246" s="360" t="s">
        <v>6281</v>
      </c>
      <c r="G246" s="361" t="s">
        <v>431</v>
      </c>
      <c r="H246" s="362">
        <v>5.1999999999999998E-2</v>
      </c>
      <c r="I246" s="148"/>
      <c r="J246" s="149">
        <f>ROUND(I246*H246,2)</f>
        <v>0</v>
      </c>
      <c r="K246" s="145" t="s">
        <v>383</v>
      </c>
      <c r="L246" s="33"/>
      <c r="M246" s="150" t="s">
        <v>3</v>
      </c>
      <c r="N246" s="151" t="s">
        <v>42</v>
      </c>
      <c r="P246" s="139">
        <f>O246*H246</f>
        <v>0</v>
      </c>
      <c r="Q246" s="139">
        <v>0</v>
      </c>
      <c r="R246" s="139">
        <f>Q246*H246</f>
        <v>0</v>
      </c>
      <c r="S246" s="139">
        <v>0</v>
      </c>
      <c r="T246" s="140">
        <f>S246*H246</f>
        <v>0</v>
      </c>
      <c r="AR246" s="141" t="s">
        <v>472</v>
      </c>
      <c r="AT246" s="141" t="s">
        <v>309</v>
      </c>
      <c r="AU246" s="141" t="s">
        <v>81</v>
      </c>
      <c r="AY246" s="18" t="s">
        <v>293</v>
      </c>
      <c r="BE246" s="142">
        <f>IF(N246="základní",J246,0)</f>
        <v>0</v>
      </c>
      <c r="BF246" s="142">
        <f>IF(N246="snížená",J246,0)</f>
        <v>0</v>
      </c>
      <c r="BG246" s="142">
        <f>IF(N246="zákl. přenesená",J246,0)</f>
        <v>0</v>
      </c>
      <c r="BH246" s="142">
        <f>IF(N246="sníž. přenesená",J246,0)</f>
        <v>0</v>
      </c>
      <c r="BI246" s="142">
        <f>IF(N246="nulová",J246,0)</f>
        <v>0</v>
      </c>
      <c r="BJ246" s="18" t="s">
        <v>79</v>
      </c>
      <c r="BK246" s="142">
        <f>ROUND(I246*H246,2)</f>
        <v>0</v>
      </c>
      <c r="BL246" s="18" t="s">
        <v>472</v>
      </c>
      <c r="BM246" s="141" t="s">
        <v>6282</v>
      </c>
    </row>
    <row r="247" spans="2:65" s="1" customFormat="1">
      <c r="B247" s="33"/>
      <c r="D247" s="162" t="s">
        <v>385</v>
      </c>
      <c r="F247" s="365" t="s">
        <v>6283</v>
      </c>
      <c r="I247" s="159"/>
      <c r="L247" s="33"/>
      <c r="M247" s="164"/>
      <c r="T247" s="54"/>
      <c r="AT247" s="18" t="s">
        <v>385</v>
      </c>
      <c r="AU247" s="18" t="s">
        <v>81</v>
      </c>
    </row>
    <row r="248" spans="2:65" s="1" customFormat="1" ht="62.65" customHeight="1">
      <c r="B248" s="132"/>
      <c r="C248" s="358" t="s">
        <v>811</v>
      </c>
      <c r="D248" s="358" t="s">
        <v>309</v>
      </c>
      <c r="E248" s="359" t="s">
        <v>1597</v>
      </c>
      <c r="F248" s="360" t="s">
        <v>1598</v>
      </c>
      <c r="G248" s="361" t="s">
        <v>431</v>
      </c>
      <c r="H248" s="362">
        <v>5.1999999999999998E-2</v>
      </c>
      <c r="I248" s="148"/>
      <c r="J248" s="149">
        <f>ROUND(I248*H248,2)</f>
        <v>0</v>
      </c>
      <c r="K248" s="145" t="s">
        <v>383</v>
      </c>
      <c r="L248" s="33"/>
      <c r="M248" s="150" t="s">
        <v>3</v>
      </c>
      <c r="N248" s="151" t="s">
        <v>42</v>
      </c>
      <c r="P248" s="139">
        <f>O248*H248</f>
        <v>0</v>
      </c>
      <c r="Q248" s="139">
        <v>0</v>
      </c>
      <c r="R248" s="139">
        <f>Q248*H248</f>
        <v>0</v>
      </c>
      <c r="S248" s="139">
        <v>0</v>
      </c>
      <c r="T248" s="140">
        <f>S248*H248</f>
        <v>0</v>
      </c>
      <c r="AR248" s="141" t="s">
        <v>472</v>
      </c>
      <c r="AT248" s="141" t="s">
        <v>309</v>
      </c>
      <c r="AU248" s="141" t="s">
        <v>81</v>
      </c>
      <c r="AY248" s="18" t="s">
        <v>293</v>
      </c>
      <c r="BE248" s="142">
        <f>IF(N248="základní",J248,0)</f>
        <v>0</v>
      </c>
      <c r="BF248" s="142">
        <f>IF(N248="snížená",J248,0)</f>
        <v>0</v>
      </c>
      <c r="BG248" s="142">
        <f>IF(N248="zákl. přenesená",J248,0)</f>
        <v>0</v>
      </c>
      <c r="BH248" s="142">
        <f>IF(N248="sníž. přenesená",J248,0)</f>
        <v>0</v>
      </c>
      <c r="BI248" s="142">
        <f>IF(N248="nulová",J248,0)</f>
        <v>0</v>
      </c>
      <c r="BJ248" s="18" t="s">
        <v>79</v>
      </c>
      <c r="BK248" s="142">
        <f>ROUND(I248*H248,2)</f>
        <v>0</v>
      </c>
      <c r="BL248" s="18" t="s">
        <v>472</v>
      </c>
      <c r="BM248" s="141" t="s">
        <v>6284</v>
      </c>
    </row>
    <row r="249" spans="2:65" s="1" customFormat="1">
      <c r="B249" s="33"/>
      <c r="D249" s="162" t="s">
        <v>385</v>
      </c>
      <c r="F249" s="365" t="s">
        <v>1600</v>
      </c>
      <c r="I249" s="159"/>
      <c r="L249" s="33"/>
      <c r="M249" s="164"/>
      <c r="T249" s="54"/>
      <c r="AT249" s="18" t="s">
        <v>385</v>
      </c>
      <c r="AU249" s="18" t="s">
        <v>81</v>
      </c>
    </row>
    <row r="250" spans="2:65" s="11" customFormat="1" ht="22.9" customHeight="1">
      <c r="B250" s="120"/>
      <c r="D250" s="121" t="s">
        <v>70</v>
      </c>
      <c r="E250" s="130" t="s">
        <v>3651</v>
      </c>
      <c r="F250" s="130" t="s">
        <v>3652</v>
      </c>
      <c r="I250" s="123"/>
      <c r="J250" s="131">
        <f>BK250</f>
        <v>0</v>
      </c>
      <c r="L250" s="120"/>
      <c r="M250" s="125"/>
      <c r="P250" s="126">
        <f>SUM(P251:P253)</f>
        <v>0</v>
      </c>
      <c r="R250" s="126">
        <f>SUM(R251:R253)</f>
        <v>3.0000000000000001E-5</v>
      </c>
      <c r="T250" s="127">
        <f>SUM(T251:T253)</f>
        <v>0</v>
      </c>
      <c r="AR250" s="121" t="s">
        <v>81</v>
      </c>
      <c r="AT250" s="128" t="s">
        <v>70</v>
      </c>
      <c r="AU250" s="128" t="s">
        <v>79</v>
      </c>
      <c r="AY250" s="121" t="s">
        <v>293</v>
      </c>
      <c r="BK250" s="129">
        <f>SUM(BK251:BK253)</f>
        <v>0</v>
      </c>
    </row>
    <row r="251" spans="2:65" s="1" customFormat="1" ht="33" customHeight="1">
      <c r="B251" s="132"/>
      <c r="C251" s="358" t="s">
        <v>816</v>
      </c>
      <c r="D251" s="358" t="s">
        <v>309</v>
      </c>
      <c r="E251" s="359" t="s">
        <v>3653</v>
      </c>
      <c r="F251" s="360" t="s">
        <v>3654</v>
      </c>
      <c r="G251" s="361" t="s">
        <v>298</v>
      </c>
      <c r="H251" s="362">
        <v>1</v>
      </c>
      <c r="I251" s="148"/>
      <c r="J251" s="149">
        <f>ROUND(I251*H251,2)</f>
        <v>0</v>
      </c>
      <c r="K251" s="145" t="s">
        <v>383</v>
      </c>
      <c r="L251" s="33"/>
      <c r="M251" s="150" t="s">
        <v>3</v>
      </c>
      <c r="N251" s="151" t="s">
        <v>42</v>
      </c>
      <c r="P251" s="139">
        <f>O251*H251</f>
        <v>0</v>
      </c>
      <c r="Q251" s="139">
        <v>3.0000000000000001E-5</v>
      </c>
      <c r="R251" s="139">
        <f>Q251*H251</f>
        <v>3.0000000000000001E-5</v>
      </c>
      <c r="S251" s="139">
        <v>0</v>
      </c>
      <c r="T251" s="140">
        <f>S251*H251</f>
        <v>0</v>
      </c>
      <c r="AR251" s="141" t="s">
        <v>472</v>
      </c>
      <c r="AT251" s="141" t="s">
        <v>309</v>
      </c>
      <c r="AU251" s="141" t="s">
        <v>81</v>
      </c>
      <c r="AY251" s="18" t="s">
        <v>293</v>
      </c>
      <c r="BE251" s="142">
        <f>IF(N251="základní",J251,0)</f>
        <v>0</v>
      </c>
      <c r="BF251" s="142">
        <f>IF(N251="snížená",J251,0)</f>
        <v>0</v>
      </c>
      <c r="BG251" s="142">
        <f>IF(N251="zákl. přenesená",J251,0)</f>
        <v>0</v>
      </c>
      <c r="BH251" s="142">
        <f>IF(N251="sníž. přenesená",J251,0)</f>
        <v>0</v>
      </c>
      <c r="BI251" s="142">
        <f>IF(N251="nulová",J251,0)</f>
        <v>0</v>
      </c>
      <c r="BJ251" s="18" t="s">
        <v>79</v>
      </c>
      <c r="BK251" s="142">
        <f>ROUND(I251*H251,2)</f>
        <v>0</v>
      </c>
      <c r="BL251" s="18" t="s">
        <v>472</v>
      </c>
      <c r="BM251" s="141" t="s">
        <v>6285</v>
      </c>
    </row>
    <row r="252" spans="2:65" s="1" customFormat="1">
      <c r="B252" s="33"/>
      <c r="D252" s="162" t="s">
        <v>385</v>
      </c>
      <c r="F252" s="365" t="s">
        <v>3656</v>
      </c>
      <c r="I252" s="159"/>
      <c r="L252" s="33"/>
      <c r="M252" s="164"/>
      <c r="T252" s="54"/>
      <c r="AT252" s="18" t="s">
        <v>385</v>
      </c>
      <c r="AU252" s="18" t="s">
        <v>81</v>
      </c>
    </row>
    <row r="253" spans="2:65" s="12" customFormat="1">
      <c r="B253" s="165"/>
      <c r="D253" s="157" t="s">
        <v>387</v>
      </c>
      <c r="E253" s="166" t="s">
        <v>3</v>
      </c>
      <c r="F253" s="366" t="s">
        <v>79</v>
      </c>
      <c r="H253" s="367">
        <v>1</v>
      </c>
      <c r="I253" s="167"/>
      <c r="L253" s="165"/>
      <c r="M253" s="187"/>
      <c r="N253" s="188"/>
      <c r="O253" s="188"/>
      <c r="P253" s="188"/>
      <c r="Q253" s="188"/>
      <c r="R253" s="188"/>
      <c r="S253" s="188"/>
      <c r="T253" s="189"/>
      <c r="AT253" s="166" t="s">
        <v>387</v>
      </c>
      <c r="AU253" s="166" t="s">
        <v>81</v>
      </c>
      <c r="AV253" s="12" t="s">
        <v>81</v>
      </c>
      <c r="AW253" s="12" t="s">
        <v>33</v>
      </c>
      <c r="AX253" s="12" t="s">
        <v>79</v>
      </c>
      <c r="AY253" s="166" t="s">
        <v>293</v>
      </c>
    </row>
    <row r="254" spans="2:65" s="1" customFormat="1" ht="6.95" customHeight="1">
      <c r="B254" s="42"/>
      <c r="C254" s="43"/>
      <c r="D254" s="43"/>
      <c r="E254" s="43"/>
      <c r="F254" s="43"/>
      <c r="G254" s="43"/>
      <c r="H254" s="43"/>
      <c r="I254" s="43"/>
      <c r="J254" s="43"/>
      <c r="K254" s="43"/>
      <c r="L254" s="33"/>
    </row>
  </sheetData>
  <sheetProtection algorithmName="SHA-512" hashValue="LgqYTqA8wdWinF/2yIfxYKIvwiKH/8up1ZBum+G33pZ52281nFYHmksORwrTAiWN+jI9J7OdnyfaHIAHVY78MQ==" saltValue="Xni5FRU5AoaI2CbbJfgdwQ==" spinCount="100000" sheet="1" objects="1" scenarios="1"/>
  <autoFilter ref="C92:K253" xr:uid="{00000000-0009-0000-0000-000013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1300-000000000000}"/>
    <hyperlink ref="F100" r:id="rId2" xr:uid="{00000000-0004-0000-1300-000001000000}"/>
    <hyperlink ref="F102" r:id="rId3" xr:uid="{00000000-0004-0000-1300-000002000000}"/>
    <hyperlink ref="F105" r:id="rId4" xr:uid="{00000000-0004-0000-1300-000003000000}"/>
    <hyperlink ref="F108" r:id="rId5" xr:uid="{00000000-0004-0000-1300-000004000000}"/>
    <hyperlink ref="F110" r:id="rId6" xr:uid="{00000000-0004-0000-1300-000005000000}"/>
    <hyperlink ref="F116" r:id="rId7" xr:uid="{00000000-0004-0000-1300-000006000000}"/>
    <hyperlink ref="F121" r:id="rId8" xr:uid="{00000000-0004-0000-1300-000007000000}"/>
    <hyperlink ref="F124" r:id="rId9" xr:uid="{00000000-0004-0000-1300-000008000000}"/>
    <hyperlink ref="F127" r:id="rId10" xr:uid="{00000000-0004-0000-1300-000009000000}"/>
    <hyperlink ref="F130" r:id="rId11" xr:uid="{00000000-0004-0000-1300-00000A000000}"/>
    <hyperlink ref="F133" r:id="rId12" xr:uid="{00000000-0004-0000-1300-00000B000000}"/>
    <hyperlink ref="F136" r:id="rId13" xr:uid="{00000000-0004-0000-1300-00000C000000}"/>
    <hyperlink ref="F139" r:id="rId14" xr:uid="{00000000-0004-0000-1300-00000D000000}"/>
    <hyperlink ref="F142" r:id="rId15" xr:uid="{00000000-0004-0000-1300-00000E000000}"/>
    <hyperlink ref="F145" r:id="rId16" xr:uid="{00000000-0004-0000-1300-00000F000000}"/>
    <hyperlink ref="F147" r:id="rId17" xr:uid="{00000000-0004-0000-1300-000010000000}"/>
    <hyperlink ref="F149" r:id="rId18" xr:uid="{00000000-0004-0000-1300-000011000000}"/>
    <hyperlink ref="F151" r:id="rId19" xr:uid="{00000000-0004-0000-1300-000012000000}"/>
    <hyperlink ref="F154" r:id="rId20" xr:uid="{00000000-0004-0000-1300-000013000000}"/>
    <hyperlink ref="F162" r:id="rId21" xr:uid="{00000000-0004-0000-1300-000014000000}"/>
    <hyperlink ref="F164" r:id="rId22" xr:uid="{00000000-0004-0000-1300-000015000000}"/>
    <hyperlink ref="F167" r:id="rId23" xr:uid="{00000000-0004-0000-1300-000016000000}"/>
    <hyperlink ref="F170" r:id="rId24" xr:uid="{00000000-0004-0000-1300-000017000000}"/>
    <hyperlink ref="F173" r:id="rId25" xr:uid="{00000000-0004-0000-1300-000018000000}"/>
    <hyperlink ref="F176" r:id="rId26" xr:uid="{00000000-0004-0000-1300-000019000000}"/>
    <hyperlink ref="F179" r:id="rId27" xr:uid="{00000000-0004-0000-1300-00001A000000}"/>
    <hyperlink ref="F181" r:id="rId28" xr:uid="{00000000-0004-0000-1300-00001B000000}"/>
    <hyperlink ref="F183" r:id="rId29" xr:uid="{00000000-0004-0000-1300-00001C000000}"/>
    <hyperlink ref="F185" r:id="rId30" xr:uid="{00000000-0004-0000-1300-00001D000000}"/>
    <hyperlink ref="F187" r:id="rId31" xr:uid="{00000000-0004-0000-1300-00001E000000}"/>
    <hyperlink ref="F189" r:id="rId32" xr:uid="{00000000-0004-0000-1300-00001F000000}"/>
    <hyperlink ref="F191" r:id="rId33" xr:uid="{00000000-0004-0000-1300-000020000000}"/>
    <hyperlink ref="F193" r:id="rId34" xr:uid="{00000000-0004-0000-1300-000021000000}"/>
    <hyperlink ref="F195" r:id="rId35" xr:uid="{00000000-0004-0000-1300-000022000000}"/>
    <hyperlink ref="F197" r:id="rId36" xr:uid="{00000000-0004-0000-1300-000023000000}"/>
    <hyperlink ref="F199" r:id="rId37" xr:uid="{00000000-0004-0000-1300-000024000000}"/>
    <hyperlink ref="F201" r:id="rId38" xr:uid="{00000000-0004-0000-1300-000025000000}"/>
    <hyperlink ref="F203" r:id="rId39" xr:uid="{00000000-0004-0000-1300-000026000000}"/>
    <hyperlink ref="F205" r:id="rId40" xr:uid="{00000000-0004-0000-1300-000027000000}"/>
    <hyperlink ref="F208" r:id="rId41" xr:uid="{00000000-0004-0000-1300-000028000000}"/>
    <hyperlink ref="F211" r:id="rId42" xr:uid="{00000000-0004-0000-1300-000029000000}"/>
    <hyperlink ref="F214" r:id="rId43" xr:uid="{00000000-0004-0000-1300-00002A000000}"/>
    <hyperlink ref="F217" r:id="rId44" xr:uid="{00000000-0004-0000-1300-00002B000000}"/>
    <hyperlink ref="F220" r:id="rId45" xr:uid="{00000000-0004-0000-1300-00002C000000}"/>
    <hyperlink ref="F225" r:id="rId46" xr:uid="{00000000-0004-0000-1300-00002D000000}"/>
    <hyperlink ref="F230" r:id="rId47" xr:uid="{00000000-0004-0000-1300-00002E000000}"/>
    <hyperlink ref="F232" r:id="rId48" xr:uid="{00000000-0004-0000-1300-00002F000000}"/>
    <hyperlink ref="F235" r:id="rId49" xr:uid="{00000000-0004-0000-1300-000030000000}"/>
    <hyperlink ref="F238" r:id="rId50" xr:uid="{00000000-0004-0000-1300-000031000000}"/>
    <hyperlink ref="F241" r:id="rId51" xr:uid="{00000000-0004-0000-1300-000032000000}"/>
    <hyperlink ref="F244" r:id="rId52" xr:uid="{00000000-0004-0000-1300-000033000000}"/>
    <hyperlink ref="F247" r:id="rId53" xr:uid="{00000000-0004-0000-1300-000034000000}"/>
    <hyperlink ref="F249" r:id="rId54" xr:uid="{00000000-0004-0000-1300-000035000000}"/>
    <hyperlink ref="F252" r:id="rId55" xr:uid="{00000000-0004-0000-1300-00003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6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87"/>
  <sheetViews>
    <sheetView showGridLines="0" topLeftCell="A67" workbookViewId="0">
      <selection activeCell="C94" sqref="C94:H18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136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5394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6286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ROUND((SUM(BE91:BE186)),  2)</f>
        <v>0</v>
      </c>
      <c r="I35" s="94">
        <v>0.21</v>
      </c>
      <c r="J35" s="84">
        <f>ROUND(((SUM(BE91:BE186))*I35),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ROUND((SUM(BF91:BF186)),  2)</f>
        <v>0</v>
      </c>
      <c r="I36" s="94">
        <v>0.12</v>
      </c>
      <c r="J36" s="84">
        <f>ROUND(((SUM(BF91:BF186))*I36),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ROUND((SUM(BG91:BG186)),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ROUND((SUM(BH91:BH186)),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ROUND((SUM(BI91:BI186)),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5394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SO04.03 - Vzduchotechnika a vytápění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J91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2747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2748</v>
      </c>
      <c r="E66" s="110"/>
      <c r="F66" s="110"/>
      <c r="G66" s="110"/>
      <c r="H66" s="110"/>
      <c r="I66" s="110"/>
      <c r="J66" s="111">
        <f>J98</f>
        <v>0</v>
      </c>
      <c r="L66" s="108"/>
    </row>
    <row r="67" spans="2:12" s="9" customFormat="1" ht="19.899999999999999" customHeight="1">
      <c r="B67" s="108"/>
      <c r="D67" s="109" t="s">
        <v>6287</v>
      </c>
      <c r="E67" s="110"/>
      <c r="F67" s="110"/>
      <c r="G67" s="110"/>
      <c r="H67" s="110"/>
      <c r="I67" s="110"/>
      <c r="J67" s="111">
        <f>J103</f>
        <v>0</v>
      </c>
      <c r="L67" s="108"/>
    </row>
    <row r="68" spans="2:12" s="9" customFormat="1" ht="19.899999999999999" customHeight="1">
      <c r="B68" s="108"/>
      <c r="D68" s="109" t="s">
        <v>6288</v>
      </c>
      <c r="E68" s="110"/>
      <c r="F68" s="110"/>
      <c r="G68" s="110"/>
      <c r="H68" s="110"/>
      <c r="I68" s="110"/>
      <c r="J68" s="111">
        <f>J131</f>
        <v>0</v>
      </c>
      <c r="L68" s="108"/>
    </row>
    <row r="69" spans="2:12" s="9" customFormat="1" ht="19.899999999999999" customHeight="1">
      <c r="B69" s="108"/>
      <c r="D69" s="109" t="s">
        <v>2750</v>
      </c>
      <c r="E69" s="110"/>
      <c r="F69" s="110"/>
      <c r="G69" s="110"/>
      <c r="H69" s="110"/>
      <c r="I69" s="110"/>
      <c r="J69" s="111">
        <f>J170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277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17</v>
      </c>
      <c r="L78" s="33"/>
    </row>
    <row r="79" spans="2:12" s="1" customFormat="1" ht="16.5" customHeight="1">
      <c r="B79" s="33"/>
      <c r="E79" s="418" t="str">
        <f>E7</f>
        <v>Areál železničního depa v Dolní Lipce</v>
      </c>
      <c r="F79" s="419"/>
      <c r="G79" s="419"/>
      <c r="H79" s="419"/>
      <c r="L79" s="33"/>
    </row>
    <row r="80" spans="2:12" ht="12" customHeight="1">
      <c r="B80" s="21"/>
      <c r="C80" s="28" t="s">
        <v>269</v>
      </c>
      <c r="L80" s="21"/>
    </row>
    <row r="81" spans="2:65" s="1" customFormat="1" ht="16.5" customHeight="1">
      <c r="B81" s="33"/>
      <c r="E81" s="418" t="s">
        <v>5394</v>
      </c>
      <c r="F81" s="417"/>
      <c r="G81" s="417"/>
      <c r="H81" s="417"/>
      <c r="L81" s="33"/>
    </row>
    <row r="82" spans="2:65" s="1" customFormat="1" ht="12" customHeight="1">
      <c r="B82" s="33"/>
      <c r="C82" s="28" t="s">
        <v>2745</v>
      </c>
      <c r="L82" s="33"/>
    </row>
    <row r="83" spans="2:65" s="1" customFormat="1" ht="16.5" customHeight="1">
      <c r="B83" s="33"/>
      <c r="E83" s="401" t="str">
        <f>E11</f>
        <v>SO04.03 - Vzduchotechnika a vytápění (mimo INTERREG)</v>
      </c>
      <c r="F83" s="417"/>
      <c r="G83" s="417"/>
      <c r="H83" s="417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21</v>
      </c>
      <c r="F85" s="26" t="str">
        <f>F14</f>
        <v>obec Dolní Lipka</v>
      </c>
      <c r="I85" s="28" t="s">
        <v>23</v>
      </c>
      <c r="J85" s="50" t="str">
        <f>IF(J14="","",J14)</f>
        <v>12. 5. 2025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25</v>
      </c>
      <c r="F87" s="26" t="str">
        <f>E17</f>
        <v xml:space="preserve"> </v>
      </c>
      <c r="I87" s="28" t="s">
        <v>31</v>
      </c>
      <c r="J87" s="31" t="str">
        <f>E23</f>
        <v>PRODIN a. s.</v>
      </c>
      <c r="L87" s="33"/>
    </row>
    <row r="88" spans="2:65" s="1" customFormat="1" ht="15.2" customHeight="1">
      <c r="B88" s="33"/>
      <c r="C88" s="28" t="s">
        <v>29</v>
      </c>
      <c r="F88" s="26" t="str">
        <f>IF(E20="","",E20)</f>
        <v>Vyplň údaj</v>
      </c>
      <c r="I88" s="28" t="s">
        <v>34</v>
      </c>
      <c r="J88" s="31" t="str">
        <f>E26</f>
        <v>PRODIN a. s.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278</v>
      </c>
      <c r="D90" s="114" t="s">
        <v>56</v>
      </c>
      <c r="E90" s="114" t="s">
        <v>52</v>
      </c>
      <c r="F90" s="114" t="s">
        <v>53</v>
      </c>
      <c r="G90" s="114" t="s">
        <v>279</v>
      </c>
      <c r="H90" s="114" t="s">
        <v>280</v>
      </c>
      <c r="I90" s="114" t="s">
        <v>281</v>
      </c>
      <c r="J90" s="114" t="s">
        <v>273</v>
      </c>
      <c r="K90" s="115" t="s">
        <v>282</v>
      </c>
      <c r="L90" s="112"/>
      <c r="M90" s="57" t="s">
        <v>3</v>
      </c>
      <c r="N90" s="58" t="s">
        <v>41</v>
      </c>
      <c r="O90" s="58" t="s">
        <v>283</v>
      </c>
      <c r="P90" s="58" t="s">
        <v>284</v>
      </c>
      <c r="Q90" s="58" t="s">
        <v>285</v>
      </c>
      <c r="R90" s="58" t="s">
        <v>286</v>
      </c>
      <c r="S90" s="58" t="s">
        <v>287</v>
      </c>
      <c r="T90" s="59" t="s">
        <v>288</v>
      </c>
    </row>
    <row r="91" spans="2:65" s="1" customFormat="1" ht="22.9" customHeight="1">
      <c r="B91" s="33"/>
      <c r="C91" s="62" t="s">
        <v>289</v>
      </c>
      <c r="J91" s="116">
        <f>BK91</f>
        <v>0</v>
      </c>
      <c r="L91" s="33"/>
      <c r="M91" s="60"/>
      <c r="N91" s="51"/>
      <c r="O91" s="51"/>
      <c r="P91" s="117">
        <f>P92</f>
        <v>0</v>
      </c>
      <c r="Q91" s="51"/>
      <c r="R91" s="117">
        <f>R92</f>
        <v>0.59428508000000002</v>
      </c>
      <c r="S91" s="51"/>
      <c r="T91" s="118">
        <f>T92</f>
        <v>0</v>
      </c>
      <c r="AT91" s="18" t="s">
        <v>70</v>
      </c>
      <c r="AU91" s="18" t="s">
        <v>274</v>
      </c>
      <c r="BK91" s="119">
        <f>BK92</f>
        <v>0</v>
      </c>
    </row>
    <row r="92" spans="2:65" s="11" customFormat="1" ht="25.9" customHeight="1">
      <c r="B92" s="120"/>
      <c r="D92" s="121" t="s">
        <v>70</v>
      </c>
      <c r="E92" s="122" t="s">
        <v>1326</v>
      </c>
      <c r="F92" s="122" t="s">
        <v>1327</v>
      </c>
      <c r="I92" s="123"/>
      <c r="J92" s="124">
        <f>BK92</f>
        <v>0</v>
      </c>
      <c r="L92" s="120"/>
      <c r="M92" s="125"/>
      <c r="P92" s="126">
        <f>P93+P98+P103+P131+P170</f>
        <v>0</v>
      </c>
      <c r="R92" s="126">
        <f>R93+R98+R103+R131+R170</f>
        <v>0.59428508000000002</v>
      </c>
      <c r="T92" s="127">
        <f>T93+T98+T103+T131+T170</f>
        <v>0</v>
      </c>
      <c r="AR92" s="121" t="s">
        <v>79</v>
      </c>
      <c r="AT92" s="128" t="s">
        <v>70</v>
      </c>
      <c r="AU92" s="128" t="s">
        <v>71</v>
      </c>
      <c r="AY92" s="121" t="s">
        <v>293</v>
      </c>
      <c r="BK92" s="129">
        <f>BK93+BK98+BK103+BK131+BK170</f>
        <v>0</v>
      </c>
    </row>
    <row r="93" spans="2:65" s="11" customFormat="1" ht="22.9" customHeight="1">
      <c r="B93" s="120"/>
      <c r="D93" s="121" t="s">
        <v>70</v>
      </c>
      <c r="E93" s="130" t="s">
        <v>2753</v>
      </c>
      <c r="F93" s="130" t="s">
        <v>2754</v>
      </c>
      <c r="I93" s="123"/>
      <c r="J93" s="131">
        <f>BK93</f>
        <v>0</v>
      </c>
      <c r="L93" s="120"/>
      <c r="M93" s="125"/>
      <c r="P93" s="126">
        <f>SUM(P94:P97)</f>
        <v>0</v>
      </c>
      <c r="R93" s="126">
        <f>SUM(R94:R97)</f>
        <v>0</v>
      </c>
      <c r="T93" s="127">
        <f>SUM(T94:T97)</f>
        <v>0</v>
      </c>
      <c r="AR93" s="121" t="s">
        <v>79</v>
      </c>
      <c r="AT93" s="128" t="s">
        <v>70</v>
      </c>
      <c r="AU93" s="128" t="s">
        <v>79</v>
      </c>
      <c r="AY93" s="121" t="s">
        <v>293</v>
      </c>
      <c r="BK93" s="129">
        <f>SUM(BK94:BK97)</f>
        <v>0</v>
      </c>
    </row>
    <row r="94" spans="2:65" s="1" customFormat="1" ht="33" customHeight="1">
      <c r="B94" s="132"/>
      <c r="C94" s="358" t="s">
        <v>79</v>
      </c>
      <c r="D94" s="358" t="s">
        <v>309</v>
      </c>
      <c r="E94" s="359" t="s">
        <v>2758</v>
      </c>
      <c r="F94" s="360" t="s">
        <v>2759</v>
      </c>
      <c r="G94" s="361" t="s">
        <v>298</v>
      </c>
      <c r="H94" s="362">
        <v>1</v>
      </c>
      <c r="I94" s="148"/>
      <c r="J94" s="149">
        <f>ROUND(I94*H94,2)</f>
        <v>0</v>
      </c>
      <c r="K94" s="145" t="s">
        <v>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472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472</v>
      </c>
      <c r="BM94" s="141" t="s">
        <v>6289</v>
      </c>
    </row>
    <row r="95" spans="2:65" s="1" customFormat="1" ht="16.5" customHeight="1">
      <c r="B95" s="132"/>
      <c r="C95" s="358" t="s">
        <v>81</v>
      </c>
      <c r="D95" s="358" t="s">
        <v>309</v>
      </c>
      <c r="E95" s="359" t="s">
        <v>2764</v>
      </c>
      <c r="F95" s="360" t="s">
        <v>2765</v>
      </c>
      <c r="G95" s="361" t="s">
        <v>298</v>
      </c>
      <c r="H95" s="362">
        <v>1</v>
      </c>
      <c r="I95" s="148"/>
      <c r="J95" s="149">
        <f>ROUND(I95*H95,2)</f>
        <v>0</v>
      </c>
      <c r="K95" s="145" t="s">
        <v>3</v>
      </c>
      <c r="L95" s="33"/>
      <c r="M95" s="150" t="s">
        <v>3</v>
      </c>
      <c r="N95" s="151" t="s">
        <v>42</v>
      </c>
      <c r="P95" s="139">
        <f>O95*H95</f>
        <v>0</v>
      </c>
      <c r="Q95" s="139">
        <v>0</v>
      </c>
      <c r="R95" s="139">
        <f>Q95*H95</f>
        <v>0</v>
      </c>
      <c r="S95" s="139">
        <v>0</v>
      </c>
      <c r="T95" s="140">
        <f>S95*H95</f>
        <v>0</v>
      </c>
      <c r="AR95" s="141" t="s">
        <v>472</v>
      </c>
      <c r="AT95" s="141" t="s">
        <v>309</v>
      </c>
      <c r="AU95" s="141" t="s">
        <v>81</v>
      </c>
      <c r="AY95" s="18" t="s">
        <v>293</v>
      </c>
      <c r="BE95" s="142">
        <f>IF(N95="základní",J95,0)</f>
        <v>0</v>
      </c>
      <c r="BF95" s="142">
        <f>IF(N95="snížená",J95,0)</f>
        <v>0</v>
      </c>
      <c r="BG95" s="142">
        <f>IF(N95="zákl. přenesená",J95,0)</f>
        <v>0</v>
      </c>
      <c r="BH95" s="142">
        <f>IF(N95="sníž. přenesená",J95,0)</f>
        <v>0</v>
      </c>
      <c r="BI95" s="142">
        <f>IF(N95="nulová",J95,0)</f>
        <v>0</v>
      </c>
      <c r="BJ95" s="18" t="s">
        <v>79</v>
      </c>
      <c r="BK95" s="142">
        <f>ROUND(I95*H95,2)</f>
        <v>0</v>
      </c>
      <c r="BL95" s="18" t="s">
        <v>472</v>
      </c>
      <c r="BM95" s="141" t="s">
        <v>6290</v>
      </c>
    </row>
    <row r="96" spans="2:65" s="1" customFormat="1" ht="24.2" customHeight="1">
      <c r="B96" s="132"/>
      <c r="C96" s="358" t="s">
        <v>292</v>
      </c>
      <c r="D96" s="358" t="s">
        <v>309</v>
      </c>
      <c r="E96" s="359" t="s">
        <v>2767</v>
      </c>
      <c r="F96" s="360" t="s">
        <v>2768</v>
      </c>
      <c r="G96" s="361" t="s">
        <v>298</v>
      </c>
      <c r="H96" s="362">
        <v>1</v>
      </c>
      <c r="I96" s="148"/>
      <c r="J96" s="149">
        <f>ROUND(I96*H96,2)</f>
        <v>0</v>
      </c>
      <c r="K96" s="145" t="s">
        <v>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472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472</v>
      </c>
      <c r="BM96" s="141" t="s">
        <v>6291</v>
      </c>
    </row>
    <row r="97" spans="2:65" s="1" customFormat="1" ht="24.2" customHeight="1">
      <c r="B97" s="132"/>
      <c r="C97" s="358" t="s">
        <v>308</v>
      </c>
      <c r="D97" s="358" t="s">
        <v>309</v>
      </c>
      <c r="E97" s="359" t="s">
        <v>2770</v>
      </c>
      <c r="F97" s="360" t="s">
        <v>2771</v>
      </c>
      <c r="G97" s="361" t="s">
        <v>298</v>
      </c>
      <c r="H97" s="362">
        <v>1</v>
      </c>
      <c r="I97" s="148"/>
      <c r="J97" s="149">
        <f>ROUND(I97*H97,2)</f>
        <v>0</v>
      </c>
      <c r="K97" s="145" t="s">
        <v>3</v>
      </c>
      <c r="L97" s="33"/>
      <c r="M97" s="150" t="s">
        <v>3</v>
      </c>
      <c r="N97" s="151" t="s">
        <v>42</v>
      </c>
      <c r="P97" s="139">
        <f>O97*H97</f>
        <v>0</v>
      </c>
      <c r="Q97" s="139">
        <v>0</v>
      </c>
      <c r="R97" s="139">
        <f>Q97*H97</f>
        <v>0</v>
      </c>
      <c r="S97" s="139">
        <v>0</v>
      </c>
      <c r="T97" s="140">
        <f>S97*H97</f>
        <v>0</v>
      </c>
      <c r="AR97" s="141" t="s">
        <v>472</v>
      </c>
      <c r="AT97" s="141" t="s">
        <v>309</v>
      </c>
      <c r="AU97" s="141" t="s">
        <v>81</v>
      </c>
      <c r="AY97" s="18" t="s">
        <v>293</v>
      </c>
      <c r="BE97" s="142">
        <f>IF(N97="základní",J97,0)</f>
        <v>0</v>
      </c>
      <c r="BF97" s="142">
        <f>IF(N97="snížená",J97,0)</f>
        <v>0</v>
      </c>
      <c r="BG97" s="142">
        <f>IF(N97="zákl. přenesená",J97,0)</f>
        <v>0</v>
      </c>
      <c r="BH97" s="142">
        <f>IF(N97="sníž. přenesená",J97,0)</f>
        <v>0</v>
      </c>
      <c r="BI97" s="142">
        <f>IF(N97="nulová",J97,0)</f>
        <v>0</v>
      </c>
      <c r="BJ97" s="18" t="s">
        <v>79</v>
      </c>
      <c r="BK97" s="142">
        <f>ROUND(I97*H97,2)</f>
        <v>0</v>
      </c>
      <c r="BL97" s="18" t="s">
        <v>472</v>
      </c>
      <c r="BM97" s="141" t="s">
        <v>6292</v>
      </c>
    </row>
    <row r="98" spans="2:65" s="11" customFormat="1" ht="22.9" customHeight="1">
      <c r="B98" s="120"/>
      <c r="D98" s="121" t="s">
        <v>70</v>
      </c>
      <c r="E98" s="130" t="s">
        <v>2800</v>
      </c>
      <c r="F98" s="130" t="s">
        <v>94</v>
      </c>
      <c r="I98" s="123"/>
      <c r="J98" s="131">
        <f>BK98</f>
        <v>0</v>
      </c>
      <c r="L98" s="120"/>
      <c r="M98" s="125"/>
      <c r="P98" s="126">
        <f>SUM(P99:P102)</f>
        <v>0</v>
      </c>
      <c r="R98" s="126">
        <f>SUM(R99:R102)</f>
        <v>0</v>
      </c>
      <c r="T98" s="127">
        <f>SUM(T99:T102)</f>
        <v>0</v>
      </c>
      <c r="AR98" s="121" t="s">
        <v>81</v>
      </c>
      <c r="AT98" s="128" t="s">
        <v>70</v>
      </c>
      <c r="AU98" s="128" t="s">
        <v>79</v>
      </c>
      <c r="AY98" s="121" t="s">
        <v>293</v>
      </c>
      <c r="BK98" s="129">
        <f>SUM(BK99:BK102)</f>
        <v>0</v>
      </c>
    </row>
    <row r="99" spans="2:65" s="1" customFormat="1" ht="49.15" customHeight="1">
      <c r="B99" s="132"/>
      <c r="C99" s="358" t="s">
        <v>313</v>
      </c>
      <c r="D99" s="358" t="s">
        <v>309</v>
      </c>
      <c r="E99" s="359" t="s">
        <v>2801</v>
      </c>
      <c r="F99" s="360" t="s">
        <v>6293</v>
      </c>
      <c r="G99" s="361" t="s">
        <v>431</v>
      </c>
      <c r="H99" s="362">
        <v>0.51700000000000002</v>
      </c>
      <c r="I99" s="148"/>
      <c r="J99" s="149">
        <f>ROUND(I99*H99,2)</f>
        <v>0</v>
      </c>
      <c r="K99" s="145" t="s">
        <v>3061</v>
      </c>
      <c r="L99" s="33"/>
      <c r="M99" s="150" t="s">
        <v>3</v>
      </c>
      <c r="N99" s="151" t="s">
        <v>42</v>
      </c>
      <c r="P99" s="139">
        <f>O99*H99</f>
        <v>0</v>
      </c>
      <c r="Q99" s="139">
        <v>0</v>
      </c>
      <c r="R99" s="139">
        <f>Q99*H99</f>
        <v>0</v>
      </c>
      <c r="S99" s="139">
        <v>0</v>
      </c>
      <c r="T99" s="140">
        <f>S99*H99</f>
        <v>0</v>
      </c>
      <c r="AR99" s="141" t="s">
        <v>472</v>
      </c>
      <c r="AT99" s="141" t="s">
        <v>309</v>
      </c>
      <c r="AU99" s="141" t="s">
        <v>81</v>
      </c>
      <c r="AY99" s="18" t="s">
        <v>293</v>
      </c>
      <c r="BE99" s="142">
        <f>IF(N99="základní",J99,0)</f>
        <v>0</v>
      </c>
      <c r="BF99" s="142">
        <f>IF(N99="snížená",J99,0)</f>
        <v>0</v>
      </c>
      <c r="BG99" s="142">
        <f>IF(N99="zákl. přenesená",J99,0)</f>
        <v>0</v>
      </c>
      <c r="BH99" s="142">
        <f>IF(N99="sníž. přenesená",J99,0)</f>
        <v>0</v>
      </c>
      <c r="BI99" s="142">
        <f>IF(N99="nulová",J99,0)</f>
        <v>0</v>
      </c>
      <c r="BJ99" s="18" t="s">
        <v>79</v>
      </c>
      <c r="BK99" s="142">
        <f>ROUND(I99*H99,2)</f>
        <v>0</v>
      </c>
      <c r="BL99" s="18" t="s">
        <v>472</v>
      </c>
      <c r="BM99" s="141" t="s">
        <v>6294</v>
      </c>
    </row>
    <row r="100" spans="2:65" s="1" customFormat="1">
      <c r="B100" s="33"/>
      <c r="D100" s="162" t="s">
        <v>385</v>
      </c>
      <c r="F100" s="365" t="s">
        <v>6295</v>
      </c>
      <c r="I100" s="159"/>
      <c r="L100" s="33"/>
      <c r="M100" s="164"/>
      <c r="T100" s="54"/>
      <c r="AT100" s="18" t="s">
        <v>385</v>
      </c>
      <c r="AU100" s="18" t="s">
        <v>81</v>
      </c>
    </row>
    <row r="101" spans="2:65" s="1" customFormat="1" ht="49.15" customHeight="1">
      <c r="B101" s="132"/>
      <c r="C101" s="358" t="s">
        <v>317</v>
      </c>
      <c r="D101" s="358" t="s">
        <v>309</v>
      </c>
      <c r="E101" s="359" t="s">
        <v>2805</v>
      </c>
      <c r="F101" s="360" t="s">
        <v>6296</v>
      </c>
      <c r="G101" s="361" t="s">
        <v>431</v>
      </c>
      <c r="H101" s="362">
        <v>0.51700000000000002</v>
      </c>
      <c r="I101" s="148"/>
      <c r="J101" s="149">
        <f>ROUND(I101*H101,2)</f>
        <v>0</v>
      </c>
      <c r="K101" s="145" t="s">
        <v>3061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</v>
      </c>
      <c r="R101" s="139">
        <f>Q101*H101</f>
        <v>0</v>
      </c>
      <c r="S101" s="139">
        <v>0</v>
      </c>
      <c r="T101" s="140">
        <f>S101*H101</f>
        <v>0</v>
      </c>
      <c r="AR101" s="141" t="s">
        <v>472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472</v>
      </c>
      <c r="BM101" s="141" t="s">
        <v>6297</v>
      </c>
    </row>
    <row r="102" spans="2:65" s="1" customFormat="1">
      <c r="B102" s="33"/>
      <c r="D102" s="162" t="s">
        <v>385</v>
      </c>
      <c r="F102" s="365" t="s">
        <v>6298</v>
      </c>
      <c r="I102" s="159"/>
      <c r="L102" s="33"/>
      <c r="M102" s="164"/>
      <c r="T102" s="54"/>
      <c r="AT102" s="18" t="s">
        <v>385</v>
      </c>
      <c r="AU102" s="18" t="s">
        <v>81</v>
      </c>
    </row>
    <row r="103" spans="2:65" s="11" customFormat="1" ht="22.9" customHeight="1">
      <c r="B103" s="120"/>
      <c r="D103" s="121" t="s">
        <v>70</v>
      </c>
      <c r="E103" s="130" t="s">
        <v>2809</v>
      </c>
      <c r="F103" s="130" t="s">
        <v>6299</v>
      </c>
      <c r="I103" s="123"/>
      <c r="J103" s="131">
        <f>BK103</f>
        <v>0</v>
      </c>
      <c r="L103" s="120"/>
      <c r="M103" s="125"/>
      <c r="P103" s="126">
        <f>SUM(P104:P130)</f>
        <v>0</v>
      </c>
      <c r="R103" s="126">
        <f>SUM(R104:R130)</f>
        <v>0.167434</v>
      </c>
      <c r="T103" s="127">
        <f>SUM(T104:T130)</f>
        <v>0</v>
      </c>
      <c r="AR103" s="121" t="s">
        <v>81</v>
      </c>
      <c r="AT103" s="128" t="s">
        <v>70</v>
      </c>
      <c r="AU103" s="128" t="s">
        <v>79</v>
      </c>
      <c r="AY103" s="121" t="s">
        <v>293</v>
      </c>
      <c r="BK103" s="129">
        <f>SUM(BK104:BK130)</f>
        <v>0</v>
      </c>
    </row>
    <row r="104" spans="2:65" s="1" customFormat="1" ht="24.2" customHeight="1">
      <c r="B104" s="132"/>
      <c r="C104" s="358" t="s">
        <v>321</v>
      </c>
      <c r="D104" s="358" t="s">
        <v>309</v>
      </c>
      <c r="E104" s="359" t="s">
        <v>5348</v>
      </c>
      <c r="F104" s="360" t="s">
        <v>5349</v>
      </c>
      <c r="G104" s="361" t="s">
        <v>298</v>
      </c>
      <c r="H104" s="362">
        <v>1</v>
      </c>
      <c r="I104" s="148"/>
      <c r="J104" s="149">
        <f>ROUND(I104*H104,2)</f>
        <v>0</v>
      </c>
      <c r="K104" s="145" t="s">
        <v>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343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343</v>
      </c>
      <c r="BM104" s="141" t="s">
        <v>6300</v>
      </c>
    </row>
    <row r="105" spans="2:65" s="1" customFormat="1" ht="33" customHeight="1">
      <c r="B105" s="132"/>
      <c r="C105" s="358" t="s">
        <v>325</v>
      </c>
      <c r="D105" s="358" t="s">
        <v>309</v>
      </c>
      <c r="E105" s="359" t="s">
        <v>5351</v>
      </c>
      <c r="F105" s="360" t="s">
        <v>5352</v>
      </c>
      <c r="G105" s="361" t="s">
        <v>298</v>
      </c>
      <c r="H105" s="362">
        <v>1</v>
      </c>
      <c r="I105" s="148"/>
      <c r="J105" s="149">
        <f>ROUND(I105*H105,2)</f>
        <v>0</v>
      </c>
      <c r="K105" s="145" t="s">
        <v>3</v>
      </c>
      <c r="L105" s="33"/>
      <c r="M105" s="150" t="s">
        <v>3</v>
      </c>
      <c r="N105" s="151" t="s">
        <v>42</v>
      </c>
      <c r="P105" s="139">
        <f>O105*H105</f>
        <v>0</v>
      </c>
      <c r="Q105" s="139">
        <v>5.0000000000000001E-3</v>
      </c>
      <c r="R105" s="139">
        <f>Q105*H105</f>
        <v>5.0000000000000001E-3</v>
      </c>
      <c r="S105" s="139">
        <v>0</v>
      </c>
      <c r="T105" s="140">
        <f>S105*H105</f>
        <v>0</v>
      </c>
      <c r="AR105" s="141" t="s">
        <v>343</v>
      </c>
      <c r="AT105" s="141" t="s">
        <v>309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343</v>
      </c>
      <c r="BM105" s="141" t="s">
        <v>6301</v>
      </c>
    </row>
    <row r="106" spans="2:65" s="1" customFormat="1" ht="37.9" customHeight="1">
      <c r="B106" s="132"/>
      <c r="C106" s="358" t="s">
        <v>329</v>
      </c>
      <c r="D106" s="358" t="s">
        <v>309</v>
      </c>
      <c r="E106" s="359" t="s">
        <v>5354</v>
      </c>
      <c r="F106" s="360" t="s">
        <v>5355</v>
      </c>
      <c r="G106" s="361" t="s">
        <v>298</v>
      </c>
      <c r="H106" s="362">
        <v>1</v>
      </c>
      <c r="I106" s="148"/>
      <c r="J106" s="149">
        <f>ROUND(I106*H106,2)</f>
        <v>0</v>
      </c>
      <c r="K106" s="145" t="s">
        <v>2068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472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472</v>
      </c>
      <c r="BM106" s="141" t="s">
        <v>6302</v>
      </c>
    </row>
    <row r="107" spans="2:65" s="1" customFormat="1">
      <c r="B107" s="33"/>
      <c r="D107" s="162" t="s">
        <v>385</v>
      </c>
      <c r="F107" s="365" t="s">
        <v>6303</v>
      </c>
      <c r="I107" s="159"/>
      <c r="L107" s="33"/>
      <c r="M107" s="164"/>
      <c r="T107" s="54"/>
      <c r="AT107" s="18" t="s">
        <v>385</v>
      </c>
      <c r="AU107" s="18" t="s">
        <v>81</v>
      </c>
    </row>
    <row r="108" spans="2:65" s="1" customFormat="1" ht="24.2" customHeight="1">
      <c r="B108" s="132"/>
      <c r="C108" s="353" t="s">
        <v>438</v>
      </c>
      <c r="D108" s="353" t="s">
        <v>290</v>
      </c>
      <c r="E108" s="354" t="s">
        <v>5358</v>
      </c>
      <c r="F108" s="355" t="s">
        <v>5359</v>
      </c>
      <c r="G108" s="356" t="s">
        <v>298</v>
      </c>
      <c r="H108" s="357">
        <v>1</v>
      </c>
      <c r="I108" s="134"/>
      <c r="J108" s="135">
        <f>ROUND(I108*H108,2)</f>
        <v>0</v>
      </c>
      <c r="K108" s="133" t="s">
        <v>2068</v>
      </c>
      <c r="L108" s="136"/>
      <c r="M108" s="137" t="s">
        <v>3</v>
      </c>
      <c r="N108" s="138" t="s">
        <v>42</v>
      </c>
      <c r="P108" s="139">
        <f>O108*H108</f>
        <v>0</v>
      </c>
      <c r="Q108" s="139">
        <v>0.02</v>
      </c>
      <c r="R108" s="139">
        <f>Q108*H108</f>
        <v>0.02</v>
      </c>
      <c r="S108" s="139">
        <v>0</v>
      </c>
      <c r="T108" s="140">
        <f>S108*H108</f>
        <v>0</v>
      </c>
      <c r="AR108" s="141" t="s">
        <v>591</v>
      </c>
      <c r="AT108" s="141" t="s">
        <v>290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472</v>
      </c>
      <c r="BM108" s="141" t="s">
        <v>6304</v>
      </c>
    </row>
    <row r="109" spans="2:65" s="12" customFormat="1">
      <c r="B109" s="165"/>
      <c r="D109" s="157" t="s">
        <v>387</v>
      </c>
      <c r="E109" s="166" t="s">
        <v>3</v>
      </c>
      <c r="F109" s="366" t="s">
        <v>5361</v>
      </c>
      <c r="H109" s="367">
        <v>1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79</v>
      </c>
      <c r="AY109" s="166" t="s">
        <v>293</v>
      </c>
    </row>
    <row r="110" spans="2:65" s="1" customFormat="1" ht="24.2" customHeight="1">
      <c r="B110" s="132"/>
      <c r="C110" s="358" t="s">
        <v>443</v>
      </c>
      <c r="D110" s="358" t="s">
        <v>309</v>
      </c>
      <c r="E110" s="359" t="s">
        <v>2989</v>
      </c>
      <c r="F110" s="360" t="s">
        <v>2990</v>
      </c>
      <c r="G110" s="361" t="s">
        <v>298</v>
      </c>
      <c r="H110" s="362">
        <v>1</v>
      </c>
      <c r="I110" s="148"/>
      <c r="J110" s="149">
        <f>ROUND(I110*H110,2)</f>
        <v>0</v>
      </c>
      <c r="K110" s="145" t="s">
        <v>3061</v>
      </c>
      <c r="L110" s="33"/>
      <c r="M110" s="150" t="s">
        <v>3</v>
      </c>
      <c r="N110" s="151" t="s">
        <v>42</v>
      </c>
      <c r="P110" s="139">
        <f>O110*H110</f>
        <v>0</v>
      </c>
      <c r="Q110" s="139">
        <v>0</v>
      </c>
      <c r="R110" s="139">
        <f>Q110*H110</f>
        <v>0</v>
      </c>
      <c r="S110" s="139">
        <v>0</v>
      </c>
      <c r="T110" s="140">
        <f>S110*H110</f>
        <v>0</v>
      </c>
      <c r="AR110" s="141" t="s">
        <v>472</v>
      </c>
      <c r="AT110" s="141" t="s">
        <v>309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472</v>
      </c>
      <c r="BM110" s="141" t="s">
        <v>6305</v>
      </c>
    </row>
    <row r="111" spans="2:65" s="1" customFormat="1">
      <c r="B111" s="33"/>
      <c r="D111" s="162" t="s">
        <v>385</v>
      </c>
      <c r="F111" s="365" t="s">
        <v>6306</v>
      </c>
      <c r="I111" s="159"/>
      <c r="L111" s="33"/>
      <c r="M111" s="164"/>
      <c r="T111" s="54"/>
      <c r="AT111" s="18" t="s">
        <v>385</v>
      </c>
      <c r="AU111" s="18" t="s">
        <v>81</v>
      </c>
    </row>
    <row r="112" spans="2:65" s="1" customFormat="1" ht="24.2" customHeight="1">
      <c r="B112" s="132"/>
      <c r="C112" s="353" t="s">
        <v>9</v>
      </c>
      <c r="D112" s="353" t="s">
        <v>290</v>
      </c>
      <c r="E112" s="354" t="s">
        <v>2993</v>
      </c>
      <c r="F112" s="355" t="s">
        <v>2994</v>
      </c>
      <c r="G112" s="356" t="s">
        <v>298</v>
      </c>
      <c r="H112" s="357">
        <v>1</v>
      </c>
      <c r="I112" s="134"/>
      <c r="J112" s="135">
        <f>ROUND(I112*H112,2)</f>
        <v>0</v>
      </c>
      <c r="K112" s="133" t="s">
        <v>3061</v>
      </c>
      <c r="L112" s="136"/>
      <c r="M112" s="137" t="s">
        <v>3</v>
      </c>
      <c r="N112" s="138" t="s">
        <v>42</v>
      </c>
      <c r="P112" s="139">
        <f>O112*H112</f>
        <v>0</v>
      </c>
      <c r="Q112" s="139">
        <v>9.6000000000000002E-2</v>
      </c>
      <c r="R112" s="139">
        <f>Q112*H112</f>
        <v>9.6000000000000002E-2</v>
      </c>
      <c r="S112" s="139">
        <v>0</v>
      </c>
      <c r="T112" s="140">
        <f>S112*H112</f>
        <v>0</v>
      </c>
      <c r="AR112" s="141" t="s">
        <v>591</v>
      </c>
      <c r="AT112" s="141" t="s">
        <v>290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472</v>
      </c>
      <c r="BM112" s="141" t="s">
        <v>6307</v>
      </c>
    </row>
    <row r="113" spans="2:65" s="12" customFormat="1">
      <c r="B113" s="165"/>
      <c r="D113" s="157" t="s">
        <v>387</v>
      </c>
      <c r="E113" s="166" t="s">
        <v>3</v>
      </c>
      <c r="F113" s="366" t="s">
        <v>6308</v>
      </c>
      <c r="H113" s="367">
        <v>1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79</v>
      </c>
      <c r="AY113" s="166" t="s">
        <v>293</v>
      </c>
    </row>
    <row r="114" spans="2:65" s="1" customFormat="1" ht="33" customHeight="1">
      <c r="B114" s="132"/>
      <c r="C114" s="358" t="s">
        <v>455</v>
      </c>
      <c r="D114" s="358" t="s">
        <v>309</v>
      </c>
      <c r="E114" s="359" t="s">
        <v>5366</v>
      </c>
      <c r="F114" s="360" t="s">
        <v>5367</v>
      </c>
      <c r="G114" s="361" t="s">
        <v>451</v>
      </c>
      <c r="H114" s="362">
        <v>8.14</v>
      </c>
      <c r="I114" s="148"/>
      <c r="J114" s="149">
        <f>ROUND(I114*H114,2)</f>
        <v>0</v>
      </c>
      <c r="K114" s="145" t="s">
        <v>2068</v>
      </c>
      <c r="L114" s="33"/>
      <c r="M114" s="150" t="s">
        <v>3</v>
      </c>
      <c r="N114" s="151" t="s">
        <v>42</v>
      </c>
      <c r="P114" s="139">
        <f>O114*H114</f>
        <v>0</v>
      </c>
      <c r="Q114" s="139">
        <v>0</v>
      </c>
      <c r="R114" s="139">
        <f>Q114*H114</f>
        <v>0</v>
      </c>
      <c r="S114" s="139">
        <v>0</v>
      </c>
      <c r="T114" s="140">
        <f>S114*H114</f>
        <v>0</v>
      </c>
      <c r="AR114" s="141" t="s">
        <v>472</v>
      </c>
      <c r="AT114" s="141" t="s">
        <v>309</v>
      </c>
      <c r="AU114" s="141" t="s">
        <v>81</v>
      </c>
      <c r="AY114" s="18" t="s">
        <v>293</v>
      </c>
      <c r="BE114" s="142">
        <f>IF(N114="základní",J114,0)</f>
        <v>0</v>
      </c>
      <c r="BF114" s="142">
        <f>IF(N114="snížená",J114,0)</f>
        <v>0</v>
      </c>
      <c r="BG114" s="142">
        <f>IF(N114="zákl. přenesená",J114,0)</f>
        <v>0</v>
      </c>
      <c r="BH114" s="142">
        <f>IF(N114="sníž. přenesená",J114,0)</f>
        <v>0</v>
      </c>
      <c r="BI114" s="142">
        <f>IF(N114="nulová",J114,0)</f>
        <v>0</v>
      </c>
      <c r="BJ114" s="18" t="s">
        <v>79</v>
      </c>
      <c r="BK114" s="142">
        <f>ROUND(I114*H114,2)</f>
        <v>0</v>
      </c>
      <c r="BL114" s="18" t="s">
        <v>472</v>
      </c>
      <c r="BM114" s="141" t="s">
        <v>6309</v>
      </c>
    </row>
    <row r="115" spans="2:65" s="1" customFormat="1">
      <c r="B115" s="33"/>
      <c r="D115" s="162" t="s">
        <v>385</v>
      </c>
      <c r="F115" s="365" t="s">
        <v>6310</v>
      </c>
      <c r="I115" s="159"/>
      <c r="L115" s="33"/>
      <c r="M115" s="164"/>
      <c r="T115" s="54"/>
      <c r="AT115" s="18" t="s">
        <v>385</v>
      </c>
      <c r="AU115" s="18" t="s">
        <v>81</v>
      </c>
    </row>
    <row r="116" spans="2:65" s="12" customFormat="1">
      <c r="B116" s="165"/>
      <c r="D116" s="157" t="s">
        <v>387</v>
      </c>
      <c r="F116" s="366" t="s">
        <v>6311</v>
      </c>
      <c r="H116" s="367">
        <v>8.14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4</v>
      </c>
      <c r="AX116" s="12" t="s">
        <v>79</v>
      </c>
      <c r="AY116" s="166" t="s">
        <v>293</v>
      </c>
    </row>
    <row r="117" spans="2:65" s="1" customFormat="1" ht="24.2" customHeight="1">
      <c r="B117" s="132"/>
      <c r="C117" s="353" t="s">
        <v>461</v>
      </c>
      <c r="D117" s="353" t="s">
        <v>290</v>
      </c>
      <c r="E117" s="354" t="s">
        <v>5371</v>
      </c>
      <c r="F117" s="355" t="s">
        <v>5372</v>
      </c>
      <c r="G117" s="356" t="s">
        <v>451</v>
      </c>
      <c r="H117" s="357">
        <v>8.14</v>
      </c>
      <c r="I117" s="134"/>
      <c r="J117" s="135">
        <f>ROUND(I117*H117,2)</f>
        <v>0</v>
      </c>
      <c r="K117" s="133" t="s">
        <v>2068</v>
      </c>
      <c r="L117" s="136"/>
      <c r="M117" s="137" t="s">
        <v>3</v>
      </c>
      <c r="N117" s="138" t="s">
        <v>42</v>
      </c>
      <c r="P117" s="139">
        <f>O117*H117</f>
        <v>0</v>
      </c>
      <c r="Q117" s="139">
        <v>1.6000000000000001E-3</v>
      </c>
      <c r="R117" s="139">
        <f>Q117*H117</f>
        <v>1.3024000000000001E-2</v>
      </c>
      <c r="S117" s="139">
        <v>0</v>
      </c>
      <c r="T117" s="140">
        <f>S117*H117</f>
        <v>0</v>
      </c>
      <c r="AR117" s="141" t="s">
        <v>591</v>
      </c>
      <c r="AT117" s="141" t="s">
        <v>290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472</v>
      </c>
      <c r="BM117" s="141" t="s">
        <v>6312</v>
      </c>
    </row>
    <row r="118" spans="2:65" s="12" customFormat="1">
      <c r="B118" s="165"/>
      <c r="D118" s="157" t="s">
        <v>387</v>
      </c>
      <c r="E118" s="166" t="s">
        <v>3</v>
      </c>
      <c r="F118" s="366" t="s">
        <v>6313</v>
      </c>
      <c r="H118" s="367">
        <v>7.4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33</v>
      </c>
      <c r="AX118" s="12" t="s">
        <v>79</v>
      </c>
      <c r="AY118" s="166" t="s">
        <v>293</v>
      </c>
    </row>
    <row r="119" spans="2:65" s="12" customFormat="1">
      <c r="B119" s="165"/>
      <c r="D119" s="157" t="s">
        <v>387</v>
      </c>
      <c r="F119" s="366" t="s">
        <v>6311</v>
      </c>
      <c r="H119" s="367">
        <v>8.14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4</v>
      </c>
      <c r="AX119" s="12" t="s">
        <v>79</v>
      </c>
      <c r="AY119" s="166" t="s">
        <v>293</v>
      </c>
    </row>
    <row r="120" spans="2:65" s="1" customFormat="1" ht="24.2" customHeight="1">
      <c r="B120" s="132"/>
      <c r="C120" s="358" t="s">
        <v>467</v>
      </c>
      <c r="D120" s="358" t="s">
        <v>309</v>
      </c>
      <c r="E120" s="359" t="s">
        <v>3000</v>
      </c>
      <c r="F120" s="360" t="s">
        <v>3001</v>
      </c>
      <c r="G120" s="361" t="s">
        <v>382</v>
      </c>
      <c r="H120" s="362">
        <v>6</v>
      </c>
      <c r="I120" s="148"/>
      <c r="J120" s="149">
        <f>ROUND(I120*H120,2)</f>
        <v>0</v>
      </c>
      <c r="K120" s="145" t="s">
        <v>2068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0</v>
      </c>
      <c r="R120" s="139">
        <f>Q120*H120</f>
        <v>0</v>
      </c>
      <c r="S120" s="139">
        <v>0</v>
      </c>
      <c r="T120" s="140">
        <f>S120*H120</f>
        <v>0</v>
      </c>
      <c r="AR120" s="141" t="s">
        <v>343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343</v>
      </c>
      <c r="BM120" s="141" t="s">
        <v>6314</v>
      </c>
    </row>
    <row r="121" spans="2:65" s="1" customFormat="1">
      <c r="B121" s="33"/>
      <c r="D121" s="162" t="s">
        <v>385</v>
      </c>
      <c r="F121" s="365" t="s">
        <v>6315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" customFormat="1" ht="33" customHeight="1">
      <c r="B122" s="132"/>
      <c r="C122" s="358" t="s">
        <v>472</v>
      </c>
      <c r="D122" s="358" t="s">
        <v>309</v>
      </c>
      <c r="E122" s="359" t="s">
        <v>5377</v>
      </c>
      <c r="F122" s="360" t="s">
        <v>5378</v>
      </c>
      <c r="G122" s="361" t="s">
        <v>298</v>
      </c>
      <c r="H122" s="362">
        <v>1</v>
      </c>
      <c r="I122" s="148"/>
      <c r="J122" s="149">
        <f>ROUND(I122*H122,2)</f>
        <v>0</v>
      </c>
      <c r="K122" s="145" t="s">
        <v>2068</v>
      </c>
      <c r="L122" s="33"/>
      <c r="M122" s="150" t="s">
        <v>3</v>
      </c>
      <c r="N122" s="151" t="s">
        <v>42</v>
      </c>
      <c r="P122" s="139">
        <f>O122*H122</f>
        <v>0</v>
      </c>
      <c r="Q122" s="139">
        <v>0</v>
      </c>
      <c r="R122" s="139">
        <f>Q122*H122</f>
        <v>0</v>
      </c>
      <c r="S122" s="139">
        <v>0</v>
      </c>
      <c r="T122" s="140">
        <f>S122*H122</f>
        <v>0</v>
      </c>
      <c r="AR122" s="141" t="s">
        <v>343</v>
      </c>
      <c r="AT122" s="141" t="s">
        <v>309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343</v>
      </c>
      <c r="BM122" s="141" t="s">
        <v>6316</v>
      </c>
    </row>
    <row r="123" spans="2:65" s="1" customFormat="1">
      <c r="B123" s="33"/>
      <c r="D123" s="162" t="s">
        <v>385</v>
      </c>
      <c r="F123" s="365" t="s">
        <v>6317</v>
      </c>
      <c r="I123" s="159"/>
      <c r="L123" s="33"/>
      <c r="M123" s="164"/>
      <c r="T123" s="54"/>
      <c r="AT123" s="18" t="s">
        <v>385</v>
      </c>
      <c r="AU123" s="18" t="s">
        <v>81</v>
      </c>
    </row>
    <row r="124" spans="2:65" s="1" customFormat="1" ht="37.9" customHeight="1">
      <c r="B124" s="132"/>
      <c r="C124" s="353" t="s">
        <v>478</v>
      </c>
      <c r="D124" s="353" t="s">
        <v>290</v>
      </c>
      <c r="E124" s="354" t="s">
        <v>5381</v>
      </c>
      <c r="F124" s="355" t="s">
        <v>5382</v>
      </c>
      <c r="G124" s="356" t="s">
        <v>298</v>
      </c>
      <c r="H124" s="357">
        <v>1</v>
      </c>
      <c r="I124" s="134"/>
      <c r="J124" s="135">
        <f>ROUND(I124*H124,2)</f>
        <v>0</v>
      </c>
      <c r="K124" s="133" t="s">
        <v>2068</v>
      </c>
      <c r="L124" s="136"/>
      <c r="M124" s="137" t="s">
        <v>3</v>
      </c>
      <c r="N124" s="138" t="s">
        <v>42</v>
      </c>
      <c r="P124" s="139">
        <f>O124*H124</f>
        <v>0</v>
      </c>
      <c r="Q124" s="139">
        <v>3.2000000000000001E-2</v>
      </c>
      <c r="R124" s="139">
        <f>Q124*H124</f>
        <v>3.2000000000000001E-2</v>
      </c>
      <c r="S124" s="139">
        <v>0</v>
      </c>
      <c r="T124" s="140">
        <f>S124*H124</f>
        <v>0</v>
      </c>
      <c r="AR124" s="141" t="s">
        <v>343</v>
      </c>
      <c r="AT124" s="141" t="s">
        <v>290</v>
      </c>
      <c r="AU124" s="141" t="s">
        <v>81</v>
      </c>
      <c r="AY124" s="18" t="s">
        <v>293</v>
      </c>
      <c r="BE124" s="142">
        <f>IF(N124="základní",J124,0)</f>
        <v>0</v>
      </c>
      <c r="BF124" s="142">
        <f>IF(N124="snížená",J124,0)</f>
        <v>0</v>
      </c>
      <c r="BG124" s="142">
        <f>IF(N124="zákl. přenesená",J124,0)</f>
        <v>0</v>
      </c>
      <c r="BH124" s="142">
        <f>IF(N124="sníž. přenesená",J124,0)</f>
        <v>0</v>
      </c>
      <c r="BI124" s="142">
        <f>IF(N124="nulová",J124,0)</f>
        <v>0</v>
      </c>
      <c r="BJ124" s="18" t="s">
        <v>79</v>
      </c>
      <c r="BK124" s="142">
        <f>ROUND(I124*H124,2)</f>
        <v>0</v>
      </c>
      <c r="BL124" s="18" t="s">
        <v>343</v>
      </c>
      <c r="BM124" s="141" t="s">
        <v>6318</v>
      </c>
    </row>
    <row r="125" spans="2:65" s="1" customFormat="1" ht="24.2" customHeight="1">
      <c r="B125" s="132"/>
      <c r="C125" s="358" t="s">
        <v>484</v>
      </c>
      <c r="D125" s="358" t="s">
        <v>309</v>
      </c>
      <c r="E125" s="359" t="s">
        <v>3004</v>
      </c>
      <c r="F125" s="360" t="s">
        <v>3005</v>
      </c>
      <c r="G125" s="361" t="s">
        <v>298</v>
      </c>
      <c r="H125" s="362">
        <v>1</v>
      </c>
      <c r="I125" s="148"/>
      <c r="J125" s="149">
        <f>ROUND(I125*H125,2)</f>
        <v>0</v>
      </c>
      <c r="K125" s="145" t="s">
        <v>2068</v>
      </c>
      <c r="L125" s="33"/>
      <c r="M125" s="150" t="s">
        <v>3</v>
      </c>
      <c r="N125" s="151" t="s">
        <v>42</v>
      </c>
      <c r="P125" s="139">
        <f>O125*H125</f>
        <v>0</v>
      </c>
      <c r="Q125" s="139">
        <v>0</v>
      </c>
      <c r="R125" s="139">
        <f>Q125*H125</f>
        <v>0</v>
      </c>
      <c r="S125" s="139">
        <v>0</v>
      </c>
      <c r="T125" s="140">
        <f>S125*H125</f>
        <v>0</v>
      </c>
      <c r="AR125" s="141" t="s">
        <v>343</v>
      </c>
      <c r="AT125" s="141" t="s">
        <v>309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343</v>
      </c>
      <c r="BM125" s="141" t="s">
        <v>6319</v>
      </c>
    </row>
    <row r="126" spans="2:65" s="1" customFormat="1">
      <c r="B126" s="33"/>
      <c r="D126" s="162" t="s">
        <v>385</v>
      </c>
      <c r="F126" s="365" t="s">
        <v>6320</v>
      </c>
      <c r="I126" s="159"/>
      <c r="L126" s="33"/>
      <c r="M126" s="164"/>
      <c r="T126" s="54"/>
      <c r="AT126" s="18" t="s">
        <v>385</v>
      </c>
      <c r="AU126" s="18" t="s">
        <v>81</v>
      </c>
    </row>
    <row r="127" spans="2:65" s="1" customFormat="1" ht="16.5" customHeight="1">
      <c r="B127" s="132"/>
      <c r="C127" s="353" t="s">
        <v>490</v>
      </c>
      <c r="D127" s="353" t="s">
        <v>290</v>
      </c>
      <c r="E127" s="354" t="s">
        <v>3008</v>
      </c>
      <c r="F127" s="355" t="s">
        <v>3009</v>
      </c>
      <c r="G127" s="356" t="s">
        <v>451</v>
      </c>
      <c r="H127" s="357">
        <v>1</v>
      </c>
      <c r="I127" s="134"/>
      <c r="J127" s="135">
        <f>ROUND(I127*H127,2)</f>
        <v>0</v>
      </c>
      <c r="K127" s="133" t="s">
        <v>2068</v>
      </c>
      <c r="L127" s="136"/>
      <c r="M127" s="137" t="s">
        <v>3</v>
      </c>
      <c r="N127" s="138" t="s">
        <v>42</v>
      </c>
      <c r="P127" s="139">
        <f>O127*H127</f>
        <v>0</v>
      </c>
      <c r="Q127" s="139">
        <v>4.0999999999999999E-4</v>
      </c>
      <c r="R127" s="139">
        <f>Q127*H127</f>
        <v>4.0999999999999999E-4</v>
      </c>
      <c r="S127" s="139">
        <v>0</v>
      </c>
      <c r="T127" s="140">
        <f>S127*H127</f>
        <v>0</v>
      </c>
      <c r="AR127" s="141" t="s">
        <v>343</v>
      </c>
      <c r="AT127" s="141" t="s">
        <v>290</v>
      </c>
      <c r="AU127" s="141" t="s">
        <v>81</v>
      </c>
      <c r="AY127" s="18" t="s">
        <v>293</v>
      </c>
      <c r="BE127" s="142">
        <f>IF(N127="základní",J127,0)</f>
        <v>0</v>
      </c>
      <c r="BF127" s="142">
        <f>IF(N127="snížená",J127,0)</f>
        <v>0</v>
      </c>
      <c r="BG127" s="142">
        <f>IF(N127="zákl. přenesená",J127,0)</f>
        <v>0</v>
      </c>
      <c r="BH127" s="142">
        <f>IF(N127="sníž. přenesená",J127,0)</f>
        <v>0</v>
      </c>
      <c r="BI127" s="142">
        <f>IF(N127="nulová",J127,0)</f>
        <v>0</v>
      </c>
      <c r="BJ127" s="18" t="s">
        <v>79</v>
      </c>
      <c r="BK127" s="142">
        <f>ROUND(I127*H127,2)</f>
        <v>0</v>
      </c>
      <c r="BL127" s="18" t="s">
        <v>343</v>
      </c>
      <c r="BM127" s="141" t="s">
        <v>6321</v>
      </c>
    </row>
    <row r="128" spans="2:65" s="1" customFormat="1" ht="16.5" customHeight="1">
      <c r="B128" s="132"/>
      <c r="C128" s="358" t="s">
        <v>497</v>
      </c>
      <c r="D128" s="358" t="s">
        <v>309</v>
      </c>
      <c r="E128" s="359" t="s">
        <v>5387</v>
      </c>
      <c r="F128" s="360" t="s">
        <v>5388</v>
      </c>
      <c r="G128" s="361" t="s">
        <v>2052</v>
      </c>
      <c r="H128" s="362">
        <v>2</v>
      </c>
      <c r="I128" s="148"/>
      <c r="J128" s="149">
        <f>ROUND(I128*H128,2)</f>
        <v>0</v>
      </c>
      <c r="K128" s="145" t="s">
        <v>2068</v>
      </c>
      <c r="L128" s="33"/>
      <c r="M128" s="150" t="s">
        <v>3</v>
      </c>
      <c r="N128" s="151" t="s">
        <v>42</v>
      </c>
      <c r="P128" s="139">
        <f>O128*H128</f>
        <v>0</v>
      </c>
      <c r="Q128" s="139">
        <v>0</v>
      </c>
      <c r="R128" s="139">
        <f>Q128*H128</f>
        <v>0</v>
      </c>
      <c r="S128" s="139">
        <v>0</v>
      </c>
      <c r="T128" s="140">
        <f>S128*H128</f>
        <v>0</v>
      </c>
      <c r="AR128" s="141" t="s">
        <v>343</v>
      </c>
      <c r="AT128" s="141" t="s">
        <v>309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343</v>
      </c>
      <c r="BM128" s="141" t="s">
        <v>6322</v>
      </c>
    </row>
    <row r="129" spans="2:65" s="1" customFormat="1">
      <c r="B129" s="33"/>
      <c r="D129" s="162" t="s">
        <v>385</v>
      </c>
      <c r="F129" s="365" t="s">
        <v>6323</v>
      </c>
      <c r="I129" s="159"/>
      <c r="L129" s="33"/>
      <c r="M129" s="164"/>
      <c r="T129" s="54"/>
      <c r="AT129" s="18" t="s">
        <v>385</v>
      </c>
      <c r="AU129" s="18" t="s">
        <v>81</v>
      </c>
    </row>
    <row r="130" spans="2:65" s="1" customFormat="1" ht="16.5" customHeight="1">
      <c r="B130" s="132"/>
      <c r="C130" s="353" t="s">
        <v>8</v>
      </c>
      <c r="D130" s="353" t="s">
        <v>290</v>
      </c>
      <c r="E130" s="354" t="s">
        <v>5391</v>
      </c>
      <c r="F130" s="355" t="s">
        <v>5392</v>
      </c>
      <c r="G130" s="356" t="s">
        <v>298</v>
      </c>
      <c r="H130" s="357">
        <v>1</v>
      </c>
      <c r="I130" s="134"/>
      <c r="J130" s="135">
        <f>ROUND(I130*H130,2)</f>
        <v>0</v>
      </c>
      <c r="K130" s="133" t="s">
        <v>2068</v>
      </c>
      <c r="L130" s="136"/>
      <c r="M130" s="137" t="s">
        <v>3</v>
      </c>
      <c r="N130" s="138" t="s">
        <v>42</v>
      </c>
      <c r="P130" s="139">
        <f>O130*H130</f>
        <v>0</v>
      </c>
      <c r="Q130" s="139">
        <v>1E-3</v>
      </c>
      <c r="R130" s="139">
        <f>Q130*H130</f>
        <v>1E-3</v>
      </c>
      <c r="S130" s="139">
        <v>0</v>
      </c>
      <c r="T130" s="140">
        <f>S130*H130</f>
        <v>0</v>
      </c>
      <c r="AR130" s="141" t="s">
        <v>343</v>
      </c>
      <c r="AT130" s="141" t="s">
        <v>290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343</v>
      </c>
      <c r="BM130" s="141" t="s">
        <v>6324</v>
      </c>
    </row>
    <row r="131" spans="2:65" s="11" customFormat="1" ht="22.9" customHeight="1">
      <c r="B131" s="120"/>
      <c r="D131" s="121" t="s">
        <v>70</v>
      </c>
      <c r="E131" s="130" t="s">
        <v>6325</v>
      </c>
      <c r="F131" s="130" t="s">
        <v>6299</v>
      </c>
      <c r="I131" s="123"/>
      <c r="J131" s="131">
        <f>BK131</f>
        <v>0</v>
      </c>
      <c r="L131" s="120"/>
      <c r="M131" s="125"/>
      <c r="P131" s="126">
        <f>SUM(P132:P169)</f>
        <v>0</v>
      </c>
      <c r="R131" s="126">
        <f>SUM(R132:R169)</f>
        <v>0.41688000000000003</v>
      </c>
      <c r="T131" s="127">
        <f>SUM(T132:T169)</f>
        <v>0</v>
      </c>
      <c r="AR131" s="121" t="s">
        <v>81</v>
      </c>
      <c r="AT131" s="128" t="s">
        <v>70</v>
      </c>
      <c r="AU131" s="128" t="s">
        <v>79</v>
      </c>
      <c r="AY131" s="121" t="s">
        <v>293</v>
      </c>
      <c r="BK131" s="129">
        <f>SUM(BK132:BK169)</f>
        <v>0</v>
      </c>
    </row>
    <row r="132" spans="2:65" s="1" customFormat="1" ht="16.5" customHeight="1">
      <c r="B132" s="132"/>
      <c r="C132" s="358" t="s">
        <v>507</v>
      </c>
      <c r="D132" s="358" t="s">
        <v>309</v>
      </c>
      <c r="E132" s="359" t="s">
        <v>5345</v>
      </c>
      <c r="F132" s="360" t="s">
        <v>6326</v>
      </c>
      <c r="G132" s="361" t="s">
        <v>298</v>
      </c>
      <c r="H132" s="362">
        <v>4</v>
      </c>
      <c r="I132" s="148"/>
      <c r="J132" s="149">
        <f>ROUND(I132*H132,2)</f>
        <v>0</v>
      </c>
      <c r="K132" s="145" t="s">
        <v>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0.02</v>
      </c>
      <c r="R132" s="139">
        <f>Q132*H132</f>
        <v>0.08</v>
      </c>
      <c r="S132" s="139">
        <v>0</v>
      </c>
      <c r="T132" s="140">
        <f>S132*H132</f>
        <v>0</v>
      </c>
      <c r="AR132" s="141" t="s">
        <v>472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472</v>
      </c>
      <c r="BM132" s="141" t="s">
        <v>6327</v>
      </c>
    </row>
    <row r="133" spans="2:65" s="1" customFormat="1" ht="24.2" customHeight="1">
      <c r="B133" s="132"/>
      <c r="C133" s="358" t="s">
        <v>513</v>
      </c>
      <c r="D133" s="358" t="s">
        <v>309</v>
      </c>
      <c r="E133" s="359" t="s">
        <v>5348</v>
      </c>
      <c r="F133" s="360" t="s">
        <v>5349</v>
      </c>
      <c r="G133" s="361" t="s">
        <v>298</v>
      </c>
      <c r="H133" s="362">
        <v>1</v>
      </c>
      <c r="I133" s="148"/>
      <c r="J133" s="149">
        <f>ROUND(I133*H133,2)</f>
        <v>0</v>
      </c>
      <c r="K133" s="145" t="s">
        <v>3</v>
      </c>
      <c r="L133" s="33"/>
      <c r="M133" s="150" t="s">
        <v>3</v>
      </c>
      <c r="N133" s="151" t="s">
        <v>42</v>
      </c>
      <c r="P133" s="139">
        <f>O133*H133</f>
        <v>0</v>
      </c>
      <c r="Q133" s="139">
        <v>0</v>
      </c>
      <c r="R133" s="139">
        <f>Q133*H133</f>
        <v>0</v>
      </c>
      <c r="S133" s="139">
        <v>0</v>
      </c>
      <c r="T133" s="140">
        <f>S133*H133</f>
        <v>0</v>
      </c>
      <c r="AR133" s="141" t="s">
        <v>343</v>
      </c>
      <c r="AT133" s="141" t="s">
        <v>309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343</v>
      </c>
      <c r="BM133" s="141" t="s">
        <v>6328</v>
      </c>
    </row>
    <row r="134" spans="2:65" s="1" customFormat="1" ht="33" customHeight="1">
      <c r="B134" s="132"/>
      <c r="C134" s="358" t="s">
        <v>519</v>
      </c>
      <c r="D134" s="358" t="s">
        <v>309</v>
      </c>
      <c r="E134" s="359" t="s">
        <v>5351</v>
      </c>
      <c r="F134" s="360" t="s">
        <v>5352</v>
      </c>
      <c r="G134" s="361" t="s">
        <v>298</v>
      </c>
      <c r="H134" s="362">
        <v>1</v>
      </c>
      <c r="I134" s="148"/>
      <c r="J134" s="149">
        <f>ROUND(I134*H134,2)</f>
        <v>0</v>
      </c>
      <c r="K134" s="145" t="s">
        <v>3</v>
      </c>
      <c r="L134" s="33"/>
      <c r="M134" s="150" t="s">
        <v>3</v>
      </c>
      <c r="N134" s="151" t="s">
        <v>42</v>
      </c>
      <c r="P134" s="139">
        <f>O134*H134</f>
        <v>0</v>
      </c>
      <c r="Q134" s="139">
        <v>5.0000000000000001E-3</v>
      </c>
      <c r="R134" s="139">
        <f>Q134*H134</f>
        <v>5.0000000000000001E-3</v>
      </c>
      <c r="S134" s="139">
        <v>0</v>
      </c>
      <c r="T134" s="140">
        <f>S134*H134</f>
        <v>0</v>
      </c>
      <c r="AR134" s="141" t="s">
        <v>343</v>
      </c>
      <c r="AT134" s="141" t="s">
        <v>309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343</v>
      </c>
      <c r="BM134" s="141" t="s">
        <v>6329</v>
      </c>
    </row>
    <row r="135" spans="2:65" s="1" customFormat="1" ht="37.9" customHeight="1">
      <c r="B135" s="132"/>
      <c r="C135" s="358" t="s">
        <v>527</v>
      </c>
      <c r="D135" s="358" t="s">
        <v>309</v>
      </c>
      <c r="E135" s="359" t="s">
        <v>6330</v>
      </c>
      <c r="F135" s="360" t="s">
        <v>6331</v>
      </c>
      <c r="G135" s="361" t="s">
        <v>298</v>
      </c>
      <c r="H135" s="362">
        <v>3</v>
      </c>
      <c r="I135" s="148"/>
      <c r="J135" s="149">
        <f>ROUND(I135*H135,2)</f>
        <v>0</v>
      </c>
      <c r="K135" s="145" t="s">
        <v>2068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0</v>
      </c>
      <c r="R135" s="139">
        <f>Q135*H135</f>
        <v>0</v>
      </c>
      <c r="S135" s="139">
        <v>0</v>
      </c>
      <c r="T135" s="140">
        <f>S135*H135</f>
        <v>0</v>
      </c>
      <c r="AR135" s="141" t="s">
        <v>472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472</v>
      </c>
      <c r="BM135" s="141" t="s">
        <v>6332</v>
      </c>
    </row>
    <row r="136" spans="2:65" s="1" customFormat="1">
      <c r="B136" s="33"/>
      <c r="D136" s="162" t="s">
        <v>385</v>
      </c>
      <c r="F136" s="365" t="s">
        <v>6333</v>
      </c>
      <c r="I136" s="159"/>
      <c r="L136" s="33"/>
      <c r="M136" s="164"/>
      <c r="T136" s="54"/>
      <c r="AT136" s="18" t="s">
        <v>385</v>
      </c>
      <c r="AU136" s="18" t="s">
        <v>81</v>
      </c>
    </row>
    <row r="137" spans="2:65" s="1" customFormat="1" ht="21.75" customHeight="1">
      <c r="B137" s="132"/>
      <c r="C137" s="353" t="s">
        <v>532</v>
      </c>
      <c r="D137" s="353" t="s">
        <v>290</v>
      </c>
      <c r="E137" s="354" t="s">
        <v>6334</v>
      </c>
      <c r="F137" s="355" t="s">
        <v>6335</v>
      </c>
      <c r="G137" s="356" t="s">
        <v>298</v>
      </c>
      <c r="H137" s="357">
        <v>3</v>
      </c>
      <c r="I137" s="134"/>
      <c r="J137" s="135">
        <f>ROUND(I137*H137,2)</f>
        <v>0</v>
      </c>
      <c r="K137" s="133" t="s">
        <v>2068</v>
      </c>
      <c r="L137" s="136"/>
      <c r="M137" s="137" t="s">
        <v>3</v>
      </c>
      <c r="N137" s="138" t="s">
        <v>42</v>
      </c>
      <c r="P137" s="139">
        <f>O137*H137</f>
        <v>0</v>
      </c>
      <c r="Q137" s="139">
        <v>3.4000000000000002E-2</v>
      </c>
      <c r="R137" s="139">
        <f>Q137*H137</f>
        <v>0.10200000000000001</v>
      </c>
      <c r="S137" s="139">
        <v>0</v>
      </c>
      <c r="T137" s="140">
        <f>S137*H137</f>
        <v>0</v>
      </c>
      <c r="AR137" s="141" t="s">
        <v>591</v>
      </c>
      <c r="AT137" s="141" t="s">
        <v>290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472</v>
      </c>
      <c r="BM137" s="141" t="s">
        <v>6336</v>
      </c>
    </row>
    <row r="138" spans="2:65" s="12" customFormat="1">
      <c r="B138" s="165"/>
      <c r="D138" s="157" t="s">
        <v>387</v>
      </c>
      <c r="E138" s="166" t="s">
        <v>3</v>
      </c>
      <c r="F138" s="366" t="s">
        <v>6337</v>
      </c>
      <c r="H138" s="367">
        <v>3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79</v>
      </c>
      <c r="AY138" s="166" t="s">
        <v>293</v>
      </c>
    </row>
    <row r="139" spans="2:65" s="1" customFormat="1" ht="24.2" customHeight="1">
      <c r="B139" s="132"/>
      <c r="C139" s="358" t="s">
        <v>539</v>
      </c>
      <c r="D139" s="358" t="s">
        <v>309</v>
      </c>
      <c r="E139" s="359" t="s">
        <v>2989</v>
      </c>
      <c r="F139" s="360" t="s">
        <v>2990</v>
      </c>
      <c r="G139" s="361" t="s">
        <v>298</v>
      </c>
      <c r="H139" s="362">
        <v>1</v>
      </c>
      <c r="I139" s="148"/>
      <c r="J139" s="149">
        <f>ROUND(I139*H139,2)</f>
        <v>0</v>
      </c>
      <c r="K139" s="145" t="s">
        <v>3061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472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472</v>
      </c>
      <c r="BM139" s="141" t="s">
        <v>6338</v>
      </c>
    </row>
    <row r="140" spans="2:65" s="1" customFormat="1">
      <c r="B140" s="33"/>
      <c r="D140" s="162" t="s">
        <v>385</v>
      </c>
      <c r="F140" s="365" t="s">
        <v>6306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" customFormat="1" ht="24.2" customHeight="1">
      <c r="B141" s="132"/>
      <c r="C141" s="353" t="s">
        <v>553</v>
      </c>
      <c r="D141" s="353" t="s">
        <v>290</v>
      </c>
      <c r="E141" s="354" t="s">
        <v>6339</v>
      </c>
      <c r="F141" s="355" t="s">
        <v>6340</v>
      </c>
      <c r="G141" s="356" t="s">
        <v>298</v>
      </c>
      <c r="H141" s="357">
        <v>1</v>
      </c>
      <c r="I141" s="134"/>
      <c r="J141" s="135">
        <f>ROUND(I141*H141,2)</f>
        <v>0</v>
      </c>
      <c r="K141" s="133" t="s">
        <v>3</v>
      </c>
      <c r="L141" s="136"/>
      <c r="M141" s="137" t="s">
        <v>3</v>
      </c>
      <c r="N141" s="138" t="s">
        <v>42</v>
      </c>
      <c r="P141" s="139">
        <f>O141*H141</f>
        <v>0</v>
      </c>
      <c r="Q141" s="139">
        <v>5.8999999999999997E-2</v>
      </c>
      <c r="R141" s="139">
        <f>Q141*H141</f>
        <v>5.8999999999999997E-2</v>
      </c>
      <c r="S141" s="139">
        <v>0</v>
      </c>
      <c r="T141" s="140">
        <f>S141*H141</f>
        <v>0</v>
      </c>
      <c r="AR141" s="141" t="s">
        <v>591</v>
      </c>
      <c r="AT141" s="141" t="s">
        <v>290</v>
      </c>
      <c r="AU141" s="141" t="s">
        <v>81</v>
      </c>
      <c r="AY141" s="18" t="s">
        <v>293</v>
      </c>
      <c r="BE141" s="142">
        <f>IF(N141="základní",J141,0)</f>
        <v>0</v>
      </c>
      <c r="BF141" s="142">
        <f>IF(N141="snížená",J141,0)</f>
        <v>0</v>
      </c>
      <c r="BG141" s="142">
        <f>IF(N141="zákl. přenesená",J141,0)</f>
        <v>0</v>
      </c>
      <c r="BH141" s="142">
        <f>IF(N141="sníž. přenesená",J141,0)</f>
        <v>0</v>
      </c>
      <c r="BI141" s="142">
        <f>IF(N141="nulová",J141,0)</f>
        <v>0</v>
      </c>
      <c r="BJ141" s="18" t="s">
        <v>79</v>
      </c>
      <c r="BK141" s="142">
        <f>ROUND(I141*H141,2)</f>
        <v>0</v>
      </c>
      <c r="BL141" s="18" t="s">
        <v>472</v>
      </c>
      <c r="BM141" s="141" t="s">
        <v>6341</v>
      </c>
    </row>
    <row r="142" spans="2:65" s="1" customFormat="1" ht="16.5" customHeight="1">
      <c r="B142" s="132"/>
      <c r="C142" s="353" t="s">
        <v>572</v>
      </c>
      <c r="D142" s="353" t="s">
        <v>290</v>
      </c>
      <c r="E142" s="354" t="s">
        <v>6342</v>
      </c>
      <c r="F142" s="355" t="s">
        <v>6343</v>
      </c>
      <c r="G142" s="356" t="s">
        <v>298</v>
      </c>
      <c r="H142" s="357">
        <v>2</v>
      </c>
      <c r="I142" s="134"/>
      <c r="J142" s="135">
        <f>ROUND(I142*H142,2)</f>
        <v>0</v>
      </c>
      <c r="K142" s="133" t="s">
        <v>3</v>
      </c>
      <c r="L142" s="136"/>
      <c r="M142" s="137" t="s">
        <v>3</v>
      </c>
      <c r="N142" s="138" t="s">
        <v>42</v>
      </c>
      <c r="P142" s="139">
        <f>O142*H142</f>
        <v>0</v>
      </c>
      <c r="Q142" s="139">
        <v>5.8999999999999997E-2</v>
      </c>
      <c r="R142" s="139">
        <f>Q142*H142</f>
        <v>0.11799999999999999</v>
      </c>
      <c r="S142" s="139">
        <v>0</v>
      </c>
      <c r="T142" s="140">
        <f>S142*H142</f>
        <v>0</v>
      </c>
      <c r="AR142" s="141" t="s">
        <v>591</v>
      </c>
      <c r="AT142" s="141" t="s">
        <v>290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472</v>
      </c>
      <c r="BM142" s="141" t="s">
        <v>6344</v>
      </c>
    </row>
    <row r="143" spans="2:65" s="1" customFormat="1" ht="33" customHeight="1">
      <c r="B143" s="132"/>
      <c r="C143" s="358" t="s">
        <v>578</v>
      </c>
      <c r="D143" s="358" t="s">
        <v>309</v>
      </c>
      <c r="E143" s="359" t="s">
        <v>6345</v>
      </c>
      <c r="F143" s="360" t="s">
        <v>6346</v>
      </c>
      <c r="G143" s="361" t="s">
        <v>451</v>
      </c>
      <c r="H143" s="362">
        <v>7.7</v>
      </c>
      <c r="I143" s="148"/>
      <c r="J143" s="149">
        <f>ROUND(I143*H143,2)</f>
        <v>0</v>
      </c>
      <c r="K143" s="145" t="s">
        <v>3061</v>
      </c>
      <c r="L143" s="33"/>
      <c r="M143" s="150" t="s">
        <v>3</v>
      </c>
      <c r="N143" s="151" t="s">
        <v>42</v>
      </c>
      <c r="P143" s="139">
        <f>O143*H143</f>
        <v>0</v>
      </c>
      <c r="Q143" s="139">
        <v>0</v>
      </c>
      <c r="R143" s="139">
        <f>Q143*H143</f>
        <v>0</v>
      </c>
      <c r="S143" s="139">
        <v>0</v>
      </c>
      <c r="T143" s="140">
        <f>S143*H143</f>
        <v>0</v>
      </c>
      <c r="AR143" s="141" t="s">
        <v>472</v>
      </c>
      <c r="AT143" s="141" t="s">
        <v>309</v>
      </c>
      <c r="AU143" s="141" t="s">
        <v>81</v>
      </c>
      <c r="AY143" s="18" t="s">
        <v>293</v>
      </c>
      <c r="BE143" s="142">
        <f>IF(N143="základní",J143,0)</f>
        <v>0</v>
      </c>
      <c r="BF143" s="142">
        <f>IF(N143="snížená",J143,0)</f>
        <v>0</v>
      </c>
      <c r="BG143" s="142">
        <f>IF(N143="zákl. přenesená",J143,0)</f>
        <v>0</v>
      </c>
      <c r="BH143" s="142">
        <f>IF(N143="sníž. přenesená",J143,0)</f>
        <v>0</v>
      </c>
      <c r="BI143" s="142">
        <f>IF(N143="nulová",J143,0)</f>
        <v>0</v>
      </c>
      <c r="BJ143" s="18" t="s">
        <v>79</v>
      </c>
      <c r="BK143" s="142">
        <f>ROUND(I143*H143,2)</f>
        <v>0</v>
      </c>
      <c r="BL143" s="18" t="s">
        <v>472</v>
      </c>
      <c r="BM143" s="141" t="s">
        <v>6347</v>
      </c>
    </row>
    <row r="144" spans="2:65" s="1" customFormat="1">
      <c r="B144" s="33"/>
      <c r="D144" s="162" t="s">
        <v>385</v>
      </c>
      <c r="F144" s="365" t="s">
        <v>6348</v>
      </c>
      <c r="I144" s="159"/>
      <c r="L144" s="33"/>
      <c r="M144" s="164"/>
      <c r="T144" s="54"/>
      <c r="AT144" s="18" t="s">
        <v>385</v>
      </c>
      <c r="AU144" s="18" t="s">
        <v>81</v>
      </c>
    </row>
    <row r="145" spans="2:65" s="1" customFormat="1" ht="24.2" customHeight="1">
      <c r="B145" s="132"/>
      <c r="C145" s="353" t="s">
        <v>585</v>
      </c>
      <c r="D145" s="353" t="s">
        <v>290</v>
      </c>
      <c r="E145" s="354" t="s">
        <v>6349</v>
      </c>
      <c r="F145" s="355" t="s">
        <v>6350</v>
      </c>
      <c r="G145" s="356" t="s">
        <v>451</v>
      </c>
      <c r="H145" s="357">
        <v>7.7</v>
      </c>
      <c r="I145" s="134"/>
      <c r="J145" s="135">
        <f>ROUND(I145*H145,2)</f>
        <v>0</v>
      </c>
      <c r="K145" s="133" t="s">
        <v>3061</v>
      </c>
      <c r="L145" s="136"/>
      <c r="M145" s="137" t="s">
        <v>3</v>
      </c>
      <c r="N145" s="138" t="s">
        <v>42</v>
      </c>
      <c r="P145" s="139">
        <f>O145*H145</f>
        <v>0</v>
      </c>
      <c r="Q145" s="139">
        <v>6.9999999999999999E-4</v>
      </c>
      <c r="R145" s="139">
        <f>Q145*H145</f>
        <v>5.3899999999999998E-3</v>
      </c>
      <c r="S145" s="139">
        <v>0</v>
      </c>
      <c r="T145" s="140">
        <f>S145*H145</f>
        <v>0</v>
      </c>
      <c r="AR145" s="141" t="s">
        <v>591</v>
      </c>
      <c r="AT145" s="141" t="s">
        <v>290</v>
      </c>
      <c r="AU145" s="141" t="s">
        <v>81</v>
      </c>
      <c r="AY145" s="18" t="s">
        <v>293</v>
      </c>
      <c r="BE145" s="142">
        <f>IF(N145="základní",J145,0)</f>
        <v>0</v>
      </c>
      <c r="BF145" s="142">
        <f>IF(N145="snížená",J145,0)</f>
        <v>0</v>
      </c>
      <c r="BG145" s="142">
        <f>IF(N145="zákl. přenesená",J145,0)</f>
        <v>0</v>
      </c>
      <c r="BH145" s="142">
        <f>IF(N145="sníž. přenesená",J145,0)</f>
        <v>0</v>
      </c>
      <c r="BI145" s="142">
        <f>IF(N145="nulová",J145,0)</f>
        <v>0</v>
      </c>
      <c r="BJ145" s="18" t="s">
        <v>79</v>
      </c>
      <c r="BK145" s="142">
        <f>ROUND(I145*H145,2)</f>
        <v>0</v>
      </c>
      <c r="BL145" s="18" t="s">
        <v>472</v>
      </c>
      <c r="BM145" s="141" t="s">
        <v>6351</v>
      </c>
    </row>
    <row r="146" spans="2:65" s="12" customFormat="1">
      <c r="B146" s="165"/>
      <c r="D146" s="157" t="s">
        <v>387</v>
      </c>
      <c r="E146" s="166" t="s">
        <v>3</v>
      </c>
      <c r="F146" s="366" t="s">
        <v>2838</v>
      </c>
      <c r="H146" s="367">
        <v>7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79</v>
      </c>
      <c r="AY146" s="166" t="s">
        <v>293</v>
      </c>
    </row>
    <row r="147" spans="2:65" s="12" customFormat="1">
      <c r="B147" s="165"/>
      <c r="D147" s="157" t="s">
        <v>387</v>
      </c>
      <c r="F147" s="366" t="s">
        <v>6352</v>
      </c>
      <c r="H147" s="367">
        <v>7.7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4</v>
      </c>
      <c r="AX147" s="12" t="s">
        <v>79</v>
      </c>
      <c r="AY147" s="166" t="s">
        <v>293</v>
      </c>
    </row>
    <row r="148" spans="2:65" s="1" customFormat="1" ht="33" customHeight="1">
      <c r="B148" s="132"/>
      <c r="C148" s="358" t="s">
        <v>591</v>
      </c>
      <c r="D148" s="358" t="s">
        <v>309</v>
      </c>
      <c r="E148" s="359" t="s">
        <v>6353</v>
      </c>
      <c r="F148" s="360" t="s">
        <v>6354</v>
      </c>
      <c r="G148" s="361" t="s">
        <v>451</v>
      </c>
      <c r="H148" s="362">
        <v>7.7</v>
      </c>
      <c r="I148" s="148"/>
      <c r="J148" s="149">
        <f>ROUND(I148*H148,2)</f>
        <v>0</v>
      </c>
      <c r="K148" s="145" t="s">
        <v>3061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0</v>
      </c>
      <c r="R148" s="139">
        <f>Q148*H148</f>
        <v>0</v>
      </c>
      <c r="S148" s="139">
        <v>0</v>
      </c>
      <c r="T148" s="140">
        <f>S148*H148</f>
        <v>0</v>
      </c>
      <c r="AR148" s="141" t="s">
        <v>472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472</v>
      </c>
      <c r="BM148" s="141" t="s">
        <v>6355</v>
      </c>
    </row>
    <row r="149" spans="2:65" s="1" customFormat="1">
      <c r="B149" s="33"/>
      <c r="D149" s="162" t="s">
        <v>385</v>
      </c>
      <c r="F149" s="365" t="s">
        <v>6356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" customFormat="1" ht="24.2" customHeight="1">
      <c r="B150" s="132"/>
      <c r="C150" s="353" t="s">
        <v>597</v>
      </c>
      <c r="D150" s="353" t="s">
        <v>290</v>
      </c>
      <c r="E150" s="354" t="s">
        <v>6357</v>
      </c>
      <c r="F150" s="355" t="s">
        <v>6358</v>
      </c>
      <c r="G150" s="356" t="s">
        <v>451</v>
      </c>
      <c r="H150" s="357">
        <v>7.7</v>
      </c>
      <c r="I150" s="134"/>
      <c r="J150" s="135">
        <f>ROUND(I150*H150,2)</f>
        <v>0</v>
      </c>
      <c r="K150" s="133" t="s">
        <v>3061</v>
      </c>
      <c r="L150" s="136"/>
      <c r="M150" s="137" t="s">
        <v>3</v>
      </c>
      <c r="N150" s="138" t="s">
        <v>42</v>
      </c>
      <c r="P150" s="139">
        <f>O150*H150</f>
        <v>0</v>
      </c>
      <c r="Q150" s="139">
        <v>1.4E-3</v>
      </c>
      <c r="R150" s="139">
        <f>Q150*H150</f>
        <v>1.078E-2</v>
      </c>
      <c r="S150" s="139">
        <v>0</v>
      </c>
      <c r="T150" s="140">
        <f>S150*H150</f>
        <v>0</v>
      </c>
      <c r="AR150" s="141" t="s">
        <v>591</v>
      </c>
      <c r="AT150" s="141" t="s">
        <v>290</v>
      </c>
      <c r="AU150" s="141" t="s">
        <v>81</v>
      </c>
      <c r="AY150" s="18" t="s">
        <v>293</v>
      </c>
      <c r="BE150" s="142">
        <f>IF(N150="základní",J150,0)</f>
        <v>0</v>
      </c>
      <c r="BF150" s="142">
        <f>IF(N150="snížená",J150,0)</f>
        <v>0</v>
      </c>
      <c r="BG150" s="142">
        <f>IF(N150="zákl. přenesená",J150,0)</f>
        <v>0</v>
      </c>
      <c r="BH150" s="142">
        <f>IF(N150="sníž. přenesená",J150,0)</f>
        <v>0</v>
      </c>
      <c r="BI150" s="142">
        <f>IF(N150="nulová",J150,0)</f>
        <v>0</v>
      </c>
      <c r="BJ150" s="18" t="s">
        <v>79</v>
      </c>
      <c r="BK150" s="142">
        <f>ROUND(I150*H150,2)</f>
        <v>0</v>
      </c>
      <c r="BL150" s="18" t="s">
        <v>472</v>
      </c>
      <c r="BM150" s="141" t="s">
        <v>6359</v>
      </c>
    </row>
    <row r="151" spans="2:65" s="12" customFormat="1">
      <c r="B151" s="165"/>
      <c r="D151" s="157" t="s">
        <v>387</v>
      </c>
      <c r="E151" s="166" t="s">
        <v>3</v>
      </c>
      <c r="F151" s="366" t="s">
        <v>2838</v>
      </c>
      <c r="H151" s="367">
        <v>7</v>
      </c>
      <c r="I151" s="167"/>
      <c r="L151" s="165"/>
      <c r="M151" s="168"/>
      <c r="T151" s="169"/>
      <c r="AT151" s="166" t="s">
        <v>387</v>
      </c>
      <c r="AU151" s="166" t="s">
        <v>81</v>
      </c>
      <c r="AV151" s="12" t="s">
        <v>81</v>
      </c>
      <c r="AW151" s="12" t="s">
        <v>33</v>
      </c>
      <c r="AX151" s="12" t="s">
        <v>79</v>
      </c>
      <c r="AY151" s="166" t="s">
        <v>293</v>
      </c>
    </row>
    <row r="152" spans="2:65" s="12" customFormat="1">
      <c r="B152" s="165"/>
      <c r="D152" s="157" t="s">
        <v>387</v>
      </c>
      <c r="F152" s="366" t="s">
        <v>6352</v>
      </c>
      <c r="H152" s="367">
        <v>7.7</v>
      </c>
      <c r="I152" s="167"/>
      <c r="L152" s="165"/>
      <c r="M152" s="168"/>
      <c r="T152" s="169"/>
      <c r="AT152" s="166" t="s">
        <v>387</v>
      </c>
      <c r="AU152" s="166" t="s">
        <v>81</v>
      </c>
      <c r="AV152" s="12" t="s">
        <v>81</v>
      </c>
      <c r="AW152" s="12" t="s">
        <v>4</v>
      </c>
      <c r="AX152" s="12" t="s">
        <v>79</v>
      </c>
      <c r="AY152" s="166" t="s">
        <v>293</v>
      </c>
    </row>
    <row r="153" spans="2:65" s="1" customFormat="1" ht="24.2" customHeight="1">
      <c r="B153" s="132"/>
      <c r="C153" s="358" t="s">
        <v>606</v>
      </c>
      <c r="D153" s="358" t="s">
        <v>309</v>
      </c>
      <c r="E153" s="359" t="s">
        <v>6360</v>
      </c>
      <c r="F153" s="360" t="s">
        <v>6361</v>
      </c>
      <c r="G153" s="361" t="s">
        <v>451</v>
      </c>
      <c r="H153" s="362">
        <v>3.3</v>
      </c>
      <c r="I153" s="148"/>
      <c r="J153" s="149">
        <f>ROUND(I153*H153,2)</f>
        <v>0</v>
      </c>
      <c r="K153" s="145" t="s">
        <v>2068</v>
      </c>
      <c r="L153" s="33"/>
      <c r="M153" s="150" t="s">
        <v>3</v>
      </c>
      <c r="N153" s="151" t="s">
        <v>42</v>
      </c>
      <c r="P153" s="139">
        <f>O153*H153</f>
        <v>0</v>
      </c>
      <c r="Q153" s="139">
        <v>0</v>
      </c>
      <c r="R153" s="139">
        <f>Q153*H153</f>
        <v>0</v>
      </c>
      <c r="S153" s="139">
        <v>0</v>
      </c>
      <c r="T153" s="140">
        <f>S153*H153</f>
        <v>0</v>
      </c>
      <c r="AR153" s="141" t="s">
        <v>472</v>
      </c>
      <c r="AT153" s="141" t="s">
        <v>309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472</v>
      </c>
      <c r="BM153" s="141" t="s">
        <v>6362</v>
      </c>
    </row>
    <row r="154" spans="2:65" s="1" customFormat="1">
      <c r="B154" s="33"/>
      <c r="D154" s="162" t="s">
        <v>385</v>
      </c>
      <c r="F154" s="365" t="s">
        <v>6363</v>
      </c>
      <c r="I154" s="159"/>
      <c r="L154" s="33"/>
      <c r="M154" s="164"/>
      <c r="T154" s="54"/>
      <c r="AT154" s="18" t="s">
        <v>385</v>
      </c>
      <c r="AU154" s="18" t="s">
        <v>81</v>
      </c>
    </row>
    <row r="155" spans="2:65" s="12" customFormat="1">
      <c r="B155" s="165"/>
      <c r="D155" s="157" t="s">
        <v>387</v>
      </c>
      <c r="F155" s="366" t="s">
        <v>6364</v>
      </c>
      <c r="H155" s="367">
        <v>3.3</v>
      </c>
      <c r="I155" s="167"/>
      <c r="L155" s="165"/>
      <c r="M155" s="168"/>
      <c r="T155" s="169"/>
      <c r="AT155" s="166" t="s">
        <v>387</v>
      </c>
      <c r="AU155" s="166" t="s">
        <v>81</v>
      </c>
      <c r="AV155" s="12" t="s">
        <v>81</v>
      </c>
      <c r="AW155" s="12" t="s">
        <v>4</v>
      </c>
      <c r="AX155" s="12" t="s">
        <v>79</v>
      </c>
      <c r="AY155" s="166" t="s">
        <v>293</v>
      </c>
    </row>
    <row r="156" spans="2:65" s="1" customFormat="1" ht="24.2" customHeight="1">
      <c r="B156" s="132"/>
      <c r="C156" s="353" t="s">
        <v>614</v>
      </c>
      <c r="D156" s="353" t="s">
        <v>290</v>
      </c>
      <c r="E156" s="354" t="s">
        <v>6365</v>
      </c>
      <c r="F156" s="355" t="s">
        <v>6366</v>
      </c>
      <c r="G156" s="356" t="s">
        <v>451</v>
      </c>
      <c r="H156" s="357">
        <v>3.3</v>
      </c>
      <c r="I156" s="134"/>
      <c r="J156" s="135">
        <f>ROUND(I156*H156,2)</f>
        <v>0</v>
      </c>
      <c r="K156" s="133" t="s">
        <v>2068</v>
      </c>
      <c r="L156" s="136"/>
      <c r="M156" s="137" t="s">
        <v>3</v>
      </c>
      <c r="N156" s="138" t="s">
        <v>42</v>
      </c>
      <c r="P156" s="139">
        <f>O156*H156</f>
        <v>0</v>
      </c>
      <c r="Q156" s="139">
        <v>1E-3</v>
      </c>
      <c r="R156" s="139">
        <f>Q156*H156</f>
        <v>3.3E-3</v>
      </c>
      <c r="S156" s="139">
        <v>0</v>
      </c>
      <c r="T156" s="140">
        <f>S156*H156</f>
        <v>0</v>
      </c>
      <c r="AR156" s="141" t="s">
        <v>591</v>
      </c>
      <c r="AT156" s="141" t="s">
        <v>290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472</v>
      </c>
      <c r="BM156" s="141" t="s">
        <v>6367</v>
      </c>
    </row>
    <row r="157" spans="2:65" s="12" customFormat="1">
      <c r="B157" s="165"/>
      <c r="D157" s="157" t="s">
        <v>387</v>
      </c>
      <c r="E157" s="166" t="s">
        <v>3</v>
      </c>
      <c r="F157" s="366" t="s">
        <v>6368</v>
      </c>
      <c r="H157" s="367">
        <v>3</v>
      </c>
      <c r="I157" s="167"/>
      <c r="L157" s="165"/>
      <c r="M157" s="168"/>
      <c r="T157" s="169"/>
      <c r="AT157" s="166" t="s">
        <v>387</v>
      </c>
      <c r="AU157" s="166" t="s">
        <v>81</v>
      </c>
      <c r="AV157" s="12" t="s">
        <v>81</v>
      </c>
      <c r="AW157" s="12" t="s">
        <v>33</v>
      </c>
      <c r="AX157" s="12" t="s">
        <v>79</v>
      </c>
      <c r="AY157" s="166" t="s">
        <v>293</v>
      </c>
    </row>
    <row r="158" spans="2:65" s="12" customFormat="1">
      <c r="B158" s="165"/>
      <c r="D158" s="157" t="s">
        <v>387</v>
      </c>
      <c r="F158" s="366" t="s">
        <v>6364</v>
      </c>
      <c r="H158" s="367">
        <v>3.3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4</v>
      </c>
      <c r="AX158" s="12" t="s">
        <v>79</v>
      </c>
      <c r="AY158" s="166" t="s">
        <v>293</v>
      </c>
    </row>
    <row r="159" spans="2:65" s="1" customFormat="1" ht="24.2" customHeight="1">
      <c r="B159" s="132"/>
      <c r="C159" s="358" t="s">
        <v>619</v>
      </c>
      <c r="D159" s="358" t="s">
        <v>309</v>
      </c>
      <c r="E159" s="359" t="s">
        <v>3000</v>
      </c>
      <c r="F159" s="360" t="s">
        <v>3001</v>
      </c>
      <c r="G159" s="361" t="s">
        <v>382</v>
      </c>
      <c r="H159" s="362">
        <v>6</v>
      </c>
      <c r="I159" s="148"/>
      <c r="J159" s="149">
        <f>ROUND(I159*H159,2)</f>
        <v>0</v>
      </c>
      <c r="K159" s="145" t="s">
        <v>2068</v>
      </c>
      <c r="L159" s="33"/>
      <c r="M159" s="150" t="s">
        <v>3</v>
      </c>
      <c r="N159" s="151" t="s">
        <v>42</v>
      </c>
      <c r="P159" s="139">
        <f>O159*H159</f>
        <v>0</v>
      </c>
      <c r="Q159" s="139">
        <v>0</v>
      </c>
      <c r="R159" s="139">
        <f>Q159*H159</f>
        <v>0</v>
      </c>
      <c r="S159" s="139">
        <v>0</v>
      </c>
      <c r="T159" s="140">
        <f>S159*H159</f>
        <v>0</v>
      </c>
      <c r="AR159" s="141" t="s">
        <v>343</v>
      </c>
      <c r="AT159" s="141" t="s">
        <v>309</v>
      </c>
      <c r="AU159" s="141" t="s">
        <v>81</v>
      </c>
      <c r="AY159" s="18" t="s">
        <v>293</v>
      </c>
      <c r="BE159" s="142">
        <f>IF(N159="základní",J159,0)</f>
        <v>0</v>
      </c>
      <c r="BF159" s="142">
        <f>IF(N159="snížená",J159,0)</f>
        <v>0</v>
      </c>
      <c r="BG159" s="142">
        <f>IF(N159="zákl. přenesená",J159,0)</f>
        <v>0</v>
      </c>
      <c r="BH159" s="142">
        <f>IF(N159="sníž. přenesená",J159,0)</f>
        <v>0</v>
      </c>
      <c r="BI159" s="142">
        <f>IF(N159="nulová",J159,0)</f>
        <v>0</v>
      </c>
      <c r="BJ159" s="18" t="s">
        <v>79</v>
      </c>
      <c r="BK159" s="142">
        <f>ROUND(I159*H159,2)</f>
        <v>0</v>
      </c>
      <c r="BL159" s="18" t="s">
        <v>343</v>
      </c>
      <c r="BM159" s="141" t="s">
        <v>6369</v>
      </c>
    </row>
    <row r="160" spans="2:65" s="1" customFormat="1">
      <c r="B160" s="33"/>
      <c r="D160" s="162" t="s">
        <v>385</v>
      </c>
      <c r="F160" s="365" t="s">
        <v>6315</v>
      </c>
      <c r="I160" s="159"/>
      <c r="L160" s="33"/>
      <c r="M160" s="164"/>
      <c r="T160" s="54"/>
      <c r="AT160" s="18" t="s">
        <v>385</v>
      </c>
      <c r="AU160" s="18" t="s">
        <v>81</v>
      </c>
    </row>
    <row r="161" spans="2:65" s="1" customFormat="1" ht="33" customHeight="1">
      <c r="B161" s="132"/>
      <c r="C161" s="358" t="s">
        <v>634</v>
      </c>
      <c r="D161" s="358" t="s">
        <v>309</v>
      </c>
      <c r="E161" s="359" t="s">
        <v>5377</v>
      </c>
      <c r="F161" s="360" t="s">
        <v>5378</v>
      </c>
      <c r="G161" s="361" t="s">
        <v>298</v>
      </c>
      <c r="H161" s="362">
        <v>1</v>
      </c>
      <c r="I161" s="148"/>
      <c r="J161" s="149">
        <f>ROUND(I161*H161,2)</f>
        <v>0</v>
      </c>
      <c r="K161" s="145" t="s">
        <v>2068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0</v>
      </c>
      <c r="R161" s="139">
        <f>Q161*H161</f>
        <v>0</v>
      </c>
      <c r="S161" s="139">
        <v>0</v>
      </c>
      <c r="T161" s="140">
        <f>S161*H161</f>
        <v>0</v>
      </c>
      <c r="AR161" s="141" t="s">
        <v>343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343</v>
      </c>
      <c r="BM161" s="141" t="s">
        <v>6370</v>
      </c>
    </row>
    <row r="162" spans="2:65" s="1" customFormat="1">
      <c r="B162" s="33"/>
      <c r="D162" s="162" t="s">
        <v>385</v>
      </c>
      <c r="F162" s="365" t="s">
        <v>6317</v>
      </c>
      <c r="I162" s="159"/>
      <c r="L162" s="33"/>
      <c r="M162" s="164"/>
      <c r="T162" s="54"/>
      <c r="AT162" s="18" t="s">
        <v>385</v>
      </c>
      <c r="AU162" s="18" t="s">
        <v>81</v>
      </c>
    </row>
    <row r="163" spans="2:65" s="1" customFormat="1" ht="37.9" customHeight="1">
      <c r="B163" s="132"/>
      <c r="C163" s="353" t="s">
        <v>646</v>
      </c>
      <c r="D163" s="353" t="s">
        <v>290</v>
      </c>
      <c r="E163" s="354" t="s">
        <v>5381</v>
      </c>
      <c r="F163" s="355" t="s">
        <v>5382</v>
      </c>
      <c r="G163" s="356" t="s">
        <v>298</v>
      </c>
      <c r="H163" s="357">
        <v>1</v>
      </c>
      <c r="I163" s="134"/>
      <c r="J163" s="135">
        <f>ROUND(I163*H163,2)</f>
        <v>0</v>
      </c>
      <c r="K163" s="133" t="s">
        <v>2068</v>
      </c>
      <c r="L163" s="136"/>
      <c r="M163" s="137" t="s">
        <v>3</v>
      </c>
      <c r="N163" s="138" t="s">
        <v>42</v>
      </c>
      <c r="P163" s="139">
        <f>O163*H163</f>
        <v>0</v>
      </c>
      <c r="Q163" s="139">
        <v>3.2000000000000001E-2</v>
      </c>
      <c r="R163" s="139">
        <f>Q163*H163</f>
        <v>3.2000000000000001E-2</v>
      </c>
      <c r="S163" s="139">
        <v>0</v>
      </c>
      <c r="T163" s="140">
        <f>S163*H163</f>
        <v>0</v>
      </c>
      <c r="AR163" s="141" t="s">
        <v>343</v>
      </c>
      <c r="AT163" s="141" t="s">
        <v>290</v>
      </c>
      <c r="AU163" s="141" t="s">
        <v>81</v>
      </c>
      <c r="AY163" s="18" t="s">
        <v>293</v>
      </c>
      <c r="BE163" s="142">
        <f>IF(N163="základní",J163,0)</f>
        <v>0</v>
      </c>
      <c r="BF163" s="142">
        <f>IF(N163="snížená",J163,0)</f>
        <v>0</v>
      </c>
      <c r="BG163" s="142">
        <f>IF(N163="zákl. přenesená",J163,0)</f>
        <v>0</v>
      </c>
      <c r="BH163" s="142">
        <f>IF(N163="sníž. přenesená",J163,0)</f>
        <v>0</v>
      </c>
      <c r="BI163" s="142">
        <f>IF(N163="nulová",J163,0)</f>
        <v>0</v>
      </c>
      <c r="BJ163" s="18" t="s">
        <v>79</v>
      </c>
      <c r="BK163" s="142">
        <f>ROUND(I163*H163,2)</f>
        <v>0</v>
      </c>
      <c r="BL163" s="18" t="s">
        <v>343</v>
      </c>
      <c r="BM163" s="141" t="s">
        <v>6371</v>
      </c>
    </row>
    <row r="164" spans="2:65" s="1" customFormat="1" ht="24.2" customHeight="1">
      <c r="B164" s="132"/>
      <c r="C164" s="358" t="s">
        <v>651</v>
      </c>
      <c r="D164" s="358" t="s">
        <v>309</v>
      </c>
      <c r="E164" s="359" t="s">
        <v>3004</v>
      </c>
      <c r="F164" s="360" t="s">
        <v>3005</v>
      </c>
      <c r="G164" s="361" t="s">
        <v>298</v>
      </c>
      <c r="H164" s="362">
        <v>1</v>
      </c>
      <c r="I164" s="148"/>
      <c r="J164" s="149">
        <f>ROUND(I164*H164,2)</f>
        <v>0</v>
      </c>
      <c r="K164" s="145" t="s">
        <v>2068</v>
      </c>
      <c r="L164" s="33"/>
      <c r="M164" s="150" t="s">
        <v>3</v>
      </c>
      <c r="N164" s="151" t="s">
        <v>42</v>
      </c>
      <c r="P164" s="139">
        <f>O164*H164</f>
        <v>0</v>
      </c>
      <c r="Q164" s="139">
        <v>0</v>
      </c>
      <c r="R164" s="139">
        <f>Q164*H164</f>
        <v>0</v>
      </c>
      <c r="S164" s="139">
        <v>0</v>
      </c>
      <c r="T164" s="140">
        <f>S164*H164</f>
        <v>0</v>
      </c>
      <c r="AR164" s="141" t="s">
        <v>343</v>
      </c>
      <c r="AT164" s="141" t="s">
        <v>309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343</v>
      </c>
      <c r="BM164" s="141" t="s">
        <v>6372</v>
      </c>
    </row>
    <row r="165" spans="2:65" s="1" customFormat="1">
      <c r="B165" s="33"/>
      <c r="D165" s="162" t="s">
        <v>385</v>
      </c>
      <c r="F165" s="365" t="s">
        <v>6320</v>
      </c>
      <c r="I165" s="159"/>
      <c r="L165" s="33"/>
      <c r="M165" s="164"/>
      <c r="T165" s="54"/>
      <c r="AT165" s="18" t="s">
        <v>385</v>
      </c>
      <c r="AU165" s="18" t="s">
        <v>81</v>
      </c>
    </row>
    <row r="166" spans="2:65" s="1" customFormat="1" ht="16.5" customHeight="1">
      <c r="B166" s="132"/>
      <c r="C166" s="353" t="s">
        <v>661</v>
      </c>
      <c r="D166" s="353" t="s">
        <v>290</v>
      </c>
      <c r="E166" s="354" t="s">
        <v>3008</v>
      </c>
      <c r="F166" s="355" t="s">
        <v>3009</v>
      </c>
      <c r="G166" s="356" t="s">
        <v>451</v>
      </c>
      <c r="H166" s="357">
        <v>1</v>
      </c>
      <c r="I166" s="134"/>
      <c r="J166" s="135">
        <f>ROUND(I166*H166,2)</f>
        <v>0</v>
      </c>
      <c r="K166" s="133" t="s">
        <v>2068</v>
      </c>
      <c r="L166" s="136"/>
      <c r="M166" s="137" t="s">
        <v>3</v>
      </c>
      <c r="N166" s="138" t="s">
        <v>42</v>
      </c>
      <c r="P166" s="139">
        <f>O166*H166</f>
        <v>0</v>
      </c>
      <c r="Q166" s="139">
        <v>4.0999999999999999E-4</v>
      </c>
      <c r="R166" s="139">
        <f>Q166*H166</f>
        <v>4.0999999999999999E-4</v>
      </c>
      <c r="S166" s="139">
        <v>0</v>
      </c>
      <c r="T166" s="140">
        <f>S166*H166</f>
        <v>0</v>
      </c>
      <c r="AR166" s="141" t="s">
        <v>343</v>
      </c>
      <c r="AT166" s="141" t="s">
        <v>290</v>
      </c>
      <c r="AU166" s="141" t="s">
        <v>81</v>
      </c>
      <c r="AY166" s="18" t="s">
        <v>293</v>
      </c>
      <c r="BE166" s="142">
        <f>IF(N166="základní",J166,0)</f>
        <v>0</v>
      </c>
      <c r="BF166" s="142">
        <f>IF(N166="snížená",J166,0)</f>
        <v>0</v>
      </c>
      <c r="BG166" s="142">
        <f>IF(N166="zákl. přenesená",J166,0)</f>
        <v>0</v>
      </c>
      <c r="BH166" s="142">
        <f>IF(N166="sníž. přenesená",J166,0)</f>
        <v>0</v>
      </c>
      <c r="BI166" s="142">
        <f>IF(N166="nulová",J166,0)</f>
        <v>0</v>
      </c>
      <c r="BJ166" s="18" t="s">
        <v>79</v>
      </c>
      <c r="BK166" s="142">
        <f>ROUND(I166*H166,2)</f>
        <v>0</v>
      </c>
      <c r="BL166" s="18" t="s">
        <v>343</v>
      </c>
      <c r="BM166" s="141" t="s">
        <v>6373</v>
      </c>
    </row>
    <row r="167" spans="2:65" s="1" customFormat="1" ht="16.5" customHeight="1">
      <c r="B167" s="132"/>
      <c r="C167" s="358" t="s">
        <v>666</v>
      </c>
      <c r="D167" s="358" t="s">
        <v>309</v>
      </c>
      <c r="E167" s="359" t="s">
        <v>5387</v>
      </c>
      <c r="F167" s="360" t="s">
        <v>5388</v>
      </c>
      <c r="G167" s="361" t="s">
        <v>2052</v>
      </c>
      <c r="H167" s="362">
        <v>4</v>
      </c>
      <c r="I167" s="148"/>
      <c r="J167" s="149">
        <f>ROUND(I167*H167,2)</f>
        <v>0</v>
      </c>
      <c r="K167" s="145" t="s">
        <v>2068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0</v>
      </c>
      <c r="R167" s="139">
        <f>Q167*H167</f>
        <v>0</v>
      </c>
      <c r="S167" s="139">
        <v>0</v>
      </c>
      <c r="T167" s="140">
        <f>S167*H167</f>
        <v>0</v>
      </c>
      <c r="AR167" s="141" t="s">
        <v>343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343</v>
      </c>
      <c r="BM167" s="141" t="s">
        <v>6374</v>
      </c>
    </row>
    <row r="168" spans="2:65" s="1" customFormat="1">
      <c r="B168" s="33"/>
      <c r="D168" s="162" t="s">
        <v>385</v>
      </c>
      <c r="F168" s="365" t="s">
        <v>6323</v>
      </c>
      <c r="I168" s="159"/>
      <c r="L168" s="33"/>
      <c r="M168" s="164"/>
      <c r="T168" s="54"/>
      <c r="AT168" s="18" t="s">
        <v>385</v>
      </c>
      <c r="AU168" s="18" t="s">
        <v>81</v>
      </c>
    </row>
    <row r="169" spans="2:65" s="1" customFormat="1" ht="16.5" customHeight="1">
      <c r="B169" s="132"/>
      <c r="C169" s="353" t="s">
        <v>674</v>
      </c>
      <c r="D169" s="353" t="s">
        <v>290</v>
      </c>
      <c r="E169" s="354" t="s">
        <v>5391</v>
      </c>
      <c r="F169" s="355" t="s">
        <v>5392</v>
      </c>
      <c r="G169" s="356" t="s">
        <v>298</v>
      </c>
      <c r="H169" s="357">
        <v>1</v>
      </c>
      <c r="I169" s="134"/>
      <c r="J169" s="135">
        <f>ROUND(I169*H169,2)</f>
        <v>0</v>
      </c>
      <c r="K169" s="133" t="s">
        <v>2068</v>
      </c>
      <c r="L169" s="136"/>
      <c r="M169" s="137" t="s">
        <v>3</v>
      </c>
      <c r="N169" s="138" t="s">
        <v>42</v>
      </c>
      <c r="P169" s="139">
        <f>O169*H169</f>
        <v>0</v>
      </c>
      <c r="Q169" s="139">
        <v>1E-3</v>
      </c>
      <c r="R169" s="139">
        <f>Q169*H169</f>
        <v>1E-3</v>
      </c>
      <c r="S169" s="139">
        <v>0</v>
      </c>
      <c r="T169" s="140">
        <f>S169*H169</f>
        <v>0</v>
      </c>
      <c r="AR169" s="141" t="s">
        <v>343</v>
      </c>
      <c r="AT169" s="141" t="s">
        <v>290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343</v>
      </c>
      <c r="BM169" s="141" t="s">
        <v>6375</v>
      </c>
    </row>
    <row r="170" spans="2:65" s="11" customFormat="1" ht="22.9" customHeight="1">
      <c r="B170" s="120"/>
      <c r="D170" s="121" t="s">
        <v>70</v>
      </c>
      <c r="E170" s="130" t="s">
        <v>3011</v>
      </c>
      <c r="F170" s="130" t="s">
        <v>3012</v>
      </c>
      <c r="I170" s="123"/>
      <c r="J170" s="131">
        <f>BK170</f>
        <v>0</v>
      </c>
      <c r="L170" s="120"/>
      <c r="M170" s="125"/>
      <c r="P170" s="126">
        <f>SUM(P171:P186)</f>
        <v>0</v>
      </c>
      <c r="R170" s="126">
        <f>SUM(R171:R186)</f>
        <v>9.9710800000000002E-3</v>
      </c>
      <c r="T170" s="127">
        <f>SUM(T171:T186)</f>
        <v>0</v>
      </c>
      <c r="AR170" s="121" t="s">
        <v>81</v>
      </c>
      <c r="AT170" s="128" t="s">
        <v>70</v>
      </c>
      <c r="AU170" s="128" t="s">
        <v>79</v>
      </c>
      <c r="AY170" s="121" t="s">
        <v>293</v>
      </c>
      <c r="BK170" s="129">
        <f>SUM(BK171:BK186)</f>
        <v>0</v>
      </c>
    </row>
    <row r="171" spans="2:65" s="1" customFormat="1" ht="24.2" customHeight="1">
      <c r="B171" s="132"/>
      <c r="C171" s="358" t="s">
        <v>691</v>
      </c>
      <c r="D171" s="358" t="s">
        <v>309</v>
      </c>
      <c r="E171" s="359" t="s">
        <v>6376</v>
      </c>
      <c r="F171" s="360" t="s">
        <v>6377</v>
      </c>
      <c r="G171" s="361" t="s">
        <v>298</v>
      </c>
      <c r="H171" s="362">
        <v>1</v>
      </c>
      <c r="I171" s="148"/>
      <c r="J171" s="149">
        <f>ROUND(I171*H171,2)</f>
        <v>0</v>
      </c>
      <c r="K171" s="145" t="s">
        <v>2068</v>
      </c>
      <c r="L171" s="33"/>
      <c r="M171" s="150" t="s">
        <v>3</v>
      </c>
      <c r="N171" s="151" t="s">
        <v>42</v>
      </c>
      <c r="P171" s="139">
        <f>O171*H171</f>
        <v>0</v>
      </c>
      <c r="Q171" s="139">
        <v>0</v>
      </c>
      <c r="R171" s="139">
        <f>Q171*H171</f>
        <v>0</v>
      </c>
      <c r="S171" s="139">
        <v>0</v>
      </c>
      <c r="T171" s="140">
        <f>S171*H171</f>
        <v>0</v>
      </c>
      <c r="AR171" s="141" t="s">
        <v>472</v>
      </c>
      <c r="AT171" s="141" t="s">
        <v>309</v>
      </c>
      <c r="AU171" s="141" t="s">
        <v>81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472</v>
      </c>
      <c r="BM171" s="141" t="s">
        <v>6378</v>
      </c>
    </row>
    <row r="172" spans="2:65" s="1" customFormat="1">
      <c r="B172" s="33"/>
      <c r="D172" s="162" t="s">
        <v>385</v>
      </c>
      <c r="F172" s="365" t="s">
        <v>6379</v>
      </c>
      <c r="I172" s="159"/>
      <c r="L172" s="33"/>
      <c r="M172" s="164"/>
      <c r="T172" s="54"/>
      <c r="AT172" s="18" t="s">
        <v>385</v>
      </c>
      <c r="AU172" s="18" t="s">
        <v>81</v>
      </c>
    </row>
    <row r="173" spans="2:65" s="1" customFormat="1" ht="37.9" customHeight="1">
      <c r="B173" s="132"/>
      <c r="C173" s="353" t="s">
        <v>710</v>
      </c>
      <c r="D173" s="353" t="s">
        <v>290</v>
      </c>
      <c r="E173" s="354" t="s">
        <v>6380</v>
      </c>
      <c r="F173" s="355" t="s">
        <v>6381</v>
      </c>
      <c r="G173" s="356" t="s">
        <v>298</v>
      </c>
      <c r="H173" s="357">
        <v>1</v>
      </c>
      <c r="I173" s="134"/>
      <c r="J173" s="135">
        <f>ROUND(I173*H173,2)</f>
        <v>0</v>
      </c>
      <c r="K173" s="133" t="s">
        <v>2865</v>
      </c>
      <c r="L173" s="136"/>
      <c r="M173" s="137" t="s">
        <v>3</v>
      </c>
      <c r="N173" s="138" t="s">
        <v>42</v>
      </c>
      <c r="P173" s="139">
        <f>O173*H173</f>
        <v>0</v>
      </c>
      <c r="Q173" s="139">
        <v>1.5E-3</v>
      </c>
      <c r="R173" s="139">
        <f>Q173*H173</f>
        <v>1.5E-3</v>
      </c>
      <c r="S173" s="139">
        <v>0</v>
      </c>
      <c r="T173" s="140">
        <f>S173*H173</f>
        <v>0</v>
      </c>
      <c r="AR173" s="141" t="s">
        <v>591</v>
      </c>
      <c r="AT173" s="141" t="s">
        <v>290</v>
      </c>
      <c r="AU173" s="141" t="s">
        <v>81</v>
      </c>
      <c r="AY173" s="18" t="s">
        <v>293</v>
      </c>
      <c r="BE173" s="142">
        <f>IF(N173="základní",J173,0)</f>
        <v>0</v>
      </c>
      <c r="BF173" s="142">
        <f>IF(N173="snížená",J173,0)</f>
        <v>0</v>
      </c>
      <c r="BG173" s="142">
        <f>IF(N173="zákl. přenesená",J173,0)</f>
        <v>0</v>
      </c>
      <c r="BH173" s="142">
        <f>IF(N173="sníž. přenesená",J173,0)</f>
        <v>0</v>
      </c>
      <c r="BI173" s="142">
        <f>IF(N173="nulová",J173,0)</f>
        <v>0</v>
      </c>
      <c r="BJ173" s="18" t="s">
        <v>79</v>
      </c>
      <c r="BK173" s="142">
        <f>ROUND(I173*H173,2)</f>
        <v>0</v>
      </c>
      <c r="BL173" s="18" t="s">
        <v>472</v>
      </c>
      <c r="BM173" s="141" t="s">
        <v>6382</v>
      </c>
    </row>
    <row r="174" spans="2:65" s="1" customFormat="1" ht="24.2" customHeight="1">
      <c r="B174" s="132"/>
      <c r="C174" s="358" t="s">
        <v>715</v>
      </c>
      <c r="D174" s="358" t="s">
        <v>309</v>
      </c>
      <c r="E174" s="359" t="s">
        <v>3098</v>
      </c>
      <c r="F174" s="360" t="s">
        <v>3099</v>
      </c>
      <c r="G174" s="361" t="s">
        <v>298</v>
      </c>
      <c r="H174" s="362">
        <v>1</v>
      </c>
      <c r="I174" s="148"/>
      <c r="J174" s="149">
        <f>ROUND(I174*H174,2)</f>
        <v>0</v>
      </c>
      <c r="K174" s="145" t="s">
        <v>2068</v>
      </c>
      <c r="L174" s="33"/>
      <c r="M174" s="150" t="s">
        <v>3</v>
      </c>
      <c r="N174" s="151" t="s">
        <v>42</v>
      </c>
      <c r="P174" s="139">
        <f>O174*H174</f>
        <v>0</v>
      </c>
      <c r="Q174" s="139">
        <v>0</v>
      </c>
      <c r="R174" s="139">
        <f>Q174*H174</f>
        <v>0</v>
      </c>
      <c r="S174" s="139">
        <v>0</v>
      </c>
      <c r="T174" s="140">
        <f>S174*H174</f>
        <v>0</v>
      </c>
      <c r="AR174" s="141" t="s">
        <v>472</v>
      </c>
      <c r="AT174" s="141" t="s">
        <v>309</v>
      </c>
      <c r="AU174" s="141" t="s">
        <v>81</v>
      </c>
      <c r="AY174" s="18" t="s">
        <v>293</v>
      </c>
      <c r="BE174" s="142">
        <f>IF(N174="základní",J174,0)</f>
        <v>0</v>
      </c>
      <c r="BF174" s="142">
        <f>IF(N174="snížená",J174,0)</f>
        <v>0</v>
      </c>
      <c r="BG174" s="142">
        <f>IF(N174="zákl. přenesená",J174,0)</f>
        <v>0</v>
      </c>
      <c r="BH174" s="142">
        <f>IF(N174="sníž. přenesená",J174,0)</f>
        <v>0</v>
      </c>
      <c r="BI174" s="142">
        <f>IF(N174="nulová",J174,0)</f>
        <v>0</v>
      </c>
      <c r="BJ174" s="18" t="s">
        <v>79</v>
      </c>
      <c r="BK174" s="142">
        <f>ROUND(I174*H174,2)</f>
        <v>0</v>
      </c>
      <c r="BL174" s="18" t="s">
        <v>472</v>
      </c>
      <c r="BM174" s="141" t="s">
        <v>6383</v>
      </c>
    </row>
    <row r="175" spans="2:65" s="1" customFormat="1">
      <c r="B175" s="33"/>
      <c r="D175" s="162" t="s">
        <v>385</v>
      </c>
      <c r="F175" s="365" t="s">
        <v>6384</v>
      </c>
      <c r="I175" s="159"/>
      <c r="L175" s="33"/>
      <c r="M175" s="164"/>
      <c r="T175" s="54"/>
      <c r="AT175" s="18" t="s">
        <v>385</v>
      </c>
      <c r="AU175" s="18" t="s">
        <v>81</v>
      </c>
    </row>
    <row r="176" spans="2:65" s="1" customFormat="1" ht="37.9" customHeight="1">
      <c r="B176" s="132"/>
      <c r="C176" s="353" t="s">
        <v>720</v>
      </c>
      <c r="D176" s="353" t="s">
        <v>290</v>
      </c>
      <c r="E176" s="354" t="s">
        <v>6385</v>
      </c>
      <c r="F176" s="355" t="s">
        <v>6386</v>
      </c>
      <c r="G176" s="356" t="s">
        <v>298</v>
      </c>
      <c r="H176" s="357">
        <v>1</v>
      </c>
      <c r="I176" s="134"/>
      <c r="J176" s="135">
        <f>ROUND(I176*H176,2)</f>
        <v>0</v>
      </c>
      <c r="K176" s="133" t="s">
        <v>2865</v>
      </c>
      <c r="L176" s="136"/>
      <c r="M176" s="137" t="s">
        <v>3</v>
      </c>
      <c r="N176" s="138" t="s">
        <v>42</v>
      </c>
      <c r="P176" s="139">
        <f>O176*H176</f>
        <v>0</v>
      </c>
      <c r="Q176" s="139">
        <v>1.5E-3</v>
      </c>
      <c r="R176" s="139">
        <f>Q176*H176</f>
        <v>1.5E-3</v>
      </c>
      <c r="S176" s="139">
        <v>0</v>
      </c>
      <c r="T176" s="140">
        <f>S176*H176</f>
        <v>0</v>
      </c>
      <c r="AR176" s="141" t="s">
        <v>591</v>
      </c>
      <c r="AT176" s="141" t="s">
        <v>290</v>
      </c>
      <c r="AU176" s="141" t="s">
        <v>81</v>
      </c>
      <c r="AY176" s="18" t="s">
        <v>293</v>
      </c>
      <c r="BE176" s="142">
        <f>IF(N176="základní",J176,0)</f>
        <v>0</v>
      </c>
      <c r="BF176" s="142">
        <f>IF(N176="snížená",J176,0)</f>
        <v>0</v>
      </c>
      <c r="BG176" s="142">
        <f>IF(N176="zákl. přenesená",J176,0)</f>
        <v>0</v>
      </c>
      <c r="BH176" s="142">
        <f>IF(N176="sníž. přenesená",J176,0)</f>
        <v>0</v>
      </c>
      <c r="BI176" s="142">
        <f>IF(N176="nulová",J176,0)</f>
        <v>0</v>
      </c>
      <c r="BJ176" s="18" t="s">
        <v>79</v>
      </c>
      <c r="BK176" s="142">
        <f>ROUND(I176*H176,2)</f>
        <v>0</v>
      </c>
      <c r="BL176" s="18" t="s">
        <v>472</v>
      </c>
      <c r="BM176" s="141" t="s">
        <v>6387</v>
      </c>
    </row>
    <row r="177" spans="2:65" s="1" customFormat="1" ht="37.9" customHeight="1">
      <c r="B177" s="132"/>
      <c r="C177" s="358" t="s">
        <v>725</v>
      </c>
      <c r="D177" s="358" t="s">
        <v>309</v>
      </c>
      <c r="E177" s="359" t="s">
        <v>6388</v>
      </c>
      <c r="F177" s="360" t="s">
        <v>6389</v>
      </c>
      <c r="G177" s="361" t="s">
        <v>298</v>
      </c>
      <c r="H177" s="362">
        <v>2</v>
      </c>
      <c r="I177" s="148"/>
      <c r="J177" s="149">
        <f>ROUND(I177*H177,2)</f>
        <v>0</v>
      </c>
      <c r="K177" s="145" t="s">
        <v>2068</v>
      </c>
      <c r="L177" s="33"/>
      <c r="M177" s="150" t="s">
        <v>3</v>
      </c>
      <c r="N177" s="151" t="s">
        <v>42</v>
      </c>
      <c r="P177" s="139">
        <f>O177*H177</f>
        <v>0</v>
      </c>
      <c r="Q177" s="139">
        <v>0</v>
      </c>
      <c r="R177" s="139">
        <f>Q177*H177</f>
        <v>0</v>
      </c>
      <c r="S177" s="139">
        <v>0</v>
      </c>
      <c r="T177" s="140">
        <f>S177*H177</f>
        <v>0</v>
      </c>
      <c r="AR177" s="141" t="s">
        <v>472</v>
      </c>
      <c r="AT177" s="141" t="s">
        <v>309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472</v>
      </c>
      <c r="BM177" s="141" t="s">
        <v>6390</v>
      </c>
    </row>
    <row r="178" spans="2:65" s="1" customFormat="1">
      <c r="B178" s="33"/>
      <c r="D178" s="162" t="s">
        <v>385</v>
      </c>
      <c r="F178" s="365" t="s">
        <v>6391</v>
      </c>
      <c r="I178" s="159"/>
      <c r="L178" s="33"/>
      <c r="M178" s="164"/>
      <c r="T178" s="54"/>
      <c r="AT178" s="18" t="s">
        <v>385</v>
      </c>
      <c r="AU178" s="18" t="s">
        <v>81</v>
      </c>
    </row>
    <row r="179" spans="2:65" s="1" customFormat="1" ht="24.2" customHeight="1">
      <c r="B179" s="132"/>
      <c r="C179" s="353" t="s">
        <v>733</v>
      </c>
      <c r="D179" s="353" t="s">
        <v>290</v>
      </c>
      <c r="E179" s="354" t="s">
        <v>6392</v>
      </c>
      <c r="F179" s="355" t="s">
        <v>6393</v>
      </c>
      <c r="G179" s="356" t="s">
        <v>298</v>
      </c>
      <c r="H179" s="357">
        <v>1</v>
      </c>
      <c r="I179" s="134"/>
      <c r="J179" s="135">
        <f>ROUND(I179*H179,2)</f>
        <v>0</v>
      </c>
      <c r="K179" s="133" t="s">
        <v>3</v>
      </c>
      <c r="L179" s="136"/>
      <c r="M179" s="137" t="s">
        <v>3</v>
      </c>
      <c r="N179" s="138" t="s">
        <v>42</v>
      </c>
      <c r="P179" s="139">
        <f>O179*H179</f>
        <v>0</v>
      </c>
      <c r="Q179" s="139">
        <v>8.0000000000000004E-4</v>
      </c>
      <c r="R179" s="139">
        <f>Q179*H179</f>
        <v>8.0000000000000004E-4</v>
      </c>
      <c r="S179" s="139">
        <v>0</v>
      </c>
      <c r="T179" s="140">
        <f>S179*H179</f>
        <v>0</v>
      </c>
      <c r="AR179" s="141" t="s">
        <v>591</v>
      </c>
      <c r="AT179" s="141" t="s">
        <v>290</v>
      </c>
      <c r="AU179" s="141" t="s">
        <v>81</v>
      </c>
      <c r="AY179" s="18" t="s">
        <v>293</v>
      </c>
      <c r="BE179" s="142">
        <f>IF(N179="základní",J179,0)</f>
        <v>0</v>
      </c>
      <c r="BF179" s="142">
        <f>IF(N179="snížená",J179,0)</f>
        <v>0</v>
      </c>
      <c r="BG179" s="142">
        <f>IF(N179="zákl. přenesená",J179,0)</f>
        <v>0</v>
      </c>
      <c r="BH179" s="142">
        <f>IF(N179="sníž. přenesená",J179,0)</f>
        <v>0</v>
      </c>
      <c r="BI179" s="142">
        <f>IF(N179="nulová",J179,0)</f>
        <v>0</v>
      </c>
      <c r="BJ179" s="18" t="s">
        <v>79</v>
      </c>
      <c r="BK179" s="142">
        <f>ROUND(I179*H179,2)</f>
        <v>0</v>
      </c>
      <c r="BL179" s="18" t="s">
        <v>472</v>
      </c>
      <c r="BM179" s="141" t="s">
        <v>6394</v>
      </c>
    </row>
    <row r="180" spans="2:65" s="1" customFormat="1" ht="24.2" customHeight="1">
      <c r="B180" s="132"/>
      <c r="C180" s="353" t="s">
        <v>741</v>
      </c>
      <c r="D180" s="353" t="s">
        <v>290</v>
      </c>
      <c r="E180" s="354" t="s">
        <v>6395</v>
      </c>
      <c r="F180" s="355" t="s">
        <v>6396</v>
      </c>
      <c r="G180" s="356" t="s">
        <v>298</v>
      </c>
      <c r="H180" s="357">
        <v>1</v>
      </c>
      <c r="I180" s="134"/>
      <c r="J180" s="135">
        <f>ROUND(I180*H180,2)</f>
        <v>0</v>
      </c>
      <c r="K180" s="133" t="s">
        <v>3</v>
      </c>
      <c r="L180" s="136"/>
      <c r="M180" s="137" t="s">
        <v>3</v>
      </c>
      <c r="N180" s="138" t="s">
        <v>42</v>
      </c>
      <c r="P180" s="139">
        <f>O180*H180</f>
        <v>0</v>
      </c>
      <c r="Q180" s="139">
        <v>8.0000000000000004E-4</v>
      </c>
      <c r="R180" s="139">
        <f>Q180*H180</f>
        <v>8.0000000000000004E-4</v>
      </c>
      <c r="S180" s="139">
        <v>0</v>
      </c>
      <c r="T180" s="140">
        <f>S180*H180</f>
        <v>0</v>
      </c>
      <c r="AR180" s="141" t="s">
        <v>591</v>
      </c>
      <c r="AT180" s="141" t="s">
        <v>290</v>
      </c>
      <c r="AU180" s="141" t="s">
        <v>81</v>
      </c>
      <c r="AY180" s="18" t="s">
        <v>293</v>
      </c>
      <c r="BE180" s="142">
        <f>IF(N180="základní",J180,0)</f>
        <v>0</v>
      </c>
      <c r="BF180" s="142">
        <f>IF(N180="snížená",J180,0)</f>
        <v>0</v>
      </c>
      <c r="BG180" s="142">
        <f>IF(N180="zákl. přenesená",J180,0)</f>
        <v>0</v>
      </c>
      <c r="BH180" s="142">
        <f>IF(N180="sníž. přenesená",J180,0)</f>
        <v>0</v>
      </c>
      <c r="BI180" s="142">
        <f>IF(N180="nulová",J180,0)</f>
        <v>0</v>
      </c>
      <c r="BJ180" s="18" t="s">
        <v>79</v>
      </c>
      <c r="BK180" s="142">
        <f>ROUND(I180*H180,2)</f>
        <v>0</v>
      </c>
      <c r="BL180" s="18" t="s">
        <v>472</v>
      </c>
      <c r="BM180" s="141" t="s">
        <v>6397</v>
      </c>
    </row>
    <row r="181" spans="2:65" s="1" customFormat="1" ht="37.9" customHeight="1">
      <c r="B181" s="132"/>
      <c r="C181" s="358" t="s">
        <v>750</v>
      </c>
      <c r="D181" s="358" t="s">
        <v>309</v>
      </c>
      <c r="E181" s="359" t="s">
        <v>2909</v>
      </c>
      <c r="F181" s="360" t="s">
        <v>2910</v>
      </c>
      <c r="G181" s="361" t="s">
        <v>451</v>
      </c>
      <c r="H181" s="362">
        <v>1.56</v>
      </c>
      <c r="I181" s="148"/>
      <c r="J181" s="149">
        <f>ROUND(I181*H181,2)</f>
        <v>0</v>
      </c>
      <c r="K181" s="145" t="s">
        <v>2068</v>
      </c>
      <c r="L181" s="33"/>
      <c r="M181" s="150" t="s">
        <v>3</v>
      </c>
      <c r="N181" s="151" t="s">
        <v>42</v>
      </c>
      <c r="P181" s="139">
        <f>O181*H181</f>
        <v>0</v>
      </c>
      <c r="Q181" s="139">
        <v>3.4429999999999999E-3</v>
      </c>
      <c r="R181" s="139">
        <f>Q181*H181</f>
        <v>5.3710800000000003E-3</v>
      </c>
      <c r="S181" s="139">
        <v>0</v>
      </c>
      <c r="T181" s="140">
        <f>S181*H181</f>
        <v>0</v>
      </c>
      <c r="AR181" s="141" t="s">
        <v>472</v>
      </c>
      <c r="AT181" s="141" t="s">
        <v>309</v>
      </c>
      <c r="AU181" s="141" t="s">
        <v>81</v>
      </c>
      <c r="AY181" s="18" t="s">
        <v>293</v>
      </c>
      <c r="BE181" s="142">
        <f>IF(N181="základní",J181,0)</f>
        <v>0</v>
      </c>
      <c r="BF181" s="142">
        <f>IF(N181="snížená",J181,0)</f>
        <v>0</v>
      </c>
      <c r="BG181" s="142">
        <f>IF(N181="zákl. přenesená",J181,0)</f>
        <v>0</v>
      </c>
      <c r="BH181" s="142">
        <f>IF(N181="sníž. přenesená",J181,0)</f>
        <v>0</v>
      </c>
      <c r="BI181" s="142">
        <f>IF(N181="nulová",J181,0)</f>
        <v>0</v>
      </c>
      <c r="BJ181" s="18" t="s">
        <v>79</v>
      </c>
      <c r="BK181" s="142">
        <f>ROUND(I181*H181,2)</f>
        <v>0</v>
      </c>
      <c r="BL181" s="18" t="s">
        <v>472</v>
      </c>
      <c r="BM181" s="141" t="s">
        <v>6398</v>
      </c>
    </row>
    <row r="182" spans="2:65" s="1" customFormat="1">
      <c r="B182" s="33"/>
      <c r="D182" s="162" t="s">
        <v>385</v>
      </c>
      <c r="F182" s="365" t="s">
        <v>6399</v>
      </c>
      <c r="I182" s="159"/>
      <c r="L182" s="33"/>
      <c r="M182" s="164"/>
      <c r="T182" s="54"/>
      <c r="AT182" s="18" t="s">
        <v>385</v>
      </c>
      <c r="AU182" s="18" t="s">
        <v>81</v>
      </c>
    </row>
    <row r="183" spans="2:65" s="12" customFormat="1" ht="22.5">
      <c r="B183" s="165"/>
      <c r="D183" s="157" t="s">
        <v>387</v>
      </c>
      <c r="E183" s="166" t="s">
        <v>3</v>
      </c>
      <c r="F183" s="366" t="s">
        <v>6400</v>
      </c>
      <c r="H183" s="367">
        <v>0.6</v>
      </c>
      <c r="I183" s="167"/>
      <c r="L183" s="165"/>
      <c r="M183" s="168"/>
      <c r="T183" s="169"/>
      <c r="AT183" s="166" t="s">
        <v>387</v>
      </c>
      <c r="AU183" s="166" t="s">
        <v>81</v>
      </c>
      <c r="AV183" s="12" t="s">
        <v>81</v>
      </c>
      <c r="AW183" s="12" t="s">
        <v>33</v>
      </c>
      <c r="AX183" s="12" t="s">
        <v>71</v>
      </c>
      <c r="AY183" s="166" t="s">
        <v>293</v>
      </c>
    </row>
    <row r="184" spans="2:65" s="12" customFormat="1" ht="22.5">
      <c r="B184" s="165"/>
      <c r="D184" s="157" t="s">
        <v>387</v>
      </c>
      <c r="E184" s="166" t="s">
        <v>3</v>
      </c>
      <c r="F184" s="366" t="s">
        <v>6401</v>
      </c>
      <c r="H184" s="367">
        <v>0.6</v>
      </c>
      <c r="I184" s="167"/>
      <c r="L184" s="165"/>
      <c r="M184" s="168"/>
      <c r="T184" s="169"/>
      <c r="AT184" s="166" t="s">
        <v>387</v>
      </c>
      <c r="AU184" s="166" t="s">
        <v>81</v>
      </c>
      <c r="AV184" s="12" t="s">
        <v>81</v>
      </c>
      <c r="AW184" s="12" t="s">
        <v>33</v>
      </c>
      <c r="AX184" s="12" t="s">
        <v>71</v>
      </c>
      <c r="AY184" s="166" t="s">
        <v>293</v>
      </c>
    </row>
    <row r="185" spans="2:65" s="13" customFormat="1">
      <c r="B185" s="170"/>
      <c r="D185" s="157" t="s">
        <v>387</v>
      </c>
      <c r="E185" s="171" t="s">
        <v>3</v>
      </c>
      <c r="F185" s="368" t="s">
        <v>407</v>
      </c>
      <c r="H185" s="369">
        <v>1.2</v>
      </c>
      <c r="I185" s="172"/>
      <c r="L185" s="170"/>
      <c r="M185" s="173"/>
      <c r="T185" s="174"/>
      <c r="AT185" s="171" t="s">
        <v>387</v>
      </c>
      <c r="AU185" s="171" t="s">
        <v>81</v>
      </c>
      <c r="AV185" s="13" t="s">
        <v>308</v>
      </c>
      <c r="AW185" s="13" t="s">
        <v>33</v>
      </c>
      <c r="AX185" s="13" t="s">
        <v>79</v>
      </c>
      <c r="AY185" s="171" t="s">
        <v>293</v>
      </c>
    </row>
    <row r="186" spans="2:65" s="12" customFormat="1">
      <c r="B186" s="165"/>
      <c r="D186" s="157" t="s">
        <v>387</v>
      </c>
      <c r="F186" s="366" t="s">
        <v>6402</v>
      </c>
      <c r="H186" s="367">
        <v>1.56</v>
      </c>
      <c r="I186" s="167"/>
      <c r="L186" s="165"/>
      <c r="M186" s="187"/>
      <c r="N186" s="188"/>
      <c r="O186" s="188"/>
      <c r="P186" s="188"/>
      <c r="Q186" s="188"/>
      <c r="R186" s="188"/>
      <c r="S186" s="188"/>
      <c r="T186" s="189"/>
      <c r="AT186" s="166" t="s">
        <v>387</v>
      </c>
      <c r="AU186" s="166" t="s">
        <v>81</v>
      </c>
      <c r="AV186" s="12" t="s">
        <v>81</v>
      </c>
      <c r="AW186" s="12" t="s">
        <v>4</v>
      </c>
      <c r="AX186" s="12" t="s">
        <v>79</v>
      </c>
      <c r="AY186" s="166" t="s">
        <v>293</v>
      </c>
    </row>
    <row r="187" spans="2:65" s="1" customFormat="1" ht="6.95" customHeight="1">
      <c r="B187" s="42"/>
      <c r="C187" s="43"/>
      <c r="D187" s="43"/>
      <c r="E187" s="43"/>
      <c r="F187" s="43"/>
      <c r="G187" s="43"/>
      <c r="H187" s="43"/>
      <c r="I187" s="43"/>
      <c r="J187" s="43"/>
      <c r="K187" s="43"/>
      <c r="L187" s="33"/>
    </row>
  </sheetData>
  <sheetProtection algorithmName="SHA-512" hashValue="hUhPgilKxuxGSyoSmu6SA+6Xsjw//QZOmPSLlLywYWe+2vefv5k7psoKiQ4kz5a5r5xXKjh0RUeCCC6m4ahF+A==" saltValue="NL2/2suBcPHkyfGNS+VcEg==" spinCount="100000" sheet="1" objects="1" scenarios="1"/>
  <autoFilter ref="C90:K186" xr:uid="{00000000-0009-0000-0000-000014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100" r:id="rId1" xr:uid="{00000000-0004-0000-1400-000000000000}"/>
    <hyperlink ref="F102" r:id="rId2" xr:uid="{00000000-0004-0000-1400-000001000000}"/>
    <hyperlink ref="F107" r:id="rId3" xr:uid="{00000000-0004-0000-1400-000002000000}"/>
    <hyperlink ref="F111" r:id="rId4" xr:uid="{00000000-0004-0000-1400-000003000000}"/>
    <hyperlink ref="F115" r:id="rId5" xr:uid="{00000000-0004-0000-1400-000004000000}"/>
    <hyperlink ref="F121" r:id="rId6" xr:uid="{00000000-0004-0000-1400-000005000000}"/>
    <hyperlink ref="F123" r:id="rId7" xr:uid="{00000000-0004-0000-1400-000006000000}"/>
    <hyperlink ref="F126" r:id="rId8" xr:uid="{00000000-0004-0000-1400-000007000000}"/>
    <hyperlink ref="F129" r:id="rId9" xr:uid="{00000000-0004-0000-1400-000008000000}"/>
    <hyperlink ref="F136" r:id="rId10" xr:uid="{00000000-0004-0000-1400-000009000000}"/>
    <hyperlink ref="F140" r:id="rId11" xr:uid="{00000000-0004-0000-1400-00000A000000}"/>
    <hyperlink ref="F144" r:id="rId12" xr:uid="{00000000-0004-0000-1400-00000B000000}"/>
    <hyperlink ref="F149" r:id="rId13" xr:uid="{00000000-0004-0000-1400-00000C000000}"/>
    <hyperlink ref="F154" r:id="rId14" xr:uid="{00000000-0004-0000-1400-00000D000000}"/>
    <hyperlink ref="F160" r:id="rId15" xr:uid="{00000000-0004-0000-1400-00000E000000}"/>
    <hyperlink ref="F162" r:id="rId16" xr:uid="{00000000-0004-0000-1400-00000F000000}"/>
    <hyperlink ref="F165" r:id="rId17" xr:uid="{00000000-0004-0000-1400-000010000000}"/>
    <hyperlink ref="F168" r:id="rId18" xr:uid="{00000000-0004-0000-1400-000011000000}"/>
    <hyperlink ref="F172" r:id="rId19" xr:uid="{00000000-0004-0000-1400-000012000000}"/>
    <hyperlink ref="F175" r:id="rId20" xr:uid="{00000000-0004-0000-1400-000013000000}"/>
    <hyperlink ref="F178" r:id="rId21" xr:uid="{00000000-0004-0000-1400-000014000000}"/>
    <hyperlink ref="F182" r:id="rId22" xr:uid="{00000000-0004-0000-1400-00001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880"/>
  <sheetViews>
    <sheetView showGridLines="0" topLeftCell="A82" workbookViewId="0">
      <selection activeCell="C108" sqref="C108:H87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139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6403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ROUND(J105,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ROUND((SUM(BE105:BE879)),  2)</f>
        <v>0</v>
      </c>
      <c r="I33" s="94">
        <v>0.21</v>
      </c>
      <c r="J33" s="84">
        <f>ROUND(((SUM(BE105:BE879))*I33),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ROUND((SUM(BF105:BF879)),  2)</f>
        <v>0</v>
      </c>
      <c r="I34" s="94">
        <v>0.12</v>
      </c>
      <c r="J34" s="84">
        <f>ROUND(((SUM(BF105:BF879))*I34),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ROUND((SUM(BG105:BG879)),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ROUND((SUM(BH105:BH879)),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ROUND((SUM(BI105:BI879)),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SO05 - Objekt traťového okrsku (mimo INTERREG)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J105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J106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J107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J138</f>
        <v>0</v>
      </c>
      <c r="L62" s="108"/>
    </row>
    <row r="63" spans="2:47" s="9" customFormat="1" ht="19.899999999999999" customHeight="1">
      <c r="B63" s="108"/>
      <c r="D63" s="109" t="s">
        <v>355</v>
      </c>
      <c r="E63" s="110"/>
      <c r="F63" s="110"/>
      <c r="G63" s="110"/>
      <c r="H63" s="110"/>
      <c r="I63" s="110"/>
      <c r="J63" s="111">
        <f>J142</f>
        <v>0</v>
      </c>
      <c r="L63" s="108"/>
    </row>
    <row r="64" spans="2:47" s="9" customFormat="1" ht="19.899999999999999" customHeight="1">
      <c r="B64" s="108"/>
      <c r="D64" s="109" t="s">
        <v>357</v>
      </c>
      <c r="E64" s="110"/>
      <c r="F64" s="110"/>
      <c r="G64" s="110"/>
      <c r="H64" s="110"/>
      <c r="I64" s="110"/>
      <c r="J64" s="111">
        <f>J178</f>
        <v>0</v>
      </c>
      <c r="L64" s="108"/>
    </row>
    <row r="65" spans="2:12" s="9" customFormat="1" ht="19.899999999999999" customHeight="1">
      <c r="B65" s="108"/>
      <c r="D65" s="109" t="s">
        <v>6404</v>
      </c>
      <c r="E65" s="110"/>
      <c r="F65" s="110"/>
      <c r="G65" s="110"/>
      <c r="H65" s="110"/>
      <c r="I65" s="110"/>
      <c r="J65" s="111">
        <f>J288</f>
        <v>0</v>
      </c>
      <c r="L65" s="108"/>
    </row>
    <row r="66" spans="2:12" s="9" customFormat="1" ht="19.899999999999999" customHeight="1">
      <c r="B66" s="108"/>
      <c r="D66" s="109" t="s">
        <v>358</v>
      </c>
      <c r="E66" s="110"/>
      <c r="F66" s="110"/>
      <c r="G66" s="110"/>
      <c r="H66" s="110"/>
      <c r="I66" s="110"/>
      <c r="J66" s="111">
        <f>J293</f>
        <v>0</v>
      </c>
      <c r="L66" s="108"/>
    </row>
    <row r="67" spans="2:12" s="9" customFormat="1" ht="19.899999999999999" customHeight="1">
      <c r="B67" s="108"/>
      <c r="D67" s="109" t="s">
        <v>4603</v>
      </c>
      <c r="E67" s="110"/>
      <c r="F67" s="110"/>
      <c r="G67" s="110"/>
      <c r="H67" s="110"/>
      <c r="I67" s="110"/>
      <c r="J67" s="111">
        <f>J415</f>
        <v>0</v>
      </c>
      <c r="L67" s="108"/>
    </row>
    <row r="68" spans="2:12" s="9" customFormat="1" ht="19.899999999999999" customHeight="1">
      <c r="B68" s="108"/>
      <c r="D68" s="109" t="s">
        <v>359</v>
      </c>
      <c r="E68" s="110"/>
      <c r="F68" s="110"/>
      <c r="G68" s="110"/>
      <c r="H68" s="110"/>
      <c r="I68" s="110"/>
      <c r="J68" s="111">
        <f>J499</f>
        <v>0</v>
      </c>
      <c r="L68" s="108"/>
    </row>
    <row r="69" spans="2:12" s="8" customFormat="1" ht="24.95" customHeight="1">
      <c r="B69" s="104"/>
      <c r="D69" s="105" t="s">
        <v>360</v>
      </c>
      <c r="E69" s="106"/>
      <c r="F69" s="106"/>
      <c r="G69" s="106"/>
      <c r="H69" s="106"/>
      <c r="I69" s="106"/>
      <c r="J69" s="107">
        <f>J504</f>
        <v>0</v>
      </c>
      <c r="L69" s="104"/>
    </row>
    <row r="70" spans="2:12" s="9" customFormat="1" ht="19.899999999999999" customHeight="1">
      <c r="B70" s="108"/>
      <c r="D70" s="109" t="s">
        <v>361</v>
      </c>
      <c r="E70" s="110"/>
      <c r="F70" s="110"/>
      <c r="G70" s="110"/>
      <c r="H70" s="110"/>
      <c r="I70" s="110"/>
      <c r="J70" s="111">
        <f>J505</f>
        <v>0</v>
      </c>
      <c r="L70" s="108"/>
    </row>
    <row r="71" spans="2:12" s="9" customFormat="1" ht="19.899999999999999" customHeight="1">
      <c r="B71" s="108"/>
      <c r="D71" s="109" t="s">
        <v>362</v>
      </c>
      <c r="E71" s="110"/>
      <c r="F71" s="110"/>
      <c r="G71" s="110"/>
      <c r="H71" s="110"/>
      <c r="I71" s="110"/>
      <c r="J71" s="111">
        <f>J546</f>
        <v>0</v>
      </c>
      <c r="L71" s="108"/>
    </row>
    <row r="72" spans="2:12" s="9" customFormat="1" ht="19.899999999999999" customHeight="1">
      <c r="B72" s="108"/>
      <c r="D72" s="109" t="s">
        <v>363</v>
      </c>
      <c r="E72" s="110"/>
      <c r="F72" s="110"/>
      <c r="G72" s="110"/>
      <c r="H72" s="110"/>
      <c r="I72" s="110"/>
      <c r="J72" s="111">
        <f>J557</f>
        <v>0</v>
      </c>
      <c r="L72" s="108"/>
    </row>
    <row r="73" spans="2:12" s="9" customFormat="1" ht="19.899999999999999" customHeight="1">
      <c r="B73" s="108"/>
      <c r="D73" s="109" t="s">
        <v>365</v>
      </c>
      <c r="E73" s="110"/>
      <c r="F73" s="110"/>
      <c r="G73" s="110"/>
      <c r="H73" s="110"/>
      <c r="I73" s="110"/>
      <c r="J73" s="111">
        <f>J587</f>
        <v>0</v>
      </c>
      <c r="L73" s="108"/>
    </row>
    <row r="74" spans="2:12" s="9" customFormat="1" ht="19.899999999999999" customHeight="1">
      <c r="B74" s="108"/>
      <c r="D74" s="109" t="s">
        <v>366</v>
      </c>
      <c r="E74" s="110"/>
      <c r="F74" s="110"/>
      <c r="G74" s="110"/>
      <c r="H74" s="110"/>
      <c r="I74" s="110"/>
      <c r="J74" s="111">
        <f>J621</f>
        <v>0</v>
      </c>
      <c r="L74" s="108"/>
    </row>
    <row r="75" spans="2:12" s="9" customFormat="1" ht="19.899999999999999" customHeight="1">
      <c r="B75" s="108"/>
      <c r="D75" s="109" t="s">
        <v>367</v>
      </c>
      <c r="E75" s="110"/>
      <c r="F75" s="110"/>
      <c r="G75" s="110"/>
      <c r="H75" s="110"/>
      <c r="I75" s="110"/>
      <c r="J75" s="111">
        <f>J636</f>
        <v>0</v>
      </c>
      <c r="L75" s="108"/>
    </row>
    <row r="76" spans="2:12" s="9" customFormat="1" ht="19.899999999999999" customHeight="1">
      <c r="B76" s="108"/>
      <c r="D76" s="109" t="s">
        <v>368</v>
      </c>
      <c r="E76" s="110"/>
      <c r="F76" s="110"/>
      <c r="G76" s="110"/>
      <c r="H76" s="110"/>
      <c r="I76" s="110"/>
      <c r="J76" s="111">
        <f>J695</f>
        <v>0</v>
      </c>
      <c r="L76" s="108"/>
    </row>
    <row r="77" spans="2:12" s="9" customFormat="1" ht="19.899999999999999" customHeight="1">
      <c r="B77" s="108"/>
      <c r="D77" s="109" t="s">
        <v>369</v>
      </c>
      <c r="E77" s="110"/>
      <c r="F77" s="110"/>
      <c r="G77" s="110"/>
      <c r="H77" s="110"/>
      <c r="I77" s="110"/>
      <c r="J77" s="111">
        <f>J741</f>
        <v>0</v>
      </c>
      <c r="L77" s="108"/>
    </row>
    <row r="78" spans="2:12" s="9" customFormat="1" ht="19.899999999999999" customHeight="1">
      <c r="B78" s="108"/>
      <c r="D78" s="109" t="s">
        <v>370</v>
      </c>
      <c r="E78" s="110"/>
      <c r="F78" s="110"/>
      <c r="G78" s="110"/>
      <c r="H78" s="110"/>
      <c r="I78" s="110"/>
      <c r="J78" s="111">
        <f>J801</f>
        <v>0</v>
      </c>
      <c r="L78" s="108"/>
    </row>
    <row r="79" spans="2:12" s="9" customFormat="1" ht="19.899999999999999" customHeight="1">
      <c r="B79" s="108"/>
      <c r="D79" s="109" t="s">
        <v>5396</v>
      </c>
      <c r="E79" s="110"/>
      <c r="F79" s="110"/>
      <c r="G79" s="110"/>
      <c r="H79" s="110"/>
      <c r="I79" s="110"/>
      <c r="J79" s="111">
        <f>J812</f>
        <v>0</v>
      </c>
      <c r="L79" s="108"/>
    </row>
    <row r="80" spans="2:12" s="9" customFormat="1" ht="19.899999999999999" customHeight="1">
      <c r="B80" s="108"/>
      <c r="D80" s="109" t="s">
        <v>373</v>
      </c>
      <c r="E80" s="110"/>
      <c r="F80" s="110"/>
      <c r="G80" s="110"/>
      <c r="H80" s="110"/>
      <c r="I80" s="110"/>
      <c r="J80" s="111">
        <f>J822</f>
        <v>0</v>
      </c>
      <c r="L80" s="108"/>
    </row>
    <row r="81" spans="2:12" s="9" customFormat="1" ht="19.899999999999999" customHeight="1">
      <c r="B81" s="108"/>
      <c r="D81" s="109" t="s">
        <v>374</v>
      </c>
      <c r="E81" s="110"/>
      <c r="F81" s="110"/>
      <c r="G81" s="110"/>
      <c r="H81" s="110"/>
      <c r="I81" s="110"/>
      <c r="J81" s="111">
        <f>J833</f>
        <v>0</v>
      </c>
      <c r="L81" s="108"/>
    </row>
    <row r="82" spans="2:12" s="9" customFormat="1" ht="19.899999999999999" customHeight="1">
      <c r="B82" s="108"/>
      <c r="D82" s="109" t="s">
        <v>375</v>
      </c>
      <c r="E82" s="110"/>
      <c r="F82" s="110"/>
      <c r="G82" s="110"/>
      <c r="H82" s="110"/>
      <c r="I82" s="110"/>
      <c r="J82" s="111">
        <f>J849</f>
        <v>0</v>
      </c>
      <c r="L82" s="108"/>
    </row>
    <row r="83" spans="2:12" s="9" customFormat="1" ht="19.899999999999999" customHeight="1">
      <c r="B83" s="108"/>
      <c r="D83" s="109" t="s">
        <v>4139</v>
      </c>
      <c r="E83" s="110"/>
      <c r="F83" s="110"/>
      <c r="G83" s="110"/>
      <c r="H83" s="110"/>
      <c r="I83" s="110"/>
      <c r="J83" s="111">
        <f>J867</f>
        <v>0</v>
      </c>
      <c r="L83" s="108"/>
    </row>
    <row r="84" spans="2:12" s="8" customFormat="1" ht="24.95" customHeight="1">
      <c r="B84" s="104"/>
      <c r="D84" s="105" t="s">
        <v>334</v>
      </c>
      <c r="E84" s="106"/>
      <c r="F84" s="106"/>
      <c r="G84" s="106"/>
      <c r="H84" s="106"/>
      <c r="I84" s="106"/>
      <c r="J84" s="107">
        <f>J876</f>
        <v>0</v>
      </c>
      <c r="L84" s="104"/>
    </row>
    <row r="85" spans="2:12" s="9" customFormat="1" ht="19.899999999999999" customHeight="1">
      <c r="B85" s="108"/>
      <c r="D85" s="109" t="s">
        <v>6405</v>
      </c>
      <c r="E85" s="110"/>
      <c r="F85" s="110"/>
      <c r="G85" s="110"/>
      <c r="H85" s="110"/>
      <c r="I85" s="110"/>
      <c r="J85" s="111">
        <f>J877</f>
        <v>0</v>
      </c>
      <c r="L85" s="108"/>
    </row>
    <row r="86" spans="2:12" s="1" customFormat="1" ht="21.75" customHeight="1">
      <c r="B86" s="33"/>
      <c r="L86" s="33"/>
    </row>
    <row r="87" spans="2:12" s="1" customFormat="1" ht="6.95" customHeight="1"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33"/>
    </row>
    <row r="91" spans="2:12" s="1" customFormat="1" ht="6.95" customHeight="1">
      <c r="B91" s="44"/>
      <c r="C91" s="45"/>
      <c r="D91" s="45"/>
      <c r="E91" s="45"/>
      <c r="F91" s="45"/>
      <c r="G91" s="45"/>
      <c r="H91" s="45"/>
      <c r="I91" s="45"/>
      <c r="J91" s="45"/>
      <c r="K91" s="45"/>
      <c r="L91" s="33"/>
    </row>
    <row r="92" spans="2:12" s="1" customFormat="1" ht="24.95" customHeight="1">
      <c r="B92" s="33"/>
      <c r="C92" s="22" t="s">
        <v>277</v>
      </c>
      <c r="L92" s="33"/>
    </row>
    <row r="93" spans="2:12" s="1" customFormat="1" ht="6.95" customHeight="1">
      <c r="B93" s="33"/>
      <c r="L93" s="33"/>
    </row>
    <row r="94" spans="2:12" s="1" customFormat="1" ht="12" customHeight="1">
      <c r="B94" s="33"/>
      <c r="C94" s="28" t="s">
        <v>17</v>
      </c>
      <c r="L94" s="33"/>
    </row>
    <row r="95" spans="2:12" s="1" customFormat="1" ht="16.5" customHeight="1">
      <c r="B95" s="33"/>
      <c r="E95" s="418" t="str">
        <f>E7</f>
        <v>Areál železničního depa v Dolní Lipce</v>
      </c>
      <c r="F95" s="419"/>
      <c r="G95" s="419"/>
      <c r="H95" s="419"/>
      <c r="L95" s="33"/>
    </row>
    <row r="96" spans="2:12" s="1" customFormat="1" ht="12" customHeight="1">
      <c r="B96" s="33"/>
      <c r="C96" s="28" t="s">
        <v>269</v>
      </c>
      <c r="L96" s="33"/>
    </row>
    <row r="97" spans="2:65" s="1" customFormat="1" ht="16.5" customHeight="1">
      <c r="B97" s="33"/>
      <c r="E97" s="401" t="str">
        <f>E9</f>
        <v>SO05 - Objekt traťového okrsku (mimo INTERREG)</v>
      </c>
      <c r="F97" s="417"/>
      <c r="G97" s="417"/>
      <c r="H97" s="417"/>
      <c r="L97" s="33"/>
    </row>
    <row r="98" spans="2:65" s="1" customFormat="1" ht="6.95" customHeight="1">
      <c r="B98" s="33"/>
      <c r="L98" s="33"/>
    </row>
    <row r="99" spans="2:65" s="1" customFormat="1" ht="12" customHeight="1">
      <c r="B99" s="33"/>
      <c r="C99" s="28" t="s">
        <v>21</v>
      </c>
      <c r="F99" s="26" t="str">
        <f>F12</f>
        <v>obec Dolní Lipka</v>
      </c>
      <c r="I99" s="28" t="s">
        <v>23</v>
      </c>
      <c r="J99" s="50" t="str">
        <f>IF(J12="","",J12)</f>
        <v>12. 5. 2025</v>
      </c>
      <c r="L99" s="33"/>
    </row>
    <row r="100" spans="2:65" s="1" customFormat="1" ht="6.95" customHeight="1">
      <c r="B100" s="33"/>
      <c r="L100" s="33"/>
    </row>
    <row r="101" spans="2:65" s="1" customFormat="1" ht="15.2" customHeight="1">
      <c r="B101" s="33"/>
      <c r="C101" s="28" t="s">
        <v>25</v>
      </c>
      <c r="F101" s="26" t="str">
        <f>E15</f>
        <v xml:space="preserve"> </v>
      </c>
      <c r="I101" s="28" t="s">
        <v>31</v>
      </c>
      <c r="J101" s="31" t="str">
        <f>E21</f>
        <v>PRODIN a. s.</v>
      </c>
      <c r="L101" s="33"/>
    </row>
    <row r="102" spans="2:65" s="1" customFormat="1" ht="15.2" customHeight="1">
      <c r="B102" s="33"/>
      <c r="C102" s="28" t="s">
        <v>29</v>
      </c>
      <c r="F102" s="26" t="str">
        <f>IF(E18="","",E18)</f>
        <v>Vyplň údaj</v>
      </c>
      <c r="I102" s="28" t="s">
        <v>34</v>
      </c>
      <c r="J102" s="31" t="str">
        <f>E24</f>
        <v>PRODIN a. s.</v>
      </c>
      <c r="L102" s="33"/>
    </row>
    <row r="103" spans="2:65" s="1" customFormat="1" ht="10.35" customHeight="1">
      <c r="B103" s="33"/>
      <c r="L103" s="33"/>
    </row>
    <row r="104" spans="2:65" s="10" customFormat="1" ht="29.25" customHeight="1">
      <c r="B104" s="112"/>
      <c r="C104" s="113" t="s">
        <v>278</v>
      </c>
      <c r="D104" s="114" t="s">
        <v>56</v>
      </c>
      <c r="E104" s="114" t="s">
        <v>52</v>
      </c>
      <c r="F104" s="114" t="s">
        <v>53</v>
      </c>
      <c r="G104" s="114" t="s">
        <v>279</v>
      </c>
      <c r="H104" s="114" t="s">
        <v>280</v>
      </c>
      <c r="I104" s="114" t="s">
        <v>281</v>
      </c>
      <c r="J104" s="114" t="s">
        <v>273</v>
      </c>
      <c r="K104" s="115" t="s">
        <v>282</v>
      </c>
      <c r="L104" s="112"/>
      <c r="M104" s="57" t="s">
        <v>3</v>
      </c>
      <c r="N104" s="58" t="s">
        <v>41</v>
      </c>
      <c r="O104" s="58" t="s">
        <v>283</v>
      </c>
      <c r="P104" s="58" t="s">
        <v>284</v>
      </c>
      <c r="Q104" s="58" t="s">
        <v>285</v>
      </c>
      <c r="R104" s="58" t="s">
        <v>286</v>
      </c>
      <c r="S104" s="58" t="s">
        <v>287</v>
      </c>
      <c r="T104" s="59" t="s">
        <v>288</v>
      </c>
    </row>
    <row r="105" spans="2:65" s="1" customFormat="1" ht="22.9" customHeight="1">
      <c r="B105" s="33"/>
      <c r="C105" s="62" t="s">
        <v>289</v>
      </c>
      <c r="J105" s="116">
        <f>BK105</f>
        <v>0</v>
      </c>
      <c r="L105" s="33"/>
      <c r="M105" s="60"/>
      <c r="N105" s="51"/>
      <c r="O105" s="51"/>
      <c r="P105" s="117">
        <f>P106+P504+P876</f>
        <v>0</v>
      </c>
      <c r="Q105" s="51"/>
      <c r="R105" s="117">
        <f>R106+R504+R876</f>
        <v>26.639998833407194</v>
      </c>
      <c r="S105" s="51"/>
      <c r="T105" s="118">
        <f>T106+T504+T876</f>
        <v>29.594831889999998</v>
      </c>
      <c r="AT105" s="18" t="s">
        <v>70</v>
      </c>
      <c r="AU105" s="18" t="s">
        <v>274</v>
      </c>
      <c r="BK105" s="119">
        <f>BK106+BK504+BK876</f>
        <v>0</v>
      </c>
    </row>
    <row r="106" spans="2:65" s="11" customFormat="1" ht="25.9" customHeight="1">
      <c r="B106" s="120"/>
      <c r="D106" s="121" t="s">
        <v>70</v>
      </c>
      <c r="E106" s="122" t="s">
        <v>377</v>
      </c>
      <c r="F106" s="122" t="s">
        <v>378</v>
      </c>
      <c r="I106" s="123"/>
      <c r="J106" s="124">
        <f>BK106</f>
        <v>0</v>
      </c>
      <c r="L106" s="120"/>
      <c r="M106" s="125"/>
      <c r="P106" s="126">
        <f>P107+P138+P142+P178+P288+P293+P415+P499</f>
        <v>0</v>
      </c>
      <c r="R106" s="126">
        <f>R107+R138+R142+R178+R288+R293+R415+R499</f>
        <v>20.178822304045195</v>
      </c>
      <c r="T106" s="127">
        <f>T107+T138+T142+T178+T288+T293+T415+T499</f>
        <v>25.571744799999998</v>
      </c>
      <c r="AR106" s="121" t="s">
        <v>79</v>
      </c>
      <c r="AT106" s="128" t="s">
        <v>70</v>
      </c>
      <c r="AU106" s="128" t="s">
        <v>71</v>
      </c>
      <c r="AY106" s="121" t="s">
        <v>293</v>
      </c>
      <c r="BK106" s="129">
        <f>BK107+BK138+BK142+BK178+BK288+BK293+BK415+BK499</f>
        <v>0</v>
      </c>
    </row>
    <row r="107" spans="2:65" s="11" customFormat="1" ht="22.9" customHeight="1">
      <c r="B107" s="120"/>
      <c r="D107" s="121" t="s">
        <v>70</v>
      </c>
      <c r="E107" s="130" t="s">
        <v>79</v>
      </c>
      <c r="F107" s="130" t="s">
        <v>379</v>
      </c>
      <c r="I107" s="123"/>
      <c r="J107" s="131">
        <f>BK107</f>
        <v>0</v>
      </c>
      <c r="L107" s="120"/>
      <c r="M107" s="125"/>
      <c r="P107" s="126">
        <f>SUM(P108:P137)</f>
        <v>0</v>
      </c>
      <c r="R107" s="126">
        <f>SUM(R108:R137)</f>
        <v>2.0880000000000001</v>
      </c>
      <c r="T107" s="127">
        <f>SUM(T108:T137)</f>
        <v>0</v>
      </c>
      <c r="AR107" s="121" t="s">
        <v>79</v>
      </c>
      <c r="AT107" s="128" t="s">
        <v>70</v>
      </c>
      <c r="AU107" s="128" t="s">
        <v>79</v>
      </c>
      <c r="AY107" s="121" t="s">
        <v>293</v>
      </c>
      <c r="BK107" s="129">
        <f>SUM(BK108:BK137)</f>
        <v>0</v>
      </c>
    </row>
    <row r="108" spans="2:65" s="1" customFormat="1" ht="44.25" customHeight="1">
      <c r="B108" s="132"/>
      <c r="C108" s="358" t="s">
        <v>79</v>
      </c>
      <c r="D108" s="358" t="s">
        <v>309</v>
      </c>
      <c r="E108" s="359" t="s">
        <v>6406</v>
      </c>
      <c r="F108" s="360" t="s">
        <v>6407</v>
      </c>
      <c r="G108" s="361" t="s">
        <v>397</v>
      </c>
      <c r="H108" s="362">
        <v>3.2519999999999998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6408</v>
      </c>
    </row>
    <row r="109" spans="2:65" s="1" customFormat="1">
      <c r="B109" s="33"/>
      <c r="D109" s="162" t="s">
        <v>385</v>
      </c>
      <c r="F109" s="365" t="s">
        <v>6409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2" customFormat="1">
      <c r="B110" s="165"/>
      <c r="D110" s="157" t="s">
        <v>387</v>
      </c>
      <c r="E110" s="166" t="s">
        <v>3</v>
      </c>
      <c r="F110" s="366" t="s">
        <v>6410</v>
      </c>
      <c r="H110" s="367">
        <v>0.46800000000000003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71</v>
      </c>
      <c r="AY110" s="166" t="s">
        <v>293</v>
      </c>
    </row>
    <row r="111" spans="2:65" s="12" customFormat="1">
      <c r="B111" s="165"/>
      <c r="D111" s="157" t="s">
        <v>387</v>
      </c>
      <c r="E111" s="166" t="s">
        <v>3</v>
      </c>
      <c r="F111" s="366" t="s">
        <v>6411</v>
      </c>
      <c r="H111" s="367">
        <v>2.7839999999999998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71</v>
      </c>
      <c r="AY111" s="166" t="s">
        <v>293</v>
      </c>
    </row>
    <row r="112" spans="2:65" s="13" customFormat="1">
      <c r="B112" s="170"/>
      <c r="D112" s="157" t="s">
        <v>387</v>
      </c>
      <c r="E112" s="171" t="s">
        <v>3</v>
      </c>
      <c r="F112" s="368" t="s">
        <v>407</v>
      </c>
      <c r="H112" s="369">
        <v>3.2519999999999998</v>
      </c>
      <c r="I112" s="172"/>
      <c r="L112" s="170"/>
      <c r="M112" s="173"/>
      <c r="T112" s="174"/>
      <c r="AT112" s="171" t="s">
        <v>387</v>
      </c>
      <c r="AU112" s="171" t="s">
        <v>81</v>
      </c>
      <c r="AV112" s="13" t="s">
        <v>308</v>
      </c>
      <c r="AW112" s="13" t="s">
        <v>33</v>
      </c>
      <c r="AX112" s="13" t="s">
        <v>79</v>
      </c>
      <c r="AY112" s="171" t="s">
        <v>293</v>
      </c>
    </row>
    <row r="113" spans="2:65" s="1" customFormat="1" ht="55.5" customHeight="1">
      <c r="B113" s="132"/>
      <c r="C113" s="358" t="s">
        <v>81</v>
      </c>
      <c r="D113" s="358" t="s">
        <v>309</v>
      </c>
      <c r="E113" s="359" t="s">
        <v>6412</v>
      </c>
      <c r="F113" s="360" t="s">
        <v>6413</v>
      </c>
      <c r="G113" s="361" t="s">
        <v>397</v>
      </c>
      <c r="H113" s="362">
        <v>3.2519999999999998</v>
      </c>
      <c r="I113" s="148"/>
      <c r="J113" s="149">
        <f>ROUND(I113*H113,2)</f>
        <v>0</v>
      </c>
      <c r="K113" s="145" t="s">
        <v>383</v>
      </c>
      <c r="L113" s="33"/>
      <c r="M113" s="150" t="s">
        <v>3</v>
      </c>
      <c r="N113" s="151" t="s">
        <v>42</v>
      </c>
      <c r="P113" s="139">
        <f>O113*H113</f>
        <v>0</v>
      </c>
      <c r="Q113" s="139">
        <v>0</v>
      </c>
      <c r="R113" s="139">
        <f>Q113*H113</f>
        <v>0</v>
      </c>
      <c r="S113" s="139">
        <v>0</v>
      </c>
      <c r="T113" s="140">
        <f>S113*H113</f>
        <v>0</v>
      </c>
      <c r="AR113" s="141" t="s">
        <v>308</v>
      </c>
      <c r="AT113" s="141" t="s">
        <v>309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308</v>
      </c>
      <c r="BM113" s="141" t="s">
        <v>6414</v>
      </c>
    </row>
    <row r="114" spans="2:65" s="1" customFormat="1">
      <c r="B114" s="33"/>
      <c r="D114" s="162" t="s">
        <v>385</v>
      </c>
      <c r="F114" s="365" t="s">
        <v>6415</v>
      </c>
      <c r="I114" s="159"/>
      <c r="L114" s="33"/>
      <c r="M114" s="164"/>
      <c r="T114" s="54"/>
      <c r="AT114" s="18" t="s">
        <v>385</v>
      </c>
      <c r="AU114" s="18" t="s">
        <v>81</v>
      </c>
    </row>
    <row r="115" spans="2:65" s="12" customFormat="1">
      <c r="B115" s="165"/>
      <c r="D115" s="157" t="s">
        <v>387</v>
      </c>
      <c r="E115" s="166" t="s">
        <v>3</v>
      </c>
      <c r="F115" s="366" t="s">
        <v>6410</v>
      </c>
      <c r="H115" s="367">
        <v>0.46800000000000003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71</v>
      </c>
      <c r="AY115" s="166" t="s">
        <v>293</v>
      </c>
    </row>
    <row r="116" spans="2:65" s="12" customFormat="1">
      <c r="B116" s="165"/>
      <c r="D116" s="157" t="s">
        <v>387</v>
      </c>
      <c r="E116" s="166" t="s">
        <v>3</v>
      </c>
      <c r="F116" s="366" t="s">
        <v>6411</v>
      </c>
      <c r="H116" s="367">
        <v>2.7839999999999998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33</v>
      </c>
      <c r="AX116" s="12" t="s">
        <v>71</v>
      </c>
      <c r="AY116" s="166" t="s">
        <v>293</v>
      </c>
    </row>
    <row r="117" spans="2:65" s="13" customFormat="1">
      <c r="B117" s="170"/>
      <c r="D117" s="157" t="s">
        <v>387</v>
      </c>
      <c r="E117" s="171" t="s">
        <v>3</v>
      </c>
      <c r="F117" s="368" t="s">
        <v>407</v>
      </c>
      <c r="H117" s="369">
        <v>3.2519999999999998</v>
      </c>
      <c r="I117" s="172"/>
      <c r="L117" s="170"/>
      <c r="M117" s="173"/>
      <c r="T117" s="174"/>
      <c r="AT117" s="171" t="s">
        <v>387</v>
      </c>
      <c r="AU117" s="171" t="s">
        <v>81</v>
      </c>
      <c r="AV117" s="13" t="s">
        <v>308</v>
      </c>
      <c r="AW117" s="13" t="s">
        <v>33</v>
      </c>
      <c r="AX117" s="13" t="s">
        <v>79</v>
      </c>
      <c r="AY117" s="171" t="s">
        <v>293</v>
      </c>
    </row>
    <row r="118" spans="2:65" s="1" customFormat="1" ht="62.65" customHeight="1">
      <c r="B118" s="132"/>
      <c r="C118" s="358" t="s">
        <v>292</v>
      </c>
      <c r="D118" s="358" t="s">
        <v>309</v>
      </c>
      <c r="E118" s="359" t="s">
        <v>408</v>
      </c>
      <c r="F118" s="360" t="s">
        <v>409</v>
      </c>
      <c r="G118" s="361" t="s">
        <v>397</v>
      </c>
      <c r="H118" s="362">
        <v>3.2519999999999998</v>
      </c>
      <c r="I118" s="148"/>
      <c r="J118" s="149">
        <f>ROUND(I118*H118,2)</f>
        <v>0</v>
      </c>
      <c r="K118" s="145" t="s">
        <v>383</v>
      </c>
      <c r="L118" s="33"/>
      <c r="M118" s="150" t="s">
        <v>3</v>
      </c>
      <c r="N118" s="151" t="s">
        <v>42</v>
      </c>
      <c r="P118" s="139">
        <f>O118*H118</f>
        <v>0</v>
      </c>
      <c r="Q118" s="139">
        <v>0</v>
      </c>
      <c r="R118" s="139">
        <f>Q118*H118</f>
        <v>0</v>
      </c>
      <c r="S118" s="139">
        <v>0</v>
      </c>
      <c r="T118" s="140">
        <f>S118*H118</f>
        <v>0</v>
      </c>
      <c r="AR118" s="141" t="s">
        <v>308</v>
      </c>
      <c r="AT118" s="141" t="s">
        <v>309</v>
      </c>
      <c r="AU118" s="141" t="s">
        <v>81</v>
      </c>
      <c r="AY118" s="18" t="s">
        <v>293</v>
      </c>
      <c r="BE118" s="142">
        <f>IF(N118="základní",J118,0)</f>
        <v>0</v>
      </c>
      <c r="BF118" s="142">
        <f>IF(N118="snížená",J118,0)</f>
        <v>0</v>
      </c>
      <c r="BG118" s="142">
        <f>IF(N118="zákl. přenesená",J118,0)</f>
        <v>0</v>
      </c>
      <c r="BH118" s="142">
        <f>IF(N118="sníž. přenesená",J118,0)</f>
        <v>0</v>
      </c>
      <c r="BI118" s="142">
        <f>IF(N118="nulová",J118,0)</f>
        <v>0</v>
      </c>
      <c r="BJ118" s="18" t="s">
        <v>79</v>
      </c>
      <c r="BK118" s="142">
        <f>ROUND(I118*H118,2)</f>
        <v>0</v>
      </c>
      <c r="BL118" s="18" t="s">
        <v>308</v>
      </c>
      <c r="BM118" s="141" t="s">
        <v>6416</v>
      </c>
    </row>
    <row r="119" spans="2:65" s="1" customFormat="1">
      <c r="B119" s="33"/>
      <c r="D119" s="162" t="s">
        <v>385</v>
      </c>
      <c r="F119" s="365" t="s">
        <v>411</v>
      </c>
      <c r="I119" s="159"/>
      <c r="L119" s="33"/>
      <c r="M119" s="164"/>
      <c r="T119" s="54"/>
      <c r="AT119" s="18" t="s">
        <v>385</v>
      </c>
      <c r="AU119" s="18" t="s">
        <v>81</v>
      </c>
    </row>
    <row r="120" spans="2:65" s="12" customFormat="1">
      <c r="B120" s="165"/>
      <c r="D120" s="157" t="s">
        <v>387</v>
      </c>
      <c r="E120" s="166" t="s">
        <v>3</v>
      </c>
      <c r="F120" s="366" t="s">
        <v>6410</v>
      </c>
      <c r="H120" s="367">
        <v>0.46800000000000003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71</v>
      </c>
      <c r="AY120" s="166" t="s">
        <v>293</v>
      </c>
    </row>
    <row r="121" spans="2:65" s="12" customFormat="1">
      <c r="B121" s="165"/>
      <c r="D121" s="157" t="s">
        <v>387</v>
      </c>
      <c r="E121" s="166" t="s">
        <v>3</v>
      </c>
      <c r="F121" s="366" t="s">
        <v>6411</v>
      </c>
      <c r="H121" s="367">
        <v>2.7839999999999998</v>
      </c>
      <c r="I121" s="167"/>
      <c r="L121" s="165"/>
      <c r="M121" s="168"/>
      <c r="T121" s="169"/>
      <c r="AT121" s="166" t="s">
        <v>387</v>
      </c>
      <c r="AU121" s="166" t="s">
        <v>81</v>
      </c>
      <c r="AV121" s="12" t="s">
        <v>81</v>
      </c>
      <c r="AW121" s="12" t="s">
        <v>33</v>
      </c>
      <c r="AX121" s="12" t="s">
        <v>71</v>
      </c>
      <c r="AY121" s="166" t="s">
        <v>293</v>
      </c>
    </row>
    <row r="122" spans="2:65" s="13" customFormat="1">
      <c r="B122" s="170"/>
      <c r="D122" s="157" t="s">
        <v>387</v>
      </c>
      <c r="E122" s="171" t="s">
        <v>3</v>
      </c>
      <c r="F122" s="368" t="s">
        <v>407</v>
      </c>
      <c r="H122" s="369">
        <v>3.2519999999999998</v>
      </c>
      <c r="I122" s="172"/>
      <c r="L122" s="170"/>
      <c r="M122" s="173"/>
      <c r="T122" s="174"/>
      <c r="AT122" s="171" t="s">
        <v>387</v>
      </c>
      <c r="AU122" s="171" t="s">
        <v>81</v>
      </c>
      <c r="AV122" s="13" t="s">
        <v>308</v>
      </c>
      <c r="AW122" s="13" t="s">
        <v>33</v>
      </c>
      <c r="AX122" s="13" t="s">
        <v>79</v>
      </c>
      <c r="AY122" s="171" t="s">
        <v>293</v>
      </c>
    </row>
    <row r="123" spans="2:65" s="1" customFormat="1" ht="44.25" customHeight="1">
      <c r="B123" s="132"/>
      <c r="C123" s="358" t="s">
        <v>308</v>
      </c>
      <c r="D123" s="358" t="s">
        <v>309</v>
      </c>
      <c r="E123" s="359" t="s">
        <v>429</v>
      </c>
      <c r="F123" s="360" t="s">
        <v>430</v>
      </c>
      <c r="G123" s="361" t="s">
        <v>431</v>
      </c>
      <c r="H123" s="362">
        <v>3.4860000000000002</v>
      </c>
      <c r="I123" s="148"/>
      <c r="J123" s="149">
        <f>ROUND(I123*H123,2)</f>
        <v>0</v>
      </c>
      <c r="K123" s="145" t="s">
        <v>383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0</v>
      </c>
      <c r="R123" s="139">
        <f>Q123*H123</f>
        <v>0</v>
      </c>
      <c r="S123" s="139">
        <v>0</v>
      </c>
      <c r="T123" s="140">
        <f>S123*H123</f>
        <v>0</v>
      </c>
      <c r="AR123" s="141" t="s">
        <v>308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308</v>
      </c>
      <c r="BM123" s="141" t="s">
        <v>6417</v>
      </c>
    </row>
    <row r="124" spans="2:65" s="1" customFormat="1">
      <c r="B124" s="33"/>
      <c r="D124" s="162" t="s">
        <v>385</v>
      </c>
      <c r="F124" s="365" t="s">
        <v>433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2" customFormat="1">
      <c r="B125" s="165"/>
      <c r="D125" s="157" t="s">
        <v>387</v>
      </c>
      <c r="E125" s="166" t="s">
        <v>3</v>
      </c>
      <c r="F125" s="366" t="s">
        <v>6418</v>
      </c>
      <c r="H125" s="367">
        <v>0.70199999999999996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71</v>
      </c>
      <c r="AY125" s="166" t="s">
        <v>293</v>
      </c>
    </row>
    <row r="126" spans="2:65" s="12" customFormat="1" ht="22.5">
      <c r="B126" s="165"/>
      <c r="D126" s="157" t="s">
        <v>387</v>
      </c>
      <c r="E126" s="166" t="s">
        <v>3</v>
      </c>
      <c r="F126" s="366" t="s">
        <v>6419</v>
      </c>
      <c r="H126" s="367">
        <v>2.7839999999999998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71</v>
      </c>
      <c r="AY126" s="166" t="s">
        <v>293</v>
      </c>
    </row>
    <row r="127" spans="2:65" s="13" customFormat="1">
      <c r="B127" s="170"/>
      <c r="D127" s="157" t="s">
        <v>387</v>
      </c>
      <c r="E127" s="171" t="s">
        <v>3</v>
      </c>
      <c r="F127" s="368" t="s">
        <v>407</v>
      </c>
      <c r="H127" s="369">
        <v>3.4860000000000002</v>
      </c>
      <c r="I127" s="172"/>
      <c r="L127" s="170"/>
      <c r="M127" s="173"/>
      <c r="T127" s="174"/>
      <c r="AT127" s="171" t="s">
        <v>387</v>
      </c>
      <c r="AU127" s="171" t="s">
        <v>81</v>
      </c>
      <c r="AV127" s="13" t="s">
        <v>308</v>
      </c>
      <c r="AW127" s="13" t="s">
        <v>33</v>
      </c>
      <c r="AX127" s="13" t="s">
        <v>79</v>
      </c>
      <c r="AY127" s="171" t="s">
        <v>293</v>
      </c>
    </row>
    <row r="128" spans="2:65" s="1" customFormat="1" ht="37.9" customHeight="1">
      <c r="B128" s="132"/>
      <c r="C128" s="358" t="s">
        <v>313</v>
      </c>
      <c r="D128" s="358" t="s">
        <v>309</v>
      </c>
      <c r="E128" s="359" t="s">
        <v>444</v>
      </c>
      <c r="F128" s="360" t="s">
        <v>445</v>
      </c>
      <c r="G128" s="361" t="s">
        <v>397</v>
      </c>
      <c r="H128" s="362">
        <v>3.2519999999999998</v>
      </c>
      <c r="I128" s="148"/>
      <c r="J128" s="149">
        <f>ROUND(I128*H128,2)</f>
        <v>0</v>
      </c>
      <c r="K128" s="145" t="s">
        <v>383</v>
      </c>
      <c r="L128" s="33"/>
      <c r="M128" s="150" t="s">
        <v>3</v>
      </c>
      <c r="N128" s="151" t="s">
        <v>42</v>
      </c>
      <c r="P128" s="139">
        <f>O128*H128</f>
        <v>0</v>
      </c>
      <c r="Q128" s="139">
        <v>0</v>
      </c>
      <c r="R128" s="139">
        <f>Q128*H128</f>
        <v>0</v>
      </c>
      <c r="S128" s="139">
        <v>0</v>
      </c>
      <c r="T128" s="140">
        <f>S128*H128</f>
        <v>0</v>
      </c>
      <c r="AR128" s="141" t="s">
        <v>308</v>
      </c>
      <c r="AT128" s="141" t="s">
        <v>309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308</v>
      </c>
      <c r="BM128" s="141" t="s">
        <v>6420</v>
      </c>
    </row>
    <row r="129" spans="2:65" s="1" customFormat="1">
      <c r="B129" s="33"/>
      <c r="D129" s="162" t="s">
        <v>385</v>
      </c>
      <c r="F129" s="365" t="s">
        <v>447</v>
      </c>
      <c r="I129" s="159"/>
      <c r="L129" s="33"/>
      <c r="M129" s="164"/>
      <c r="T129" s="54"/>
      <c r="AT129" s="18" t="s">
        <v>385</v>
      </c>
      <c r="AU129" s="18" t="s">
        <v>81</v>
      </c>
    </row>
    <row r="130" spans="2:65" s="12" customFormat="1">
      <c r="B130" s="165"/>
      <c r="D130" s="157" t="s">
        <v>387</v>
      </c>
      <c r="E130" s="166" t="s">
        <v>3</v>
      </c>
      <c r="F130" s="366" t="s">
        <v>6410</v>
      </c>
      <c r="H130" s="367">
        <v>0.46800000000000003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71</v>
      </c>
      <c r="AY130" s="166" t="s">
        <v>293</v>
      </c>
    </row>
    <row r="131" spans="2:65" s="12" customFormat="1">
      <c r="B131" s="165"/>
      <c r="D131" s="157" t="s">
        <v>387</v>
      </c>
      <c r="E131" s="166" t="s">
        <v>3</v>
      </c>
      <c r="F131" s="366" t="s">
        <v>6411</v>
      </c>
      <c r="H131" s="367">
        <v>2.7839999999999998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71</v>
      </c>
      <c r="AY131" s="166" t="s">
        <v>293</v>
      </c>
    </row>
    <row r="132" spans="2:65" s="13" customFormat="1">
      <c r="B132" s="170"/>
      <c r="D132" s="157" t="s">
        <v>387</v>
      </c>
      <c r="E132" s="171" t="s">
        <v>3</v>
      </c>
      <c r="F132" s="368" t="s">
        <v>407</v>
      </c>
      <c r="H132" s="369">
        <v>3.2519999999999998</v>
      </c>
      <c r="I132" s="172"/>
      <c r="L132" s="170"/>
      <c r="M132" s="173"/>
      <c r="T132" s="174"/>
      <c r="AT132" s="171" t="s">
        <v>387</v>
      </c>
      <c r="AU132" s="171" t="s">
        <v>81</v>
      </c>
      <c r="AV132" s="13" t="s">
        <v>308</v>
      </c>
      <c r="AW132" s="13" t="s">
        <v>33</v>
      </c>
      <c r="AX132" s="13" t="s">
        <v>79</v>
      </c>
      <c r="AY132" s="171" t="s">
        <v>293</v>
      </c>
    </row>
    <row r="133" spans="2:65" s="1" customFormat="1" ht="44.25" customHeight="1">
      <c r="B133" s="132"/>
      <c r="C133" s="358" t="s">
        <v>317</v>
      </c>
      <c r="D133" s="358" t="s">
        <v>309</v>
      </c>
      <c r="E133" s="359" t="s">
        <v>6421</v>
      </c>
      <c r="F133" s="360" t="s">
        <v>6422</v>
      </c>
      <c r="G133" s="361" t="s">
        <v>397</v>
      </c>
      <c r="H133" s="362">
        <v>1.3919999999999999</v>
      </c>
      <c r="I133" s="148"/>
      <c r="J133" s="149">
        <f>ROUND(I133*H133,2)</f>
        <v>0</v>
      </c>
      <c r="K133" s="145" t="s">
        <v>383</v>
      </c>
      <c r="L133" s="33"/>
      <c r="M133" s="150" t="s">
        <v>3</v>
      </c>
      <c r="N133" s="151" t="s">
        <v>42</v>
      </c>
      <c r="P133" s="139">
        <f>O133*H133</f>
        <v>0</v>
      </c>
      <c r="Q133" s="139">
        <v>0</v>
      </c>
      <c r="R133" s="139">
        <f>Q133*H133</f>
        <v>0</v>
      </c>
      <c r="S133" s="139">
        <v>0</v>
      </c>
      <c r="T133" s="140">
        <f>S133*H133</f>
        <v>0</v>
      </c>
      <c r="AR133" s="141" t="s">
        <v>308</v>
      </c>
      <c r="AT133" s="141" t="s">
        <v>309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308</v>
      </c>
      <c r="BM133" s="141" t="s">
        <v>6423</v>
      </c>
    </row>
    <row r="134" spans="2:65" s="1" customFormat="1">
      <c r="B134" s="33"/>
      <c r="D134" s="162" t="s">
        <v>385</v>
      </c>
      <c r="F134" s="365" t="s">
        <v>6424</v>
      </c>
      <c r="I134" s="159"/>
      <c r="L134" s="33"/>
      <c r="M134" s="164"/>
      <c r="T134" s="54"/>
      <c r="AT134" s="18" t="s">
        <v>385</v>
      </c>
      <c r="AU134" s="18" t="s">
        <v>81</v>
      </c>
    </row>
    <row r="135" spans="2:65" s="12" customFormat="1" ht="22.5">
      <c r="B135" s="165"/>
      <c r="D135" s="157" t="s">
        <v>387</v>
      </c>
      <c r="E135" s="166" t="s">
        <v>3</v>
      </c>
      <c r="F135" s="366" t="s">
        <v>6425</v>
      </c>
      <c r="H135" s="367">
        <v>1.3919999999999999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79</v>
      </c>
      <c r="AY135" s="166" t="s">
        <v>293</v>
      </c>
    </row>
    <row r="136" spans="2:65" s="1" customFormat="1" ht="16.5" customHeight="1">
      <c r="B136" s="132"/>
      <c r="C136" s="353" t="s">
        <v>321</v>
      </c>
      <c r="D136" s="353" t="s">
        <v>290</v>
      </c>
      <c r="E136" s="354" t="s">
        <v>6426</v>
      </c>
      <c r="F136" s="355" t="s">
        <v>6427</v>
      </c>
      <c r="G136" s="356" t="s">
        <v>431</v>
      </c>
      <c r="H136" s="357">
        <v>2.0880000000000001</v>
      </c>
      <c r="I136" s="134"/>
      <c r="J136" s="135">
        <f>ROUND(I136*H136,2)</f>
        <v>0</v>
      </c>
      <c r="K136" s="133" t="s">
        <v>383</v>
      </c>
      <c r="L136" s="136"/>
      <c r="M136" s="137" t="s">
        <v>3</v>
      </c>
      <c r="N136" s="138" t="s">
        <v>42</v>
      </c>
      <c r="P136" s="139">
        <f>O136*H136</f>
        <v>0</v>
      </c>
      <c r="Q136" s="139">
        <v>1</v>
      </c>
      <c r="R136" s="139">
        <f>Q136*H136</f>
        <v>2.0880000000000001</v>
      </c>
      <c r="S136" s="139">
        <v>0</v>
      </c>
      <c r="T136" s="140">
        <f>S136*H136</f>
        <v>0</v>
      </c>
      <c r="AR136" s="141" t="s">
        <v>325</v>
      </c>
      <c r="AT136" s="141" t="s">
        <v>290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308</v>
      </c>
      <c r="BM136" s="141" t="s">
        <v>6428</v>
      </c>
    </row>
    <row r="137" spans="2:65" s="12" customFormat="1">
      <c r="B137" s="165"/>
      <c r="D137" s="157" t="s">
        <v>387</v>
      </c>
      <c r="F137" s="366" t="s">
        <v>6429</v>
      </c>
      <c r="H137" s="367">
        <v>2.0880000000000001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4</v>
      </c>
      <c r="AX137" s="12" t="s">
        <v>79</v>
      </c>
      <c r="AY137" s="166" t="s">
        <v>293</v>
      </c>
    </row>
    <row r="138" spans="2:65" s="11" customFormat="1" ht="22.9" customHeight="1">
      <c r="B138" s="120"/>
      <c r="D138" s="121" t="s">
        <v>70</v>
      </c>
      <c r="E138" s="130" t="s">
        <v>81</v>
      </c>
      <c r="F138" s="130" t="s">
        <v>448</v>
      </c>
      <c r="I138" s="123"/>
      <c r="J138" s="131">
        <f>BK138</f>
        <v>0</v>
      </c>
      <c r="L138" s="120"/>
      <c r="M138" s="125"/>
      <c r="P138" s="126">
        <f>SUM(P139:P141)</f>
        <v>0</v>
      </c>
      <c r="R138" s="126">
        <f>SUM(R139:R141)</f>
        <v>1.3760297122000003</v>
      </c>
      <c r="T138" s="127">
        <f>SUM(T139:T141)</f>
        <v>0</v>
      </c>
      <c r="AR138" s="121" t="s">
        <v>79</v>
      </c>
      <c r="AT138" s="128" t="s">
        <v>70</v>
      </c>
      <c r="AU138" s="128" t="s">
        <v>79</v>
      </c>
      <c r="AY138" s="121" t="s">
        <v>293</v>
      </c>
      <c r="BK138" s="129">
        <f>SUM(BK139:BK141)</f>
        <v>0</v>
      </c>
    </row>
    <row r="139" spans="2:65" s="1" customFormat="1" ht="24.2" customHeight="1">
      <c r="B139" s="132"/>
      <c r="C139" s="358" t="s">
        <v>325</v>
      </c>
      <c r="D139" s="358" t="s">
        <v>309</v>
      </c>
      <c r="E139" s="359" t="s">
        <v>6430</v>
      </c>
      <c r="F139" s="360" t="s">
        <v>6431</v>
      </c>
      <c r="G139" s="361" t="s">
        <v>397</v>
      </c>
      <c r="H139" s="362">
        <v>0.55000000000000004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2.5018722040000001</v>
      </c>
      <c r="R139" s="139">
        <f>Q139*H139</f>
        <v>1.3760297122000003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6432</v>
      </c>
    </row>
    <row r="140" spans="2:65" s="1" customFormat="1">
      <c r="B140" s="33"/>
      <c r="D140" s="162" t="s">
        <v>385</v>
      </c>
      <c r="F140" s="365" t="s">
        <v>6433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2" customFormat="1">
      <c r="B141" s="165"/>
      <c r="D141" s="157" t="s">
        <v>387</v>
      </c>
      <c r="E141" s="166" t="s">
        <v>3</v>
      </c>
      <c r="F141" s="366" t="s">
        <v>6434</v>
      </c>
      <c r="H141" s="367">
        <v>0.55000000000000004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1" customFormat="1" ht="22.9" customHeight="1">
      <c r="B142" s="120"/>
      <c r="D142" s="121" t="s">
        <v>70</v>
      </c>
      <c r="E142" s="130" t="s">
        <v>292</v>
      </c>
      <c r="F142" s="130" t="s">
        <v>538</v>
      </c>
      <c r="I142" s="123"/>
      <c r="J142" s="131">
        <f>BK142</f>
        <v>0</v>
      </c>
      <c r="L142" s="120"/>
      <c r="M142" s="125"/>
      <c r="P142" s="126">
        <f>SUM(P143:P177)</f>
        <v>0</v>
      </c>
      <c r="R142" s="126">
        <f>SUM(R143:R177)</f>
        <v>3.9646273144000004</v>
      </c>
      <c r="T142" s="127">
        <f>SUM(T143:T177)</f>
        <v>0</v>
      </c>
      <c r="AR142" s="121" t="s">
        <v>79</v>
      </c>
      <c r="AT142" s="128" t="s">
        <v>70</v>
      </c>
      <c r="AU142" s="128" t="s">
        <v>79</v>
      </c>
      <c r="AY142" s="121" t="s">
        <v>293</v>
      </c>
      <c r="BK142" s="129">
        <f>SUM(BK143:BK177)</f>
        <v>0</v>
      </c>
    </row>
    <row r="143" spans="2:65" s="1" customFormat="1" ht="37.9" customHeight="1">
      <c r="B143" s="132"/>
      <c r="C143" s="358" t="s">
        <v>329</v>
      </c>
      <c r="D143" s="358" t="s">
        <v>309</v>
      </c>
      <c r="E143" s="359" t="s">
        <v>6435</v>
      </c>
      <c r="F143" s="360" t="s">
        <v>6436</v>
      </c>
      <c r="G143" s="361" t="s">
        <v>397</v>
      </c>
      <c r="H143" s="362">
        <v>0.996</v>
      </c>
      <c r="I143" s="148"/>
      <c r="J143" s="149">
        <f>ROUND(I143*H143,2)</f>
        <v>0</v>
      </c>
      <c r="K143" s="145" t="s">
        <v>383</v>
      </c>
      <c r="L143" s="33"/>
      <c r="M143" s="150" t="s">
        <v>3</v>
      </c>
      <c r="N143" s="151" t="s">
        <v>42</v>
      </c>
      <c r="P143" s="139">
        <f>O143*H143</f>
        <v>0</v>
      </c>
      <c r="Q143" s="139">
        <v>1.8774999999999999</v>
      </c>
      <c r="R143" s="139">
        <f>Q143*H143</f>
        <v>1.86999</v>
      </c>
      <c r="S143" s="139">
        <v>0</v>
      </c>
      <c r="T143" s="140">
        <f>S143*H143</f>
        <v>0</v>
      </c>
      <c r="AR143" s="141" t="s">
        <v>308</v>
      </c>
      <c r="AT143" s="141" t="s">
        <v>309</v>
      </c>
      <c r="AU143" s="141" t="s">
        <v>81</v>
      </c>
      <c r="AY143" s="18" t="s">
        <v>293</v>
      </c>
      <c r="BE143" s="142">
        <f>IF(N143="základní",J143,0)</f>
        <v>0</v>
      </c>
      <c r="BF143" s="142">
        <f>IF(N143="snížená",J143,0)</f>
        <v>0</v>
      </c>
      <c r="BG143" s="142">
        <f>IF(N143="zákl. přenesená",J143,0)</f>
        <v>0</v>
      </c>
      <c r="BH143" s="142">
        <f>IF(N143="sníž. přenesená",J143,0)</f>
        <v>0</v>
      </c>
      <c r="BI143" s="142">
        <f>IF(N143="nulová",J143,0)</f>
        <v>0</v>
      </c>
      <c r="BJ143" s="18" t="s">
        <v>79</v>
      </c>
      <c r="BK143" s="142">
        <f>ROUND(I143*H143,2)</f>
        <v>0</v>
      </c>
      <c r="BL143" s="18" t="s">
        <v>308</v>
      </c>
      <c r="BM143" s="141" t="s">
        <v>6437</v>
      </c>
    </row>
    <row r="144" spans="2:65" s="1" customFormat="1">
      <c r="B144" s="33"/>
      <c r="D144" s="162" t="s">
        <v>385</v>
      </c>
      <c r="F144" s="365" t="s">
        <v>6438</v>
      </c>
      <c r="I144" s="159"/>
      <c r="L144" s="33"/>
      <c r="M144" s="164"/>
      <c r="T144" s="54"/>
      <c r="AT144" s="18" t="s">
        <v>385</v>
      </c>
      <c r="AU144" s="18" t="s">
        <v>81</v>
      </c>
    </row>
    <row r="145" spans="2:65" s="12" customFormat="1" ht="22.5">
      <c r="B145" s="165"/>
      <c r="D145" s="157" t="s">
        <v>387</v>
      </c>
      <c r="E145" s="166" t="s">
        <v>3</v>
      </c>
      <c r="F145" s="366" t="s">
        <v>6439</v>
      </c>
      <c r="H145" s="367">
        <v>0.92300000000000004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71</v>
      </c>
      <c r="AY145" s="166" t="s">
        <v>293</v>
      </c>
    </row>
    <row r="146" spans="2:65" s="12" customFormat="1" ht="22.5">
      <c r="B146" s="165"/>
      <c r="D146" s="157" t="s">
        <v>387</v>
      </c>
      <c r="E146" s="166" t="s">
        <v>3</v>
      </c>
      <c r="F146" s="366" t="s">
        <v>6440</v>
      </c>
      <c r="H146" s="367">
        <v>7.2999999999999995E-2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71</v>
      </c>
      <c r="AY146" s="166" t="s">
        <v>293</v>
      </c>
    </row>
    <row r="147" spans="2:65" s="13" customFormat="1">
      <c r="B147" s="170"/>
      <c r="D147" s="157" t="s">
        <v>387</v>
      </c>
      <c r="E147" s="171" t="s">
        <v>3</v>
      </c>
      <c r="F147" s="368" t="s">
        <v>407</v>
      </c>
      <c r="H147" s="369">
        <v>0.996</v>
      </c>
      <c r="I147" s="172"/>
      <c r="L147" s="170"/>
      <c r="M147" s="173"/>
      <c r="T147" s="174"/>
      <c r="AT147" s="171" t="s">
        <v>387</v>
      </c>
      <c r="AU147" s="171" t="s">
        <v>81</v>
      </c>
      <c r="AV147" s="13" t="s">
        <v>308</v>
      </c>
      <c r="AW147" s="13" t="s">
        <v>33</v>
      </c>
      <c r="AX147" s="13" t="s">
        <v>79</v>
      </c>
      <c r="AY147" s="171" t="s">
        <v>293</v>
      </c>
    </row>
    <row r="148" spans="2:65" s="1" customFormat="1" ht="37.9" customHeight="1">
      <c r="B148" s="132"/>
      <c r="C148" s="358" t="s">
        <v>438</v>
      </c>
      <c r="D148" s="358" t="s">
        <v>309</v>
      </c>
      <c r="E148" s="359" t="s">
        <v>6441</v>
      </c>
      <c r="F148" s="360" t="s">
        <v>6442</v>
      </c>
      <c r="G148" s="361" t="s">
        <v>298</v>
      </c>
      <c r="H148" s="362">
        <v>1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2.1260000000000001E-2</v>
      </c>
      <c r="R148" s="139">
        <f>Q148*H148</f>
        <v>2.1260000000000001E-2</v>
      </c>
      <c r="S148" s="139">
        <v>0</v>
      </c>
      <c r="T148" s="140">
        <f>S148*H148</f>
        <v>0</v>
      </c>
      <c r="AR148" s="141" t="s">
        <v>308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6443</v>
      </c>
    </row>
    <row r="149" spans="2:65" s="1" customFormat="1">
      <c r="B149" s="33"/>
      <c r="D149" s="162" t="s">
        <v>385</v>
      </c>
      <c r="F149" s="365" t="s">
        <v>6444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2" customFormat="1">
      <c r="B150" s="165"/>
      <c r="D150" s="157" t="s">
        <v>387</v>
      </c>
      <c r="E150" s="166" t="s">
        <v>3</v>
      </c>
      <c r="F150" s="366" t="s">
        <v>6445</v>
      </c>
      <c r="H150" s="367">
        <v>1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79</v>
      </c>
      <c r="AY150" s="166" t="s">
        <v>293</v>
      </c>
    </row>
    <row r="151" spans="2:65" s="1" customFormat="1" ht="37.9" customHeight="1">
      <c r="B151" s="132"/>
      <c r="C151" s="358" t="s">
        <v>443</v>
      </c>
      <c r="D151" s="358" t="s">
        <v>309</v>
      </c>
      <c r="E151" s="359" t="s">
        <v>6446</v>
      </c>
      <c r="F151" s="360" t="s">
        <v>6447</v>
      </c>
      <c r="G151" s="361" t="s">
        <v>298</v>
      </c>
      <c r="H151" s="362">
        <v>1</v>
      </c>
      <c r="I151" s="148"/>
      <c r="J151" s="149">
        <f>ROUND(I151*H151,2)</f>
        <v>0</v>
      </c>
      <c r="K151" s="145" t="s">
        <v>383</v>
      </c>
      <c r="L151" s="33"/>
      <c r="M151" s="150" t="s">
        <v>3</v>
      </c>
      <c r="N151" s="151" t="s">
        <v>42</v>
      </c>
      <c r="P151" s="139">
        <f>O151*H151</f>
        <v>0</v>
      </c>
      <c r="Q151" s="139">
        <v>2.6931E-2</v>
      </c>
      <c r="R151" s="139">
        <f>Q151*H151</f>
        <v>2.6931E-2</v>
      </c>
      <c r="S151" s="139">
        <v>0</v>
      </c>
      <c r="T151" s="140">
        <f>S151*H151</f>
        <v>0</v>
      </c>
      <c r="AR151" s="141" t="s">
        <v>308</v>
      </c>
      <c r="AT151" s="141" t="s">
        <v>309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308</v>
      </c>
      <c r="BM151" s="141" t="s">
        <v>6448</v>
      </c>
    </row>
    <row r="152" spans="2:65" s="1" customFormat="1">
      <c r="B152" s="33"/>
      <c r="D152" s="162" t="s">
        <v>385</v>
      </c>
      <c r="F152" s="365" t="s">
        <v>6449</v>
      </c>
      <c r="I152" s="159"/>
      <c r="L152" s="33"/>
      <c r="M152" s="164"/>
      <c r="T152" s="54"/>
      <c r="AT152" s="18" t="s">
        <v>385</v>
      </c>
      <c r="AU152" s="18" t="s">
        <v>81</v>
      </c>
    </row>
    <row r="153" spans="2:65" s="12" customFormat="1">
      <c r="B153" s="165"/>
      <c r="D153" s="157" t="s">
        <v>387</v>
      </c>
      <c r="E153" s="166" t="s">
        <v>3</v>
      </c>
      <c r="F153" s="366" t="s">
        <v>6450</v>
      </c>
      <c r="H153" s="367">
        <v>1</v>
      </c>
      <c r="I153" s="167"/>
      <c r="L153" s="165"/>
      <c r="M153" s="168"/>
      <c r="T153" s="169"/>
      <c r="AT153" s="166" t="s">
        <v>387</v>
      </c>
      <c r="AU153" s="166" t="s">
        <v>81</v>
      </c>
      <c r="AV153" s="12" t="s">
        <v>81</v>
      </c>
      <c r="AW153" s="12" t="s">
        <v>33</v>
      </c>
      <c r="AX153" s="12" t="s">
        <v>79</v>
      </c>
      <c r="AY153" s="166" t="s">
        <v>293</v>
      </c>
    </row>
    <row r="154" spans="2:65" s="1" customFormat="1" ht="24.2" customHeight="1">
      <c r="B154" s="132"/>
      <c r="C154" s="358" t="s">
        <v>9</v>
      </c>
      <c r="D154" s="358" t="s">
        <v>309</v>
      </c>
      <c r="E154" s="359" t="s">
        <v>5404</v>
      </c>
      <c r="F154" s="360" t="s">
        <v>5405</v>
      </c>
      <c r="G154" s="361" t="s">
        <v>397</v>
      </c>
      <c r="H154" s="362">
        <v>0.11799999999999999</v>
      </c>
      <c r="I154" s="148"/>
      <c r="J154" s="149">
        <f>ROUND(I154*H154,2)</f>
        <v>0</v>
      </c>
      <c r="K154" s="145" t="s">
        <v>383</v>
      </c>
      <c r="L154" s="33"/>
      <c r="M154" s="150" t="s">
        <v>3</v>
      </c>
      <c r="N154" s="151" t="s">
        <v>42</v>
      </c>
      <c r="P154" s="139">
        <f>O154*H154</f>
        <v>0</v>
      </c>
      <c r="Q154" s="139">
        <v>1.94302</v>
      </c>
      <c r="R154" s="139">
        <f>Q154*H154</f>
        <v>0.22927635999999998</v>
      </c>
      <c r="S154" s="139">
        <v>0</v>
      </c>
      <c r="T154" s="140">
        <f>S154*H154</f>
        <v>0</v>
      </c>
      <c r="AR154" s="141" t="s">
        <v>308</v>
      </c>
      <c r="AT154" s="141" t="s">
        <v>309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308</v>
      </c>
      <c r="BM154" s="141" t="s">
        <v>6451</v>
      </c>
    </row>
    <row r="155" spans="2:65" s="1" customFormat="1">
      <c r="B155" s="33"/>
      <c r="D155" s="162" t="s">
        <v>385</v>
      </c>
      <c r="F155" s="365" t="s">
        <v>5407</v>
      </c>
      <c r="I155" s="159"/>
      <c r="L155" s="33"/>
      <c r="M155" s="164"/>
      <c r="T155" s="54"/>
      <c r="AT155" s="18" t="s">
        <v>385</v>
      </c>
      <c r="AU155" s="18" t="s">
        <v>81</v>
      </c>
    </row>
    <row r="156" spans="2:65" s="12" customFormat="1">
      <c r="B156" s="165"/>
      <c r="D156" s="157" t="s">
        <v>387</v>
      </c>
      <c r="E156" s="166" t="s">
        <v>3</v>
      </c>
      <c r="F156" s="366" t="s">
        <v>6452</v>
      </c>
      <c r="H156" s="367">
        <v>7.1999999999999995E-2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71</v>
      </c>
      <c r="AY156" s="166" t="s">
        <v>293</v>
      </c>
    </row>
    <row r="157" spans="2:65" s="12" customFormat="1">
      <c r="B157" s="165"/>
      <c r="D157" s="157" t="s">
        <v>387</v>
      </c>
      <c r="E157" s="166" t="s">
        <v>3</v>
      </c>
      <c r="F157" s="366" t="s">
        <v>6453</v>
      </c>
      <c r="H157" s="367">
        <v>4.5999999999999999E-2</v>
      </c>
      <c r="I157" s="167"/>
      <c r="L157" s="165"/>
      <c r="M157" s="168"/>
      <c r="T157" s="169"/>
      <c r="AT157" s="166" t="s">
        <v>387</v>
      </c>
      <c r="AU157" s="166" t="s">
        <v>81</v>
      </c>
      <c r="AV157" s="12" t="s">
        <v>81</v>
      </c>
      <c r="AW157" s="12" t="s">
        <v>33</v>
      </c>
      <c r="AX157" s="12" t="s">
        <v>71</v>
      </c>
      <c r="AY157" s="166" t="s">
        <v>293</v>
      </c>
    </row>
    <row r="158" spans="2:65" s="13" customFormat="1" ht="22.5">
      <c r="B158" s="170"/>
      <c r="D158" s="157" t="s">
        <v>387</v>
      </c>
      <c r="E158" s="171" t="s">
        <v>3</v>
      </c>
      <c r="F158" s="368" t="s">
        <v>6454</v>
      </c>
      <c r="H158" s="369">
        <v>0.11799999999999999</v>
      </c>
      <c r="I158" s="172"/>
      <c r="L158" s="170"/>
      <c r="M158" s="173"/>
      <c r="T158" s="174"/>
      <c r="AT158" s="171" t="s">
        <v>387</v>
      </c>
      <c r="AU158" s="171" t="s">
        <v>81</v>
      </c>
      <c r="AV158" s="13" t="s">
        <v>308</v>
      </c>
      <c r="AW158" s="13" t="s">
        <v>33</v>
      </c>
      <c r="AX158" s="13" t="s">
        <v>79</v>
      </c>
      <c r="AY158" s="171" t="s">
        <v>293</v>
      </c>
    </row>
    <row r="159" spans="2:65" s="1" customFormat="1" ht="24.2" customHeight="1">
      <c r="B159" s="132"/>
      <c r="C159" s="358" t="s">
        <v>455</v>
      </c>
      <c r="D159" s="358" t="s">
        <v>309</v>
      </c>
      <c r="E159" s="359" t="s">
        <v>5410</v>
      </c>
      <c r="F159" s="360" t="s">
        <v>5411</v>
      </c>
      <c r="G159" s="361" t="s">
        <v>431</v>
      </c>
      <c r="H159" s="362">
        <v>7.5999999999999998E-2</v>
      </c>
      <c r="I159" s="148"/>
      <c r="J159" s="149">
        <f>ROUND(I159*H159,2)</f>
        <v>0</v>
      </c>
      <c r="K159" s="145" t="s">
        <v>383</v>
      </c>
      <c r="L159" s="33"/>
      <c r="M159" s="150" t="s">
        <v>3</v>
      </c>
      <c r="N159" s="151" t="s">
        <v>42</v>
      </c>
      <c r="P159" s="139">
        <f>O159*H159</f>
        <v>0</v>
      </c>
      <c r="Q159" s="139">
        <v>1.0900000000000001</v>
      </c>
      <c r="R159" s="139">
        <f>Q159*H159</f>
        <v>8.2840000000000011E-2</v>
      </c>
      <c r="S159" s="139">
        <v>0</v>
      </c>
      <c r="T159" s="140">
        <f>S159*H159</f>
        <v>0</v>
      </c>
      <c r="AR159" s="141" t="s">
        <v>308</v>
      </c>
      <c r="AT159" s="141" t="s">
        <v>309</v>
      </c>
      <c r="AU159" s="141" t="s">
        <v>81</v>
      </c>
      <c r="AY159" s="18" t="s">
        <v>293</v>
      </c>
      <c r="BE159" s="142">
        <f>IF(N159="základní",J159,0)</f>
        <v>0</v>
      </c>
      <c r="BF159" s="142">
        <f>IF(N159="snížená",J159,0)</f>
        <v>0</v>
      </c>
      <c r="BG159" s="142">
        <f>IF(N159="zákl. přenesená",J159,0)</f>
        <v>0</v>
      </c>
      <c r="BH159" s="142">
        <f>IF(N159="sníž. přenesená",J159,0)</f>
        <v>0</v>
      </c>
      <c r="BI159" s="142">
        <f>IF(N159="nulová",J159,0)</f>
        <v>0</v>
      </c>
      <c r="BJ159" s="18" t="s">
        <v>79</v>
      </c>
      <c r="BK159" s="142">
        <f>ROUND(I159*H159,2)</f>
        <v>0</v>
      </c>
      <c r="BL159" s="18" t="s">
        <v>308</v>
      </c>
      <c r="BM159" s="141" t="s">
        <v>6455</v>
      </c>
    </row>
    <row r="160" spans="2:65" s="1" customFormat="1">
      <c r="B160" s="33"/>
      <c r="D160" s="162" t="s">
        <v>385</v>
      </c>
      <c r="F160" s="365" t="s">
        <v>5413</v>
      </c>
      <c r="I160" s="159"/>
      <c r="L160" s="33"/>
      <c r="M160" s="164"/>
      <c r="T160" s="54"/>
      <c r="AT160" s="18" t="s">
        <v>385</v>
      </c>
      <c r="AU160" s="18" t="s">
        <v>81</v>
      </c>
    </row>
    <row r="161" spans="2:65" s="12" customFormat="1">
      <c r="B161" s="165"/>
      <c r="D161" s="157" t="s">
        <v>387</v>
      </c>
      <c r="E161" s="166" t="s">
        <v>3</v>
      </c>
      <c r="F161" s="366" t="s">
        <v>6456</v>
      </c>
      <c r="H161" s="367">
        <v>4.3999999999999997E-2</v>
      </c>
      <c r="I161" s="167"/>
      <c r="L161" s="165"/>
      <c r="M161" s="168"/>
      <c r="T161" s="169"/>
      <c r="AT161" s="166" t="s">
        <v>387</v>
      </c>
      <c r="AU161" s="166" t="s">
        <v>81</v>
      </c>
      <c r="AV161" s="12" t="s">
        <v>81</v>
      </c>
      <c r="AW161" s="12" t="s">
        <v>33</v>
      </c>
      <c r="AX161" s="12" t="s">
        <v>71</v>
      </c>
      <c r="AY161" s="166" t="s">
        <v>293</v>
      </c>
    </row>
    <row r="162" spans="2:65" s="12" customFormat="1">
      <c r="B162" s="165"/>
      <c r="D162" s="157" t="s">
        <v>387</v>
      </c>
      <c r="E162" s="166" t="s">
        <v>3</v>
      </c>
      <c r="F162" s="366" t="s">
        <v>6457</v>
      </c>
      <c r="H162" s="367">
        <v>3.2000000000000001E-2</v>
      </c>
      <c r="I162" s="167"/>
      <c r="L162" s="165"/>
      <c r="M162" s="168"/>
      <c r="T162" s="169"/>
      <c r="AT162" s="166" t="s">
        <v>387</v>
      </c>
      <c r="AU162" s="166" t="s">
        <v>81</v>
      </c>
      <c r="AV162" s="12" t="s">
        <v>81</v>
      </c>
      <c r="AW162" s="12" t="s">
        <v>33</v>
      </c>
      <c r="AX162" s="12" t="s">
        <v>71</v>
      </c>
      <c r="AY162" s="166" t="s">
        <v>293</v>
      </c>
    </row>
    <row r="163" spans="2:65" s="13" customFormat="1">
      <c r="B163" s="170"/>
      <c r="D163" s="157" t="s">
        <v>387</v>
      </c>
      <c r="E163" s="171" t="s">
        <v>3</v>
      </c>
      <c r="F163" s="368" t="s">
        <v>407</v>
      </c>
      <c r="H163" s="369">
        <v>7.5999999999999998E-2</v>
      </c>
      <c r="I163" s="172"/>
      <c r="L163" s="170"/>
      <c r="M163" s="173"/>
      <c r="T163" s="174"/>
      <c r="AT163" s="171" t="s">
        <v>387</v>
      </c>
      <c r="AU163" s="171" t="s">
        <v>81</v>
      </c>
      <c r="AV163" s="13" t="s">
        <v>308</v>
      </c>
      <c r="AW163" s="13" t="s">
        <v>33</v>
      </c>
      <c r="AX163" s="13" t="s">
        <v>79</v>
      </c>
      <c r="AY163" s="171" t="s">
        <v>293</v>
      </c>
    </row>
    <row r="164" spans="2:65" s="1" customFormat="1" ht="33" customHeight="1">
      <c r="B164" s="132"/>
      <c r="C164" s="358" t="s">
        <v>461</v>
      </c>
      <c r="D164" s="358" t="s">
        <v>309</v>
      </c>
      <c r="E164" s="359" t="s">
        <v>4646</v>
      </c>
      <c r="F164" s="360" t="s">
        <v>4647</v>
      </c>
      <c r="G164" s="361" t="s">
        <v>493</v>
      </c>
      <c r="H164" s="362">
        <v>11.34</v>
      </c>
      <c r="I164" s="148"/>
      <c r="J164" s="149">
        <f>ROUND(I164*H164,2)</f>
        <v>0</v>
      </c>
      <c r="K164" s="145" t="s">
        <v>383</v>
      </c>
      <c r="L164" s="33"/>
      <c r="M164" s="150" t="s">
        <v>3</v>
      </c>
      <c r="N164" s="151" t="s">
        <v>42</v>
      </c>
      <c r="P164" s="139">
        <f>O164*H164</f>
        <v>0</v>
      </c>
      <c r="Q164" s="139">
        <v>2.495876E-2</v>
      </c>
      <c r="R164" s="139">
        <f>Q164*H164</f>
        <v>0.28303233839999997</v>
      </c>
      <c r="S164" s="139">
        <v>0</v>
      </c>
      <c r="T164" s="140">
        <f>S164*H164</f>
        <v>0</v>
      </c>
      <c r="AR164" s="141" t="s">
        <v>308</v>
      </c>
      <c r="AT164" s="141" t="s">
        <v>309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308</v>
      </c>
      <c r="BM164" s="141" t="s">
        <v>6458</v>
      </c>
    </row>
    <row r="165" spans="2:65" s="1" customFormat="1">
      <c r="B165" s="33"/>
      <c r="D165" s="162" t="s">
        <v>385</v>
      </c>
      <c r="F165" s="365" t="s">
        <v>4649</v>
      </c>
      <c r="I165" s="159"/>
      <c r="L165" s="33"/>
      <c r="M165" s="164"/>
      <c r="T165" s="54"/>
      <c r="AT165" s="18" t="s">
        <v>385</v>
      </c>
      <c r="AU165" s="18" t="s">
        <v>81</v>
      </c>
    </row>
    <row r="166" spans="2:65" s="12" customFormat="1" ht="22.5">
      <c r="B166" s="165"/>
      <c r="D166" s="157" t="s">
        <v>387</v>
      </c>
      <c r="E166" s="166" t="s">
        <v>3</v>
      </c>
      <c r="F166" s="366" t="s">
        <v>6459</v>
      </c>
      <c r="H166" s="367">
        <v>11.34</v>
      </c>
      <c r="I166" s="167"/>
      <c r="L166" s="165"/>
      <c r="M166" s="168"/>
      <c r="T166" s="169"/>
      <c r="AT166" s="166" t="s">
        <v>387</v>
      </c>
      <c r="AU166" s="166" t="s">
        <v>81</v>
      </c>
      <c r="AV166" s="12" t="s">
        <v>81</v>
      </c>
      <c r="AW166" s="12" t="s">
        <v>33</v>
      </c>
      <c r="AX166" s="12" t="s">
        <v>79</v>
      </c>
      <c r="AY166" s="166" t="s">
        <v>293</v>
      </c>
    </row>
    <row r="167" spans="2:65" s="1" customFormat="1" ht="37.9" customHeight="1">
      <c r="B167" s="132"/>
      <c r="C167" s="358" t="s">
        <v>467</v>
      </c>
      <c r="D167" s="358" t="s">
        <v>309</v>
      </c>
      <c r="E167" s="359" t="s">
        <v>6460</v>
      </c>
      <c r="F167" s="360" t="s">
        <v>6461</v>
      </c>
      <c r="G167" s="361" t="s">
        <v>493</v>
      </c>
      <c r="H167" s="362">
        <v>11.76</v>
      </c>
      <c r="I167" s="148"/>
      <c r="J167" s="149">
        <f>ROUND(I167*H167,2)</f>
        <v>0</v>
      </c>
      <c r="K167" s="145" t="s">
        <v>383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0.113955</v>
      </c>
      <c r="R167" s="139">
        <f>Q167*H167</f>
        <v>1.3401107999999999</v>
      </c>
      <c r="S167" s="139">
        <v>0</v>
      </c>
      <c r="T167" s="140">
        <f>S167*H167</f>
        <v>0</v>
      </c>
      <c r="AR167" s="141" t="s">
        <v>308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308</v>
      </c>
      <c r="BM167" s="141" t="s">
        <v>6462</v>
      </c>
    </row>
    <row r="168" spans="2:65" s="1" customFormat="1">
      <c r="B168" s="33"/>
      <c r="D168" s="162" t="s">
        <v>385</v>
      </c>
      <c r="F168" s="365" t="s">
        <v>6463</v>
      </c>
      <c r="I168" s="159"/>
      <c r="L168" s="33"/>
      <c r="M168" s="164"/>
      <c r="T168" s="54"/>
      <c r="AT168" s="18" t="s">
        <v>385</v>
      </c>
      <c r="AU168" s="18" t="s">
        <v>81</v>
      </c>
    </row>
    <row r="169" spans="2:65" s="12" customFormat="1" ht="22.5">
      <c r="B169" s="165"/>
      <c r="D169" s="157" t="s">
        <v>387</v>
      </c>
      <c r="E169" s="166" t="s">
        <v>3</v>
      </c>
      <c r="F169" s="366" t="s">
        <v>6464</v>
      </c>
      <c r="H169" s="367">
        <v>13.955</v>
      </c>
      <c r="I169" s="167"/>
      <c r="L169" s="165"/>
      <c r="M169" s="168"/>
      <c r="T169" s="169"/>
      <c r="AT169" s="166" t="s">
        <v>387</v>
      </c>
      <c r="AU169" s="166" t="s">
        <v>81</v>
      </c>
      <c r="AV169" s="12" t="s">
        <v>81</v>
      </c>
      <c r="AW169" s="12" t="s">
        <v>33</v>
      </c>
      <c r="AX169" s="12" t="s">
        <v>71</v>
      </c>
      <c r="AY169" s="166" t="s">
        <v>293</v>
      </c>
    </row>
    <row r="170" spans="2:65" s="12" customFormat="1">
      <c r="B170" s="165"/>
      <c r="D170" s="157" t="s">
        <v>387</v>
      </c>
      <c r="E170" s="166" t="s">
        <v>3</v>
      </c>
      <c r="F170" s="366" t="s">
        <v>6465</v>
      </c>
      <c r="H170" s="367">
        <v>-1.9350000000000001</v>
      </c>
      <c r="I170" s="167"/>
      <c r="L170" s="165"/>
      <c r="M170" s="168"/>
      <c r="T170" s="169"/>
      <c r="AT170" s="166" t="s">
        <v>387</v>
      </c>
      <c r="AU170" s="166" t="s">
        <v>81</v>
      </c>
      <c r="AV170" s="12" t="s">
        <v>81</v>
      </c>
      <c r="AW170" s="12" t="s">
        <v>33</v>
      </c>
      <c r="AX170" s="12" t="s">
        <v>71</v>
      </c>
      <c r="AY170" s="166" t="s">
        <v>293</v>
      </c>
    </row>
    <row r="171" spans="2:65" s="12" customFormat="1">
      <c r="B171" s="165"/>
      <c r="D171" s="157" t="s">
        <v>387</v>
      </c>
      <c r="E171" s="166" t="s">
        <v>3</v>
      </c>
      <c r="F171" s="366" t="s">
        <v>6466</v>
      </c>
      <c r="H171" s="367">
        <v>-0.26</v>
      </c>
      <c r="I171" s="167"/>
      <c r="L171" s="165"/>
      <c r="M171" s="168"/>
      <c r="T171" s="169"/>
      <c r="AT171" s="166" t="s">
        <v>387</v>
      </c>
      <c r="AU171" s="166" t="s">
        <v>81</v>
      </c>
      <c r="AV171" s="12" t="s">
        <v>81</v>
      </c>
      <c r="AW171" s="12" t="s">
        <v>33</v>
      </c>
      <c r="AX171" s="12" t="s">
        <v>71</v>
      </c>
      <c r="AY171" s="166" t="s">
        <v>293</v>
      </c>
    </row>
    <row r="172" spans="2:65" s="13" customFormat="1">
      <c r="B172" s="170"/>
      <c r="D172" s="157" t="s">
        <v>387</v>
      </c>
      <c r="E172" s="171" t="s">
        <v>3</v>
      </c>
      <c r="F172" s="368" t="s">
        <v>407</v>
      </c>
      <c r="H172" s="369">
        <v>11.76</v>
      </c>
      <c r="I172" s="172"/>
      <c r="L172" s="170"/>
      <c r="M172" s="173"/>
      <c r="T172" s="174"/>
      <c r="AT172" s="171" t="s">
        <v>387</v>
      </c>
      <c r="AU172" s="171" t="s">
        <v>81</v>
      </c>
      <c r="AV172" s="13" t="s">
        <v>308</v>
      </c>
      <c r="AW172" s="13" t="s">
        <v>33</v>
      </c>
      <c r="AX172" s="13" t="s">
        <v>79</v>
      </c>
      <c r="AY172" s="171" t="s">
        <v>293</v>
      </c>
    </row>
    <row r="173" spans="2:65" s="1" customFormat="1" ht="37.9" customHeight="1">
      <c r="B173" s="132"/>
      <c r="C173" s="358" t="s">
        <v>472</v>
      </c>
      <c r="D173" s="358" t="s">
        <v>309</v>
      </c>
      <c r="E173" s="359" t="s">
        <v>5433</v>
      </c>
      <c r="F173" s="360" t="s">
        <v>5434</v>
      </c>
      <c r="G173" s="361" t="s">
        <v>493</v>
      </c>
      <c r="H173" s="362">
        <v>0.624</v>
      </c>
      <c r="I173" s="148"/>
      <c r="J173" s="149">
        <f>ROUND(I173*H173,2)</f>
        <v>0</v>
      </c>
      <c r="K173" s="145" t="s">
        <v>383</v>
      </c>
      <c r="L173" s="33"/>
      <c r="M173" s="150" t="s">
        <v>3</v>
      </c>
      <c r="N173" s="151" t="s">
        <v>42</v>
      </c>
      <c r="P173" s="139">
        <f>O173*H173</f>
        <v>0</v>
      </c>
      <c r="Q173" s="139">
        <v>0.17818400000000001</v>
      </c>
      <c r="R173" s="139">
        <f>Q173*H173</f>
        <v>0.11118681600000001</v>
      </c>
      <c r="S173" s="139">
        <v>0</v>
      </c>
      <c r="T173" s="140">
        <f>S173*H173</f>
        <v>0</v>
      </c>
      <c r="AR173" s="141" t="s">
        <v>308</v>
      </c>
      <c r="AT173" s="141" t="s">
        <v>309</v>
      </c>
      <c r="AU173" s="141" t="s">
        <v>81</v>
      </c>
      <c r="AY173" s="18" t="s">
        <v>293</v>
      </c>
      <c r="BE173" s="142">
        <f>IF(N173="základní",J173,0)</f>
        <v>0</v>
      </c>
      <c r="BF173" s="142">
        <f>IF(N173="snížená",J173,0)</f>
        <v>0</v>
      </c>
      <c r="BG173" s="142">
        <f>IF(N173="zákl. přenesená",J173,0)</f>
        <v>0</v>
      </c>
      <c r="BH173" s="142">
        <f>IF(N173="sníž. přenesená",J173,0)</f>
        <v>0</v>
      </c>
      <c r="BI173" s="142">
        <f>IF(N173="nulová",J173,0)</f>
        <v>0</v>
      </c>
      <c r="BJ173" s="18" t="s">
        <v>79</v>
      </c>
      <c r="BK173" s="142">
        <f>ROUND(I173*H173,2)</f>
        <v>0</v>
      </c>
      <c r="BL173" s="18" t="s">
        <v>308</v>
      </c>
      <c r="BM173" s="141" t="s">
        <v>6467</v>
      </c>
    </row>
    <row r="174" spans="2:65" s="1" customFormat="1">
      <c r="B174" s="33"/>
      <c r="D174" s="162" t="s">
        <v>385</v>
      </c>
      <c r="F174" s="365" t="s">
        <v>5436</v>
      </c>
      <c r="I174" s="159"/>
      <c r="L174" s="33"/>
      <c r="M174" s="164"/>
      <c r="T174" s="54"/>
      <c r="AT174" s="18" t="s">
        <v>385</v>
      </c>
      <c r="AU174" s="18" t="s">
        <v>81</v>
      </c>
    </row>
    <row r="175" spans="2:65" s="12" customFormat="1">
      <c r="B175" s="165"/>
      <c r="D175" s="157" t="s">
        <v>387</v>
      </c>
      <c r="E175" s="166" t="s">
        <v>3</v>
      </c>
      <c r="F175" s="366" t="s">
        <v>6468</v>
      </c>
      <c r="H175" s="367">
        <v>0.36</v>
      </c>
      <c r="I175" s="167"/>
      <c r="L175" s="165"/>
      <c r="M175" s="168"/>
      <c r="T175" s="169"/>
      <c r="AT175" s="166" t="s">
        <v>387</v>
      </c>
      <c r="AU175" s="166" t="s">
        <v>81</v>
      </c>
      <c r="AV175" s="12" t="s">
        <v>81</v>
      </c>
      <c r="AW175" s="12" t="s">
        <v>33</v>
      </c>
      <c r="AX175" s="12" t="s">
        <v>71</v>
      </c>
      <c r="AY175" s="166" t="s">
        <v>293</v>
      </c>
    </row>
    <row r="176" spans="2:65" s="12" customFormat="1">
      <c r="B176" s="165"/>
      <c r="D176" s="157" t="s">
        <v>387</v>
      </c>
      <c r="E176" s="166" t="s">
        <v>3</v>
      </c>
      <c r="F176" s="366" t="s">
        <v>6469</v>
      </c>
      <c r="H176" s="367">
        <v>0.26400000000000001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33</v>
      </c>
      <c r="AX176" s="12" t="s">
        <v>71</v>
      </c>
      <c r="AY176" s="166" t="s">
        <v>293</v>
      </c>
    </row>
    <row r="177" spans="2:65" s="13" customFormat="1">
      <c r="B177" s="170"/>
      <c r="D177" s="157" t="s">
        <v>387</v>
      </c>
      <c r="E177" s="171" t="s">
        <v>3</v>
      </c>
      <c r="F177" s="368" t="s">
        <v>407</v>
      </c>
      <c r="H177" s="369">
        <v>0.624</v>
      </c>
      <c r="I177" s="172"/>
      <c r="L177" s="170"/>
      <c r="M177" s="173"/>
      <c r="T177" s="174"/>
      <c r="AT177" s="171" t="s">
        <v>387</v>
      </c>
      <c r="AU177" s="171" t="s">
        <v>81</v>
      </c>
      <c r="AV177" s="13" t="s">
        <v>308</v>
      </c>
      <c r="AW177" s="13" t="s">
        <v>33</v>
      </c>
      <c r="AX177" s="13" t="s">
        <v>79</v>
      </c>
      <c r="AY177" s="171" t="s">
        <v>293</v>
      </c>
    </row>
    <row r="178" spans="2:65" s="11" customFormat="1" ht="22.9" customHeight="1">
      <c r="B178" s="120"/>
      <c r="D178" s="121" t="s">
        <v>70</v>
      </c>
      <c r="E178" s="130" t="s">
        <v>317</v>
      </c>
      <c r="F178" s="130" t="s">
        <v>847</v>
      </c>
      <c r="I178" s="123"/>
      <c r="J178" s="131">
        <f>BK178</f>
        <v>0</v>
      </c>
      <c r="L178" s="120"/>
      <c r="M178" s="125"/>
      <c r="P178" s="126">
        <f>SUM(P179:P287)</f>
        <v>0</v>
      </c>
      <c r="R178" s="126">
        <f>SUM(R179:R287)</f>
        <v>12.554631457445197</v>
      </c>
      <c r="T178" s="127">
        <f>SUM(T179:T287)</f>
        <v>4.6799999999999999E-5</v>
      </c>
      <c r="AR178" s="121" t="s">
        <v>79</v>
      </c>
      <c r="AT178" s="128" t="s">
        <v>70</v>
      </c>
      <c r="AU178" s="128" t="s">
        <v>79</v>
      </c>
      <c r="AY178" s="121" t="s">
        <v>293</v>
      </c>
      <c r="BK178" s="129">
        <f>SUM(BK179:BK287)</f>
        <v>0</v>
      </c>
    </row>
    <row r="179" spans="2:65" s="1" customFormat="1" ht="33" customHeight="1">
      <c r="B179" s="132"/>
      <c r="C179" s="358" t="s">
        <v>478</v>
      </c>
      <c r="D179" s="358" t="s">
        <v>309</v>
      </c>
      <c r="E179" s="359" t="s">
        <v>6470</v>
      </c>
      <c r="F179" s="360" t="s">
        <v>6471</v>
      </c>
      <c r="G179" s="361" t="s">
        <v>493</v>
      </c>
      <c r="H179" s="362">
        <v>23.908000000000001</v>
      </c>
      <c r="I179" s="148"/>
      <c r="J179" s="149">
        <f>ROUND(I179*H179,2)</f>
        <v>0</v>
      </c>
      <c r="K179" s="145" t="s">
        <v>383</v>
      </c>
      <c r="L179" s="33"/>
      <c r="M179" s="150" t="s">
        <v>3</v>
      </c>
      <c r="N179" s="151" t="s">
        <v>42</v>
      </c>
      <c r="P179" s="139">
        <f>O179*H179</f>
        <v>0</v>
      </c>
      <c r="Q179" s="139">
        <v>7.3499999999999998E-3</v>
      </c>
      <c r="R179" s="139">
        <f>Q179*H179</f>
        <v>0.17572380000000001</v>
      </c>
      <c r="S179" s="139">
        <v>0</v>
      </c>
      <c r="T179" s="140">
        <f>S179*H179</f>
        <v>0</v>
      </c>
      <c r="AR179" s="141" t="s">
        <v>308</v>
      </c>
      <c r="AT179" s="141" t="s">
        <v>309</v>
      </c>
      <c r="AU179" s="141" t="s">
        <v>81</v>
      </c>
      <c r="AY179" s="18" t="s">
        <v>293</v>
      </c>
      <c r="BE179" s="142">
        <f>IF(N179="základní",J179,0)</f>
        <v>0</v>
      </c>
      <c r="BF179" s="142">
        <f>IF(N179="snížená",J179,0)</f>
        <v>0</v>
      </c>
      <c r="BG179" s="142">
        <f>IF(N179="zákl. přenesená",J179,0)</f>
        <v>0</v>
      </c>
      <c r="BH179" s="142">
        <f>IF(N179="sníž. přenesená",J179,0)</f>
        <v>0</v>
      </c>
      <c r="BI179" s="142">
        <f>IF(N179="nulová",J179,0)</f>
        <v>0</v>
      </c>
      <c r="BJ179" s="18" t="s">
        <v>79</v>
      </c>
      <c r="BK179" s="142">
        <f>ROUND(I179*H179,2)</f>
        <v>0</v>
      </c>
      <c r="BL179" s="18" t="s">
        <v>308</v>
      </c>
      <c r="BM179" s="141" t="s">
        <v>6472</v>
      </c>
    </row>
    <row r="180" spans="2:65" s="1" customFormat="1">
      <c r="B180" s="33"/>
      <c r="D180" s="162" t="s">
        <v>385</v>
      </c>
      <c r="F180" s="365" t="s">
        <v>6473</v>
      </c>
      <c r="I180" s="159"/>
      <c r="L180" s="33"/>
      <c r="M180" s="164"/>
      <c r="T180" s="54"/>
      <c r="AT180" s="18" t="s">
        <v>385</v>
      </c>
      <c r="AU180" s="18" t="s">
        <v>81</v>
      </c>
    </row>
    <row r="181" spans="2:65" s="12" customFormat="1" ht="22.5">
      <c r="B181" s="165"/>
      <c r="D181" s="157" t="s">
        <v>387</v>
      </c>
      <c r="E181" s="166" t="s">
        <v>3</v>
      </c>
      <c r="F181" s="366" t="s">
        <v>6474</v>
      </c>
      <c r="H181" s="367">
        <v>14.007999999999999</v>
      </c>
      <c r="I181" s="167"/>
      <c r="L181" s="165"/>
      <c r="M181" s="168"/>
      <c r="T181" s="169"/>
      <c r="AT181" s="166" t="s">
        <v>387</v>
      </c>
      <c r="AU181" s="166" t="s">
        <v>81</v>
      </c>
      <c r="AV181" s="12" t="s">
        <v>81</v>
      </c>
      <c r="AW181" s="12" t="s">
        <v>33</v>
      </c>
      <c r="AX181" s="12" t="s">
        <v>71</v>
      </c>
      <c r="AY181" s="166" t="s">
        <v>293</v>
      </c>
    </row>
    <row r="182" spans="2:65" s="12" customFormat="1">
      <c r="B182" s="165"/>
      <c r="D182" s="157" t="s">
        <v>387</v>
      </c>
      <c r="E182" s="166" t="s">
        <v>3</v>
      </c>
      <c r="F182" s="366" t="s">
        <v>6475</v>
      </c>
      <c r="H182" s="367">
        <v>-1.9350000000000001</v>
      </c>
      <c r="I182" s="167"/>
      <c r="L182" s="165"/>
      <c r="M182" s="168"/>
      <c r="T182" s="169"/>
      <c r="AT182" s="166" t="s">
        <v>387</v>
      </c>
      <c r="AU182" s="166" t="s">
        <v>81</v>
      </c>
      <c r="AV182" s="12" t="s">
        <v>81</v>
      </c>
      <c r="AW182" s="12" t="s">
        <v>33</v>
      </c>
      <c r="AX182" s="12" t="s">
        <v>71</v>
      </c>
      <c r="AY182" s="166" t="s">
        <v>293</v>
      </c>
    </row>
    <row r="183" spans="2:65" s="14" customFormat="1">
      <c r="B183" s="175"/>
      <c r="D183" s="157" t="s">
        <v>387</v>
      </c>
      <c r="E183" s="176" t="s">
        <v>3</v>
      </c>
      <c r="F183" s="370" t="s">
        <v>6476</v>
      </c>
      <c r="H183" s="371">
        <v>12.073</v>
      </c>
      <c r="I183" s="177"/>
      <c r="L183" s="175"/>
      <c r="M183" s="178"/>
      <c r="T183" s="179"/>
      <c r="AT183" s="176" t="s">
        <v>387</v>
      </c>
      <c r="AU183" s="176" t="s">
        <v>81</v>
      </c>
      <c r="AV183" s="14" t="s">
        <v>292</v>
      </c>
      <c r="AW183" s="14" t="s">
        <v>33</v>
      </c>
      <c r="AX183" s="14" t="s">
        <v>71</v>
      </c>
      <c r="AY183" s="176" t="s">
        <v>293</v>
      </c>
    </row>
    <row r="184" spans="2:65" s="12" customFormat="1" ht="22.5">
      <c r="B184" s="165"/>
      <c r="D184" s="157" t="s">
        <v>387</v>
      </c>
      <c r="E184" s="166" t="s">
        <v>3</v>
      </c>
      <c r="F184" s="366" t="s">
        <v>6477</v>
      </c>
      <c r="H184" s="367">
        <v>13.77</v>
      </c>
      <c r="I184" s="167"/>
      <c r="L184" s="165"/>
      <c r="M184" s="168"/>
      <c r="T184" s="169"/>
      <c r="AT184" s="166" t="s">
        <v>387</v>
      </c>
      <c r="AU184" s="166" t="s">
        <v>81</v>
      </c>
      <c r="AV184" s="12" t="s">
        <v>81</v>
      </c>
      <c r="AW184" s="12" t="s">
        <v>33</v>
      </c>
      <c r="AX184" s="12" t="s">
        <v>71</v>
      </c>
      <c r="AY184" s="166" t="s">
        <v>293</v>
      </c>
    </row>
    <row r="185" spans="2:65" s="12" customFormat="1">
      <c r="B185" s="165"/>
      <c r="D185" s="157" t="s">
        <v>387</v>
      </c>
      <c r="E185" s="166" t="s">
        <v>3</v>
      </c>
      <c r="F185" s="366" t="s">
        <v>6478</v>
      </c>
      <c r="H185" s="367">
        <v>-1.9350000000000001</v>
      </c>
      <c r="I185" s="167"/>
      <c r="L185" s="165"/>
      <c r="M185" s="168"/>
      <c r="T185" s="169"/>
      <c r="AT185" s="166" t="s">
        <v>387</v>
      </c>
      <c r="AU185" s="166" t="s">
        <v>81</v>
      </c>
      <c r="AV185" s="12" t="s">
        <v>81</v>
      </c>
      <c r="AW185" s="12" t="s">
        <v>33</v>
      </c>
      <c r="AX185" s="12" t="s">
        <v>71</v>
      </c>
      <c r="AY185" s="166" t="s">
        <v>293</v>
      </c>
    </row>
    <row r="186" spans="2:65" s="14" customFormat="1">
      <c r="B186" s="175"/>
      <c r="D186" s="157" t="s">
        <v>387</v>
      </c>
      <c r="E186" s="176" t="s">
        <v>3</v>
      </c>
      <c r="F186" s="370" t="s">
        <v>6479</v>
      </c>
      <c r="H186" s="371">
        <v>11.835000000000001</v>
      </c>
      <c r="I186" s="177"/>
      <c r="L186" s="175"/>
      <c r="M186" s="178"/>
      <c r="T186" s="179"/>
      <c r="AT186" s="176" t="s">
        <v>387</v>
      </c>
      <c r="AU186" s="176" t="s">
        <v>81</v>
      </c>
      <c r="AV186" s="14" t="s">
        <v>292</v>
      </c>
      <c r="AW186" s="14" t="s">
        <v>33</v>
      </c>
      <c r="AX186" s="14" t="s">
        <v>71</v>
      </c>
      <c r="AY186" s="176" t="s">
        <v>293</v>
      </c>
    </row>
    <row r="187" spans="2:65" s="13" customFormat="1">
      <c r="B187" s="170"/>
      <c r="D187" s="157" t="s">
        <v>387</v>
      </c>
      <c r="E187" s="171" t="s">
        <v>3</v>
      </c>
      <c r="F187" s="368" t="s">
        <v>407</v>
      </c>
      <c r="H187" s="369">
        <v>23.908000000000001</v>
      </c>
      <c r="I187" s="172"/>
      <c r="L187" s="170"/>
      <c r="M187" s="173"/>
      <c r="T187" s="174"/>
      <c r="AT187" s="171" t="s">
        <v>387</v>
      </c>
      <c r="AU187" s="171" t="s">
        <v>81</v>
      </c>
      <c r="AV187" s="13" t="s">
        <v>308</v>
      </c>
      <c r="AW187" s="13" t="s">
        <v>33</v>
      </c>
      <c r="AX187" s="13" t="s">
        <v>79</v>
      </c>
      <c r="AY187" s="171" t="s">
        <v>293</v>
      </c>
    </row>
    <row r="188" spans="2:65" s="1" customFormat="1" ht="21.75" customHeight="1">
      <c r="B188" s="132"/>
      <c r="C188" s="358" t="s">
        <v>484</v>
      </c>
      <c r="D188" s="358" t="s">
        <v>309</v>
      </c>
      <c r="E188" s="359" t="s">
        <v>5463</v>
      </c>
      <c r="F188" s="360" t="s">
        <v>5464</v>
      </c>
      <c r="G188" s="361" t="s">
        <v>493</v>
      </c>
      <c r="H188" s="362">
        <v>1.68</v>
      </c>
      <c r="I188" s="148"/>
      <c r="J188" s="149">
        <f>ROUND(I188*H188,2)</f>
        <v>0</v>
      </c>
      <c r="K188" s="145" t="s">
        <v>383</v>
      </c>
      <c r="L188" s="33"/>
      <c r="M188" s="150" t="s">
        <v>3</v>
      </c>
      <c r="N188" s="151" t="s">
        <v>42</v>
      </c>
      <c r="P188" s="139">
        <f>O188*H188</f>
        <v>0</v>
      </c>
      <c r="Q188" s="139">
        <v>5.6000000000000001E-2</v>
      </c>
      <c r="R188" s="139">
        <f>Q188*H188</f>
        <v>9.4079999999999997E-2</v>
      </c>
      <c r="S188" s="139">
        <v>0</v>
      </c>
      <c r="T188" s="140">
        <f>S188*H188</f>
        <v>0</v>
      </c>
      <c r="AR188" s="141" t="s">
        <v>308</v>
      </c>
      <c r="AT188" s="141" t="s">
        <v>309</v>
      </c>
      <c r="AU188" s="141" t="s">
        <v>81</v>
      </c>
      <c r="AY188" s="18" t="s">
        <v>293</v>
      </c>
      <c r="BE188" s="142">
        <f>IF(N188="základní",J188,0)</f>
        <v>0</v>
      </c>
      <c r="BF188" s="142">
        <f>IF(N188="snížená",J188,0)</f>
        <v>0</v>
      </c>
      <c r="BG188" s="142">
        <f>IF(N188="zákl. přenesená",J188,0)</f>
        <v>0</v>
      </c>
      <c r="BH188" s="142">
        <f>IF(N188="sníž. přenesená",J188,0)</f>
        <v>0</v>
      </c>
      <c r="BI188" s="142">
        <f>IF(N188="nulová",J188,0)</f>
        <v>0</v>
      </c>
      <c r="BJ188" s="18" t="s">
        <v>79</v>
      </c>
      <c r="BK188" s="142">
        <f>ROUND(I188*H188,2)</f>
        <v>0</v>
      </c>
      <c r="BL188" s="18" t="s">
        <v>308</v>
      </c>
      <c r="BM188" s="141" t="s">
        <v>6480</v>
      </c>
    </row>
    <row r="189" spans="2:65" s="1" customFormat="1">
      <c r="B189" s="33"/>
      <c r="D189" s="162" t="s">
        <v>385</v>
      </c>
      <c r="F189" s="365" t="s">
        <v>5466</v>
      </c>
      <c r="I189" s="159"/>
      <c r="L189" s="33"/>
      <c r="M189" s="164"/>
      <c r="T189" s="54"/>
      <c r="AT189" s="18" t="s">
        <v>385</v>
      </c>
      <c r="AU189" s="18" t="s">
        <v>81</v>
      </c>
    </row>
    <row r="190" spans="2:65" s="12" customFormat="1">
      <c r="B190" s="165"/>
      <c r="D190" s="157" t="s">
        <v>387</v>
      </c>
      <c r="E190" s="166" t="s">
        <v>3</v>
      </c>
      <c r="F190" s="366" t="s">
        <v>6481</v>
      </c>
      <c r="H190" s="367">
        <v>1.68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33</v>
      </c>
      <c r="AX190" s="12" t="s">
        <v>79</v>
      </c>
      <c r="AY190" s="166" t="s">
        <v>293</v>
      </c>
    </row>
    <row r="191" spans="2:65" s="1" customFormat="1" ht="24.2" customHeight="1">
      <c r="B191" s="132"/>
      <c r="C191" s="358" t="s">
        <v>490</v>
      </c>
      <c r="D191" s="358" t="s">
        <v>309</v>
      </c>
      <c r="E191" s="359" t="s">
        <v>909</v>
      </c>
      <c r="F191" s="360" t="s">
        <v>910</v>
      </c>
      <c r="G191" s="361" t="s">
        <v>493</v>
      </c>
      <c r="H191" s="362">
        <v>101.35299999999999</v>
      </c>
      <c r="I191" s="148"/>
      <c r="J191" s="149">
        <f>ROUND(I191*H191,2)</f>
        <v>0</v>
      </c>
      <c r="K191" s="145" t="s">
        <v>383</v>
      </c>
      <c r="L191" s="33"/>
      <c r="M191" s="150" t="s">
        <v>3</v>
      </c>
      <c r="N191" s="151" t="s">
        <v>42</v>
      </c>
      <c r="P191" s="139">
        <f>O191*H191</f>
        <v>0</v>
      </c>
      <c r="Q191" s="139">
        <v>4.0000000000000001E-3</v>
      </c>
      <c r="R191" s="139">
        <f>Q191*H191</f>
        <v>0.40541199999999999</v>
      </c>
      <c r="S191" s="139">
        <v>0</v>
      </c>
      <c r="T191" s="140">
        <f>S191*H191</f>
        <v>0</v>
      </c>
      <c r="AR191" s="141" t="s">
        <v>308</v>
      </c>
      <c r="AT191" s="141" t="s">
        <v>309</v>
      </c>
      <c r="AU191" s="141" t="s">
        <v>81</v>
      </c>
      <c r="AY191" s="18" t="s">
        <v>293</v>
      </c>
      <c r="BE191" s="142">
        <f>IF(N191="základní",J191,0)</f>
        <v>0</v>
      </c>
      <c r="BF191" s="142">
        <f>IF(N191="snížená",J191,0)</f>
        <v>0</v>
      </c>
      <c r="BG191" s="142">
        <f>IF(N191="zákl. přenesená",J191,0)</f>
        <v>0</v>
      </c>
      <c r="BH191" s="142">
        <f>IF(N191="sníž. přenesená",J191,0)</f>
        <v>0</v>
      </c>
      <c r="BI191" s="142">
        <f>IF(N191="nulová",J191,0)</f>
        <v>0</v>
      </c>
      <c r="BJ191" s="18" t="s">
        <v>79</v>
      </c>
      <c r="BK191" s="142">
        <f>ROUND(I191*H191,2)</f>
        <v>0</v>
      </c>
      <c r="BL191" s="18" t="s">
        <v>308</v>
      </c>
      <c r="BM191" s="141" t="s">
        <v>6482</v>
      </c>
    </row>
    <row r="192" spans="2:65" s="1" customFormat="1">
      <c r="B192" s="33"/>
      <c r="D192" s="162" t="s">
        <v>385</v>
      </c>
      <c r="F192" s="365" t="s">
        <v>912</v>
      </c>
      <c r="I192" s="159"/>
      <c r="L192" s="33"/>
      <c r="M192" s="164"/>
      <c r="T192" s="54"/>
      <c r="AT192" s="18" t="s">
        <v>385</v>
      </c>
      <c r="AU192" s="18" t="s">
        <v>81</v>
      </c>
    </row>
    <row r="193" spans="2:65" s="12" customFormat="1" ht="22.5">
      <c r="B193" s="165"/>
      <c r="D193" s="157" t="s">
        <v>387</v>
      </c>
      <c r="E193" s="166" t="s">
        <v>3</v>
      </c>
      <c r="F193" s="366" t="s">
        <v>6483</v>
      </c>
      <c r="H193" s="367">
        <v>18.058</v>
      </c>
      <c r="I193" s="167"/>
      <c r="L193" s="165"/>
      <c r="M193" s="168"/>
      <c r="T193" s="169"/>
      <c r="AT193" s="166" t="s">
        <v>387</v>
      </c>
      <c r="AU193" s="166" t="s">
        <v>81</v>
      </c>
      <c r="AV193" s="12" t="s">
        <v>81</v>
      </c>
      <c r="AW193" s="12" t="s">
        <v>33</v>
      </c>
      <c r="AX193" s="12" t="s">
        <v>71</v>
      </c>
      <c r="AY193" s="166" t="s">
        <v>293</v>
      </c>
    </row>
    <row r="194" spans="2:65" s="12" customFormat="1" ht="22.5">
      <c r="B194" s="165"/>
      <c r="D194" s="157" t="s">
        <v>387</v>
      </c>
      <c r="E194" s="166" t="s">
        <v>3</v>
      </c>
      <c r="F194" s="366" t="s">
        <v>6484</v>
      </c>
      <c r="H194" s="367">
        <v>-3.78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71</v>
      </c>
      <c r="AY194" s="166" t="s">
        <v>293</v>
      </c>
    </row>
    <row r="195" spans="2:65" s="14" customFormat="1">
      <c r="B195" s="175"/>
      <c r="D195" s="157" t="s">
        <v>387</v>
      </c>
      <c r="E195" s="176" t="s">
        <v>3</v>
      </c>
      <c r="F195" s="370" t="s">
        <v>4685</v>
      </c>
      <c r="H195" s="371">
        <v>14.278</v>
      </c>
      <c r="I195" s="177"/>
      <c r="L195" s="175"/>
      <c r="M195" s="178"/>
      <c r="T195" s="179"/>
      <c r="AT195" s="176" t="s">
        <v>387</v>
      </c>
      <c r="AU195" s="176" t="s">
        <v>81</v>
      </c>
      <c r="AV195" s="14" t="s">
        <v>292</v>
      </c>
      <c r="AW195" s="14" t="s">
        <v>33</v>
      </c>
      <c r="AX195" s="14" t="s">
        <v>71</v>
      </c>
      <c r="AY195" s="176" t="s">
        <v>293</v>
      </c>
    </row>
    <row r="196" spans="2:65" s="12" customFormat="1" ht="22.5">
      <c r="B196" s="165"/>
      <c r="D196" s="157" t="s">
        <v>387</v>
      </c>
      <c r="E196" s="166" t="s">
        <v>3</v>
      </c>
      <c r="F196" s="366" t="s">
        <v>6485</v>
      </c>
      <c r="H196" s="367">
        <v>93.69</v>
      </c>
      <c r="I196" s="167"/>
      <c r="L196" s="165"/>
      <c r="M196" s="168"/>
      <c r="T196" s="169"/>
      <c r="AT196" s="166" t="s">
        <v>387</v>
      </c>
      <c r="AU196" s="166" t="s">
        <v>81</v>
      </c>
      <c r="AV196" s="12" t="s">
        <v>81</v>
      </c>
      <c r="AW196" s="12" t="s">
        <v>33</v>
      </c>
      <c r="AX196" s="12" t="s">
        <v>71</v>
      </c>
      <c r="AY196" s="166" t="s">
        <v>293</v>
      </c>
    </row>
    <row r="197" spans="2:65" s="12" customFormat="1" ht="22.5">
      <c r="B197" s="165"/>
      <c r="D197" s="157" t="s">
        <v>387</v>
      </c>
      <c r="E197" s="166" t="s">
        <v>3</v>
      </c>
      <c r="F197" s="366" t="s">
        <v>6486</v>
      </c>
      <c r="H197" s="367">
        <v>-6.6150000000000002</v>
      </c>
      <c r="I197" s="167"/>
      <c r="L197" s="165"/>
      <c r="M197" s="168"/>
      <c r="T197" s="169"/>
      <c r="AT197" s="166" t="s">
        <v>387</v>
      </c>
      <c r="AU197" s="166" t="s">
        <v>81</v>
      </c>
      <c r="AV197" s="12" t="s">
        <v>81</v>
      </c>
      <c r="AW197" s="12" t="s">
        <v>33</v>
      </c>
      <c r="AX197" s="12" t="s">
        <v>71</v>
      </c>
      <c r="AY197" s="166" t="s">
        <v>293</v>
      </c>
    </row>
    <row r="198" spans="2:65" s="14" customFormat="1">
      <c r="B198" s="175"/>
      <c r="D198" s="157" t="s">
        <v>387</v>
      </c>
      <c r="E198" s="176" t="s">
        <v>3</v>
      </c>
      <c r="F198" s="370" t="s">
        <v>6487</v>
      </c>
      <c r="H198" s="371">
        <v>87.075000000000003</v>
      </c>
      <c r="I198" s="177"/>
      <c r="L198" s="175"/>
      <c r="M198" s="178"/>
      <c r="T198" s="179"/>
      <c r="AT198" s="176" t="s">
        <v>387</v>
      </c>
      <c r="AU198" s="176" t="s">
        <v>81</v>
      </c>
      <c r="AV198" s="14" t="s">
        <v>292</v>
      </c>
      <c r="AW198" s="14" t="s">
        <v>33</v>
      </c>
      <c r="AX198" s="14" t="s">
        <v>71</v>
      </c>
      <c r="AY198" s="176" t="s">
        <v>293</v>
      </c>
    </row>
    <row r="199" spans="2:65" s="13" customFormat="1">
      <c r="B199" s="170"/>
      <c r="D199" s="157" t="s">
        <v>387</v>
      </c>
      <c r="E199" s="171" t="s">
        <v>3</v>
      </c>
      <c r="F199" s="368" t="s">
        <v>407</v>
      </c>
      <c r="H199" s="369">
        <v>101.35299999999999</v>
      </c>
      <c r="I199" s="172"/>
      <c r="L199" s="170"/>
      <c r="M199" s="173"/>
      <c r="T199" s="174"/>
      <c r="AT199" s="171" t="s">
        <v>387</v>
      </c>
      <c r="AU199" s="171" t="s">
        <v>81</v>
      </c>
      <c r="AV199" s="13" t="s">
        <v>308</v>
      </c>
      <c r="AW199" s="13" t="s">
        <v>33</v>
      </c>
      <c r="AX199" s="13" t="s">
        <v>79</v>
      </c>
      <c r="AY199" s="171" t="s">
        <v>293</v>
      </c>
    </row>
    <row r="200" spans="2:65" s="1" customFormat="1" ht="33" customHeight="1">
      <c r="B200" s="132"/>
      <c r="C200" s="358" t="s">
        <v>497</v>
      </c>
      <c r="D200" s="358" t="s">
        <v>309</v>
      </c>
      <c r="E200" s="359" t="s">
        <v>6488</v>
      </c>
      <c r="F200" s="360" t="s">
        <v>6489</v>
      </c>
      <c r="G200" s="361" t="s">
        <v>298</v>
      </c>
      <c r="H200" s="362">
        <v>4</v>
      </c>
      <c r="I200" s="148"/>
      <c r="J200" s="149">
        <f>ROUND(I200*H200,2)</f>
        <v>0</v>
      </c>
      <c r="K200" s="145" t="s">
        <v>383</v>
      </c>
      <c r="L200" s="33"/>
      <c r="M200" s="150" t="s">
        <v>3</v>
      </c>
      <c r="N200" s="151" t="s">
        <v>42</v>
      </c>
      <c r="P200" s="139">
        <f>O200*H200</f>
        <v>0</v>
      </c>
      <c r="Q200" s="139">
        <v>3.73E-2</v>
      </c>
      <c r="R200" s="139">
        <f>Q200*H200</f>
        <v>0.1492</v>
      </c>
      <c r="S200" s="139">
        <v>0</v>
      </c>
      <c r="T200" s="140">
        <f>S200*H200</f>
        <v>0</v>
      </c>
      <c r="AR200" s="141" t="s">
        <v>308</v>
      </c>
      <c r="AT200" s="141" t="s">
        <v>309</v>
      </c>
      <c r="AU200" s="141" t="s">
        <v>81</v>
      </c>
      <c r="AY200" s="18" t="s">
        <v>293</v>
      </c>
      <c r="BE200" s="142">
        <f>IF(N200="základní",J200,0)</f>
        <v>0</v>
      </c>
      <c r="BF200" s="142">
        <f>IF(N200="snížená",J200,0)</f>
        <v>0</v>
      </c>
      <c r="BG200" s="142">
        <f>IF(N200="zákl. přenesená",J200,0)</f>
        <v>0</v>
      </c>
      <c r="BH200" s="142">
        <f>IF(N200="sníž. přenesená",J200,0)</f>
        <v>0</v>
      </c>
      <c r="BI200" s="142">
        <f>IF(N200="nulová",J200,0)</f>
        <v>0</v>
      </c>
      <c r="BJ200" s="18" t="s">
        <v>79</v>
      </c>
      <c r="BK200" s="142">
        <f>ROUND(I200*H200,2)</f>
        <v>0</v>
      </c>
      <c r="BL200" s="18" t="s">
        <v>308</v>
      </c>
      <c r="BM200" s="141" t="s">
        <v>6490</v>
      </c>
    </row>
    <row r="201" spans="2:65" s="1" customFormat="1">
      <c r="B201" s="33"/>
      <c r="D201" s="162" t="s">
        <v>385</v>
      </c>
      <c r="F201" s="365" t="s">
        <v>6491</v>
      </c>
      <c r="I201" s="159"/>
      <c r="L201" s="33"/>
      <c r="M201" s="164"/>
      <c r="T201" s="54"/>
      <c r="AT201" s="18" t="s">
        <v>385</v>
      </c>
      <c r="AU201" s="18" t="s">
        <v>81</v>
      </c>
    </row>
    <row r="202" spans="2:65" s="12" customFormat="1">
      <c r="B202" s="165"/>
      <c r="D202" s="157" t="s">
        <v>387</v>
      </c>
      <c r="E202" s="166" t="s">
        <v>3</v>
      </c>
      <c r="F202" s="366" t="s">
        <v>6492</v>
      </c>
      <c r="H202" s="367">
        <v>3</v>
      </c>
      <c r="I202" s="167"/>
      <c r="L202" s="165"/>
      <c r="M202" s="168"/>
      <c r="T202" s="169"/>
      <c r="AT202" s="166" t="s">
        <v>387</v>
      </c>
      <c r="AU202" s="166" t="s">
        <v>81</v>
      </c>
      <c r="AV202" s="12" t="s">
        <v>81</v>
      </c>
      <c r="AW202" s="12" t="s">
        <v>33</v>
      </c>
      <c r="AX202" s="12" t="s">
        <v>71</v>
      </c>
      <c r="AY202" s="166" t="s">
        <v>293</v>
      </c>
    </row>
    <row r="203" spans="2:65" s="12" customFormat="1" ht="22.5">
      <c r="B203" s="165"/>
      <c r="D203" s="157" t="s">
        <v>387</v>
      </c>
      <c r="E203" s="166" t="s">
        <v>3</v>
      </c>
      <c r="F203" s="366" t="s">
        <v>6493</v>
      </c>
      <c r="H203" s="367">
        <v>1</v>
      </c>
      <c r="I203" s="167"/>
      <c r="L203" s="165"/>
      <c r="M203" s="168"/>
      <c r="T203" s="169"/>
      <c r="AT203" s="166" t="s">
        <v>387</v>
      </c>
      <c r="AU203" s="166" t="s">
        <v>81</v>
      </c>
      <c r="AV203" s="12" t="s">
        <v>81</v>
      </c>
      <c r="AW203" s="12" t="s">
        <v>33</v>
      </c>
      <c r="AX203" s="12" t="s">
        <v>71</v>
      </c>
      <c r="AY203" s="166" t="s">
        <v>293</v>
      </c>
    </row>
    <row r="204" spans="2:65" s="13" customFormat="1">
      <c r="B204" s="170"/>
      <c r="D204" s="157" t="s">
        <v>387</v>
      </c>
      <c r="E204" s="171" t="s">
        <v>3</v>
      </c>
      <c r="F204" s="368" t="s">
        <v>407</v>
      </c>
      <c r="H204" s="369">
        <v>4</v>
      </c>
      <c r="I204" s="172"/>
      <c r="L204" s="170"/>
      <c r="M204" s="173"/>
      <c r="T204" s="174"/>
      <c r="AT204" s="171" t="s">
        <v>387</v>
      </c>
      <c r="AU204" s="171" t="s">
        <v>81</v>
      </c>
      <c r="AV204" s="13" t="s">
        <v>308</v>
      </c>
      <c r="AW204" s="13" t="s">
        <v>33</v>
      </c>
      <c r="AX204" s="13" t="s">
        <v>79</v>
      </c>
      <c r="AY204" s="171" t="s">
        <v>293</v>
      </c>
    </row>
    <row r="205" spans="2:65" s="1" customFormat="1" ht="44.25" customHeight="1">
      <c r="B205" s="132"/>
      <c r="C205" s="358" t="s">
        <v>8</v>
      </c>
      <c r="D205" s="358" t="s">
        <v>309</v>
      </c>
      <c r="E205" s="359" t="s">
        <v>6494</v>
      </c>
      <c r="F205" s="360" t="s">
        <v>6495</v>
      </c>
      <c r="G205" s="361" t="s">
        <v>493</v>
      </c>
      <c r="H205" s="362">
        <v>101.083</v>
      </c>
      <c r="I205" s="148"/>
      <c r="J205" s="149">
        <f>ROUND(I205*H205,2)</f>
        <v>0</v>
      </c>
      <c r="K205" s="145" t="s">
        <v>383</v>
      </c>
      <c r="L205" s="33"/>
      <c r="M205" s="150" t="s">
        <v>3</v>
      </c>
      <c r="N205" s="151" t="s">
        <v>42</v>
      </c>
      <c r="P205" s="139">
        <f>O205*H205</f>
        <v>0</v>
      </c>
      <c r="Q205" s="139">
        <v>6.5599999999999999E-3</v>
      </c>
      <c r="R205" s="139">
        <f>Q205*H205</f>
        <v>0.66310448</v>
      </c>
      <c r="S205" s="139">
        <v>0</v>
      </c>
      <c r="T205" s="140">
        <f>S205*H205</f>
        <v>0</v>
      </c>
      <c r="AR205" s="141" t="s">
        <v>308</v>
      </c>
      <c r="AT205" s="141" t="s">
        <v>309</v>
      </c>
      <c r="AU205" s="141" t="s">
        <v>81</v>
      </c>
      <c r="AY205" s="18" t="s">
        <v>293</v>
      </c>
      <c r="BE205" s="142">
        <f>IF(N205="základní",J205,0)</f>
        <v>0</v>
      </c>
      <c r="BF205" s="142">
        <f>IF(N205="snížená",J205,0)</f>
        <v>0</v>
      </c>
      <c r="BG205" s="142">
        <f>IF(N205="zákl. přenesená",J205,0)</f>
        <v>0</v>
      </c>
      <c r="BH205" s="142">
        <f>IF(N205="sníž. přenesená",J205,0)</f>
        <v>0</v>
      </c>
      <c r="BI205" s="142">
        <f>IF(N205="nulová",J205,0)</f>
        <v>0</v>
      </c>
      <c r="BJ205" s="18" t="s">
        <v>79</v>
      </c>
      <c r="BK205" s="142">
        <f>ROUND(I205*H205,2)</f>
        <v>0</v>
      </c>
      <c r="BL205" s="18" t="s">
        <v>308</v>
      </c>
      <c r="BM205" s="141" t="s">
        <v>6496</v>
      </c>
    </row>
    <row r="206" spans="2:65" s="1" customFormat="1">
      <c r="B206" s="33"/>
      <c r="D206" s="162" t="s">
        <v>385</v>
      </c>
      <c r="F206" s="365" t="s">
        <v>6497</v>
      </c>
      <c r="I206" s="159"/>
      <c r="L206" s="33"/>
      <c r="M206" s="164"/>
      <c r="T206" s="54"/>
      <c r="AT206" s="18" t="s">
        <v>385</v>
      </c>
      <c r="AU206" s="18" t="s">
        <v>81</v>
      </c>
    </row>
    <row r="207" spans="2:65" s="12" customFormat="1" ht="22.5">
      <c r="B207" s="165"/>
      <c r="D207" s="157" t="s">
        <v>387</v>
      </c>
      <c r="E207" s="166" t="s">
        <v>3</v>
      </c>
      <c r="F207" s="366" t="s">
        <v>6498</v>
      </c>
      <c r="H207" s="367">
        <v>17.788</v>
      </c>
      <c r="I207" s="167"/>
      <c r="L207" s="165"/>
      <c r="M207" s="168"/>
      <c r="T207" s="169"/>
      <c r="AT207" s="166" t="s">
        <v>387</v>
      </c>
      <c r="AU207" s="166" t="s">
        <v>81</v>
      </c>
      <c r="AV207" s="12" t="s">
        <v>81</v>
      </c>
      <c r="AW207" s="12" t="s">
        <v>33</v>
      </c>
      <c r="AX207" s="12" t="s">
        <v>71</v>
      </c>
      <c r="AY207" s="166" t="s">
        <v>293</v>
      </c>
    </row>
    <row r="208" spans="2:65" s="12" customFormat="1" ht="22.5">
      <c r="B208" s="165"/>
      <c r="D208" s="157" t="s">
        <v>387</v>
      </c>
      <c r="E208" s="166" t="s">
        <v>3</v>
      </c>
      <c r="F208" s="366" t="s">
        <v>6484</v>
      </c>
      <c r="H208" s="367">
        <v>-3.78</v>
      </c>
      <c r="I208" s="167"/>
      <c r="L208" s="165"/>
      <c r="M208" s="168"/>
      <c r="T208" s="169"/>
      <c r="AT208" s="166" t="s">
        <v>387</v>
      </c>
      <c r="AU208" s="166" t="s">
        <v>81</v>
      </c>
      <c r="AV208" s="12" t="s">
        <v>81</v>
      </c>
      <c r="AW208" s="12" t="s">
        <v>33</v>
      </c>
      <c r="AX208" s="12" t="s">
        <v>71</v>
      </c>
      <c r="AY208" s="166" t="s">
        <v>293</v>
      </c>
    </row>
    <row r="209" spans="2:65" s="14" customFormat="1">
      <c r="B209" s="175"/>
      <c r="D209" s="157" t="s">
        <v>387</v>
      </c>
      <c r="E209" s="176" t="s">
        <v>3</v>
      </c>
      <c r="F209" s="370" t="s">
        <v>4685</v>
      </c>
      <c r="H209" s="371">
        <v>14.007999999999999</v>
      </c>
      <c r="I209" s="177"/>
      <c r="L209" s="175"/>
      <c r="M209" s="178"/>
      <c r="T209" s="179"/>
      <c r="AT209" s="176" t="s">
        <v>387</v>
      </c>
      <c r="AU209" s="176" t="s">
        <v>81</v>
      </c>
      <c r="AV209" s="14" t="s">
        <v>292</v>
      </c>
      <c r="AW209" s="14" t="s">
        <v>33</v>
      </c>
      <c r="AX209" s="14" t="s">
        <v>71</v>
      </c>
      <c r="AY209" s="176" t="s">
        <v>293</v>
      </c>
    </row>
    <row r="210" spans="2:65" s="12" customFormat="1" ht="22.5">
      <c r="B210" s="165"/>
      <c r="D210" s="157" t="s">
        <v>387</v>
      </c>
      <c r="E210" s="166" t="s">
        <v>3</v>
      </c>
      <c r="F210" s="366" t="s">
        <v>6485</v>
      </c>
      <c r="H210" s="367">
        <v>93.69</v>
      </c>
      <c r="I210" s="167"/>
      <c r="L210" s="165"/>
      <c r="M210" s="168"/>
      <c r="T210" s="169"/>
      <c r="AT210" s="166" t="s">
        <v>387</v>
      </c>
      <c r="AU210" s="166" t="s">
        <v>81</v>
      </c>
      <c r="AV210" s="12" t="s">
        <v>81</v>
      </c>
      <c r="AW210" s="12" t="s">
        <v>33</v>
      </c>
      <c r="AX210" s="12" t="s">
        <v>71</v>
      </c>
      <c r="AY210" s="166" t="s">
        <v>293</v>
      </c>
    </row>
    <row r="211" spans="2:65" s="12" customFormat="1" ht="22.5">
      <c r="B211" s="165"/>
      <c r="D211" s="157" t="s">
        <v>387</v>
      </c>
      <c r="E211" s="166" t="s">
        <v>3</v>
      </c>
      <c r="F211" s="366" t="s">
        <v>6486</v>
      </c>
      <c r="H211" s="367">
        <v>-6.6150000000000002</v>
      </c>
      <c r="I211" s="167"/>
      <c r="L211" s="165"/>
      <c r="M211" s="168"/>
      <c r="T211" s="169"/>
      <c r="AT211" s="166" t="s">
        <v>387</v>
      </c>
      <c r="AU211" s="166" t="s">
        <v>81</v>
      </c>
      <c r="AV211" s="12" t="s">
        <v>81</v>
      </c>
      <c r="AW211" s="12" t="s">
        <v>33</v>
      </c>
      <c r="AX211" s="12" t="s">
        <v>71</v>
      </c>
      <c r="AY211" s="166" t="s">
        <v>293</v>
      </c>
    </row>
    <row r="212" spans="2:65" s="14" customFormat="1">
      <c r="B212" s="175"/>
      <c r="D212" s="157" t="s">
        <v>387</v>
      </c>
      <c r="E212" s="176" t="s">
        <v>3</v>
      </c>
      <c r="F212" s="370" t="s">
        <v>6487</v>
      </c>
      <c r="H212" s="371">
        <v>87.075000000000003</v>
      </c>
      <c r="I212" s="177"/>
      <c r="L212" s="175"/>
      <c r="M212" s="178"/>
      <c r="T212" s="179"/>
      <c r="AT212" s="176" t="s">
        <v>387</v>
      </c>
      <c r="AU212" s="176" t="s">
        <v>81</v>
      </c>
      <c r="AV212" s="14" t="s">
        <v>292</v>
      </c>
      <c r="AW212" s="14" t="s">
        <v>33</v>
      </c>
      <c r="AX212" s="14" t="s">
        <v>71</v>
      </c>
      <c r="AY212" s="176" t="s">
        <v>293</v>
      </c>
    </row>
    <row r="213" spans="2:65" s="13" customFormat="1">
      <c r="B213" s="170"/>
      <c r="D213" s="157" t="s">
        <v>387</v>
      </c>
      <c r="E213" s="171" t="s">
        <v>3</v>
      </c>
      <c r="F213" s="368" t="s">
        <v>407</v>
      </c>
      <c r="H213" s="369">
        <v>101.083</v>
      </c>
      <c r="I213" s="172"/>
      <c r="L213" s="170"/>
      <c r="M213" s="173"/>
      <c r="T213" s="174"/>
      <c r="AT213" s="171" t="s">
        <v>387</v>
      </c>
      <c r="AU213" s="171" t="s">
        <v>81</v>
      </c>
      <c r="AV213" s="13" t="s">
        <v>308</v>
      </c>
      <c r="AW213" s="13" t="s">
        <v>33</v>
      </c>
      <c r="AX213" s="13" t="s">
        <v>79</v>
      </c>
      <c r="AY213" s="171" t="s">
        <v>293</v>
      </c>
    </row>
    <row r="214" spans="2:65" s="1" customFormat="1" ht="24.2" customHeight="1">
      <c r="B214" s="132"/>
      <c r="C214" s="358" t="s">
        <v>507</v>
      </c>
      <c r="D214" s="358" t="s">
        <v>309</v>
      </c>
      <c r="E214" s="359" t="s">
        <v>923</v>
      </c>
      <c r="F214" s="360" t="s">
        <v>924</v>
      </c>
      <c r="G214" s="361" t="s">
        <v>493</v>
      </c>
      <c r="H214" s="362">
        <v>2.5880000000000001</v>
      </c>
      <c r="I214" s="148"/>
      <c r="J214" s="149">
        <f>ROUND(I214*H214,2)</f>
        <v>0</v>
      </c>
      <c r="K214" s="145" t="s">
        <v>383</v>
      </c>
      <c r="L214" s="33"/>
      <c r="M214" s="150" t="s">
        <v>3</v>
      </c>
      <c r="N214" s="151" t="s">
        <v>42</v>
      </c>
      <c r="P214" s="139">
        <f>O214*H214</f>
        <v>0</v>
      </c>
      <c r="Q214" s="139">
        <v>3.4680000000000002E-2</v>
      </c>
      <c r="R214" s="139">
        <f>Q214*H214</f>
        <v>8.9751840000000013E-2</v>
      </c>
      <c r="S214" s="139">
        <v>0</v>
      </c>
      <c r="T214" s="140">
        <f>S214*H214</f>
        <v>0</v>
      </c>
      <c r="AR214" s="141" t="s">
        <v>308</v>
      </c>
      <c r="AT214" s="141" t="s">
        <v>309</v>
      </c>
      <c r="AU214" s="141" t="s">
        <v>81</v>
      </c>
      <c r="AY214" s="18" t="s">
        <v>293</v>
      </c>
      <c r="BE214" s="142">
        <f>IF(N214="základní",J214,0)</f>
        <v>0</v>
      </c>
      <c r="BF214" s="142">
        <f>IF(N214="snížená",J214,0)</f>
        <v>0</v>
      </c>
      <c r="BG214" s="142">
        <f>IF(N214="zákl. přenesená",J214,0)</f>
        <v>0</v>
      </c>
      <c r="BH214" s="142">
        <f>IF(N214="sníž. přenesená",J214,0)</f>
        <v>0</v>
      </c>
      <c r="BI214" s="142">
        <f>IF(N214="nulová",J214,0)</f>
        <v>0</v>
      </c>
      <c r="BJ214" s="18" t="s">
        <v>79</v>
      </c>
      <c r="BK214" s="142">
        <f>ROUND(I214*H214,2)</f>
        <v>0</v>
      </c>
      <c r="BL214" s="18" t="s">
        <v>308</v>
      </c>
      <c r="BM214" s="141" t="s">
        <v>6499</v>
      </c>
    </row>
    <row r="215" spans="2:65" s="1" customFormat="1">
      <c r="B215" s="33"/>
      <c r="D215" s="162" t="s">
        <v>385</v>
      </c>
      <c r="F215" s="365" t="s">
        <v>926</v>
      </c>
      <c r="I215" s="159"/>
      <c r="L215" s="33"/>
      <c r="M215" s="164"/>
      <c r="T215" s="54"/>
      <c r="AT215" s="18" t="s">
        <v>385</v>
      </c>
      <c r="AU215" s="18" t="s">
        <v>81</v>
      </c>
    </row>
    <row r="216" spans="2:65" s="12" customFormat="1">
      <c r="B216" s="165"/>
      <c r="D216" s="157" t="s">
        <v>387</v>
      </c>
      <c r="E216" s="166" t="s">
        <v>3</v>
      </c>
      <c r="F216" s="366" t="s">
        <v>6500</v>
      </c>
      <c r="H216" s="367">
        <v>0.65</v>
      </c>
      <c r="I216" s="167"/>
      <c r="L216" s="165"/>
      <c r="M216" s="168"/>
      <c r="T216" s="169"/>
      <c r="AT216" s="166" t="s">
        <v>387</v>
      </c>
      <c r="AU216" s="166" t="s">
        <v>81</v>
      </c>
      <c r="AV216" s="12" t="s">
        <v>81</v>
      </c>
      <c r="AW216" s="12" t="s">
        <v>33</v>
      </c>
      <c r="AX216" s="12" t="s">
        <v>71</v>
      </c>
      <c r="AY216" s="166" t="s">
        <v>293</v>
      </c>
    </row>
    <row r="217" spans="2:65" s="12" customFormat="1" ht="22.5">
      <c r="B217" s="165"/>
      <c r="D217" s="157" t="s">
        <v>387</v>
      </c>
      <c r="E217" s="166" t="s">
        <v>3</v>
      </c>
      <c r="F217" s="366" t="s">
        <v>6501</v>
      </c>
      <c r="H217" s="367">
        <v>1.9379999999999999</v>
      </c>
      <c r="I217" s="167"/>
      <c r="L217" s="165"/>
      <c r="M217" s="168"/>
      <c r="T217" s="169"/>
      <c r="AT217" s="166" t="s">
        <v>387</v>
      </c>
      <c r="AU217" s="166" t="s">
        <v>81</v>
      </c>
      <c r="AV217" s="12" t="s">
        <v>81</v>
      </c>
      <c r="AW217" s="12" t="s">
        <v>33</v>
      </c>
      <c r="AX217" s="12" t="s">
        <v>71</v>
      </c>
      <c r="AY217" s="166" t="s">
        <v>293</v>
      </c>
    </row>
    <row r="218" spans="2:65" s="13" customFormat="1">
      <c r="B218" s="170"/>
      <c r="D218" s="157" t="s">
        <v>387</v>
      </c>
      <c r="E218" s="171" t="s">
        <v>3</v>
      </c>
      <c r="F218" s="368" t="s">
        <v>407</v>
      </c>
      <c r="H218" s="369">
        <v>2.5880000000000001</v>
      </c>
      <c r="I218" s="172"/>
      <c r="L218" s="170"/>
      <c r="M218" s="173"/>
      <c r="T218" s="174"/>
      <c r="AT218" s="171" t="s">
        <v>387</v>
      </c>
      <c r="AU218" s="171" t="s">
        <v>81</v>
      </c>
      <c r="AV218" s="13" t="s">
        <v>308</v>
      </c>
      <c r="AW218" s="13" t="s">
        <v>33</v>
      </c>
      <c r="AX218" s="13" t="s">
        <v>79</v>
      </c>
      <c r="AY218" s="171" t="s">
        <v>293</v>
      </c>
    </row>
    <row r="219" spans="2:65" s="1" customFormat="1" ht="37.9" customHeight="1">
      <c r="B219" s="132"/>
      <c r="C219" s="358" t="s">
        <v>513</v>
      </c>
      <c r="D219" s="358" t="s">
        <v>309</v>
      </c>
      <c r="E219" s="359" t="s">
        <v>5473</v>
      </c>
      <c r="F219" s="360" t="s">
        <v>5474</v>
      </c>
      <c r="G219" s="361" t="s">
        <v>493</v>
      </c>
      <c r="H219" s="362">
        <v>73.935000000000002</v>
      </c>
      <c r="I219" s="148"/>
      <c r="J219" s="149">
        <f>ROUND(I219*H219,2)</f>
        <v>0</v>
      </c>
      <c r="K219" s="145" t="s">
        <v>383</v>
      </c>
      <c r="L219" s="33"/>
      <c r="M219" s="150" t="s">
        <v>3</v>
      </c>
      <c r="N219" s="151" t="s">
        <v>42</v>
      </c>
      <c r="P219" s="139">
        <f>O219*H219</f>
        <v>0</v>
      </c>
      <c r="Q219" s="139">
        <v>1.6500000000000001E-2</v>
      </c>
      <c r="R219" s="139">
        <f>Q219*H219</f>
        <v>1.2199275000000001</v>
      </c>
      <c r="S219" s="139">
        <v>0</v>
      </c>
      <c r="T219" s="140">
        <f>S219*H219</f>
        <v>0</v>
      </c>
      <c r="AR219" s="141" t="s">
        <v>308</v>
      </c>
      <c r="AT219" s="141" t="s">
        <v>309</v>
      </c>
      <c r="AU219" s="141" t="s">
        <v>81</v>
      </c>
      <c r="AY219" s="18" t="s">
        <v>293</v>
      </c>
      <c r="BE219" s="142">
        <f>IF(N219="základní",J219,0)</f>
        <v>0</v>
      </c>
      <c r="BF219" s="142">
        <f>IF(N219="snížená",J219,0)</f>
        <v>0</v>
      </c>
      <c r="BG219" s="142">
        <f>IF(N219="zákl. přenesená",J219,0)</f>
        <v>0</v>
      </c>
      <c r="BH219" s="142">
        <f>IF(N219="sníž. přenesená",J219,0)</f>
        <v>0</v>
      </c>
      <c r="BI219" s="142">
        <f>IF(N219="nulová",J219,0)</f>
        <v>0</v>
      </c>
      <c r="BJ219" s="18" t="s">
        <v>79</v>
      </c>
      <c r="BK219" s="142">
        <f>ROUND(I219*H219,2)</f>
        <v>0</v>
      </c>
      <c r="BL219" s="18" t="s">
        <v>308</v>
      </c>
      <c r="BM219" s="141" t="s">
        <v>6502</v>
      </c>
    </row>
    <row r="220" spans="2:65" s="1" customFormat="1">
      <c r="B220" s="33"/>
      <c r="D220" s="162" t="s">
        <v>385</v>
      </c>
      <c r="F220" s="365" t="s">
        <v>5476</v>
      </c>
      <c r="I220" s="159"/>
      <c r="L220" s="33"/>
      <c r="M220" s="164"/>
      <c r="T220" s="54"/>
      <c r="AT220" s="18" t="s">
        <v>385</v>
      </c>
      <c r="AU220" s="18" t="s">
        <v>81</v>
      </c>
    </row>
    <row r="221" spans="2:65" s="12" customFormat="1">
      <c r="B221" s="165"/>
      <c r="D221" s="157" t="s">
        <v>387</v>
      </c>
      <c r="E221" s="166" t="s">
        <v>3</v>
      </c>
      <c r="F221" s="366" t="s">
        <v>6503</v>
      </c>
      <c r="H221" s="367">
        <v>2.0699999999999998</v>
      </c>
      <c r="I221" s="167"/>
      <c r="L221" s="165"/>
      <c r="M221" s="168"/>
      <c r="T221" s="169"/>
      <c r="AT221" s="166" t="s">
        <v>387</v>
      </c>
      <c r="AU221" s="166" t="s">
        <v>81</v>
      </c>
      <c r="AV221" s="12" t="s">
        <v>81</v>
      </c>
      <c r="AW221" s="12" t="s">
        <v>33</v>
      </c>
      <c r="AX221" s="12" t="s">
        <v>71</v>
      </c>
      <c r="AY221" s="166" t="s">
        <v>293</v>
      </c>
    </row>
    <row r="222" spans="2:65" s="12" customFormat="1" ht="22.5">
      <c r="B222" s="165"/>
      <c r="D222" s="157" t="s">
        <v>387</v>
      </c>
      <c r="E222" s="166" t="s">
        <v>3</v>
      </c>
      <c r="F222" s="366" t="s">
        <v>6504</v>
      </c>
      <c r="H222" s="367">
        <v>43.65</v>
      </c>
      <c r="I222" s="167"/>
      <c r="L222" s="165"/>
      <c r="M222" s="168"/>
      <c r="T222" s="169"/>
      <c r="AT222" s="166" t="s">
        <v>387</v>
      </c>
      <c r="AU222" s="166" t="s">
        <v>81</v>
      </c>
      <c r="AV222" s="12" t="s">
        <v>81</v>
      </c>
      <c r="AW222" s="12" t="s">
        <v>33</v>
      </c>
      <c r="AX222" s="12" t="s">
        <v>71</v>
      </c>
      <c r="AY222" s="166" t="s">
        <v>293</v>
      </c>
    </row>
    <row r="223" spans="2:65" s="12" customFormat="1">
      <c r="B223" s="165"/>
      <c r="D223" s="157" t="s">
        <v>387</v>
      </c>
      <c r="E223" s="166" t="s">
        <v>3</v>
      </c>
      <c r="F223" s="366" t="s">
        <v>6505</v>
      </c>
      <c r="H223" s="367">
        <v>1.89</v>
      </c>
      <c r="I223" s="167"/>
      <c r="L223" s="165"/>
      <c r="M223" s="168"/>
      <c r="T223" s="169"/>
      <c r="AT223" s="166" t="s">
        <v>387</v>
      </c>
      <c r="AU223" s="166" t="s">
        <v>81</v>
      </c>
      <c r="AV223" s="12" t="s">
        <v>81</v>
      </c>
      <c r="AW223" s="12" t="s">
        <v>33</v>
      </c>
      <c r="AX223" s="12" t="s">
        <v>71</v>
      </c>
      <c r="AY223" s="166" t="s">
        <v>293</v>
      </c>
    </row>
    <row r="224" spans="2:65" s="12" customFormat="1" ht="22.5">
      <c r="B224" s="165"/>
      <c r="D224" s="157" t="s">
        <v>387</v>
      </c>
      <c r="E224" s="166" t="s">
        <v>3</v>
      </c>
      <c r="F224" s="366" t="s">
        <v>6506</v>
      </c>
      <c r="H224" s="367">
        <v>26.324999999999999</v>
      </c>
      <c r="I224" s="167"/>
      <c r="L224" s="165"/>
      <c r="M224" s="168"/>
      <c r="T224" s="169"/>
      <c r="AT224" s="166" t="s">
        <v>387</v>
      </c>
      <c r="AU224" s="166" t="s">
        <v>81</v>
      </c>
      <c r="AV224" s="12" t="s">
        <v>81</v>
      </c>
      <c r="AW224" s="12" t="s">
        <v>33</v>
      </c>
      <c r="AX224" s="12" t="s">
        <v>71</v>
      </c>
      <c r="AY224" s="166" t="s">
        <v>293</v>
      </c>
    </row>
    <row r="225" spans="2:65" s="13" customFormat="1">
      <c r="B225" s="170"/>
      <c r="D225" s="157" t="s">
        <v>387</v>
      </c>
      <c r="E225" s="171" t="s">
        <v>3</v>
      </c>
      <c r="F225" s="368" t="s">
        <v>407</v>
      </c>
      <c r="H225" s="369">
        <v>73.935000000000002</v>
      </c>
      <c r="I225" s="172"/>
      <c r="L225" s="170"/>
      <c r="M225" s="173"/>
      <c r="T225" s="174"/>
      <c r="AT225" s="171" t="s">
        <v>387</v>
      </c>
      <c r="AU225" s="171" t="s">
        <v>81</v>
      </c>
      <c r="AV225" s="13" t="s">
        <v>308</v>
      </c>
      <c r="AW225" s="13" t="s">
        <v>33</v>
      </c>
      <c r="AX225" s="13" t="s">
        <v>79</v>
      </c>
      <c r="AY225" s="171" t="s">
        <v>293</v>
      </c>
    </row>
    <row r="226" spans="2:65" s="1" customFormat="1" ht="33" customHeight="1">
      <c r="B226" s="132"/>
      <c r="C226" s="358" t="s">
        <v>519</v>
      </c>
      <c r="D226" s="358" t="s">
        <v>309</v>
      </c>
      <c r="E226" s="359" t="s">
        <v>4718</v>
      </c>
      <c r="F226" s="360" t="s">
        <v>6507</v>
      </c>
      <c r="G226" s="361" t="s">
        <v>493</v>
      </c>
      <c r="H226" s="362">
        <v>116.83799999999999</v>
      </c>
      <c r="I226" s="148"/>
      <c r="J226" s="149">
        <f>ROUND(I226*H226,2)</f>
        <v>0</v>
      </c>
      <c r="K226" s="145" t="s">
        <v>3</v>
      </c>
      <c r="L226" s="33"/>
      <c r="M226" s="150" t="s">
        <v>3</v>
      </c>
      <c r="N226" s="151" t="s">
        <v>42</v>
      </c>
      <c r="P226" s="139">
        <f>O226*H226</f>
        <v>0</v>
      </c>
      <c r="Q226" s="139">
        <v>5.0000000000000001E-3</v>
      </c>
      <c r="R226" s="139">
        <f>Q226*H226</f>
        <v>0.58418999999999999</v>
      </c>
      <c r="S226" s="139">
        <v>0</v>
      </c>
      <c r="T226" s="140">
        <f>S226*H226</f>
        <v>0</v>
      </c>
      <c r="AR226" s="141" t="s">
        <v>308</v>
      </c>
      <c r="AT226" s="141" t="s">
        <v>309</v>
      </c>
      <c r="AU226" s="141" t="s">
        <v>81</v>
      </c>
      <c r="AY226" s="18" t="s">
        <v>293</v>
      </c>
      <c r="BE226" s="142">
        <f>IF(N226="základní",J226,0)</f>
        <v>0</v>
      </c>
      <c r="BF226" s="142">
        <f>IF(N226="snížená",J226,0)</f>
        <v>0</v>
      </c>
      <c r="BG226" s="142">
        <f>IF(N226="zákl. přenesená",J226,0)</f>
        <v>0</v>
      </c>
      <c r="BH226" s="142">
        <f>IF(N226="sníž. přenesená",J226,0)</f>
        <v>0</v>
      </c>
      <c r="BI226" s="142">
        <f>IF(N226="nulová",J226,0)</f>
        <v>0</v>
      </c>
      <c r="BJ226" s="18" t="s">
        <v>79</v>
      </c>
      <c r="BK226" s="142">
        <f>ROUND(I226*H226,2)</f>
        <v>0</v>
      </c>
      <c r="BL226" s="18" t="s">
        <v>308</v>
      </c>
      <c r="BM226" s="141" t="s">
        <v>6508</v>
      </c>
    </row>
    <row r="227" spans="2:65" s="12" customFormat="1" ht="22.5">
      <c r="B227" s="165"/>
      <c r="D227" s="157" t="s">
        <v>387</v>
      </c>
      <c r="E227" s="166" t="s">
        <v>3</v>
      </c>
      <c r="F227" s="366" t="s">
        <v>6509</v>
      </c>
      <c r="H227" s="367">
        <v>108.8</v>
      </c>
      <c r="I227" s="167"/>
      <c r="L227" s="165"/>
      <c r="M227" s="168"/>
      <c r="T227" s="169"/>
      <c r="AT227" s="166" t="s">
        <v>387</v>
      </c>
      <c r="AU227" s="166" t="s">
        <v>81</v>
      </c>
      <c r="AV227" s="12" t="s">
        <v>81</v>
      </c>
      <c r="AW227" s="12" t="s">
        <v>33</v>
      </c>
      <c r="AX227" s="12" t="s">
        <v>71</v>
      </c>
      <c r="AY227" s="166" t="s">
        <v>293</v>
      </c>
    </row>
    <row r="228" spans="2:65" s="12" customFormat="1">
      <c r="B228" s="165"/>
      <c r="D228" s="157" t="s">
        <v>387</v>
      </c>
      <c r="E228" s="166" t="s">
        <v>3</v>
      </c>
      <c r="F228" s="366" t="s">
        <v>6510</v>
      </c>
      <c r="H228" s="367">
        <v>8.84</v>
      </c>
      <c r="I228" s="167"/>
      <c r="L228" s="165"/>
      <c r="M228" s="168"/>
      <c r="T228" s="169"/>
      <c r="AT228" s="166" t="s">
        <v>387</v>
      </c>
      <c r="AU228" s="166" t="s">
        <v>81</v>
      </c>
      <c r="AV228" s="12" t="s">
        <v>81</v>
      </c>
      <c r="AW228" s="12" t="s">
        <v>33</v>
      </c>
      <c r="AX228" s="12" t="s">
        <v>71</v>
      </c>
      <c r="AY228" s="166" t="s">
        <v>293</v>
      </c>
    </row>
    <row r="229" spans="2:65" s="12" customFormat="1" ht="33.75">
      <c r="B229" s="165"/>
      <c r="D229" s="157" t="s">
        <v>387</v>
      </c>
      <c r="E229" s="166" t="s">
        <v>3</v>
      </c>
      <c r="F229" s="366" t="s">
        <v>6511</v>
      </c>
      <c r="H229" s="367">
        <v>7.726</v>
      </c>
      <c r="I229" s="167"/>
      <c r="L229" s="165"/>
      <c r="M229" s="168"/>
      <c r="T229" s="169"/>
      <c r="AT229" s="166" t="s">
        <v>387</v>
      </c>
      <c r="AU229" s="166" t="s">
        <v>81</v>
      </c>
      <c r="AV229" s="12" t="s">
        <v>81</v>
      </c>
      <c r="AW229" s="12" t="s">
        <v>33</v>
      </c>
      <c r="AX229" s="12" t="s">
        <v>71</v>
      </c>
      <c r="AY229" s="166" t="s">
        <v>293</v>
      </c>
    </row>
    <row r="230" spans="2:65" s="12" customFormat="1" ht="22.5">
      <c r="B230" s="165"/>
      <c r="D230" s="157" t="s">
        <v>387</v>
      </c>
      <c r="E230" s="166" t="s">
        <v>3</v>
      </c>
      <c r="F230" s="366" t="s">
        <v>6512</v>
      </c>
      <c r="H230" s="367">
        <v>-8.5280000000000005</v>
      </c>
      <c r="I230" s="167"/>
      <c r="L230" s="165"/>
      <c r="M230" s="168"/>
      <c r="T230" s="169"/>
      <c r="AT230" s="166" t="s">
        <v>387</v>
      </c>
      <c r="AU230" s="166" t="s">
        <v>81</v>
      </c>
      <c r="AV230" s="12" t="s">
        <v>81</v>
      </c>
      <c r="AW230" s="12" t="s">
        <v>33</v>
      </c>
      <c r="AX230" s="12" t="s">
        <v>71</v>
      </c>
      <c r="AY230" s="166" t="s">
        <v>293</v>
      </c>
    </row>
    <row r="231" spans="2:65" s="13" customFormat="1">
      <c r="B231" s="170"/>
      <c r="D231" s="157" t="s">
        <v>387</v>
      </c>
      <c r="E231" s="171" t="s">
        <v>3</v>
      </c>
      <c r="F231" s="368" t="s">
        <v>407</v>
      </c>
      <c r="H231" s="369">
        <v>116.83799999999999</v>
      </c>
      <c r="I231" s="172"/>
      <c r="L231" s="170"/>
      <c r="M231" s="173"/>
      <c r="T231" s="174"/>
      <c r="AT231" s="171" t="s">
        <v>387</v>
      </c>
      <c r="AU231" s="171" t="s">
        <v>81</v>
      </c>
      <c r="AV231" s="13" t="s">
        <v>308</v>
      </c>
      <c r="AW231" s="13" t="s">
        <v>33</v>
      </c>
      <c r="AX231" s="13" t="s">
        <v>79</v>
      </c>
      <c r="AY231" s="171" t="s">
        <v>293</v>
      </c>
    </row>
    <row r="232" spans="2:65" s="1" customFormat="1" ht="37.9" customHeight="1">
      <c r="B232" s="132"/>
      <c r="C232" s="358" t="s">
        <v>527</v>
      </c>
      <c r="D232" s="358" t="s">
        <v>309</v>
      </c>
      <c r="E232" s="359" t="s">
        <v>5483</v>
      </c>
      <c r="F232" s="360" t="s">
        <v>6513</v>
      </c>
      <c r="G232" s="361" t="s">
        <v>493</v>
      </c>
      <c r="H232" s="362">
        <v>15.192</v>
      </c>
      <c r="I232" s="148"/>
      <c r="J232" s="149">
        <f>ROUND(I232*H232,2)</f>
        <v>0</v>
      </c>
      <c r="K232" s="145" t="s">
        <v>3</v>
      </c>
      <c r="L232" s="33"/>
      <c r="M232" s="150" t="s">
        <v>3</v>
      </c>
      <c r="N232" s="151" t="s">
        <v>42</v>
      </c>
      <c r="P232" s="139">
        <f>O232*H232</f>
        <v>0</v>
      </c>
      <c r="Q232" s="139">
        <v>5.0000000000000001E-3</v>
      </c>
      <c r="R232" s="139">
        <f>Q232*H232</f>
        <v>7.596E-2</v>
      </c>
      <c r="S232" s="139">
        <v>0</v>
      </c>
      <c r="T232" s="140">
        <f>S232*H232</f>
        <v>0</v>
      </c>
      <c r="AR232" s="141" t="s">
        <v>308</v>
      </c>
      <c r="AT232" s="141" t="s">
        <v>309</v>
      </c>
      <c r="AU232" s="141" t="s">
        <v>81</v>
      </c>
      <c r="AY232" s="18" t="s">
        <v>293</v>
      </c>
      <c r="BE232" s="142">
        <f>IF(N232="základní",J232,0)</f>
        <v>0</v>
      </c>
      <c r="BF232" s="142">
        <f>IF(N232="snížená",J232,0)</f>
        <v>0</v>
      </c>
      <c r="BG232" s="142">
        <f>IF(N232="zákl. přenesená",J232,0)</f>
        <v>0</v>
      </c>
      <c r="BH232" s="142">
        <f>IF(N232="sníž. přenesená",J232,0)</f>
        <v>0</v>
      </c>
      <c r="BI232" s="142">
        <f>IF(N232="nulová",J232,0)</f>
        <v>0</v>
      </c>
      <c r="BJ232" s="18" t="s">
        <v>79</v>
      </c>
      <c r="BK232" s="142">
        <f>ROUND(I232*H232,2)</f>
        <v>0</v>
      </c>
      <c r="BL232" s="18" t="s">
        <v>308</v>
      </c>
      <c r="BM232" s="141" t="s">
        <v>6514</v>
      </c>
    </row>
    <row r="233" spans="2:65" s="12" customFormat="1">
      <c r="B233" s="165"/>
      <c r="D233" s="157" t="s">
        <v>387</v>
      </c>
      <c r="E233" s="166" t="s">
        <v>3</v>
      </c>
      <c r="F233" s="366" t="s">
        <v>6515</v>
      </c>
      <c r="H233" s="367">
        <v>15.192</v>
      </c>
      <c r="I233" s="167"/>
      <c r="L233" s="165"/>
      <c r="M233" s="168"/>
      <c r="T233" s="169"/>
      <c r="AT233" s="166" t="s">
        <v>387</v>
      </c>
      <c r="AU233" s="166" t="s">
        <v>81</v>
      </c>
      <c r="AV233" s="12" t="s">
        <v>81</v>
      </c>
      <c r="AW233" s="12" t="s">
        <v>33</v>
      </c>
      <c r="AX233" s="12" t="s">
        <v>79</v>
      </c>
      <c r="AY233" s="166" t="s">
        <v>293</v>
      </c>
    </row>
    <row r="234" spans="2:65" s="1" customFormat="1" ht="33" customHeight="1">
      <c r="B234" s="132"/>
      <c r="C234" s="358" t="s">
        <v>532</v>
      </c>
      <c r="D234" s="358" t="s">
        <v>309</v>
      </c>
      <c r="E234" s="359" t="s">
        <v>972</v>
      </c>
      <c r="F234" s="360" t="s">
        <v>6516</v>
      </c>
      <c r="G234" s="361" t="s">
        <v>493</v>
      </c>
      <c r="H234" s="362">
        <v>28.515000000000001</v>
      </c>
      <c r="I234" s="148"/>
      <c r="J234" s="149">
        <f>ROUND(I234*H234,2)</f>
        <v>0</v>
      </c>
      <c r="K234" s="145" t="s">
        <v>3</v>
      </c>
      <c r="L234" s="33"/>
      <c r="M234" s="150" t="s">
        <v>3</v>
      </c>
      <c r="N234" s="151" t="s">
        <v>42</v>
      </c>
      <c r="P234" s="139">
        <f>O234*H234</f>
        <v>0</v>
      </c>
      <c r="Q234" s="139">
        <v>5.0000000000000001E-3</v>
      </c>
      <c r="R234" s="139">
        <f>Q234*H234</f>
        <v>0.14257500000000001</v>
      </c>
      <c r="S234" s="139">
        <v>0</v>
      </c>
      <c r="T234" s="140">
        <f>S234*H234</f>
        <v>0</v>
      </c>
      <c r="AR234" s="141" t="s">
        <v>308</v>
      </c>
      <c r="AT234" s="141" t="s">
        <v>309</v>
      </c>
      <c r="AU234" s="141" t="s">
        <v>81</v>
      </c>
      <c r="AY234" s="18" t="s">
        <v>293</v>
      </c>
      <c r="BE234" s="142">
        <f>IF(N234="základní",J234,0)</f>
        <v>0</v>
      </c>
      <c r="BF234" s="142">
        <f>IF(N234="snížená",J234,0)</f>
        <v>0</v>
      </c>
      <c r="BG234" s="142">
        <f>IF(N234="zákl. přenesená",J234,0)</f>
        <v>0</v>
      </c>
      <c r="BH234" s="142">
        <f>IF(N234="sníž. přenesená",J234,0)</f>
        <v>0</v>
      </c>
      <c r="BI234" s="142">
        <f>IF(N234="nulová",J234,0)</f>
        <v>0</v>
      </c>
      <c r="BJ234" s="18" t="s">
        <v>79</v>
      </c>
      <c r="BK234" s="142">
        <f>ROUND(I234*H234,2)</f>
        <v>0</v>
      </c>
      <c r="BL234" s="18" t="s">
        <v>308</v>
      </c>
      <c r="BM234" s="141" t="s">
        <v>6517</v>
      </c>
    </row>
    <row r="235" spans="2:65" s="12" customFormat="1" ht="22.5">
      <c r="B235" s="165"/>
      <c r="D235" s="157" t="s">
        <v>387</v>
      </c>
      <c r="E235" s="166" t="s">
        <v>3</v>
      </c>
      <c r="F235" s="366" t="s">
        <v>6518</v>
      </c>
      <c r="H235" s="367">
        <v>28.515000000000001</v>
      </c>
      <c r="I235" s="167"/>
      <c r="L235" s="165"/>
      <c r="M235" s="168"/>
      <c r="T235" s="169"/>
      <c r="AT235" s="166" t="s">
        <v>387</v>
      </c>
      <c r="AU235" s="166" t="s">
        <v>81</v>
      </c>
      <c r="AV235" s="12" t="s">
        <v>81</v>
      </c>
      <c r="AW235" s="12" t="s">
        <v>33</v>
      </c>
      <c r="AX235" s="12" t="s">
        <v>79</v>
      </c>
      <c r="AY235" s="166" t="s">
        <v>293</v>
      </c>
    </row>
    <row r="236" spans="2:65" s="1" customFormat="1" ht="49.15" customHeight="1">
      <c r="B236" s="132"/>
      <c r="C236" s="358" t="s">
        <v>539</v>
      </c>
      <c r="D236" s="358" t="s">
        <v>309</v>
      </c>
      <c r="E236" s="359" t="s">
        <v>6519</v>
      </c>
      <c r="F236" s="360" t="s">
        <v>6520</v>
      </c>
      <c r="G236" s="361" t="s">
        <v>493</v>
      </c>
      <c r="H236" s="362">
        <v>2.1960000000000002</v>
      </c>
      <c r="I236" s="148"/>
      <c r="J236" s="149">
        <f>ROUND(I236*H236,2)</f>
        <v>0</v>
      </c>
      <c r="K236" s="145" t="s">
        <v>383</v>
      </c>
      <c r="L236" s="33"/>
      <c r="M236" s="150" t="s">
        <v>3</v>
      </c>
      <c r="N236" s="151" t="s">
        <v>42</v>
      </c>
      <c r="P236" s="139">
        <f>O236*H236</f>
        <v>0</v>
      </c>
      <c r="Q236" s="139">
        <v>3.16E-3</v>
      </c>
      <c r="R236" s="139">
        <f>Q236*H236</f>
        <v>6.9393600000000003E-3</v>
      </c>
      <c r="S236" s="139">
        <v>0</v>
      </c>
      <c r="T236" s="140">
        <f>S236*H236</f>
        <v>0</v>
      </c>
      <c r="AR236" s="141" t="s">
        <v>308</v>
      </c>
      <c r="AT236" s="141" t="s">
        <v>309</v>
      </c>
      <c r="AU236" s="141" t="s">
        <v>81</v>
      </c>
      <c r="AY236" s="18" t="s">
        <v>293</v>
      </c>
      <c r="BE236" s="142">
        <f>IF(N236="základní",J236,0)</f>
        <v>0</v>
      </c>
      <c r="BF236" s="142">
        <f>IF(N236="snížená",J236,0)</f>
        <v>0</v>
      </c>
      <c r="BG236" s="142">
        <f>IF(N236="zákl. přenesená",J236,0)</f>
        <v>0</v>
      </c>
      <c r="BH236" s="142">
        <f>IF(N236="sníž. přenesená",J236,0)</f>
        <v>0</v>
      </c>
      <c r="BI236" s="142">
        <f>IF(N236="nulová",J236,0)</f>
        <v>0</v>
      </c>
      <c r="BJ236" s="18" t="s">
        <v>79</v>
      </c>
      <c r="BK236" s="142">
        <f>ROUND(I236*H236,2)</f>
        <v>0</v>
      </c>
      <c r="BL236" s="18" t="s">
        <v>308</v>
      </c>
      <c r="BM236" s="141" t="s">
        <v>6521</v>
      </c>
    </row>
    <row r="237" spans="2:65" s="1" customFormat="1">
      <c r="B237" s="33"/>
      <c r="D237" s="162" t="s">
        <v>385</v>
      </c>
      <c r="F237" s="365" t="s">
        <v>6522</v>
      </c>
      <c r="I237" s="159"/>
      <c r="L237" s="33"/>
      <c r="M237" s="164"/>
      <c r="T237" s="54"/>
      <c r="AT237" s="18" t="s">
        <v>385</v>
      </c>
      <c r="AU237" s="18" t="s">
        <v>81</v>
      </c>
    </row>
    <row r="238" spans="2:65" s="12" customFormat="1" ht="22.5">
      <c r="B238" s="165"/>
      <c r="D238" s="157" t="s">
        <v>387</v>
      </c>
      <c r="E238" s="166" t="s">
        <v>3</v>
      </c>
      <c r="F238" s="366" t="s">
        <v>6523</v>
      </c>
      <c r="H238" s="367">
        <v>2.1960000000000002</v>
      </c>
      <c r="I238" s="167"/>
      <c r="L238" s="165"/>
      <c r="M238" s="168"/>
      <c r="T238" s="169"/>
      <c r="AT238" s="166" t="s">
        <v>387</v>
      </c>
      <c r="AU238" s="166" t="s">
        <v>81</v>
      </c>
      <c r="AV238" s="12" t="s">
        <v>81</v>
      </c>
      <c r="AW238" s="12" t="s">
        <v>33</v>
      </c>
      <c r="AX238" s="12" t="s">
        <v>79</v>
      </c>
      <c r="AY238" s="166" t="s">
        <v>293</v>
      </c>
    </row>
    <row r="239" spans="2:65" s="1" customFormat="1" ht="24.2" customHeight="1">
      <c r="B239" s="132"/>
      <c r="C239" s="358" t="s">
        <v>553</v>
      </c>
      <c r="D239" s="358" t="s">
        <v>309</v>
      </c>
      <c r="E239" s="359" t="s">
        <v>6524</v>
      </c>
      <c r="F239" s="360" t="s">
        <v>6525</v>
      </c>
      <c r="G239" s="361" t="s">
        <v>451</v>
      </c>
      <c r="H239" s="362">
        <v>3.75</v>
      </c>
      <c r="I239" s="148"/>
      <c r="J239" s="149">
        <f>ROUND(I239*H239,2)</f>
        <v>0</v>
      </c>
      <c r="K239" s="145" t="s">
        <v>383</v>
      </c>
      <c r="L239" s="33"/>
      <c r="M239" s="150" t="s">
        <v>3</v>
      </c>
      <c r="N239" s="151" t="s">
        <v>42</v>
      </c>
      <c r="P239" s="139">
        <f>O239*H239</f>
        <v>0</v>
      </c>
      <c r="Q239" s="139">
        <v>2.0646000000000001E-2</v>
      </c>
      <c r="R239" s="139">
        <f>Q239*H239</f>
        <v>7.7422500000000005E-2</v>
      </c>
      <c r="S239" s="139">
        <v>0</v>
      </c>
      <c r="T239" s="140">
        <f>S239*H239</f>
        <v>0</v>
      </c>
      <c r="AR239" s="141" t="s">
        <v>308</v>
      </c>
      <c r="AT239" s="141" t="s">
        <v>309</v>
      </c>
      <c r="AU239" s="141" t="s">
        <v>81</v>
      </c>
      <c r="AY239" s="18" t="s">
        <v>293</v>
      </c>
      <c r="BE239" s="142">
        <f>IF(N239="základní",J239,0)</f>
        <v>0</v>
      </c>
      <c r="BF239" s="142">
        <f>IF(N239="snížená",J239,0)</f>
        <v>0</v>
      </c>
      <c r="BG239" s="142">
        <f>IF(N239="zákl. přenesená",J239,0)</f>
        <v>0</v>
      </c>
      <c r="BH239" s="142">
        <f>IF(N239="sníž. přenesená",J239,0)</f>
        <v>0</v>
      </c>
      <c r="BI239" s="142">
        <f>IF(N239="nulová",J239,0)</f>
        <v>0</v>
      </c>
      <c r="BJ239" s="18" t="s">
        <v>79</v>
      </c>
      <c r="BK239" s="142">
        <f>ROUND(I239*H239,2)</f>
        <v>0</v>
      </c>
      <c r="BL239" s="18" t="s">
        <v>308</v>
      </c>
      <c r="BM239" s="141" t="s">
        <v>6526</v>
      </c>
    </row>
    <row r="240" spans="2:65" s="1" customFormat="1">
      <c r="B240" s="33"/>
      <c r="D240" s="162" t="s">
        <v>385</v>
      </c>
      <c r="F240" s="365" t="s">
        <v>6527</v>
      </c>
      <c r="I240" s="159"/>
      <c r="L240" s="33"/>
      <c r="M240" s="164"/>
      <c r="T240" s="54"/>
      <c r="AT240" s="18" t="s">
        <v>385</v>
      </c>
      <c r="AU240" s="18" t="s">
        <v>81</v>
      </c>
    </row>
    <row r="241" spans="2:65" s="12" customFormat="1">
      <c r="B241" s="165"/>
      <c r="D241" s="157" t="s">
        <v>387</v>
      </c>
      <c r="E241" s="166" t="s">
        <v>3</v>
      </c>
      <c r="F241" s="366" t="s">
        <v>6528</v>
      </c>
      <c r="H241" s="367">
        <v>3.75</v>
      </c>
      <c r="I241" s="167"/>
      <c r="L241" s="165"/>
      <c r="M241" s="168"/>
      <c r="T241" s="169"/>
      <c r="AT241" s="166" t="s">
        <v>387</v>
      </c>
      <c r="AU241" s="166" t="s">
        <v>81</v>
      </c>
      <c r="AV241" s="12" t="s">
        <v>81</v>
      </c>
      <c r="AW241" s="12" t="s">
        <v>33</v>
      </c>
      <c r="AX241" s="12" t="s">
        <v>79</v>
      </c>
      <c r="AY241" s="166" t="s">
        <v>293</v>
      </c>
    </row>
    <row r="242" spans="2:65" s="1" customFormat="1" ht="24.2" customHeight="1">
      <c r="B242" s="132"/>
      <c r="C242" s="358" t="s">
        <v>572</v>
      </c>
      <c r="D242" s="358" t="s">
        <v>309</v>
      </c>
      <c r="E242" s="359" t="s">
        <v>5497</v>
      </c>
      <c r="F242" s="360" t="s">
        <v>6529</v>
      </c>
      <c r="G242" s="361" t="s">
        <v>451</v>
      </c>
      <c r="H242" s="362">
        <v>3.75</v>
      </c>
      <c r="I242" s="148"/>
      <c r="J242" s="149">
        <f>ROUND(I242*H242,2)</f>
        <v>0</v>
      </c>
      <c r="K242" s="145" t="s">
        <v>3</v>
      </c>
      <c r="L242" s="33"/>
      <c r="M242" s="150" t="s">
        <v>3</v>
      </c>
      <c r="N242" s="151" t="s">
        <v>42</v>
      </c>
      <c r="P242" s="139">
        <f>O242*H242</f>
        <v>0</v>
      </c>
      <c r="Q242" s="139">
        <v>2.0650000000000002E-2</v>
      </c>
      <c r="R242" s="139">
        <f>Q242*H242</f>
        <v>7.7437500000000006E-2</v>
      </c>
      <c r="S242" s="139">
        <v>0</v>
      </c>
      <c r="T242" s="140">
        <f>S242*H242</f>
        <v>0</v>
      </c>
      <c r="AR242" s="141" t="s">
        <v>308</v>
      </c>
      <c r="AT242" s="141" t="s">
        <v>309</v>
      </c>
      <c r="AU242" s="141" t="s">
        <v>81</v>
      </c>
      <c r="AY242" s="18" t="s">
        <v>293</v>
      </c>
      <c r="BE242" s="142">
        <f>IF(N242="základní",J242,0)</f>
        <v>0</v>
      </c>
      <c r="BF242" s="142">
        <f>IF(N242="snížená",J242,0)</f>
        <v>0</v>
      </c>
      <c r="BG242" s="142">
        <f>IF(N242="zákl. přenesená",J242,0)</f>
        <v>0</v>
      </c>
      <c r="BH242" s="142">
        <f>IF(N242="sníž. přenesená",J242,0)</f>
        <v>0</v>
      </c>
      <c r="BI242" s="142">
        <f>IF(N242="nulová",J242,0)</f>
        <v>0</v>
      </c>
      <c r="BJ242" s="18" t="s">
        <v>79</v>
      </c>
      <c r="BK242" s="142">
        <f>ROUND(I242*H242,2)</f>
        <v>0</v>
      </c>
      <c r="BL242" s="18" t="s">
        <v>308</v>
      </c>
      <c r="BM242" s="141" t="s">
        <v>6530</v>
      </c>
    </row>
    <row r="243" spans="2:65" s="12" customFormat="1">
      <c r="B243" s="165"/>
      <c r="D243" s="157" t="s">
        <v>387</v>
      </c>
      <c r="E243" s="166" t="s">
        <v>3</v>
      </c>
      <c r="F243" s="366" t="s">
        <v>6531</v>
      </c>
      <c r="H243" s="367">
        <v>3.75</v>
      </c>
      <c r="I243" s="167"/>
      <c r="L243" s="165"/>
      <c r="M243" s="168"/>
      <c r="T243" s="169"/>
      <c r="AT243" s="166" t="s">
        <v>387</v>
      </c>
      <c r="AU243" s="166" t="s">
        <v>81</v>
      </c>
      <c r="AV243" s="12" t="s">
        <v>81</v>
      </c>
      <c r="AW243" s="12" t="s">
        <v>33</v>
      </c>
      <c r="AX243" s="12" t="s">
        <v>79</v>
      </c>
      <c r="AY243" s="166" t="s">
        <v>293</v>
      </c>
    </row>
    <row r="244" spans="2:65" s="1" customFormat="1" ht="37.9" customHeight="1">
      <c r="B244" s="132"/>
      <c r="C244" s="358" t="s">
        <v>578</v>
      </c>
      <c r="D244" s="358" t="s">
        <v>309</v>
      </c>
      <c r="E244" s="359" t="s">
        <v>1034</v>
      </c>
      <c r="F244" s="360" t="s">
        <v>1035</v>
      </c>
      <c r="G244" s="361" t="s">
        <v>493</v>
      </c>
      <c r="H244" s="362">
        <v>4.68</v>
      </c>
      <c r="I244" s="148"/>
      <c r="J244" s="149">
        <f>ROUND(I244*H244,2)</f>
        <v>0</v>
      </c>
      <c r="K244" s="145" t="s">
        <v>383</v>
      </c>
      <c r="L244" s="33"/>
      <c r="M244" s="150" t="s">
        <v>3</v>
      </c>
      <c r="N244" s="151" t="s">
        <v>42</v>
      </c>
      <c r="P244" s="139">
        <f>O244*H244</f>
        <v>0</v>
      </c>
      <c r="Q244" s="139">
        <v>3.8499999999999998E-4</v>
      </c>
      <c r="R244" s="139">
        <f>Q244*H244</f>
        <v>1.8017999999999999E-3</v>
      </c>
      <c r="S244" s="139">
        <v>1.0000000000000001E-5</v>
      </c>
      <c r="T244" s="140">
        <f>S244*H244</f>
        <v>4.6799999999999999E-5</v>
      </c>
      <c r="AR244" s="141" t="s">
        <v>472</v>
      </c>
      <c r="AT244" s="141" t="s">
        <v>309</v>
      </c>
      <c r="AU244" s="141" t="s">
        <v>81</v>
      </c>
      <c r="AY244" s="18" t="s">
        <v>293</v>
      </c>
      <c r="BE244" s="142">
        <f>IF(N244="základní",J244,0)</f>
        <v>0</v>
      </c>
      <c r="BF244" s="142">
        <f>IF(N244="snížená",J244,0)</f>
        <v>0</v>
      </c>
      <c r="BG244" s="142">
        <f>IF(N244="zákl. přenesená",J244,0)</f>
        <v>0</v>
      </c>
      <c r="BH244" s="142">
        <f>IF(N244="sníž. přenesená",J244,0)</f>
        <v>0</v>
      </c>
      <c r="BI244" s="142">
        <f>IF(N244="nulová",J244,0)</f>
        <v>0</v>
      </c>
      <c r="BJ244" s="18" t="s">
        <v>79</v>
      </c>
      <c r="BK244" s="142">
        <f>ROUND(I244*H244,2)</f>
        <v>0</v>
      </c>
      <c r="BL244" s="18" t="s">
        <v>472</v>
      </c>
      <c r="BM244" s="141" t="s">
        <v>6532</v>
      </c>
    </row>
    <row r="245" spans="2:65" s="1" customFormat="1">
      <c r="B245" s="33"/>
      <c r="D245" s="162" t="s">
        <v>385</v>
      </c>
      <c r="F245" s="365" t="s">
        <v>1037</v>
      </c>
      <c r="I245" s="159"/>
      <c r="L245" s="33"/>
      <c r="M245" s="164"/>
      <c r="T245" s="54"/>
      <c r="AT245" s="18" t="s">
        <v>385</v>
      </c>
      <c r="AU245" s="18" t="s">
        <v>81</v>
      </c>
    </row>
    <row r="246" spans="2:65" s="12" customFormat="1">
      <c r="B246" s="165"/>
      <c r="D246" s="157" t="s">
        <v>387</v>
      </c>
      <c r="E246" s="166" t="s">
        <v>3</v>
      </c>
      <c r="F246" s="366" t="s">
        <v>6533</v>
      </c>
      <c r="H246" s="367">
        <v>4.68</v>
      </c>
      <c r="I246" s="167"/>
      <c r="L246" s="165"/>
      <c r="M246" s="168"/>
      <c r="T246" s="169"/>
      <c r="AT246" s="166" t="s">
        <v>387</v>
      </c>
      <c r="AU246" s="166" t="s">
        <v>81</v>
      </c>
      <c r="AV246" s="12" t="s">
        <v>81</v>
      </c>
      <c r="AW246" s="12" t="s">
        <v>33</v>
      </c>
      <c r="AX246" s="12" t="s">
        <v>79</v>
      </c>
      <c r="AY246" s="166" t="s">
        <v>293</v>
      </c>
    </row>
    <row r="247" spans="2:65" s="1" customFormat="1" ht="24.2" customHeight="1">
      <c r="B247" s="132"/>
      <c r="C247" s="358" t="s">
        <v>585</v>
      </c>
      <c r="D247" s="358" t="s">
        <v>309</v>
      </c>
      <c r="E247" s="359" t="s">
        <v>4746</v>
      </c>
      <c r="F247" s="360" t="s">
        <v>4747</v>
      </c>
      <c r="G247" s="361" t="s">
        <v>493</v>
      </c>
      <c r="H247" s="362">
        <v>147.54900000000001</v>
      </c>
      <c r="I247" s="148"/>
      <c r="J247" s="149">
        <f>ROUND(I247*H247,2)</f>
        <v>0</v>
      </c>
      <c r="K247" s="145" t="s">
        <v>383</v>
      </c>
      <c r="L247" s="33"/>
      <c r="M247" s="150" t="s">
        <v>3</v>
      </c>
      <c r="N247" s="151" t="s">
        <v>42</v>
      </c>
      <c r="P247" s="139">
        <f>O247*H247</f>
        <v>0</v>
      </c>
      <c r="Q247" s="139">
        <v>0</v>
      </c>
      <c r="R247" s="139">
        <f>Q247*H247</f>
        <v>0</v>
      </c>
      <c r="S247" s="139">
        <v>0</v>
      </c>
      <c r="T247" s="140">
        <f>S247*H247</f>
        <v>0</v>
      </c>
      <c r="AR247" s="141" t="s">
        <v>308</v>
      </c>
      <c r="AT247" s="141" t="s">
        <v>309</v>
      </c>
      <c r="AU247" s="141" t="s">
        <v>81</v>
      </c>
      <c r="AY247" s="18" t="s">
        <v>293</v>
      </c>
      <c r="BE247" s="142">
        <f>IF(N247="základní",J247,0)</f>
        <v>0</v>
      </c>
      <c r="BF247" s="142">
        <f>IF(N247="snížená",J247,0)</f>
        <v>0</v>
      </c>
      <c r="BG247" s="142">
        <f>IF(N247="zákl. přenesená",J247,0)</f>
        <v>0</v>
      </c>
      <c r="BH247" s="142">
        <f>IF(N247="sníž. přenesená",J247,0)</f>
        <v>0</v>
      </c>
      <c r="BI247" s="142">
        <f>IF(N247="nulová",J247,0)</f>
        <v>0</v>
      </c>
      <c r="BJ247" s="18" t="s">
        <v>79</v>
      </c>
      <c r="BK247" s="142">
        <f>ROUND(I247*H247,2)</f>
        <v>0</v>
      </c>
      <c r="BL247" s="18" t="s">
        <v>308</v>
      </c>
      <c r="BM247" s="141" t="s">
        <v>6534</v>
      </c>
    </row>
    <row r="248" spans="2:65" s="1" customFormat="1">
      <c r="B248" s="33"/>
      <c r="D248" s="162" t="s">
        <v>385</v>
      </c>
      <c r="F248" s="365" t="s">
        <v>4749</v>
      </c>
      <c r="I248" s="159"/>
      <c r="L248" s="33"/>
      <c r="M248" s="164"/>
      <c r="T248" s="54"/>
      <c r="AT248" s="18" t="s">
        <v>385</v>
      </c>
      <c r="AU248" s="18" t="s">
        <v>81</v>
      </c>
    </row>
    <row r="249" spans="2:65" s="12" customFormat="1" ht="22.5">
      <c r="B249" s="165"/>
      <c r="D249" s="157" t="s">
        <v>387</v>
      </c>
      <c r="E249" s="166" t="s">
        <v>3</v>
      </c>
      <c r="F249" s="366" t="s">
        <v>6523</v>
      </c>
      <c r="H249" s="367">
        <v>2.1960000000000002</v>
      </c>
      <c r="I249" s="167"/>
      <c r="L249" s="165"/>
      <c r="M249" s="168"/>
      <c r="T249" s="169"/>
      <c r="AT249" s="166" t="s">
        <v>387</v>
      </c>
      <c r="AU249" s="166" t="s">
        <v>81</v>
      </c>
      <c r="AV249" s="12" t="s">
        <v>81</v>
      </c>
      <c r="AW249" s="12" t="s">
        <v>33</v>
      </c>
      <c r="AX249" s="12" t="s">
        <v>71</v>
      </c>
      <c r="AY249" s="166" t="s">
        <v>293</v>
      </c>
    </row>
    <row r="250" spans="2:65" s="12" customFormat="1" ht="22.5">
      <c r="B250" s="165"/>
      <c r="D250" s="157" t="s">
        <v>387</v>
      </c>
      <c r="E250" s="166" t="s">
        <v>3</v>
      </c>
      <c r="F250" s="366" t="s">
        <v>6518</v>
      </c>
      <c r="H250" s="367">
        <v>28.515000000000001</v>
      </c>
      <c r="I250" s="167"/>
      <c r="L250" s="165"/>
      <c r="M250" s="168"/>
      <c r="T250" s="169"/>
      <c r="AT250" s="166" t="s">
        <v>387</v>
      </c>
      <c r="AU250" s="166" t="s">
        <v>81</v>
      </c>
      <c r="AV250" s="12" t="s">
        <v>81</v>
      </c>
      <c r="AW250" s="12" t="s">
        <v>33</v>
      </c>
      <c r="AX250" s="12" t="s">
        <v>71</v>
      </c>
      <c r="AY250" s="166" t="s">
        <v>293</v>
      </c>
    </row>
    <row r="251" spans="2:65" s="12" customFormat="1">
      <c r="B251" s="165"/>
      <c r="D251" s="157" t="s">
        <v>387</v>
      </c>
      <c r="E251" s="166" t="s">
        <v>3</v>
      </c>
      <c r="F251" s="366" t="s">
        <v>6535</v>
      </c>
      <c r="H251" s="367">
        <v>116.83799999999999</v>
      </c>
      <c r="I251" s="167"/>
      <c r="L251" s="165"/>
      <c r="M251" s="168"/>
      <c r="T251" s="169"/>
      <c r="AT251" s="166" t="s">
        <v>387</v>
      </c>
      <c r="AU251" s="166" t="s">
        <v>81</v>
      </c>
      <c r="AV251" s="12" t="s">
        <v>81</v>
      </c>
      <c r="AW251" s="12" t="s">
        <v>33</v>
      </c>
      <c r="AX251" s="12" t="s">
        <v>71</v>
      </c>
      <c r="AY251" s="166" t="s">
        <v>293</v>
      </c>
    </row>
    <row r="252" spans="2:65" s="13" customFormat="1">
      <c r="B252" s="170"/>
      <c r="D252" s="157" t="s">
        <v>387</v>
      </c>
      <c r="E252" s="171" t="s">
        <v>3</v>
      </c>
      <c r="F252" s="368" t="s">
        <v>407</v>
      </c>
      <c r="H252" s="369">
        <v>147.54900000000001</v>
      </c>
      <c r="I252" s="172"/>
      <c r="L252" s="170"/>
      <c r="M252" s="173"/>
      <c r="T252" s="174"/>
      <c r="AT252" s="171" t="s">
        <v>387</v>
      </c>
      <c r="AU252" s="171" t="s">
        <v>81</v>
      </c>
      <c r="AV252" s="13" t="s">
        <v>308</v>
      </c>
      <c r="AW252" s="13" t="s">
        <v>33</v>
      </c>
      <c r="AX252" s="13" t="s">
        <v>79</v>
      </c>
      <c r="AY252" s="171" t="s">
        <v>293</v>
      </c>
    </row>
    <row r="253" spans="2:65" s="1" customFormat="1" ht="33" customHeight="1">
      <c r="B253" s="132"/>
      <c r="C253" s="358" t="s">
        <v>591</v>
      </c>
      <c r="D253" s="358" t="s">
        <v>309</v>
      </c>
      <c r="E253" s="359" t="s">
        <v>1041</v>
      </c>
      <c r="F253" s="360" t="s">
        <v>1042</v>
      </c>
      <c r="G253" s="361" t="s">
        <v>397</v>
      </c>
      <c r="H253" s="362">
        <v>2.5870000000000002</v>
      </c>
      <c r="I253" s="148"/>
      <c r="J253" s="149">
        <f>ROUND(I253*H253,2)</f>
        <v>0</v>
      </c>
      <c r="K253" s="145" t="s">
        <v>383</v>
      </c>
      <c r="L253" s="33"/>
      <c r="M253" s="150" t="s">
        <v>3</v>
      </c>
      <c r="N253" s="151" t="s">
        <v>42</v>
      </c>
      <c r="P253" s="139">
        <f>O253*H253</f>
        <v>0</v>
      </c>
      <c r="Q253" s="139">
        <v>2.5018699999999998</v>
      </c>
      <c r="R253" s="139">
        <f>Q253*H253</f>
        <v>6.4723376899999998</v>
      </c>
      <c r="S253" s="139">
        <v>0</v>
      </c>
      <c r="T253" s="140">
        <f>S253*H253</f>
        <v>0</v>
      </c>
      <c r="AR253" s="141" t="s">
        <v>308</v>
      </c>
      <c r="AT253" s="141" t="s">
        <v>309</v>
      </c>
      <c r="AU253" s="141" t="s">
        <v>81</v>
      </c>
      <c r="AY253" s="18" t="s">
        <v>293</v>
      </c>
      <c r="BE253" s="142">
        <f>IF(N253="základní",J253,0)</f>
        <v>0</v>
      </c>
      <c r="BF253" s="142">
        <f>IF(N253="snížená",J253,0)</f>
        <v>0</v>
      </c>
      <c r="BG253" s="142">
        <f>IF(N253="zákl. přenesená",J253,0)</f>
        <v>0</v>
      </c>
      <c r="BH253" s="142">
        <f>IF(N253="sníž. přenesená",J253,0)</f>
        <v>0</v>
      </c>
      <c r="BI253" s="142">
        <f>IF(N253="nulová",J253,0)</f>
        <v>0</v>
      </c>
      <c r="BJ253" s="18" t="s">
        <v>79</v>
      </c>
      <c r="BK253" s="142">
        <f>ROUND(I253*H253,2)</f>
        <v>0</v>
      </c>
      <c r="BL253" s="18" t="s">
        <v>308</v>
      </c>
      <c r="BM253" s="141" t="s">
        <v>6536</v>
      </c>
    </row>
    <row r="254" spans="2:65" s="1" customFormat="1">
      <c r="B254" s="33"/>
      <c r="D254" s="162" t="s">
        <v>385</v>
      </c>
      <c r="F254" s="365" t="s">
        <v>1044</v>
      </c>
      <c r="I254" s="159"/>
      <c r="L254" s="33"/>
      <c r="M254" s="164"/>
      <c r="T254" s="54"/>
      <c r="AT254" s="18" t="s">
        <v>385</v>
      </c>
      <c r="AU254" s="18" t="s">
        <v>81</v>
      </c>
    </row>
    <row r="255" spans="2:65" s="12" customFormat="1" ht="22.5">
      <c r="B255" s="165"/>
      <c r="D255" s="157" t="s">
        <v>387</v>
      </c>
      <c r="E255" s="166" t="s">
        <v>3</v>
      </c>
      <c r="F255" s="366" t="s">
        <v>6537</v>
      </c>
      <c r="H255" s="367">
        <v>2.5870000000000002</v>
      </c>
      <c r="I255" s="167"/>
      <c r="L255" s="165"/>
      <c r="M255" s="168"/>
      <c r="T255" s="169"/>
      <c r="AT255" s="166" t="s">
        <v>387</v>
      </c>
      <c r="AU255" s="166" t="s">
        <v>81</v>
      </c>
      <c r="AV255" s="12" t="s">
        <v>81</v>
      </c>
      <c r="AW255" s="12" t="s">
        <v>33</v>
      </c>
      <c r="AX255" s="12" t="s">
        <v>79</v>
      </c>
      <c r="AY255" s="166" t="s">
        <v>293</v>
      </c>
    </row>
    <row r="256" spans="2:65" s="1" customFormat="1" ht="33" customHeight="1">
      <c r="B256" s="132"/>
      <c r="C256" s="358" t="s">
        <v>597</v>
      </c>
      <c r="D256" s="358" t="s">
        <v>309</v>
      </c>
      <c r="E256" s="359" t="s">
        <v>1060</v>
      </c>
      <c r="F256" s="360" t="s">
        <v>1061</v>
      </c>
      <c r="G256" s="361" t="s">
        <v>397</v>
      </c>
      <c r="H256" s="362">
        <v>5.5E-2</v>
      </c>
      <c r="I256" s="148"/>
      <c r="J256" s="149">
        <f>ROUND(I256*H256,2)</f>
        <v>0</v>
      </c>
      <c r="K256" s="145" t="s">
        <v>383</v>
      </c>
      <c r="L256" s="33"/>
      <c r="M256" s="150" t="s">
        <v>3</v>
      </c>
      <c r="N256" s="151" t="s">
        <v>42</v>
      </c>
      <c r="P256" s="139">
        <f>O256*H256</f>
        <v>0</v>
      </c>
      <c r="Q256" s="139">
        <v>2.5018699999999998</v>
      </c>
      <c r="R256" s="139">
        <f>Q256*H256</f>
        <v>0.13760285</v>
      </c>
      <c r="S256" s="139">
        <v>0</v>
      </c>
      <c r="T256" s="140">
        <f>S256*H256</f>
        <v>0</v>
      </c>
      <c r="AR256" s="141" t="s">
        <v>308</v>
      </c>
      <c r="AT256" s="141" t="s">
        <v>309</v>
      </c>
      <c r="AU256" s="141" t="s">
        <v>81</v>
      </c>
      <c r="AY256" s="18" t="s">
        <v>293</v>
      </c>
      <c r="BE256" s="142">
        <f>IF(N256="základní",J256,0)</f>
        <v>0</v>
      </c>
      <c r="BF256" s="142">
        <f>IF(N256="snížená",J256,0)</f>
        <v>0</v>
      </c>
      <c r="BG256" s="142">
        <f>IF(N256="zákl. přenesená",J256,0)</f>
        <v>0</v>
      </c>
      <c r="BH256" s="142">
        <f>IF(N256="sníž. přenesená",J256,0)</f>
        <v>0</v>
      </c>
      <c r="BI256" s="142">
        <f>IF(N256="nulová",J256,0)</f>
        <v>0</v>
      </c>
      <c r="BJ256" s="18" t="s">
        <v>79</v>
      </c>
      <c r="BK256" s="142">
        <f>ROUND(I256*H256,2)</f>
        <v>0</v>
      </c>
      <c r="BL256" s="18" t="s">
        <v>308</v>
      </c>
      <c r="BM256" s="141" t="s">
        <v>6538</v>
      </c>
    </row>
    <row r="257" spans="2:65" s="1" customFormat="1">
      <c r="B257" s="33"/>
      <c r="D257" s="162" t="s">
        <v>385</v>
      </c>
      <c r="F257" s="365" t="s">
        <v>1063</v>
      </c>
      <c r="I257" s="159"/>
      <c r="L257" s="33"/>
      <c r="M257" s="164"/>
      <c r="T257" s="54"/>
      <c r="AT257" s="18" t="s">
        <v>385</v>
      </c>
      <c r="AU257" s="18" t="s">
        <v>81</v>
      </c>
    </row>
    <row r="258" spans="2:65" s="12" customFormat="1" ht="22.5">
      <c r="B258" s="165"/>
      <c r="D258" s="157" t="s">
        <v>387</v>
      </c>
      <c r="E258" s="166" t="s">
        <v>3</v>
      </c>
      <c r="F258" s="366" t="s">
        <v>6539</v>
      </c>
      <c r="H258" s="367">
        <v>5.5E-2</v>
      </c>
      <c r="I258" s="167"/>
      <c r="L258" s="165"/>
      <c r="M258" s="168"/>
      <c r="T258" s="169"/>
      <c r="AT258" s="166" t="s">
        <v>387</v>
      </c>
      <c r="AU258" s="166" t="s">
        <v>81</v>
      </c>
      <c r="AV258" s="12" t="s">
        <v>81</v>
      </c>
      <c r="AW258" s="12" t="s">
        <v>33</v>
      </c>
      <c r="AX258" s="12" t="s">
        <v>79</v>
      </c>
      <c r="AY258" s="166" t="s">
        <v>293</v>
      </c>
    </row>
    <row r="259" spans="2:65" s="1" customFormat="1" ht="33" customHeight="1">
      <c r="B259" s="132"/>
      <c r="C259" s="358" t="s">
        <v>606</v>
      </c>
      <c r="D259" s="358" t="s">
        <v>309</v>
      </c>
      <c r="E259" s="359" t="s">
        <v>1068</v>
      </c>
      <c r="F259" s="360" t="s">
        <v>1069</v>
      </c>
      <c r="G259" s="361" t="s">
        <v>397</v>
      </c>
      <c r="H259" s="362">
        <v>2.5870000000000002</v>
      </c>
      <c r="I259" s="148"/>
      <c r="J259" s="149">
        <f>ROUND(I259*H259,2)</f>
        <v>0</v>
      </c>
      <c r="K259" s="145" t="s">
        <v>383</v>
      </c>
      <c r="L259" s="33"/>
      <c r="M259" s="150" t="s">
        <v>3</v>
      </c>
      <c r="N259" s="151" t="s">
        <v>42</v>
      </c>
      <c r="P259" s="139">
        <f>O259*H259</f>
        <v>0</v>
      </c>
      <c r="Q259" s="139">
        <v>0</v>
      </c>
      <c r="R259" s="139">
        <f>Q259*H259</f>
        <v>0</v>
      </c>
      <c r="S259" s="139">
        <v>0</v>
      </c>
      <c r="T259" s="140">
        <f>S259*H259</f>
        <v>0</v>
      </c>
      <c r="AR259" s="141" t="s">
        <v>308</v>
      </c>
      <c r="AT259" s="141" t="s">
        <v>309</v>
      </c>
      <c r="AU259" s="141" t="s">
        <v>81</v>
      </c>
      <c r="AY259" s="18" t="s">
        <v>293</v>
      </c>
      <c r="BE259" s="142">
        <f>IF(N259="základní",J259,0)</f>
        <v>0</v>
      </c>
      <c r="BF259" s="142">
        <f>IF(N259="snížená",J259,0)</f>
        <v>0</v>
      </c>
      <c r="BG259" s="142">
        <f>IF(N259="zákl. přenesená",J259,0)</f>
        <v>0</v>
      </c>
      <c r="BH259" s="142">
        <f>IF(N259="sníž. přenesená",J259,0)</f>
        <v>0</v>
      </c>
      <c r="BI259" s="142">
        <f>IF(N259="nulová",J259,0)</f>
        <v>0</v>
      </c>
      <c r="BJ259" s="18" t="s">
        <v>79</v>
      </c>
      <c r="BK259" s="142">
        <f>ROUND(I259*H259,2)</f>
        <v>0</v>
      </c>
      <c r="BL259" s="18" t="s">
        <v>308</v>
      </c>
      <c r="BM259" s="141" t="s">
        <v>6540</v>
      </c>
    </row>
    <row r="260" spans="2:65" s="1" customFormat="1">
      <c r="B260" s="33"/>
      <c r="D260" s="162" t="s">
        <v>385</v>
      </c>
      <c r="F260" s="365" t="s">
        <v>1071</v>
      </c>
      <c r="I260" s="159"/>
      <c r="L260" s="33"/>
      <c r="M260" s="164"/>
      <c r="T260" s="54"/>
      <c r="AT260" s="18" t="s">
        <v>385</v>
      </c>
      <c r="AU260" s="18" t="s">
        <v>81</v>
      </c>
    </row>
    <row r="261" spans="2:65" s="12" customFormat="1" ht="22.5">
      <c r="B261" s="165"/>
      <c r="D261" s="157" t="s">
        <v>387</v>
      </c>
      <c r="E261" s="166" t="s">
        <v>3</v>
      </c>
      <c r="F261" s="366" t="s">
        <v>6537</v>
      </c>
      <c r="H261" s="367">
        <v>2.5870000000000002</v>
      </c>
      <c r="I261" s="167"/>
      <c r="L261" s="165"/>
      <c r="M261" s="168"/>
      <c r="T261" s="169"/>
      <c r="AT261" s="166" t="s">
        <v>387</v>
      </c>
      <c r="AU261" s="166" t="s">
        <v>81</v>
      </c>
      <c r="AV261" s="12" t="s">
        <v>81</v>
      </c>
      <c r="AW261" s="12" t="s">
        <v>33</v>
      </c>
      <c r="AX261" s="12" t="s">
        <v>79</v>
      </c>
      <c r="AY261" s="166" t="s">
        <v>293</v>
      </c>
    </row>
    <row r="262" spans="2:65" s="1" customFormat="1" ht="37.9" customHeight="1">
      <c r="B262" s="132"/>
      <c r="C262" s="358" t="s">
        <v>614</v>
      </c>
      <c r="D262" s="358" t="s">
        <v>309</v>
      </c>
      <c r="E262" s="359" t="s">
        <v>1074</v>
      </c>
      <c r="F262" s="360" t="s">
        <v>1075</v>
      </c>
      <c r="G262" s="361" t="s">
        <v>397</v>
      </c>
      <c r="H262" s="362">
        <v>5.5E-2</v>
      </c>
      <c r="I262" s="148"/>
      <c r="J262" s="149">
        <f>ROUND(I262*H262,2)</f>
        <v>0</v>
      </c>
      <c r="K262" s="145" t="s">
        <v>383</v>
      </c>
      <c r="L262" s="33"/>
      <c r="M262" s="150" t="s">
        <v>3</v>
      </c>
      <c r="N262" s="151" t="s">
        <v>42</v>
      </c>
      <c r="P262" s="139">
        <f>O262*H262</f>
        <v>0</v>
      </c>
      <c r="Q262" s="139">
        <v>0</v>
      </c>
      <c r="R262" s="139">
        <f>Q262*H262</f>
        <v>0</v>
      </c>
      <c r="S262" s="139">
        <v>0</v>
      </c>
      <c r="T262" s="140">
        <f>S262*H262</f>
        <v>0</v>
      </c>
      <c r="AR262" s="141" t="s">
        <v>308</v>
      </c>
      <c r="AT262" s="141" t="s">
        <v>309</v>
      </c>
      <c r="AU262" s="141" t="s">
        <v>81</v>
      </c>
      <c r="AY262" s="18" t="s">
        <v>293</v>
      </c>
      <c r="BE262" s="142">
        <f>IF(N262="základní",J262,0)</f>
        <v>0</v>
      </c>
      <c r="BF262" s="142">
        <f>IF(N262="snížená",J262,0)</f>
        <v>0</v>
      </c>
      <c r="BG262" s="142">
        <f>IF(N262="zákl. přenesená",J262,0)</f>
        <v>0</v>
      </c>
      <c r="BH262" s="142">
        <f>IF(N262="sníž. přenesená",J262,0)</f>
        <v>0</v>
      </c>
      <c r="BI262" s="142">
        <f>IF(N262="nulová",J262,0)</f>
        <v>0</v>
      </c>
      <c r="BJ262" s="18" t="s">
        <v>79</v>
      </c>
      <c r="BK262" s="142">
        <f>ROUND(I262*H262,2)</f>
        <v>0</v>
      </c>
      <c r="BL262" s="18" t="s">
        <v>308</v>
      </c>
      <c r="BM262" s="141" t="s">
        <v>6541</v>
      </c>
    </row>
    <row r="263" spans="2:65" s="1" customFormat="1">
      <c r="B263" s="33"/>
      <c r="D263" s="162" t="s">
        <v>385</v>
      </c>
      <c r="F263" s="365" t="s">
        <v>1077</v>
      </c>
      <c r="I263" s="159"/>
      <c r="L263" s="33"/>
      <c r="M263" s="164"/>
      <c r="T263" s="54"/>
      <c r="AT263" s="18" t="s">
        <v>385</v>
      </c>
      <c r="AU263" s="18" t="s">
        <v>81</v>
      </c>
    </row>
    <row r="264" spans="2:65" s="12" customFormat="1" ht="22.5">
      <c r="B264" s="165"/>
      <c r="D264" s="157" t="s">
        <v>387</v>
      </c>
      <c r="E264" s="166" t="s">
        <v>3</v>
      </c>
      <c r="F264" s="366" t="s">
        <v>6539</v>
      </c>
      <c r="H264" s="367">
        <v>5.5E-2</v>
      </c>
      <c r="I264" s="167"/>
      <c r="L264" s="165"/>
      <c r="M264" s="168"/>
      <c r="T264" s="169"/>
      <c r="AT264" s="166" t="s">
        <v>387</v>
      </c>
      <c r="AU264" s="166" t="s">
        <v>81</v>
      </c>
      <c r="AV264" s="12" t="s">
        <v>81</v>
      </c>
      <c r="AW264" s="12" t="s">
        <v>33</v>
      </c>
      <c r="AX264" s="12" t="s">
        <v>79</v>
      </c>
      <c r="AY264" s="166" t="s">
        <v>293</v>
      </c>
    </row>
    <row r="265" spans="2:65" s="1" customFormat="1" ht="16.5" customHeight="1">
      <c r="B265" s="132"/>
      <c r="C265" s="358" t="s">
        <v>619</v>
      </c>
      <c r="D265" s="358" t="s">
        <v>309</v>
      </c>
      <c r="E265" s="359" t="s">
        <v>1080</v>
      </c>
      <c r="F265" s="360" t="s">
        <v>1081</v>
      </c>
      <c r="G265" s="361" t="s">
        <v>493</v>
      </c>
      <c r="H265" s="362">
        <v>0.31</v>
      </c>
      <c r="I265" s="148"/>
      <c r="J265" s="149">
        <f>ROUND(I265*H265,2)</f>
        <v>0</v>
      </c>
      <c r="K265" s="145" t="s">
        <v>383</v>
      </c>
      <c r="L265" s="33"/>
      <c r="M265" s="150" t="s">
        <v>3</v>
      </c>
      <c r="N265" s="151" t="s">
        <v>42</v>
      </c>
      <c r="P265" s="139">
        <f>O265*H265</f>
        <v>0</v>
      </c>
      <c r="Q265" s="139">
        <v>1.60725E-2</v>
      </c>
      <c r="R265" s="139">
        <f>Q265*H265</f>
        <v>4.9824750000000001E-3</v>
      </c>
      <c r="S265" s="139">
        <v>0</v>
      </c>
      <c r="T265" s="140">
        <f>S265*H265</f>
        <v>0</v>
      </c>
      <c r="AR265" s="141" t="s">
        <v>308</v>
      </c>
      <c r="AT265" s="141" t="s">
        <v>309</v>
      </c>
      <c r="AU265" s="141" t="s">
        <v>81</v>
      </c>
      <c r="AY265" s="18" t="s">
        <v>293</v>
      </c>
      <c r="BE265" s="142">
        <f>IF(N265="základní",J265,0)</f>
        <v>0</v>
      </c>
      <c r="BF265" s="142">
        <f>IF(N265="snížená",J265,0)</f>
        <v>0</v>
      </c>
      <c r="BG265" s="142">
        <f>IF(N265="zákl. přenesená",J265,0)</f>
        <v>0</v>
      </c>
      <c r="BH265" s="142">
        <f>IF(N265="sníž. přenesená",J265,0)</f>
        <v>0</v>
      </c>
      <c r="BI265" s="142">
        <f>IF(N265="nulová",J265,0)</f>
        <v>0</v>
      </c>
      <c r="BJ265" s="18" t="s">
        <v>79</v>
      </c>
      <c r="BK265" s="142">
        <f>ROUND(I265*H265,2)</f>
        <v>0</v>
      </c>
      <c r="BL265" s="18" t="s">
        <v>308</v>
      </c>
      <c r="BM265" s="141" t="s">
        <v>6542</v>
      </c>
    </row>
    <row r="266" spans="2:65" s="1" customFormat="1">
      <c r="B266" s="33"/>
      <c r="D266" s="162" t="s">
        <v>385</v>
      </c>
      <c r="F266" s="365" t="s">
        <v>1083</v>
      </c>
      <c r="I266" s="159"/>
      <c r="L266" s="33"/>
      <c r="M266" s="164"/>
      <c r="T266" s="54"/>
      <c r="AT266" s="18" t="s">
        <v>385</v>
      </c>
      <c r="AU266" s="18" t="s">
        <v>81</v>
      </c>
    </row>
    <row r="267" spans="2:65" s="12" customFormat="1" ht="22.5">
      <c r="B267" s="165"/>
      <c r="D267" s="157" t="s">
        <v>387</v>
      </c>
      <c r="E267" s="166" t="s">
        <v>3</v>
      </c>
      <c r="F267" s="366" t="s">
        <v>6543</v>
      </c>
      <c r="H267" s="367">
        <v>0.31</v>
      </c>
      <c r="I267" s="167"/>
      <c r="L267" s="165"/>
      <c r="M267" s="168"/>
      <c r="T267" s="169"/>
      <c r="AT267" s="166" t="s">
        <v>387</v>
      </c>
      <c r="AU267" s="166" t="s">
        <v>81</v>
      </c>
      <c r="AV267" s="12" t="s">
        <v>81</v>
      </c>
      <c r="AW267" s="12" t="s">
        <v>33</v>
      </c>
      <c r="AX267" s="12" t="s">
        <v>79</v>
      </c>
      <c r="AY267" s="166" t="s">
        <v>293</v>
      </c>
    </row>
    <row r="268" spans="2:65" s="1" customFormat="1" ht="16.5" customHeight="1">
      <c r="B268" s="132"/>
      <c r="C268" s="358" t="s">
        <v>634</v>
      </c>
      <c r="D268" s="358" t="s">
        <v>309</v>
      </c>
      <c r="E268" s="359" t="s">
        <v>1087</v>
      </c>
      <c r="F268" s="360" t="s">
        <v>1088</v>
      </c>
      <c r="G268" s="361" t="s">
        <v>493</v>
      </c>
      <c r="H268" s="362">
        <v>0.31</v>
      </c>
      <c r="I268" s="148"/>
      <c r="J268" s="149">
        <f>ROUND(I268*H268,2)</f>
        <v>0</v>
      </c>
      <c r="K268" s="145" t="s">
        <v>383</v>
      </c>
      <c r="L268" s="33"/>
      <c r="M268" s="150" t="s">
        <v>3</v>
      </c>
      <c r="N268" s="151" t="s">
        <v>42</v>
      </c>
      <c r="P268" s="139">
        <f>O268*H268</f>
        <v>0</v>
      </c>
      <c r="Q268" s="139">
        <v>0</v>
      </c>
      <c r="R268" s="139">
        <f>Q268*H268</f>
        <v>0</v>
      </c>
      <c r="S268" s="139">
        <v>0</v>
      </c>
      <c r="T268" s="140">
        <f>S268*H268</f>
        <v>0</v>
      </c>
      <c r="AR268" s="141" t="s">
        <v>308</v>
      </c>
      <c r="AT268" s="141" t="s">
        <v>309</v>
      </c>
      <c r="AU268" s="141" t="s">
        <v>81</v>
      </c>
      <c r="AY268" s="18" t="s">
        <v>293</v>
      </c>
      <c r="BE268" s="142">
        <f>IF(N268="základní",J268,0)</f>
        <v>0</v>
      </c>
      <c r="BF268" s="142">
        <f>IF(N268="snížená",J268,0)</f>
        <v>0</v>
      </c>
      <c r="BG268" s="142">
        <f>IF(N268="zákl. přenesená",J268,0)</f>
        <v>0</v>
      </c>
      <c r="BH268" s="142">
        <f>IF(N268="sníž. přenesená",J268,0)</f>
        <v>0</v>
      </c>
      <c r="BI268" s="142">
        <f>IF(N268="nulová",J268,0)</f>
        <v>0</v>
      </c>
      <c r="BJ268" s="18" t="s">
        <v>79</v>
      </c>
      <c r="BK268" s="142">
        <f>ROUND(I268*H268,2)</f>
        <v>0</v>
      </c>
      <c r="BL268" s="18" t="s">
        <v>308</v>
      </c>
      <c r="BM268" s="141" t="s">
        <v>6544</v>
      </c>
    </row>
    <row r="269" spans="2:65" s="1" customFormat="1">
      <c r="B269" s="33"/>
      <c r="D269" s="162" t="s">
        <v>385</v>
      </c>
      <c r="F269" s="365" t="s">
        <v>1090</v>
      </c>
      <c r="I269" s="159"/>
      <c r="L269" s="33"/>
      <c r="M269" s="164"/>
      <c r="T269" s="54"/>
      <c r="AT269" s="18" t="s">
        <v>385</v>
      </c>
      <c r="AU269" s="18" t="s">
        <v>81</v>
      </c>
    </row>
    <row r="270" spans="2:65" s="12" customFormat="1" ht="22.5">
      <c r="B270" s="165"/>
      <c r="D270" s="157" t="s">
        <v>387</v>
      </c>
      <c r="E270" s="166" t="s">
        <v>3</v>
      </c>
      <c r="F270" s="366" t="s">
        <v>6543</v>
      </c>
      <c r="H270" s="367">
        <v>0.31</v>
      </c>
      <c r="I270" s="167"/>
      <c r="L270" s="165"/>
      <c r="M270" s="168"/>
      <c r="T270" s="169"/>
      <c r="AT270" s="166" t="s">
        <v>387</v>
      </c>
      <c r="AU270" s="166" t="s">
        <v>81</v>
      </c>
      <c r="AV270" s="12" t="s">
        <v>81</v>
      </c>
      <c r="AW270" s="12" t="s">
        <v>33</v>
      </c>
      <c r="AX270" s="12" t="s">
        <v>79</v>
      </c>
      <c r="AY270" s="166" t="s">
        <v>293</v>
      </c>
    </row>
    <row r="271" spans="2:65" s="1" customFormat="1" ht="21.75" customHeight="1">
      <c r="B271" s="132"/>
      <c r="C271" s="358" t="s">
        <v>646</v>
      </c>
      <c r="D271" s="358" t="s">
        <v>309</v>
      </c>
      <c r="E271" s="359" t="s">
        <v>5522</v>
      </c>
      <c r="F271" s="360" t="s">
        <v>5523</v>
      </c>
      <c r="G271" s="361" t="s">
        <v>431</v>
      </c>
      <c r="H271" s="362">
        <v>0.11600000000000001</v>
      </c>
      <c r="I271" s="148"/>
      <c r="J271" s="149">
        <f>ROUND(I271*H271,2)</f>
        <v>0</v>
      </c>
      <c r="K271" s="145" t="s">
        <v>383</v>
      </c>
      <c r="L271" s="33"/>
      <c r="M271" s="150" t="s">
        <v>3</v>
      </c>
      <c r="N271" s="151" t="s">
        <v>42</v>
      </c>
      <c r="P271" s="139">
        <f>O271*H271</f>
        <v>0</v>
      </c>
      <c r="Q271" s="139">
        <v>1.0627727796999999</v>
      </c>
      <c r="R271" s="139">
        <f>Q271*H271</f>
        <v>0.1232816424452</v>
      </c>
      <c r="S271" s="139">
        <v>0</v>
      </c>
      <c r="T271" s="140">
        <f>S271*H271</f>
        <v>0</v>
      </c>
      <c r="AR271" s="141" t="s">
        <v>308</v>
      </c>
      <c r="AT271" s="141" t="s">
        <v>309</v>
      </c>
      <c r="AU271" s="141" t="s">
        <v>81</v>
      </c>
      <c r="AY271" s="18" t="s">
        <v>293</v>
      </c>
      <c r="BE271" s="142">
        <f>IF(N271="základní",J271,0)</f>
        <v>0</v>
      </c>
      <c r="BF271" s="142">
        <f>IF(N271="snížená",J271,0)</f>
        <v>0</v>
      </c>
      <c r="BG271" s="142">
        <f>IF(N271="zákl. přenesená",J271,0)</f>
        <v>0</v>
      </c>
      <c r="BH271" s="142">
        <f>IF(N271="sníž. přenesená",J271,0)</f>
        <v>0</v>
      </c>
      <c r="BI271" s="142">
        <f>IF(N271="nulová",J271,0)</f>
        <v>0</v>
      </c>
      <c r="BJ271" s="18" t="s">
        <v>79</v>
      </c>
      <c r="BK271" s="142">
        <f>ROUND(I271*H271,2)</f>
        <v>0</v>
      </c>
      <c r="BL271" s="18" t="s">
        <v>308</v>
      </c>
      <c r="BM271" s="141" t="s">
        <v>6545</v>
      </c>
    </row>
    <row r="272" spans="2:65" s="1" customFormat="1">
      <c r="B272" s="33"/>
      <c r="D272" s="162" t="s">
        <v>385</v>
      </c>
      <c r="F272" s="365" t="s">
        <v>5525</v>
      </c>
      <c r="I272" s="159"/>
      <c r="L272" s="33"/>
      <c r="M272" s="164"/>
      <c r="T272" s="54"/>
      <c r="AT272" s="18" t="s">
        <v>385</v>
      </c>
      <c r="AU272" s="18" t="s">
        <v>81</v>
      </c>
    </row>
    <row r="273" spans="2:65" s="12" customFormat="1">
      <c r="B273" s="165"/>
      <c r="D273" s="157" t="s">
        <v>387</v>
      </c>
      <c r="E273" s="166" t="s">
        <v>3</v>
      </c>
      <c r="F273" s="366" t="s">
        <v>6546</v>
      </c>
      <c r="H273" s="367">
        <v>0.11600000000000001</v>
      </c>
      <c r="I273" s="167"/>
      <c r="L273" s="165"/>
      <c r="M273" s="168"/>
      <c r="T273" s="169"/>
      <c r="AT273" s="166" t="s">
        <v>387</v>
      </c>
      <c r="AU273" s="166" t="s">
        <v>81</v>
      </c>
      <c r="AV273" s="12" t="s">
        <v>81</v>
      </c>
      <c r="AW273" s="12" t="s">
        <v>33</v>
      </c>
      <c r="AX273" s="12" t="s">
        <v>79</v>
      </c>
      <c r="AY273" s="166" t="s">
        <v>293</v>
      </c>
    </row>
    <row r="274" spans="2:65" s="1" customFormat="1" ht="24.2" customHeight="1">
      <c r="B274" s="132"/>
      <c r="C274" s="358" t="s">
        <v>651</v>
      </c>
      <c r="D274" s="358" t="s">
        <v>309</v>
      </c>
      <c r="E274" s="359" t="s">
        <v>1092</v>
      </c>
      <c r="F274" s="360" t="s">
        <v>1093</v>
      </c>
      <c r="G274" s="361" t="s">
        <v>493</v>
      </c>
      <c r="H274" s="362">
        <v>47.9</v>
      </c>
      <c r="I274" s="148"/>
      <c r="J274" s="149">
        <f>ROUND(I274*H274,2)</f>
        <v>0</v>
      </c>
      <c r="K274" s="145" t="s">
        <v>383</v>
      </c>
      <c r="L274" s="33"/>
      <c r="M274" s="150" t="s">
        <v>3</v>
      </c>
      <c r="N274" s="151" t="s">
        <v>42</v>
      </c>
      <c r="P274" s="139">
        <f>O274*H274</f>
        <v>0</v>
      </c>
      <c r="Q274" s="139">
        <v>1.3200000000000001E-4</v>
      </c>
      <c r="R274" s="139">
        <f>Q274*H274</f>
        <v>6.3227999999999999E-3</v>
      </c>
      <c r="S274" s="139">
        <v>0</v>
      </c>
      <c r="T274" s="140">
        <f>S274*H274</f>
        <v>0</v>
      </c>
      <c r="AR274" s="141" t="s">
        <v>308</v>
      </c>
      <c r="AT274" s="141" t="s">
        <v>309</v>
      </c>
      <c r="AU274" s="141" t="s">
        <v>81</v>
      </c>
      <c r="AY274" s="18" t="s">
        <v>293</v>
      </c>
      <c r="BE274" s="142">
        <f>IF(N274="základní",J274,0)</f>
        <v>0</v>
      </c>
      <c r="BF274" s="142">
        <f>IF(N274="snížená",J274,0)</f>
        <v>0</v>
      </c>
      <c r="BG274" s="142">
        <f>IF(N274="zákl. přenesená",J274,0)</f>
        <v>0</v>
      </c>
      <c r="BH274" s="142">
        <f>IF(N274="sníž. přenesená",J274,0)</f>
        <v>0</v>
      </c>
      <c r="BI274" s="142">
        <f>IF(N274="nulová",J274,0)</f>
        <v>0</v>
      </c>
      <c r="BJ274" s="18" t="s">
        <v>79</v>
      </c>
      <c r="BK274" s="142">
        <f>ROUND(I274*H274,2)</f>
        <v>0</v>
      </c>
      <c r="BL274" s="18" t="s">
        <v>308</v>
      </c>
      <c r="BM274" s="141" t="s">
        <v>6547</v>
      </c>
    </row>
    <row r="275" spans="2:65" s="1" customFormat="1">
      <c r="B275" s="33"/>
      <c r="D275" s="162" t="s">
        <v>385</v>
      </c>
      <c r="F275" s="365" t="s">
        <v>1095</v>
      </c>
      <c r="I275" s="159"/>
      <c r="L275" s="33"/>
      <c r="M275" s="164"/>
      <c r="T275" s="54"/>
      <c r="AT275" s="18" t="s">
        <v>385</v>
      </c>
      <c r="AU275" s="18" t="s">
        <v>81</v>
      </c>
    </row>
    <row r="276" spans="2:65" s="12" customFormat="1" ht="22.5">
      <c r="B276" s="165"/>
      <c r="D276" s="157" t="s">
        <v>387</v>
      </c>
      <c r="E276" s="166" t="s">
        <v>3</v>
      </c>
      <c r="F276" s="366" t="s">
        <v>6548</v>
      </c>
      <c r="H276" s="367">
        <v>47.9</v>
      </c>
      <c r="I276" s="167"/>
      <c r="L276" s="165"/>
      <c r="M276" s="168"/>
      <c r="T276" s="169"/>
      <c r="AT276" s="166" t="s">
        <v>387</v>
      </c>
      <c r="AU276" s="166" t="s">
        <v>81</v>
      </c>
      <c r="AV276" s="12" t="s">
        <v>81</v>
      </c>
      <c r="AW276" s="12" t="s">
        <v>33</v>
      </c>
      <c r="AX276" s="12" t="s">
        <v>79</v>
      </c>
      <c r="AY276" s="166" t="s">
        <v>293</v>
      </c>
    </row>
    <row r="277" spans="2:65" s="1" customFormat="1" ht="37.9" customHeight="1">
      <c r="B277" s="132"/>
      <c r="C277" s="358" t="s">
        <v>661</v>
      </c>
      <c r="D277" s="358" t="s">
        <v>309</v>
      </c>
      <c r="E277" s="359" t="s">
        <v>6549</v>
      </c>
      <c r="F277" s="360" t="s">
        <v>6550</v>
      </c>
      <c r="G277" s="361" t="s">
        <v>451</v>
      </c>
      <c r="H277" s="362">
        <v>3.1</v>
      </c>
      <c r="I277" s="148"/>
      <c r="J277" s="149">
        <f>ROUND(I277*H277,2)</f>
        <v>0</v>
      </c>
      <c r="K277" s="145" t="s">
        <v>383</v>
      </c>
      <c r="L277" s="33"/>
      <c r="M277" s="150" t="s">
        <v>3</v>
      </c>
      <c r="N277" s="151" t="s">
        <v>42</v>
      </c>
      <c r="P277" s="139">
        <f>O277*H277</f>
        <v>0</v>
      </c>
      <c r="Q277" s="139">
        <v>2.0999999999999999E-5</v>
      </c>
      <c r="R277" s="139">
        <f>Q277*H277</f>
        <v>6.5099999999999997E-5</v>
      </c>
      <c r="S277" s="139">
        <v>0</v>
      </c>
      <c r="T277" s="140">
        <f>S277*H277</f>
        <v>0</v>
      </c>
      <c r="AR277" s="141" t="s">
        <v>308</v>
      </c>
      <c r="AT277" s="141" t="s">
        <v>309</v>
      </c>
      <c r="AU277" s="141" t="s">
        <v>81</v>
      </c>
      <c r="AY277" s="18" t="s">
        <v>293</v>
      </c>
      <c r="BE277" s="142">
        <f>IF(N277="základní",J277,0)</f>
        <v>0</v>
      </c>
      <c r="BF277" s="142">
        <f>IF(N277="snížená",J277,0)</f>
        <v>0</v>
      </c>
      <c r="BG277" s="142">
        <f>IF(N277="zákl. přenesená",J277,0)</f>
        <v>0</v>
      </c>
      <c r="BH277" s="142">
        <f>IF(N277="sníž. přenesená",J277,0)</f>
        <v>0</v>
      </c>
      <c r="BI277" s="142">
        <f>IF(N277="nulová",J277,0)</f>
        <v>0</v>
      </c>
      <c r="BJ277" s="18" t="s">
        <v>79</v>
      </c>
      <c r="BK277" s="142">
        <f>ROUND(I277*H277,2)</f>
        <v>0</v>
      </c>
      <c r="BL277" s="18" t="s">
        <v>308</v>
      </c>
      <c r="BM277" s="141" t="s">
        <v>6551</v>
      </c>
    </row>
    <row r="278" spans="2:65" s="1" customFormat="1">
      <c r="B278" s="33"/>
      <c r="D278" s="162" t="s">
        <v>385</v>
      </c>
      <c r="F278" s="365" t="s">
        <v>6552</v>
      </c>
      <c r="I278" s="159"/>
      <c r="L278" s="33"/>
      <c r="M278" s="164"/>
      <c r="T278" s="54"/>
      <c r="AT278" s="18" t="s">
        <v>385</v>
      </c>
      <c r="AU278" s="18" t="s">
        <v>81</v>
      </c>
    </row>
    <row r="279" spans="2:65" s="12" customFormat="1" ht="22.5">
      <c r="B279" s="165"/>
      <c r="D279" s="157" t="s">
        <v>387</v>
      </c>
      <c r="E279" s="166" t="s">
        <v>3</v>
      </c>
      <c r="F279" s="366" t="s">
        <v>6553</v>
      </c>
      <c r="H279" s="367">
        <v>3.1</v>
      </c>
      <c r="I279" s="167"/>
      <c r="L279" s="165"/>
      <c r="M279" s="168"/>
      <c r="T279" s="169"/>
      <c r="AT279" s="166" t="s">
        <v>387</v>
      </c>
      <c r="AU279" s="166" t="s">
        <v>81</v>
      </c>
      <c r="AV279" s="12" t="s">
        <v>81</v>
      </c>
      <c r="AW279" s="12" t="s">
        <v>33</v>
      </c>
      <c r="AX279" s="12" t="s">
        <v>79</v>
      </c>
      <c r="AY279" s="166" t="s">
        <v>293</v>
      </c>
    </row>
    <row r="280" spans="2:65" s="1" customFormat="1" ht="37.9" customHeight="1">
      <c r="B280" s="132"/>
      <c r="C280" s="358" t="s">
        <v>666</v>
      </c>
      <c r="D280" s="358" t="s">
        <v>309</v>
      </c>
      <c r="E280" s="359" t="s">
        <v>1111</v>
      </c>
      <c r="F280" s="360" t="s">
        <v>1112</v>
      </c>
      <c r="G280" s="361" t="s">
        <v>451</v>
      </c>
      <c r="H280" s="362">
        <v>39.520000000000003</v>
      </c>
      <c r="I280" s="148"/>
      <c r="J280" s="149">
        <f>ROUND(I280*H280,2)</f>
        <v>0</v>
      </c>
      <c r="K280" s="145" t="s">
        <v>383</v>
      </c>
      <c r="L280" s="33"/>
      <c r="M280" s="150" t="s">
        <v>3</v>
      </c>
      <c r="N280" s="151" t="s">
        <v>42</v>
      </c>
      <c r="P280" s="139">
        <f>O280*H280</f>
        <v>0</v>
      </c>
      <c r="Q280" s="139">
        <v>2.0999999999999999E-5</v>
      </c>
      <c r="R280" s="139">
        <f>Q280*H280</f>
        <v>8.2992000000000005E-4</v>
      </c>
      <c r="S280" s="139">
        <v>0</v>
      </c>
      <c r="T280" s="140">
        <f>S280*H280</f>
        <v>0</v>
      </c>
      <c r="AR280" s="141" t="s">
        <v>308</v>
      </c>
      <c r="AT280" s="141" t="s">
        <v>309</v>
      </c>
      <c r="AU280" s="141" t="s">
        <v>81</v>
      </c>
      <c r="AY280" s="18" t="s">
        <v>293</v>
      </c>
      <c r="BE280" s="142">
        <f>IF(N280="základní",J280,0)</f>
        <v>0</v>
      </c>
      <c r="BF280" s="142">
        <f>IF(N280="snížená",J280,0)</f>
        <v>0</v>
      </c>
      <c r="BG280" s="142">
        <f>IF(N280="zákl. přenesená",J280,0)</f>
        <v>0</v>
      </c>
      <c r="BH280" s="142">
        <f>IF(N280="sníž. přenesená",J280,0)</f>
        <v>0</v>
      </c>
      <c r="BI280" s="142">
        <f>IF(N280="nulová",J280,0)</f>
        <v>0</v>
      </c>
      <c r="BJ280" s="18" t="s">
        <v>79</v>
      </c>
      <c r="BK280" s="142">
        <f>ROUND(I280*H280,2)</f>
        <v>0</v>
      </c>
      <c r="BL280" s="18" t="s">
        <v>308</v>
      </c>
      <c r="BM280" s="141" t="s">
        <v>6554</v>
      </c>
    </row>
    <row r="281" spans="2:65" s="1" customFormat="1">
      <c r="B281" s="33"/>
      <c r="D281" s="162" t="s">
        <v>385</v>
      </c>
      <c r="F281" s="365" t="s">
        <v>1114</v>
      </c>
      <c r="I281" s="159"/>
      <c r="L281" s="33"/>
      <c r="M281" s="164"/>
      <c r="T281" s="54"/>
      <c r="AT281" s="18" t="s">
        <v>385</v>
      </c>
      <c r="AU281" s="18" t="s">
        <v>81</v>
      </c>
    </row>
    <row r="282" spans="2:65" s="12" customFormat="1">
      <c r="B282" s="165"/>
      <c r="D282" s="157" t="s">
        <v>387</v>
      </c>
      <c r="E282" s="166" t="s">
        <v>3</v>
      </c>
      <c r="F282" s="366" t="s">
        <v>6555</v>
      </c>
      <c r="H282" s="367">
        <v>5.62</v>
      </c>
      <c r="I282" s="167"/>
      <c r="L282" s="165"/>
      <c r="M282" s="168"/>
      <c r="T282" s="169"/>
      <c r="AT282" s="166" t="s">
        <v>387</v>
      </c>
      <c r="AU282" s="166" t="s">
        <v>81</v>
      </c>
      <c r="AV282" s="12" t="s">
        <v>81</v>
      </c>
      <c r="AW282" s="12" t="s">
        <v>33</v>
      </c>
      <c r="AX282" s="12" t="s">
        <v>71</v>
      </c>
      <c r="AY282" s="166" t="s">
        <v>293</v>
      </c>
    </row>
    <row r="283" spans="2:65" s="12" customFormat="1" ht="22.5">
      <c r="B283" s="165"/>
      <c r="D283" s="157" t="s">
        <v>387</v>
      </c>
      <c r="E283" s="166" t="s">
        <v>3</v>
      </c>
      <c r="F283" s="366" t="s">
        <v>6556</v>
      </c>
      <c r="H283" s="367">
        <v>33.9</v>
      </c>
      <c r="I283" s="167"/>
      <c r="L283" s="165"/>
      <c r="M283" s="168"/>
      <c r="T283" s="169"/>
      <c r="AT283" s="166" t="s">
        <v>387</v>
      </c>
      <c r="AU283" s="166" t="s">
        <v>81</v>
      </c>
      <c r="AV283" s="12" t="s">
        <v>81</v>
      </c>
      <c r="AW283" s="12" t="s">
        <v>33</v>
      </c>
      <c r="AX283" s="12" t="s">
        <v>71</v>
      </c>
      <c r="AY283" s="166" t="s">
        <v>293</v>
      </c>
    </row>
    <row r="284" spans="2:65" s="13" customFormat="1">
      <c r="B284" s="170"/>
      <c r="D284" s="157" t="s">
        <v>387</v>
      </c>
      <c r="E284" s="171" t="s">
        <v>3</v>
      </c>
      <c r="F284" s="368" t="s">
        <v>407</v>
      </c>
      <c r="H284" s="369">
        <v>39.520000000000003</v>
      </c>
      <c r="I284" s="172"/>
      <c r="L284" s="170"/>
      <c r="M284" s="173"/>
      <c r="T284" s="174"/>
      <c r="AT284" s="171" t="s">
        <v>387</v>
      </c>
      <c r="AU284" s="171" t="s">
        <v>81</v>
      </c>
      <c r="AV284" s="13" t="s">
        <v>308</v>
      </c>
      <c r="AW284" s="13" t="s">
        <v>33</v>
      </c>
      <c r="AX284" s="13" t="s">
        <v>79</v>
      </c>
      <c r="AY284" s="171" t="s">
        <v>293</v>
      </c>
    </row>
    <row r="285" spans="2:65" s="1" customFormat="1" ht="24.2" customHeight="1">
      <c r="B285" s="132"/>
      <c r="C285" s="358" t="s">
        <v>674</v>
      </c>
      <c r="D285" s="358" t="s">
        <v>309</v>
      </c>
      <c r="E285" s="359" t="s">
        <v>6557</v>
      </c>
      <c r="F285" s="360" t="s">
        <v>6558</v>
      </c>
      <c r="G285" s="361" t="s">
        <v>493</v>
      </c>
      <c r="H285" s="362">
        <v>11.135999999999999</v>
      </c>
      <c r="I285" s="148"/>
      <c r="J285" s="149">
        <f>ROUND(I285*H285,2)</f>
        <v>0</v>
      </c>
      <c r="K285" s="145" t="s">
        <v>383</v>
      </c>
      <c r="L285" s="33"/>
      <c r="M285" s="150" t="s">
        <v>3</v>
      </c>
      <c r="N285" s="151" t="s">
        <v>42</v>
      </c>
      <c r="P285" s="139">
        <f>O285*H285</f>
        <v>0</v>
      </c>
      <c r="Q285" s="139">
        <v>0.1837</v>
      </c>
      <c r="R285" s="139">
        <f>Q285*H285</f>
        <v>2.0456832</v>
      </c>
      <c r="S285" s="139">
        <v>0</v>
      </c>
      <c r="T285" s="140">
        <f>S285*H285</f>
        <v>0</v>
      </c>
      <c r="AR285" s="141" t="s">
        <v>308</v>
      </c>
      <c r="AT285" s="141" t="s">
        <v>309</v>
      </c>
      <c r="AU285" s="141" t="s">
        <v>81</v>
      </c>
      <c r="AY285" s="18" t="s">
        <v>293</v>
      </c>
      <c r="BE285" s="142">
        <f>IF(N285="základní",J285,0)</f>
        <v>0</v>
      </c>
      <c r="BF285" s="142">
        <f>IF(N285="snížená",J285,0)</f>
        <v>0</v>
      </c>
      <c r="BG285" s="142">
        <f>IF(N285="zákl. přenesená",J285,0)</f>
        <v>0</v>
      </c>
      <c r="BH285" s="142">
        <f>IF(N285="sníž. přenesená",J285,0)</f>
        <v>0</v>
      </c>
      <c r="BI285" s="142">
        <f>IF(N285="nulová",J285,0)</f>
        <v>0</v>
      </c>
      <c r="BJ285" s="18" t="s">
        <v>79</v>
      </c>
      <c r="BK285" s="142">
        <f>ROUND(I285*H285,2)</f>
        <v>0</v>
      </c>
      <c r="BL285" s="18" t="s">
        <v>308</v>
      </c>
      <c r="BM285" s="141" t="s">
        <v>6559</v>
      </c>
    </row>
    <row r="286" spans="2:65" s="1" customFormat="1">
      <c r="B286" s="33"/>
      <c r="D286" s="162" t="s">
        <v>385</v>
      </c>
      <c r="F286" s="365" t="s">
        <v>6560</v>
      </c>
      <c r="I286" s="159"/>
      <c r="L286" s="33"/>
      <c r="M286" s="164"/>
      <c r="T286" s="54"/>
      <c r="AT286" s="18" t="s">
        <v>385</v>
      </c>
      <c r="AU286" s="18" t="s">
        <v>81</v>
      </c>
    </row>
    <row r="287" spans="2:65" s="12" customFormat="1">
      <c r="B287" s="165"/>
      <c r="D287" s="157" t="s">
        <v>387</v>
      </c>
      <c r="E287" s="166" t="s">
        <v>3</v>
      </c>
      <c r="F287" s="366" t="s">
        <v>6561</v>
      </c>
      <c r="H287" s="367">
        <v>11.135999999999999</v>
      </c>
      <c r="I287" s="167"/>
      <c r="L287" s="165"/>
      <c r="M287" s="168"/>
      <c r="T287" s="169"/>
      <c r="AT287" s="166" t="s">
        <v>387</v>
      </c>
      <c r="AU287" s="166" t="s">
        <v>81</v>
      </c>
      <c r="AV287" s="12" t="s">
        <v>81</v>
      </c>
      <c r="AW287" s="12" t="s">
        <v>33</v>
      </c>
      <c r="AX287" s="12" t="s">
        <v>79</v>
      </c>
      <c r="AY287" s="166" t="s">
        <v>293</v>
      </c>
    </row>
    <row r="288" spans="2:65" s="11" customFormat="1" ht="22.9" customHeight="1">
      <c r="B288" s="120"/>
      <c r="D288" s="121" t="s">
        <v>70</v>
      </c>
      <c r="E288" s="130" t="s">
        <v>325</v>
      </c>
      <c r="F288" s="130" t="s">
        <v>6562</v>
      </c>
      <c r="I288" s="123"/>
      <c r="J288" s="131">
        <f>BK288</f>
        <v>0</v>
      </c>
      <c r="L288" s="120"/>
      <c r="M288" s="125"/>
      <c r="P288" s="126">
        <f>SUM(P289:P292)</f>
        <v>0</v>
      </c>
      <c r="R288" s="126">
        <f>SUM(R289:R292)</f>
        <v>3.0035000000000001E-3</v>
      </c>
      <c r="T288" s="127">
        <f>SUM(T289:T292)</f>
        <v>0</v>
      </c>
      <c r="AR288" s="121" t="s">
        <v>79</v>
      </c>
      <c r="AT288" s="128" t="s">
        <v>70</v>
      </c>
      <c r="AU288" s="128" t="s">
        <v>79</v>
      </c>
      <c r="AY288" s="121" t="s">
        <v>293</v>
      </c>
      <c r="BK288" s="129">
        <f>SUM(BK289:BK292)</f>
        <v>0</v>
      </c>
    </row>
    <row r="289" spans="2:65" s="1" customFormat="1" ht="37.9" customHeight="1">
      <c r="B289" s="132"/>
      <c r="C289" s="358" t="s">
        <v>691</v>
      </c>
      <c r="D289" s="358" t="s">
        <v>309</v>
      </c>
      <c r="E289" s="359" t="s">
        <v>4753</v>
      </c>
      <c r="F289" s="360" t="s">
        <v>4754</v>
      </c>
      <c r="G289" s="361" t="s">
        <v>298</v>
      </c>
      <c r="H289" s="362">
        <v>2</v>
      </c>
      <c r="I289" s="148"/>
      <c r="J289" s="149">
        <f>ROUND(I289*H289,2)</f>
        <v>0</v>
      </c>
      <c r="K289" s="145" t="s">
        <v>383</v>
      </c>
      <c r="L289" s="33"/>
      <c r="M289" s="150" t="s">
        <v>3</v>
      </c>
      <c r="N289" s="151" t="s">
        <v>42</v>
      </c>
      <c r="P289" s="139">
        <f>O289*H289</f>
        <v>0</v>
      </c>
      <c r="Q289" s="139">
        <v>1.75E-6</v>
      </c>
      <c r="R289" s="139">
        <f>Q289*H289</f>
        <v>3.4999999999999999E-6</v>
      </c>
      <c r="S289" s="139">
        <v>0</v>
      </c>
      <c r="T289" s="140">
        <f>S289*H289</f>
        <v>0</v>
      </c>
      <c r="AR289" s="141" t="s">
        <v>308</v>
      </c>
      <c r="AT289" s="141" t="s">
        <v>309</v>
      </c>
      <c r="AU289" s="141" t="s">
        <v>81</v>
      </c>
      <c r="AY289" s="18" t="s">
        <v>293</v>
      </c>
      <c r="BE289" s="142">
        <f>IF(N289="základní",J289,0)</f>
        <v>0</v>
      </c>
      <c r="BF289" s="142">
        <f>IF(N289="snížená",J289,0)</f>
        <v>0</v>
      </c>
      <c r="BG289" s="142">
        <f>IF(N289="zákl. přenesená",J289,0)</f>
        <v>0</v>
      </c>
      <c r="BH289" s="142">
        <f>IF(N289="sníž. přenesená",J289,0)</f>
        <v>0</v>
      </c>
      <c r="BI289" s="142">
        <f>IF(N289="nulová",J289,0)</f>
        <v>0</v>
      </c>
      <c r="BJ289" s="18" t="s">
        <v>79</v>
      </c>
      <c r="BK289" s="142">
        <f>ROUND(I289*H289,2)</f>
        <v>0</v>
      </c>
      <c r="BL289" s="18" t="s">
        <v>308</v>
      </c>
      <c r="BM289" s="141" t="s">
        <v>6563</v>
      </c>
    </row>
    <row r="290" spans="2:65" s="1" customFormat="1">
      <c r="B290" s="33"/>
      <c r="D290" s="162" t="s">
        <v>385</v>
      </c>
      <c r="F290" s="365" t="s">
        <v>4756</v>
      </c>
      <c r="I290" s="159"/>
      <c r="L290" s="33"/>
      <c r="M290" s="164"/>
      <c r="T290" s="54"/>
      <c r="AT290" s="18" t="s">
        <v>385</v>
      </c>
      <c r="AU290" s="18" t="s">
        <v>81</v>
      </c>
    </row>
    <row r="291" spans="2:65" s="12" customFormat="1" ht="22.5">
      <c r="B291" s="165"/>
      <c r="D291" s="157" t="s">
        <v>387</v>
      </c>
      <c r="E291" s="166" t="s">
        <v>3</v>
      </c>
      <c r="F291" s="366" t="s">
        <v>6564</v>
      </c>
      <c r="H291" s="367">
        <v>2</v>
      </c>
      <c r="I291" s="167"/>
      <c r="L291" s="165"/>
      <c r="M291" s="168"/>
      <c r="T291" s="169"/>
      <c r="AT291" s="166" t="s">
        <v>387</v>
      </c>
      <c r="AU291" s="166" t="s">
        <v>81</v>
      </c>
      <c r="AV291" s="12" t="s">
        <v>81</v>
      </c>
      <c r="AW291" s="12" t="s">
        <v>33</v>
      </c>
      <c r="AX291" s="12" t="s">
        <v>79</v>
      </c>
      <c r="AY291" s="166" t="s">
        <v>293</v>
      </c>
    </row>
    <row r="292" spans="2:65" s="1" customFormat="1" ht="24.2" customHeight="1">
      <c r="B292" s="132"/>
      <c r="C292" s="353" t="s">
        <v>710</v>
      </c>
      <c r="D292" s="353" t="s">
        <v>290</v>
      </c>
      <c r="E292" s="354" t="s">
        <v>4758</v>
      </c>
      <c r="F292" s="355" t="s">
        <v>4759</v>
      </c>
      <c r="G292" s="356" t="s">
        <v>298</v>
      </c>
      <c r="H292" s="357">
        <v>2</v>
      </c>
      <c r="I292" s="134"/>
      <c r="J292" s="135">
        <f>ROUND(I292*H292,2)</f>
        <v>0</v>
      </c>
      <c r="K292" s="133" t="s">
        <v>383</v>
      </c>
      <c r="L292" s="136"/>
      <c r="M292" s="137" t="s">
        <v>3</v>
      </c>
      <c r="N292" s="138" t="s">
        <v>42</v>
      </c>
      <c r="P292" s="139">
        <f>O292*H292</f>
        <v>0</v>
      </c>
      <c r="Q292" s="139">
        <v>1.5E-3</v>
      </c>
      <c r="R292" s="139">
        <f>Q292*H292</f>
        <v>3.0000000000000001E-3</v>
      </c>
      <c r="S292" s="139">
        <v>0</v>
      </c>
      <c r="T292" s="140">
        <f>S292*H292</f>
        <v>0</v>
      </c>
      <c r="AR292" s="141" t="s">
        <v>325</v>
      </c>
      <c r="AT292" s="141" t="s">
        <v>290</v>
      </c>
      <c r="AU292" s="141" t="s">
        <v>81</v>
      </c>
      <c r="AY292" s="18" t="s">
        <v>293</v>
      </c>
      <c r="BE292" s="142">
        <f>IF(N292="základní",J292,0)</f>
        <v>0</v>
      </c>
      <c r="BF292" s="142">
        <f>IF(N292="snížená",J292,0)</f>
        <v>0</v>
      </c>
      <c r="BG292" s="142">
        <f>IF(N292="zákl. přenesená",J292,0)</f>
        <v>0</v>
      </c>
      <c r="BH292" s="142">
        <f>IF(N292="sníž. přenesená",J292,0)</f>
        <v>0</v>
      </c>
      <c r="BI292" s="142">
        <f>IF(N292="nulová",J292,0)</f>
        <v>0</v>
      </c>
      <c r="BJ292" s="18" t="s">
        <v>79</v>
      </c>
      <c r="BK292" s="142">
        <f>ROUND(I292*H292,2)</f>
        <v>0</v>
      </c>
      <c r="BL292" s="18" t="s">
        <v>308</v>
      </c>
      <c r="BM292" s="141" t="s">
        <v>6565</v>
      </c>
    </row>
    <row r="293" spans="2:65" s="11" customFormat="1" ht="22.9" customHeight="1">
      <c r="B293" s="120"/>
      <c r="D293" s="121" t="s">
        <v>70</v>
      </c>
      <c r="E293" s="130" t="s">
        <v>329</v>
      </c>
      <c r="F293" s="130" t="s">
        <v>1191</v>
      </c>
      <c r="I293" s="123"/>
      <c r="J293" s="131">
        <f>BK293</f>
        <v>0</v>
      </c>
      <c r="L293" s="120"/>
      <c r="M293" s="125"/>
      <c r="P293" s="126">
        <f>SUM(P294:P414)</f>
        <v>0</v>
      </c>
      <c r="R293" s="126">
        <f>SUM(R294:R414)</f>
        <v>0.19253031999999998</v>
      </c>
      <c r="T293" s="127">
        <f>SUM(T294:T414)</f>
        <v>25.571697999999998</v>
      </c>
      <c r="AR293" s="121" t="s">
        <v>79</v>
      </c>
      <c r="AT293" s="128" t="s">
        <v>70</v>
      </c>
      <c r="AU293" s="128" t="s">
        <v>79</v>
      </c>
      <c r="AY293" s="121" t="s">
        <v>293</v>
      </c>
      <c r="BK293" s="129">
        <f>SUM(BK294:BK414)</f>
        <v>0</v>
      </c>
    </row>
    <row r="294" spans="2:65" s="1" customFormat="1" ht="24.2" customHeight="1">
      <c r="B294" s="132"/>
      <c r="C294" s="358" t="s">
        <v>715</v>
      </c>
      <c r="D294" s="358" t="s">
        <v>309</v>
      </c>
      <c r="E294" s="359" t="s">
        <v>1193</v>
      </c>
      <c r="F294" s="360" t="s">
        <v>1194</v>
      </c>
      <c r="G294" s="361" t="s">
        <v>451</v>
      </c>
      <c r="H294" s="362">
        <v>24.2</v>
      </c>
      <c r="I294" s="148"/>
      <c r="J294" s="149">
        <f>ROUND(I294*H294,2)</f>
        <v>0</v>
      </c>
      <c r="K294" s="145" t="s">
        <v>383</v>
      </c>
      <c r="L294" s="33"/>
      <c r="M294" s="150" t="s">
        <v>3</v>
      </c>
      <c r="N294" s="151" t="s">
        <v>42</v>
      </c>
      <c r="P294" s="139">
        <f>O294*H294</f>
        <v>0</v>
      </c>
      <c r="Q294" s="139">
        <v>0</v>
      </c>
      <c r="R294" s="139">
        <f>Q294*H294</f>
        <v>0</v>
      </c>
      <c r="S294" s="139">
        <v>0</v>
      </c>
      <c r="T294" s="140">
        <f>S294*H294</f>
        <v>0</v>
      </c>
      <c r="AR294" s="141" t="s">
        <v>308</v>
      </c>
      <c r="AT294" s="141" t="s">
        <v>309</v>
      </c>
      <c r="AU294" s="141" t="s">
        <v>81</v>
      </c>
      <c r="AY294" s="18" t="s">
        <v>293</v>
      </c>
      <c r="BE294" s="142">
        <f>IF(N294="základní",J294,0)</f>
        <v>0</v>
      </c>
      <c r="BF294" s="142">
        <f>IF(N294="snížená",J294,0)</f>
        <v>0</v>
      </c>
      <c r="BG294" s="142">
        <f>IF(N294="zákl. přenesená",J294,0)</f>
        <v>0</v>
      </c>
      <c r="BH294" s="142">
        <f>IF(N294="sníž. přenesená",J294,0)</f>
        <v>0</v>
      </c>
      <c r="BI294" s="142">
        <f>IF(N294="nulová",J294,0)</f>
        <v>0</v>
      </c>
      <c r="BJ294" s="18" t="s">
        <v>79</v>
      </c>
      <c r="BK294" s="142">
        <f>ROUND(I294*H294,2)</f>
        <v>0</v>
      </c>
      <c r="BL294" s="18" t="s">
        <v>308</v>
      </c>
      <c r="BM294" s="141" t="s">
        <v>6566</v>
      </c>
    </row>
    <row r="295" spans="2:65" s="1" customFormat="1">
      <c r="B295" s="33"/>
      <c r="D295" s="162" t="s">
        <v>385</v>
      </c>
      <c r="F295" s="365" t="s">
        <v>1196</v>
      </c>
      <c r="I295" s="159"/>
      <c r="L295" s="33"/>
      <c r="M295" s="164"/>
      <c r="T295" s="54"/>
      <c r="AT295" s="18" t="s">
        <v>385</v>
      </c>
      <c r="AU295" s="18" t="s">
        <v>81</v>
      </c>
    </row>
    <row r="296" spans="2:65" s="12" customFormat="1">
      <c r="B296" s="165"/>
      <c r="D296" s="157" t="s">
        <v>387</v>
      </c>
      <c r="E296" s="166" t="s">
        <v>3</v>
      </c>
      <c r="F296" s="366" t="s">
        <v>6567</v>
      </c>
      <c r="H296" s="367">
        <v>24.2</v>
      </c>
      <c r="I296" s="167"/>
      <c r="L296" s="165"/>
      <c r="M296" s="168"/>
      <c r="T296" s="169"/>
      <c r="AT296" s="166" t="s">
        <v>387</v>
      </c>
      <c r="AU296" s="166" t="s">
        <v>81</v>
      </c>
      <c r="AV296" s="12" t="s">
        <v>81</v>
      </c>
      <c r="AW296" s="12" t="s">
        <v>33</v>
      </c>
      <c r="AX296" s="12" t="s">
        <v>79</v>
      </c>
      <c r="AY296" s="166" t="s">
        <v>293</v>
      </c>
    </row>
    <row r="297" spans="2:65" s="1" customFormat="1" ht="24.2" customHeight="1">
      <c r="B297" s="132"/>
      <c r="C297" s="353" t="s">
        <v>720</v>
      </c>
      <c r="D297" s="353" t="s">
        <v>290</v>
      </c>
      <c r="E297" s="354" t="s">
        <v>1201</v>
      </c>
      <c r="F297" s="355" t="s">
        <v>1202</v>
      </c>
      <c r="G297" s="356" t="s">
        <v>451</v>
      </c>
      <c r="H297" s="357">
        <v>24.2</v>
      </c>
      <c r="I297" s="134"/>
      <c r="J297" s="135">
        <f>ROUND(I297*H297,2)</f>
        <v>0</v>
      </c>
      <c r="K297" s="133" t="s">
        <v>383</v>
      </c>
      <c r="L297" s="136"/>
      <c r="M297" s="137" t="s">
        <v>3</v>
      </c>
      <c r="N297" s="138" t="s">
        <v>42</v>
      </c>
      <c r="P297" s="139">
        <f>O297*H297</f>
        <v>0</v>
      </c>
      <c r="Q297" s="139">
        <v>5.0000000000000001E-4</v>
      </c>
      <c r="R297" s="139">
        <f>Q297*H297</f>
        <v>1.21E-2</v>
      </c>
      <c r="S297" s="139">
        <v>0</v>
      </c>
      <c r="T297" s="140">
        <f>S297*H297</f>
        <v>0</v>
      </c>
      <c r="AR297" s="141" t="s">
        <v>325</v>
      </c>
      <c r="AT297" s="141" t="s">
        <v>290</v>
      </c>
      <c r="AU297" s="141" t="s">
        <v>81</v>
      </c>
      <c r="AY297" s="18" t="s">
        <v>293</v>
      </c>
      <c r="BE297" s="142">
        <f>IF(N297="základní",J297,0)</f>
        <v>0</v>
      </c>
      <c r="BF297" s="142">
        <f>IF(N297="snížená",J297,0)</f>
        <v>0</v>
      </c>
      <c r="BG297" s="142">
        <f>IF(N297="zákl. přenesená",J297,0)</f>
        <v>0</v>
      </c>
      <c r="BH297" s="142">
        <f>IF(N297="sníž. přenesená",J297,0)</f>
        <v>0</v>
      </c>
      <c r="BI297" s="142">
        <f>IF(N297="nulová",J297,0)</f>
        <v>0</v>
      </c>
      <c r="BJ297" s="18" t="s">
        <v>79</v>
      </c>
      <c r="BK297" s="142">
        <f>ROUND(I297*H297,2)</f>
        <v>0</v>
      </c>
      <c r="BL297" s="18" t="s">
        <v>308</v>
      </c>
      <c r="BM297" s="141" t="s">
        <v>6568</v>
      </c>
    </row>
    <row r="298" spans="2:65" s="1" customFormat="1" ht="44.25" customHeight="1">
      <c r="B298" s="132"/>
      <c r="C298" s="358" t="s">
        <v>725</v>
      </c>
      <c r="D298" s="358" t="s">
        <v>309</v>
      </c>
      <c r="E298" s="359" t="s">
        <v>4224</v>
      </c>
      <c r="F298" s="360" t="s">
        <v>4225</v>
      </c>
      <c r="G298" s="361" t="s">
        <v>493</v>
      </c>
      <c r="H298" s="362">
        <v>117.64</v>
      </c>
      <c r="I298" s="148"/>
      <c r="J298" s="149">
        <f>ROUND(I298*H298,2)</f>
        <v>0</v>
      </c>
      <c r="K298" s="145" t="s">
        <v>383</v>
      </c>
      <c r="L298" s="33"/>
      <c r="M298" s="150" t="s">
        <v>3</v>
      </c>
      <c r="N298" s="151" t="s">
        <v>42</v>
      </c>
      <c r="P298" s="139">
        <f>O298*H298</f>
        <v>0</v>
      </c>
      <c r="Q298" s="139">
        <v>0</v>
      </c>
      <c r="R298" s="139">
        <f>Q298*H298</f>
        <v>0</v>
      </c>
      <c r="S298" s="139">
        <v>0</v>
      </c>
      <c r="T298" s="140">
        <f>S298*H298</f>
        <v>0</v>
      </c>
      <c r="AR298" s="141" t="s">
        <v>308</v>
      </c>
      <c r="AT298" s="141" t="s">
        <v>309</v>
      </c>
      <c r="AU298" s="141" t="s">
        <v>81</v>
      </c>
      <c r="AY298" s="18" t="s">
        <v>293</v>
      </c>
      <c r="BE298" s="142">
        <f>IF(N298="základní",J298,0)</f>
        <v>0</v>
      </c>
      <c r="BF298" s="142">
        <f>IF(N298="snížená",J298,0)</f>
        <v>0</v>
      </c>
      <c r="BG298" s="142">
        <f>IF(N298="zákl. přenesená",J298,0)</f>
        <v>0</v>
      </c>
      <c r="BH298" s="142">
        <f>IF(N298="sníž. přenesená",J298,0)</f>
        <v>0</v>
      </c>
      <c r="BI298" s="142">
        <f>IF(N298="nulová",J298,0)</f>
        <v>0</v>
      </c>
      <c r="BJ298" s="18" t="s">
        <v>79</v>
      </c>
      <c r="BK298" s="142">
        <f>ROUND(I298*H298,2)</f>
        <v>0</v>
      </c>
      <c r="BL298" s="18" t="s">
        <v>308</v>
      </c>
      <c r="BM298" s="141" t="s">
        <v>6569</v>
      </c>
    </row>
    <row r="299" spans="2:65" s="1" customFormat="1">
      <c r="B299" s="33"/>
      <c r="D299" s="162" t="s">
        <v>385</v>
      </c>
      <c r="F299" s="365" t="s">
        <v>4227</v>
      </c>
      <c r="I299" s="159"/>
      <c r="L299" s="33"/>
      <c r="M299" s="164"/>
      <c r="T299" s="54"/>
      <c r="AT299" s="18" t="s">
        <v>385</v>
      </c>
      <c r="AU299" s="18" t="s">
        <v>81</v>
      </c>
    </row>
    <row r="300" spans="2:65" s="12" customFormat="1" ht="22.5">
      <c r="B300" s="165"/>
      <c r="D300" s="157" t="s">
        <v>387</v>
      </c>
      <c r="E300" s="166" t="s">
        <v>3</v>
      </c>
      <c r="F300" s="366" t="s">
        <v>6509</v>
      </c>
      <c r="H300" s="367">
        <v>108.8</v>
      </c>
      <c r="I300" s="167"/>
      <c r="L300" s="165"/>
      <c r="M300" s="168"/>
      <c r="T300" s="169"/>
      <c r="AT300" s="166" t="s">
        <v>387</v>
      </c>
      <c r="AU300" s="166" t="s">
        <v>81</v>
      </c>
      <c r="AV300" s="12" t="s">
        <v>81</v>
      </c>
      <c r="AW300" s="12" t="s">
        <v>33</v>
      </c>
      <c r="AX300" s="12" t="s">
        <v>71</v>
      </c>
      <c r="AY300" s="166" t="s">
        <v>293</v>
      </c>
    </row>
    <row r="301" spans="2:65" s="12" customFormat="1">
      <c r="B301" s="165"/>
      <c r="D301" s="157" t="s">
        <v>387</v>
      </c>
      <c r="E301" s="166" t="s">
        <v>3</v>
      </c>
      <c r="F301" s="366" t="s">
        <v>6510</v>
      </c>
      <c r="H301" s="367">
        <v>8.84</v>
      </c>
      <c r="I301" s="167"/>
      <c r="L301" s="165"/>
      <c r="M301" s="168"/>
      <c r="T301" s="169"/>
      <c r="AT301" s="166" t="s">
        <v>387</v>
      </c>
      <c r="AU301" s="166" t="s">
        <v>81</v>
      </c>
      <c r="AV301" s="12" t="s">
        <v>81</v>
      </c>
      <c r="AW301" s="12" t="s">
        <v>33</v>
      </c>
      <c r="AX301" s="12" t="s">
        <v>71</v>
      </c>
      <c r="AY301" s="166" t="s">
        <v>293</v>
      </c>
    </row>
    <row r="302" spans="2:65" s="13" customFormat="1">
      <c r="B302" s="170"/>
      <c r="D302" s="157" t="s">
        <v>387</v>
      </c>
      <c r="E302" s="171" t="s">
        <v>3</v>
      </c>
      <c r="F302" s="368" t="s">
        <v>407</v>
      </c>
      <c r="H302" s="369">
        <v>117.64</v>
      </c>
      <c r="I302" s="172"/>
      <c r="L302" s="170"/>
      <c r="M302" s="173"/>
      <c r="T302" s="174"/>
      <c r="AT302" s="171" t="s">
        <v>387</v>
      </c>
      <c r="AU302" s="171" t="s">
        <v>81</v>
      </c>
      <c r="AV302" s="13" t="s">
        <v>308</v>
      </c>
      <c r="AW302" s="13" t="s">
        <v>33</v>
      </c>
      <c r="AX302" s="13" t="s">
        <v>79</v>
      </c>
      <c r="AY302" s="171" t="s">
        <v>293</v>
      </c>
    </row>
    <row r="303" spans="2:65" s="1" customFormat="1" ht="55.5" customHeight="1">
      <c r="B303" s="132"/>
      <c r="C303" s="358" t="s">
        <v>733</v>
      </c>
      <c r="D303" s="358" t="s">
        <v>309</v>
      </c>
      <c r="E303" s="359" t="s">
        <v>4229</v>
      </c>
      <c r="F303" s="360" t="s">
        <v>4230</v>
      </c>
      <c r="G303" s="361" t="s">
        <v>493</v>
      </c>
      <c r="H303" s="362">
        <v>3529.2</v>
      </c>
      <c r="I303" s="148"/>
      <c r="J303" s="149">
        <f>ROUND(I303*H303,2)</f>
        <v>0</v>
      </c>
      <c r="K303" s="145" t="s">
        <v>383</v>
      </c>
      <c r="L303" s="33"/>
      <c r="M303" s="150" t="s">
        <v>3</v>
      </c>
      <c r="N303" s="151" t="s">
        <v>42</v>
      </c>
      <c r="P303" s="139">
        <f>O303*H303</f>
        <v>0</v>
      </c>
      <c r="Q303" s="139">
        <v>0</v>
      </c>
      <c r="R303" s="139">
        <f>Q303*H303</f>
        <v>0</v>
      </c>
      <c r="S303" s="139">
        <v>0</v>
      </c>
      <c r="T303" s="140">
        <f>S303*H303</f>
        <v>0</v>
      </c>
      <c r="AR303" s="141" t="s">
        <v>308</v>
      </c>
      <c r="AT303" s="141" t="s">
        <v>309</v>
      </c>
      <c r="AU303" s="141" t="s">
        <v>81</v>
      </c>
      <c r="AY303" s="18" t="s">
        <v>293</v>
      </c>
      <c r="BE303" s="142">
        <f>IF(N303="základní",J303,0)</f>
        <v>0</v>
      </c>
      <c r="BF303" s="142">
        <f>IF(N303="snížená",J303,0)</f>
        <v>0</v>
      </c>
      <c r="BG303" s="142">
        <f>IF(N303="zákl. přenesená",J303,0)</f>
        <v>0</v>
      </c>
      <c r="BH303" s="142">
        <f>IF(N303="sníž. přenesená",J303,0)</f>
        <v>0</v>
      </c>
      <c r="BI303" s="142">
        <f>IF(N303="nulová",J303,0)</f>
        <v>0</v>
      </c>
      <c r="BJ303" s="18" t="s">
        <v>79</v>
      </c>
      <c r="BK303" s="142">
        <f>ROUND(I303*H303,2)</f>
        <v>0</v>
      </c>
      <c r="BL303" s="18" t="s">
        <v>308</v>
      </c>
      <c r="BM303" s="141" t="s">
        <v>6570</v>
      </c>
    </row>
    <row r="304" spans="2:65" s="1" customFormat="1">
      <c r="B304" s="33"/>
      <c r="D304" s="162" t="s">
        <v>385</v>
      </c>
      <c r="F304" s="365" t="s">
        <v>4232</v>
      </c>
      <c r="I304" s="159"/>
      <c r="L304" s="33"/>
      <c r="M304" s="164"/>
      <c r="T304" s="54"/>
      <c r="AT304" s="18" t="s">
        <v>385</v>
      </c>
      <c r="AU304" s="18" t="s">
        <v>81</v>
      </c>
    </row>
    <row r="305" spans="2:65" s="12" customFormat="1" ht="22.5">
      <c r="B305" s="165"/>
      <c r="D305" s="157" t="s">
        <v>387</v>
      </c>
      <c r="E305" s="166" t="s">
        <v>3</v>
      </c>
      <c r="F305" s="366" t="s">
        <v>6509</v>
      </c>
      <c r="H305" s="367">
        <v>108.8</v>
      </c>
      <c r="I305" s="167"/>
      <c r="L305" s="165"/>
      <c r="M305" s="168"/>
      <c r="T305" s="169"/>
      <c r="AT305" s="166" t="s">
        <v>387</v>
      </c>
      <c r="AU305" s="166" t="s">
        <v>81</v>
      </c>
      <c r="AV305" s="12" t="s">
        <v>81</v>
      </c>
      <c r="AW305" s="12" t="s">
        <v>33</v>
      </c>
      <c r="AX305" s="12" t="s">
        <v>71</v>
      </c>
      <c r="AY305" s="166" t="s">
        <v>293</v>
      </c>
    </row>
    <row r="306" spans="2:65" s="12" customFormat="1">
      <c r="B306" s="165"/>
      <c r="D306" s="157" t="s">
        <v>387</v>
      </c>
      <c r="E306" s="166" t="s">
        <v>3</v>
      </c>
      <c r="F306" s="366" t="s">
        <v>6510</v>
      </c>
      <c r="H306" s="367">
        <v>8.84</v>
      </c>
      <c r="I306" s="167"/>
      <c r="L306" s="165"/>
      <c r="M306" s="168"/>
      <c r="T306" s="169"/>
      <c r="AT306" s="166" t="s">
        <v>387</v>
      </c>
      <c r="AU306" s="166" t="s">
        <v>81</v>
      </c>
      <c r="AV306" s="12" t="s">
        <v>81</v>
      </c>
      <c r="AW306" s="12" t="s">
        <v>33</v>
      </c>
      <c r="AX306" s="12" t="s">
        <v>71</v>
      </c>
      <c r="AY306" s="166" t="s">
        <v>293</v>
      </c>
    </row>
    <row r="307" spans="2:65" s="14" customFormat="1">
      <c r="B307" s="175"/>
      <c r="D307" s="157" t="s">
        <v>387</v>
      </c>
      <c r="E307" s="176" t="s">
        <v>3</v>
      </c>
      <c r="F307" s="370" t="s">
        <v>1015</v>
      </c>
      <c r="H307" s="371">
        <v>117.64</v>
      </c>
      <c r="I307" s="177"/>
      <c r="L307" s="175"/>
      <c r="M307" s="178"/>
      <c r="T307" s="179"/>
      <c r="AT307" s="176" t="s">
        <v>387</v>
      </c>
      <c r="AU307" s="176" t="s">
        <v>81</v>
      </c>
      <c r="AV307" s="14" t="s">
        <v>292</v>
      </c>
      <c r="AW307" s="14" t="s">
        <v>33</v>
      </c>
      <c r="AX307" s="14" t="s">
        <v>71</v>
      </c>
      <c r="AY307" s="176" t="s">
        <v>293</v>
      </c>
    </row>
    <row r="308" spans="2:65" s="12" customFormat="1">
      <c r="B308" s="165"/>
      <c r="D308" s="157" t="s">
        <v>387</v>
      </c>
      <c r="E308" s="166" t="s">
        <v>3</v>
      </c>
      <c r="F308" s="366" t="s">
        <v>6571</v>
      </c>
      <c r="H308" s="367">
        <v>3529.2</v>
      </c>
      <c r="I308" s="167"/>
      <c r="L308" s="165"/>
      <c r="M308" s="168"/>
      <c r="T308" s="169"/>
      <c r="AT308" s="166" t="s">
        <v>387</v>
      </c>
      <c r="AU308" s="166" t="s">
        <v>81</v>
      </c>
      <c r="AV308" s="12" t="s">
        <v>81</v>
      </c>
      <c r="AW308" s="12" t="s">
        <v>33</v>
      </c>
      <c r="AX308" s="12" t="s">
        <v>79</v>
      </c>
      <c r="AY308" s="166" t="s">
        <v>293</v>
      </c>
    </row>
    <row r="309" spans="2:65" s="1" customFormat="1" ht="44.25" customHeight="1">
      <c r="B309" s="132"/>
      <c r="C309" s="358" t="s">
        <v>741</v>
      </c>
      <c r="D309" s="358" t="s">
        <v>309</v>
      </c>
      <c r="E309" s="359" t="s">
        <v>4234</v>
      </c>
      <c r="F309" s="360" t="s">
        <v>4235</v>
      </c>
      <c r="G309" s="361" t="s">
        <v>493</v>
      </c>
      <c r="H309" s="362">
        <v>117.64</v>
      </c>
      <c r="I309" s="148"/>
      <c r="J309" s="149">
        <f>ROUND(I309*H309,2)</f>
        <v>0</v>
      </c>
      <c r="K309" s="145" t="s">
        <v>383</v>
      </c>
      <c r="L309" s="33"/>
      <c r="M309" s="150" t="s">
        <v>3</v>
      </c>
      <c r="N309" s="151" t="s">
        <v>42</v>
      </c>
      <c r="P309" s="139">
        <f>O309*H309</f>
        <v>0</v>
      </c>
      <c r="Q309" s="139">
        <v>0</v>
      </c>
      <c r="R309" s="139">
        <f>Q309*H309</f>
        <v>0</v>
      </c>
      <c r="S309" s="139">
        <v>0</v>
      </c>
      <c r="T309" s="140">
        <f>S309*H309</f>
        <v>0</v>
      </c>
      <c r="AR309" s="141" t="s">
        <v>308</v>
      </c>
      <c r="AT309" s="141" t="s">
        <v>309</v>
      </c>
      <c r="AU309" s="141" t="s">
        <v>81</v>
      </c>
      <c r="AY309" s="18" t="s">
        <v>293</v>
      </c>
      <c r="BE309" s="142">
        <f>IF(N309="základní",J309,0)</f>
        <v>0</v>
      </c>
      <c r="BF309" s="142">
        <f>IF(N309="snížená",J309,0)</f>
        <v>0</v>
      </c>
      <c r="BG309" s="142">
        <f>IF(N309="zákl. přenesená",J309,0)</f>
        <v>0</v>
      </c>
      <c r="BH309" s="142">
        <f>IF(N309="sníž. přenesená",J309,0)</f>
        <v>0</v>
      </c>
      <c r="BI309" s="142">
        <f>IF(N309="nulová",J309,0)</f>
        <v>0</v>
      </c>
      <c r="BJ309" s="18" t="s">
        <v>79</v>
      </c>
      <c r="BK309" s="142">
        <f>ROUND(I309*H309,2)</f>
        <v>0</v>
      </c>
      <c r="BL309" s="18" t="s">
        <v>308</v>
      </c>
      <c r="BM309" s="141" t="s">
        <v>6572</v>
      </c>
    </row>
    <row r="310" spans="2:65" s="1" customFormat="1">
      <c r="B310" s="33"/>
      <c r="D310" s="162" t="s">
        <v>385</v>
      </c>
      <c r="F310" s="365" t="s">
        <v>4237</v>
      </c>
      <c r="I310" s="159"/>
      <c r="L310" s="33"/>
      <c r="M310" s="164"/>
      <c r="T310" s="54"/>
      <c r="AT310" s="18" t="s">
        <v>385</v>
      </c>
      <c r="AU310" s="18" t="s">
        <v>81</v>
      </c>
    </row>
    <row r="311" spans="2:65" s="12" customFormat="1" ht="22.5">
      <c r="B311" s="165"/>
      <c r="D311" s="157" t="s">
        <v>387</v>
      </c>
      <c r="E311" s="166" t="s">
        <v>3</v>
      </c>
      <c r="F311" s="366" t="s">
        <v>6509</v>
      </c>
      <c r="H311" s="367">
        <v>108.8</v>
      </c>
      <c r="I311" s="167"/>
      <c r="L311" s="165"/>
      <c r="M311" s="168"/>
      <c r="T311" s="169"/>
      <c r="AT311" s="166" t="s">
        <v>387</v>
      </c>
      <c r="AU311" s="166" t="s">
        <v>81</v>
      </c>
      <c r="AV311" s="12" t="s">
        <v>81</v>
      </c>
      <c r="AW311" s="12" t="s">
        <v>33</v>
      </c>
      <c r="AX311" s="12" t="s">
        <v>71</v>
      </c>
      <c r="AY311" s="166" t="s">
        <v>293</v>
      </c>
    </row>
    <row r="312" spans="2:65" s="12" customFormat="1">
      <c r="B312" s="165"/>
      <c r="D312" s="157" t="s">
        <v>387</v>
      </c>
      <c r="E312" s="166" t="s">
        <v>3</v>
      </c>
      <c r="F312" s="366" t="s">
        <v>6510</v>
      </c>
      <c r="H312" s="367">
        <v>8.84</v>
      </c>
      <c r="I312" s="167"/>
      <c r="L312" s="165"/>
      <c r="M312" s="168"/>
      <c r="T312" s="169"/>
      <c r="AT312" s="166" t="s">
        <v>387</v>
      </c>
      <c r="AU312" s="166" t="s">
        <v>81</v>
      </c>
      <c r="AV312" s="12" t="s">
        <v>81</v>
      </c>
      <c r="AW312" s="12" t="s">
        <v>33</v>
      </c>
      <c r="AX312" s="12" t="s">
        <v>71</v>
      </c>
      <c r="AY312" s="166" t="s">
        <v>293</v>
      </c>
    </row>
    <row r="313" spans="2:65" s="13" customFormat="1">
      <c r="B313" s="170"/>
      <c r="D313" s="157" t="s">
        <v>387</v>
      </c>
      <c r="E313" s="171" t="s">
        <v>3</v>
      </c>
      <c r="F313" s="368" t="s">
        <v>407</v>
      </c>
      <c r="H313" s="369">
        <v>117.64</v>
      </c>
      <c r="I313" s="172"/>
      <c r="L313" s="170"/>
      <c r="M313" s="173"/>
      <c r="T313" s="174"/>
      <c r="AT313" s="171" t="s">
        <v>387</v>
      </c>
      <c r="AU313" s="171" t="s">
        <v>81</v>
      </c>
      <c r="AV313" s="13" t="s">
        <v>308</v>
      </c>
      <c r="AW313" s="13" t="s">
        <v>33</v>
      </c>
      <c r="AX313" s="13" t="s">
        <v>79</v>
      </c>
      <c r="AY313" s="171" t="s">
        <v>293</v>
      </c>
    </row>
    <row r="314" spans="2:65" s="1" customFormat="1" ht="24.2" customHeight="1">
      <c r="B314" s="132"/>
      <c r="C314" s="358" t="s">
        <v>750</v>
      </c>
      <c r="D314" s="358" t="s">
        <v>309</v>
      </c>
      <c r="E314" s="359" t="s">
        <v>1240</v>
      </c>
      <c r="F314" s="360" t="s">
        <v>1241</v>
      </c>
      <c r="G314" s="361" t="s">
        <v>493</v>
      </c>
      <c r="H314" s="362">
        <v>117.64</v>
      </c>
      <c r="I314" s="148"/>
      <c r="J314" s="149">
        <f>ROUND(I314*H314,2)</f>
        <v>0</v>
      </c>
      <c r="K314" s="145" t="s">
        <v>383</v>
      </c>
      <c r="L314" s="33"/>
      <c r="M314" s="150" t="s">
        <v>3</v>
      </c>
      <c r="N314" s="151" t="s">
        <v>42</v>
      </c>
      <c r="P314" s="139">
        <f>O314*H314</f>
        <v>0</v>
      </c>
      <c r="Q314" s="139">
        <v>0</v>
      </c>
      <c r="R314" s="139">
        <f>Q314*H314</f>
        <v>0</v>
      </c>
      <c r="S314" s="139">
        <v>0</v>
      </c>
      <c r="T314" s="140">
        <f>S314*H314</f>
        <v>0</v>
      </c>
      <c r="AR314" s="141" t="s">
        <v>308</v>
      </c>
      <c r="AT314" s="141" t="s">
        <v>309</v>
      </c>
      <c r="AU314" s="141" t="s">
        <v>81</v>
      </c>
      <c r="AY314" s="18" t="s">
        <v>293</v>
      </c>
      <c r="BE314" s="142">
        <f>IF(N314="základní",J314,0)</f>
        <v>0</v>
      </c>
      <c r="BF314" s="142">
        <f>IF(N314="snížená",J314,0)</f>
        <v>0</v>
      </c>
      <c r="BG314" s="142">
        <f>IF(N314="zákl. přenesená",J314,0)</f>
        <v>0</v>
      </c>
      <c r="BH314" s="142">
        <f>IF(N314="sníž. přenesená",J314,0)</f>
        <v>0</v>
      </c>
      <c r="BI314" s="142">
        <f>IF(N314="nulová",J314,0)</f>
        <v>0</v>
      </c>
      <c r="BJ314" s="18" t="s">
        <v>79</v>
      </c>
      <c r="BK314" s="142">
        <f>ROUND(I314*H314,2)</f>
        <v>0</v>
      </c>
      <c r="BL314" s="18" t="s">
        <v>308</v>
      </c>
      <c r="BM314" s="141" t="s">
        <v>6573</v>
      </c>
    </row>
    <row r="315" spans="2:65" s="1" customFormat="1">
      <c r="B315" s="33"/>
      <c r="D315" s="162" t="s">
        <v>385</v>
      </c>
      <c r="F315" s="365" t="s">
        <v>1243</v>
      </c>
      <c r="I315" s="159"/>
      <c r="L315" s="33"/>
      <c r="M315" s="164"/>
      <c r="T315" s="54"/>
      <c r="AT315" s="18" t="s">
        <v>385</v>
      </c>
      <c r="AU315" s="18" t="s">
        <v>81</v>
      </c>
    </row>
    <row r="316" spans="2:65" s="12" customFormat="1" ht="22.5">
      <c r="B316" s="165"/>
      <c r="D316" s="157" t="s">
        <v>387</v>
      </c>
      <c r="E316" s="166" t="s">
        <v>3</v>
      </c>
      <c r="F316" s="366" t="s">
        <v>6509</v>
      </c>
      <c r="H316" s="367">
        <v>108.8</v>
      </c>
      <c r="I316" s="167"/>
      <c r="L316" s="165"/>
      <c r="M316" s="168"/>
      <c r="T316" s="169"/>
      <c r="AT316" s="166" t="s">
        <v>387</v>
      </c>
      <c r="AU316" s="166" t="s">
        <v>81</v>
      </c>
      <c r="AV316" s="12" t="s">
        <v>81</v>
      </c>
      <c r="AW316" s="12" t="s">
        <v>33</v>
      </c>
      <c r="AX316" s="12" t="s">
        <v>71</v>
      </c>
      <c r="AY316" s="166" t="s">
        <v>293</v>
      </c>
    </row>
    <row r="317" spans="2:65" s="12" customFormat="1">
      <c r="B317" s="165"/>
      <c r="D317" s="157" t="s">
        <v>387</v>
      </c>
      <c r="E317" s="166" t="s">
        <v>3</v>
      </c>
      <c r="F317" s="366" t="s">
        <v>6510</v>
      </c>
      <c r="H317" s="367">
        <v>8.84</v>
      </c>
      <c r="I317" s="167"/>
      <c r="L317" s="165"/>
      <c r="M317" s="168"/>
      <c r="T317" s="169"/>
      <c r="AT317" s="166" t="s">
        <v>387</v>
      </c>
      <c r="AU317" s="166" t="s">
        <v>81</v>
      </c>
      <c r="AV317" s="12" t="s">
        <v>81</v>
      </c>
      <c r="AW317" s="12" t="s">
        <v>33</v>
      </c>
      <c r="AX317" s="12" t="s">
        <v>71</v>
      </c>
      <c r="AY317" s="166" t="s">
        <v>293</v>
      </c>
    </row>
    <row r="318" spans="2:65" s="13" customFormat="1">
      <c r="B318" s="170"/>
      <c r="D318" s="157" t="s">
        <v>387</v>
      </c>
      <c r="E318" s="171" t="s">
        <v>3</v>
      </c>
      <c r="F318" s="368" t="s">
        <v>407</v>
      </c>
      <c r="H318" s="369">
        <v>117.64</v>
      </c>
      <c r="I318" s="172"/>
      <c r="L318" s="170"/>
      <c r="M318" s="173"/>
      <c r="T318" s="174"/>
      <c r="AT318" s="171" t="s">
        <v>387</v>
      </c>
      <c r="AU318" s="171" t="s">
        <v>81</v>
      </c>
      <c r="AV318" s="13" t="s">
        <v>308</v>
      </c>
      <c r="AW318" s="13" t="s">
        <v>33</v>
      </c>
      <c r="AX318" s="13" t="s">
        <v>79</v>
      </c>
      <c r="AY318" s="171" t="s">
        <v>293</v>
      </c>
    </row>
    <row r="319" spans="2:65" s="1" customFormat="1" ht="33" customHeight="1">
      <c r="B319" s="132"/>
      <c r="C319" s="358" t="s">
        <v>758</v>
      </c>
      <c r="D319" s="358" t="s">
        <v>309</v>
      </c>
      <c r="E319" s="359" t="s">
        <v>1245</v>
      </c>
      <c r="F319" s="360" t="s">
        <v>1246</v>
      </c>
      <c r="G319" s="361" t="s">
        <v>493</v>
      </c>
      <c r="H319" s="362">
        <v>3529.2</v>
      </c>
      <c r="I319" s="148"/>
      <c r="J319" s="149">
        <f>ROUND(I319*H319,2)</f>
        <v>0</v>
      </c>
      <c r="K319" s="145" t="s">
        <v>383</v>
      </c>
      <c r="L319" s="33"/>
      <c r="M319" s="150" t="s">
        <v>3</v>
      </c>
      <c r="N319" s="151" t="s">
        <v>42</v>
      </c>
      <c r="P319" s="139">
        <f>O319*H319</f>
        <v>0</v>
      </c>
      <c r="Q319" s="139">
        <v>0</v>
      </c>
      <c r="R319" s="139">
        <f>Q319*H319</f>
        <v>0</v>
      </c>
      <c r="S319" s="139">
        <v>0</v>
      </c>
      <c r="T319" s="140">
        <f>S319*H319</f>
        <v>0</v>
      </c>
      <c r="AR319" s="141" t="s">
        <v>308</v>
      </c>
      <c r="AT319" s="141" t="s">
        <v>309</v>
      </c>
      <c r="AU319" s="141" t="s">
        <v>81</v>
      </c>
      <c r="AY319" s="18" t="s">
        <v>293</v>
      </c>
      <c r="BE319" s="142">
        <f>IF(N319="základní",J319,0)</f>
        <v>0</v>
      </c>
      <c r="BF319" s="142">
        <f>IF(N319="snížená",J319,0)</f>
        <v>0</v>
      </c>
      <c r="BG319" s="142">
        <f>IF(N319="zákl. přenesená",J319,0)</f>
        <v>0</v>
      </c>
      <c r="BH319" s="142">
        <f>IF(N319="sníž. přenesená",J319,0)</f>
        <v>0</v>
      </c>
      <c r="BI319" s="142">
        <f>IF(N319="nulová",J319,0)</f>
        <v>0</v>
      </c>
      <c r="BJ319" s="18" t="s">
        <v>79</v>
      </c>
      <c r="BK319" s="142">
        <f>ROUND(I319*H319,2)</f>
        <v>0</v>
      </c>
      <c r="BL319" s="18" t="s">
        <v>308</v>
      </c>
      <c r="BM319" s="141" t="s">
        <v>6574</v>
      </c>
    </row>
    <row r="320" spans="2:65" s="1" customFormat="1">
      <c r="B320" s="33"/>
      <c r="D320" s="162" t="s">
        <v>385</v>
      </c>
      <c r="F320" s="365" t="s">
        <v>1248</v>
      </c>
      <c r="I320" s="159"/>
      <c r="L320" s="33"/>
      <c r="M320" s="164"/>
      <c r="T320" s="54"/>
      <c r="AT320" s="18" t="s">
        <v>385</v>
      </c>
      <c r="AU320" s="18" t="s">
        <v>81</v>
      </c>
    </row>
    <row r="321" spans="2:65" s="12" customFormat="1" ht="22.5">
      <c r="B321" s="165"/>
      <c r="D321" s="157" t="s">
        <v>387</v>
      </c>
      <c r="E321" s="166" t="s">
        <v>3</v>
      </c>
      <c r="F321" s="366" t="s">
        <v>6509</v>
      </c>
      <c r="H321" s="367">
        <v>108.8</v>
      </c>
      <c r="I321" s="167"/>
      <c r="L321" s="165"/>
      <c r="M321" s="168"/>
      <c r="T321" s="169"/>
      <c r="AT321" s="166" t="s">
        <v>387</v>
      </c>
      <c r="AU321" s="166" t="s">
        <v>81</v>
      </c>
      <c r="AV321" s="12" t="s">
        <v>81</v>
      </c>
      <c r="AW321" s="12" t="s">
        <v>33</v>
      </c>
      <c r="AX321" s="12" t="s">
        <v>71</v>
      </c>
      <c r="AY321" s="166" t="s">
        <v>293</v>
      </c>
    </row>
    <row r="322" spans="2:65" s="12" customFormat="1">
      <c r="B322" s="165"/>
      <c r="D322" s="157" t="s">
        <v>387</v>
      </c>
      <c r="E322" s="166" t="s">
        <v>3</v>
      </c>
      <c r="F322" s="366" t="s">
        <v>6510</v>
      </c>
      <c r="H322" s="367">
        <v>8.84</v>
      </c>
      <c r="I322" s="167"/>
      <c r="L322" s="165"/>
      <c r="M322" s="168"/>
      <c r="T322" s="169"/>
      <c r="AT322" s="166" t="s">
        <v>387</v>
      </c>
      <c r="AU322" s="166" t="s">
        <v>81</v>
      </c>
      <c r="AV322" s="12" t="s">
        <v>81</v>
      </c>
      <c r="AW322" s="12" t="s">
        <v>33</v>
      </c>
      <c r="AX322" s="12" t="s">
        <v>71</v>
      </c>
      <c r="AY322" s="166" t="s">
        <v>293</v>
      </c>
    </row>
    <row r="323" spans="2:65" s="14" customFormat="1">
      <c r="B323" s="175"/>
      <c r="D323" s="157" t="s">
        <v>387</v>
      </c>
      <c r="E323" s="176" t="s">
        <v>3</v>
      </c>
      <c r="F323" s="370" t="s">
        <v>1015</v>
      </c>
      <c r="H323" s="371">
        <v>117.64</v>
      </c>
      <c r="I323" s="177"/>
      <c r="L323" s="175"/>
      <c r="M323" s="178"/>
      <c r="T323" s="179"/>
      <c r="AT323" s="176" t="s">
        <v>387</v>
      </c>
      <c r="AU323" s="176" t="s">
        <v>81</v>
      </c>
      <c r="AV323" s="14" t="s">
        <v>292</v>
      </c>
      <c r="AW323" s="14" t="s">
        <v>33</v>
      </c>
      <c r="AX323" s="14" t="s">
        <v>71</v>
      </c>
      <c r="AY323" s="176" t="s">
        <v>293</v>
      </c>
    </row>
    <row r="324" spans="2:65" s="12" customFormat="1">
      <c r="B324" s="165"/>
      <c r="D324" s="157" t="s">
        <v>387</v>
      </c>
      <c r="E324" s="166" t="s">
        <v>3</v>
      </c>
      <c r="F324" s="366" t="s">
        <v>6571</v>
      </c>
      <c r="H324" s="367">
        <v>3529.2</v>
      </c>
      <c r="I324" s="167"/>
      <c r="L324" s="165"/>
      <c r="M324" s="168"/>
      <c r="T324" s="169"/>
      <c r="AT324" s="166" t="s">
        <v>387</v>
      </c>
      <c r="AU324" s="166" t="s">
        <v>81</v>
      </c>
      <c r="AV324" s="12" t="s">
        <v>81</v>
      </c>
      <c r="AW324" s="12" t="s">
        <v>33</v>
      </c>
      <c r="AX324" s="12" t="s">
        <v>79</v>
      </c>
      <c r="AY324" s="166" t="s">
        <v>293</v>
      </c>
    </row>
    <row r="325" spans="2:65" s="1" customFormat="1" ht="24.2" customHeight="1">
      <c r="B325" s="132"/>
      <c r="C325" s="358" t="s">
        <v>763</v>
      </c>
      <c r="D325" s="358" t="s">
        <v>309</v>
      </c>
      <c r="E325" s="359" t="s">
        <v>1251</v>
      </c>
      <c r="F325" s="360" t="s">
        <v>1252</v>
      </c>
      <c r="G325" s="361" t="s">
        <v>493</v>
      </c>
      <c r="H325" s="362">
        <v>117.64</v>
      </c>
      <c r="I325" s="148"/>
      <c r="J325" s="149">
        <f>ROUND(I325*H325,2)</f>
        <v>0</v>
      </c>
      <c r="K325" s="145" t="s">
        <v>383</v>
      </c>
      <c r="L325" s="33"/>
      <c r="M325" s="150" t="s">
        <v>3</v>
      </c>
      <c r="N325" s="151" t="s">
        <v>42</v>
      </c>
      <c r="P325" s="139">
        <f>O325*H325</f>
        <v>0</v>
      </c>
      <c r="Q325" s="139">
        <v>0</v>
      </c>
      <c r="R325" s="139">
        <f>Q325*H325</f>
        <v>0</v>
      </c>
      <c r="S325" s="139">
        <v>0</v>
      </c>
      <c r="T325" s="140">
        <f>S325*H325</f>
        <v>0</v>
      </c>
      <c r="AR325" s="141" t="s">
        <v>308</v>
      </c>
      <c r="AT325" s="141" t="s">
        <v>309</v>
      </c>
      <c r="AU325" s="141" t="s">
        <v>81</v>
      </c>
      <c r="AY325" s="18" t="s">
        <v>293</v>
      </c>
      <c r="BE325" s="142">
        <f>IF(N325="základní",J325,0)</f>
        <v>0</v>
      </c>
      <c r="BF325" s="142">
        <f>IF(N325="snížená",J325,0)</f>
        <v>0</v>
      </c>
      <c r="BG325" s="142">
        <f>IF(N325="zákl. přenesená",J325,0)</f>
        <v>0</v>
      </c>
      <c r="BH325" s="142">
        <f>IF(N325="sníž. přenesená",J325,0)</f>
        <v>0</v>
      </c>
      <c r="BI325" s="142">
        <f>IF(N325="nulová",J325,0)</f>
        <v>0</v>
      </c>
      <c r="BJ325" s="18" t="s">
        <v>79</v>
      </c>
      <c r="BK325" s="142">
        <f>ROUND(I325*H325,2)</f>
        <v>0</v>
      </c>
      <c r="BL325" s="18" t="s">
        <v>308</v>
      </c>
      <c r="BM325" s="141" t="s">
        <v>6575</v>
      </c>
    </row>
    <row r="326" spans="2:65" s="1" customFormat="1">
      <c r="B326" s="33"/>
      <c r="D326" s="162" t="s">
        <v>385</v>
      </c>
      <c r="F326" s="365" t="s">
        <v>1254</v>
      </c>
      <c r="I326" s="159"/>
      <c r="L326" s="33"/>
      <c r="M326" s="164"/>
      <c r="T326" s="54"/>
      <c r="AT326" s="18" t="s">
        <v>385</v>
      </c>
      <c r="AU326" s="18" t="s">
        <v>81</v>
      </c>
    </row>
    <row r="327" spans="2:65" s="12" customFormat="1" ht="22.5">
      <c r="B327" s="165"/>
      <c r="D327" s="157" t="s">
        <v>387</v>
      </c>
      <c r="E327" s="166" t="s">
        <v>3</v>
      </c>
      <c r="F327" s="366" t="s">
        <v>6509</v>
      </c>
      <c r="H327" s="367">
        <v>108.8</v>
      </c>
      <c r="I327" s="167"/>
      <c r="L327" s="165"/>
      <c r="M327" s="168"/>
      <c r="T327" s="169"/>
      <c r="AT327" s="166" t="s">
        <v>387</v>
      </c>
      <c r="AU327" s="166" t="s">
        <v>81</v>
      </c>
      <c r="AV327" s="12" t="s">
        <v>81</v>
      </c>
      <c r="AW327" s="12" t="s">
        <v>33</v>
      </c>
      <c r="AX327" s="12" t="s">
        <v>71</v>
      </c>
      <c r="AY327" s="166" t="s">
        <v>293</v>
      </c>
    </row>
    <row r="328" spans="2:65" s="12" customFormat="1">
      <c r="B328" s="165"/>
      <c r="D328" s="157" t="s">
        <v>387</v>
      </c>
      <c r="E328" s="166" t="s">
        <v>3</v>
      </c>
      <c r="F328" s="366" t="s">
        <v>6510</v>
      </c>
      <c r="H328" s="367">
        <v>8.84</v>
      </c>
      <c r="I328" s="167"/>
      <c r="L328" s="165"/>
      <c r="M328" s="168"/>
      <c r="T328" s="169"/>
      <c r="AT328" s="166" t="s">
        <v>387</v>
      </c>
      <c r="AU328" s="166" t="s">
        <v>81</v>
      </c>
      <c r="AV328" s="12" t="s">
        <v>81</v>
      </c>
      <c r="AW328" s="12" t="s">
        <v>33</v>
      </c>
      <c r="AX328" s="12" t="s">
        <v>71</v>
      </c>
      <c r="AY328" s="166" t="s">
        <v>293</v>
      </c>
    </row>
    <row r="329" spans="2:65" s="13" customFormat="1">
      <c r="B329" s="170"/>
      <c r="D329" s="157" t="s">
        <v>387</v>
      </c>
      <c r="E329" s="171" t="s">
        <v>3</v>
      </c>
      <c r="F329" s="368" t="s">
        <v>407</v>
      </c>
      <c r="H329" s="369">
        <v>117.64</v>
      </c>
      <c r="I329" s="172"/>
      <c r="L329" s="170"/>
      <c r="M329" s="173"/>
      <c r="T329" s="174"/>
      <c r="AT329" s="171" t="s">
        <v>387</v>
      </c>
      <c r="AU329" s="171" t="s">
        <v>81</v>
      </c>
      <c r="AV329" s="13" t="s">
        <v>308</v>
      </c>
      <c r="AW329" s="13" t="s">
        <v>33</v>
      </c>
      <c r="AX329" s="13" t="s">
        <v>79</v>
      </c>
      <c r="AY329" s="171" t="s">
        <v>293</v>
      </c>
    </row>
    <row r="330" spans="2:65" s="1" customFormat="1" ht="37.9" customHeight="1">
      <c r="B330" s="132"/>
      <c r="C330" s="358" t="s">
        <v>769</v>
      </c>
      <c r="D330" s="358" t="s">
        <v>309</v>
      </c>
      <c r="E330" s="359" t="s">
        <v>1256</v>
      </c>
      <c r="F330" s="360" t="s">
        <v>1257</v>
      </c>
      <c r="G330" s="361" t="s">
        <v>493</v>
      </c>
      <c r="H330" s="362">
        <v>47.82</v>
      </c>
      <c r="I330" s="148"/>
      <c r="J330" s="149">
        <f>ROUND(I330*H330,2)</f>
        <v>0</v>
      </c>
      <c r="K330" s="145" t="s">
        <v>383</v>
      </c>
      <c r="L330" s="33"/>
      <c r="M330" s="150" t="s">
        <v>3</v>
      </c>
      <c r="N330" s="151" t="s">
        <v>42</v>
      </c>
      <c r="P330" s="139">
        <f>O330*H330</f>
        <v>0</v>
      </c>
      <c r="Q330" s="139">
        <v>1.2999999999999999E-4</v>
      </c>
      <c r="R330" s="139">
        <f>Q330*H330</f>
        <v>6.2165999999999992E-3</v>
      </c>
      <c r="S330" s="139">
        <v>0</v>
      </c>
      <c r="T330" s="140">
        <f>S330*H330</f>
        <v>0</v>
      </c>
      <c r="AR330" s="141" t="s">
        <v>308</v>
      </c>
      <c r="AT330" s="141" t="s">
        <v>309</v>
      </c>
      <c r="AU330" s="141" t="s">
        <v>81</v>
      </c>
      <c r="AY330" s="18" t="s">
        <v>293</v>
      </c>
      <c r="BE330" s="142">
        <f>IF(N330="základní",J330,0)</f>
        <v>0</v>
      </c>
      <c r="BF330" s="142">
        <f>IF(N330="snížená",J330,0)</f>
        <v>0</v>
      </c>
      <c r="BG330" s="142">
        <f>IF(N330="zákl. přenesená",J330,0)</f>
        <v>0</v>
      </c>
      <c r="BH330" s="142">
        <f>IF(N330="sníž. přenesená",J330,0)</f>
        <v>0</v>
      </c>
      <c r="BI330" s="142">
        <f>IF(N330="nulová",J330,0)</f>
        <v>0</v>
      </c>
      <c r="BJ330" s="18" t="s">
        <v>79</v>
      </c>
      <c r="BK330" s="142">
        <f>ROUND(I330*H330,2)</f>
        <v>0</v>
      </c>
      <c r="BL330" s="18" t="s">
        <v>308</v>
      </c>
      <c r="BM330" s="141" t="s">
        <v>6576</v>
      </c>
    </row>
    <row r="331" spans="2:65" s="1" customFormat="1">
      <c r="B331" s="33"/>
      <c r="D331" s="162" t="s">
        <v>385</v>
      </c>
      <c r="F331" s="365" t="s">
        <v>1259</v>
      </c>
      <c r="I331" s="159"/>
      <c r="L331" s="33"/>
      <c r="M331" s="164"/>
      <c r="T331" s="54"/>
      <c r="AT331" s="18" t="s">
        <v>385</v>
      </c>
      <c r="AU331" s="18" t="s">
        <v>81</v>
      </c>
    </row>
    <row r="332" spans="2:65" s="12" customFormat="1">
      <c r="B332" s="165"/>
      <c r="D332" s="157" t="s">
        <v>387</v>
      </c>
      <c r="E332" s="166" t="s">
        <v>3</v>
      </c>
      <c r="F332" s="366" t="s">
        <v>6577</v>
      </c>
      <c r="H332" s="367">
        <v>47.82</v>
      </c>
      <c r="I332" s="167"/>
      <c r="L332" s="165"/>
      <c r="M332" s="168"/>
      <c r="T332" s="169"/>
      <c r="AT332" s="166" t="s">
        <v>387</v>
      </c>
      <c r="AU332" s="166" t="s">
        <v>81</v>
      </c>
      <c r="AV332" s="12" t="s">
        <v>81</v>
      </c>
      <c r="AW332" s="12" t="s">
        <v>33</v>
      </c>
      <c r="AX332" s="12" t="s">
        <v>79</v>
      </c>
      <c r="AY332" s="166" t="s">
        <v>293</v>
      </c>
    </row>
    <row r="333" spans="2:65" s="1" customFormat="1" ht="37.9" customHeight="1">
      <c r="B333" s="132"/>
      <c r="C333" s="358" t="s">
        <v>775</v>
      </c>
      <c r="D333" s="358" t="s">
        <v>309</v>
      </c>
      <c r="E333" s="359" t="s">
        <v>6578</v>
      </c>
      <c r="F333" s="360" t="s">
        <v>6579</v>
      </c>
      <c r="G333" s="361" t="s">
        <v>493</v>
      </c>
      <c r="H333" s="362">
        <v>47.82</v>
      </c>
      <c r="I333" s="148"/>
      <c r="J333" s="149">
        <f>ROUND(I333*H333,2)</f>
        <v>0</v>
      </c>
      <c r="K333" s="145" t="s">
        <v>383</v>
      </c>
      <c r="L333" s="33"/>
      <c r="M333" s="150" t="s">
        <v>3</v>
      </c>
      <c r="N333" s="151" t="s">
        <v>42</v>
      </c>
      <c r="P333" s="139">
        <f>O333*H333</f>
        <v>0</v>
      </c>
      <c r="Q333" s="139">
        <v>3.4999999999999997E-5</v>
      </c>
      <c r="R333" s="139">
        <f>Q333*H333</f>
        <v>1.6737E-3</v>
      </c>
      <c r="S333" s="139">
        <v>0</v>
      </c>
      <c r="T333" s="140">
        <f>S333*H333</f>
        <v>0</v>
      </c>
      <c r="AR333" s="141" t="s">
        <v>308</v>
      </c>
      <c r="AT333" s="141" t="s">
        <v>309</v>
      </c>
      <c r="AU333" s="141" t="s">
        <v>81</v>
      </c>
      <c r="AY333" s="18" t="s">
        <v>293</v>
      </c>
      <c r="BE333" s="142">
        <f>IF(N333="základní",J333,0)</f>
        <v>0</v>
      </c>
      <c r="BF333" s="142">
        <f>IF(N333="snížená",J333,0)</f>
        <v>0</v>
      </c>
      <c r="BG333" s="142">
        <f>IF(N333="zákl. přenesená",J333,0)</f>
        <v>0</v>
      </c>
      <c r="BH333" s="142">
        <f>IF(N333="sníž. přenesená",J333,0)</f>
        <v>0</v>
      </c>
      <c r="BI333" s="142">
        <f>IF(N333="nulová",J333,0)</f>
        <v>0</v>
      </c>
      <c r="BJ333" s="18" t="s">
        <v>79</v>
      </c>
      <c r="BK333" s="142">
        <f>ROUND(I333*H333,2)</f>
        <v>0</v>
      </c>
      <c r="BL333" s="18" t="s">
        <v>308</v>
      </c>
      <c r="BM333" s="141" t="s">
        <v>6580</v>
      </c>
    </row>
    <row r="334" spans="2:65" s="1" customFormat="1">
      <c r="B334" s="33"/>
      <c r="D334" s="162" t="s">
        <v>385</v>
      </c>
      <c r="F334" s="365" t="s">
        <v>6581</v>
      </c>
      <c r="I334" s="159"/>
      <c r="L334" s="33"/>
      <c r="M334" s="164"/>
      <c r="T334" s="54"/>
      <c r="AT334" s="18" t="s">
        <v>385</v>
      </c>
      <c r="AU334" s="18" t="s">
        <v>81</v>
      </c>
    </row>
    <row r="335" spans="2:65" s="12" customFormat="1">
      <c r="B335" s="165"/>
      <c r="D335" s="157" t="s">
        <v>387</v>
      </c>
      <c r="E335" s="166" t="s">
        <v>3</v>
      </c>
      <c r="F335" s="366" t="s">
        <v>6577</v>
      </c>
      <c r="H335" s="367">
        <v>47.82</v>
      </c>
      <c r="I335" s="167"/>
      <c r="L335" s="165"/>
      <c r="M335" s="168"/>
      <c r="T335" s="169"/>
      <c r="AT335" s="166" t="s">
        <v>387</v>
      </c>
      <c r="AU335" s="166" t="s">
        <v>81</v>
      </c>
      <c r="AV335" s="12" t="s">
        <v>81</v>
      </c>
      <c r="AW335" s="12" t="s">
        <v>33</v>
      </c>
      <c r="AX335" s="12" t="s">
        <v>79</v>
      </c>
      <c r="AY335" s="166" t="s">
        <v>293</v>
      </c>
    </row>
    <row r="336" spans="2:65" s="1" customFormat="1" ht="49.15" customHeight="1">
      <c r="B336" s="132"/>
      <c r="C336" s="358" t="s">
        <v>781</v>
      </c>
      <c r="D336" s="358" t="s">
        <v>309</v>
      </c>
      <c r="E336" s="359" t="s">
        <v>6582</v>
      </c>
      <c r="F336" s="360" t="s">
        <v>6583</v>
      </c>
      <c r="G336" s="361" t="s">
        <v>3822</v>
      </c>
      <c r="H336" s="362">
        <v>1</v>
      </c>
      <c r="I336" s="148"/>
      <c r="J336" s="149">
        <f>ROUND(I336*H336,2)</f>
        <v>0</v>
      </c>
      <c r="K336" s="145" t="s">
        <v>383</v>
      </c>
      <c r="L336" s="33"/>
      <c r="M336" s="150" t="s">
        <v>3</v>
      </c>
      <c r="N336" s="151" t="s">
        <v>42</v>
      </c>
      <c r="P336" s="139">
        <f>O336*H336</f>
        <v>0</v>
      </c>
      <c r="Q336" s="139">
        <v>0.14407300000000001</v>
      </c>
      <c r="R336" s="139">
        <f>Q336*H336</f>
        <v>0.14407300000000001</v>
      </c>
      <c r="S336" s="139">
        <v>0.112</v>
      </c>
      <c r="T336" s="140">
        <f>S336*H336</f>
        <v>0.112</v>
      </c>
      <c r="AR336" s="141" t="s">
        <v>308</v>
      </c>
      <c r="AT336" s="141" t="s">
        <v>309</v>
      </c>
      <c r="AU336" s="141" t="s">
        <v>81</v>
      </c>
      <c r="AY336" s="18" t="s">
        <v>293</v>
      </c>
      <c r="BE336" s="142">
        <f>IF(N336="základní",J336,0)</f>
        <v>0</v>
      </c>
      <c r="BF336" s="142">
        <f>IF(N336="snížená",J336,0)</f>
        <v>0</v>
      </c>
      <c r="BG336" s="142">
        <f>IF(N336="zákl. přenesená",J336,0)</f>
        <v>0</v>
      </c>
      <c r="BH336" s="142">
        <f>IF(N336="sníž. přenesená",J336,0)</f>
        <v>0</v>
      </c>
      <c r="BI336" s="142">
        <f>IF(N336="nulová",J336,0)</f>
        <v>0</v>
      </c>
      <c r="BJ336" s="18" t="s">
        <v>79</v>
      </c>
      <c r="BK336" s="142">
        <f>ROUND(I336*H336,2)</f>
        <v>0</v>
      </c>
      <c r="BL336" s="18" t="s">
        <v>308</v>
      </c>
      <c r="BM336" s="141" t="s">
        <v>6584</v>
      </c>
    </row>
    <row r="337" spans="2:65" s="1" customFormat="1">
      <c r="B337" s="33"/>
      <c r="D337" s="162" t="s">
        <v>385</v>
      </c>
      <c r="F337" s="365" t="s">
        <v>6585</v>
      </c>
      <c r="I337" s="159"/>
      <c r="L337" s="33"/>
      <c r="M337" s="164"/>
      <c r="T337" s="54"/>
      <c r="AT337" s="18" t="s">
        <v>385</v>
      </c>
      <c r="AU337" s="18" t="s">
        <v>81</v>
      </c>
    </row>
    <row r="338" spans="2:65" s="12" customFormat="1">
      <c r="B338" s="165"/>
      <c r="D338" s="157" t="s">
        <v>387</v>
      </c>
      <c r="E338" s="166" t="s">
        <v>3</v>
      </c>
      <c r="F338" s="366" t="s">
        <v>6586</v>
      </c>
      <c r="H338" s="367">
        <v>1</v>
      </c>
      <c r="I338" s="167"/>
      <c r="L338" s="165"/>
      <c r="M338" s="168"/>
      <c r="T338" s="169"/>
      <c r="AT338" s="166" t="s">
        <v>387</v>
      </c>
      <c r="AU338" s="166" t="s">
        <v>81</v>
      </c>
      <c r="AV338" s="12" t="s">
        <v>81</v>
      </c>
      <c r="AW338" s="12" t="s">
        <v>33</v>
      </c>
      <c r="AX338" s="12" t="s">
        <v>79</v>
      </c>
      <c r="AY338" s="166" t="s">
        <v>293</v>
      </c>
    </row>
    <row r="339" spans="2:65" s="1" customFormat="1" ht="76.349999999999994" customHeight="1">
      <c r="B339" s="132"/>
      <c r="C339" s="358" t="s">
        <v>787</v>
      </c>
      <c r="D339" s="358" t="s">
        <v>309</v>
      </c>
      <c r="E339" s="359" t="s">
        <v>6587</v>
      </c>
      <c r="F339" s="360" t="s">
        <v>6588</v>
      </c>
      <c r="G339" s="361" t="s">
        <v>451</v>
      </c>
      <c r="H339" s="362">
        <v>2.6</v>
      </c>
      <c r="I339" s="148"/>
      <c r="J339" s="149">
        <f>ROUND(I339*H339,2)</f>
        <v>0</v>
      </c>
      <c r="K339" s="145" t="s">
        <v>383</v>
      </c>
      <c r="L339" s="33"/>
      <c r="M339" s="150" t="s">
        <v>3</v>
      </c>
      <c r="N339" s="151" t="s">
        <v>42</v>
      </c>
      <c r="P339" s="139">
        <f>O339*H339</f>
        <v>0</v>
      </c>
      <c r="Q339" s="139">
        <v>1.0346999999999999E-3</v>
      </c>
      <c r="R339" s="139">
        <f>Q339*H339</f>
        <v>2.6902200000000001E-3</v>
      </c>
      <c r="S339" s="139">
        <v>0</v>
      </c>
      <c r="T339" s="140">
        <f>S339*H339</f>
        <v>0</v>
      </c>
      <c r="AR339" s="141" t="s">
        <v>308</v>
      </c>
      <c r="AT339" s="141" t="s">
        <v>309</v>
      </c>
      <c r="AU339" s="141" t="s">
        <v>81</v>
      </c>
      <c r="AY339" s="18" t="s">
        <v>293</v>
      </c>
      <c r="BE339" s="142">
        <f>IF(N339="základní",J339,0)</f>
        <v>0</v>
      </c>
      <c r="BF339" s="142">
        <f>IF(N339="snížená",J339,0)</f>
        <v>0</v>
      </c>
      <c r="BG339" s="142">
        <f>IF(N339="zákl. přenesená",J339,0)</f>
        <v>0</v>
      </c>
      <c r="BH339" s="142">
        <f>IF(N339="sníž. přenesená",J339,0)</f>
        <v>0</v>
      </c>
      <c r="BI339" s="142">
        <f>IF(N339="nulová",J339,0)</f>
        <v>0</v>
      </c>
      <c r="BJ339" s="18" t="s">
        <v>79</v>
      </c>
      <c r="BK339" s="142">
        <f>ROUND(I339*H339,2)</f>
        <v>0</v>
      </c>
      <c r="BL339" s="18" t="s">
        <v>308</v>
      </c>
      <c r="BM339" s="141" t="s">
        <v>6589</v>
      </c>
    </row>
    <row r="340" spans="2:65" s="1" customFormat="1">
      <c r="B340" s="33"/>
      <c r="D340" s="162" t="s">
        <v>385</v>
      </c>
      <c r="F340" s="365" t="s">
        <v>6590</v>
      </c>
      <c r="I340" s="159"/>
      <c r="L340" s="33"/>
      <c r="M340" s="164"/>
      <c r="T340" s="54"/>
      <c r="AT340" s="18" t="s">
        <v>385</v>
      </c>
      <c r="AU340" s="18" t="s">
        <v>81</v>
      </c>
    </row>
    <row r="341" spans="2:65" s="12" customFormat="1">
      <c r="B341" s="165"/>
      <c r="D341" s="157" t="s">
        <v>387</v>
      </c>
      <c r="E341" s="166" t="s">
        <v>3</v>
      </c>
      <c r="F341" s="366" t="s">
        <v>6591</v>
      </c>
      <c r="H341" s="367">
        <v>2.6</v>
      </c>
      <c r="I341" s="167"/>
      <c r="L341" s="165"/>
      <c r="M341" s="168"/>
      <c r="T341" s="169"/>
      <c r="AT341" s="166" t="s">
        <v>387</v>
      </c>
      <c r="AU341" s="166" t="s">
        <v>81</v>
      </c>
      <c r="AV341" s="12" t="s">
        <v>81</v>
      </c>
      <c r="AW341" s="12" t="s">
        <v>33</v>
      </c>
      <c r="AX341" s="12" t="s">
        <v>79</v>
      </c>
      <c r="AY341" s="166" t="s">
        <v>293</v>
      </c>
    </row>
    <row r="342" spans="2:65" s="1" customFormat="1" ht="24.2" customHeight="1">
      <c r="B342" s="132"/>
      <c r="C342" s="358" t="s">
        <v>793</v>
      </c>
      <c r="D342" s="358" t="s">
        <v>309</v>
      </c>
      <c r="E342" s="359" t="s">
        <v>4772</v>
      </c>
      <c r="F342" s="360" t="s">
        <v>4773</v>
      </c>
      <c r="G342" s="361" t="s">
        <v>298</v>
      </c>
      <c r="H342" s="362">
        <v>2</v>
      </c>
      <c r="I342" s="148"/>
      <c r="J342" s="149">
        <f>ROUND(I342*H342,2)</f>
        <v>0</v>
      </c>
      <c r="K342" s="145" t="s">
        <v>383</v>
      </c>
      <c r="L342" s="33"/>
      <c r="M342" s="150" t="s">
        <v>3</v>
      </c>
      <c r="N342" s="151" t="s">
        <v>42</v>
      </c>
      <c r="P342" s="139">
        <f>O342*H342</f>
        <v>0</v>
      </c>
      <c r="Q342" s="139">
        <v>1.108E-4</v>
      </c>
      <c r="R342" s="139">
        <f>Q342*H342</f>
        <v>2.2159999999999999E-4</v>
      </c>
      <c r="S342" s="139">
        <v>0</v>
      </c>
      <c r="T342" s="140">
        <f>S342*H342</f>
        <v>0</v>
      </c>
      <c r="AR342" s="141" t="s">
        <v>308</v>
      </c>
      <c r="AT342" s="141" t="s">
        <v>309</v>
      </c>
      <c r="AU342" s="141" t="s">
        <v>81</v>
      </c>
      <c r="AY342" s="18" t="s">
        <v>293</v>
      </c>
      <c r="BE342" s="142">
        <f>IF(N342="základní",J342,0)</f>
        <v>0</v>
      </c>
      <c r="BF342" s="142">
        <f>IF(N342="snížená",J342,0)</f>
        <v>0</v>
      </c>
      <c r="BG342" s="142">
        <f>IF(N342="zákl. přenesená",J342,0)</f>
        <v>0</v>
      </c>
      <c r="BH342" s="142">
        <f>IF(N342="sníž. přenesená",J342,0)</f>
        <v>0</v>
      </c>
      <c r="BI342" s="142">
        <f>IF(N342="nulová",J342,0)</f>
        <v>0</v>
      </c>
      <c r="BJ342" s="18" t="s">
        <v>79</v>
      </c>
      <c r="BK342" s="142">
        <f>ROUND(I342*H342,2)</f>
        <v>0</v>
      </c>
      <c r="BL342" s="18" t="s">
        <v>308</v>
      </c>
      <c r="BM342" s="141" t="s">
        <v>6592</v>
      </c>
    </row>
    <row r="343" spans="2:65" s="1" customFormat="1">
      <c r="B343" s="33"/>
      <c r="D343" s="162" t="s">
        <v>385</v>
      </c>
      <c r="F343" s="365" t="s">
        <v>4775</v>
      </c>
      <c r="I343" s="159"/>
      <c r="L343" s="33"/>
      <c r="M343" s="164"/>
      <c r="T343" s="54"/>
      <c r="AT343" s="18" t="s">
        <v>385</v>
      </c>
      <c r="AU343" s="18" t="s">
        <v>81</v>
      </c>
    </row>
    <row r="344" spans="2:65" s="12" customFormat="1">
      <c r="B344" s="165"/>
      <c r="D344" s="157" t="s">
        <v>387</v>
      </c>
      <c r="E344" s="166" t="s">
        <v>3</v>
      </c>
      <c r="F344" s="366" t="s">
        <v>6593</v>
      </c>
      <c r="H344" s="367">
        <v>2</v>
      </c>
      <c r="I344" s="167"/>
      <c r="L344" s="165"/>
      <c r="M344" s="168"/>
      <c r="T344" s="169"/>
      <c r="AT344" s="166" t="s">
        <v>387</v>
      </c>
      <c r="AU344" s="166" t="s">
        <v>81</v>
      </c>
      <c r="AV344" s="12" t="s">
        <v>81</v>
      </c>
      <c r="AW344" s="12" t="s">
        <v>33</v>
      </c>
      <c r="AX344" s="12" t="s">
        <v>79</v>
      </c>
      <c r="AY344" s="166" t="s">
        <v>293</v>
      </c>
    </row>
    <row r="345" spans="2:65" s="1" customFormat="1" ht="16.5" customHeight="1">
      <c r="B345" s="132"/>
      <c r="C345" s="353" t="s">
        <v>798</v>
      </c>
      <c r="D345" s="353" t="s">
        <v>290</v>
      </c>
      <c r="E345" s="354" t="s">
        <v>6594</v>
      </c>
      <c r="F345" s="355" t="s">
        <v>4778</v>
      </c>
      <c r="G345" s="356" t="s">
        <v>298</v>
      </c>
      <c r="H345" s="357">
        <v>2</v>
      </c>
      <c r="I345" s="134"/>
      <c r="J345" s="135">
        <f>ROUND(I345*H345,2)</f>
        <v>0</v>
      </c>
      <c r="K345" s="133" t="s">
        <v>383</v>
      </c>
      <c r="L345" s="136"/>
      <c r="M345" s="137" t="s">
        <v>3</v>
      </c>
      <c r="N345" s="138" t="s">
        <v>42</v>
      </c>
      <c r="P345" s="139">
        <f>O345*H345</f>
        <v>0</v>
      </c>
      <c r="Q345" s="139">
        <v>1.2E-2</v>
      </c>
      <c r="R345" s="139">
        <f>Q345*H345</f>
        <v>2.4E-2</v>
      </c>
      <c r="S345" s="139">
        <v>0</v>
      </c>
      <c r="T345" s="140">
        <f>S345*H345</f>
        <v>0</v>
      </c>
      <c r="AR345" s="141" t="s">
        <v>325</v>
      </c>
      <c r="AT345" s="141" t="s">
        <v>290</v>
      </c>
      <c r="AU345" s="141" t="s">
        <v>81</v>
      </c>
      <c r="AY345" s="18" t="s">
        <v>293</v>
      </c>
      <c r="BE345" s="142">
        <f>IF(N345="základní",J345,0)</f>
        <v>0</v>
      </c>
      <c r="BF345" s="142">
        <f>IF(N345="snížená",J345,0)</f>
        <v>0</v>
      </c>
      <c r="BG345" s="142">
        <f>IF(N345="zákl. přenesená",J345,0)</f>
        <v>0</v>
      </c>
      <c r="BH345" s="142">
        <f>IF(N345="sníž. přenesená",J345,0)</f>
        <v>0</v>
      </c>
      <c r="BI345" s="142">
        <f>IF(N345="nulová",J345,0)</f>
        <v>0</v>
      </c>
      <c r="BJ345" s="18" t="s">
        <v>79</v>
      </c>
      <c r="BK345" s="142">
        <f>ROUND(I345*H345,2)</f>
        <v>0</v>
      </c>
      <c r="BL345" s="18" t="s">
        <v>308</v>
      </c>
      <c r="BM345" s="141" t="s">
        <v>6595</v>
      </c>
    </row>
    <row r="346" spans="2:65" s="1" customFormat="1" ht="16.5" customHeight="1">
      <c r="B346" s="132"/>
      <c r="C346" s="358" t="s">
        <v>806</v>
      </c>
      <c r="D346" s="358" t="s">
        <v>309</v>
      </c>
      <c r="E346" s="359" t="s">
        <v>6596</v>
      </c>
      <c r="F346" s="360" t="s">
        <v>6597</v>
      </c>
      <c r="G346" s="361" t="s">
        <v>397</v>
      </c>
      <c r="H346" s="362">
        <v>8.3000000000000004E-2</v>
      </c>
      <c r="I346" s="148"/>
      <c r="J346" s="149">
        <f>ROUND(I346*H346,2)</f>
        <v>0</v>
      </c>
      <c r="K346" s="145" t="s">
        <v>383</v>
      </c>
      <c r="L346" s="33"/>
      <c r="M346" s="150" t="s">
        <v>3</v>
      </c>
      <c r="N346" s="151" t="s">
        <v>42</v>
      </c>
      <c r="P346" s="139">
        <f>O346*H346</f>
        <v>0</v>
      </c>
      <c r="Q346" s="139">
        <v>0</v>
      </c>
      <c r="R346" s="139">
        <f>Q346*H346</f>
        <v>0</v>
      </c>
      <c r="S346" s="139">
        <v>2</v>
      </c>
      <c r="T346" s="140">
        <f>S346*H346</f>
        <v>0.16600000000000001</v>
      </c>
      <c r="AR346" s="141" t="s">
        <v>308</v>
      </c>
      <c r="AT346" s="141" t="s">
        <v>309</v>
      </c>
      <c r="AU346" s="141" t="s">
        <v>81</v>
      </c>
      <c r="AY346" s="18" t="s">
        <v>293</v>
      </c>
      <c r="BE346" s="142">
        <f>IF(N346="základní",J346,0)</f>
        <v>0</v>
      </c>
      <c r="BF346" s="142">
        <f>IF(N346="snížená",J346,0)</f>
        <v>0</v>
      </c>
      <c r="BG346" s="142">
        <f>IF(N346="zákl. přenesená",J346,0)</f>
        <v>0</v>
      </c>
      <c r="BH346" s="142">
        <f>IF(N346="sníž. přenesená",J346,0)</f>
        <v>0</v>
      </c>
      <c r="BI346" s="142">
        <f>IF(N346="nulová",J346,0)</f>
        <v>0</v>
      </c>
      <c r="BJ346" s="18" t="s">
        <v>79</v>
      </c>
      <c r="BK346" s="142">
        <f>ROUND(I346*H346,2)</f>
        <v>0</v>
      </c>
      <c r="BL346" s="18" t="s">
        <v>308</v>
      </c>
      <c r="BM346" s="141" t="s">
        <v>6598</v>
      </c>
    </row>
    <row r="347" spans="2:65" s="1" customFormat="1">
      <c r="B347" s="33"/>
      <c r="D347" s="162" t="s">
        <v>385</v>
      </c>
      <c r="F347" s="365" t="s">
        <v>6599</v>
      </c>
      <c r="I347" s="159"/>
      <c r="L347" s="33"/>
      <c r="M347" s="164"/>
      <c r="T347" s="54"/>
      <c r="AT347" s="18" t="s">
        <v>385</v>
      </c>
      <c r="AU347" s="18" t="s">
        <v>81</v>
      </c>
    </row>
    <row r="348" spans="2:65" s="12" customFormat="1" ht="22.5">
      <c r="B348" s="165"/>
      <c r="D348" s="157" t="s">
        <v>387</v>
      </c>
      <c r="E348" s="166" t="s">
        <v>3</v>
      </c>
      <c r="F348" s="366" t="s">
        <v>6600</v>
      </c>
      <c r="H348" s="367">
        <v>8.3000000000000004E-2</v>
      </c>
      <c r="I348" s="167"/>
      <c r="L348" s="165"/>
      <c r="M348" s="168"/>
      <c r="T348" s="169"/>
      <c r="AT348" s="166" t="s">
        <v>387</v>
      </c>
      <c r="AU348" s="166" t="s">
        <v>81</v>
      </c>
      <c r="AV348" s="12" t="s">
        <v>81</v>
      </c>
      <c r="AW348" s="12" t="s">
        <v>33</v>
      </c>
      <c r="AX348" s="12" t="s">
        <v>79</v>
      </c>
      <c r="AY348" s="166" t="s">
        <v>293</v>
      </c>
    </row>
    <row r="349" spans="2:65" s="1" customFormat="1" ht="24.2" customHeight="1">
      <c r="B349" s="132"/>
      <c r="C349" s="358" t="s">
        <v>811</v>
      </c>
      <c r="D349" s="358" t="s">
        <v>309</v>
      </c>
      <c r="E349" s="359" t="s">
        <v>6601</v>
      </c>
      <c r="F349" s="360" t="s">
        <v>6602</v>
      </c>
      <c r="G349" s="361" t="s">
        <v>493</v>
      </c>
      <c r="H349" s="362">
        <v>23.05</v>
      </c>
      <c r="I349" s="148"/>
      <c r="J349" s="149">
        <f>ROUND(I349*H349,2)</f>
        <v>0</v>
      </c>
      <c r="K349" s="145" t="s">
        <v>383</v>
      </c>
      <c r="L349" s="33"/>
      <c r="M349" s="150" t="s">
        <v>3</v>
      </c>
      <c r="N349" s="151" t="s">
        <v>42</v>
      </c>
      <c r="P349" s="139">
        <f>O349*H349</f>
        <v>0</v>
      </c>
      <c r="Q349" s="139">
        <v>0</v>
      </c>
      <c r="R349" s="139">
        <f>Q349*H349</f>
        <v>0</v>
      </c>
      <c r="S349" s="139">
        <v>0.11</v>
      </c>
      <c r="T349" s="140">
        <f>S349*H349</f>
        <v>2.5355000000000003</v>
      </c>
      <c r="AR349" s="141" t="s">
        <v>308</v>
      </c>
      <c r="AT349" s="141" t="s">
        <v>309</v>
      </c>
      <c r="AU349" s="141" t="s">
        <v>81</v>
      </c>
      <c r="AY349" s="18" t="s">
        <v>293</v>
      </c>
      <c r="BE349" s="142">
        <f>IF(N349="základní",J349,0)</f>
        <v>0</v>
      </c>
      <c r="BF349" s="142">
        <f>IF(N349="snížená",J349,0)</f>
        <v>0</v>
      </c>
      <c r="BG349" s="142">
        <f>IF(N349="zákl. přenesená",J349,0)</f>
        <v>0</v>
      </c>
      <c r="BH349" s="142">
        <f>IF(N349="sníž. přenesená",J349,0)</f>
        <v>0</v>
      </c>
      <c r="BI349" s="142">
        <f>IF(N349="nulová",J349,0)</f>
        <v>0</v>
      </c>
      <c r="BJ349" s="18" t="s">
        <v>79</v>
      </c>
      <c r="BK349" s="142">
        <f>ROUND(I349*H349,2)</f>
        <v>0</v>
      </c>
      <c r="BL349" s="18" t="s">
        <v>308</v>
      </c>
      <c r="BM349" s="141" t="s">
        <v>6603</v>
      </c>
    </row>
    <row r="350" spans="2:65" s="1" customFormat="1">
      <c r="B350" s="33"/>
      <c r="D350" s="162" t="s">
        <v>385</v>
      </c>
      <c r="F350" s="365" t="s">
        <v>6604</v>
      </c>
      <c r="I350" s="159"/>
      <c r="L350" s="33"/>
      <c r="M350" s="164"/>
      <c r="T350" s="54"/>
      <c r="AT350" s="18" t="s">
        <v>385</v>
      </c>
      <c r="AU350" s="18" t="s">
        <v>81</v>
      </c>
    </row>
    <row r="351" spans="2:65" s="12" customFormat="1">
      <c r="B351" s="165"/>
      <c r="D351" s="157" t="s">
        <v>387</v>
      </c>
      <c r="E351" s="166" t="s">
        <v>3</v>
      </c>
      <c r="F351" s="366" t="s">
        <v>6605</v>
      </c>
      <c r="H351" s="367">
        <v>10.475</v>
      </c>
      <c r="I351" s="167"/>
      <c r="L351" s="165"/>
      <c r="M351" s="168"/>
      <c r="T351" s="169"/>
      <c r="AT351" s="166" t="s">
        <v>387</v>
      </c>
      <c r="AU351" s="166" t="s">
        <v>81</v>
      </c>
      <c r="AV351" s="12" t="s">
        <v>81</v>
      </c>
      <c r="AW351" s="12" t="s">
        <v>33</v>
      </c>
      <c r="AX351" s="12" t="s">
        <v>71</v>
      </c>
      <c r="AY351" s="166" t="s">
        <v>293</v>
      </c>
    </row>
    <row r="352" spans="2:65" s="12" customFormat="1">
      <c r="B352" s="165"/>
      <c r="D352" s="157" t="s">
        <v>387</v>
      </c>
      <c r="E352" s="166" t="s">
        <v>3</v>
      </c>
      <c r="F352" s="366" t="s">
        <v>6606</v>
      </c>
      <c r="H352" s="367">
        <v>12.574999999999999</v>
      </c>
      <c r="I352" s="167"/>
      <c r="L352" s="165"/>
      <c r="M352" s="168"/>
      <c r="T352" s="169"/>
      <c r="AT352" s="166" t="s">
        <v>387</v>
      </c>
      <c r="AU352" s="166" t="s">
        <v>81</v>
      </c>
      <c r="AV352" s="12" t="s">
        <v>81</v>
      </c>
      <c r="AW352" s="12" t="s">
        <v>33</v>
      </c>
      <c r="AX352" s="12" t="s">
        <v>71</v>
      </c>
      <c r="AY352" s="166" t="s">
        <v>293</v>
      </c>
    </row>
    <row r="353" spans="2:65" s="13" customFormat="1">
      <c r="B353" s="170"/>
      <c r="D353" s="157" t="s">
        <v>387</v>
      </c>
      <c r="E353" s="171" t="s">
        <v>3</v>
      </c>
      <c r="F353" s="368" t="s">
        <v>407</v>
      </c>
      <c r="H353" s="369">
        <v>23.05</v>
      </c>
      <c r="I353" s="172"/>
      <c r="L353" s="170"/>
      <c r="M353" s="173"/>
      <c r="T353" s="174"/>
      <c r="AT353" s="171" t="s">
        <v>387</v>
      </c>
      <c r="AU353" s="171" t="s">
        <v>81</v>
      </c>
      <c r="AV353" s="13" t="s">
        <v>308</v>
      </c>
      <c r="AW353" s="13" t="s">
        <v>33</v>
      </c>
      <c r="AX353" s="13" t="s">
        <v>79</v>
      </c>
      <c r="AY353" s="171" t="s">
        <v>293</v>
      </c>
    </row>
    <row r="354" spans="2:65" s="1" customFormat="1" ht="37.9" customHeight="1">
      <c r="B354" s="132"/>
      <c r="C354" s="358" t="s">
        <v>816</v>
      </c>
      <c r="D354" s="358" t="s">
        <v>309</v>
      </c>
      <c r="E354" s="359" t="s">
        <v>6607</v>
      </c>
      <c r="F354" s="360" t="s">
        <v>6608</v>
      </c>
      <c r="G354" s="361" t="s">
        <v>397</v>
      </c>
      <c r="H354" s="362">
        <v>3.5000000000000003E-2</v>
      </c>
      <c r="I354" s="148"/>
      <c r="J354" s="149">
        <f>ROUND(I354*H354,2)</f>
        <v>0</v>
      </c>
      <c r="K354" s="145" t="s">
        <v>383</v>
      </c>
      <c r="L354" s="33"/>
      <c r="M354" s="150" t="s">
        <v>3</v>
      </c>
      <c r="N354" s="151" t="s">
        <v>42</v>
      </c>
      <c r="P354" s="139">
        <f>O354*H354</f>
        <v>0</v>
      </c>
      <c r="Q354" s="139">
        <v>0</v>
      </c>
      <c r="R354" s="139">
        <f>Q354*H354</f>
        <v>0</v>
      </c>
      <c r="S354" s="139">
        <v>2.4</v>
      </c>
      <c r="T354" s="140">
        <f>S354*H354</f>
        <v>8.4000000000000005E-2</v>
      </c>
      <c r="AR354" s="141" t="s">
        <v>308</v>
      </c>
      <c r="AT354" s="141" t="s">
        <v>309</v>
      </c>
      <c r="AU354" s="141" t="s">
        <v>81</v>
      </c>
      <c r="AY354" s="18" t="s">
        <v>293</v>
      </c>
      <c r="BE354" s="142">
        <f>IF(N354="základní",J354,0)</f>
        <v>0</v>
      </c>
      <c r="BF354" s="142">
        <f>IF(N354="snížená",J354,0)</f>
        <v>0</v>
      </c>
      <c r="BG354" s="142">
        <f>IF(N354="zákl. přenesená",J354,0)</f>
        <v>0</v>
      </c>
      <c r="BH354" s="142">
        <f>IF(N354="sníž. přenesená",J354,0)</f>
        <v>0</v>
      </c>
      <c r="BI354" s="142">
        <f>IF(N354="nulová",J354,0)</f>
        <v>0</v>
      </c>
      <c r="BJ354" s="18" t="s">
        <v>79</v>
      </c>
      <c r="BK354" s="142">
        <f>ROUND(I354*H354,2)</f>
        <v>0</v>
      </c>
      <c r="BL354" s="18" t="s">
        <v>308</v>
      </c>
      <c r="BM354" s="141" t="s">
        <v>6609</v>
      </c>
    </row>
    <row r="355" spans="2:65" s="1" customFormat="1">
      <c r="B355" s="33"/>
      <c r="D355" s="162" t="s">
        <v>385</v>
      </c>
      <c r="F355" s="365" t="s">
        <v>6610</v>
      </c>
      <c r="I355" s="159"/>
      <c r="L355" s="33"/>
      <c r="M355" s="164"/>
      <c r="T355" s="54"/>
      <c r="AT355" s="18" t="s">
        <v>385</v>
      </c>
      <c r="AU355" s="18" t="s">
        <v>81</v>
      </c>
    </row>
    <row r="356" spans="2:65" s="12" customFormat="1" ht="22.5">
      <c r="B356" s="165"/>
      <c r="D356" s="157" t="s">
        <v>387</v>
      </c>
      <c r="E356" s="166" t="s">
        <v>3</v>
      </c>
      <c r="F356" s="366" t="s">
        <v>6611</v>
      </c>
      <c r="H356" s="367">
        <v>3.5000000000000003E-2</v>
      </c>
      <c r="I356" s="167"/>
      <c r="L356" s="165"/>
      <c r="M356" s="168"/>
      <c r="T356" s="169"/>
      <c r="AT356" s="166" t="s">
        <v>387</v>
      </c>
      <c r="AU356" s="166" t="s">
        <v>81</v>
      </c>
      <c r="AV356" s="12" t="s">
        <v>81</v>
      </c>
      <c r="AW356" s="12" t="s">
        <v>33</v>
      </c>
      <c r="AX356" s="12" t="s">
        <v>79</v>
      </c>
      <c r="AY356" s="166" t="s">
        <v>293</v>
      </c>
    </row>
    <row r="357" spans="2:65" s="1" customFormat="1" ht="24.2" customHeight="1">
      <c r="B357" s="132"/>
      <c r="C357" s="358" t="s">
        <v>822</v>
      </c>
      <c r="D357" s="358" t="s">
        <v>309</v>
      </c>
      <c r="E357" s="359" t="s">
        <v>6612</v>
      </c>
      <c r="F357" s="360" t="s">
        <v>6613</v>
      </c>
      <c r="G357" s="361" t="s">
        <v>397</v>
      </c>
      <c r="H357" s="362">
        <v>4.6790000000000003</v>
      </c>
      <c r="I357" s="148"/>
      <c r="J357" s="149">
        <f>ROUND(I357*H357,2)</f>
        <v>0</v>
      </c>
      <c r="K357" s="145" t="s">
        <v>383</v>
      </c>
      <c r="L357" s="33"/>
      <c r="M357" s="150" t="s">
        <v>3</v>
      </c>
      <c r="N357" s="151" t="s">
        <v>42</v>
      </c>
      <c r="P357" s="139">
        <f>O357*H357</f>
        <v>0</v>
      </c>
      <c r="Q357" s="139">
        <v>0</v>
      </c>
      <c r="R357" s="139">
        <f>Q357*H357</f>
        <v>0</v>
      </c>
      <c r="S357" s="139">
        <v>2.2000000000000002</v>
      </c>
      <c r="T357" s="140">
        <f>S357*H357</f>
        <v>10.293800000000001</v>
      </c>
      <c r="AR357" s="141" t="s">
        <v>308</v>
      </c>
      <c r="AT357" s="141" t="s">
        <v>309</v>
      </c>
      <c r="AU357" s="141" t="s">
        <v>81</v>
      </c>
      <c r="AY357" s="18" t="s">
        <v>293</v>
      </c>
      <c r="BE357" s="142">
        <f>IF(N357="základní",J357,0)</f>
        <v>0</v>
      </c>
      <c r="BF357" s="142">
        <f>IF(N357="snížená",J357,0)</f>
        <v>0</v>
      </c>
      <c r="BG357" s="142">
        <f>IF(N357="zákl. přenesená",J357,0)</f>
        <v>0</v>
      </c>
      <c r="BH357" s="142">
        <f>IF(N357="sníž. přenesená",J357,0)</f>
        <v>0</v>
      </c>
      <c r="BI357" s="142">
        <f>IF(N357="nulová",J357,0)</f>
        <v>0</v>
      </c>
      <c r="BJ357" s="18" t="s">
        <v>79</v>
      </c>
      <c r="BK357" s="142">
        <f>ROUND(I357*H357,2)</f>
        <v>0</v>
      </c>
      <c r="BL357" s="18" t="s">
        <v>308</v>
      </c>
      <c r="BM357" s="141" t="s">
        <v>6614</v>
      </c>
    </row>
    <row r="358" spans="2:65" s="1" customFormat="1">
      <c r="B358" s="33"/>
      <c r="D358" s="162" t="s">
        <v>385</v>
      </c>
      <c r="F358" s="365" t="s">
        <v>6615</v>
      </c>
      <c r="I358" s="159"/>
      <c r="L358" s="33"/>
      <c r="M358" s="164"/>
      <c r="T358" s="54"/>
      <c r="AT358" s="18" t="s">
        <v>385</v>
      </c>
      <c r="AU358" s="18" t="s">
        <v>81</v>
      </c>
    </row>
    <row r="359" spans="2:65" s="12" customFormat="1" ht="22.5">
      <c r="B359" s="165"/>
      <c r="D359" s="157" t="s">
        <v>387</v>
      </c>
      <c r="E359" s="166" t="s">
        <v>3</v>
      </c>
      <c r="F359" s="366" t="s">
        <v>6616</v>
      </c>
      <c r="H359" s="367">
        <v>4.6790000000000003</v>
      </c>
      <c r="I359" s="167"/>
      <c r="L359" s="165"/>
      <c r="M359" s="168"/>
      <c r="T359" s="169"/>
      <c r="AT359" s="166" t="s">
        <v>387</v>
      </c>
      <c r="AU359" s="166" t="s">
        <v>81</v>
      </c>
      <c r="AV359" s="12" t="s">
        <v>81</v>
      </c>
      <c r="AW359" s="12" t="s">
        <v>33</v>
      </c>
      <c r="AX359" s="12" t="s">
        <v>79</v>
      </c>
      <c r="AY359" s="166" t="s">
        <v>293</v>
      </c>
    </row>
    <row r="360" spans="2:65" s="1" customFormat="1" ht="49.15" customHeight="1">
      <c r="B360" s="132"/>
      <c r="C360" s="358" t="s">
        <v>829</v>
      </c>
      <c r="D360" s="358" t="s">
        <v>309</v>
      </c>
      <c r="E360" s="359" t="s">
        <v>4796</v>
      </c>
      <c r="F360" s="360" t="s">
        <v>4797</v>
      </c>
      <c r="G360" s="361" t="s">
        <v>493</v>
      </c>
      <c r="H360" s="362">
        <v>0.52</v>
      </c>
      <c r="I360" s="148"/>
      <c r="J360" s="149">
        <f>ROUND(I360*H360,2)</f>
        <v>0</v>
      </c>
      <c r="K360" s="145" t="s">
        <v>383</v>
      </c>
      <c r="L360" s="33"/>
      <c r="M360" s="150" t="s">
        <v>3</v>
      </c>
      <c r="N360" s="151" t="s">
        <v>42</v>
      </c>
      <c r="P360" s="139">
        <f>O360*H360</f>
        <v>0</v>
      </c>
      <c r="Q360" s="139">
        <v>0</v>
      </c>
      <c r="R360" s="139">
        <f>Q360*H360</f>
        <v>0</v>
      </c>
      <c r="S360" s="139">
        <v>5.5E-2</v>
      </c>
      <c r="T360" s="140">
        <f>S360*H360</f>
        <v>2.86E-2</v>
      </c>
      <c r="AR360" s="141" t="s">
        <v>308</v>
      </c>
      <c r="AT360" s="141" t="s">
        <v>309</v>
      </c>
      <c r="AU360" s="141" t="s">
        <v>81</v>
      </c>
      <c r="AY360" s="18" t="s">
        <v>293</v>
      </c>
      <c r="BE360" s="142">
        <f>IF(N360="základní",J360,0)</f>
        <v>0</v>
      </c>
      <c r="BF360" s="142">
        <f>IF(N360="snížená",J360,0)</f>
        <v>0</v>
      </c>
      <c r="BG360" s="142">
        <f>IF(N360="zákl. přenesená",J360,0)</f>
        <v>0</v>
      </c>
      <c r="BH360" s="142">
        <f>IF(N360="sníž. přenesená",J360,0)</f>
        <v>0</v>
      </c>
      <c r="BI360" s="142">
        <f>IF(N360="nulová",J360,0)</f>
        <v>0</v>
      </c>
      <c r="BJ360" s="18" t="s">
        <v>79</v>
      </c>
      <c r="BK360" s="142">
        <f>ROUND(I360*H360,2)</f>
        <v>0</v>
      </c>
      <c r="BL360" s="18" t="s">
        <v>308</v>
      </c>
      <c r="BM360" s="141" t="s">
        <v>6617</v>
      </c>
    </row>
    <row r="361" spans="2:65" s="1" customFormat="1">
      <c r="B361" s="33"/>
      <c r="D361" s="162" t="s">
        <v>385</v>
      </c>
      <c r="F361" s="365" t="s">
        <v>4799</v>
      </c>
      <c r="I361" s="159"/>
      <c r="L361" s="33"/>
      <c r="M361" s="164"/>
      <c r="T361" s="54"/>
      <c r="AT361" s="18" t="s">
        <v>385</v>
      </c>
      <c r="AU361" s="18" t="s">
        <v>81</v>
      </c>
    </row>
    <row r="362" spans="2:65" s="12" customFormat="1">
      <c r="B362" s="165"/>
      <c r="D362" s="157" t="s">
        <v>387</v>
      </c>
      <c r="E362" s="166" t="s">
        <v>3</v>
      </c>
      <c r="F362" s="366" t="s">
        <v>6618</v>
      </c>
      <c r="H362" s="367">
        <v>0.52</v>
      </c>
      <c r="I362" s="167"/>
      <c r="L362" s="165"/>
      <c r="M362" s="168"/>
      <c r="T362" s="169"/>
      <c r="AT362" s="166" t="s">
        <v>387</v>
      </c>
      <c r="AU362" s="166" t="s">
        <v>81</v>
      </c>
      <c r="AV362" s="12" t="s">
        <v>81</v>
      </c>
      <c r="AW362" s="12" t="s">
        <v>33</v>
      </c>
      <c r="AX362" s="12" t="s">
        <v>79</v>
      </c>
      <c r="AY362" s="166" t="s">
        <v>293</v>
      </c>
    </row>
    <row r="363" spans="2:65" s="1" customFormat="1" ht="37.9" customHeight="1">
      <c r="B363" s="132"/>
      <c r="C363" s="358" t="s">
        <v>300</v>
      </c>
      <c r="D363" s="358" t="s">
        <v>309</v>
      </c>
      <c r="E363" s="359" t="s">
        <v>6619</v>
      </c>
      <c r="F363" s="360" t="s">
        <v>6620</v>
      </c>
      <c r="G363" s="361" t="s">
        <v>493</v>
      </c>
      <c r="H363" s="362">
        <v>1.823</v>
      </c>
      <c r="I363" s="148"/>
      <c r="J363" s="149">
        <f>ROUND(I363*H363,2)</f>
        <v>0</v>
      </c>
      <c r="K363" s="145" t="s">
        <v>383</v>
      </c>
      <c r="L363" s="33"/>
      <c r="M363" s="150" t="s">
        <v>3</v>
      </c>
      <c r="N363" s="151" t="s">
        <v>42</v>
      </c>
      <c r="P363" s="139">
        <f>O363*H363</f>
        <v>0</v>
      </c>
      <c r="Q363" s="139">
        <v>0</v>
      </c>
      <c r="R363" s="139">
        <f>Q363*H363</f>
        <v>0</v>
      </c>
      <c r="S363" s="139">
        <v>6.2E-2</v>
      </c>
      <c r="T363" s="140">
        <f>S363*H363</f>
        <v>0.113026</v>
      </c>
      <c r="AR363" s="141" t="s">
        <v>308</v>
      </c>
      <c r="AT363" s="141" t="s">
        <v>309</v>
      </c>
      <c r="AU363" s="141" t="s">
        <v>81</v>
      </c>
      <c r="AY363" s="18" t="s">
        <v>293</v>
      </c>
      <c r="BE363" s="142">
        <f>IF(N363="základní",J363,0)</f>
        <v>0</v>
      </c>
      <c r="BF363" s="142">
        <f>IF(N363="snížená",J363,0)</f>
        <v>0</v>
      </c>
      <c r="BG363" s="142">
        <f>IF(N363="zákl. přenesená",J363,0)</f>
        <v>0</v>
      </c>
      <c r="BH363" s="142">
        <f>IF(N363="sníž. přenesená",J363,0)</f>
        <v>0</v>
      </c>
      <c r="BI363" s="142">
        <f>IF(N363="nulová",J363,0)</f>
        <v>0</v>
      </c>
      <c r="BJ363" s="18" t="s">
        <v>79</v>
      </c>
      <c r="BK363" s="142">
        <f>ROUND(I363*H363,2)</f>
        <v>0</v>
      </c>
      <c r="BL363" s="18" t="s">
        <v>308</v>
      </c>
      <c r="BM363" s="141" t="s">
        <v>6621</v>
      </c>
    </row>
    <row r="364" spans="2:65" s="1" customFormat="1">
      <c r="B364" s="33"/>
      <c r="D364" s="162" t="s">
        <v>385</v>
      </c>
      <c r="F364" s="365" t="s">
        <v>6622</v>
      </c>
      <c r="I364" s="159"/>
      <c r="L364" s="33"/>
      <c r="M364" s="164"/>
      <c r="T364" s="54"/>
      <c r="AT364" s="18" t="s">
        <v>385</v>
      </c>
      <c r="AU364" s="18" t="s">
        <v>81</v>
      </c>
    </row>
    <row r="365" spans="2:65" s="12" customFormat="1">
      <c r="B365" s="165"/>
      <c r="D365" s="157" t="s">
        <v>387</v>
      </c>
      <c r="E365" s="166" t="s">
        <v>3</v>
      </c>
      <c r="F365" s="366" t="s">
        <v>6623</v>
      </c>
      <c r="H365" s="367">
        <v>1.823</v>
      </c>
      <c r="I365" s="167"/>
      <c r="L365" s="165"/>
      <c r="M365" s="168"/>
      <c r="T365" s="169"/>
      <c r="AT365" s="166" t="s">
        <v>387</v>
      </c>
      <c r="AU365" s="166" t="s">
        <v>81</v>
      </c>
      <c r="AV365" s="12" t="s">
        <v>81</v>
      </c>
      <c r="AW365" s="12" t="s">
        <v>33</v>
      </c>
      <c r="AX365" s="12" t="s">
        <v>79</v>
      </c>
      <c r="AY365" s="166" t="s">
        <v>293</v>
      </c>
    </row>
    <row r="366" spans="2:65" s="1" customFormat="1" ht="37.9" customHeight="1">
      <c r="B366" s="132"/>
      <c r="C366" s="358" t="s">
        <v>842</v>
      </c>
      <c r="D366" s="358" t="s">
        <v>309</v>
      </c>
      <c r="E366" s="359" t="s">
        <v>6624</v>
      </c>
      <c r="F366" s="360" t="s">
        <v>6625</v>
      </c>
      <c r="G366" s="361" t="s">
        <v>493</v>
      </c>
      <c r="H366" s="362">
        <v>4.8600000000000003</v>
      </c>
      <c r="I366" s="148"/>
      <c r="J366" s="149">
        <f>ROUND(I366*H366,2)</f>
        <v>0</v>
      </c>
      <c r="K366" s="145" t="s">
        <v>383</v>
      </c>
      <c r="L366" s="33"/>
      <c r="M366" s="150" t="s">
        <v>3</v>
      </c>
      <c r="N366" s="151" t="s">
        <v>42</v>
      </c>
      <c r="P366" s="139">
        <f>O366*H366</f>
        <v>0</v>
      </c>
      <c r="Q366" s="139">
        <v>0</v>
      </c>
      <c r="R366" s="139">
        <f>Q366*H366</f>
        <v>0</v>
      </c>
      <c r="S366" s="139">
        <v>5.3999999999999999E-2</v>
      </c>
      <c r="T366" s="140">
        <f>S366*H366</f>
        <v>0.26244000000000001</v>
      </c>
      <c r="AR366" s="141" t="s">
        <v>308</v>
      </c>
      <c r="AT366" s="141" t="s">
        <v>309</v>
      </c>
      <c r="AU366" s="141" t="s">
        <v>81</v>
      </c>
      <c r="AY366" s="18" t="s">
        <v>293</v>
      </c>
      <c r="BE366" s="142">
        <f>IF(N366="základní",J366,0)</f>
        <v>0</v>
      </c>
      <c r="BF366" s="142">
        <f>IF(N366="snížená",J366,0)</f>
        <v>0</v>
      </c>
      <c r="BG366" s="142">
        <f>IF(N366="zákl. přenesená",J366,0)</f>
        <v>0</v>
      </c>
      <c r="BH366" s="142">
        <f>IF(N366="sníž. přenesená",J366,0)</f>
        <v>0</v>
      </c>
      <c r="BI366" s="142">
        <f>IF(N366="nulová",J366,0)</f>
        <v>0</v>
      </c>
      <c r="BJ366" s="18" t="s">
        <v>79</v>
      </c>
      <c r="BK366" s="142">
        <f>ROUND(I366*H366,2)</f>
        <v>0</v>
      </c>
      <c r="BL366" s="18" t="s">
        <v>308</v>
      </c>
      <c r="BM366" s="141" t="s">
        <v>6626</v>
      </c>
    </row>
    <row r="367" spans="2:65" s="1" customFormat="1">
      <c r="B367" s="33"/>
      <c r="D367" s="162" t="s">
        <v>385</v>
      </c>
      <c r="F367" s="365" t="s">
        <v>6627</v>
      </c>
      <c r="I367" s="159"/>
      <c r="L367" s="33"/>
      <c r="M367" s="164"/>
      <c r="T367" s="54"/>
      <c r="AT367" s="18" t="s">
        <v>385</v>
      </c>
      <c r="AU367" s="18" t="s">
        <v>81</v>
      </c>
    </row>
    <row r="368" spans="2:65" s="12" customFormat="1">
      <c r="B368" s="165"/>
      <c r="D368" s="157" t="s">
        <v>387</v>
      </c>
      <c r="E368" s="166" t="s">
        <v>3</v>
      </c>
      <c r="F368" s="366" t="s">
        <v>6628</v>
      </c>
      <c r="H368" s="367">
        <v>4.8600000000000003</v>
      </c>
      <c r="I368" s="167"/>
      <c r="L368" s="165"/>
      <c r="M368" s="168"/>
      <c r="T368" s="169"/>
      <c r="AT368" s="166" t="s">
        <v>387</v>
      </c>
      <c r="AU368" s="166" t="s">
        <v>81</v>
      </c>
      <c r="AV368" s="12" t="s">
        <v>81</v>
      </c>
      <c r="AW368" s="12" t="s">
        <v>33</v>
      </c>
      <c r="AX368" s="12" t="s">
        <v>79</v>
      </c>
      <c r="AY368" s="166" t="s">
        <v>293</v>
      </c>
    </row>
    <row r="369" spans="2:65" s="1" customFormat="1" ht="37.9" customHeight="1">
      <c r="B369" s="132"/>
      <c r="C369" s="358" t="s">
        <v>848</v>
      </c>
      <c r="D369" s="358" t="s">
        <v>309</v>
      </c>
      <c r="E369" s="359" t="s">
        <v>4808</v>
      </c>
      <c r="F369" s="360" t="s">
        <v>4809</v>
      </c>
      <c r="G369" s="361" t="s">
        <v>493</v>
      </c>
      <c r="H369" s="362">
        <v>1.845</v>
      </c>
      <c r="I369" s="148"/>
      <c r="J369" s="149">
        <f>ROUND(I369*H369,2)</f>
        <v>0</v>
      </c>
      <c r="K369" s="145" t="s">
        <v>383</v>
      </c>
      <c r="L369" s="33"/>
      <c r="M369" s="150" t="s">
        <v>3</v>
      </c>
      <c r="N369" s="151" t="s">
        <v>42</v>
      </c>
      <c r="P369" s="139">
        <f>O369*H369</f>
        <v>0</v>
      </c>
      <c r="Q369" s="139">
        <v>0</v>
      </c>
      <c r="R369" s="139">
        <f>Q369*H369</f>
        <v>0</v>
      </c>
      <c r="S369" s="139">
        <v>8.7999999999999995E-2</v>
      </c>
      <c r="T369" s="140">
        <f>S369*H369</f>
        <v>0.16235999999999998</v>
      </c>
      <c r="AR369" s="141" t="s">
        <v>308</v>
      </c>
      <c r="AT369" s="141" t="s">
        <v>309</v>
      </c>
      <c r="AU369" s="141" t="s">
        <v>81</v>
      </c>
      <c r="AY369" s="18" t="s">
        <v>293</v>
      </c>
      <c r="BE369" s="142">
        <f>IF(N369="základní",J369,0)</f>
        <v>0</v>
      </c>
      <c r="BF369" s="142">
        <f>IF(N369="snížená",J369,0)</f>
        <v>0</v>
      </c>
      <c r="BG369" s="142">
        <f>IF(N369="zákl. přenesená",J369,0)</f>
        <v>0</v>
      </c>
      <c r="BH369" s="142">
        <f>IF(N369="sníž. přenesená",J369,0)</f>
        <v>0</v>
      </c>
      <c r="BI369" s="142">
        <f>IF(N369="nulová",J369,0)</f>
        <v>0</v>
      </c>
      <c r="BJ369" s="18" t="s">
        <v>79</v>
      </c>
      <c r="BK369" s="142">
        <f>ROUND(I369*H369,2)</f>
        <v>0</v>
      </c>
      <c r="BL369" s="18" t="s">
        <v>308</v>
      </c>
      <c r="BM369" s="141" t="s">
        <v>6629</v>
      </c>
    </row>
    <row r="370" spans="2:65" s="1" customFormat="1">
      <c r="B370" s="33"/>
      <c r="D370" s="162" t="s">
        <v>385</v>
      </c>
      <c r="F370" s="365" t="s">
        <v>4811</v>
      </c>
      <c r="I370" s="159"/>
      <c r="L370" s="33"/>
      <c r="M370" s="164"/>
      <c r="T370" s="54"/>
      <c r="AT370" s="18" t="s">
        <v>385</v>
      </c>
      <c r="AU370" s="18" t="s">
        <v>81</v>
      </c>
    </row>
    <row r="371" spans="2:65" s="12" customFormat="1">
      <c r="B371" s="165"/>
      <c r="D371" s="157" t="s">
        <v>387</v>
      </c>
      <c r="E371" s="166" t="s">
        <v>3</v>
      </c>
      <c r="F371" s="366" t="s">
        <v>6630</v>
      </c>
      <c r="H371" s="367">
        <v>1.845</v>
      </c>
      <c r="I371" s="167"/>
      <c r="L371" s="165"/>
      <c r="M371" s="168"/>
      <c r="T371" s="169"/>
      <c r="AT371" s="166" t="s">
        <v>387</v>
      </c>
      <c r="AU371" s="166" t="s">
        <v>81</v>
      </c>
      <c r="AV371" s="12" t="s">
        <v>81</v>
      </c>
      <c r="AW371" s="12" t="s">
        <v>33</v>
      </c>
      <c r="AX371" s="12" t="s">
        <v>79</v>
      </c>
      <c r="AY371" s="166" t="s">
        <v>293</v>
      </c>
    </row>
    <row r="372" spans="2:65" s="1" customFormat="1" ht="37.9" customHeight="1">
      <c r="B372" s="132"/>
      <c r="C372" s="358" t="s">
        <v>856</v>
      </c>
      <c r="D372" s="358" t="s">
        <v>309</v>
      </c>
      <c r="E372" s="359" t="s">
        <v>6631</v>
      </c>
      <c r="F372" s="360" t="s">
        <v>6632</v>
      </c>
      <c r="G372" s="361" t="s">
        <v>493</v>
      </c>
      <c r="H372" s="362">
        <v>5.05</v>
      </c>
      <c r="I372" s="148"/>
      <c r="J372" s="149">
        <f>ROUND(I372*H372,2)</f>
        <v>0</v>
      </c>
      <c r="K372" s="145" t="s">
        <v>383</v>
      </c>
      <c r="L372" s="33"/>
      <c r="M372" s="150" t="s">
        <v>3</v>
      </c>
      <c r="N372" s="151" t="s">
        <v>42</v>
      </c>
      <c r="P372" s="139">
        <f>O372*H372</f>
        <v>0</v>
      </c>
      <c r="Q372" s="139">
        <v>0</v>
      </c>
      <c r="R372" s="139">
        <f>Q372*H372</f>
        <v>0</v>
      </c>
      <c r="S372" s="139">
        <v>7.5999999999999998E-2</v>
      </c>
      <c r="T372" s="140">
        <f>S372*H372</f>
        <v>0.38379999999999997</v>
      </c>
      <c r="AR372" s="141" t="s">
        <v>308</v>
      </c>
      <c r="AT372" s="141" t="s">
        <v>309</v>
      </c>
      <c r="AU372" s="141" t="s">
        <v>81</v>
      </c>
      <c r="AY372" s="18" t="s">
        <v>293</v>
      </c>
      <c r="BE372" s="142">
        <f>IF(N372="základní",J372,0)</f>
        <v>0</v>
      </c>
      <c r="BF372" s="142">
        <f>IF(N372="snížená",J372,0)</f>
        <v>0</v>
      </c>
      <c r="BG372" s="142">
        <f>IF(N372="zákl. přenesená",J372,0)</f>
        <v>0</v>
      </c>
      <c r="BH372" s="142">
        <f>IF(N372="sníž. přenesená",J372,0)</f>
        <v>0</v>
      </c>
      <c r="BI372" s="142">
        <f>IF(N372="nulová",J372,0)</f>
        <v>0</v>
      </c>
      <c r="BJ372" s="18" t="s">
        <v>79</v>
      </c>
      <c r="BK372" s="142">
        <f>ROUND(I372*H372,2)</f>
        <v>0</v>
      </c>
      <c r="BL372" s="18" t="s">
        <v>308</v>
      </c>
      <c r="BM372" s="141" t="s">
        <v>6633</v>
      </c>
    </row>
    <row r="373" spans="2:65" s="1" customFormat="1">
      <c r="B373" s="33"/>
      <c r="D373" s="162" t="s">
        <v>385</v>
      </c>
      <c r="F373" s="365" t="s">
        <v>6634</v>
      </c>
      <c r="I373" s="159"/>
      <c r="L373" s="33"/>
      <c r="M373" s="164"/>
      <c r="T373" s="54"/>
      <c r="AT373" s="18" t="s">
        <v>385</v>
      </c>
      <c r="AU373" s="18" t="s">
        <v>81</v>
      </c>
    </row>
    <row r="374" spans="2:65" s="12" customFormat="1">
      <c r="B374" s="165"/>
      <c r="D374" s="157" t="s">
        <v>387</v>
      </c>
      <c r="E374" s="166" t="s">
        <v>3</v>
      </c>
      <c r="F374" s="366" t="s">
        <v>6635</v>
      </c>
      <c r="H374" s="367">
        <v>5.05</v>
      </c>
      <c r="I374" s="167"/>
      <c r="L374" s="165"/>
      <c r="M374" s="168"/>
      <c r="T374" s="169"/>
      <c r="AT374" s="166" t="s">
        <v>387</v>
      </c>
      <c r="AU374" s="166" t="s">
        <v>81</v>
      </c>
      <c r="AV374" s="12" t="s">
        <v>81</v>
      </c>
      <c r="AW374" s="12" t="s">
        <v>33</v>
      </c>
      <c r="AX374" s="12" t="s">
        <v>79</v>
      </c>
      <c r="AY374" s="166" t="s">
        <v>293</v>
      </c>
    </row>
    <row r="375" spans="2:65" s="1" customFormat="1" ht="55.5" customHeight="1">
      <c r="B375" s="132"/>
      <c r="C375" s="358" t="s">
        <v>865</v>
      </c>
      <c r="D375" s="358" t="s">
        <v>309</v>
      </c>
      <c r="E375" s="359" t="s">
        <v>6636</v>
      </c>
      <c r="F375" s="360" t="s">
        <v>6637</v>
      </c>
      <c r="G375" s="361" t="s">
        <v>397</v>
      </c>
      <c r="H375" s="362">
        <v>0.40799999999999997</v>
      </c>
      <c r="I375" s="148"/>
      <c r="J375" s="149">
        <f>ROUND(I375*H375,2)</f>
        <v>0</v>
      </c>
      <c r="K375" s="145" t="s">
        <v>383</v>
      </c>
      <c r="L375" s="33"/>
      <c r="M375" s="150" t="s">
        <v>3</v>
      </c>
      <c r="N375" s="151" t="s">
        <v>42</v>
      </c>
      <c r="P375" s="139">
        <f>O375*H375</f>
        <v>0</v>
      </c>
      <c r="Q375" s="139">
        <v>0</v>
      </c>
      <c r="R375" s="139">
        <f>Q375*H375</f>
        <v>0</v>
      </c>
      <c r="S375" s="139">
        <v>1.8</v>
      </c>
      <c r="T375" s="140">
        <f>S375*H375</f>
        <v>0.73439999999999994</v>
      </c>
      <c r="AR375" s="141" t="s">
        <v>308</v>
      </c>
      <c r="AT375" s="141" t="s">
        <v>309</v>
      </c>
      <c r="AU375" s="141" t="s">
        <v>81</v>
      </c>
      <c r="AY375" s="18" t="s">
        <v>293</v>
      </c>
      <c r="BE375" s="142">
        <f>IF(N375="základní",J375,0)</f>
        <v>0</v>
      </c>
      <c r="BF375" s="142">
        <f>IF(N375="snížená",J375,0)</f>
        <v>0</v>
      </c>
      <c r="BG375" s="142">
        <f>IF(N375="zákl. přenesená",J375,0)</f>
        <v>0</v>
      </c>
      <c r="BH375" s="142">
        <f>IF(N375="sníž. přenesená",J375,0)</f>
        <v>0</v>
      </c>
      <c r="BI375" s="142">
        <f>IF(N375="nulová",J375,0)</f>
        <v>0</v>
      </c>
      <c r="BJ375" s="18" t="s">
        <v>79</v>
      </c>
      <c r="BK375" s="142">
        <f>ROUND(I375*H375,2)</f>
        <v>0</v>
      </c>
      <c r="BL375" s="18" t="s">
        <v>308</v>
      </c>
      <c r="BM375" s="141" t="s">
        <v>6638</v>
      </c>
    </row>
    <row r="376" spans="2:65" s="1" customFormat="1">
      <c r="B376" s="33"/>
      <c r="D376" s="162" t="s">
        <v>385</v>
      </c>
      <c r="F376" s="365" t="s">
        <v>6639</v>
      </c>
      <c r="I376" s="159"/>
      <c r="L376" s="33"/>
      <c r="M376" s="164"/>
      <c r="T376" s="54"/>
      <c r="AT376" s="18" t="s">
        <v>385</v>
      </c>
      <c r="AU376" s="18" t="s">
        <v>81</v>
      </c>
    </row>
    <row r="377" spans="2:65" s="12" customFormat="1">
      <c r="B377" s="165"/>
      <c r="D377" s="157" t="s">
        <v>387</v>
      </c>
      <c r="E377" s="166" t="s">
        <v>3</v>
      </c>
      <c r="F377" s="366" t="s">
        <v>6640</v>
      </c>
      <c r="H377" s="367">
        <v>0.22600000000000001</v>
      </c>
      <c r="I377" s="167"/>
      <c r="L377" s="165"/>
      <c r="M377" s="168"/>
      <c r="T377" s="169"/>
      <c r="AT377" s="166" t="s">
        <v>387</v>
      </c>
      <c r="AU377" s="166" t="s">
        <v>81</v>
      </c>
      <c r="AV377" s="12" t="s">
        <v>81</v>
      </c>
      <c r="AW377" s="12" t="s">
        <v>33</v>
      </c>
      <c r="AX377" s="12" t="s">
        <v>71</v>
      </c>
      <c r="AY377" s="166" t="s">
        <v>293</v>
      </c>
    </row>
    <row r="378" spans="2:65" s="12" customFormat="1" ht="22.5">
      <c r="B378" s="165"/>
      <c r="D378" s="157" t="s">
        <v>387</v>
      </c>
      <c r="E378" s="166" t="s">
        <v>3</v>
      </c>
      <c r="F378" s="366" t="s">
        <v>6641</v>
      </c>
      <c r="H378" s="367">
        <v>0.182</v>
      </c>
      <c r="I378" s="167"/>
      <c r="L378" s="165"/>
      <c r="M378" s="168"/>
      <c r="T378" s="169"/>
      <c r="AT378" s="166" t="s">
        <v>387</v>
      </c>
      <c r="AU378" s="166" t="s">
        <v>81</v>
      </c>
      <c r="AV378" s="12" t="s">
        <v>81</v>
      </c>
      <c r="AW378" s="12" t="s">
        <v>33</v>
      </c>
      <c r="AX378" s="12" t="s">
        <v>71</v>
      </c>
      <c r="AY378" s="166" t="s">
        <v>293</v>
      </c>
    </row>
    <row r="379" spans="2:65" s="13" customFormat="1">
      <c r="B379" s="170"/>
      <c r="D379" s="157" t="s">
        <v>387</v>
      </c>
      <c r="E379" s="171" t="s">
        <v>3</v>
      </c>
      <c r="F379" s="368" t="s">
        <v>407</v>
      </c>
      <c r="H379" s="369">
        <v>0.40799999999999997</v>
      </c>
      <c r="I379" s="172"/>
      <c r="L379" s="170"/>
      <c r="M379" s="173"/>
      <c r="T379" s="174"/>
      <c r="AT379" s="171" t="s">
        <v>387</v>
      </c>
      <c r="AU379" s="171" t="s">
        <v>81</v>
      </c>
      <c r="AV379" s="13" t="s">
        <v>308</v>
      </c>
      <c r="AW379" s="13" t="s">
        <v>33</v>
      </c>
      <c r="AX379" s="13" t="s">
        <v>79</v>
      </c>
      <c r="AY379" s="171" t="s">
        <v>293</v>
      </c>
    </row>
    <row r="380" spans="2:65" s="1" customFormat="1" ht="37.9" customHeight="1">
      <c r="B380" s="132"/>
      <c r="C380" s="358" t="s">
        <v>870</v>
      </c>
      <c r="D380" s="358" t="s">
        <v>309</v>
      </c>
      <c r="E380" s="359" t="s">
        <v>6642</v>
      </c>
      <c r="F380" s="360" t="s">
        <v>6643</v>
      </c>
      <c r="G380" s="361" t="s">
        <v>298</v>
      </c>
      <c r="H380" s="362">
        <v>24</v>
      </c>
      <c r="I380" s="148"/>
      <c r="J380" s="149">
        <f>ROUND(I380*H380,2)</f>
        <v>0</v>
      </c>
      <c r="K380" s="145" t="s">
        <v>383</v>
      </c>
      <c r="L380" s="33"/>
      <c r="M380" s="150" t="s">
        <v>3</v>
      </c>
      <c r="N380" s="151" t="s">
        <v>42</v>
      </c>
      <c r="P380" s="139">
        <f>O380*H380</f>
        <v>0</v>
      </c>
      <c r="Q380" s="139">
        <v>0</v>
      </c>
      <c r="R380" s="139">
        <f>Q380*H380</f>
        <v>0</v>
      </c>
      <c r="S380" s="139">
        <v>9.7000000000000003E-2</v>
      </c>
      <c r="T380" s="140">
        <f>S380*H380</f>
        <v>2.3280000000000003</v>
      </c>
      <c r="AR380" s="141" t="s">
        <v>308</v>
      </c>
      <c r="AT380" s="141" t="s">
        <v>309</v>
      </c>
      <c r="AU380" s="141" t="s">
        <v>81</v>
      </c>
      <c r="AY380" s="18" t="s">
        <v>293</v>
      </c>
      <c r="BE380" s="142">
        <f>IF(N380="základní",J380,0)</f>
        <v>0</v>
      </c>
      <c r="BF380" s="142">
        <f>IF(N380="snížená",J380,0)</f>
        <v>0</v>
      </c>
      <c r="BG380" s="142">
        <f>IF(N380="zákl. přenesená",J380,0)</f>
        <v>0</v>
      </c>
      <c r="BH380" s="142">
        <f>IF(N380="sníž. přenesená",J380,0)</f>
        <v>0</v>
      </c>
      <c r="BI380" s="142">
        <f>IF(N380="nulová",J380,0)</f>
        <v>0</v>
      </c>
      <c r="BJ380" s="18" t="s">
        <v>79</v>
      </c>
      <c r="BK380" s="142">
        <f>ROUND(I380*H380,2)</f>
        <v>0</v>
      </c>
      <c r="BL380" s="18" t="s">
        <v>308</v>
      </c>
      <c r="BM380" s="141" t="s">
        <v>6644</v>
      </c>
    </row>
    <row r="381" spans="2:65" s="1" customFormat="1">
      <c r="B381" s="33"/>
      <c r="D381" s="162" t="s">
        <v>385</v>
      </c>
      <c r="F381" s="365" t="s">
        <v>6645</v>
      </c>
      <c r="I381" s="159"/>
      <c r="L381" s="33"/>
      <c r="M381" s="164"/>
      <c r="T381" s="54"/>
      <c r="AT381" s="18" t="s">
        <v>385</v>
      </c>
      <c r="AU381" s="18" t="s">
        <v>81</v>
      </c>
    </row>
    <row r="382" spans="2:65" s="12" customFormat="1" ht="22.5">
      <c r="B382" s="165"/>
      <c r="D382" s="157" t="s">
        <v>387</v>
      </c>
      <c r="E382" s="166" t="s">
        <v>3</v>
      </c>
      <c r="F382" s="366" t="s">
        <v>6646</v>
      </c>
      <c r="H382" s="367">
        <v>24</v>
      </c>
      <c r="I382" s="167"/>
      <c r="L382" s="165"/>
      <c r="M382" s="168"/>
      <c r="T382" s="169"/>
      <c r="AT382" s="166" t="s">
        <v>387</v>
      </c>
      <c r="AU382" s="166" t="s">
        <v>81</v>
      </c>
      <c r="AV382" s="12" t="s">
        <v>81</v>
      </c>
      <c r="AW382" s="12" t="s">
        <v>33</v>
      </c>
      <c r="AX382" s="12" t="s">
        <v>79</v>
      </c>
      <c r="AY382" s="166" t="s">
        <v>293</v>
      </c>
    </row>
    <row r="383" spans="2:65" s="1" customFormat="1" ht="44.25" customHeight="1">
      <c r="B383" s="132"/>
      <c r="C383" s="358" t="s">
        <v>875</v>
      </c>
      <c r="D383" s="358" t="s">
        <v>309</v>
      </c>
      <c r="E383" s="359" t="s">
        <v>6647</v>
      </c>
      <c r="F383" s="360" t="s">
        <v>6648</v>
      </c>
      <c r="G383" s="361" t="s">
        <v>451</v>
      </c>
      <c r="H383" s="362">
        <v>5.6</v>
      </c>
      <c r="I383" s="148"/>
      <c r="J383" s="149">
        <f>ROUND(I383*H383,2)</f>
        <v>0</v>
      </c>
      <c r="K383" s="145" t="s">
        <v>383</v>
      </c>
      <c r="L383" s="33"/>
      <c r="M383" s="150" t="s">
        <v>3</v>
      </c>
      <c r="N383" s="151" t="s">
        <v>42</v>
      </c>
      <c r="P383" s="139">
        <f>O383*H383</f>
        <v>0</v>
      </c>
      <c r="Q383" s="139">
        <v>0</v>
      </c>
      <c r="R383" s="139">
        <f>Q383*H383</f>
        <v>0</v>
      </c>
      <c r="S383" s="139">
        <v>8.9999999999999993E-3</v>
      </c>
      <c r="T383" s="140">
        <f>S383*H383</f>
        <v>5.0399999999999993E-2</v>
      </c>
      <c r="AR383" s="141" t="s">
        <v>308</v>
      </c>
      <c r="AT383" s="141" t="s">
        <v>309</v>
      </c>
      <c r="AU383" s="141" t="s">
        <v>81</v>
      </c>
      <c r="AY383" s="18" t="s">
        <v>293</v>
      </c>
      <c r="BE383" s="142">
        <f>IF(N383="základní",J383,0)</f>
        <v>0</v>
      </c>
      <c r="BF383" s="142">
        <f>IF(N383="snížená",J383,0)</f>
        <v>0</v>
      </c>
      <c r="BG383" s="142">
        <f>IF(N383="zákl. přenesená",J383,0)</f>
        <v>0</v>
      </c>
      <c r="BH383" s="142">
        <f>IF(N383="sníž. přenesená",J383,0)</f>
        <v>0</v>
      </c>
      <c r="BI383" s="142">
        <f>IF(N383="nulová",J383,0)</f>
        <v>0</v>
      </c>
      <c r="BJ383" s="18" t="s">
        <v>79</v>
      </c>
      <c r="BK383" s="142">
        <f>ROUND(I383*H383,2)</f>
        <v>0</v>
      </c>
      <c r="BL383" s="18" t="s">
        <v>308</v>
      </c>
      <c r="BM383" s="141" t="s">
        <v>6649</v>
      </c>
    </row>
    <row r="384" spans="2:65" s="1" customFormat="1">
      <c r="B384" s="33"/>
      <c r="D384" s="162" t="s">
        <v>385</v>
      </c>
      <c r="F384" s="365" t="s">
        <v>6650</v>
      </c>
      <c r="I384" s="159"/>
      <c r="L384" s="33"/>
      <c r="M384" s="164"/>
      <c r="T384" s="54"/>
      <c r="AT384" s="18" t="s">
        <v>385</v>
      </c>
      <c r="AU384" s="18" t="s">
        <v>81</v>
      </c>
    </row>
    <row r="385" spans="2:65" s="12" customFormat="1">
      <c r="B385" s="165"/>
      <c r="D385" s="157" t="s">
        <v>387</v>
      </c>
      <c r="E385" s="166" t="s">
        <v>3</v>
      </c>
      <c r="F385" s="366" t="s">
        <v>6651</v>
      </c>
      <c r="H385" s="367">
        <v>5.6</v>
      </c>
      <c r="I385" s="167"/>
      <c r="L385" s="165"/>
      <c r="M385" s="168"/>
      <c r="T385" s="169"/>
      <c r="AT385" s="166" t="s">
        <v>387</v>
      </c>
      <c r="AU385" s="166" t="s">
        <v>81</v>
      </c>
      <c r="AV385" s="12" t="s">
        <v>81</v>
      </c>
      <c r="AW385" s="12" t="s">
        <v>33</v>
      </c>
      <c r="AX385" s="12" t="s">
        <v>79</v>
      </c>
      <c r="AY385" s="166" t="s">
        <v>293</v>
      </c>
    </row>
    <row r="386" spans="2:65" s="1" customFormat="1" ht="49.15" customHeight="1">
      <c r="B386" s="132"/>
      <c r="C386" s="358" t="s">
        <v>880</v>
      </c>
      <c r="D386" s="358" t="s">
        <v>309</v>
      </c>
      <c r="E386" s="359" t="s">
        <v>6652</v>
      </c>
      <c r="F386" s="360" t="s">
        <v>6653</v>
      </c>
      <c r="G386" s="361" t="s">
        <v>451</v>
      </c>
      <c r="H386" s="362">
        <v>7.8</v>
      </c>
      <c r="I386" s="148"/>
      <c r="J386" s="149">
        <f>ROUND(I386*H386,2)</f>
        <v>0</v>
      </c>
      <c r="K386" s="145" t="s">
        <v>383</v>
      </c>
      <c r="L386" s="33"/>
      <c r="M386" s="150" t="s">
        <v>3</v>
      </c>
      <c r="N386" s="151" t="s">
        <v>42</v>
      </c>
      <c r="P386" s="139">
        <f>O386*H386</f>
        <v>0</v>
      </c>
      <c r="Q386" s="139">
        <v>0</v>
      </c>
      <c r="R386" s="139">
        <f>Q386*H386</f>
        <v>0</v>
      </c>
      <c r="S386" s="139">
        <v>2.7E-2</v>
      </c>
      <c r="T386" s="140">
        <f>S386*H386</f>
        <v>0.21059999999999998</v>
      </c>
      <c r="AR386" s="141" t="s">
        <v>308</v>
      </c>
      <c r="AT386" s="141" t="s">
        <v>309</v>
      </c>
      <c r="AU386" s="141" t="s">
        <v>81</v>
      </c>
      <c r="AY386" s="18" t="s">
        <v>293</v>
      </c>
      <c r="BE386" s="142">
        <f>IF(N386="základní",J386,0)</f>
        <v>0</v>
      </c>
      <c r="BF386" s="142">
        <f>IF(N386="snížená",J386,0)</f>
        <v>0</v>
      </c>
      <c r="BG386" s="142">
        <f>IF(N386="zákl. přenesená",J386,0)</f>
        <v>0</v>
      </c>
      <c r="BH386" s="142">
        <f>IF(N386="sníž. přenesená",J386,0)</f>
        <v>0</v>
      </c>
      <c r="BI386" s="142">
        <f>IF(N386="nulová",J386,0)</f>
        <v>0</v>
      </c>
      <c r="BJ386" s="18" t="s">
        <v>79</v>
      </c>
      <c r="BK386" s="142">
        <f>ROUND(I386*H386,2)</f>
        <v>0</v>
      </c>
      <c r="BL386" s="18" t="s">
        <v>308</v>
      </c>
      <c r="BM386" s="141" t="s">
        <v>6654</v>
      </c>
    </row>
    <row r="387" spans="2:65" s="1" customFormat="1">
      <c r="B387" s="33"/>
      <c r="D387" s="162" t="s">
        <v>385</v>
      </c>
      <c r="F387" s="365" t="s">
        <v>6655</v>
      </c>
      <c r="I387" s="159"/>
      <c r="L387" s="33"/>
      <c r="M387" s="164"/>
      <c r="T387" s="54"/>
      <c r="AT387" s="18" t="s">
        <v>385</v>
      </c>
      <c r="AU387" s="18" t="s">
        <v>81</v>
      </c>
    </row>
    <row r="388" spans="2:65" s="12" customFormat="1" ht="22.5">
      <c r="B388" s="165"/>
      <c r="D388" s="157" t="s">
        <v>387</v>
      </c>
      <c r="E388" s="166" t="s">
        <v>3</v>
      </c>
      <c r="F388" s="366" t="s">
        <v>6656</v>
      </c>
      <c r="H388" s="367">
        <v>4.5</v>
      </c>
      <c r="I388" s="167"/>
      <c r="L388" s="165"/>
      <c r="M388" s="168"/>
      <c r="T388" s="169"/>
      <c r="AT388" s="166" t="s">
        <v>387</v>
      </c>
      <c r="AU388" s="166" t="s">
        <v>81</v>
      </c>
      <c r="AV388" s="12" t="s">
        <v>81</v>
      </c>
      <c r="AW388" s="12" t="s">
        <v>33</v>
      </c>
      <c r="AX388" s="12" t="s">
        <v>71</v>
      </c>
      <c r="AY388" s="166" t="s">
        <v>293</v>
      </c>
    </row>
    <row r="389" spans="2:65" s="12" customFormat="1" ht="22.5">
      <c r="B389" s="165"/>
      <c r="D389" s="157" t="s">
        <v>387</v>
      </c>
      <c r="E389" s="166" t="s">
        <v>3</v>
      </c>
      <c r="F389" s="366" t="s">
        <v>6657</v>
      </c>
      <c r="H389" s="367">
        <v>3.3</v>
      </c>
      <c r="I389" s="167"/>
      <c r="L389" s="165"/>
      <c r="M389" s="168"/>
      <c r="T389" s="169"/>
      <c r="AT389" s="166" t="s">
        <v>387</v>
      </c>
      <c r="AU389" s="166" t="s">
        <v>81</v>
      </c>
      <c r="AV389" s="12" t="s">
        <v>81</v>
      </c>
      <c r="AW389" s="12" t="s">
        <v>33</v>
      </c>
      <c r="AX389" s="12" t="s">
        <v>71</v>
      </c>
      <c r="AY389" s="166" t="s">
        <v>293</v>
      </c>
    </row>
    <row r="390" spans="2:65" s="13" customFormat="1">
      <c r="B390" s="170"/>
      <c r="D390" s="157" t="s">
        <v>387</v>
      </c>
      <c r="E390" s="171" t="s">
        <v>3</v>
      </c>
      <c r="F390" s="368" t="s">
        <v>407</v>
      </c>
      <c r="H390" s="369">
        <v>7.8</v>
      </c>
      <c r="I390" s="172"/>
      <c r="L390" s="170"/>
      <c r="M390" s="173"/>
      <c r="T390" s="174"/>
      <c r="AT390" s="171" t="s">
        <v>387</v>
      </c>
      <c r="AU390" s="171" t="s">
        <v>81</v>
      </c>
      <c r="AV390" s="13" t="s">
        <v>308</v>
      </c>
      <c r="AW390" s="13" t="s">
        <v>33</v>
      </c>
      <c r="AX390" s="13" t="s">
        <v>79</v>
      </c>
      <c r="AY390" s="171" t="s">
        <v>293</v>
      </c>
    </row>
    <row r="391" spans="2:65" s="1" customFormat="1" ht="44.25" customHeight="1">
      <c r="B391" s="132"/>
      <c r="C391" s="358" t="s">
        <v>885</v>
      </c>
      <c r="D391" s="358" t="s">
        <v>309</v>
      </c>
      <c r="E391" s="359" t="s">
        <v>6658</v>
      </c>
      <c r="F391" s="360" t="s">
        <v>6659</v>
      </c>
      <c r="G391" s="361" t="s">
        <v>451</v>
      </c>
      <c r="H391" s="362">
        <v>1.6</v>
      </c>
      <c r="I391" s="148"/>
      <c r="J391" s="149">
        <f>ROUND(I391*H391,2)</f>
        <v>0</v>
      </c>
      <c r="K391" s="145" t="s">
        <v>383</v>
      </c>
      <c r="L391" s="33"/>
      <c r="M391" s="150" t="s">
        <v>3</v>
      </c>
      <c r="N391" s="151" t="s">
        <v>42</v>
      </c>
      <c r="P391" s="139">
        <f>O391*H391</f>
        <v>0</v>
      </c>
      <c r="Q391" s="139">
        <v>9.7199999999999999E-4</v>
      </c>
      <c r="R391" s="139">
        <f>Q391*H391</f>
        <v>1.5552000000000001E-3</v>
      </c>
      <c r="S391" s="139">
        <v>4.3E-3</v>
      </c>
      <c r="T391" s="140">
        <f>S391*H391</f>
        <v>6.8800000000000007E-3</v>
      </c>
      <c r="AR391" s="141" t="s">
        <v>308</v>
      </c>
      <c r="AT391" s="141" t="s">
        <v>309</v>
      </c>
      <c r="AU391" s="141" t="s">
        <v>81</v>
      </c>
      <c r="AY391" s="18" t="s">
        <v>293</v>
      </c>
      <c r="BE391" s="142">
        <f>IF(N391="základní",J391,0)</f>
        <v>0</v>
      </c>
      <c r="BF391" s="142">
        <f>IF(N391="snížená",J391,0)</f>
        <v>0</v>
      </c>
      <c r="BG391" s="142">
        <f>IF(N391="zákl. přenesená",J391,0)</f>
        <v>0</v>
      </c>
      <c r="BH391" s="142">
        <f>IF(N391="sníž. přenesená",J391,0)</f>
        <v>0</v>
      </c>
      <c r="BI391" s="142">
        <f>IF(N391="nulová",J391,0)</f>
        <v>0</v>
      </c>
      <c r="BJ391" s="18" t="s">
        <v>79</v>
      </c>
      <c r="BK391" s="142">
        <f>ROUND(I391*H391,2)</f>
        <v>0</v>
      </c>
      <c r="BL391" s="18" t="s">
        <v>308</v>
      </c>
      <c r="BM391" s="141" t="s">
        <v>6660</v>
      </c>
    </row>
    <row r="392" spans="2:65" s="1" customFormat="1">
      <c r="B392" s="33"/>
      <c r="D392" s="162" t="s">
        <v>385</v>
      </c>
      <c r="F392" s="365" t="s">
        <v>6661</v>
      </c>
      <c r="I392" s="159"/>
      <c r="L392" s="33"/>
      <c r="M392" s="164"/>
      <c r="T392" s="54"/>
      <c r="AT392" s="18" t="s">
        <v>385</v>
      </c>
      <c r="AU392" s="18" t="s">
        <v>81</v>
      </c>
    </row>
    <row r="393" spans="2:65" s="12" customFormat="1">
      <c r="B393" s="165"/>
      <c r="D393" s="157" t="s">
        <v>387</v>
      </c>
      <c r="E393" s="166" t="s">
        <v>3</v>
      </c>
      <c r="F393" s="366" t="s">
        <v>6662</v>
      </c>
      <c r="H393" s="367">
        <v>1.6</v>
      </c>
      <c r="I393" s="167"/>
      <c r="L393" s="165"/>
      <c r="M393" s="168"/>
      <c r="T393" s="169"/>
      <c r="AT393" s="166" t="s">
        <v>387</v>
      </c>
      <c r="AU393" s="166" t="s">
        <v>81</v>
      </c>
      <c r="AV393" s="12" t="s">
        <v>81</v>
      </c>
      <c r="AW393" s="12" t="s">
        <v>33</v>
      </c>
      <c r="AX393" s="12" t="s">
        <v>79</v>
      </c>
      <c r="AY393" s="166" t="s">
        <v>293</v>
      </c>
    </row>
    <row r="394" spans="2:65" s="1" customFormat="1" ht="37.9" customHeight="1">
      <c r="B394" s="132"/>
      <c r="C394" s="358" t="s">
        <v>894</v>
      </c>
      <c r="D394" s="358" t="s">
        <v>309</v>
      </c>
      <c r="E394" s="359" t="s">
        <v>4837</v>
      </c>
      <c r="F394" s="360" t="s">
        <v>4838</v>
      </c>
      <c r="G394" s="361" t="s">
        <v>493</v>
      </c>
      <c r="H394" s="362">
        <v>76.513000000000005</v>
      </c>
      <c r="I394" s="148"/>
      <c r="J394" s="149">
        <f>ROUND(I394*H394,2)</f>
        <v>0</v>
      </c>
      <c r="K394" s="145" t="s">
        <v>383</v>
      </c>
      <c r="L394" s="33"/>
      <c r="M394" s="150" t="s">
        <v>3</v>
      </c>
      <c r="N394" s="151" t="s">
        <v>42</v>
      </c>
      <c r="P394" s="139">
        <f>O394*H394</f>
        <v>0</v>
      </c>
      <c r="Q394" s="139">
        <v>0</v>
      </c>
      <c r="R394" s="139">
        <f>Q394*H394</f>
        <v>0</v>
      </c>
      <c r="S394" s="139">
        <v>0.01</v>
      </c>
      <c r="T394" s="140">
        <f>S394*H394</f>
        <v>0.76513000000000009</v>
      </c>
      <c r="AR394" s="141" t="s">
        <v>308</v>
      </c>
      <c r="AT394" s="141" t="s">
        <v>309</v>
      </c>
      <c r="AU394" s="141" t="s">
        <v>81</v>
      </c>
      <c r="AY394" s="18" t="s">
        <v>293</v>
      </c>
      <c r="BE394" s="142">
        <f>IF(N394="základní",J394,0)</f>
        <v>0</v>
      </c>
      <c r="BF394" s="142">
        <f>IF(N394="snížená",J394,0)</f>
        <v>0</v>
      </c>
      <c r="BG394" s="142">
        <f>IF(N394="zákl. přenesená",J394,0)</f>
        <v>0</v>
      </c>
      <c r="BH394" s="142">
        <f>IF(N394="sníž. přenesená",J394,0)</f>
        <v>0</v>
      </c>
      <c r="BI394" s="142">
        <f>IF(N394="nulová",J394,0)</f>
        <v>0</v>
      </c>
      <c r="BJ394" s="18" t="s">
        <v>79</v>
      </c>
      <c r="BK394" s="142">
        <f>ROUND(I394*H394,2)</f>
        <v>0</v>
      </c>
      <c r="BL394" s="18" t="s">
        <v>308</v>
      </c>
      <c r="BM394" s="141" t="s">
        <v>6663</v>
      </c>
    </row>
    <row r="395" spans="2:65" s="1" customFormat="1">
      <c r="B395" s="33"/>
      <c r="D395" s="162" t="s">
        <v>385</v>
      </c>
      <c r="F395" s="365" t="s">
        <v>4840</v>
      </c>
      <c r="I395" s="159"/>
      <c r="L395" s="33"/>
      <c r="M395" s="164"/>
      <c r="T395" s="54"/>
      <c r="AT395" s="18" t="s">
        <v>385</v>
      </c>
      <c r="AU395" s="18" t="s">
        <v>81</v>
      </c>
    </row>
    <row r="396" spans="2:65" s="12" customFormat="1">
      <c r="B396" s="165"/>
      <c r="D396" s="157" t="s">
        <v>387</v>
      </c>
      <c r="E396" s="166" t="s">
        <v>3</v>
      </c>
      <c r="F396" s="366" t="s">
        <v>6503</v>
      </c>
      <c r="H396" s="367">
        <v>2.0699999999999998</v>
      </c>
      <c r="I396" s="167"/>
      <c r="L396" s="165"/>
      <c r="M396" s="168"/>
      <c r="T396" s="169"/>
      <c r="AT396" s="166" t="s">
        <v>387</v>
      </c>
      <c r="AU396" s="166" t="s">
        <v>81</v>
      </c>
      <c r="AV396" s="12" t="s">
        <v>81</v>
      </c>
      <c r="AW396" s="12" t="s">
        <v>33</v>
      </c>
      <c r="AX396" s="12" t="s">
        <v>71</v>
      </c>
      <c r="AY396" s="166" t="s">
        <v>293</v>
      </c>
    </row>
    <row r="397" spans="2:65" s="12" customFormat="1" ht="22.5">
      <c r="B397" s="165"/>
      <c r="D397" s="157" t="s">
        <v>387</v>
      </c>
      <c r="E397" s="166" t="s">
        <v>3</v>
      </c>
      <c r="F397" s="366" t="s">
        <v>6504</v>
      </c>
      <c r="H397" s="367">
        <v>43.65</v>
      </c>
      <c r="I397" s="167"/>
      <c r="L397" s="165"/>
      <c r="M397" s="168"/>
      <c r="T397" s="169"/>
      <c r="AT397" s="166" t="s">
        <v>387</v>
      </c>
      <c r="AU397" s="166" t="s">
        <v>81</v>
      </c>
      <c r="AV397" s="12" t="s">
        <v>81</v>
      </c>
      <c r="AW397" s="12" t="s">
        <v>33</v>
      </c>
      <c r="AX397" s="12" t="s">
        <v>71</v>
      </c>
      <c r="AY397" s="166" t="s">
        <v>293</v>
      </c>
    </row>
    <row r="398" spans="2:65" s="12" customFormat="1">
      <c r="B398" s="165"/>
      <c r="D398" s="157" t="s">
        <v>387</v>
      </c>
      <c r="E398" s="166" t="s">
        <v>3</v>
      </c>
      <c r="F398" s="366" t="s">
        <v>6505</v>
      </c>
      <c r="H398" s="367">
        <v>1.89</v>
      </c>
      <c r="I398" s="167"/>
      <c r="L398" s="165"/>
      <c r="M398" s="168"/>
      <c r="T398" s="169"/>
      <c r="AT398" s="166" t="s">
        <v>387</v>
      </c>
      <c r="AU398" s="166" t="s">
        <v>81</v>
      </c>
      <c r="AV398" s="12" t="s">
        <v>81</v>
      </c>
      <c r="AW398" s="12" t="s">
        <v>33</v>
      </c>
      <c r="AX398" s="12" t="s">
        <v>71</v>
      </c>
      <c r="AY398" s="166" t="s">
        <v>293</v>
      </c>
    </row>
    <row r="399" spans="2:65" s="12" customFormat="1" ht="22.5">
      <c r="B399" s="165"/>
      <c r="D399" s="157" t="s">
        <v>387</v>
      </c>
      <c r="E399" s="166" t="s">
        <v>3</v>
      </c>
      <c r="F399" s="366" t="s">
        <v>6506</v>
      </c>
      <c r="H399" s="367">
        <v>26.324999999999999</v>
      </c>
      <c r="I399" s="167"/>
      <c r="L399" s="165"/>
      <c r="M399" s="168"/>
      <c r="T399" s="169"/>
      <c r="AT399" s="166" t="s">
        <v>387</v>
      </c>
      <c r="AU399" s="166" t="s">
        <v>81</v>
      </c>
      <c r="AV399" s="12" t="s">
        <v>81</v>
      </c>
      <c r="AW399" s="12" t="s">
        <v>33</v>
      </c>
      <c r="AX399" s="12" t="s">
        <v>71</v>
      </c>
      <c r="AY399" s="166" t="s">
        <v>293</v>
      </c>
    </row>
    <row r="400" spans="2:65" s="14" customFormat="1">
      <c r="B400" s="175"/>
      <c r="D400" s="157" t="s">
        <v>387</v>
      </c>
      <c r="E400" s="176" t="s">
        <v>3</v>
      </c>
      <c r="F400" s="370" t="s">
        <v>1015</v>
      </c>
      <c r="H400" s="371">
        <v>73.935000000000002</v>
      </c>
      <c r="I400" s="177"/>
      <c r="L400" s="175"/>
      <c r="M400" s="178"/>
      <c r="T400" s="179"/>
      <c r="AT400" s="176" t="s">
        <v>387</v>
      </c>
      <c r="AU400" s="176" t="s">
        <v>81</v>
      </c>
      <c r="AV400" s="14" t="s">
        <v>292</v>
      </c>
      <c r="AW400" s="14" t="s">
        <v>33</v>
      </c>
      <c r="AX400" s="14" t="s">
        <v>71</v>
      </c>
      <c r="AY400" s="176" t="s">
        <v>293</v>
      </c>
    </row>
    <row r="401" spans="2:65" s="12" customFormat="1">
      <c r="B401" s="165"/>
      <c r="D401" s="157" t="s">
        <v>387</v>
      </c>
      <c r="E401" s="166" t="s">
        <v>3</v>
      </c>
      <c r="F401" s="366" t="s">
        <v>6664</v>
      </c>
      <c r="H401" s="367">
        <v>0.65</v>
      </c>
      <c r="I401" s="167"/>
      <c r="L401" s="165"/>
      <c r="M401" s="168"/>
      <c r="T401" s="169"/>
      <c r="AT401" s="166" t="s">
        <v>387</v>
      </c>
      <c r="AU401" s="166" t="s">
        <v>81</v>
      </c>
      <c r="AV401" s="12" t="s">
        <v>81</v>
      </c>
      <c r="AW401" s="12" t="s">
        <v>33</v>
      </c>
      <c r="AX401" s="12" t="s">
        <v>71</v>
      </c>
      <c r="AY401" s="166" t="s">
        <v>293</v>
      </c>
    </row>
    <row r="402" spans="2:65" s="12" customFormat="1">
      <c r="B402" s="165"/>
      <c r="D402" s="157" t="s">
        <v>387</v>
      </c>
      <c r="E402" s="166" t="s">
        <v>3</v>
      </c>
      <c r="F402" s="366" t="s">
        <v>6665</v>
      </c>
      <c r="H402" s="367">
        <v>1.32</v>
      </c>
      <c r="I402" s="167"/>
      <c r="L402" s="165"/>
      <c r="M402" s="168"/>
      <c r="T402" s="169"/>
      <c r="AT402" s="166" t="s">
        <v>387</v>
      </c>
      <c r="AU402" s="166" t="s">
        <v>81</v>
      </c>
      <c r="AV402" s="12" t="s">
        <v>81</v>
      </c>
      <c r="AW402" s="12" t="s">
        <v>33</v>
      </c>
      <c r="AX402" s="12" t="s">
        <v>71</v>
      </c>
      <c r="AY402" s="166" t="s">
        <v>293</v>
      </c>
    </row>
    <row r="403" spans="2:65" s="12" customFormat="1">
      <c r="B403" s="165"/>
      <c r="D403" s="157" t="s">
        <v>387</v>
      </c>
      <c r="E403" s="166" t="s">
        <v>3</v>
      </c>
      <c r="F403" s="366" t="s">
        <v>6666</v>
      </c>
      <c r="H403" s="367">
        <v>0</v>
      </c>
      <c r="I403" s="167"/>
      <c r="L403" s="165"/>
      <c r="M403" s="168"/>
      <c r="T403" s="169"/>
      <c r="AT403" s="166" t="s">
        <v>387</v>
      </c>
      <c r="AU403" s="166" t="s">
        <v>81</v>
      </c>
      <c r="AV403" s="12" t="s">
        <v>81</v>
      </c>
      <c r="AW403" s="12" t="s">
        <v>33</v>
      </c>
      <c r="AX403" s="12" t="s">
        <v>71</v>
      </c>
      <c r="AY403" s="166" t="s">
        <v>293</v>
      </c>
    </row>
    <row r="404" spans="2:65" s="12" customFormat="1">
      <c r="B404" s="165"/>
      <c r="D404" s="157" t="s">
        <v>387</v>
      </c>
      <c r="E404" s="166" t="s">
        <v>3</v>
      </c>
      <c r="F404" s="366" t="s">
        <v>6667</v>
      </c>
      <c r="H404" s="367">
        <v>0.60799999999999998</v>
      </c>
      <c r="I404" s="167"/>
      <c r="L404" s="165"/>
      <c r="M404" s="168"/>
      <c r="T404" s="169"/>
      <c r="AT404" s="166" t="s">
        <v>387</v>
      </c>
      <c r="AU404" s="166" t="s">
        <v>81</v>
      </c>
      <c r="AV404" s="12" t="s">
        <v>81</v>
      </c>
      <c r="AW404" s="12" t="s">
        <v>33</v>
      </c>
      <c r="AX404" s="12" t="s">
        <v>71</v>
      </c>
      <c r="AY404" s="166" t="s">
        <v>293</v>
      </c>
    </row>
    <row r="405" spans="2:65" s="14" customFormat="1">
      <c r="B405" s="175"/>
      <c r="D405" s="157" t="s">
        <v>387</v>
      </c>
      <c r="E405" s="176" t="s">
        <v>3</v>
      </c>
      <c r="F405" s="370" t="s">
        <v>1015</v>
      </c>
      <c r="H405" s="371">
        <v>2.5779999999999998</v>
      </c>
      <c r="I405" s="177"/>
      <c r="L405" s="175"/>
      <c r="M405" s="178"/>
      <c r="T405" s="179"/>
      <c r="AT405" s="176" t="s">
        <v>387</v>
      </c>
      <c r="AU405" s="176" t="s">
        <v>81</v>
      </c>
      <c r="AV405" s="14" t="s">
        <v>292</v>
      </c>
      <c r="AW405" s="14" t="s">
        <v>33</v>
      </c>
      <c r="AX405" s="14" t="s">
        <v>71</v>
      </c>
      <c r="AY405" s="176" t="s">
        <v>293</v>
      </c>
    </row>
    <row r="406" spans="2:65" s="13" customFormat="1">
      <c r="B406" s="170"/>
      <c r="D406" s="157" t="s">
        <v>387</v>
      </c>
      <c r="E406" s="171" t="s">
        <v>3</v>
      </c>
      <c r="F406" s="368" t="s">
        <v>407</v>
      </c>
      <c r="H406" s="369">
        <v>76.513000000000005</v>
      </c>
      <c r="I406" s="172"/>
      <c r="L406" s="170"/>
      <c r="M406" s="173"/>
      <c r="T406" s="174"/>
      <c r="AT406" s="171" t="s">
        <v>387</v>
      </c>
      <c r="AU406" s="171" t="s">
        <v>81</v>
      </c>
      <c r="AV406" s="13" t="s">
        <v>308</v>
      </c>
      <c r="AW406" s="13" t="s">
        <v>33</v>
      </c>
      <c r="AX406" s="13" t="s">
        <v>79</v>
      </c>
      <c r="AY406" s="171" t="s">
        <v>293</v>
      </c>
    </row>
    <row r="407" spans="2:65" s="1" customFormat="1" ht="44.25" customHeight="1">
      <c r="B407" s="132"/>
      <c r="C407" s="358" t="s">
        <v>903</v>
      </c>
      <c r="D407" s="358" t="s">
        <v>309</v>
      </c>
      <c r="E407" s="359" t="s">
        <v>6668</v>
      </c>
      <c r="F407" s="360" t="s">
        <v>6669</v>
      </c>
      <c r="G407" s="361" t="s">
        <v>493</v>
      </c>
      <c r="H407" s="362">
        <v>124.318</v>
      </c>
      <c r="I407" s="148"/>
      <c r="J407" s="149">
        <f>ROUND(I407*H407,2)</f>
        <v>0</v>
      </c>
      <c r="K407" s="145" t="s">
        <v>383</v>
      </c>
      <c r="L407" s="33"/>
      <c r="M407" s="150" t="s">
        <v>3</v>
      </c>
      <c r="N407" s="151" t="s">
        <v>42</v>
      </c>
      <c r="P407" s="139">
        <f>O407*H407</f>
        <v>0</v>
      </c>
      <c r="Q407" s="139">
        <v>0</v>
      </c>
      <c r="R407" s="139">
        <f>Q407*H407</f>
        <v>0</v>
      </c>
      <c r="S407" s="139">
        <v>5.8999999999999997E-2</v>
      </c>
      <c r="T407" s="140">
        <f>S407*H407</f>
        <v>7.3347619999999996</v>
      </c>
      <c r="AR407" s="141" t="s">
        <v>308</v>
      </c>
      <c r="AT407" s="141" t="s">
        <v>309</v>
      </c>
      <c r="AU407" s="141" t="s">
        <v>81</v>
      </c>
      <c r="AY407" s="18" t="s">
        <v>293</v>
      </c>
      <c r="BE407" s="142">
        <f>IF(N407="základní",J407,0)</f>
        <v>0</v>
      </c>
      <c r="BF407" s="142">
        <f>IF(N407="snížená",J407,0)</f>
        <v>0</v>
      </c>
      <c r="BG407" s="142">
        <f>IF(N407="zákl. přenesená",J407,0)</f>
        <v>0</v>
      </c>
      <c r="BH407" s="142">
        <f>IF(N407="sníž. přenesená",J407,0)</f>
        <v>0</v>
      </c>
      <c r="BI407" s="142">
        <f>IF(N407="nulová",J407,0)</f>
        <v>0</v>
      </c>
      <c r="BJ407" s="18" t="s">
        <v>79</v>
      </c>
      <c r="BK407" s="142">
        <f>ROUND(I407*H407,2)</f>
        <v>0</v>
      </c>
      <c r="BL407" s="18" t="s">
        <v>308</v>
      </c>
      <c r="BM407" s="141" t="s">
        <v>6670</v>
      </c>
    </row>
    <row r="408" spans="2:65" s="1" customFormat="1">
      <c r="B408" s="33"/>
      <c r="D408" s="162" t="s">
        <v>385</v>
      </c>
      <c r="F408" s="365" t="s">
        <v>6671</v>
      </c>
      <c r="I408" s="159"/>
      <c r="L408" s="33"/>
      <c r="M408" s="164"/>
      <c r="T408" s="54"/>
      <c r="AT408" s="18" t="s">
        <v>385</v>
      </c>
      <c r="AU408" s="18" t="s">
        <v>81</v>
      </c>
    </row>
    <row r="409" spans="2:65" s="12" customFormat="1">
      <c r="B409" s="165"/>
      <c r="D409" s="157" t="s">
        <v>387</v>
      </c>
      <c r="E409" s="166" t="s">
        <v>3</v>
      </c>
      <c r="F409" s="366" t="s">
        <v>6672</v>
      </c>
      <c r="H409" s="367">
        <v>7.48</v>
      </c>
      <c r="I409" s="167"/>
      <c r="L409" s="165"/>
      <c r="M409" s="168"/>
      <c r="T409" s="169"/>
      <c r="AT409" s="166" t="s">
        <v>387</v>
      </c>
      <c r="AU409" s="166" t="s">
        <v>81</v>
      </c>
      <c r="AV409" s="12" t="s">
        <v>81</v>
      </c>
      <c r="AW409" s="12" t="s">
        <v>33</v>
      </c>
      <c r="AX409" s="12" t="s">
        <v>71</v>
      </c>
      <c r="AY409" s="166" t="s">
        <v>293</v>
      </c>
    </row>
    <row r="410" spans="2:65" s="12" customFormat="1" ht="22.5">
      <c r="B410" s="165"/>
      <c r="D410" s="157" t="s">
        <v>387</v>
      </c>
      <c r="E410" s="166" t="s">
        <v>3</v>
      </c>
      <c r="F410" s="366" t="s">
        <v>6509</v>
      </c>
      <c r="H410" s="367">
        <v>108.8</v>
      </c>
      <c r="I410" s="167"/>
      <c r="L410" s="165"/>
      <c r="M410" s="168"/>
      <c r="T410" s="169"/>
      <c r="AT410" s="166" t="s">
        <v>387</v>
      </c>
      <c r="AU410" s="166" t="s">
        <v>81</v>
      </c>
      <c r="AV410" s="12" t="s">
        <v>81</v>
      </c>
      <c r="AW410" s="12" t="s">
        <v>33</v>
      </c>
      <c r="AX410" s="12" t="s">
        <v>71</v>
      </c>
      <c r="AY410" s="166" t="s">
        <v>293</v>
      </c>
    </row>
    <row r="411" spans="2:65" s="12" customFormat="1">
      <c r="B411" s="165"/>
      <c r="D411" s="157" t="s">
        <v>387</v>
      </c>
      <c r="E411" s="166" t="s">
        <v>3</v>
      </c>
      <c r="F411" s="366" t="s">
        <v>6510</v>
      </c>
      <c r="H411" s="367">
        <v>8.84</v>
      </c>
      <c r="I411" s="167"/>
      <c r="L411" s="165"/>
      <c r="M411" s="168"/>
      <c r="T411" s="169"/>
      <c r="AT411" s="166" t="s">
        <v>387</v>
      </c>
      <c r="AU411" s="166" t="s">
        <v>81</v>
      </c>
      <c r="AV411" s="12" t="s">
        <v>81</v>
      </c>
      <c r="AW411" s="12" t="s">
        <v>33</v>
      </c>
      <c r="AX411" s="12" t="s">
        <v>71</v>
      </c>
      <c r="AY411" s="166" t="s">
        <v>293</v>
      </c>
    </row>
    <row r="412" spans="2:65" s="12" customFormat="1" ht="33.75">
      <c r="B412" s="165"/>
      <c r="D412" s="157" t="s">
        <v>387</v>
      </c>
      <c r="E412" s="166" t="s">
        <v>3</v>
      </c>
      <c r="F412" s="366" t="s">
        <v>6511</v>
      </c>
      <c r="H412" s="367">
        <v>7.726</v>
      </c>
      <c r="I412" s="167"/>
      <c r="L412" s="165"/>
      <c r="M412" s="168"/>
      <c r="T412" s="169"/>
      <c r="AT412" s="166" t="s">
        <v>387</v>
      </c>
      <c r="AU412" s="166" t="s">
        <v>81</v>
      </c>
      <c r="AV412" s="12" t="s">
        <v>81</v>
      </c>
      <c r="AW412" s="12" t="s">
        <v>33</v>
      </c>
      <c r="AX412" s="12" t="s">
        <v>71</v>
      </c>
      <c r="AY412" s="166" t="s">
        <v>293</v>
      </c>
    </row>
    <row r="413" spans="2:65" s="12" customFormat="1" ht="22.5">
      <c r="B413" s="165"/>
      <c r="D413" s="157" t="s">
        <v>387</v>
      </c>
      <c r="E413" s="166" t="s">
        <v>3</v>
      </c>
      <c r="F413" s="366" t="s">
        <v>6512</v>
      </c>
      <c r="H413" s="367">
        <v>-8.5280000000000005</v>
      </c>
      <c r="I413" s="167"/>
      <c r="L413" s="165"/>
      <c r="M413" s="168"/>
      <c r="T413" s="169"/>
      <c r="AT413" s="166" t="s">
        <v>387</v>
      </c>
      <c r="AU413" s="166" t="s">
        <v>81</v>
      </c>
      <c r="AV413" s="12" t="s">
        <v>81</v>
      </c>
      <c r="AW413" s="12" t="s">
        <v>33</v>
      </c>
      <c r="AX413" s="12" t="s">
        <v>71</v>
      </c>
      <c r="AY413" s="166" t="s">
        <v>293</v>
      </c>
    </row>
    <row r="414" spans="2:65" s="13" customFormat="1">
      <c r="B414" s="170"/>
      <c r="D414" s="157" t="s">
        <v>387</v>
      </c>
      <c r="E414" s="171" t="s">
        <v>3</v>
      </c>
      <c r="F414" s="368" t="s">
        <v>407</v>
      </c>
      <c r="H414" s="369">
        <v>124.318</v>
      </c>
      <c r="I414" s="172"/>
      <c r="L414" s="170"/>
      <c r="M414" s="173"/>
      <c r="T414" s="174"/>
      <c r="AT414" s="171" t="s">
        <v>387</v>
      </c>
      <c r="AU414" s="171" t="s">
        <v>81</v>
      </c>
      <c r="AV414" s="13" t="s">
        <v>308</v>
      </c>
      <c r="AW414" s="13" t="s">
        <v>33</v>
      </c>
      <c r="AX414" s="13" t="s">
        <v>79</v>
      </c>
      <c r="AY414" s="171" t="s">
        <v>293</v>
      </c>
    </row>
    <row r="415" spans="2:65" s="11" customFormat="1" ht="22.9" customHeight="1">
      <c r="B415" s="120"/>
      <c r="D415" s="121" t="s">
        <v>70</v>
      </c>
      <c r="E415" s="130" t="s">
        <v>4863</v>
      </c>
      <c r="F415" s="130" t="s">
        <v>4864</v>
      </c>
      <c r="I415" s="123"/>
      <c r="J415" s="131">
        <f>BK415</f>
        <v>0</v>
      </c>
      <c r="L415" s="120"/>
      <c r="M415" s="125"/>
      <c r="P415" s="126">
        <f>SUM(P416:P498)</f>
        <v>0</v>
      </c>
      <c r="R415" s="126">
        <f>SUM(R416:R498)</f>
        <v>0</v>
      </c>
      <c r="T415" s="127">
        <f>SUM(T416:T498)</f>
        <v>0</v>
      </c>
      <c r="AR415" s="121" t="s">
        <v>79</v>
      </c>
      <c r="AT415" s="128" t="s">
        <v>70</v>
      </c>
      <c r="AU415" s="128" t="s">
        <v>79</v>
      </c>
      <c r="AY415" s="121" t="s">
        <v>293</v>
      </c>
      <c r="BK415" s="129">
        <f>SUM(BK416:BK498)</f>
        <v>0</v>
      </c>
    </row>
    <row r="416" spans="2:65" s="1" customFormat="1" ht="16.5" customHeight="1">
      <c r="B416" s="132"/>
      <c r="C416" s="358" t="s">
        <v>908</v>
      </c>
      <c r="D416" s="358" t="s">
        <v>309</v>
      </c>
      <c r="E416" s="359" t="s">
        <v>4865</v>
      </c>
      <c r="F416" s="360" t="s">
        <v>4866</v>
      </c>
      <c r="G416" s="361" t="s">
        <v>431</v>
      </c>
      <c r="H416" s="362">
        <v>0.77700000000000002</v>
      </c>
      <c r="I416" s="148"/>
      <c r="J416" s="149">
        <f>ROUND(I416*H416,2)</f>
        <v>0</v>
      </c>
      <c r="K416" s="145" t="s">
        <v>3</v>
      </c>
      <c r="L416" s="33"/>
      <c r="M416" s="150" t="s">
        <v>3</v>
      </c>
      <c r="N416" s="151" t="s">
        <v>42</v>
      </c>
      <c r="P416" s="139">
        <f>O416*H416</f>
        <v>0</v>
      </c>
      <c r="Q416" s="139">
        <v>0</v>
      </c>
      <c r="R416" s="139">
        <f>Q416*H416</f>
        <v>0</v>
      </c>
      <c r="S416" s="139">
        <v>0</v>
      </c>
      <c r="T416" s="140">
        <f>S416*H416</f>
        <v>0</v>
      </c>
      <c r="AR416" s="141" t="s">
        <v>308</v>
      </c>
      <c r="AT416" s="141" t="s">
        <v>309</v>
      </c>
      <c r="AU416" s="141" t="s">
        <v>81</v>
      </c>
      <c r="AY416" s="18" t="s">
        <v>293</v>
      </c>
      <c r="BE416" s="142">
        <f>IF(N416="základní",J416,0)</f>
        <v>0</v>
      </c>
      <c r="BF416" s="142">
        <f>IF(N416="snížená",J416,0)</f>
        <v>0</v>
      </c>
      <c r="BG416" s="142">
        <f>IF(N416="zákl. přenesená",J416,0)</f>
        <v>0</v>
      </c>
      <c r="BH416" s="142">
        <f>IF(N416="sníž. přenesená",J416,0)</f>
        <v>0</v>
      </c>
      <c r="BI416" s="142">
        <f>IF(N416="nulová",J416,0)</f>
        <v>0</v>
      </c>
      <c r="BJ416" s="18" t="s">
        <v>79</v>
      </c>
      <c r="BK416" s="142">
        <f>ROUND(I416*H416,2)</f>
        <v>0</v>
      </c>
      <c r="BL416" s="18" t="s">
        <v>308</v>
      </c>
      <c r="BM416" s="141" t="s">
        <v>6673</v>
      </c>
    </row>
    <row r="417" spans="2:65" s="12" customFormat="1">
      <c r="B417" s="165"/>
      <c r="D417" s="157" t="s">
        <v>387</v>
      </c>
      <c r="E417" s="166" t="s">
        <v>3</v>
      </c>
      <c r="F417" s="366" t="s">
        <v>6674</v>
      </c>
      <c r="H417" s="367">
        <v>0.77700000000000002</v>
      </c>
      <c r="I417" s="167"/>
      <c r="L417" s="165"/>
      <c r="M417" s="168"/>
      <c r="T417" s="169"/>
      <c r="AT417" s="166" t="s">
        <v>387</v>
      </c>
      <c r="AU417" s="166" t="s">
        <v>81</v>
      </c>
      <c r="AV417" s="12" t="s">
        <v>81</v>
      </c>
      <c r="AW417" s="12" t="s">
        <v>33</v>
      </c>
      <c r="AX417" s="12" t="s">
        <v>79</v>
      </c>
      <c r="AY417" s="166" t="s">
        <v>293</v>
      </c>
    </row>
    <row r="418" spans="2:65" s="1" customFormat="1" ht="37.9" customHeight="1">
      <c r="B418" s="132"/>
      <c r="C418" s="358" t="s">
        <v>917</v>
      </c>
      <c r="D418" s="358" t="s">
        <v>309</v>
      </c>
      <c r="E418" s="359" t="s">
        <v>4870</v>
      </c>
      <c r="F418" s="360" t="s">
        <v>4871</v>
      </c>
      <c r="G418" s="361" t="s">
        <v>431</v>
      </c>
      <c r="H418" s="362">
        <v>29.594999999999999</v>
      </c>
      <c r="I418" s="148"/>
      <c r="J418" s="149">
        <f>ROUND(I418*H418,2)</f>
        <v>0</v>
      </c>
      <c r="K418" s="145" t="s">
        <v>383</v>
      </c>
      <c r="L418" s="33"/>
      <c r="M418" s="150" t="s">
        <v>3</v>
      </c>
      <c r="N418" s="151" t="s">
        <v>42</v>
      </c>
      <c r="P418" s="139">
        <f>O418*H418</f>
        <v>0</v>
      </c>
      <c r="Q418" s="139">
        <v>0</v>
      </c>
      <c r="R418" s="139">
        <f>Q418*H418</f>
        <v>0</v>
      </c>
      <c r="S418" s="139">
        <v>0</v>
      </c>
      <c r="T418" s="140">
        <f>S418*H418</f>
        <v>0</v>
      </c>
      <c r="AR418" s="141" t="s">
        <v>308</v>
      </c>
      <c r="AT418" s="141" t="s">
        <v>309</v>
      </c>
      <c r="AU418" s="141" t="s">
        <v>81</v>
      </c>
      <c r="AY418" s="18" t="s">
        <v>293</v>
      </c>
      <c r="BE418" s="142">
        <f>IF(N418="základní",J418,0)</f>
        <v>0</v>
      </c>
      <c r="BF418" s="142">
        <f>IF(N418="snížená",J418,0)</f>
        <v>0</v>
      </c>
      <c r="BG418" s="142">
        <f>IF(N418="zákl. přenesená",J418,0)</f>
        <v>0</v>
      </c>
      <c r="BH418" s="142">
        <f>IF(N418="sníž. přenesená",J418,0)</f>
        <v>0</v>
      </c>
      <c r="BI418" s="142">
        <f>IF(N418="nulová",J418,0)</f>
        <v>0</v>
      </c>
      <c r="BJ418" s="18" t="s">
        <v>79</v>
      </c>
      <c r="BK418" s="142">
        <f>ROUND(I418*H418,2)</f>
        <v>0</v>
      </c>
      <c r="BL418" s="18" t="s">
        <v>308</v>
      </c>
      <c r="BM418" s="141" t="s">
        <v>6675</v>
      </c>
    </row>
    <row r="419" spans="2:65" s="1" customFormat="1">
      <c r="B419" s="33"/>
      <c r="D419" s="162" t="s">
        <v>385</v>
      </c>
      <c r="F419" s="365" t="s">
        <v>4873</v>
      </c>
      <c r="I419" s="159"/>
      <c r="L419" s="33"/>
      <c r="M419" s="164"/>
      <c r="T419" s="54"/>
      <c r="AT419" s="18" t="s">
        <v>385</v>
      </c>
      <c r="AU419" s="18" t="s">
        <v>81</v>
      </c>
    </row>
    <row r="420" spans="2:65" s="1" customFormat="1" ht="33" customHeight="1">
      <c r="B420" s="132"/>
      <c r="C420" s="358" t="s">
        <v>922</v>
      </c>
      <c r="D420" s="358" t="s">
        <v>309</v>
      </c>
      <c r="E420" s="359" t="s">
        <v>4874</v>
      </c>
      <c r="F420" s="360" t="s">
        <v>4875</v>
      </c>
      <c r="G420" s="361" t="s">
        <v>431</v>
      </c>
      <c r="H420" s="362">
        <v>29.594999999999999</v>
      </c>
      <c r="I420" s="148"/>
      <c r="J420" s="149">
        <f>ROUND(I420*H420,2)</f>
        <v>0</v>
      </c>
      <c r="K420" s="145" t="s">
        <v>383</v>
      </c>
      <c r="L420" s="33"/>
      <c r="M420" s="150" t="s">
        <v>3</v>
      </c>
      <c r="N420" s="151" t="s">
        <v>42</v>
      </c>
      <c r="P420" s="139">
        <f>O420*H420</f>
        <v>0</v>
      </c>
      <c r="Q420" s="139">
        <v>0</v>
      </c>
      <c r="R420" s="139">
        <f>Q420*H420</f>
        <v>0</v>
      </c>
      <c r="S420" s="139">
        <v>0</v>
      </c>
      <c r="T420" s="140">
        <f>S420*H420</f>
        <v>0</v>
      </c>
      <c r="AR420" s="141" t="s">
        <v>308</v>
      </c>
      <c r="AT420" s="141" t="s">
        <v>309</v>
      </c>
      <c r="AU420" s="141" t="s">
        <v>81</v>
      </c>
      <c r="AY420" s="18" t="s">
        <v>293</v>
      </c>
      <c r="BE420" s="142">
        <f>IF(N420="základní",J420,0)</f>
        <v>0</v>
      </c>
      <c r="BF420" s="142">
        <f>IF(N420="snížená",J420,0)</f>
        <v>0</v>
      </c>
      <c r="BG420" s="142">
        <f>IF(N420="zákl. přenesená",J420,0)</f>
        <v>0</v>
      </c>
      <c r="BH420" s="142">
        <f>IF(N420="sníž. přenesená",J420,0)</f>
        <v>0</v>
      </c>
      <c r="BI420" s="142">
        <f>IF(N420="nulová",J420,0)</f>
        <v>0</v>
      </c>
      <c r="BJ420" s="18" t="s">
        <v>79</v>
      </c>
      <c r="BK420" s="142">
        <f>ROUND(I420*H420,2)</f>
        <v>0</v>
      </c>
      <c r="BL420" s="18" t="s">
        <v>308</v>
      </c>
      <c r="BM420" s="141" t="s">
        <v>6676</v>
      </c>
    </row>
    <row r="421" spans="2:65" s="1" customFormat="1">
      <c r="B421" s="33"/>
      <c r="D421" s="162" t="s">
        <v>385</v>
      </c>
      <c r="F421" s="365" t="s">
        <v>4877</v>
      </c>
      <c r="I421" s="159"/>
      <c r="L421" s="33"/>
      <c r="M421" s="164"/>
      <c r="T421" s="54"/>
      <c r="AT421" s="18" t="s">
        <v>385</v>
      </c>
      <c r="AU421" s="18" t="s">
        <v>81</v>
      </c>
    </row>
    <row r="422" spans="2:65" s="1" customFormat="1" ht="44.25" customHeight="1">
      <c r="B422" s="132"/>
      <c r="C422" s="358" t="s">
        <v>931</v>
      </c>
      <c r="D422" s="358" t="s">
        <v>309</v>
      </c>
      <c r="E422" s="359" t="s">
        <v>4878</v>
      </c>
      <c r="F422" s="360" t="s">
        <v>4879</v>
      </c>
      <c r="G422" s="361" t="s">
        <v>431</v>
      </c>
      <c r="H422" s="362">
        <v>1006.23</v>
      </c>
      <c r="I422" s="148"/>
      <c r="J422" s="149">
        <f>ROUND(I422*H422,2)</f>
        <v>0</v>
      </c>
      <c r="K422" s="145" t="s">
        <v>383</v>
      </c>
      <c r="L422" s="33"/>
      <c r="M422" s="150" t="s">
        <v>3</v>
      </c>
      <c r="N422" s="151" t="s">
        <v>42</v>
      </c>
      <c r="P422" s="139">
        <f>O422*H422</f>
        <v>0</v>
      </c>
      <c r="Q422" s="139">
        <v>0</v>
      </c>
      <c r="R422" s="139">
        <f>Q422*H422</f>
        <v>0</v>
      </c>
      <c r="S422" s="139">
        <v>0</v>
      </c>
      <c r="T422" s="140">
        <f>S422*H422</f>
        <v>0</v>
      </c>
      <c r="AR422" s="141" t="s">
        <v>308</v>
      </c>
      <c r="AT422" s="141" t="s">
        <v>309</v>
      </c>
      <c r="AU422" s="141" t="s">
        <v>81</v>
      </c>
      <c r="AY422" s="18" t="s">
        <v>293</v>
      </c>
      <c r="BE422" s="142">
        <f>IF(N422="základní",J422,0)</f>
        <v>0</v>
      </c>
      <c r="BF422" s="142">
        <f>IF(N422="snížená",J422,0)</f>
        <v>0</v>
      </c>
      <c r="BG422" s="142">
        <f>IF(N422="zákl. přenesená",J422,0)</f>
        <v>0</v>
      </c>
      <c r="BH422" s="142">
        <f>IF(N422="sníž. přenesená",J422,0)</f>
        <v>0</v>
      </c>
      <c r="BI422" s="142">
        <f>IF(N422="nulová",J422,0)</f>
        <v>0</v>
      </c>
      <c r="BJ422" s="18" t="s">
        <v>79</v>
      </c>
      <c r="BK422" s="142">
        <f>ROUND(I422*H422,2)</f>
        <v>0</v>
      </c>
      <c r="BL422" s="18" t="s">
        <v>308</v>
      </c>
      <c r="BM422" s="141" t="s">
        <v>6677</v>
      </c>
    </row>
    <row r="423" spans="2:65" s="1" customFormat="1">
      <c r="B423" s="33"/>
      <c r="D423" s="162" t="s">
        <v>385</v>
      </c>
      <c r="F423" s="365" t="s">
        <v>4881</v>
      </c>
      <c r="I423" s="159"/>
      <c r="L423" s="33"/>
      <c r="M423" s="164"/>
      <c r="T423" s="54"/>
      <c r="AT423" s="18" t="s">
        <v>385</v>
      </c>
      <c r="AU423" s="18" t="s">
        <v>81</v>
      </c>
    </row>
    <row r="424" spans="2:65" s="12" customFormat="1">
      <c r="B424" s="165"/>
      <c r="D424" s="157" t="s">
        <v>387</v>
      </c>
      <c r="F424" s="366" t="s">
        <v>6678</v>
      </c>
      <c r="H424" s="367">
        <v>1006.23</v>
      </c>
      <c r="I424" s="167"/>
      <c r="L424" s="165"/>
      <c r="M424" s="168"/>
      <c r="T424" s="169"/>
      <c r="AT424" s="166" t="s">
        <v>387</v>
      </c>
      <c r="AU424" s="166" t="s">
        <v>81</v>
      </c>
      <c r="AV424" s="12" t="s">
        <v>81</v>
      </c>
      <c r="AW424" s="12" t="s">
        <v>4</v>
      </c>
      <c r="AX424" s="12" t="s">
        <v>79</v>
      </c>
      <c r="AY424" s="166" t="s">
        <v>293</v>
      </c>
    </row>
    <row r="425" spans="2:65" s="1" customFormat="1" ht="44.25" customHeight="1">
      <c r="B425" s="132"/>
      <c r="C425" s="358" t="s">
        <v>938</v>
      </c>
      <c r="D425" s="358" t="s">
        <v>309</v>
      </c>
      <c r="E425" s="359" t="s">
        <v>6679</v>
      </c>
      <c r="F425" s="360" t="s">
        <v>6680</v>
      </c>
      <c r="G425" s="361" t="s">
        <v>431</v>
      </c>
      <c r="H425" s="362">
        <v>5.23</v>
      </c>
      <c r="I425" s="148"/>
      <c r="J425" s="149">
        <f>ROUND(I425*H425,2)</f>
        <v>0</v>
      </c>
      <c r="K425" s="145" t="s">
        <v>383</v>
      </c>
      <c r="L425" s="33"/>
      <c r="M425" s="150" t="s">
        <v>3</v>
      </c>
      <c r="N425" s="151" t="s">
        <v>42</v>
      </c>
      <c r="P425" s="139">
        <f>O425*H425</f>
        <v>0</v>
      </c>
      <c r="Q425" s="139">
        <v>0</v>
      </c>
      <c r="R425" s="139">
        <f>Q425*H425</f>
        <v>0</v>
      </c>
      <c r="S425" s="139">
        <v>0</v>
      </c>
      <c r="T425" s="140">
        <f>S425*H425</f>
        <v>0</v>
      </c>
      <c r="AR425" s="141" t="s">
        <v>308</v>
      </c>
      <c r="AT425" s="141" t="s">
        <v>309</v>
      </c>
      <c r="AU425" s="141" t="s">
        <v>81</v>
      </c>
      <c r="AY425" s="18" t="s">
        <v>293</v>
      </c>
      <c r="BE425" s="142">
        <f>IF(N425="základní",J425,0)</f>
        <v>0</v>
      </c>
      <c r="BF425" s="142">
        <f>IF(N425="snížená",J425,0)</f>
        <v>0</v>
      </c>
      <c r="BG425" s="142">
        <f>IF(N425="zákl. přenesená",J425,0)</f>
        <v>0</v>
      </c>
      <c r="BH425" s="142">
        <f>IF(N425="sníž. přenesená",J425,0)</f>
        <v>0</v>
      </c>
      <c r="BI425" s="142">
        <f>IF(N425="nulová",J425,0)</f>
        <v>0</v>
      </c>
      <c r="BJ425" s="18" t="s">
        <v>79</v>
      </c>
      <c r="BK425" s="142">
        <f>ROUND(I425*H425,2)</f>
        <v>0</v>
      </c>
      <c r="BL425" s="18" t="s">
        <v>308</v>
      </c>
      <c r="BM425" s="141" t="s">
        <v>6681</v>
      </c>
    </row>
    <row r="426" spans="2:65" s="1" customFormat="1">
      <c r="B426" s="33"/>
      <c r="D426" s="162" t="s">
        <v>385</v>
      </c>
      <c r="F426" s="365" t="s">
        <v>6682</v>
      </c>
      <c r="I426" s="159"/>
      <c r="L426" s="33"/>
      <c r="M426" s="164"/>
      <c r="T426" s="54"/>
      <c r="AT426" s="18" t="s">
        <v>385</v>
      </c>
      <c r="AU426" s="18" t="s">
        <v>81</v>
      </c>
    </row>
    <row r="427" spans="2:65" s="12" customFormat="1" ht="22.5">
      <c r="B427" s="165"/>
      <c r="D427" s="157" t="s">
        <v>387</v>
      </c>
      <c r="E427" s="166" t="s">
        <v>3</v>
      </c>
      <c r="F427" s="366" t="s">
        <v>6683</v>
      </c>
      <c r="H427" s="367">
        <v>8.3000000000000004E-2</v>
      </c>
      <c r="I427" s="167"/>
      <c r="L427" s="165"/>
      <c r="M427" s="168"/>
      <c r="T427" s="169"/>
      <c r="AT427" s="166" t="s">
        <v>387</v>
      </c>
      <c r="AU427" s="166" t="s">
        <v>81</v>
      </c>
      <c r="AV427" s="12" t="s">
        <v>81</v>
      </c>
      <c r="AW427" s="12" t="s">
        <v>33</v>
      </c>
      <c r="AX427" s="12" t="s">
        <v>71</v>
      </c>
      <c r="AY427" s="166" t="s">
        <v>293</v>
      </c>
    </row>
    <row r="428" spans="2:65" s="12" customFormat="1" ht="22.5">
      <c r="B428" s="165"/>
      <c r="D428" s="157" t="s">
        <v>387</v>
      </c>
      <c r="E428" s="166" t="s">
        <v>3</v>
      </c>
      <c r="F428" s="366" t="s">
        <v>6684</v>
      </c>
      <c r="H428" s="367">
        <v>5.1470000000000002</v>
      </c>
      <c r="I428" s="167"/>
      <c r="L428" s="165"/>
      <c r="M428" s="168"/>
      <c r="T428" s="169"/>
      <c r="AT428" s="166" t="s">
        <v>387</v>
      </c>
      <c r="AU428" s="166" t="s">
        <v>81</v>
      </c>
      <c r="AV428" s="12" t="s">
        <v>81</v>
      </c>
      <c r="AW428" s="12" t="s">
        <v>33</v>
      </c>
      <c r="AX428" s="12" t="s">
        <v>71</v>
      </c>
      <c r="AY428" s="166" t="s">
        <v>293</v>
      </c>
    </row>
    <row r="429" spans="2:65" s="13" customFormat="1">
      <c r="B429" s="170"/>
      <c r="D429" s="157" t="s">
        <v>387</v>
      </c>
      <c r="E429" s="171" t="s">
        <v>3</v>
      </c>
      <c r="F429" s="368" t="s">
        <v>407</v>
      </c>
      <c r="H429" s="369">
        <v>5.23</v>
      </c>
      <c r="I429" s="172"/>
      <c r="L429" s="170"/>
      <c r="M429" s="173"/>
      <c r="T429" s="174"/>
      <c r="AT429" s="171" t="s">
        <v>387</v>
      </c>
      <c r="AU429" s="171" t="s">
        <v>81</v>
      </c>
      <c r="AV429" s="13" t="s">
        <v>308</v>
      </c>
      <c r="AW429" s="13" t="s">
        <v>33</v>
      </c>
      <c r="AX429" s="13" t="s">
        <v>79</v>
      </c>
      <c r="AY429" s="171" t="s">
        <v>293</v>
      </c>
    </row>
    <row r="430" spans="2:65" s="1" customFormat="1" ht="44.25" customHeight="1">
      <c r="B430" s="132"/>
      <c r="C430" s="358" t="s">
        <v>945</v>
      </c>
      <c r="D430" s="358" t="s">
        <v>309</v>
      </c>
      <c r="E430" s="359" t="s">
        <v>4883</v>
      </c>
      <c r="F430" s="360" t="s">
        <v>4884</v>
      </c>
      <c r="G430" s="361" t="s">
        <v>431</v>
      </c>
      <c r="H430" s="362">
        <v>4.2000000000000003E-2</v>
      </c>
      <c r="I430" s="148"/>
      <c r="J430" s="149">
        <f>ROUND(I430*H430,2)</f>
        <v>0</v>
      </c>
      <c r="K430" s="145" t="s">
        <v>383</v>
      </c>
      <c r="L430" s="33"/>
      <c r="M430" s="150" t="s">
        <v>3</v>
      </c>
      <c r="N430" s="151" t="s">
        <v>42</v>
      </c>
      <c r="P430" s="139">
        <f>O430*H430</f>
        <v>0</v>
      </c>
      <c r="Q430" s="139">
        <v>0</v>
      </c>
      <c r="R430" s="139">
        <f>Q430*H430</f>
        <v>0</v>
      </c>
      <c r="S430" s="139">
        <v>0</v>
      </c>
      <c r="T430" s="140">
        <f>S430*H430</f>
        <v>0</v>
      </c>
      <c r="AR430" s="141" t="s">
        <v>308</v>
      </c>
      <c r="AT430" s="141" t="s">
        <v>309</v>
      </c>
      <c r="AU430" s="141" t="s">
        <v>81</v>
      </c>
      <c r="AY430" s="18" t="s">
        <v>293</v>
      </c>
      <c r="BE430" s="142">
        <f>IF(N430="základní",J430,0)</f>
        <v>0</v>
      </c>
      <c r="BF430" s="142">
        <f>IF(N430="snížená",J430,0)</f>
        <v>0</v>
      </c>
      <c r="BG430" s="142">
        <f>IF(N430="zákl. přenesená",J430,0)</f>
        <v>0</v>
      </c>
      <c r="BH430" s="142">
        <f>IF(N430="sníž. přenesená",J430,0)</f>
        <v>0</v>
      </c>
      <c r="BI430" s="142">
        <f>IF(N430="nulová",J430,0)</f>
        <v>0</v>
      </c>
      <c r="BJ430" s="18" t="s">
        <v>79</v>
      </c>
      <c r="BK430" s="142">
        <f>ROUND(I430*H430,2)</f>
        <v>0</v>
      </c>
      <c r="BL430" s="18" t="s">
        <v>308</v>
      </c>
      <c r="BM430" s="141" t="s">
        <v>6685</v>
      </c>
    </row>
    <row r="431" spans="2:65" s="1" customFormat="1">
      <c r="B431" s="33"/>
      <c r="D431" s="162" t="s">
        <v>385</v>
      </c>
      <c r="F431" s="365" t="s">
        <v>4886</v>
      </c>
      <c r="I431" s="159"/>
      <c r="L431" s="33"/>
      <c r="M431" s="164"/>
      <c r="T431" s="54"/>
      <c r="AT431" s="18" t="s">
        <v>385</v>
      </c>
      <c r="AU431" s="18" t="s">
        <v>81</v>
      </c>
    </row>
    <row r="432" spans="2:65" s="12" customFormat="1" ht="22.5">
      <c r="B432" s="165"/>
      <c r="D432" s="157" t="s">
        <v>387</v>
      </c>
      <c r="E432" s="166" t="s">
        <v>3</v>
      </c>
      <c r="F432" s="366" t="s">
        <v>6686</v>
      </c>
      <c r="H432" s="367">
        <v>4.2000000000000003E-2</v>
      </c>
      <c r="I432" s="167"/>
      <c r="L432" s="165"/>
      <c r="M432" s="168"/>
      <c r="T432" s="169"/>
      <c r="AT432" s="166" t="s">
        <v>387</v>
      </c>
      <c r="AU432" s="166" t="s">
        <v>81</v>
      </c>
      <c r="AV432" s="12" t="s">
        <v>81</v>
      </c>
      <c r="AW432" s="12" t="s">
        <v>33</v>
      </c>
      <c r="AX432" s="12" t="s">
        <v>79</v>
      </c>
      <c r="AY432" s="166" t="s">
        <v>293</v>
      </c>
    </row>
    <row r="433" spans="2:65" s="1" customFormat="1" ht="37.9" customHeight="1">
      <c r="B433" s="132"/>
      <c r="C433" s="358" t="s">
        <v>951</v>
      </c>
      <c r="D433" s="358" t="s">
        <v>309</v>
      </c>
      <c r="E433" s="359" t="s">
        <v>4888</v>
      </c>
      <c r="F433" s="360" t="s">
        <v>4889</v>
      </c>
      <c r="G433" s="361" t="s">
        <v>431</v>
      </c>
      <c r="H433" s="362">
        <v>2.9489999999999998</v>
      </c>
      <c r="I433" s="148"/>
      <c r="J433" s="149">
        <f>ROUND(I433*H433,2)</f>
        <v>0</v>
      </c>
      <c r="K433" s="145" t="s">
        <v>383</v>
      </c>
      <c r="L433" s="33"/>
      <c r="M433" s="150" t="s">
        <v>3</v>
      </c>
      <c r="N433" s="151" t="s">
        <v>42</v>
      </c>
      <c r="P433" s="139">
        <f>O433*H433</f>
        <v>0</v>
      </c>
      <c r="Q433" s="139">
        <v>0</v>
      </c>
      <c r="R433" s="139">
        <f>Q433*H433</f>
        <v>0</v>
      </c>
      <c r="S433" s="139">
        <v>0</v>
      </c>
      <c r="T433" s="140">
        <f>S433*H433</f>
        <v>0</v>
      </c>
      <c r="AR433" s="141" t="s">
        <v>308</v>
      </c>
      <c r="AT433" s="141" t="s">
        <v>309</v>
      </c>
      <c r="AU433" s="141" t="s">
        <v>81</v>
      </c>
      <c r="AY433" s="18" t="s">
        <v>293</v>
      </c>
      <c r="BE433" s="142">
        <f>IF(N433="základní",J433,0)</f>
        <v>0</v>
      </c>
      <c r="BF433" s="142">
        <f>IF(N433="snížená",J433,0)</f>
        <v>0</v>
      </c>
      <c r="BG433" s="142">
        <f>IF(N433="zákl. přenesená",J433,0)</f>
        <v>0</v>
      </c>
      <c r="BH433" s="142">
        <f>IF(N433="sníž. přenesená",J433,0)</f>
        <v>0</v>
      </c>
      <c r="BI433" s="142">
        <f>IF(N433="nulová",J433,0)</f>
        <v>0</v>
      </c>
      <c r="BJ433" s="18" t="s">
        <v>79</v>
      </c>
      <c r="BK433" s="142">
        <f>ROUND(I433*H433,2)</f>
        <v>0</v>
      </c>
      <c r="BL433" s="18" t="s">
        <v>308</v>
      </c>
      <c r="BM433" s="141" t="s">
        <v>6687</v>
      </c>
    </row>
    <row r="434" spans="2:65" s="1" customFormat="1">
      <c r="B434" s="33"/>
      <c r="D434" s="162" t="s">
        <v>385</v>
      </c>
      <c r="F434" s="365" t="s">
        <v>4891</v>
      </c>
      <c r="I434" s="159"/>
      <c r="L434" s="33"/>
      <c r="M434" s="164"/>
      <c r="T434" s="54"/>
      <c r="AT434" s="18" t="s">
        <v>385</v>
      </c>
      <c r="AU434" s="18" t="s">
        <v>81</v>
      </c>
    </row>
    <row r="435" spans="2:65" s="12" customFormat="1" ht="22.5">
      <c r="B435" s="165"/>
      <c r="D435" s="157" t="s">
        <v>387</v>
      </c>
      <c r="E435" s="166" t="s">
        <v>3</v>
      </c>
      <c r="F435" s="366" t="s">
        <v>6688</v>
      </c>
      <c r="H435" s="367">
        <v>1.268</v>
      </c>
      <c r="I435" s="167"/>
      <c r="L435" s="165"/>
      <c r="M435" s="168"/>
      <c r="T435" s="169"/>
      <c r="AT435" s="166" t="s">
        <v>387</v>
      </c>
      <c r="AU435" s="166" t="s">
        <v>81</v>
      </c>
      <c r="AV435" s="12" t="s">
        <v>81</v>
      </c>
      <c r="AW435" s="12" t="s">
        <v>33</v>
      </c>
      <c r="AX435" s="12" t="s">
        <v>71</v>
      </c>
      <c r="AY435" s="166" t="s">
        <v>293</v>
      </c>
    </row>
    <row r="436" spans="2:65" s="12" customFormat="1" ht="22.5">
      <c r="B436" s="165"/>
      <c r="D436" s="157" t="s">
        <v>387</v>
      </c>
      <c r="E436" s="166" t="s">
        <v>3</v>
      </c>
      <c r="F436" s="366" t="s">
        <v>6689</v>
      </c>
      <c r="H436" s="367">
        <v>0.36699999999999999</v>
      </c>
      <c r="I436" s="167"/>
      <c r="L436" s="165"/>
      <c r="M436" s="168"/>
      <c r="T436" s="169"/>
      <c r="AT436" s="166" t="s">
        <v>387</v>
      </c>
      <c r="AU436" s="166" t="s">
        <v>81</v>
      </c>
      <c r="AV436" s="12" t="s">
        <v>81</v>
      </c>
      <c r="AW436" s="12" t="s">
        <v>33</v>
      </c>
      <c r="AX436" s="12" t="s">
        <v>71</v>
      </c>
      <c r="AY436" s="166" t="s">
        <v>293</v>
      </c>
    </row>
    <row r="437" spans="2:65" s="12" customFormat="1" ht="22.5">
      <c r="B437" s="165"/>
      <c r="D437" s="157" t="s">
        <v>387</v>
      </c>
      <c r="E437" s="166" t="s">
        <v>3</v>
      </c>
      <c r="F437" s="366" t="s">
        <v>6690</v>
      </c>
      <c r="H437" s="367">
        <v>0.106</v>
      </c>
      <c r="I437" s="167"/>
      <c r="L437" s="165"/>
      <c r="M437" s="168"/>
      <c r="T437" s="169"/>
      <c r="AT437" s="166" t="s">
        <v>387</v>
      </c>
      <c r="AU437" s="166" t="s">
        <v>81</v>
      </c>
      <c r="AV437" s="12" t="s">
        <v>81</v>
      </c>
      <c r="AW437" s="12" t="s">
        <v>33</v>
      </c>
      <c r="AX437" s="12" t="s">
        <v>71</v>
      </c>
      <c r="AY437" s="166" t="s">
        <v>293</v>
      </c>
    </row>
    <row r="438" spans="2:65" s="12" customFormat="1" ht="22.5">
      <c r="B438" s="165"/>
      <c r="D438" s="157" t="s">
        <v>387</v>
      </c>
      <c r="E438" s="166" t="s">
        <v>3</v>
      </c>
      <c r="F438" s="366" t="s">
        <v>6691</v>
      </c>
      <c r="H438" s="367">
        <v>1.4999999999999999E-2</v>
      </c>
      <c r="I438" s="167"/>
      <c r="L438" s="165"/>
      <c r="M438" s="168"/>
      <c r="T438" s="169"/>
      <c r="AT438" s="166" t="s">
        <v>387</v>
      </c>
      <c r="AU438" s="166" t="s">
        <v>81</v>
      </c>
      <c r="AV438" s="12" t="s">
        <v>81</v>
      </c>
      <c r="AW438" s="12" t="s">
        <v>33</v>
      </c>
      <c r="AX438" s="12" t="s">
        <v>71</v>
      </c>
      <c r="AY438" s="166" t="s">
        <v>293</v>
      </c>
    </row>
    <row r="439" spans="2:65" s="12" customFormat="1" ht="22.5">
      <c r="B439" s="165"/>
      <c r="D439" s="157" t="s">
        <v>387</v>
      </c>
      <c r="E439" s="166" t="s">
        <v>3</v>
      </c>
      <c r="F439" s="366" t="s">
        <v>6692</v>
      </c>
      <c r="H439" s="367">
        <v>2.5000000000000001E-2</v>
      </c>
      <c r="I439" s="167"/>
      <c r="L439" s="165"/>
      <c r="M439" s="168"/>
      <c r="T439" s="169"/>
      <c r="AT439" s="166" t="s">
        <v>387</v>
      </c>
      <c r="AU439" s="166" t="s">
        <v>81</v>
      </c>
      <c r="AV439" s="12" t="s">
        <v>81</v>
      </c>
      <c r="AW439" s="12" t="s">
        <v>33</v>
      </c>
      <c r="AX439" s="12" t="s">
        <v>71</v>
      </c>
      <c r="AY439" s="166" t="s">
        <v>293</v>
      </c>
    </row>
    <row r="440" spans="2:65" s="12" customFormat="1" ht="22.5">
      <c r="B440" s="165"/>
      <c r="D440" s="157" t="s">
        <v>387</v>
      </c>
      <c r="E440" s="166" t="s">
        <v>3</v>
      </c>
      <c r="F440" s="366" t="s">
        <v>6693</v>
      </c>
      <c r="H440" s="367">
        <v>1.1639999999999999</v>
      </c>
      <c r="I440" s="167"/>
      <c r="L440" s="165"/>
      <c r="M440" s="168"/>
      <c r="T440" s="169"/>
      <c r="AT440" s="166" t="s">
        <v>387</v>
      </c>
      <c r="AU440" s="166" t="s">
        <v>81</v>
      </c>
      <c r="AV440" s="12" t="s">
        <v>81</v>
      </c>
      <c r="AW440" s="12" t="s">
        <v>33</v>
      </c>
      <c r="AX440" s="12" t="s">
        <v>71</v>
      </c>
      <c r="AY440" s="166" t="s">
        <v>293</v>
      </c>
    </row>
    <row r="441" spans="2:65" s="12" customFormat="1" ht="22.5">
      <c r="B441" s="165"/>
      <c r="D441" s="157" t="s">
        <v>387</v>
      </c>
      <c r="E441" s="166" t="s">
        <v>3</v>
      </c>
      <c r="F441" s="366" t="s">
        <v>6694</v>
      </c>
      <c r="H441" s="367">
        <v>4.0000000000000001E-3</v>
      </c>
      <c r="I441" s="167"/>
      <c r="L441" s="165"/>
      <c r="M441" s="168"/>
      <c r="T441" s="169"/>
      <c r="AT441" s="166" t="s">
        <v>387</v>
      </c>
      <c r="AU441" s="166" t="s">
        <v>81</v>
      </c>
      <c r="AV441" s="12" t="s">
        <v>81</v>
      </c>
      <c r="AW441" s="12" t="s">
        <v>33</v>
      </c>
      <c r="AX441" s="12" t="s">
        <v>71</v>
      </c>
      <c r="AY441" s="166" t="s">
        <v>293</v>
      </c>
    </row>
    <row r="442" spans="2:65" s="13" customFormat="1">
      <c r="B442" s="170"/>
      <c r="D442" s="157" t="s">
        <v>387</v>
      </c>
      <c r="E442" s="171" t="s">
        <v>3</v>
      </c>
      <c r="F442" s="368" t="s">
        <v>407</v>
      </c>
      <c r="H442" s="369">
        <v>2.9489999999999998</v>
      </c>
      <c r="I442" s="172"/>
      <c r="L442" s="170"/>
      <c r="M442" s="173"/>
      <c r="T442" s="174"/>
      <c r="AT442" s="171" t="s">
        <v>387</v>
      </c>
      <c r="AU442" s="171" t="s">
        <v>81</v>
      </c>
      <c r="AV442" s="13" t="s">
        <v>308</v>
      </c>
      <c r="AW442" s="13" t="s">
        <v>33</v>
      </c>
      <c r="AX442" s="13" t="s">
        <v>79</v>
      </c>
      <c r="AY442" s="171" t="s">
        <v>293</v>
      </c>
    </row>
    <row r="443" spans="2:65" s="1" customFormat="1" ht="44.25" customHeight="1">
      <c r="B443" s="132"/>
      <c r="C443" s="358" t="s">
        <v>956</v>
      </c>
      <c r="D443" s="358" t="s">
        <v>309</v>
      </c>
      <c r="E443" s="359" t="s">
        <v>6695</v>
      </c>
      <c r="F443" s="360" t="s">
        <v>6696</v>
      </c>
      <c r="G443" s="361" t="s">
        <v>431</v>
      </c>
      <c r="H443" s="362">
        <v>0.32900000000000001</v>
      </c>
      <c r="I443" s="148"/>
      <c r="J443" s="149">
        <f>ROUND(I443*H443,2)</f>
        <v>0</v>
      </c>
      <c r="K443" s="145" t="s">
        <v>383</v>
      </c>
      <c r="L443" s="33"/>
      <c r="M443" s="150" t="s">
        <v>3</v>
      </c>
      <c r="N443" s="151" t="s">
        <v>42</v>
      </c>
      <c r="P443" s="139">
        <f>O443*H443</f>
        <v>0</v>
      </c>
      <c r="Q443" s="139">
        <v>0</v>
      </c>
      <c r="R443" s="139">
        <f>Q443*H443</f>
        <v>0</v>
      </c>
      <c r="S443" s="139">
        <v>0</v>
      </c>
      <c r="T443" s="140">
        <f>S443*H443</f>
        <v>0</v>
      </c>
      <c r="AR443" s="141" t="s">
        <v>308</v>
      </c>
      <c r="AT443" s="141" t="s">
        <v>309</v>
      </c>
      <c r="AU443" s="141" t="s">
        <v>81</v>
      </c>
      <c r="AY443" s="18" t="s">
        <v>293</v>
      </c>
      <c r="BE443" s="142">
        <f>IF(N443="základní",J443,0)</f>
        <v>0</v>
      </c>
      <c r="BF443" s="142">
        <f>IF(N443="snížená",J443,0)</f>
        <v>0</v>
      </c>
      <c r="BG443" s="142">
        <f>IF(N443="zákl. přenesená",J443,0)</f>
        <v>0</v>
      </c>
      <c r="BH443" s="142">
        <f>IF(N443="sníž. přenesená",J443,0)</f>
        <v>0</v>
      </c>
      <c r="BI443" s="142">
        <f>IF(N443="nulová",J443,0)</f>
        <v>0</v>
      </c>
      <c r="BJ443" s="18" t="s">
        <v>79</v>
      </c>
      <c r="BK443" s="142">
        <f>ROUND(I443*H443,2)</f>
        <v>0</v>
      </c>
      <c r="BL443" s="18" t="s">
        <v>308</v>
      </c>
      <c r="BM443" s="141" t="s">
        <v>6697</v>
      </c>
    </row>
    <row r="444" spans="2:65" s="1" customFormat="1">
      <c r="B444" s="33"/>
      <c r="D444" s="162" t="s">
        <v>385</v>
      </c>
      <c r="F444" s="365" t="s">
        <v>6698</v>
      </c>
      <c r="I444" s="159"/>
      <c r="L444" s="33"/>
      <c r="M444" s="164"/>
      <c r="T444" s="54"/>
      <c r="AT444" s="18" t="s">
        <v>385</v>
      </c>
      <c r="AU444" s="18" t="s">
        <v>81</v>
      </c>
    </row>
    <row r="445" spans="2:65" s="12" customFormat="1" ht="22.5">
      <c r="B445" s="165"/>
      <c r="D445" s="157" t="s">
        <v>387</v>
      </c>
      <c r="E445" s="166" t="s">
        <v>3</v>
      </c>
      <c r="F445" s="366" t="s">
        <v>6699</v>
      </c>
      <c r="H445" s="367">
        <v>0.32900000000000001</v>
      </c>
      <c r="I445" s="167"/>
      <c r="L445" s="165"/>
      <c r="M445" s="168"/>
      <c r="T445" s="169"/>
      <c r="AT445" s="166" t="s">
        <v>387</v>
      </c>
      <c r="AU445" s="166" t="s">
        <v>81</v>
      </c>
      <c r="AV445" s="12" t="s">
        <v>81</v>
      </c>
      <c r="AW445" s="12" t="s">
        <v>33</v>
      </c>
      <c r="AX445" s="12" t="s">
        <v>79</v>
      </c>
      <c r="AY445" s="166" t="s">
        <v>293</v>
      </c>
    </row>
    <row r="446" spans="2:65" s="1" customFormat="1" ht="44.25" customHeight="1">
      <c r="B446" s="132"/>
      <c r="C446" s="358" t="s">
        <v>962</v>
      </c>
      <c r="D446" s="358" t="s">
        <v>309</v>
      </c>
      <c r="E446" s="359" t="s">
        <v>4895</v>
      </c>
      <c r="F446" s="360" t="s">
        <v>4896</v>
      </c>
      <c r="G446" s="361" t="s">
        <v>431</v>
      </c>
      <c r="H446" s="362">
        <v>4.0510000000000002</v>
      </c>
      <c r="I446" s="148"/>
      <c r="J446" s="149">
        <f>ROUND(I446*H446,2)</f>
        <v>0</v>
      </c>
      <c r="K446" s="145" t="s">
        <v>383</v>
      </c>
      <c r="L446" s="33"/>
      <c r="M446" s="150" t="s">
        <v>3</v>
      </c>
      <c r="N446" s="151" t="s">
        <v>42</v>
      </c>
      <c r="P446" s="139">
        <f>O446*H446</f>
        <v>0</v>
      </c>
      <c r="Q446" s="139">
        <v>0</v>
      </c>
      <c r="R446" s="139">
        <f>Q446*H446</f>
        <v>0</v>
      </c>
      <c r="S446" s="139">
        <v>0</v>
      </c>
      <c r="T446" s="140">
        <f>S446*H446</f>
        <v>0</v>
      </c>
      <c r="AR446" s="141" t="s">
        <v>308</v>
      </c>
      <c r="AT446" s="141" t="s">
        <v>309</v>
      </c>
      <c r="AU446" s="141" t="s">
        <v>81</v>
      </c>
      <c r="AY446" s="18" t="s">
        <v>293</v>
      </c>
      <c r="BE446" s="142">
        <f>IF(N446="základní",J446,0)</f>
        <v>0</v>
      </c>
      <c r="BF446" s="142">
        <f>IF(N446="snížená",J446,0)</f>
        <v>0</v>
      </c>
      <c r="BG446" s="142">
        <f>IF(N446="zákl. přenesená",J446,0)</f>
        <v>0</v>
      </c>
      <c r="BH446" s="142">
        <f>IF(N446="sníž. přenesená",J446,0)</f>
        <v>0</v>
      </c>
      <c r="BI446" s="142">
        <f>IF(N446="nulová",J446,0)</f>
        <v>0</v>
      </c>
      <c r="BJ446" s="18" t="s">
        <v>79</v>
      </c>
      <c r="BK446" s="142">
        <f>ROUND(I446*H446,2)</f>
        <v>0</v>
      </c>
      <c r="BL446" s="18" t="s">
        <v>308</v>
      </c>
      <c r="BM446" s="141" t="s">
        <v>6700</v>
      </c>
    </row>
    <row r="447" spans="2:65" s="1" customFormat="1">
      <c r="B447" s="33"/>
      <c r="D447" s="162" t="s">
        <v>385</v>
      </c>
      <c r="F447" s="365" t="s">
        <v>4898</v>
      </c>
      <c r="I447" s="159"/>
      <c r="L447" s="33"/>
      <c r="M447" s="164"/>
      <c r="T447" s="54"/>
      <c r="AT447" s="18" t="s">
        <v>385</v>
      </c>
      <c r="AU447" s="18" t="s">
        <v>81</v>
      </c>
    </row>
    <row r="448" spans="2:65" s="12" customFormat="1" ht="22.5">
      <c r="B448" s="165"/>
      <c r="D448" s="157" t="s">
        <v>387</v>
      </c>
      <c r="E448" s="166" t="s">
        <v>3</v>
      </c>
      <c r="F448" s="366" t="s">
        <v>6701</v>
      </c>
      <c r="H448" s="367">
        <v>0.38300000000000001</v>
      </c>
      <c r="I448" s="167"/>
      <c r="L448" s="165"/>
      <c r="M448" s="168"/>
      <c r="T448" s="169"/>
      <c r="AT448" s="166" t="s">
        <v>387</v>
      </c>
      <c r="AU448" s="166" t="s">
        <v>81</v>
      </c>
      <c r="AV448" s="12" t="s">
        <v>81</v>
      </c>
      <c r="AW448" s="12" t="s">
        <v>33</v>
      </c>
      <c r="AX448" s="12" t="s">
        <v>71</v>
      </c>
      <c r="AY448" s="166" t="s">
        <v>293</v>
      </c>
    </row>
    <row r="449" spans="2:65" s="12" customFormat="1" ht="22.5">
      <c r="B449" s="165"/>
      <c r="D449" s="157" t="s">
        <v>387</v>
      </c>
      <c r="E449" s="166" t="s">
        <v>3</v>
      </c>
      <c r="F449" s="366" t="s">
        <v>6702</v>
      </c>
      <c r="H449" s="367">
        <v>3.6680000000000001</v>
      </c>
      <c r="I449" s="167"/>
      <c r="L449" s="165"/>
      <c r="M449" s="168"/>
      <c r="T449" s="169"/>
      <c r="AT449" s="166" t="s">
        <v>387</v>
      </c>
      <c r="AU449" s="166" t="s">
        <v>81</v>
      </c>
      <c r="AV449" s="12" t="s">
        <v>81</v>
      </c>
      <c r="AW449" s="12" t="s">
        <v>33</v>
      </c>
      <c r="AX449" s="12" t="s">
        <v>71</v>
      </c>
      <c r="AY449" s="166" t="s">
        <v>293</v>
      </c>
    </row>
    <row r="450" spans="2:65" s="13" customFormat="1">
      <c r="B450" s="170"/>
      <c r="D450" s="157" t="s">
        <v>387</v>
      </c>
      <c r="E450" s="171" t="s">
        <v>3</v>
      </c>
      <c r="F450" s="368" t="s">
        <v>407</v>
      </c>
      <c r="H450" s="369">
        <v>4.0510000000000002</v>
      </c>
      <c r="I450" s="172"/>
      <c r="L450" s="170"/>
      <c r="M450" s="173"/>
      <c r="T450" s="174"/>
      <c r="AT450" s="171" t="s">
        <v>387</v>
      </c>
      <c r="AU450" s="171" t="s">
        <v>81</v>
      </c>
      <c r="AV450" s="13" t="s">
        <v>308</v>
      </c>
      <c r="AW450" s="13" t="s">
        <v>33</v>
      </c>
      <c r="AX450" s="13" t="s">
        <v>79</v>
      </c>
      <c r="AY450" s="171" t="s">
        <v>293</v>
      </c>
    </row>
    <row r="451" spans="2:65" s="1" customFormat="1" ht="37.9" customHeight="1">
      <c r="B451" s="132"/>
      <c r="C451" s="358" t="s">
        <v>967</v>
      </c>
      <c r="D451" s="358" t="s">
        <v>309</v>
      </c>
      <c r="E451" s="359" t="s">
        <v>4904</v>
      </c>
      <c r="F451" s="360" t="s">
        <v>4905</v>
      </c>
      <c r="G451" s="361" t="s">
        <v>431</v>
      </c>
      <c r="H451" s="362">
        <v>1.363</v>
      </c>
      <c r="I451" s="148"/>
      <c r="J451" s="149">
        <f>ROUND(I451*H451,2)</f>
        <v>0</v>
      </c>
      <c r="K451" s="145" t="s">
        <v>383</v>
      </c>
      <c r="L451" s="33"/>
      <c r="M451" s="150" t="s">
        <v>3</v>
      </c>
      <c r="N451" s="151" t="s">
        <v>42</v>
      </c>
      <c r="P451" s="139">
        <f>O451*H451</f>
        <v>0</v>
      </c>
      <c r="Q451" s="139">
        <v>0</v>
      </c>
      <c r="R451" s="139">
        <f>Q451*H451</f>
        <v>0</v>
      </c>
      <c r="S451" s="139">
        <v>0</v>
      </c>
      <c r="T451" s="140">
        <f>S451*H451</f>
        <v>0</v>
      </c>
      <c r="AR451" s="141" t="s">
        <v>308</v>
      </c>
      <c r="AT451" s="141" t="s">
        <v>309</v>
      </c>
      <c r="AU451" s="141" t="s">
        <v>81</v>
      </c>
      <c r="AY451" s="18" t="s">
        <v>293</v>
      </c>
      <c r="BE451" s="142">
        <f>IF(N451="základní",J451,0)</f>
        <v>0</v>
      </c>
      <c r="BF451" s="142">
        <f>IF(N451="snížená",J451,0)</f>
        <v>0</v>
      </c>
      <c r="BG451" s="142">
        <f>IF(N451="zákl. přenesená",J451,0)</f>
        <v>0</v>
      </c>
      <c r="BH451" s="142">
        <f>IF(N451="sníž. přenesená",J451,0)</f>
        <v>0</v>
      </c>
      <c r="BI451" s="142">
        <f>IF(N451="nulová",J451,0)</f>
        <v>0</v>
      </c>
      <c r="BJ451" s="18" t="s">
        <v>79</v>
      </c>
      <c r="BK451" s="142">
        <f>ROUND(I451*H451,2)</f>
        <v>0</v>
      </c>
      <c r="BL451" s="18" t="s">
        <v>308</v>
      </c>
      <c r="BM451" s="141" t="s">
        <v>6703</v>
      </c>
    </row>
    <row r="452" spans="2:65" s="1" customFormat="1">
      <c r="B452" s="33"/>
      <c r="D452" s="162" t="s">
        <v>385</v>
      </c>
      <c r="F452" s="365" t="s">
        <v>4907</v>
      </c>
      <c r="I452" s="159"/>
      <c r="L452" s="33"/>
      <c r="M452" s="164"/>
      <c r="T452" s="54"/>
      <c r="AT452" s="18" t="s">
        <v>385</v>
      </c>
      <c r="AU452" s="18" t="s">
        <v>81</v>
      </c>
    </row>
    <row r="453" spans="2:65" s="12" customFormat="1">
      <c r="B453" s="165"/>
      <c r="D453" s="157" t="s">
        <v>387</v>
      </c>
      <c r="E453" s="166" t="s">
        <v>3</v>
      </c>
      <c r="F453" s="366" t="s">
        <v>6704</v>
      </c>
      <c r="H453" s="367">
        <v>0.25600000000000001</v>
      </c>
      <c r="I453" s="167"/>
      <c r="L453" s="165"/>
      <c r="M453" s="168"/>
      <c r="T453" s="169"/>
      <c r="AT453" s="166" t="s">
        <v>387</v>
      </c>
      <c r="AU453" s="166" t="s">
        <v>81</v>
      </c>
      <c r="AV453" s="12" t="s">
        <v>81</v>
      </c>
      <c r="AW453" s="12" t="s">
        <v>33</v>
      </c>
      <c r="AX453" s="12" t="s">
        <v>71</v>
      </c>
      <c r="AY453" s="166" t="s">
        <v>293</v>
      </c>
    </row>
    <row r="454" spans="2:65" s="12" customFormat="1">
      <c r="B454" s="165"/>
      <c r="D454" s="157" t="s">
        <v>387</v>
      </c>
      <c r="E454" s="166" t="s">
        <v>3</v>
      </c>
      <c r="F454" s="366" t="s">
        <v>6705</v>
      </c>
      <c r="H454" s="367">
        <v>0.186</v>
      </c>
      <c r="I454" s="167"/>
      <c r="L454" s="165"/>
      <c r="M454" s="168"/>
      <c r="T454" s="169"/>
      <c r="AT454" s="166" t="s">
        <v>387</v>
      </c>
      <c r="AU454" s="166" t="s">
        <v>81</v>
      </c>
      <c r="AV454" s="12" t="s">
        <v>81</v>
      </c>
      <c r="AW454" s="12" t="s">
        <v>33</v>
      </c>
      <c r="AX454" s="12" t="s">
        <v>71</v>
      </c>
      <c r="AY454" s="166" t="s">
        <v>293</v>
      </c>
    </row>
    <row r="455" spans="2:65" s="12" customFormat="1" ht="22.5">
      <c r="B455" s="165"/>
      <c r="D455" s="157" t="s">
        <v>387</v>
      </c>
      <c r="E455" s="166" t="s">
        <v>3</v>
      </c>
      <c r="F455" s="366" t="s">
        <v>6706</v>
      </c>
      <c r="H455" s="367">
        <v>0.92100000000000004</v>
      </c>
      <c r="I455" s="167"/>
      <c r="L455" s="165"/>
      <c r="M455" s="168"/>
      <c r="T455" s="169"/>
      <c r="AT455" s="166" t="s">
        <v>387</v>
      </c>
      <c r="AU455" s="166" t="s">
        <v>81</v>
      </c>
      <c r="AV455" s="12" t="s">
        <v>81</v>
      </c>
      <c r="AW455" s="12" t="s">
        <v>33</v>
      </c>
      <c r="AX455" s="12" t="s">
        <v>71</v>
      </c>
      <c r="AY455" s="166" t="s">
        <v>293</v>
      </c>
    </row>
    <row r="456" spans="2:65" s="13" customFormat="1">
      <c r="B456" s="170"/>
      <c r="D456" s="157" t="s">
        <v>387</v>
      </c>
      <c r="E456" s="171" t="s">
        <v>3</v>
      </c>
      <c r="F456" s="368" t="s">
        <v>407</v>
      </c>
      <c r="H456" s="369">
        <v>1.363</v>
      </c>
      <c r="I456" s="172"/>
      <c r="L456" s="170"/>
      <c r="M456" s="173"/>
      <c r="T456" s="174"/>
      <c r="AT456" s="171" t="s">
        <v>387</v>
      </c>
      <c r="AU456" s="171" t="s">
        <v>81</v>
      </c>
      <c r="AV456" s="13" t="s">
        <v>308</v>
      </c>
      <c r="AW456" s="13" t="s">
        <v>33</v>
      </c>
      <c r="AX456" s="13" t="s">
        <v>79</v>
      </c>
      <c r="AY456" s="171" t="s">
        <v>293</v>
      </c>
    </row>
    <row r="457" spans="2:65" s="1" customFormat="1" ht="44.25" customHeight="1">
      <c r="B457" s="132"/>
      <c r="C457" s="358" t="s">
        <v>971</v>
      </c>
      <c r="D457" s="358" t="s">
        <v>309</v>
      </c>
      <c r="E457" s="359" t="s">
        <v>6707</v>
      </c>
      <c r="F457" s="360" t="s">
        <v>430</v>
      </c>
      <c r="G457" s="361" t="s">
        <v>431</v>
      </c>
      <c r="H457" s="362">
        <v>1.7430000000000001</v>
      </c>
      <c r="I457" s="148"/>
      <c r="J457" s="149">
        <f>ROUND(I457*H457,2)</f>
        <v>0</v>
      </c>
      <c r="K457" s="145" t="s">
        <v>383</v>
      </c>
      <c r="L457" s="33"/>
      <c r="M457" s="150" t="s">
        <v>3</v>
      </c>
      <c r="N457" s="151" t="s">
        <v>42</v>
      </c>
      <c r="P457" s="139">
        <f>O457*H457</f>
        <v>0</v>
      </c>
      <c r="Q457" s="139">
        <v>0</v>
      </c>
      <c r="R457" s="139">
        <f>Q457*H457</f>
        <v>0</v>
      </c>
      <c r="S457" s="139">
        <v>0</v>
      </c>
      <c r="T457" s="140">
        <f>S457*H457</f>
        <v>0</v>
      </c>
      <c r="AR457" s="141" t="s">
        <v>308</v>
      </c>
      <c r="AT457" s="141" t="s">
        <v>309</v>
      </c>
      <c r="AU457" s="141" t="s">
        <v>81</v>
      </c>
      <c r="AY457" s="18" t="s">
        <v>293</v>
      </c>
      <c r="BE457" s="142">
        <f>IF(N457="základní",J457,0)</f>
        <v>0</v>
      </c>
      <c r="BF457" s="142">
        <f>IF(N457="snížená",J457,0)</f>
        <v>0</v>
      </c>
      <c r="BG457" s="142">
        <f>IF(N457="zákl. přenesená",J457,0)</f>
        <v>0</v>
      </c>
      <c r="BH457" s="142">
        <f>IF(N457="sníž. přenesená",J457,0)</f>
        <v>0</v>
      </c>
      <c r="BI457" s="142">
        <f>IF(N457="nulová",J457,0)</f>
        <v>0</v>
      </c>
      <c r="BJ457" s="18" t="s">
        <v>79</v>
      </c>
      <c r="BK457" s="142">
        <f>ROUND(I457*H457,2)</f>
        <v>0</v>
      </c>
      <c r="BL457" s="18" t="s">
        <v>308</v>
      </c>
      <c r="BM457" s="141" t="s">
        <v>6708</v>
      </c>
    </row>
    <row r="458" spans="2:65" s="1" customFormat="1">
      <c r="B458" s="33"/>
      <c r="D458" s="162" t="s">
        <v>385</v>
      </c>
      <c r="F458" s="365" t="s">
        <v>6709</v>
      </c>
      <c r="I458" s="159"/>
      <c r="L458" s="33"/>
      <c r="M458" s="164"/>
      <c r="T458" s="54"/>
      <c r="AT458" s="18" t="s">
        <v>385</v>
      </c>
      <c r="AU458" s="18" t="s">
        <v>81</v>
      </c>
    </row>
    <row r="459" spans="2:65" s="12" customFormat="1" ht="33.75">
      <c r="B459" s="165"/>
      <c r="D459" s="157" t="s">
        <v>387</v>
      </c>
      <c r="E459" s="166" t="s">
        <v>3</v>
      </c>
      <c r="F459" s="366" t="s">
        <v>6710</v>
      </c>
      <c r="H459" s="367">
        <v>0.35099999999999998</v>
      </c>
      <c r="I459" s="167"/>
      <c r="L459" s="165"/>
      <c r="M459" s="168"/>
      <c r="T459" s="169"/>
      <c r="AT459" s="166" t="s">
        <v>387</v>
      </c>
      <c r="AU459" s="166" t="s">
        <v>81</v>
      </c>
      <c r="AV459" s="12" t="s">
        <v>81</v>
      </c>
      <c r="AW459" s="12" t="s">
        <v>33</v>
      </c>
      <c r="AX459" s="12" t="s">
        <v>71</v>
      </c>
      <c r="AY459" s="166" t="s">
        <v>293</v>
      </c>
    </row>
    <row r="460" spans="2:65" s="12" customFormat="1" ht="33.75">
      <c r="B460" s="165"/>
      <c r="D460" s="157" t="s">
        <v>387</v>
      </c>
      <c r="E460" s="166" t="s">
        <v>3</v>
      </c>
      <c r="F460" s="366" t="s">
        <v>6711</v>
      </c>
      <c r="H460" s="367">
        <v>1.3919999999999999</v>
      </c>
      <c r="I460" s="167"/>
      <c r="L460" s="165"/>
      <c r="M460" s="168"/>
      <c r="T460" s="169"/>
      <c r="AT460" s="166" t="s">
        <v>387</v>
      </c>
      <c r="AU460" s="166" t="s">
        <v>81</v>
      </c>
      <c r="AV460" s="12" t="s">
        <v>81</v>
      </c>
      <c r="AW460" s="12" t="s">
        <v>33</v>
      </c>
      <c r="AX460" s="12" t="s">
        <v>71</v>
      </c>
      <c r="AY460" s="166" t="s">
        <v>293</v>
      </c>
    </row>
    <row r="461" spans="2:65" s="13" customFormat="1">
      <c r="B461" s="170"/>
      <c r="D461" s="157" t="s">
        <v>387</v>
      </c>
      <c r="E461" s="171" t="s">
        <v>3</v>
      </c>
      <c r="F461" s="368" t="s">
        <v>407</v>
      </c>
      <c r="H461" s="369">
        <v>1.7430000000000001</v>
      </c>
      <c r="I461" s="172"/>
      <c r="L461" s="170"/>
      <c r="M461" s="173"/>
      <c r="T461" s="174"/>
      <c r="AT461" s="171" t="s">
        <v>387</v>
      </c>
      <c r="AU461" s="171" t="s">
        <v>81</v>
      </c>
      <c r="AV461" s="13" t="s">
        <v>308</v>
      </c>
      <c r="AW461" s="13" t="s">
        <v>33</v>
      </c>
      <c r="AX461" s="13" t="s">
        <v>79</v>
      </c>
      <c r="AY461" s="171" t="s">
        <v>293</v>
      </c>
    </row>
    <row r="462" spans="2:65" s="1" customFormat="1" ht="44.25" customHeight="1">
      <c r="B462" s="132"/>
      <c r="C462" s="358" t="s">
        <v>983</v>
      </c>
      <c r="D462" s="358" t="s">
        <v>309</v>
      </c>
      <c r="E462" s="359" t="s">
        <v>6712</v>
      </c>
      <c r="F462" s="360" t="s">
        <v>6713</v>
      </c>
      <c r="G462" s="361" t="s">
        <v>431</v>
      </c>
      <c r="H462" s="362">
        <v>6.5000000000000002E-2</v>
      </c>
      <c r="I462" s="148"/>
      <c r="J462" s="149">
        <f>ROUND(I462*H462,2)</f>
        <v>0</v>
      </c>
      <c r="K462" s="145" t="s">
        <v>383</v>
      </c>
      <c r="L462" s="33"/>
      <c r="M462" s="150" t="s">
        <v>3</v>
      </c>
      <c r="N462" s="151" t="s">
        <v>42</v>
      </c>
      <c r="P462" s="139">
        <f>O462*H462</f>
        <v>0</v>
      </c>
      <c r="Q462" s="139">
        <v>0</v>
      </c>
      <c r="R462" s="139">
        <f>Q462*H462</f>
        <v>0</v>
      </c>
      <c r="S462" s="139">
        <v>0</v>
      </c>
      <c r="T462" s="140">
        <f>S462*H462</f>
        <v>0</v>
      </c>
      <c r="AR462" s="141" t="s">
        <v>308</v>
      </c>
      <c r="AT462" s="141" t="s">
        <v>309</v>
      </c>
      <c r="AU462" s="141" t="s">
        <v>81</v>
      </c>
      <c r="AY462" s="18" t="s">
        <v>293</v>
      </c>
      <c r="BE462" s="142">
        <f>IF(N462="základní",J462,0)</f>
        <v>0</v>
      </c>
      <c r="BF462" s="142">
        <f>IF(N462="snížená",J462,0)</f>
        <v>0</v>
      </c>
      <c r="BG462" s="142">
        <f>IF(N462="zákl. přenesená",J462,0)</f>
        <v>0</v>
      </c>
      <c r="BH462" s="142">
        <f>IF(N462="sníž. přenesená",J462,0)</f>
        <v>0</v>
      </c>
      <c r="BI462" s="142">
        <f>IF(N462="nulová",J462,0)</f>
        <v>0</v>
      </c>
      <c r="BJ462" s="18" t="s">
        <v>79</v>
      </c>
      <c r="BK462" s="142">
        <f>ROUND(I462*H462,2)</f>
        <v>0</v>
      </c>
      <c r="BL462" s="18" t="s">
        <v>308</v>
      </c>
      <c r="BM462" s="141" t="s">
        <v>6714</v>
      </c>
    </row>
    <row r="463" spans="2:65" s="1" customFormat="1">
      <c r="B463" s="33"/>
      <c r="D463" s="162" t="s">
        <v>385</v>
      </c>
      <c r="F463" s="365" t="s">
        <v>6715</v>
      </c>
      <c r="I463" s="159"/>
      <c r="L463" s="33"/>
      <c r="M463" s="164"/>
      <c r="T463" s="54"/>
      <c r="AT463" s="18" t="s">
        <v>385</v>
      </c>
      <c r="AU463" s="18" t="s">
        <v>81</v>
      </c>
    </row>
    <row r="464" spans="2:65" s="12" customFormat="1">
      <c r="B464" s="165"/>
      <c r="D464" s="157" t="s">
        <v>387</v>
      </c>
      <c r="E464" s="166" t="s">
        <v>3</v>
      </c>
      <c r="F464" s="366" t="s">
        <v>6716</v>
      </c>
      <c r="H464" s="367">
        <v>6.5000000000000002E-2</v>
      </c>
      <c r="I464" s="167"/>
      <c r="L464" s="165"/>
      <c r="M464" s="168"/>
      <c r="T464" s="169"/>
      <c r="AT464" s="166" t="s">
        <v>387</v>
      </c>
      <c r="AU464" s="166" t="s">
        <v>81</v>
      </c>
      <c r="AV464" s="12" t="s">
        <v>81</v>
      </c>
      <c r="AW464" s="12" t="s">
        <v>33</v>
      </c>
      <c r="AX464" s="12" t="s">
        <v>79</v>
      </c>
      <c r="AY464" s="166" t="s">
        <v>293</v>
      </c>
    </row>
    <row r="465" spans="2:65" s="1" customFormat="1" ht="44.25" customHeight="1">
      <c r="B465" s="132"/>
      <c r="C465" s="358" t="s">
        <v>990</v>
      </c>
      <c r="D465" s="358" t="s">
        <v>309</v>
      </c>
      <c r="E465" s="359" t="s">
        <v>4917</v>
      </c>
      <c r="F465" s="360" t="s">
        <v>4918</v>
      </c>
      <c r="G465" s="361" t="s">
        <v>431</v>
      </c>
      <c r="H465" s="362">
        <v>2E-3</v>
      </c>
      <c r="I465" s="148"/>
      <c r="J465" s="149">
        <f>ROUND(I465*H465,2)</f>
        <v>0</v>
      </c>
      <c r="K465" s="145" t="s">
        <v>383</v>
      </c>
      <c r="L465" s="33"/>
      <c r="M465" s="150" t="s">
        <v>3</v>
      </c>
      <c r="N465" s="151" t="s">
        <v>42</v>
      </c>
      <c r="P465" s="139">
        <f>O465*H465</f>
        <v>0</v>
      </c>
      <c r="Q465" s="139">
        <v>0</v>
      </c>
      <c r="R465" s="139">
        <f>Q465*H465</f>
        <v>0</v>
      </c>
      <c r="S465" s="139">
        <v>0</v>
      </c>
      <c r="T465" s="140">
        <f>S465*H465</f>
        <v>0</v>
      </c>
      <c r="AR465" s="141" t="s">
        <v>308</v>
      </c>
      <c r="AT465" s="141" t="s">
        <v>309</v>
      </c>
      <c r="AU465" s="141" t="s">
        <v>81</v>
      </c>
      <c r="AY465" s="18" t="s">
        <v>293</v>
      </c>
      <c r="BE465" s="142">
        <f>IF(N465="základní",J465,0)</f>
        <v>0</v>
      </c>
      <c r="BF465" s="142">
        <f>IF(N465="snížená",J465,0)</f>
        <v>0</v>
      </c>
      <c r="BG465" s="142">
        <f>IF(N465="zákl. přenesená",J465,0)</f>
        <v>0</v>
      </c>
      <c r="BH465" s="142">
        <f>IF(N465="sníž. přenesená",J465,0)</f>
        <v>0</v>
      </c>
      <c r="BI465" s="142">
        <f>IF(N465="nulová",J465,0)</f>
        <v>0</v>
      </c>
      <c r="BJ465" s="18" t="s">
        <v>79</v>
      </c>
      <c r="BK465" s="142">
        <f>ROUND(I465*H465,2)</f>
        <v>0</v>
      </c>
      <c r="BL465" s="18" t="s">
        <v>308</v>
      </c>
      <c r="BM465" s="141" t="s">
        <v>6717</v>
      </c>
    </row>
    <row r="466" spans="2:65" s="1" customFormat="1">
      <c r="B466" s="33"/>
      <c r="D466" s="162" t="s">
        <v>385</v>
      </c>
      <c r="F466" s="365" t="s">
        <v>4920</v>
      </c>
      <c r="I466" s="159"/>
      <c r="L466" s="33"/>
      <c r="M466" s="164"/>
      <c r="T466" s="54"/>
      <c r="AT466" s="18" t="s">
        <v>385</v>
      </c>
      <c r="AU466" s="18" t="s">
        <v>81</v>
      </c>
    </row>
    <row r="467" spans="2:65" s="12" customFormat="1">
      <c r="B467" s="165"/>
      <c r="D467" s="157" t="s">
        <v>387</v>
      </c>
      <c r="E467" s="166" t="s">
        <v>3</v>
      </c>
      <c r="F467" s="366" t="s">
        <v>6718</v>
      </c>
      <c r="H467" s="367">
        <v>2E-3</v>
      </c>
      <c r="I467" s="167"/>
      <c r="L467" s="165"/>
      <c r="M467" s="168"/>
      <c r="T467" s="169"/>
      <c r="AT467" s="166" t="s">
        <v>387</v>
      </c>
      <c r="AU467" s="166" t="s">
        <v>81</v>
      </c>
      <c r="AV467" s="12" t="s">
        <v>81</v>
      </c>
      <c r="AW467" s="12" t="s">
        <v>33</v>
      </c>
      <c r="AX467" s="12" t="s">
        <v>79</v>
      </c>
      <c r="AY467" s="166" t="s">
        <v>293</v>
      </c>
    </row>
    <row r="468" spans="2:65" s="1" customFormat="1" ht="44.25" customHeight="1">
      <c r="B468" s="132"/>
      <c r="C468" s="358" t="s">
        <v>997</v>
      </c>
      <c r="D468" s="358" t="s">
        <v>309</v>
      </c>
      <c r="E468" s="359" t="s">
        <v>6719</v>
      </c>
      <c r="F468" s="360" t="s">
        <v>6720</v>
      </c>
      <c r="G468" s="361" t="s">
        <v>431</v>
      </c>
      <c r="H468" s="362">
        <v>5.23</v>
      </c>
      <c r="I468" s="148"/>
      <c r="J468" s="149">
        <f>ROUND(I468*H468,2)</f>
        <v>0</v>
      </c>
      <c r="K468" s="145" t="s">
        <v>383</v>
      </c>
      <c r="L468" s="33"/>
      <c r="M468" s="150" t="s">
        <v>3</v>
      </c>
      <c r="N468" s="151" t="s">
        <v>42</v>
      </c>
      <c r="P468" s="139">
        <f>O468*H468</f>
        <v>0</v>
      </c>
      <c r="Q468" s="139">
        <v>0</v>
      </c>
      <c r="R468" s="139">
        <f>Q468*H468</f>
        <v>0</v>
      </c>
      <c r="S468" s="139">
        <v>0</v>
      </c>
      <c r="T468" s="140">
        <f>S468*H468</f>
        <v>0</v>
      </c>
      <c r="AR468" s="141" t="s">
        <v>308</v>
      </c>
      <c r="AT468" s="141" t="s">
        <v>309</v>
      </c>
      <c r="AU468" s="141" t="s">
        <v>81</v>
      </c>
      <c r="AY468" s="18" t="s">
        <v>293</v>
      </c>
      <c r="BE468" s="142">
        <f>IF(N468="základní",J468,0)</f>
        <v>0</v>
      </c>
      <c r="BF468" s="142">
        <f>IF(N468="snížená",J468,0)</f>
        <v>0</v>
      </c>
      <c r="BG468" s="142">
        <f>IF(N468="zákl. přenesená",J468,0)</f>
        <v>0</v>
      </c>
      <c r="BH468" s="142">
        <f>IF(N468="sníž. přenesená",J468,0)</f>
        <v>0</v>
      </c>
      <c r="BI468" s="142">
        <f>IF(N468="nulová",J468,0)</f>
        <v>0</v>
      </c>
      <c r="BJ468" s="18" t="s">
        <v>79</v>
      </c>
      <c r="BK468" s="142">
        <f>ROUND(I468*H468,2)</f>
        <v>0</v>
      </c>
      <c r="BL468" s="18" t="s">
        <v>308</v>
      </c>
      <c r="BM468" s="141" t="s">
        <v>6721</v>
      </c>
    </row>
    <row r="469" spans="2:65" s="1" customFormat="1">
      <c r="B469" s="33"/>
      <c r="D469" s="162" t="s">
        <v>385</v>
      </c>
      <c r="F469" s="365" t="s">
        <v>6722</v>
      </c>
      <c r="I469" s="159"/>
      <c r="L469" s="33"/>
      <c r="M469" s="164"/>
      <c r="T469" s="54"/>
      <c r="AT469" s="18" t="s">
        <v>385</v>
      </c>
      <c r="AU469" s="18" t="s">
        <v>81</v>
      </c>
    </row>
    <row r="470" spans="2:65" s="12" customFormat="1" ht="22.5">
      <c r="B470" s="165"/>
      <c r="D470" s="157" t="s">
        <v>387</v>
      </c>
      <c r="E470" s="166" t="s">
        <v>3</v>
      </c>
      <c r="F470" s="366" t="s">
        <v>6683</v>
      </c>
      <c r="H470" s="367">
        <v>8.3000000000000004E-2</v>
      </c>
      <c r="I470" s="167"/>
      <c r="L470" s="165"/>
      <c r="M470" s="168"/>
      <c r="T470" s="169"/>
      <c r="AT470" s="166" t="s">
        <v>387</v>
      </c>
      <c r="AU470" s="166" t="s">
        <v>81</v>
      </c>
      <c r="AV470" s="12" t="s">
        <v>81</v>
      </c>
      <c r="AW470" s="12" t="s">
        <v>33</v>
      </c>
      <c r="AX470" s="12" t="s">
        <v>71</v>
      </c>
      <c r="AY470" s="166" t="s">
        <v>293</v>
      </c>
    </row>
    <row r="471" spans="2:65" s="12" customFormat="1" ht="22.5">
      <c r="B471" s="165"/>
      <c r="D471" s="157" t="s">
        <v>387</v>
      </c>
      <c r="E471" s="166" t="s">
        <v>3</v>
      </c>
      <c r="F471" s="366" t="s">
        <v>6684</v>
      </c>
      <c r="H471" s="367">
        <v>5.1470000000000002</v>
      </c>
      <c r="I471" s="167"/>
      <c r="L471" s="165"/>
      <c r="M471" s="168"/>
      <c r="T471" s="169"/>
      <c r="AT471" s="166" t="s">
        <v>387</v>
      </c>
      <c r="AU471" s="166" t="s">
        <v>81</v>
      </c>
      <c r="AV471" s="12" t="s">
        <v>81</v>
      </c>
      <c r="AW471" s="12" t="s">
        <v>33</v>
      </c>
      <c r="AX471" s="12" t="s">
        <v>71</v>
      </c>
      <c r="AY471" s="166" t="s">
        <v>293</v>
      </c>
    </row>
    <row r="472" spans="2:65" s="13" customFormat="1">
      <c r="B472" s="170"/>
      <c r="D472" s="157" t="s">
        <v>387</v>
      </c>
      <c r="E472" s="171" t="s">
        <v>3</v>
      </c>
      <c r="F472" s="368" t="s">
        <v>407</v>
      </c>
      <c r="H472" s="369">
        <v>5.23</v>
      </c>
      <c r="I472" s="172"/>
      <c r="L472" s="170"/>
      <c r="M472" s="173"/>
      <c r="T472" s="174"/>
      <c r="AT472" s="171" t="s">
        <v>387</v>
      </c>
      <c r="AU472" s="171" t="s">
        <v>81</v>
      </c>
      <c r="AV472" s="13" t="s">
        <v>308</v>
      </c>
      <c r="AW472" s="13" t="s">
        <v>33</v>
      </c>
      <c r="AX472" s="13" t="s">
        <v>79</v>
      </c>
      <c r="AY472" s="171" t="s">
        <v>293</v>
      </c>
    </row>
    <row r="473" spans="2:65" s="1" customFormat="1" ht="44.25" customHeight="1">
      <c r="B473" s="132"/>
      <c r="C473" s="358" t="s">
        <v>1007</v>
      </c>
      <c r="D473" s="358" t="s">
        <v>309</v>
      </c>
      <c r="E473" s="359" t="s">
        <v>4923</v>
      </c>
      <c r="F473" s="360" t="s">
        <v>4924</v>
      </c>
      <c r="G473" s="361" t="s">
        <v>431</v>
      </c>
      <c r="H473" s="362">
        <v>4.2000000000000003E-2</v>
      </c>
      <c r="I473" s="148"/>
      <c r="J473" s="149">
        <f>ROUND(I473*H473,2)</f>
        <v>0</v>
      </c>
      <c r="K473" s="145" t="s">
        <v>383</v>
      </c>
      <c r="L473" s="33"/>
      <c r="M473" s="150" t="s">
        <v>3</v>
      </c>
      <c r="N473" s="151" t="s">
        <v>42</v>
      </c>
      <c r="P473" s="139">
        <f>O473*H473</f>
        <v>0</v>
      </c>
      <c r="Q473" s="139">
        <v>0</v>
      </c>
      <c r="R473" s="139">
        <f>Q473*H473</f>
        <v>0</v>
      </c>
      <c r="S473" s="139">
        <v>0</v>
      </c>
      <c r="T473" s="140">
        <f>S473*H473</f>
        <v>0</v>
      </c>
      <c r="AR473" s="141" t="s">
        <v>308</v>
      </c>
      <c r="AT473" s="141" t="s">
        <v>309</v>
      </c>
      <c r="AU473" s="141" t="s">
        <v>81</v>
      </c>
      <c r="AY473" s="18" t="s">
        <v>293</v>
      </c>
      <c r="BE473" s="142">
        <f>IF(N473="základní",J473,0)</f>
        <v>0</v>
      </c>
      <c r="BF473" s="142">
        <f>IF(N473="snížená",J473,0)</f>
        <v>0</v>
      </c>
      <c r="BG473" s="142">
        <f>IF(N473="zákl. přenesená",J473,0)</f>
        <v>0</v>
      </c>
      <c r="BH473" s="142">
        <f>IF(N473="sníž. přenesená",J473,0)</f>
        <v>0</v>
      </c>
      <c r="BI473" s="142">
        <f>IF(N473="nulová",J473,0)</f>
        <v>0</v>
      </c>
      <c r="BJ473" s="18" t="s">
        <v>79</v>
      </c>
      <c r="BK473" s="142">
        <f>ROUND(I473*H473,2)</f>
        <v>0</v>
      </c>
      <c r="BL473" s="18" t="s">
        <v>308</v>
      </c>
      <c r="BM473" s="141" t="s">
        <v>6723</v>
      </c>
    </row>
    <row r="474" spans="2:65" s="1" customFormat="1">
      <c r="B474" s="33"/>
      <c r="D474" s="162" t="s">
        <v>385</v>
      </c>
      <c r="F474" s="365" t="s">
        <v>4926</v>
      </c>
      <c r="I474" s="159"/>
      <c r="L474" s="33"/>
      <c r="M474" s="164"/>
      <c r="T474" s="54"/>
      <c r="AT474" s="18" t="s">
        <v>385</v>
      </c>
      <c r="AU474" s="18" t="s">
        <v>81</v>
      </c>
    </row>
    <row r="475" spans="2:65" s="12" customFormat="1" ht="22.5">
      <c r="B475" s="165"/>
      <c r="D475" s="157" t="s">
        <v>387</v>
      </c>
      <c r="E475" s="166" t="s">
        <v>3</v>
      </c>
      <c r="F475" s="366" t="s">
        <v>6686</v>
      </c>
      <c r="H475" s="367">
        <v>4.2000000000000003E-2</v>
      </c>
      <c r="I475" s="167"/>
      <c r="L475" s="165"/>
      <c r="M475" s="168"/>
      <c r="T475" s="169"/>
      <c r="AT475" s="166" t="s">
        <v>387</v>
      </c>
      <c r="AU475" s="166" t="s">
        <v>81</v>
      </c>
      <c r="AV475" s="12" t="s">
        <v>81</v>
      </c>
      <c r="AW475" s="12" t="s">
        <v>33</v>
      </c>
      <c r="AX475" s="12" t="s">
        <v>79</v>
      </c>
      <c r="AY475" s="166" t="s">
        <v>293</v>
      </c>
    </row>
    <row r="476" spans="2:65" s="1" customFormat="1" ht="44.25" customHeight="1">
      <c r="B476" s="132"/>
      <c r="C476" s="358" t="s">
        <v>1010</v>
      </c>
      <c r="D476" s="358" t="s">
        <v>309</v>
      </c>
      <c r="E476" s="359" t="s">
        <v>4927</v>
      </c>
      <c r="F476" s="360" t="s">
        <v>4928</v>
      </c>
      <c r="G476" s="361" t="s">
        <v>431</v>
      </c>
      <c r="H476" s="362">
        <v>2.9489999999999998</v>
      </c>
      <c r="I476" s="148"/>
      <c r="J476" s="149">
        <f>ROUND(I476*H476,2)</f>
        <v>0</v>
      </c>
      <c r="K476" s="145" t="s">
        <v>383</v>
      </c>
      <c r="L476" s="33"/>
      <c r="M476" s="150" t="s">
        <v>3</v>
      </c>
      <c r="N476" s="151" t="s">
        <v>42</v>
      </c>
      <c r="P476" s="139">
        <f>O476*H476</f>
        <v>0</v>
      </c>
      <c r="Q476" s="139">
        <v>0</v>
      </c>
      <c r="R476" s="139">
        <f>Q476*H476</f>
        <v>0</v>
      </c>
      <c r="S476" s="139">
        <v>0</v>
      </c>
      <c r="T476" s="140">
        <f>S476*H476</f>
        <v>0</v>
      </c>
      <c r="AR476" s="141" t="s">
        <v>308</v>
      </c>
      <c r="AT476" s="141" t="s">
        <v>309</v>
      </c>
      <c r="AU476" s="141" t="s">
        <v>81</v>
      </c>
      <c r="AY476" s="18" t="s">
        <v>293</v>
      </c>
      <c r="BE476" s="142">
        <f>IF(N476="základní",J476,0)</f>
        <v>0</v>
      </c>
      <c r="BF476" s="142">
        <f>IF(N476="snížená",J476,0)</f>
        <v>0</v>
      </c>
      <c r="BG476" s="142">
        <f>IF(N476="zákl. přenesená",J476,0)</f>
        <v>0</v>
      </c>
      <c r="BH476" s="142">
        <f>IF(N476="sníž. přenesená",J476,0)</f>
        <v>0</v>
      </c>
      <c r="BI476" s="142">
        <f>IF(N476="nulová",J476,0)</f>
        <v>0</v>
      </c>
      <c r="BJ476" s="18" t="s">
        <v>79</v>
      </c>
      <c r="BK476" s="142">
        <f>ROUND(I476*H476,2)</f>
        <v>0</v>
      </c>
      <c r="BL476" s="18" t="s">
        <v>308</v>
      </c>
      <c r="BM476" s="141" t="s">
        <v>6724</v>
      </c>
    </row>
    <row r="477" spans="2:65" s="1" customFormat="1">
      <c r="B477" s="33"/>
      <c r="D477" s="162" t="s">
        <v>385</v>
      </c>
      <c r="F477" s="365" t="s">
        <v>4930</v>
      </c>
      <c r="I477" s="159"/>
      <c r="L477" s="33"/>
      <c r="M477" s="164"/>
      <c r="T477" s="54"/>
      <c r="AT477" s="18" t="s">
        <v>385</v>
      </c>
      <c r="AU477" s="18" t="s">
        <v>81</v>
      </c>
    </row>
    <row r="478" spans="2:65" s="12" customFormat="1" ht="22.5">
      <c r="B478" s="165"/>
      <c r="D478" s="157" t="s">
        <v>387</v>
      </c>
      <c r="E478" s="166" t="s">
        <v>3</v>
      </c>
      <c r="F478" s="366" t="s">
        <v>6688</v>
      </c>
      <c r="H478" s="367">
        <v>1.268</v>
      </c>
      <c r="I478" s="167"/>
      <c r="L478" s="165"/>
      <c r="M478" s="168"/>
      <c r="T478" s="169"/>
      <c r="AT478" s="166" t="s">
        <v>387</v>
      </c>
      <c r="AU478" s="166" t="s">
        <v>81</v>
      </c>
      <c r="AV478" s="12" t="s">
        <v>81</v>
      </c>
      <c r="AW478" s="12" t="s">
        <v>33</v>
      </c>
      <c r="AX478" s="12" t="s">
        <v>71</v>
      </c>
      <c r="AY478" s="166" t="s">
        <v>293</v>
      </c>
    </row>
    <row r="479" spans="2:65" s="12" customFormat="1" ht="22.5">
      <c r="B479" s="165"/>
      <c r="D479" s="157" t="s">
        <v>387</v>
      </c>
      <c r="E479" s="166" t="s">
        <v>3</v>
      </c>
      <c r="F479" s="366" t="s">
        <v>6689</v>
      </c>
      <c r="H479" s="367">
        <v>0.36699999999999999</v>
      </c>
      <c r="I479" s="167"/>
      <c r="L479" s="165"/>
      <c r="M479" s="168"/>
      <c r="T479" s="169"/>
      <c r="AT479" s="166" t="s">
        <v>387</v>
      </c>
      <c r="AU479" s="166" t="s">
        <v>81</v>
      </c>
      <c r="AV479" s="12" t="s">
        <v>81</v>
      </c>
      <c r="AW479" s="12" t="s">
        <v>33</v>
      </c>
      <c r="AX479" s="12" t="s">
        <v>71</v>
      </c>
      <c r="AY479" s="166" t="s">
        <v>293</v>
      </c>
    </row>
    <row r="480" spans="2:65" s="12" customFormat="1" ht="22.5">
      <c r="B480" s="165"/>
      <c r="D480" s="157" t="s">
        <v>387</v>
      </c>
      <c r="E480" s="166" t="s">
        <v>3</v>
      </c>
      <c r="F480" s="366" t="s">
        <v>6690</v>
      </c>
      <c r="H480" s="367">
        <v>0.106</v>
      </c>
      <c r="I480" s="167"/>
      <c r="L480" s="165"/>
      <c r="M480" s="168"/>
      <c r="T480" s="169"/>
      <c r="AT480" s="166" t="s">
        <v>387</v>
      </c>
      <c r="AU480" s="166" t="s">
        <v>81</v>
      </c>
      <c r="AV480" s="12" t="s">
        <v>81</v>
      </c>
      <c r="AW480" s="12" t="s">
        <v>33</v>
      </c>
      <c r="AX480" s="12" t="s">
        <v>71</v>
      </c>
      <c r="AY480" s="166" t="s">
        <v>293</v>
      </c>
    </row>
    <row r="481" spans="2:65" s="12" customFormat="1" ht="22.5">
      <c r="B481" s="165"/>
      <c r="D481" s="157" t="s">
        <v>387</v>
      </c>
      <c r="E481" s="166" t="s">
        <v>3</v>
      </c>
      <c r="F481" s="366" t="s">
        <v>6725</v>
      </c>
      <c r="H481" s="367">
        <v>1.4999999999999999E-2</v>
      </c>
      <c r="I481" s="167"/>
      <c r="L481" s="165"/>
      <c r="M481" s="168"/>
      <c r="T481" s="169"/>
      <c r="AT481" s="166" t="s">
        <v>387</v>
      </c>
      <c r="AU481" s="166" t="s">
        <v>81</v>
      </c>
      <c r="AV481" s="12" t="s">
        <v>81</v>
      </c>
      <c r="AW481" s="12" t="s">
        <v>33</v>
      </c>
      <c r="AX481" s="12" t="s">
        <v>71</v>
      </c>
      <c r="AY481" s="166" t="s">
        <v>293</v>
      </c>
    </row>
    <row r="482" spans="2:65" s="12" customFormat="1" ht="22.5">
      <c r="B482" s="165"/>
      <c r="D482" s="157" t="s">
        <v>387</v>
      </c>
      <c r="E482" s="166" t="s">
        <v>3</v>
      </c>
      <c r="F482" s="366" t="s">
        <v>6692</v>
      </c>
      <c r="H482" s="367">
        <v>2.5000000000000001E-2</v>
      </c>
      <c r="I482" s="167"/>
      <c r="L482" s="165"/>
      <c r="M482" s="168"/>
      <c r="T482" s="169"/>
      <c r="AT482" s="166" t="s">
        <v>387</v>
      </c>
      <c r="AU482" s="166" t="s">
        <v>81</v>
      </c>
      <c r="AV482" s="12" t="s">
        <v>81</v>
      </c>
      <c r="AW482" s="12" t="s">
        <v>33</v>
      </c>
      <c r="AX482" s="12" t="s">
        <v>71</v>
      </c>
      <c r="AY482" s="166" t="s">
        <v>293</v>
      </c>
    </row>
    <row r="483" spans="2:65" s="12" customFormat="1" ht="22.5">
      <c r="B483" s="165"/>
      <c r="D483" s="157" t="s">
        <v>387</v>
      </c>
      <c r="E483" s="166" t="s">
        <v>3</v>
      </c>
      <c r="F483" s="366" t="s">
        <v>6693</v>
      </c>
      <c r="H483" s="367">
        <v>1.1639999999999999</v>
      </c>
      <c r="I483" s="167"/>
      <c r="L483" s="165"/>
      <c r="M483" s="168"/>
      <c r="T483" s="169"/>
      <c r="AT483" s="166" t="s">
        <v>387</v>
      </c>
      <c r="AU483" s="166" t="s">
        <v>81</v>
      </c>
      <c r="AV483" s="12" t="s">
        <v>81</v>
      </c>
      <c r="AW483" s="12" t="s">
        <v>33</v>
      </c>
      <c r="AX483" s="12" t="s">
        <v>71</v>
      </c>
      <c r="AY483" s="166" t="s">
        <v>293</v>
      </c>
    </row>
    <row r="484" spans="2:65" s="12" customFormat="1" ht="22.5">
      <c r="B484" s="165"/>
      <c r="D484" s="157" t="s">
        <v>387</v>
      </c>
      <c r="E484" s="166" t="s">
        <v>3</v>
      </c>
      <c r="F484" s="366" t="s">
        <v>6694</v>
      </c>
      <c r="H484" s="367">
        <v>4.0000000000000001E-3</v>
      </c>
      <c r="I484" s="167"/>
      <c r="L484" s="165"/>
      <c r="M484" s="168"/>
      <c r="T484" s="169"/>
      <c r="AT484" s="166" t="s">
        <v>387</v>
      </c>
      <c r="AU484" s="166" t="s">
        <v>81</v>
      </c>
      <c r="AV484" s="12" t="s">
        <v>81</v>
      </c>
      <c r="AW484" s="12" t="s">
        <v>33</v>
      </c>
      <c r="AX484" s="12" t="s">
        <v>71</v>
      </c>
      <c r="AY484" s="166" t="s">
        <v>293</v>
      </c>
    </row>
    <row r="485" spans="2:65" s="13" customFormat="1">
      <c r="B485" s="170"/>
      <c r="D485" s="157" t="s">
        <v>387</v>
      </c>
      <c r="E485" s="171" t="s">
        <v>3</v>
      </c>
      <c r="F485" s="368" t="s">
        <v>407</v>
      </c>
      <c r="H485" s="369">
        <v>2.9489999999999998</v>
      </c>
      <c r="I485" s="172"/>
      <c r="L485" s="170"/>
      <c r="M485" s="173"/>
      <c r="T485" s="174"/>
      <c r="AT485" s="171" t="s">
        <v>387</v>
      </c>
      <c r="AU485" s="171" t="s">
        <v>81</v>
      </c>
      <c r="AV485" s="13" t="s">
        <v>308</v>
      </c>
      <c r="AW485" s="13" t="s">
        <v>33</v>
      </c>
      <c r="AX485" s="13" t="s">
        <v>79</v>
      </c>
      <c r="AY485" s="171" t="s">
        <v>293</v>
      </c>
    </row>
    <row r="486" spans="2:65" s="1" customFormat="1" ht="44.25" customHeight="1">
      <c r="B486" s="132"/>
      <c r="C486" s="358" t="s">
        <v>1017</v>
      </c>
      <c r="D486" s="358" t="s">
        <v>309</v>
      </c>
      <c r="E486" s="359" t="s">
        <v>6726</v>
      </c>
      <c r="F486" s="360" t="s">
        <v>6727</v>
      </c>
      <c r="G486" s="361" t="s">
        <v>431</v>
      </c>
      <c r="H486" s="362">
        <v>0.32900000000000001</v>
      </c>
      <c r="I486" s="148"/>
      <c r="J486" s="149">
        <f>ROUND(I486*H486,2)</f>
        <v>0</v>
      </c>
      <c r="K486" s="145" t="s">
        <v>383</v>
      </c>
      <c r="L486" s="33"/>
      <c r="M486" s="150" t="s">
        <v>3</v>
      </c>
      <c r="N486" s="151" t="s">
        <v>42</v>
      </c>
      <c r="P486" s="139">
        <f>O486*H486</f>
        <v>0</v>
      </c>
      <c r="Q486" s="139">
        <v>0</v>
      </c>
      <c r="R486" s="139">
        <f>Q486*H486</f>
        <v>0</v>
      </c>
      <c r="S486" s="139">
        <v>0</v>
      </c>
      <c r="T486" s="140">
        <f>S486*H486</f>
        <v>0</v>
      </c>
      <c r="AR486" s="141" t="s">
        <v>308</v>
      </c>
      <c r="AT486" s="141" t="s">
        <v>309</v>
      </c>
      <c r="AU486" s="141" t="s">
        <v>81</v>
      </c>
      <c r="AY486" s="18" t="s">
        <v>293</v>
      </c>
      <c r="BE486" s="142">
        <f>IF(N486="základní",J486,0)</f>
        <v>0</v>
      </c>
      <c r="BF486" s="142">
        <f>IF(N486="snížená",J486,0)</f>
        <v>0</v>
      </c>
      <c r="BG486" s="142">
        <f>IF(N486="zákl. přenesená",J486,0)</f>
        <v>0</v>
      </c>
      <c r="BH486" s="142">
        <f>IF(N486="sníž. přenesená",J486,0)</f>
        <v>0</v>
      </c>
      <c r="BI486" s="142">
        <f>IF(N486="nulová",J486,0)</f>
        <v>0</v>
      </c>
      <c r="BJ486" s="18" t="s">
        <v>79</v>
      </c>
      <c r="BK486" s="142">
        <f>ROUND(I486*H486,2)</f>
        <v>0</v>
      </c>
      <c r="BL486" s="18" t="s">
        <v>308</v>
      </c>
      <c r="BM486" s="141" t="s">
        <v>6728</v>
      </c>
    </row>
    <row r="487" spans="2:65" s="1" customFormat="1">
      <c r="B487" s="33"/>
      <c r="D487" s="162" t="s">
        <v>385</v>
      </c>
      <c r="F487" s="365" t="s">
        <v>6729</v>
      </c>
      <c r="I487" s="159"/>
      <c r="L487" s="33"/>
      <c r="M487" s="164"/>
      <c r="T487" s="54"/>
      <c r="AT487" s="18" t="s">
        <v>385</v>
      </c>
      <c r="AU487" s="18" t="s">
        <v>81</v>
      </c>
    </row>
    <row r="488" spans="2:65" s="12" customFormat="1" ht="22.5">
      <c r="B488" s="165"/>
      <c r="D488" s="157" t="s">
        <v>387</v>
      </c>
      <c r="E488" s="166" t="s">
        <v>3</v>
      </c>
      <c r="F488" s="366" t="s">
        <v>6699</v>
      </c>
      <c r="H488" s="367">
        <v>0.32900000000000001</v>
      </c>
      <c r="I488" s="167"/>
      <c r="L488" s="165"/>
      <c r="M488" s="168"/>
      <c r="T488" s="169"/>
      <c r="AT488" s="166" t="s">
        <v>387</v>
      </c>
      <c r="AU488" s="166" t="s">
        <v>81</v>
      </c>
      <c r="AV488" s="12" t="s">
        <v>81</v>
      </c>
      <c r="AW488" s="12" t="s">
        <v>33</v>
      </c>
      <c r="AX488" s="12" t="s">
        <v>79</v>
      </c>
      <c r="AY488" s="166" t="s">
        <v>293</v>
      </c>
    </row>
    <row r="489" spans="2:65" s="1" customFormat="1" ht="49.15" customHeight="1">
      <c r="B489" s="132"/>
      <c r="C489" s="358" t="s">
        <v>1022</v>
      </c>
      <c r="D489" s="358" t="s">
        <v>309</v>
      </c>
      <c r="E489" s="359" t="s">
        <v>4931</v>
      </c>
      <c r="F489" s="360" t="s">
        <v>4932</v>
      </c>
      <c r="G489" s="361" t="s">
        <v>431</v>
      </c>
      <c r="H489" s="362">
        <v>4.0510000000000002</v>
      </c>
      <c r="I489" s="148"/>
      <c r="J489" s="149">
        <f>ROUND(I489*H489,2)</f>
        <v>0</v>
      </c>
      <c r="K489" s="145" t="s">
        <v>383</v>
      </c>
      <c r="L489" s="33"/>
      <c r="M489" s="150" t="s">
        <v>3</v>
      </c>
      <c r="N489" s="151" t="s">
        <v>42</v>
      </c>
      <c r="P489" s="139">
        <f>O489*H489</f>
        <v>0</v>
      </c>
      <c r="Q489" s="139">
        <v>0</v>
      </c>
      <c r="R489" s="139">
        <f>Q489*H489</f>
        <v>0</v>
      </c>
      <c r="S489" s="139">
        <v>0</v>
      </c>
      <c r="T489" s="140">
        <f>S489*H489</f>
        <v>0</v>
      </c>
      <c r="AR489" s="141" t="s">
        <v>308</v>
      </c>
      <c r="AT489" s="141" t="s">
        <v>309</v>
      </c>
      <c r="AU489" s="141" t="s">
        <v>81</v>
      </c>
      <c r="AY489" s="18" t="s">
        <v>293</v>
      </c>
      <c r="BE489" s="142">
        <f>IF(N489="základní",J489,0)</f>
        <v>0</v>
      </c>
      <c r="BF489" s="142">
        <f>IF(N489="snížená",J489,0)</f>
        <v>0</v>
      </c>
      <c r="BG489" s="142">
        <f>IF(N489="zákl. přenesená",J489,0)</f>
        <v>0</v>
      </c>
      <c r="BH489" s="142">
        <f>IF(N489="sníž. přenesená",J489,0)</f>
        <v>0</v>
      </c>
      <c r="BI489" s="142">
        <f>IF(N489="nulová",J489,0)</f>
        <v>0</v>
      </c>
      <c r="BJ489" s="18" t="s">
        <v>79</v>
      </c>
      <c r="BK489" s="142">
        <f>ROUND(I489*H489,2)</f>
        <v>0</v>
      </c>
      <c r="BL489" s="18" t="s">
        <v>308</v>
      </c>
      <c r="BM489" s="141" t="s">
        <v>6730</v>
      </c>
    </row>
    <row r="490" spans="2:65" s="1" customFormat="1">
      <c r="B490" s="33"/>
      <c r="D490" s="162" t="s">
        <v>385</v>
      </c>
      <c r="F490" s="365" t="s">
        <v>4934</v>
      </c>
      <c r="I490" s="159"/>
      <c r="L490" s="33"/>
      <c r="M490" s="164"/>
      <c r="T490" s="54"/>
      <c r="AT490" s="18" t="s">
        <v>385</v>
      </c>
      <c r="AU490" s="18" t="s">
        <v>81</v>
      </c>
    </row>
    <row r="491" spans="2:65" s="12" customFormat="1" ht="22.5">
      <c r="B491" s="165"/>
      <c r="D491" s="157" t="s">
        <v>387</v>
      </c>
      <c r="E491" s="166" t="s">
        <v>3</v>
      </c>
      <c r="F491" s="366" t="s">
        <v>6701</v>
      </c>
      <c r="H491" s="367">
        <v>0.38300000000000001</v>
      </c>
      <c r="I491" s="167"/>
      <c r="L491" s="165"/>
      <c r="M491" s="168"/>
      <c r="T491" s="169"/>
      <c r="AT491" s="166" t="s">
        <v>387</v>
      </c>
      <c r="AU491" s="166" t="s">
        <v>81</v>
      </c>
      <c r="AV491" s="12" t="s">
        <v>81</v>
      </c>
      <c r="AW491" s="12" t="s">
        <v>33</v>
      </c>
      <c r="AX491" s="12" t="s">
        <v>71</v>
      </c>
      <c r="AY491" s="166" t="s">
        <v>293</v>
      </c>
    </row>
    <row r="492" spans="2:65" s="12" customFormat="1" ht="22.5">
      <c r="B492" s="165"/>
      <c r="D492" s="157" t="s">
        <v>387</v>
      </c>
      <c r="E492" s="166" t="s">
        <v>3</v>
      </c>
      <c r="F492" s="366" t="s">
        <v>6702</v>
      </c>
      <c r="H492" s="367">
        <v>3.6680000000000001</v>
      </c>
      <c r="I492" s="167"/>
      <c r="L492" s="165"/>
      <c r="M492" s="168"/>
      <c r="T492" s="169"/>
      <c r="AT492" s="166" t="s">
        <v>387</v>
      </c>
      <c r="AU492" s="166" t="s">
        <v>81</v>
      </c>
      <c r="AV492" s="12" t="s">
        <v>81</v>
      </c>
      <c r="AW492" s="12" t="s">
        <v>33</v>
      </c>
      <c r="AX492" s="12" t="s">
        <v>71</v>
      </c>
      <c r="AY492" s="166" t="s">
        <v>293</v>
      </c>
    </row>
    <row r="493" spans="2:65" s="13" customFormat="1">
      <c r="B493" s="170"/>
      <c r="D493" s="157" t="s">
        <v>387</v>
      </c>
      <c r="E493" s="171" t="s">
        <v>3</v>
      </c>
      <c r="F493" s="368" t="s">
        <v>407</v>
      </c>
      <c r="H493" s="369">
        <v>4.0510000000000002</v>
      </c>
      <c r="I493" s="172"/>
      <c r="L493" s="170"/>
      <c r="M493" s="173"/>
      <c r="T493" s="174"/>
      <c r="AT493" s="171" t="s">
        <v>387</v>
      </c>
      <c r="AU493" s="171" t="s">
        <v>81</v>
      </c>
      <c r="AV493" s="13" t="s">
        <v>308</v>
      </c>
      <c r="AW493" s="13" t="s">
        <v>33</v>
      </c>
      <c r="AX493" s="13" t="s">
        <v>79</v>
      </c>
      <c r="AY493" s="171" t="s">
        <v>293</v>
      </c>
    </row>
    <row r="494" spans="2:65" s="1" customFormat="1" ht="44.25" customHeight="1">
      <c r="B494" s="132"/>
      <c r="C494" s="358" t="s">
        <v>1028</v>
      </c>
      <c r="D494" s="358" t="s">
        <v>309</v>
      </c>
      <c r="E494" s="359" t="s">
        <v>6731</v>
      </c>
      <c r="F494" s="360" t="s">
        <v>440</v>
      </c>
      <c r="G494" s="361" t="s">
        <v>431</v>
      </c>
      <c r="H494" s="362">
        <v>1.7430000000000001</v>
      </c>
      <c r="I494" s="148"/>
      <c r="J494" s="149">
        <f>ROUND(I494*H494,2)</f>
        <v>0</v>
      </c>
      <c r="K494" s="145" t="s">
        <v>383</v>
      </c>
      <c r="L494" s="33"/>
      <c r="M494" s="150" t="s">
        <v>3</v>
      </c>
      <c r="N494" s="151" t="s">
        <v>42</v>
      </c>
      <c r="P494" s="139">
        <f>O494*H494</f>
        <v>0</v>
      </c>
      <c r="Q494" s="139">
        <v>0</v>
      </c>
      <c r="R494" s="139">
        <f>Q494*H494</f>
        <v>0</v>
      </c>
      <c r="S494" s="139">
        <v>0</v>
      </c>
      <c r="T494" s="140">
        <f>S494*H494</f>
        <v>0</v>
      </c>
      <c r="AR494" s="141" t="s">
        <v>308</v>
      </c>
      <c r="AT494" s="141" t="s">
        <v>309</v>
      </c>
      <c r="AU494" s="141" t="s">
        <v>81</v>
      </c>
      <c r="AY494" s="18" t="s">
        <v>293</v>
      </c>
      <c r="BE494" s="142">
        <f>IF(N494="základní",J494,0)</f>
        <v>0</v>
      </c>
      <c r="BF494" s="142">
        <f>IF(N494="snížená",J494,0)</f>
        <v>0</v>
      </c>
      <c r="BG494" s="142">
        <f>IF(N494="zákl. přenesená",J494,0)</f>
        <v>0</v>
      </c>
      <c r="BH494" s="142">
        <f>IF(N494="sníž. přenesená",J494,0)</f>
        <v>0</v>
      </c>
      <c r="BI494" s="142">
        <f>IF(N494="nulová",J494,0)</f>
        <v>0</v>
      </c>
      <c r="BJ494" s="18" t="s">
        <v>79</v>
      </c>
      <c r="BK494" s="142">
        <f>ROUND(I494*H494,2)</f>
        <v>0</v>
      </c>
      <c r="BL494" s="18" t="s">
        <v>308</v>
      </c>
      <c r="BM494" s="141" t="s">
        <v>6732</v>
      </c>
    </row>
    <row r="495" spans="2:65" s="1" customFormat="1">
      <c r="B495" s="33"/>
      <c r="D495" s="162" t="s">
        <v>385</v>
      </c>
      <c r="F495" s="365" t="s">
        <v>6733</v>
      </c>
      <c r="I495" s="159"/>
      <c r="L495" s="33"/>
      <c r="M495" s="164"/>
      <c r="T495" s="54"/>
      <c r="AT495" s="18" t="s">
        <v>385</v>
      </c>
      <c r="AU495" s="18" t="s">
        <v>81</v>
      </c>
    </row>
    <row r="496" spans="2:65" s="12" customFormat="1" ht="33.75">
      <c r="B496" s="165"/>
      <c r="D496" s="157" t="s">
        <v>387</v>
      </c>
      <c r="E496" s="166" t="s">
        <v>3</v>
      </c>
      <c r="F496" s="366" t="s">
        <v>6710</v>
      </c>
      <c r="H496" s="367">
        <v>0.35099999999999998</v>
      </c>
      <c r="I496" s="167"/>
      <c r="L496" s="165"/>
      <c r="M496" s="168"/>
      <c r="T496" s="169"/>
      <c r="AT496" s="166" t="s">
        <v>387</v>
      </c>
      <c r="AU496" s="166" t="s">
        <v>81</v>
      </c>
      <c r="AV496" s="12" t="s">
        <v>81</v>
      </c>
      <c r="AW496" s="12" t="s">
        <v>33</v>
      </c>
      <c r="AX496" s="12" t="s">
        <v>71</v>
      </c>
      <c r="AY496" s="166" t="s">
        <v>293</v>
      </c>
    </row>
    <row r="497" spans="2:65" s="12" customFormat="1" ht="33.75">
      <c r="B497" s="165"/>
      <c r="D497" s="157" t="s">
        <v>387</v>
      </c>
      <c r="E497" s="166" t="s">
        <v>3</v>
      </c>
      <c r="F497" s="366" t="s">
        <v>6734</v>
      </c>
      <c r="H497" s="367">
        <v>1.3919999999999999</v>
      </c>
      <c r="I497" s="167"/>
      <c r="L497" s="165"/>
      <c r="M497" s="168"/>
      <c r="T497" s="169"/>
      <c r="AT497" s="166" t="s">
        <v>387</v>
      </c>
      <c r="AU497" s="166" t="s">
        <v>81</v>
      </c>
      <c r="AV497" s="12" t="s">
        <v>81</v>
      </c>
      <c r="AW497" s="12" t="s">
        <v>33</v>
      </c>
      <c r="AX497" s="12" t="s">
        <v>71</v>
      </c>
      <c r="AY497" s="166" t="s">
        <v>293</v>
      </c>
    </row>
    <row r="498" spans="2:65" s="13" customFormat="1">
      <c r="B498" s="170"/>
      <c r="D498" s="157" t="s">
        <v>387</v>
      </c>
      <c r="E498" s="171" t="s">
        <v>3</v>
      </c>
      <c r="F498" s="368" t="s">
        <v>407</v>
      </c>
      <c r="H498" s="369">
        <v>1.7430000000000001</v>
      </c>
      <c r="I498" s="172"/>
      <c r="L498" s="170"/>
      <c r="M498" s="173"/>
      <c r="T498" s="174"/>
      <c r="AT498" s="171" t="s">
        <v>387</v>
      </c>
      <c r="AU498" s="171" t="s">
        <v>81</v>
      </c>
      <c r="AV498" s="13" t="s">
        <v>308</v>
      </c>
      <c r="AW498" s="13" t="s">
        <v>33</v>
      </c>
      <c r="AX498" s="13" t="s">
        <v>79</v>
      </c>
      <c r="AY498" s="171" t="s">
        <v>293</v>
      </c>
    </row>
    <row r="499" spans="2:65" s="11" customFormat="1" ht="22.9" customHeight="1">
      <c r="B499" s="120"/>
      <c r="D499" s="121" t="s">
        <v>70</v>
      </c>
      <c r="E499" s="130" t="s">
        <v>1314</v>
      </c>
      <c r="F499" s="130" t="s">
        <v>1315</v>
      </c>
      <c r="I499" s="123"/>
      <c r="J499" s="131">
        <f>BK499</f>
        <v>0</v>
      </c>
      <c r="L499" s="120"/>
      <c r="M499" s="125"/>
      <c r="P499" s="126">
        <f>SUM(P500:P503)</f>
        <v>0</v>
      </c>
      <c r="R499" s="126">
        <f>SUM(R500:R503)</f>
        <v>0</v>
      </c>
      <c r="T499" s="127">
        <f>SUM(T500:T503)</f>
        <v>0</v>
      </c>
      <c r="AR499" s="121" t="s">
        <v>79</v>
      </c>
      <c r="AT499" s="128" t="s">
        <v>70</v>
      </c>
      <c r="AU499" s="128" t="s">
        <v>79</v>
      </c>
      <c r="AY499" s="121" t="s">
        <v>293</v>
      </c>
      <c r="BK499" s="129">
        <f>SUM(BK500:BK503)</f>
        <v>0</v>
      </c>
    </row>
    <row r="500" spans="2:65" s="1" customFormat="1" ht="66.75" customHeight="1">
      <c r="B500" s="132"/>
      <c r="C500" s="358" t="s">
        <v>1033</v>
      </c>
      <c r="D500" s="358" t="s">
        <v>309</v>
      </c>
      <c r="E500" s="359" t="s">
        <v>4935</v>
      </c>
      <c r="F500" s="360" t="s">
        <v>4936</v>
      </c>
      <c r="G500" s="361" t="s">
        <v>431</v>
      </c>
      <c r="H500" s="362">
        <v>20.207000000000001</v>
      </c>
      <c r="I500" s="148"/>
      <c r="J500" s="149">
        <f>ROUND(I500*H500,2)</f>
        <v>0</v>
      </c>
      <c r="K500" s="145" t="s">
        <v>383</v>
      </c>
      <c r="L500" s="33"/>
      <c r="M500" s="150" t="s">
        <v>3</v>
      </c>
      <c r="N500" s="151" t="s">
        <v>42</v>
      </c>
      <c r="P500" s="139">
        <f>O500*H500</f>
        <v>0</v>
      </c>
      <c r="Q500" s="139">
        <v>0</v>
      </c>
      <c r="R500" s="139">
        <f>Q500*H500</f>
        <v>0</v>
      </c>
      <c r="S500" s="139">
        <v>0</v>
      </c>
      <c r="T500" s="140">
        <f>S500*H500</f>
        <v>0</v>
      </c>
      <c r="AR500" s="141" t="s">
        <v>308</v>
      </c>
      <c r="AT500" s="141" t="s">
        <v>309</v>
      </c>
      <c r="AU500" s="141" t="s">
        <v>81</v>
      </c>
      <c r="AY500" s="18" t="s">
        <v>293</v>
      </c>
      <c r="BE500" s="142">
        <f>IF(N500="základní",J500,0)</f>
        <v>0</v>
      </c>
      <c r="BF500" s="142">
        <f>IF(N500="snížená",J500,0)</f>
        <v>0</v>
      </c>
      <c r="BG500" s="142">
        <f>IF(N500="zákl. přenesená",J500,0)</f>
        <v>0</v>
      </c>
      <c r="BH500" s="142">
        <f>IF(N500="sníž. přenesená",J500,0)</f>
        <v>0</v>
      </c>
      <c r="BI500" s="142">
        <f>IF(N500="nulová",J500,0)</f>
        <v>0</v>
      </c>
      <c r="BJ500" s="18" t="s">
        <v>79</v>
      </c>
      <c r="BK500" s="142">
        <f>ROUND(I500*H500,2)</f>
        <v>0</v>
      </c>
      <c r="BL500" s="18" t="s">
        <v>308</v>
      </c>
      <c r="BM500" s="141" t="s">
        <v>6735</v>
      </c>
    </row>
    <row r="501" spans="2:65" s="1" customFormat="1">
      <c r="B501" s="33"/>
      <c r="D501" s="162" t="s">
        <v>385</v>
      </c>
      <c r="F501" s="365" t="s">
        <v>4938</v>
      </c>
      <c r="I501" s="159"/>
      <c r="L501" s="33"/>
      <c r="M501" s="164"/>
      <c r="T501" s="54"/>
      <c r="AT501" s="18" t="s">
        <v>385</v>
      </c>
      <c r="AU501" s="18" t="s">
        <v>81</v>
      </c>
    </row>
    <row r="502" spans="2:65" s="1" customFormat="1" ht="66.75" customHeight="1">
      <c r="B502" s="132"/>
      <c r="C502" s="358" t="s">
        <v>1040</v>
      </c>
      <c r="D502" s="358" t="s">
        <v>309</v>
      </c>
      <c r="E502" s="359" t="s">
        <v>1322</v>
      </c>
      <c r="F502" s="360" t="s">
        <v>1323</v>
      </c>
      <c r="G502" s="361" t="s">
        <v>431</v>
      </c>
      <c r="H502" s="362">
        <v>20.207000000000001</v>
      </c>
      <c r="I502" s="148"/>
      <c r="J502" s="149">
        <f>ROUND(I502*H502,2)</f>
        <v>0</v>
      </c>
      <c r="K502" s="145" t="s">
        <v>383</v>
      </c>
      <c r="L502" s="33"/>
      <c r="M502" s="150" t="s">
        <v>3</v>
      </c>
      <c r="N502" s="151" t="s">
        <v>42</v>
      </c>
      <c r="P502" s="139">
        <f>O502*H502</f>
        <v>0</v>
      </c>
      <c r="Q502" s="139">
        <v>0</v>
      </c>
      <c r="R502" s="139">
        <f>Q502*H502</f>
        <v>0</v>
      </c>
      <c r="S502" s="139">
        <v>0</v>
      </c>
      <c r="T502" s="140">
        <f>S502*H502</f>
        <v>0</v>
      </c>
      <c r="AR502" s="141" t="s">
        <v>308</v>
      </c>
      <c r="AT502" s="141" t="s">
        <v>309</v>
      </c>
      <c r="AU502" s="141" t="s">
        <v>81</v>
      </c>
      <c r="AY502" s="18" t="s">
        <v>293</v>
      </c>
      <c r="BE502" s="142">
        <f>IF(N502="základní",J502,0)</f>
        <v>0</v>
      </c>
      <c r="BF502" s="142">
        <f>IF(N502="snížená",J502,0)</f>
        <v>0</v>
      </c>
      <c r="BG502" s="142">
        <f>IF(N502="zákl. přenesená",J502,0)</f>
        <v>0</v>
      </c>
      <c r="BH502" s="142">
        <f>IF(N502="sníž. přenesená",J502,0)</f>
        <v>0</v>
      </c>
      <c r="BI502" s="142">
        <f>IF(N502="nulová",J502,0)</f>
        <v>0</v>
      </c>
      <c r="BJ502" s="18" t="s">
        <v>79</v>
      </c>
      <c r="BK502" s="142">
        <f>ROUND(I502*H502,2)</f>
        <v>0</v>
      </c>
      <c r="BL502" s="18" t="s">
        <v>308</v>
      </c>
      <c r="BM502" s="141" t="s">
        <v>6736</v>
      </c>
    </row>
    <row r="503" spans="2:65" s="1" customFormat="1">
      <c r="B503" s="33"/>
      <c r="D503" s="162" t="s">
        <v>385</v>
      </c>
      <c r="F503" s="365" t="s">
        <v>1325</v>
      </c>
      <c r="I503" s="159"/>
      <c r="L503" s="33"/>
      <c r="M503" s="164"/>
      <c r="T503" s="54"/>
      <c r="AT503" s="18" t="s">
        <v>385</v>
      </c>
      <c r="AU503" s="18" t="s">
        <v>81</v>
      </c>
    </row>
    <row r="504" spans="2:65" s="11" customFormat="1" ht="25.9" customHeight="1">
      <c r="B504" s="120"/>
      <c r="D504" s="121" t="s">
        <v>70</v>
      </c>
      <c r="E504" s="122" t="s">
        <v>1326</v>
      </c>
      <c r="F504" s="122" t="s">
        <v>1327</v>
      </c>
      <c r="I504" s="123"/>
      <c r="J504" s="124">
        <f>BK504</f>
        <v>0</v>
      </c>
      <c r="L504" s="120"/>
      <c r="M504" s="125"/>
      <c r="P504" s="126">
        <f>P505+P546+P557+P587+P621+P636+P695+P741+P801+P812+P822+P833+P849+P867</f>
        <v>0</v>
      </c>
      <c r="R504" s="126">
        <f>R505+R546+R557+R587+R621+R636+R695+R741+R801+R812+R822+R833+R849+R867</f>
        <v>6.4611765293619987</v>
      </c>
      <c r="T504" s="127">
        <f>T505+T546+T557+T587+T621+T636+T695+T741+T801+T812+T822+T833+T849+T867</f>
        <v>4.0230870899999998</v>
      </c>
      <c r="AR504" s="121" t="s">
        <v>81</v>
      </c>
      <c r="AT504" s="128" t="s">
        <v>70</v>
      </c>
      <c r="AU504" s="128" t="s">
        <v>71</v>
      </c>
      <c r="AY504" s="121" t="s">
        <v>293</v>
      </c>
      <c r="BK504" s="129">
        <f>BK505+BK546+BK557+BK587+BK621+BK636+BK695+BK741+BK801+BK812+BK822+BK833+BK849+BK867</f>
        <v>0</v>
      </c>
    </row>
    <row r="505" spans="2:65" s="11" customFormat="1" ht="22.9" customHeight="1">
      <c r="B505" s="120"/>
      <c r="D505" s="121" t="s">
        <v>70</v>
      </c>
      <c r="E505" s="130" t="s">
        <v>1328</v>
      </c>
      <c r="F505" s="130" t="s">
        <v>1329</v>
      </c>
      <c r="I505" s="123"/>
      <c r="J505" s="131">
        <f>BK505</f>
        <v>0</v>
      </c>
      <c r="L505" s="120"/>
      <c r="M505" s="125"/>
      <c r="P505" s="126">
        <f>SUM(P506:P545)</f>
        <v>0</v>
      </c>
      <c r="R505" s="126">
        <f>SUM(R506:R545)</f>
        <v>0.64645698875000002</v>
      </c>
      <c r="T505" s="127">
        <f>SUM(T506:T545)</f>
        <v>2.2000000000000001E-3</v>
      </c>
      <c r="AR505" s="121" t="s">
        <v>81</v>
      </c>
      <c r="AT505" s="128" t="s">
        <v>70</v>
      </c>
      <c r="AU505" s="128" t="s">
        <v>79</v>
      </c>
      <c r="AY505" s="121" t="s">
        <v>293</v>
      </c>
      <c r="BK505" s="129">
        <f>SUM(BK506:BK545)</f>
        <v>0</v>
      </c>
    </row>
    <row r="506" spans="2:65" s="1" customFormat="1" ht="37.9" customHeight="1">
      <c r="B506" s="132"/>
      <c r="C506" s="358" t="s">
        <v>1059</v>
      </c>
      <c r="D506" s="358" t="s">
        <v>309</v>
      </c>
      <c r="E506" s="359" t="s">
        <v>1331</v>
      </c>
      <c r="F506" s="360" t="s">
        <v>1332</v>
      </c>
      <c r="G506" s="361" t="s">
        <v>493</v>
      </c>
      <c r="H506" s="362">
        <v>48.4</v>
      </c>
      <c r="I506" s="148"/>
      <c r="J506" s="149">
        <f>ROUND(I506*H506,2)</f>
        <v>0</v>
      </c>
      <c r="K506" s="145" t="s">
        <v>383</v>
      </c>
      <c r="L506" s="33"/>
      <c r="M506" s="150" t="s">
        <v>3</v>
      </c>
      <c r="N506" s="151" t="s">
        <v>42</v>
      </c>
      <c r="P506" s="139">
        <f>O506*H506</f>
        <v>0</v>
      </c>
      <c r="Q506" s="139">
        <v>0</v>
      </c>
      <c r="R506" s="139">
        <f>Q506*H506</f>
        <v>0</v>
      </c>
      <c r="S506" s="139">
        <v>0</v>
      </c>
      <c r="T506" s="140">
        <f>S506*H506</f>
        <v>0</v>
      </c>
      <c r="AR506" s="141" t="s">
        <v>472</v>
      </c>
      <c r="AT506" s="141" t="s">
        <v>309</v>
      </c>
      <c r="AU506" s="141" t="s">
        <v>81</v>
      </c>
      <c r="AY506" s="18" t="s">
        <v>293</v>
      </c>
      <c r="BE506" s="142">
        <f>IF(N506="základní",J506,0)</f>
        <v>0</v>
      </c>
      <c r="BF506" s="142">
        <f>IF(N506="snížená",J506,0)</f>
        <v>0</v>
      </c>
      <c r="BG506" s="142">
        <f>IF(N506="zákl. přenesená",J506,0)</f>
        <v>0</v>
      </c>
      <c r="BH506" s="142">
        <f>IF(N506="sníž. přenesená",J506,0)</f>
        <v>0</v>
      </c>
      <c r="BI506" s="142">
        <f>IF(N506="nulová",J506,0)</f>
        <v>0</v>
      </c>
      <c r="BJ506" s="18" t="s">
        <v>79</v>
      </c>
      <c r="BK506" s="142">
        <f>ROUND(I506*H506,2)</f>
        <v>0</v>
      </c>
      <c r="BL506" s="18" t="s">
        <v>472</v>
      </c>
      <c r="BM506" s="141" t="s">
        <v>6737</v>
      </c>
    </row>
    <row r="507" spans="2:65" s="1" customFormat="1">
      <c r="B507" s="33"/>
      <c r="D507" s="162" t="s">
        <v>385</v>
      </c>
      <c r="F507" s="365" t="s">
        <v>1334</v>
      </c>
      <c r="I507" s="159"/>
      <c r="L507" s="33"/>
      <c r="M507" s="164"/>
      <c r="T507" s="54"/>
      <c r="AT507" s="18" t="s">
        <v>385</v>
      </c>
      <c r="AU507" s="18" t="s">
        <v>81</v>
      </c>
    </row>
    <row r="508" spans="2:65" s="12" customFormat="1" ht="22.5">
      <c r="B508" s="165"/>
      <c r="D508" s="157" t="s">
        <v>387</v>
      </c>
      <c r="E508" s="166" t="s">
        <v>3</v>
      </c>
      <c r="F508" s="366" t="s">
        <v>6738</v>
      </c>
      <c r="H508" s="367">
        <v>48.4</v>
      </c>
      <c r="I508" s="167"/>
      <c r="L508" s="165"/>
      <c r="M508" s="168"/>
      <c r="T508" s="169"/>
      <c r="AT508" s="166" t="s">
        <v>387</v>
      </c>
      <c r="AU508" s="166" t="s">
        <v>81</v>
      </c>
      <c r="AV508" s="12" t="s">
        <v>81</v>
      </c>
      <c r="AW508" s="12" t="s">
        <v>33</v>
      </c>
      <c r="AX508" s="12" t="s">
        <v>79</v>
      </c>
      <c r="AY508" s="166" t="s">
        <v>293</v>
      </c>
    </row>
    <row r="509" spans="2:65" s="1" customFormat="1" ht="16.5" customHeight="1">
      <c r="B509" s="132"/>
      <c r="C509" s="353" t="s">
        <v>1067</v>
      </c>
      <c r="D509" s="353" t="s">
        <v>290</v>
      </c>
      <c r="E509" s="354" t="s">
        <v>1337</v>
      </c>
      <c r="F509" s="355" t="s">
        <v>1338</v>
      </c>
      <c r="G509" s="356" t="s">
        <v>431</v>
      </c>
      <c r="H509" s="357">
        <v>1.4999999999999999E-2</v>
      </c>
      <c r="I509" s="134"/>
      <c r="J509" s="135">
        <f>ROUND(I509*H509,2)</f>
        <v>0</v>
      </c>
      <c r="K509" s="133" t="s">
        <v>383</v>
      </c>
      <c r="L509" s="136"/>
      <c r="M509" s="137" t="s">
        <v>3</v>
      </c>
      <c r="N509" s="138" t="s">
        <v>42</v>
      </c>
      <c r="P509" s="139">
        <f>O509*H509</f>
        <v>0</v>
      </c>
      <c r="Q509" s="139">
        <v>1</v>
      </c>
      <c r="R509" s="139">
        <f>Q509*H509</f>
        <v>1.4999999999999999E-2</v>
      </c>
      <c r="S509" s="139">
        <v>0</v>
      </c>
      <c r="T509" s="140">
        <f>S509*H509</f>
        <v>0</v>
      </c>
      <c r="AR509" s="141" t="s">
        <v>591</v>
      </c>
      <c r="AT509" s="141" t="s">
        <v>290</v>
      </c>
      <c r="AU509" s="141" t="s">
        <v>81</v>
      </c>
      <c r="AY509" s="18" t="s">
        <v>293</v>
      </c>
      <c r="BE509" s="142">
        <f>IF(N509="základní",J509,0)</f>
        <v>0</v>
      </c>
      <c r="BF509" s="142">
        <f>IF(N509="snížená",J509,0)</f>
        <v>0</v>
      </c>
      <c r="BG509" s="142">
        <f>IF(N509="zákl. přenesená",J509,0)</f>
        <v>0</v>
      </c>
      <c r="BH509" s="142">
        <f>IF(N509="sníž. přenesená",J509,0)</f>
        <v>0</v>
      </c>
      <c r="BI509" s="142">
        <f>IF(N509="nulová",J509,0)</f>
        <v>0</v>
      </c>
      <c r="BJ509" s="18" t="s">
        <v>79</v>
      </c>
      <c r="BK509" s="142">
        <f>ROUND(I509*H509,2)</f>
        <v>0</v>
      </c>
      <c r="BL509" s="18" t="s">
        <v>472</v>
      </c>
      <c r="BM509" s="141" t="s">
        <v>6739</v>
      </c>
    </row>
    <row r="510" spans="2:65" s="12" customFormat="1">
      <c r="B510" s="165"/>
      <c r="D510" s="157" t="s">
        <v>387</v>
      </c>
      <c r="F510" s="366" t="s">
        <v>6740</v>
      </c>
      <c r="H510" s="367">
        <v>1.4999999999999999E-2</v>
      </c>
      <c r="I510" s="167"/>
      <c r="L510" s="165"/>
      <c r="M510" s="168"/>
      <c r="T510" s="169"/>
      <c r="AT510" s="166" t="s">
        <v>387</v>
      </c>
      <c r="AU510" s="166" t="s">
        <v>81</v>
      </c>
      <c r="AV510" s="12" t="s">
        <v>81</v>
      </c>
      <c r="AW510" s="12" t="s">
        <v>4</v>
      </c>
      <c r="AX510" s="12" t="s">
        <v>79</v>
      </c>
      <c r="AY510" s="166" t="s">
        <v>293</v>
      </c>
    </row>
    <row r="511" spans="2:65" s="1" customFormat="1" ht="33" customHeight="1">
      <c r="B511" s="132"/>
      <c r="C511" s="358" t="s">
        <v>1073</v>
      </c>
      <c r="D511" s="358" t="s">
        <v>309</v>
      </c>
      <c r="E511" s="359" t="s">
        <v>1342</v>
      </c>
      <c r="F511" s="360" t="s">
        <v>1343</v>
      </c>
      <c r="G511" s="361" t="s">
        <v>493</v>
      </c>
      <c r="H511" s="362">
        <v>34.145000000000003</v>
      </c>
      <c r="I511" s="148"/>
      <c r="J511" s="149">
        <f>ROUND(I511*H511,2)</f>
        <v>0</v>
      </c>
      <c r="K511" s="145" t="s">
        <v>383</v>
      </c>
      <c r="L511" s="33"/>
      <c r="M511" s="150" t="s">
        <v>3</v>
      </c>
      <c r="N511" s="151" t="s">
        <v>42</v>
      </c>
      <c r="P511" s="139">
        <f>O511*H511</f>
        <v>0</v>
      </c>
      <c r="Q511" s="139">
        <v>0</v>
      </c>
      <c r="R511" s="139">
        <f>Q511*H511</f>
        <v>0</v>
      </c>
      <c r="S511" s="139">
        <v>0</v>
      </c>
      <c r="T511" s="140">
        <f>S511*H511</f>
        <v>0</v>
      </c>
      <c r="AR511" s="141" t="s">
        <v>472</v>
      </c>
      <c r="AT511" s="141" t="s">
        <v>309</v>
      </c>
      <c r="AU511" s="141" t="s">
        <v>81</v>
      </c>
      <c r="AY511" s="18" t="s">
        <v>293</v>
      </c>
      <c r="BE511" s="142">
        <f>IF(N511="základní",J511,0)</f>
        <v>0</v>
      </c>
      <c r="BF511" s="142">
        <f>IF(N511="snížená",J511,0)</f>
        <v>0</v>
      </c>
      <c r="BG511" s="142">
        <f>IF(N511="zákl. přenesená",J511,0)</f>
        <v>0</v>
      </c>
      <c r="BH511" s="142">
        <f>IF(N511="sníž. přenesená",J511,0)</f>
        <v>0</v>
      </c>
      <c r="BI511" s="142">
        <f>IF(N511="nulová",J511,0)</f>
        <v>0</v>
      </c>
      <c r="BJ511" s="18" t="s">
        <v>79</v>
      </c>
      <c r="BK511" s="142">
        <f>ROUND(I511*H511,2)</f>
        <v>0</v>
      </c>
      <c r="BL511" s="18" t="s">
        <v>472</v>
      </c>
      <c r="BM511" s="141" t="s">
        <v>6741</v>
      </c>
    </row>
    <row r="512" spans="2:65" s="1" customFormat="1">
      <c r="B512" s="33"/>
      <c r="D512" s="162" t="s">
        <v>385</v>
      </c>
      <c r="F512" s="365" t="s">
        <v>1345</v>
      </c>
      <c r="I512" s="159"/>
      <c r="L512" s="33"/>
      <c r="M512" s="164"/>
      <c r="T512" s="54"/>
      <c r="AT512" s="18" t="s">
        <v>385</v>
      </c>
      <c r="AU512" s="18" t="s">
        <v>81</v>
      </c>
    </row>
    <row r="513" spans="2:65" s="12" customFormat="1" ht="22.5">
      <c r="B513" s="165"/>
      <c r="D513" s="157" t="s">
        <v>387</v>
      </c>
      <c r="E513" s="166" t="s">
        <v>3</v>
      </c>
      <c r="F513" s="366" t="s">
        <v>6742</v>
      </c>
      <c r="H513" s="367">
        <v>28.094999999999999</v>
      </c>
      <c r="I513" s="167"/>
      <c r="L513" s="165"/>
      <c r="M513" s="168"/>
      <c r="T513" s="169"/>
      <c r="AT513" s="166" t="s">
        <v>387</v>
      </c>
      <c r="AU513" s="166" t="s">
        <v>81</v>
      </c>
      <c r="AV513" s="12" t="s">
        <v>81</v>
      </c>
      <c r="AW513" s="12" t="s">
        <v>33</v>
      </c>
      <c r="AX513" s="12" t="s">
        <v>71</v>
      </c>
      <c r="AY513" s="166" t="s">
        <v>293</v>
      </c>
    </row>
    <row r="514" spans="2:65" s="12" customFormat="1">
      <c r="B514" s="165"/>
      <c r="D514" s="157" t="s">
        <v>387</v>
      </c>
      <c r="E514" s="166" t="s">
        <v>3</v>
      </c>
      <c r="F514" s="366" t="s">
        <v>6743</v>
      </c>
      <c r="H514" s="367">
        <v>0.19800000000000001</v>
      </c>
      <c r="I514" s="167"/>
      <c r="L514" s="165"/>
      <c r="M514" s="168"/>
      <c r="T514" s="169"/>
      <c r="AT514" s="166" t="s">
        <v>387</v>
      </c>
      <c r="AU514" s="166" t="s">
        <v>81</v>
      </c>
      <c r="AV514" s="12" t="s">
        <v>81</v>
      </c>
      <c r="AW514" s="12" t="s">
        <v>33</v>
      </c>
      <c r="AX514" s="12" t="s">
        <v>71</v>
      </c>
      <c r="AY514" s="166" t="s">
        <v>293</v>
      </c>
    </row>
    <row r="515" spans="2:65" s="12" customFormat="1" ht="22.5">
      <c r="B515" s="165"/>
      <c r="D515" s="157" t="s">
        <v>387</v>
      </c>
      <c r="E515" s="166" t="s">
        <v>3</v>
      </c>
      <c r="F515" s="366" t="s">
        <v>6744</v>
      </c>
      <c r="H515" s="367">
        <v>5.8520000000000003</v>
      </c>
      <c r="I515" s="167"/>
      <c r="L515" s="165"/>
      <c r="M515" s="168"/>
      <c r="T515" s="169"/>
      <c r="AT515" s="166" t="s">
        <v>387</v>
      </c>
      <c r="AU515" s="166" t="s">
        <v>81</v>
      </c>
      <c r="AV515" s="12" t="s">
        <v>81</v>
      </c>
      <c r="AW515" s="12" t="s">
        <v>33</v>
      </c>
      <c r="AX515" s="12" t="s">
        <v>71</v>
      </c>
      <c r="AY515" s="166" t="s">
        <v>293</v>
      </c>
    </row>
    <row r="516" spans="2:65" s="13" customFormat="1">
      <c r="B516" s="170"/>
      <c r="D516" s="157" t="s">
        <v>387</v>
      </c>
      <c r="E516" s="171" t="s">
        <v>3</v>
      </c>
      <c r="F516" s="368" t="s">
        <v>407</v>
      </c>
      <c r="H516" s="369">
        <v>34.145000000000003</v>
      </c>
      <c r="I516" s="172"/>
      <c r="L516" s="170"/>
      <c r="M516" s="173"/>
      <c r="T516" s="174"/>
      <c r="AT516" s="171" t="s">
        <v>387</v>
      </c>
      <c r="AU516" s="171" t="s">
        <v>81</v>
      </c>
      <c r="AV516" s="13" t="s">
        <v>308</v>
      </c>
      <c r="AW516" s="13" t="s">
        <v>33</v>
      </c>
      <c r="AX516" s="13" t="s">
        <v>79</v>
      </c>
      <c r="AY516" s="171" t="s">
        <v>293</v>
      </c>
    </row>
    <row r="517" spans="2:65" s="1" customFormat="1" ht="16.5" customHeight="1">
      <c r="B517" s="132"/>
      <c r="C517" s="353" t="s">
        <v>1079</v>
      </c>
      <c r="D517" s="353" t="s">
        <v>290</v>
      </c>
      <c r="E517" s="354" t="s">
        <v>1337</v>
      </c>
      <c r="F517" s="355" t="s">
        <v>1338</v>
      </c>
      <c r="G517" s="356" t="s">
        <v>431</v>
      </c>
      <c r="H517" s="357">
        <v>1.2E-2</v>
      </c>
      <c r="I517" s="134"/>
      <c r="J517" s="135">
        <f>ROUND(I517*H517,2)</f>
        <v>0</v>
      </c>
      <c r="K517" s="133" t="s">
        <v>383</v>
      </c>
      <c r="L517" s="136"/>
      <c r="M517" s="137" t="s">
        <v>3</v>
      </c>
      <c r="N517" s="138" t="s">
        <v>42</v>
      </c>
      <c r="P517" s="139">
        <f>O517*H517</f>
        <v>0</v>
      </c>
      <c r="Q517" s="139">
        <v>1</v>
      </c>
      <c r="R517" s="139">
        <f>Q517*H517</f>
        <v>1.2E-2</v>
      </c>
      <c r="S517" s="139">
        <v>0</v>
      </c>
      <c r="T517" s="140">
        <f>S517*H517</f>
        <v>0</v>
      </c>
      <c r="AR517" s="141" t="s">
        <v>591</v>
      </c>
      <c r="AT517" s="141" t="s">
        <v>290</v>
      </c>
      <c r="AU517" s="141" t="s">
        <v>81</v>
      </c>
      <c r="AY517" s="18" t="s">
        <v>293</v>
      </c>
      <c r="BE517" s="142">
        <f>IF(N517="základní",J517,0)</f>
        <v>0</v>
      </c>
      <c r="BF517" s="142">
        <f>IF(N517="snížená",J517,0)</f>
        <v>0</v>
      </c>
      <c r="BG517" s="142">
        <f>IF(N517="zákl. přenesená",J517,0)</f>
        <v>0</v>
      </c>
      <c r="BH517" s="142">
        <f>IF(N517="sníž. přenesená",J517,0)</f>
        <v>0</v>
      </c>
      <c r="BI517" s="142">
        <f>IF(N517="nulová",J517,0)</f>
        <v>0</v>
      </c>
      <c r="BJ517" s="18" t="s">
        <v>79</v>
      </c>
      <c r="BK517" s="142">
        <f>ROUND(I517*H517,2)</f>
        <v>0</v>
      </c>
      <c r="BL517" s="18" t="s">
        <v>472</v>
      </c>
      <c r="BM517" s="141" t="s">
        <v>6745</v>
      </c>
    </row>
    <row r="518" spans="2:65" s="12" customFormat="1">
      <c r="B518" s="165"/>
      <c r="D518" s="157" t="s">
        <v>387</v>
      </c>
      <c r="F518" s="366" t="s">
        <v>6746</v>
      </c>
      <c r="H518" s="367">
        <v>1.2E-2</v>
      </c>
      <c r="I518" s="167"/>
      <c r="L518" s="165"/>
      <c r="M518" s="168"/>
      <c r="T518" s="169"/>
      <c r="AT518" s="166" t="s">
        <v>387</v>
      </c>
      <c r="AU518" s="166" t="s">
        <v>81</v>
      </c>
      <c r="AV518" s="12" t="s">
        <v>81</v>
      </c>
      <c r="AW518" s="12" t="s">
        <v>4</v>
      </c>
      <c r="AX518" s="12" t="s">
        <v>79</v>
      </c>
      <c r="AY518" s="166" t="s">
        <v>293</v>
      </c>
    </row>
    <row r="519" spans="2:65" s="1" customFormat="1" ht="24.2" customHeight="1">
      <c r="B519" s="132"/>
      <c r="C519" s="358" t="s">
        <v>1086</v>
      </c>
      <c r="D519" s="358" t="s">
        <v>309</v>
      </c>
      <c r="E519" s="359" t="s">
        <v>6747</v>
      </c>
      <c r="F519" s="360" t="s">
        <v>6748</v>
      </c>
      <c r="G519" s="361" t="s">
        <v>493</v>
      </c>
      <c r="H519" s="362">
        <v>0.55000000000000004</v>
      </c>
      <c r="I519" s="148"/>
      <c r="J519" s="149">
        <f>ROUND(I519*H519,2)</f>
        <v>0</v>
      </c>
      <c r="K519" s="145" t="s">
        <v>2068</v>
      </c>
      <c r="L519" s="33"/>
      <c r="M519" s="150" t="s">
        <v>3</v>
      </c>
      <c r="N519" s="151" t="s">
        <v>42</v>
      </c>
      <c r="P519" s="139">
        <f>O519*H519</f>
        <v>0</v>
      </c>
      <c r="Q519" s="139">
        <v>0</v>
      </c>
      <c r="R519" s="139">
        <f>Q519*H519</f>
        <v>0</v>
      </c>
      <c r="S519" s="139">
        <v>4.0000000000000001E-3</v>
      </c>
      <c r="T519" s="140">
        <f>S519*H519</f>
        <v>2.2000000000000001E-3</v>
      </c>
      <c r="AR519" s="141" t="s">
        <v>472</v>
      </c>
      <c r="AT519" s="141" t="s">
        <v>309</v>
      </c>
      <c r="AU519" s="141" t="s">
        <v>81</v>
      </c>
      <c r="AY519" s="18" t="s">
        <v>293</v>
      </c>
      <c r="BE519" s="142">
        <f>IF(N519="základní",J519,0)</f>
        <v>0</v>
      </c>
      <c r="BF519" s="142">
        <f>IF(N519="snížená",J519,0)</f>
        <v>0</v>
      </c>
      <c r="BG519" s="142">
        <f>IF(N519="zákl. přenesená",J519,0)</f>
        <v>0</v>
      </c>
      <c r="BH519" s="142">
        <f>IF(N519="sníž. přenesená",J519,0)</f>
        <v>0</v>
      </c>
      <c r="BI519" s="142">
        <f>IF(N519="nulová",J519,0)</f>
        <v>0</v>
      </c>
      <c r="BJ519" s="18" t="s">
        <v>79</v>
      </c>
      <c r="BK519" s="142">
        <f>ROUND(I519*H519,2)</f>
        <v>0</v>
      </c>
      <c r="BL519" s="18" t="s">
        <v>472</v>
      </c>
      <c r="BM519" s="141" t="s">
        <v>6749</v>
      </c>
    </row>
    <row r="520" spans="2:65" s="1" customFormat="1">
      <c r="B520" s="33"/>
      <c r="D520" s="162" t="s">
        <v>385</v>
      </c>
      <c r="F520" s="365" t="s">
        <v>6750</v>
      </c>
      <c r="I520" s="159"/>
      <c r="L520" s="33"/>
      <c r="M520" s="164"/>
      <c r="T520" s="54"/>
      <c r="AT520" s="18" t="s">
        <v>385</v>
      </c>
      <c r="AU520" s="18" t="s">
        <v>81</v>
      </c>
    </row>
    <row r="521" spans="2:65" s="12" customFormat="1" ht="22.5">
      <c r="B521" s="165"/>
      <c r="D521" s="157" t="s">
        <v>387</v>
      </c>
      <c r="E521" s="166" t="s">
        <v>3</v>
      </c>
      <c r="F521" s="366" t="s">
        <v>6751</v>
      </c>
      <c r="H521" s="367">
        <v>0.55000000000000004</v>
      </c>
      <c r="I521" s="167"/>
      <c r="L521" s="165"/>
      <c r="M521" s="168"/>
      <c r="T521" s="169"/>
      <c r="AT521" s="166" t="s">
        <v>387</v>
      </c>
      <c r="AU521" s="166" t="s">
        <v>81</v>
      </c>
      <c r="AV521" s="12" t="s">
        <v>81</v>
      </c>
      <c r="AW521" s="12" t="s">
        <v>33</v>
      </c>
      <c r="AX521" s="12" t="s">
        <v>79</v>
      </c>
      <c r="AY521" s="166" t="s">
        <v>293</v>
      </c>
    </row>
    <row r="522" spans="2:65" s="1" customFormat="1" ht="24.2" customHeight="1">
      <c r="B522" s="132"/>
      <c r="C522" s="358" t="s">
        <v>1091</v>
      </c>
      <c r="D522" s="358" t="s">
        <v>309</v>
      </c>
      <c r="E522" s="359" t="s">
        <v>1351</v>
      </c>
      <c r="F522" s="360" t="s">
        <v>1352</v>
      </c>
      <c r="G522" s="361" t="s">
        <v>493</v>
      </c>
      <c r="H522" s="362">
        <v>53.02</v>
      </c>
      <c r="I522" s="148"/>
      <c r="J522" s="149">
        <f>ROUND(I522*H522,2)</f>
        <v>0</v>
      </c>
      <c r="K522" s="145" t="s">
        <v>383</v>
      </c>
      <c r="L522" s="33"/>
      <c r="M522" s="150" t="s">
        <v>3</v>
      </c>
      <c r="N522" s="151" t="s">
        <v>42</v>
      </c>
      <c r="P522" s="139">
        <f>O522*H522</f>
        <v>0</v>
      </c>
      <c r="Q522" s="139">
        <v>3.9825E-4</v>
      </c>
      <c r="R522" s="139">
        <f>Q522*H522</f>
        <v>2.1115215000000003E-2</v>
      </c>
      <c r="S522" s="139">
        <v>0</v>
      </c>
      <c r="T522" s="140">
        <f>S522*H522</f>
        <v>0</v>
      </c>
      <c r="AR522" s="141" t="s">
        <v>472</v>
      </c>
      <c r="AT522" s="141" t="s">
        <v>309</v>
      </c>
      <c r="AU522" s="141" t="s">
        <v>81</v>
      </c>
      <c r="AY522" s="18" t="s">
        <v>293</v>
      </c>
      <c r="BE522" s="142">
        <f>IF(N522="základní",J522,0)</f>
        <v>0</v>
      </c>
      <c r="BF522" s="142">
        <f>IF(N522="snížená",J522,0)</f>
        <v>0</v>
      </c>
      <c r="BG522" s="142">
        <f>IF(N522="zákl. přenesená",J522,0)</f>
        <v>0</v>
      </c>
      <c r="BH522" s="142">
        <f>IF(N522="sníž. přenesená",J522,0)</f>
        <v>0</v>
      </c>
      <c r="BI522" s="142">
        <f>IF(N522="nulová",J522,0)</f>
        <v>0</v>
      </c>
      <c r="BJ522" s="18" t="s">
        <v>79</v>
      </c>
      <c r="BK522" s="142">
        <f>ROUND(I522*H522,2)</f>
        <v>0</v>
      </c>
      <c r="BL522" s="18" t="s">
        <v>472</v>
      </c>
      <c r="BM522" s="141" t="s">
        <v>6752</v>
      </c>
    </row>
    <row r="523" spans="2:65" s="1" customFormat="1">
      <c r="B523" s="33"/>
      <c r="D523" s="162" t="s">
        <v>385</v>
      </c>
      <c r="F523" s="365" t="s">
        <v>1354</v>
      </c>
      <c r="I523" s="159"/>
      <c r="L523" s="33"/>
      <c r="M523" s="164"/>
      <c r="T523" s="54"/>
      <c r="AT523" s="18" t="s">
        <v>385</v>
      </c>
      <c r="AU523" s="18" t="s">
        <v>81</v>
      </c>
    </row>
    <row r="524" spans="2:65" s="12" customFormat="1" ht="22.5">
      <c r="B524" s="165"/>
      <c r="D524" s="157" t="s">
        <v>387</v>
      </c>
      <c r="E524" s="166" t="s">
        <v>3</v>
      </c>
      <c r="F524" s="366" t="s">
        <v>6753</v>
      </c>
      <c r="H524" s="367">
        <v>48.4</v>
      </c>
      <c r="I524" s="167"/>
      <c r="L524" s="165"/>
      <c r="M524" s="168"/>
      <c r="T524" s="169"/>
      <c r="AT524" s="166" t="s">
        <v>387</v>
      </c>
      <c r="AU524" s="166" t="s">
        <v>81</v>
      </c>
      <c r="AV524" s="12" t="s">
        <v>81</v>
      </c>
      <c r="AW524" s="12" t="s">
        <v>33</v>
      </c>
      <c r="AX524" s="12" t="s">
        <v>71</v>
      </c>
      <c r="AY524" s="166" t="s">
        <v>293</v>
      </c>
    </row>
    <row r="525" spans="2:65" s="12" customFormat="1" ht="22.5">
      <c r="B525" s="165"/>
      <c r="D525" s="157" t="s">
        <v>387</v>
      </c>
      <c r="E525" s="166" t="s">
        <v>3</v>
      </c>
      <c r="F525" s="366" t="s">
        <v>6754</v>
      </c>
      <c r="H525" s="367">
        <v>4.62</v>
      </c>
      <c r="I525" s="167"/>
      <c r="L525" s="165"/>
      <c r="M525" s="168"/>
      <c r="T525" s="169"/>
      <c r="AT525" s="166" t="s">
        <v>387</v>
      </c>
      <c r="AU525" s="166" t="s">
        <v>81</v>
      </c>
      <c r="AV525" s="12" t="s">
        <v>81</v>
      </c>
      <c r="AW525" s="12" t="s">
        <v>33</v>
      </c>
      <c r="AX525" s="12" t="s">
        <v>71</v>
      </c>
      <c r="AY525" s="166" t="s">
        <v>293</v>
      </c>
    </row>
    <row r="526" spans="2:65" s="13" customFormat="1">
      <c r="B526" s="170"/>
      <c r="D526" s="157" t="s">
        <v>387</v>
      </c>
      <c r="E526" s="171" t="s">
        <v>3</v>
      </c>
      <c r="F526" s="368" t="s">
        <v>407</v>
      </c>
      <c r="H526" s="369">
        <v>53.02</v>
      </c>
      <c r="I526" s="172"/>
      <c r="L526" s="170"/>
      <c r="M526" s="173"/>
      <c r="T526" s="174"/>
      <c r="AT526" s="171" t="s">
        <v>387</v>
      </c>
      <c r="AU526" s="171" t="s">
        <v>81</v>
      </c>
      <c r="AV526" s="13" t="s">
        <v>308</v>
      </c>
      <c r="AW526" s="13" t="s">
        <v>33</v>
      </c>
      <c r="AX526" s="13" t="s">
        <v>79</v>
      </c>
      <c r="AY526" s="171" t="s">
        <v>293</v>
      </c>
    </row>
    <row r="527" spans="2:65" s="1" customFormat="1" ht="49.15" customHeight="1">
      <c r="B527" s="132"/>
      <c r="C527" s="353" t="s">
        <v>1110</v>
      </c>
      <c r="D527" s="353" t="s">
        <v>290</v>
      </c>
      <c r="E527" s="354" t="s">
        <v>5732</v>
      </c>
      <c r="F527" s="355" t="s">
        <v>5733</v>
      </c>
      <c r="G527" s="356" t="s">
        <v>493</v>
      </c>
      <c r="H527" s="357">
        <v>61.795000000000002</v>
      </c>
      <c r="I527" s="134"/>
      <c r="J527" s="135">
        <f>ROUND(I527*H527,2)</f>
        <v>0</v>
      </c>
      <c r="K527" s="133" t="s">
        <v>383</v>
      </c>
      <c r="L527" s="136"/>
      <c r="M527" s="137" t="s">
        <v>3</v>
      </c>
      <c r="N527" s="138" t="s">
        <v>42</v>
      </c>
      <c r="P527" s="139">
        <f>O527*H527</f>
        <v>0</v>
      </c>
      <c r="Q527" s="139">
        <v>5.4000000000000003E-3</v>
      </c>
      <c r="R527" s="139">
        <f>Q527*H527</f>
        <v>0.33369300000000002</v>
      </c>
      <c r="S527" s="139">
        <v>0</v>
      </c>
      <c r="T527" s="140">
        <f>S527*H527</f>
        <v>0</v>
      </c>
      <c r="AR527" s="141" t="s">
        <v>591</v>
      </c>
      <c r="AT527" s="141" t="s">
        <v>290</v>
      </c>
      <c r="AU527" s="141" t="s">
        <v>81</v>
      </c>
      <c r="AY527" s="18" t="s">
        <v>293</v>
      </c>
      <c r="BE527" s="142">
        <f>IF(N527="základní",J527,0)</f>
        <v>0</v>
      </c>
      <c r="BF527" s="142">
        <f>IF(N527="snížená",J527,0)</f>
        <v>0</v>
      </c>
      <c r="BG527" s="142">
        <f>IF(N527="zákl. přenesená",J527,0)</f>
        <v>0</v>
      </c>
      <c r="BH527" s="142">
        <f>IF(N527="sníž. přenesená",J527,0)</f>
        <v>0</v>
      </c>
      <c r="BI527" s="142">
        <f>IF(N527="nulová",J527,0)</f>
        <v>0</v>
      </c>
      <c r="BJ527" s="18" t="s">
        <v>79</v>
      </c>
      <c r="BK527" s="142">
        <f>ROUND(I527*H527,2)</f>
        <v>0</v>
      </c>
      <c r="BL527" s="18" t="s">
        <v>472</v>
      </c>
      <c r="BM527" s="141" t="s">
        <v>6755</v>
      </c>
    </row>
    <row r="528" spans="2:65" s="12" customFormat="1">
      <c r="B528" s="165"/>
      <c r="D528" s="157" t="s">
        <v>387</v>
      </c>
      <c r="F528" s="366" t="s">
        <v>6756</v>
      </c>
      <c r="H528" s="367">
        <v>61.795000000000002</v>
      </c>
      <c r="I528" s="167"/>
      <c r="L528" s="165"/>
      <c r="M528" s="168"/>
      <c r="T528" s="169"/>
      <c r="AT528" s="166" t="s">
        <v>387</v>
      </c>
      <c r="AU528" s="166" t="s">
        <v>81</v>
      </c>
      <c r="AV528" s="12" t="s">
        <v>81</v>
      </c>
      <c r="AW528" s="12" t="s">
        <v>4</v>
      </c>
      <c r="AX528" s="12" t="s">
        <v>79</v>
      </c>
      <c r="AY528" s="166" t="s">
        <v>293</v>
      </c>
    </row>
    <row r="529" spans="2:65" s="1" customFormat="1" ht="24.2" customHeight="1">
      <c r="B529" s="132"/>
      <c r="C529" s="358" t="s">
        <v>1156</v>
      </c>
      <c r="D529" s="358" t="s">
        <v>309</v>
      </c>
      <c r="E529" s="359" t="s">
        <v>1361</v>
      </c>
      <c r="F529" s="360" t="s">
        <v>1362</v>
      </c>
      <c r="G529" s="361" t="s">
        <v>493</v>
      </c>
      <c r="H529" s="362">
        <v>36.454999999999998</v>
      </c>
      <c r="I529" s="148"/>
      <c r="J529" s="149">
        <f>ROUND(I529*H529,2)</f>
        <v>0</v>
      </c>
      <c r="K529" s="145" t="s">
        <v>383</v>
      </c>
      <c r="L529" s="33"/>
      <c r="M529" s="150" t="s">
        <v>3</v>
      </c>
      <c r="N529" s="151" t="s">
        <v>42</v>
      </c>
      <c r="P529" s="139">
        <f>O529*H529</f>
        <v>0</v>
      </c>
      <c r="Q529" s="139">
        <v>3.9825E-4</v>
      </c>
      <c r="R529" s="139">
        <f>Q529*H529</f>
        <v>1.451820375E-2</v>
      </c>
      <c r="S529" s="139">
        <v>0</v>
      </c>
      <c r="T529" s="140">
        <f>S529*H529</f>
        <v>0</v>
      </c>
      <c r="AR529" s="141" t="s">
        <v>472</v>
      </c>
      <c r="AT529" s="141" t="s">
        <v>309</v>
      </c>
      <c r="AU529" s="141" t="s">
        <v>81</v>
      </c>
      <c r="AY529" s="18" t="s">
        <v>293</v>
      </c>
      <c r="BE529" s="142">
        <f>IF(N529="základní",J529,0)</f>
        <v>0</v>
      </c>
      <c r="BF529" s="142">
        <f>IF(N529="snížená",J529,0)</f>
        <v>0</v>
      </c>
      <c r="BG529" s="142">
        <f>IF(N529="zákl. přenesená",J529,0)</f>
        <v>0</v>
      </c>
      <c r="BH529" s="142">
        <f>IF(N529="sníž. přenesená",J529,0)</f>
        <v>0</v>
      </c>
      <c r="BI529" s="142">
        <f>IF(N529="nulová",J529,0)</f>
        <v>0</v>
      </c>
      <c r="BJ529" s="18" t="s">
        <v>79</v>
      </c>
      <c r="BK529" s="142">
        <f>ROUND(I529*H529,2)</f>
        <v>0</v>
      </c>
      <c r="BL529" s="18" t="s">
        <v>472</v>
      </c>
      <c r="BM529" s="141" t="s">
        <v>6757</v>
      </c>
    </row>
    <row r="530" spans="2:65" s="1" customFormat="1">
      <c r="B530" s="33"/>
      <c r="D530" s="162" t="s">
        <v>385</v>
      </c>
      <c r="F530" s="365" t="s">
        <v>1364</v>
      </c>
      <c r="I530" s="159"/>
      <c r="L530" s="33"/>
      <c r="M530" s="164"/>
      <c r="T530" s="54"/>
      <c r="AT530" s="18" t="s">
        <v>385</v>
      </c>
      <c r="AU530" s="18" t="s">
        <v>81</v>
      </c>
    </row>
    <row r="531" spans="2:65" s="12" customFormat="1" ht="22.5">
      <c r="B531" s="165"/>
      <c r="D531" s="157" t="s">
        <v>387</v>
      </c>
      <c r="E531" s="166" t="s">
        <v>3</v>
      </c>
      <c r="F531" s="366" t="s">
        <v>6758</v>
      </c>
      <c r="H531" s="367">
        <v>28.094999999999999</v>
      </c>
      <c r="I531" s="167"/>
      <c r="L531" s="165"/>
      <c r="M531" s="168"/>
      <c r="T531" s="169"/>
      <c r="AT531" s="166" t="s">
        <v>387</v>
      </c>
      <c r="AU531" s="166" t="s">
        <v>81</v>
      </c>
      <c r="AV531" s="12" t="s">
        <v>81</v>
      </c>
      <c r="AW531" s="12" t="s">
        <v>33</v>
      </c>
      <c r="AX531" s="12" t="s">
        <v>71</v>
      </c>
      <c r="AY531" s="166" t="s">
        <v>293</v>
      </c>
    </row>
    <row r="532" spans="2:65" s="12" customFormat="1">
      <c r="B532" s="165"/>
      <c r="D532" s="157" t="s">
        <v>387</v>
      </c>
      <c r="E532" s="166" t="s">
        <v>3</v>
      </c>
      <c r="F532" s="366" t="s">
        <v>6759</v>
      </c>
      <c r="H532" s="367">
        <v>0.19800000000000001</v>
      </c>
      <c r="I532" s="167"/>
      <c r="L532" s="165"/>
      <c r="M532" s="168"/>
      <c r="T532" s="169"/>
      <c r="AT532" s="166" t="s">
        <v>387</v>
      </c>
      <c r="AU532" s="166" t="s">
        <v>81</v>
      </c>
      <c r="AV532" s="12" t="s">
        <v>81</v>
      </c>
      <c r="AW532" s="12" t="s">
        <v>33</v>
      </c>
      <c r="AX532" s="12" t="s">
        <v>71</v>
      </c>
      <c r="AY532" s="166" t="s">
        <v>293</v>
      </c>
    </row>
    <row r="533" spans="2:65" s="12" customFormat="1" ht="22.5">
      <c r="B533" s="165"/>
      <c r="D533" s="157" t="s">
        <v>387</v>
      </c>
      <c r="E533" s="166" t="s">
        <v>3</v>
      </c>
      <c r="F533" s="366" t="s">
        <v>6760</v>
      </c>
      <c r="H533" s="367">
        <v>8.1620000000000008</v>
      </c>
      <c r="I533" s="167"/>
      <c r="L533" s="165"/>
      <c r="M533" s="168"/>
      <c r="T533" s="169"/>
      <c r="AT533" s="166" t="s">
        <v>387</v>
      </c>
      <c r="AU533" s="166" t="s">
        <v>81</v>
      </c>
      <c r="AV533" s="12" t="s">
        <v>81</v>
      </c>
      <c r="AW533" s="12" t="s">
        <v>33</v>
      </c>
      <c r="AX533" s="12" t="s">
        <v>71</v>
      </c>
      <c r="AY533" s="166" t="s">
        <v>293</v>
      </c>
    </row>
    <row r="534" spans="2:65" s="13" customFormat="1">
      <c r="B534" s="170"/>
      <c r="D534" s="157" t="s">
        <v>387</v>
      </c>
      <c r="E534" s="171" t="s">
        <v>3</v>
      </c>
      <c r="F534" s="368" t="s">
        <v>407</v>
      </c>
      <c r="H534" s="369">
        <v>36.454999999999998</v>
      </c>
      <c r="I534" s="172"/>
      <c r="L534" s="170"/>
      <c r="M534" s="173"/>
      <c r="T534" s="174"/>
      <c r="AT534" s="171" t="s">
        <v>387</v>
      </c>
      <c r="AU534" s="171" t="s">
        <v>81</v>
      </c>
      <c r="AV534" s="13" t="s">
        <v>308</v>
      </c>
      <c r="AW534" s="13" t="s">
        <v>33</v>
      </c>
      <c r="AX534" s="13" t="s">
        <v>79</v>
      </c>
      <c r="AY534" s="171" t="s">
        <v>293</v>
      </c>
    </row>
    <row r="535" spans="2:65" s="1" customFormat="1" ht="49.15" customHeight="1">
      <c r="B535" s="132"/>
      <c r="C535" s="353" t="s">
        <v>1163</v>
      </c>
      <c r="D535" s="353" t="s">
        <v>290</v>
      </c>
      <c r="E535" s="354" t="s">
        <v>5732</v>
      </c>
      <c r="F535" s="355" t="s">
        <v>5733</v>
      </c>
      <c r="G535" s="356" t="s">
        <v>493</v>
      </c>
      <c r="H535" s="357">
        <v>44.512</v>
      </c>
      <c r="I535" s="134"/>
      <c r="J535" s="135">
        <f>ROUND(I535*H535,2)</f>
        <v>0</v>
      </c>
      <c r="K535" s="133" t="s">
        <v>383</v>
      </c>
      <c r="L535" s="136"/>
      <c r="M535" s="137" t="s">
        <v>3</v>
      </c>
      <c r="N535" s="138" t="s">
        <v>42</v>
      </c>
      <c r="P535" s="139">
        <f>O535*H535</f>
        <v>0</v>
      </c>
      <c r="Q535" s="139">
        <v>5.4000000000000003E-3</v>
      </c>
      <c r="R535" s="139">
        <f>Q535*H535</f>
        <v>0.24036480000000002</v>
      </c>
      <c r="S535" s="139">
        <v>0</v>
      </c>
      <c r="T535" s="140">
        <f>S535*H535</f>
        <v>0</v>
      </c>
      <c r="AR535" s="141" t="s">
        <v>591</v>
      </c>
      <c r="AT535" s="141" t="s">
        <v>290</v>
      </c>
      <c r="AU535" s="141" t="s">
        <v>81</v>
      </c>
      <c r="AY535" s="18" t="s">
        <v>293</v>
      </c>
      <c r="BE535" s="142">
        <f>IF(N535="základní",J535,0)</f>
        <v>0</v>
      </c>
      <c r="BF535" s="142">
        <f>IF(N535="snížená",J535,0)</f>
        <v>0</v>
      </c>
      <c r="BG535" s="142">
        <f>IF(N535="zákl. přenesená",J535,0)</f>
        <v>0</v>
      </c>
      <c r="BH535" s="142">
        <f>IF(N535="sníž. přenesená",J535,0)</f>
        <v>0</v>
      </c>
      <c r="BI535" s="142">
        <f>IF(N535="nulová",J535,0)</f>
        <v>0</v>
      </c>
      <c r="BJ535" s="18" t="s">
        <v>79</v>
      </c>
      <c r="BK535" s="142">
        <f>ROUND(I535*H535,2)</f>
        <v>0</v>
      </c>
      <c r="BL535" s="18" t="s">
        <v>472</v>
      </c>
      <c r="BM535" s="141" t="s">
        <v>6761</v>
      </c>
    </row>
    <row r="536" spans="2:65" s="12" customFormat="1">
      <c r="B536" s="165"/>
      <c r="D536" s="157" t="s">
        <v>387</v>
      </c>
      <c r="F536" s="366" t="s">
        <v>6762</v>
      </c>
      <c r="H536" s="367">
        <v>44.512</v>
      </c>
      <c r="I536" s="167"/>
      <c r="L536" s="165"/>
      <c r="M536" s="168"/>
      <c r="T536" s="169"/>
      <c r="AT536" s="166" t="s">
        <v>387</v>
      </c>
      <c r="AU536" s="166" t="s">
        <v>81</v>
      </c>
      <c r="AV536" s="12" t="s">
        <v>81</v>
      </c>
      <c r="AW536" s="12" t="s">
        <v>4</v>
      </c>
      <c r="AX536" s="12" t="s">
        <v>79</v>
      </c>
      <c r="AY536" s="166" t="s">
        <v>293</v>
      </c>
    </row>
    <row r="537" spans="2:65" s="1" customFormat="1" ht="24.2" customHeight="1">
      <c r="B537" s="132"/>
      <c r="C537" s="358" t="s">
        <v>1171</v>
      </c>
      <c r="D537" s="358" t="s">
        <v>309</v>
      </c>
      <c r="E537" s="359" t="s">
        <v>1369</v>
      </c>
      <c r="F537" s="360" t="s">
        <v>1370</v>
      </c>
      <c r="G537" s="361" t="s">
        <v>493</v>
      </c>
      <c r="H537" s="362">
        <v>12.068</v>
      </c>
      <c r="I537" s="148"/>
      <c r="J537" s="149">
        <f>ROUND(I537*H537,2)</f>
        <v>0</v>
      </c>
      <c r="K537" s="145" t="s">
        <v>383</v>
      </c>
      <c r="L537" s="33"/>
      <c r="M537" s="150" t="s">
        <v>3</v>
      </c>
      <c r="N537" s="151" t="s">
        <v>42</v>
      </c>
      <c r="P537" s="139">
        <f>O537*H537</f>
        <v>0</v>
      </c>
      <c r="Q537" s="139">
        <v>4.0000000000000003E-5</v>
      </c>
      <c r="R537" s="139">
        <f>Q537*H537</f>
        <v>4.8272000000000001E-4</v>
      </c>
      <c r="S537" s="139">
        <v>0</v>
      </c>
      <c r="T537" s="140">
        <f>S537*H537</f>
        <v>0</v>
      </c>
      <c r="AR537" s="141" t="s">
        <v>472</v>
      </c>
      <c r="AT537" s="141" t="s">
        <v>309</v>
      </c>
      <c r="AU537" s="141" t="s">
        <v>81</v>
      </c>
      <c r="AY537" s="18" t="s">
        <v>293</v>
      </c>
      <c r="BE537" s="142">
        <f>IF(N537="základní",J537,0)</f>
        <v>0</v>
      </c>
      <c r="BF537" s="142">
        <f>IF(N537="snížená",J537,0)</f>
        <v>0</v>
      </c>
      <c r="BG537" s="142">
        <f>IF(N537="zákl. přenesená",J537,0)</f>
        <v>0</v>
      </c>
      <c r="BH537" s="142">
        <f>IF(N537="sníž. přenesená",J537,0)</f>
        <v>0</v>
      </c>
      <c r="BI537" s="142">
        <f>IF(N537="nulová",J537,0)</f>
        <v>0</v>
      </c>
      <c r="BJ537" s="18" t="s">
        <v>79</v>
      </c>
      <c r="BK537" s="142">
        <f>ROUND(I537*H537,2)</f>
        <v>0</v>
      </c>
      <c r="BL537" s="18" t="s">
        <v>472</v>
      </c>
      <c r="BM537" s="141" t="s">
        <v>6763</v>
      </c>
    </row>
    <row r="538" spans="2:65" s="1" customFormat="1">
      <c r="B538" s="33"/>
      <c r="D538" s="162" t="s">
        <v>385</v>
      </c>
      <c r="F538" s="365" t="s">
        <v>1372</v>
      </c>
      <c r="I538" s="159"/>
      <c r="L538" s="33"/>
      <c r="M538" s="164"/>
      <c r="T538" s="54"/>
      <c r="AT538" s="18" t="s">
        <v>385</v>
      </c>
      <c r="AU538" s="18" t="s">
        <v>81</v>
      </c>
    </row>
    <row r="539" spans="2:65" s="12" customFormat="1">
      <c r="B539" s="165"/>
      <c r="D539" s="157" t="s">
        <v>387</v>
      </c>
      <c r="E539" s="166" t="s">
        <v>3</v>
      </c>
      <c r="F539" s="366" t="s">
        <v>6764</v>
      </c>
      <c r="H539" s="367">
        <v>12.068</v>
      </c>
      <c r="I539" s="167"/>
      <c r="L539" s="165"/>
      <c r="M539" s="168"/>
      <c r="T539" s="169"/>
      <c r="AT539" s="166" t="s">
        <v>387</v>
      </c>
      <c r="AU539" s="166" t="s">
        <v>81</v>
      </c>
      <c r="AV539" s="12" t="s">
        <v>81</v>
      </c>
      <c r="AW539" s="12" t="s">
        <v>33</v>
      </c>
      <c r="AX539" s="12" t="s">
        <v>79</v>
      </c>
      <c r="AY539" s="166" t="s">
        <v>293</v>
      </c>
    </row>
    <row r="540" spans="2:65" s="1" customFormat="1" ht="33" customHeight="1">
      <c r="B540" s="132"/>
      <c r="C540" s="353" t="s">
        <v>1179</v>
      </c>
      <c r="D540" s="353" t="s">
        <v>290</v>
      </c>
      <c r="E540" s="354" t="s">
        <v>6765</v>
      </c>
      <c r="F540" s="355" t="s">
        <v>6766</v>
      </c>
      <c r="G540" s="356" t="s">
        <v>493</v>
      </c>
      <c r="H540" s="357">
        <v>14.734999999999999</v>
      </c>
      <c r="I540" s="134"/>
      <c r="J540" s="135">
        <f>ROUND(I540*H540,2)</f>
        <v>0</v>
      </c>
      <c r="K540" s="133" t="s">
        <v>383</v>
      </c>
      <c r="L540" s="136"/>
      <c r="M540" s="137" t="s">
        <v>3</v>
      </c>
      <c r="N540" s="138" t="s">
        <v>42</v>
      </c>
      <c r="P540" s="139">
        <f>O540*H540</f>
        <v>0</v>
      </c>
      <c r="Q540" s="139">
        <v>6.3000000000000003E-4</v>
      </c>
      <c r="R540" s="139">
        <f>Q540*H540</f>
        <v>9.2830499999999993E-3</v>
      </c>
      <c r="S540" s="139">
        <v>0</v>
      </c>
      <c r="T540" s="140">
        <f>S540*H540</f>
        <v>0</v>
      </c>
      <c r="AR540" s="141" t="s">
        <v>591</v>
      </c>
      <c r="AT540" s="141" t="s">
        <v>290</v>
      </c>
      <c r="AU540" s="141" t="s">
        <v>81</v>
      </c>
      <c r="AY540" s="18" t="s">
        <v>293</v>
      </c>
      <c r="BE540" s="142">
        <f>IF(N540="základní",J540,0)</f>
        <v>0</v>
      </c>
      <c r="BF540" s="142">
        <f>IF(N540="snížená",J540,0)</f>
        <v>0</v>
      </c>
      <c r="BG540" s="142">
        <f>IF(N540="zákl. přenesená",J540,0)</f>
        <v>0</v>
      </c>
      <c r="BH540" s="142">
        <f>IF(N540="sníž. přenesená",J540,0)</f>
        <v>0</v>
      </c>
      <c r="BI540" s="142">
        <f>IF(N540="nulová",J540,0)</f>
        <v>0</v>
      </c>
      <c r="BJ540" s="18" t="s">
        <v>79</v>
      </c>
      <c r="BK540" s="142">
        <f>ROUND(I540*H540,2)</f>
        <v>0</v>
      </c>
      <c r="BL540" s="18" t="s">
        <v>472</v>
      </c>
      <c r="BM540" s="141" t="s">
        <v>6767</v>
      </c>
    </row>
    <row r="541" spans="2:65" s="12" customFormat="1">
      <c r="B541" s="165"/>
      <c r="D541" s="157" t="s">
        <v>387</v>
      </c>
      <c r="F541" s="366" t="s">
        <v>6768</v>
      </c>
      <c r="H541" s="367">
        <v>14.734999999999999</v>
      </c>
      <c r="I541" s="167"/>
      <c r="L541" s="165"/>
      <c r="M541" s="168"/>
      <c r="T541" s="169"/>
      <c r="AT541" s="166" t="s">
        <v>387</v>
      </c>
      <c r="AU541" s="166" t="s">
        <v>81</v>
      </c>
      <c r="AV541" s="12" t="s">
        <v>81</v>
      </c>
      <c r="AW541" s="12" t="s">
        <v>4</v>
      </c>
      <c r="AX541" s="12" t="s">
        <v>79</v>
      </c>
      <c r="AY541" s="166" t="s">
        <v>293</v>
      </c>
    </row>
    <row r="542" spans="2:65" s="1" customFormat="1" ht="55.5" customHeight="1">
      <c r="B542" s="132"/>
      <c r="C542" s="358" t="s">
        <v>1183</v>
      </c>
      <c r="D542" s="358" t="s">
        <v>309</v>
      </c>
      <c r="E542" s="359" t="s">
        <v>6769</v>
      </c>
      <c r="F542" s="360" t="s">
        <v>6770</v>
      </c>
      <c r="G542" s="361" t="s">
        <v>431</v>
      </c>
      <c r="H542" s="362">
        <v>0.64600000000000002</v>
      </c>
      <c r="I542" s="148"/>
      <c r="J542" s="149">
        <f>ROUND(I542*H542,2)</f>
        <v>0</v>
      </c>
      <c r="K542" s="145" t="s">
        <v>383</v>
      </c>
      <c r="L542" s="33"/>
      <c r="M542" s="150" t="s">
        <v>3</v>
      </c>
      <c r="N542" s="151" t="s">
        <v>42</v>
      </c>
      <c r="P542" s="139">
        <f>O542*H542</f>
        <v>0</v>
      </c>
      <c r="Q542" s="139">
        <v>0</v>
      </c>
      <c r="R542" s="139">
        <f>Q542*H542</f>
        <v>0</v>
      </c>
      <c r="S542" s="139">
        <v>0</v>
      </c>
      <c r="T542" s="140">
        <f>S542*H542</f>
        <v>0</v>
      </c>
      <c r="AR542" s="141" t="s">
        <v>472</v>
      </c>
      <c r="AT542" s="141" t="s">
        <v>309</v>
      </c>
      <c r="AU542" s="141" t="s">
        <v>81</v>
      </c>
      <c r="AY542" s="18" t="s">
        <v>293</v>
      </c>
      <c r="BE542" s="142">
        <f>IF(N542="základní",J542,0)</f>
        <v>0</v>
      </c>
      <c r="BF542" s="142">
        <f>IF(N542="snížená",J542,0)</f>
        <v>0</v>
      </c>
      <c r="BG542" s="142">
        <f>IF(N542="zákl. přenesená",J542,0)</f>
        <v>0</v>
      </c>
      <c r="BH542" s="142">
        <f>IF(N542="sníž. přenesená",J542,0)</f>
        <v>0</v>
      </c>
      <c r="BI542" s="142">
        <f>IF(N542="nulová",J542,0)</f>
        <v>0</v>
      </c>
      <c r="BJ542" s="18" t="s">
        <v>79</v>
      </c>
      <c r="BK542" s="142">
        <f>ROUND(I542*H542,2)</f>
        <v>0</v>
      </c>
      <c r="BL542" s="18" t="s">
        <v>472</v>
      </c>
      <c r="BM542" s="141" t="s">
        <v>6771</v>
      </c>
    </row>
    <row r="543" spans="2:65" s="1" customFormat="1">
      <c r="B543" s="33"/>
      <c r="D543" s="162" t="s">
        <v>385</v>
      </c>
      <c r="F543" s="365" t="s">
        <v>6772</v>
      </c>
      <c r="I543" s="159"/>
      <c r="L543" s="33"/>
      <c r="M543" s="164"/>
      <c r="T543" s="54"/>
      <c r="AT543" s="18" t="s">
        <v>385</v>
      </c>
      <c r="AU543" s="18" t="s">
        <v>81</v>
      </c>
    </row>
    <row r="544" spans="2:65" s="1" customFormat="1" ht="66.75" customHeight="1">
      <c r="B544" s="132"/>
      <c r="C544" s="358" t="s">
        <v>1187</v>
      </c>
      <c r="D544" s="358" t="s">
        <v>309</v>
      </c>
      <c r="E544" s="359" t="s">
        <v>1385</v>
      </c>
      <c r="F544" s="360" t="s">
        <v>1386</v>
      </c>
      <c r="G544" s="361" t="s">
        <v>431</v>
      </c>
      <c r="H544" s="362">
        <v>0.64600000000000002</v>
      </c>
      <c r="I544" s="148"/>
      <c r="J544" s="149">
        <f>ROUND(I544*H544,2)</f>
        <v>0</v>
      </c>
      <c r="K544" s="145" t="s">
        <v>383</v>
      </c>
      <c r="L544" s="33"/>
      <c r="M544" s="150" t="s">
        <v>3</v>
      </c>
      <c r="N544" s="151" t="s">
        <v>42</v>
      </c>
      <c r="P544" s="139">
        <f>O544*H544</f>
        <v>0</v>
      </c>
      <c r="Q544" s="139">
        <v>0</v>
      </c>
      <c r="R544" s="139">
        <f>Q544*H544</f>
        <v>0</v>
      </c>
      <c r="S544" s="139">
        <v>0</v>
      </c>
      <c r="T544" s="140">
        <f>S544*H544</f>
        <v>0</v>
      </c>
      <c r="AR544" s="141" t="s">
        <v>472</v>
      </c>
      <c r="AT544" s="141" t="s">
        <v>309</v>
      </c>
      <c r="AU544" s="141" t="s">
        <v>81</v>
      </c>
      <c r="AY544" s="18" t="s">
        <v>293</v>
      </c>
      <c r="BE544" s="142">
        <f>IF(N544="základní",J544,0)</f>
        <v>0</v>
      </c>
      <c r="BF544" s="142">
        <f>IF(N544="snížená",J544,0)</f>
        <v>0</v>
      </c>
      <c r="BG544" s="142">
        <f>IF(N544="zákl. přenesená",J544,0)</f>
        <v>0</v>
      </c>
      <c r="BH544" s="142">
        <f>IF(N544="sníž. přenesená",J544,0)</f>
        <v>0</v>
      </c>
      <c r="BI544" s="142">
        <f>IF(N544="nulová",J544,0)</f>
        <v>0</v>
      </c>
      <c r="BJ544" s="18" t="s">
        <v>79</v>
      </c>
      <c r="BK544" s="142">
        <f>ROUND(I544*H544,2)</f>
        <v>0</v>
      </c>
      <c r="BL544" s="18" t="s">
        <v>472</v>
      </c>
      <c r="BM544" s="141" t="s">
        <v>6773</v>
      </c>
    </row>
    <row r="545" spans="2:65" s="1" customFormat="1">
      <c r="B545" s="33"/>
      <c r="D545" s="162" t="s">
        <v>385</v>
      </c>
      <c r="F545" s="365" t="s">
        <v>1388</v>
      </c>
      <c r="I545" s="159"/>
      <c r="L545" s="33"/>
      <c r="M545" s="164"/>
      <c r="T545" s="54"/>
      <c r="AT545" s="18" t="s">
        <v>385</v>
      </c>
      <c r="AU545" s="18" t="s">
        <v>81</v>
      </c>
    </row>
    <row r="546" spans="2:65" s="11" customFormat="1" ht="22.9" customHeight="1">
      <c r="B546" s="120"/>
      <c r="D546" s="121" t="s">
        <v>70</v>
      </c>
      <c r="E546" s="130" t="s">
        <v>1389</v>
      </c>
      <c r="F546" s="130" t="s">
        <v>1390</v>
      </c>
      <c r="I546" s="123"/>
      <c r="J546" s="131">
        <f>BK546</f>
        <v>0</v>
      </c>
      <c r="L546" s="120"/>
      <c r="M546" s="125"/>
      <c r="P546" s="126">
        <f>SUM(P547:P556)</f>
        <v>0</v>
      </c>
      <c r="R546" s="126">
        <f>SUM(R547:R556)</f>
        <v>0.69854942835000011</v>
      </c>
      <c r="T546" s="127">
        <f>SUM(T547:T556)</f>
        <v>0</v>
      </c>
      <c r="AR546" s="121" t="s">
        <v>81</v>
      </c>
      <c r="AT546" s="128" t="s">
        <v>70</v>
      </c>
      <c r="AU546" s="128" t="s">
        <v>79</v>
      </c>
      <c r="AY546" s="121" t="s">
        <v>293</v>
      </c>
      <c r="BK546" s="129">
        <f>SUM(BK547:BK556)</f>
        <v>0</v>
      </c>
    </row>
    <row r="547" spans="2:65" s="1" customFormat="1" ht="33" customHeight="1">
      <c r="B547" s="132"/>
      <c r="C547" s="358" t="s">
        <v>1192</v>
      </c>
      <c r="D547" s="358" t="s">
        <v>309</v>
      </c>
      <c r="E547" s="359" t="s">
        <v>6774</v>
      </c>
      <c r="F547" s="360" t="s">
        <v>6775</v>
      </c>
      <c r="G547" s="361" t="s">
        <v>493</v>
      </c>
      <c r="H547" s="362">
        <v>96.363</v>
      </c>
      <c r="I547" s="148"/>
      <c r="J547" s="149">
        <f>ROUND(I547*H547,2)</f>
        <v>0</v>
      </c>
      <c r="K547" s="145" t="s">
        <v>383</v>
      </c>
      <c r="L547" s="33"/>
      <c r="M547" s="150" t="s">
        <v>3</v>
      </c>
      <c r="N547" s="151" t="s">
        <v>42</v>
      </c>
      <c r="P547" s="139">
        <f>O547*H547</f>
        <v>0</v>
      </c>
      <c r="Q547" s="139">
        <v>9.5545000000000005E-4</v>
      </c>
      <c r="R547" s="139">
        <f>Q547*H547</f>
        <v>9.2070028349999999E-2</v>
      </c>
      <c r="S547" s="139">
        <v>0</v>
      </c>
      <c r="T547" s="140">
        <f>S547*H547</f>
        <v>0</v>
      </c>
      <c r="AR547" s="141" t="s">
        <v>472</v>
      </c>
      <c r="AT547" s="141" t="s">
        <v>309</v>
      </c>
      <c r="AU547" s="141" t="s">
        <v>81</v>
      </c>
      <c r="AY547" s="18" t="s">
        <v>293</v>
      </c>
      <c r="BE547" s="142">
        <f>IF(N547="základní",J547,0)</f>
        <v>0</v>
      </c>
      <c r="BF547" s="142">
        <f>IF(N547="snížená",J547,0)</f>
        <v>0</v>
      </c>
      <c r="BG547" s="142">
        <f>IF(N547="zákl. přenesená",J547,0)</f>
        <v>0</v>
      </c>
      <c r="BH547" s="142">
        <f>IF(N547="sníž. přenesená",J547,0)</f>
        <v>0</v>
      </c>
      <c r="BI547" s="142">
        <f>IF(N547="nulová",J547,0)</f>
        <v>0</v>
      </c>
      <c r="BJ547" s="18" t="s">
        <v>79</v>
      </c>
      <c r="BK547" s="142">
        <f>ROUND(I547*H547,2)</f>
        <v>0</v>
      </c>
      <c r="BL547" s="18" t="s">
        <v>472</v>
      </c>
      <c r="BM547" s="141" t="s">
        <v>6776</v>
      </c>
    </row>
    <row r="548" spans="2:65" s="1" customFormat="1">
      <c r="B548" s="33"/>
      <c r="D548" s="162" t="s">
        <v>385</v>
      </c>
      <c r="F548" s="365" t="s">
        <v>6777</v>
      </c>
      <c r="I548" s="159"/>
      <c r="L548" s="33"/>
      <c r="M548" s="164"/>
      <c r="T548" s="54"/>
      <c r="AT548" s="18" t="s">
        <v>385</v>
      </c>
      <c r="AU548" s="18" t="s">
        <v>81</v>
      </c>
    </row>
    <row r="549" spans="2:65" s="12" customFormat="1">
      <c r="B549" s="165"/>
      <c r="D549" s="157" t="s">
        <v>387</v>
      </c>
      <c r="E549" s="166" t="s">
        <v>3</v>
      </c>
      <c r="F549" s="366" t="s">
        <v>6778</v>
      </c>
      <c r="H549" s="367">
        <v>96.363</v>
      </c>
      <c r="I549" s="167"/>
      <c r="L549" s="165"/>
      <c r="M549" s="168"/>
      <c r="T549" s="169"/>
      <c r="AT549" s="166" t="s">
        <v>387</v>
      </c>
      <c r="AU549" s="166" t="s">
        <v>81</v>
      </c>
      <c r="AV549" s="12" t="s">
        <v>81</v>
      </c>
      <c r="AW549" s="12" t="s">
        <v>33</v>
      </c>
      <c r="AX549" s="12" t="s">
        <v>79</v>
      </c>
      <c r="AY549" s="166" t="s">
        <v>293</v>
      </c>
    </row>
    <row r="550" spans="2:65" s="1" customFormat="1" ht="44.25" customHeight="1">
      <c r="B550" s="132"/>
      <c r="C550" s="353" t="s">
        <v>1200</v>
      </c>
      <c r="D550" s="353" t="s">
        <v>290</v>
      </c>
      <c r="E550" s="354" t="s">
        <v>5743</v>
      </c>
      <c r="F550" s="355" t="s">
        <v>5744</v>
      </c>
      <c r="G550" s="356" t="s">
        <v>493</v>
      </c>
      <c r="H550" s="357">
        <v>112.31100000000001</v>
      </c>
      <c r="I550" s="134"/>
      <c r="J550" s="135">
        <f>ROUND(I550*H550,2)</f>
        <v>0</v>
      </c>
      <c r="K550" s="133" t="s">
        <v>383</v>
      </c>
      <c r="L550" s="136"/>
      <c r="M550" s="137" t="s">
        <v>3</v>
      </c>
      <c r="N550" s="138" t="s">
        <v>42</v>
      </c>
      <c r="P550" s="139">
        <f>O550*H550</f>
        <v>0</v>
      </c>
      <c r="Q550" s="139">
        <v>5.4000000000000003E-3</v>
      </c>
      <c r="R550" s="139">
        <f>Q550*H550</f>
        <v>0.60647940000000011</v>
      </c>
      <c r="S550" s="139">
        <v>0</v>
      </c>
      <c r="T550" s="140">
        <f>S550*H550</f>
        <v>0</v>
      </c>
      <c r="AR550" s="141" t="s">
        <v>591</v>
      </c>
      <c r="AT550" s="141" t="s">
        <v>290</v>
      </c>
      <c r="AU550" s="141" t="s">
        <v>81</v>
      </c>
      <c r="AY550" s="18" t="s">
        <v>293</v>
      </c>
      <c r="BE550" s="142">
        <f>IF(N550="základní",J550,0)</f>
        <v>0</v>
      </c>
      <c r="BF550" s="142">
        <f>IF(N550="snížená",J550,0)</f>
        <v>0</v>
      </c>
      <c r="BG550" s="142">
        <f>IF(N550="zákl. přenesená",J550,0)</f>
        <v>0</v>
      </c>
      <c r="BH550" s="142">
        <f>IF(N550="sníž. přenesená",J550,0)</f>
        <v>0</v>
      </c>
      <c r="BI550" s="142">
        <f>IF(N550="nulová",J550,0)</f>
        <v>0</v>
      </c>
      <c r="BJ550" s="18" t="s">
        <v>79</v>
      </c>
      <c r="BK550" s="142">
        <f>ROUND(I550*H550,2)</f>
        <v>0</v>
      </c>
      <c r="BL550" s="18" t="s">
        <v>472</v>
      </c>
      <c r="BM550" s="141" t="s">
        <v>6779</v>
      </c>
    </row>
    <row r="551" spans="2:65" s="12" customFormat="1">
      <c r="B551" s="165"/>
      <c r="D551" s="157" t="s">
        <v>387</v>
      </c>
      <c r="E551" s="166" t="s">
        <v>3</v>
      </c>
      <c r="F551" s="366" t="s">
        <v>6778</v>
      </c>
      <c r="H551" s="367">
        <v>96.363</v>
      </c>
      <c r="I551" s="167"/>
      <c r="L551" s="165"/>
      <c r="M551" s="168"/>
      <c r="T551" s="169"/>
      <c r="AT551" s="166" t="s">
        <v>387</v>
      </c>
      <c r="AU551" s="166" t="s">
        <v>81</v>
      </c>
      <c r="AV551" s="12" t="s">
        <v>81</v>
      </c>
      <c r="AW551" s="12" t="s">
        <v>33</v>
      </c>
      <c r="AX551" s="12" t="s">
        <v>79</v>
      </c>
      <c r="AY551" s="166" t="s">
        <v>293</v>
      </c>
    </row>
    <row r="552" spans="2:65" s="12" customFormat="1">
      <c r="B552" s="165"/>
      <c r="D552" s="157" t="s">
        <v>387</v>
      </c>
      <c r="F552" s="366" t="s">
        <v>6780</v>
      </c>
      <c r="H552" s="367">
        <v>112.31100000000001</v>
      </c>
      <c r="I552" s="167"/>
      <c r="L552" s="165"/>
      <c r="M552" s="168"/>
      <c r="T552" s="169"/>
      <c r="AT552" s="166" t="s">
        <v>387</v>
      </c>
      <c r="AU552" s="166" t="s">
        <v>81</v>
      </c>
      <c r="AV552" s="12" t="s">
        <v>81</v>
      </c>
      <c r="AW552" s="12" t="s">
        <v>4</v>
      </c>
      <c r="AX552" s="12" t="s">
        <v>79</v>
      </c>
      <c r="AY552" s="166" t="s">
        <v>293</v>
      </c>
    </row>
    <row r="553" spans="2:65" s="1" customFormat="1" ht="49.15" customHeight="1">
      <c r="B553" s="132"/>
      <c r="C553" s="358" t="s">
        <v>1204</v>
      </c>
      <c r="D553" s="358" t="s">
        <v>309</v>
      </c>
      <c r="E553" s="359" t="s">
        <v>6781</v>
      </c>
      <c r="F553" s="360" t="s">
        <v>6782</v>
      </c>
      <c r="G553" s="361" t="s">
        <v>431</v>
      </c>
      <c r="H553" s="362">
        <v>0.69899999999999995</v>
      </c>
      <c r="I553" s="148"/>
      <c r="J553" s="149">
        <f>ROUND(I553*H553,2)</f>
        <v>0</v>
      </c>
      <c r="K553" s="145" t="s">
        <v>383</v>
      </c>
      <c r="L553" s="33"/>
      <c r="M553" s="150" t="s">
        <v>3</v>
      </c>
      <c r="N553" s="151" t="s">
        <v>42</v>
      </c>
      <c r="P553" s="139">
        <f>O553*H553</f>
        <v>0</v>
      </c>
      <c r="Q553" s="139">
        <v>0</v>
      </c>
      <c r="R553" s="139">
        <f>Q553*H553</f>
        <v>0</v>
      </c>
      <c r="S553" s="139">
        <v>0</v>
      </c>
      <c r="T553" s="140">
        <f>S553*H553</f>
        <v>0</v>
      </c>
      <c r="AR553" s="141" t="s">
        <v>472</v>
      </c>
      <c r="AT553" s="141" t="s">
        <v>309</v>
      </c>
      <c r="AU553" s="141" t="s">
        <v>81</v>
      </c>
      <c r="AY553" s="18" t="s">
        <v>293</v>
      </c>
      <c r="BE553" s="142">
        <f>IF(N553="základní",J553,0)</f>
        <v>0</v>
      </c>
      <c r="BF553" s="142">
        <f>IF(N553="snížená",J553,0)</f>
        <v>0</v>
      </c>
      <c r="BG553" s="142">
        <f>IF(N553="zákl. přenesená",J553,0)</f>
        <v>0</v>
      </c>
      <c r="BH553" s="142">
        <f>IF(N553="sníž. přenesená",J553,0)</f>
        <v>0</v>
      </c>
      <c r="BI553" s="142">
        <f>IF(N553="nulová",J553,0)</f>
        <v>0</v>
      </c>
      <c r="BJ553" s="18" t="s">
        <v>79</v>
      </c>
      <c r="BK553" s="142">
        <f>ROUND(I553*H553,2)</f>
        <v>0</v>
      </c>
      <c r="BL553" s="18" t="s">
        <v>472</v>
      </c>
      <c r="BM553" s="141" t="s">
        <v>6783</v>
      </c>
    </row>
    <row r="554" spans="2:65" s="1" customFormat="1">
      <c r="B554" s="33"/>
      <c r="D554" s="162" t="s">
        <v>385</v>
      </c>
      <c r="F554" s="365" t="s">
        <v>6784</v>
      </c>
      <c r="I554" s="159"/>
      <c r="L554" s="33"/>
      <c r="M554" s="164"/>
      <c r="T554" s="54"/>
      <c r="AT554" s="18" t="s">
        <v>385</v>
      </c>
      <c r="AU554" s="18" t="s">
        <v>81</v>
      </c>
    </row>
    <row r="555" spans="2:65" s="1" customFormat="1" ht="62.65" customHeight="1">
      <c r="B555" s="132"/>
      <c r="C555" s="358" t="s">
        <v>1210</v>
      </c>
      <c r="D555" s="358" t="s">
        <v>309</v>
      </c>
      <c r="E555" s="359" t="s">
        <v>1410</v>
      </c>
      <c r="F555" s="360" t="s">
        <v>1411</v>
      </c>
      <c r="G555" s="361" t="s">
        <v>431</v>
      </c>
      <c r="H555" s="362">
        <v>0.69899999999999995</v>
      </c>
      <c r="I555" s="148"/>
      <c r="J555" s="149">
        <f>ROUND(I555*H555,2)</f>
        <v>0</v>
      </c>
      <c r="K555" s="145" t="s">
        <v>383</v>
      </c>
      <c r="L555" s="33"/>
      <c r="M555" s="150" t="s">
        <v>3</v>
      </c>
      <c r="N555" s="151" t="s">
        <v>42</v>
      </c>
      <c r="P555" s="139">
        <f>O555*H555</f>
        <v>0</v>
      </c>
      <c r="Q555" s="139">
        <v>0</v>
      </c>
      <c r="R555" s="139">
        <f>Q555*H555</f>
        <v>0</v>
      </c>
      <c r="S555" s="139">
        <v>0</v>
      </c>
      <c r="T555" s="140">
        <f>S555*H555</f>
        <v>0</v>
      </c>
      <c r="AR555" s="141" t="s">
        <v>472</v>
      </c>
      <c r="AT555" s="141" t="s">
        <v>309</v>
      </c>
      <c r="AU555" s="141" t="s">
        <v>81</v>
      </c>
      <c r="AY555" s="18" t="s">
        <v>293</v>
      </c>
      <c r="BE555" s="142">
        <f>IF(N555="základní",J555,0)</f>
        <v>0</v>
      </c>
      <c r="BF555" s="142">
        <f>IF(N555="snížená",J555,0)</f>
        <v>0</v>
      </c>
      <c r="BG555" s="142">
        <f>IF(N555="zákl. přenesená",J555,0)</f>
        <v>0</v>
      </c>
      <c r="BH555" s="142">
        <f>IF(N555="sníž. přenesená",J555,0)</f>
        <v>0</v>
      </c>
      <c r="BI555" s="142">
        <f>IF(N555="nulová",J555,0)</f>
        <v>0</v>
      </c>
      <c r="BJ555" s="18" t="s">
        <v>79</v>
      </c>
      <c r="BK555" s="142">
        <f>ROUND(I555*H555,2)</f>
        <v>0</v>
      </c>
      <c r="BL555" s="18" t="s">
        <v>472</v>
      </c>
      <c r="BM555" s="141" t="s">
        <v>6785</v>
      </c>
    </row>
    <row r="556" spans="2:65" s="1" customFormat="1">
      <c r="B556" s="33"/>
      <c r="D556" s="162" t="s">
        <v>385</v>
      </c>
      <c r="F556" s="365" t="s">
        <v>1413</v>
      </c>
      <c r="I556" s="159"/>
      <c r="L556" s="33"/>
      <c r="M556" s="164"/>
      <c r="T556" s="54"/>
      <c r="AT556" s="18" t="s">
        <v>385</v>
      </c>
      <c r="AU556" s="18" t="s">
        <v>81</v>
      </c>
    </row>
    <row r="557" spans="2:65" s="11" customFormat="1" ht="22.9" customHeight="1">
      <c r="B557" s="120"/>
      <c r="D557" s="121" t="s">
        <v>70</v>
      </c>
      <c r="E557" s="130" t="s">
        <v>1414</v>
      </c>
      <c r="F557" s="130" t="s">
        <v>1415</v>
      </c>
      <c r="I557" s="123"/>
      <c r="J557" s="131">
        <f>BK557</f>
        <v>0</v>
      </c>
      <c r="L557" s="120"/>
      <c r="M557" s="125"/>
      <c r="P557" s="126">
        <f>SUM(P558:P586)</f>
        <v>0</v>
      </c>
      <c r="R557" s="126">
        <f>SUM(R558:R586)</f>
        <v>0.48358530000000005</v>
      </c>
      <c r="T557" s="127">
        <f>SUM(T558:T586)</f>
        <v>0.69974999999999998</v>
      </c>
      <c r="AR557" s="121" t="s">
        <v>81</v>
      </c>
      <c r="AT557" s="128" t="s">
        <v>70</v>
      </c>
      <c r="AU557" s="128" t="s">
        <v>79</v>
      </c>
      <c r="AY557" s="121" t="s">
        <v>293</v>
      </c>
      <c r="BK557" s="129">
        <f>SUM(BK558:BK586)</f>
        <v>0</v>
      </c>
    </row>
    <row r="558" spans="2:65" s="1" customFormat="1" ht="55.5" customHeight="1">
      <c r="B558" s="132"/>
      <c r="C558" s="358" t="s">
        <v>1217</v>
      </c>
      <c r="D558" s="358" t="s">
        <v>309</v>
      </c>
      <c r="E558" s="359" t="s">
        <v>6786</v>
      </c>
      <c r="F558" s="360" t="s">
        <v>6787</v>
      </c>
      <c r="G558" s="361" t="s">
        <v>493</v>
      </c>
      <c r="H558" s="362">
        <v>46.65</v>
      </c>
      <c r="I558" s="148"/>
      <c r="J558" s="149">
        <f>ROUND(I558*H558,2)</f>
        <v>0</v>
      </c>
      <c r="K558" s="145" t="s">
        <v>383</v>
      </c>
      <c r="L558" s="33"/>
      <c r="M558" s="150" t="s">
        <v>3</v>
      </c>
      <c r="N558" s="151" t="s">
        <v>42</v>
      </c>
      <c r="P558" s="139">
        <f>O558*H558</f>
        <v>0</v>
      </c>
      <c r="Q558" s="139">
        <v>0</v>
      </c>
      <c r="R558" s="139">
        <f>Q558*H558</f>
        <v>0</v>
      </c>
      <c r="S558" s="139">
        <v>1.4999999999999999E-2</v>
      </c>
      <c r="T558" s="140">
        <f>S558*H558</f>
        <v>0.69974999999999998</v>
      </c>
      <c r="AR558" s="141" t="s">
        <v>472</v>
      </c>
      <c r="AT558" s="141" t="s">
        <v>309</v>
      </c>
      <c r="AU558" s="141" t="s">
        <v>81</v>
      </c>
      <c r="AY558" s="18" t="s">
        <v>293</v>
      </c>
      <c r="BE558" s="142">
        <f>IF(N558="základní",J558,0)</f>
        <v>0</v>
      </c>
      <c r="BF558" s="142">
        <f>IF(N558="snížená",J558,0)</f>
        <v>0</v>
      </c>
      <c r="BG558" s="142">
        <f>IF(N558="zákl. přenesená",J558,0)</f>
        <v>0</v>
      </c>
      <c r="BH558" s="142">
        <f>IF(N558="sníž. přenesená",J558,0)</f>
        <v>0</v>
      </c>
      <c r="BI558" s="142">
        <f>IF(N558="nulová",J558,0)</f>
        <v>0</v>
      </c>
      <c r="BJ558" s="18" t="s">
        <v>79</v>
      </c>
      <c r="BK558" s="142">
        <f>ROUND(I558*H558,2)</f>
        <v>0</v>
      </c>
      <c r="BL558" s="18" t="s">
        <v>472</v>
      </c>
      <c r="BM558" s="141" t="s">
        <v>6788</v>
      </c>
    </row>
    <row r="559" spans="2:65" s="1" customFormat="1">
      <c r="B559" s="33"/>
      <c r="D559" s="162" t="s">
        <v>385</v>
      </c>
      <c r="F559" s="365" t="s">
        <v>6789</v>
      </c>
      <c r="I559" s="159"/>
      <c r="L559" s="33"/>
      <c r="M559" s="164"/>
      <c r="T559" s="54"/>
      <c r="AT559" s="18" t="s">
        <v>385</v>
      </c>
      <c r="AU559" s="18" t="s">
        <v>81</v>
      </c>
    </row>
    <row r="560" spans="2:65" s="12" customFormat="1">
      <c r="B560" s="165"/>
      <c r="D560" s="157" t="s">
        <v>387</v>
      </c>
      <c r="E560" s="166" t="s">
        <v>3</v>
      </c>
      <c r="F560" s="366" t="s">
        <v>6790</v>
      </c>
      <c r="H560" s="367">
        <v>46.65</v>
      </c>
      <c r="I560" s="167"/>
      <c r="L560" s="165"/>
      <c r="M560" s="168"/>
      <c r="T560" s="169"/>
      <c r="AT560" s="166" t="s">
        <v>387</v>
      </c>
      <c r="AU560" s="166" t="s">
        <v>81</v>
      </c>
      <c r="AV560" s="12" t="s">
        <v>81</v>
      </c>
      <c r="AW560" s="12" t="s">
        <v>33</v>
      </c>
      <c r="AX560" s="12" t="s">
        <v>79</v>
      </c>
      <c r="AY560" s="166" t="s">
        <v>293</v>
      </c>
    </row>
    <row r="561" spans="2:65" s="1" customFormat="1" ht="44.25" customHeight="1">
      <c r="B561" s="132"/>
      <c r="C561" s="358" t="s">
        <v>1222</v>
      </c>
      <c r="D561" s="358" t="s">
        <v>309</v>
      </c>
      <c r="E561" s="359" t="s">
        <v>6791</v>
      </c>
      <c r="F561" s="360" t="s">
        <v>6792</v>
      </c>
      <c r="G561" s="361" t="s">
        <v>493</v>
      </c>
      <c r="H561" s="362">
        <v>47.81</v>
      </c>
      <c r="I561" s="148"/>
      <c r="J561" s="149">
        <f>ROUND(I561*H561,2)</f>
        <v>0</v>
      </c>
      <c r="K561" s="145" t="s">
        <v>383</v>
      </c>
      <c r="L561" s="33"/>
      <c r="M561" s="150" t="s">
        <v>3</v>
      </c>
      <c r="N561" s="151" t="s">
        <v>42</v>
      </c>
      <c r="P561" s="139">
        <f>O561*H561</f>
        <v>0</v>
      </c>
      <c r="Q561" s="139">
        <v>0</v>
      </c>
      <c r="R561" s="139">
        <f>Q561*H561</f>
        <v>0</v>
      </c>
      <c r="S561" s="139">
        <v>0</v>
      </c>
      <c r="T561" s="140">
        <f>S561*H561</f>
        <v>0</v>
      </c>
      <c r="AR561" s="141" t="s">
        <v>472</v>
      </c>
      <c r="AT561" s="141" t="s">
        <v>309</v>
      </c>
      <c r="AU561" s="141" t="s">
        <v>81</v>
      </c>
      <c r="AY561" s="18" t="s">
        <v>293</v>
      </c>
      <c r="BE561" s="142">
        <f>IF(N561="základní",J561,0)</f>
        <v>0</v>
      </c>
      <c r="BF561" s="142">
        <f>IF(N561="snížená",J561,0)</f>
        <v>0</v>
      </c>
      <c r="BG561" s="142">
        <f>IF(N561="zákl. přenesená",J561,0)</f>
        <v>0</v>
      </c>
      <c r="BH561" s="142">
        <f>IF(N561="sníž. přenesená",J561,0)</f>
        <v>0</v>
      </c>
      <c r="BI561" s="142">
        <f>IF(N561="nulová",J561,0)</f>
        <v>0</v>
      </c>
      <c r="BJ561" s="18" t="s">
        <v>79</v>
      </c>
      <c r="BK561" s="142">
        <f>ROUND(I561*H561,2)</f>
        <v>0</v>
      </c>
      <c r="BL561" s="18" t="s">
        <v>472</v>
      </c>
      <c r="BM561" s="141" t="s">
        <v>6793</v>
      </c>
    </row>
    <row r="562" spans="2:65" s="1" customFormat="1">
      <c r="B562" s="33"/>
      <c r="D562" s="162" t="s">
        <v>385</v>
      </c>
      <c r="F562" s="365" t="s">
        <v>6794</v>
      </c>
      <c r="I562" s="159"/>
      <c r="L562" s="33"/>
      <c r="M562" s="164"/>
      <c r="T562" s="54"/>
      <c r="AT562" s="18" t="s">
        <v>385</v>
      </c>
      <c r="AU562" s="18" t="s">
        <v>81</v>
      </c>
    </row>
    <row r="563" spans="2:65" s="12" customFormat="1">
      <c r="B563" s="165"/>
      <c r="D563" s="157" t="s">
        <v>387</v>
      </c>
      <c r="E563" s="166" t="s">
        <v>3</v>
      </c>
      <c r="F563" s="366" t="s">
        <v>6795</v>
      </c>
      <c r="H563" s="367">
        <v>47.81</v>
      </c>
      <c r="I563" s="167"/>
      <c r="L563" s="165"/>
      <c r="M563" s="168"/>
      <c r="T563" s="169"/>
      <c r="AT563" s="166" t="s">
        <v>387</v>
      </c>
      <c r="AU563" s="166" t="s">
        <v>81</v>
      </c>
      <c r="AV563" s="12" t="s">
        <v>81</v>
      </c>
      <c r="AW563" s="12" t="s">
        <v>33</v>
      </c>
      <c r="AX563" s="12" t="s">
        <v>79</v>
      </c>
      <c r="AY563" s="166" t="s">
        <v>293</v>
      </c>
    </row>
    <row r="564" spans="2:65" s="1" customFormat="1" ht="24.2" customHeight="1">
      <c r="B564" s="132"/>
      <c r="C564" s="353" t="s">
        <v>1228</v>
      </c>
      <c r="D564" s="353" t="s">
        <v>290</v>
      </c>
      <c r="E564" s="354" t="s">
        <v>6796</v>
      </c>
      <c r="F564" s="355" t="s">
        <v>6797</v>
      </c>
      <c r="G564" s="356" t="s">
        <v>493</v>
      </c>
      <c r="H564" s="357">
        <v>50.201000000000001</v>
      </c>
      <c r="I564" s="134"/>
      <c r="J564" s="135">
        <f>ROUND(I564*H564,2)</f>
        <v>0</v>
      </c>
      <c r="K564" s="133" t="s">
        <v>383</v>
      </c>
      <c r="L564" s="136"/>
      <c r="M564" s="137" t="s">
        <v>3</v>
      </c>
      <c r="N564" s="138" t="s">
        <v>42</v>
      </c>
      <c r="P564" s="139">
        <f>O564*H564</f>
        <v>0</v>
      </c>
      <c r="Q564" s="139">
        <v>3.5999999999999999E-3</v>
      </c>
      <c r="R564" s="139">
        <f>Q564*H564</f>
        <v>0.18072359999999998</v>
      </c>
      <c r="S564" s="139">
        <v>0</v>
      </c>
      <c r="T564" s="140">
        <f>S564*H564</f>
        <v>0</v>
      </c>
      <c r="AR564" s="141" t="s">
        <v>591</v>
      </c>
      <c r="AT564" s="141" t="s">
        <v>290</v>
      </c>
      <c r="AU564" s="141" t="s">
        <v>81</v>
      </c>
      <c r="AY564" s="18" t="s">
        <v>293</v>
      </c>
      <c r="BE564" s="142">
        <f>IF(N564="základní",J564,0)</f>
        <v>0</v>
      </c>
      <c r="BF564" s="142">
        <f>IF(N564="snížená",J564,0)</f>
        <v>0</v>
      </c>
      <c r="BG564" s="142">
        <f>IF(N564="zákl. přenesená",J564,0)</f>
        <v>0</v>
      </c>
      <c r="BH564" s="142">
        <f>IF(N564="sníž. přenesená",J564,0)</f>
        <v>0</v>
      </c>
      <c r="BI564" s="142">
        <f>IF(N564="nulová",J564,0)</f>
        <v>0</v>
      </c>
      <c r="BJ564" s="18" t="s">
        <v>79</v>
      </c>
      <c r="BK564" s="142">
        <f>ROUND(I564*H564,2)</f>
        <v>0</v>
      </c>
      <c r="BL564" s="18" t="s">
        <v>472</v>
      </c>
      <c r="BM564" s="141" t="s">
        <v>6798</v>
      </c>
    </row>
    <row r="565" spans="2:65" s="12" customFormat="1">
      <c r="B565" s="165"/>
      <c r="D565" s="157" t="s">
        <v>387</v>
      </c>
      <c r="F565" s="366" t="s">
        <v>6799</v>
      </c>
      <c r="H565" s="367">
        <v>50.201000000000001</v>
      </c>
      <c r="I565" s="167"/>
      <c r="L565" s="165"/>
      <c r="M565" s="168"/>
      <c r="T565" s="169"/>
      <c r="AT565" s="166" t="s">
        <v>387</v>
      </c>
      <c r="AU565" s="166" t="s">
        <v>81</v>
      </c>
      <c r="AV565" s="12" t="s">
        <v>81</v>
      </c>
      <c r="AW565" s="12" t="s">
        <v>4</v>
      </c>
      <c r="AX565" s="12" t="s">
        <v>79</v>
      </c>
      <c r="AY565" s="166" t="s">
        <v>293</v>
      </c>
    </row>
    <row r="566" spans="2:65" s="1" customFormat="1" ht="37.9" customHeight="1">
      <c r="B566" s="132"/>
      <c r="C566" s="358" t="s">
        <v>1234</v>
      </c>
      <c r="D566" s="358" t="s">
        <v>309</v>
      </c>
      <c r="E566" s="359" t="s">
        <v>1428</v>
      </c>
      <c r="F566" s="360" t="s">
        <v>1429</v>
      </c>
      <c r="G566" s="361" t="s">
        <v>493</v>
      </c>
      <c r="H566" s="362">
        <v>47.35</v>
      </c>
      <c r="I566" s="148"/>
      <c r="J566" s="149">
        <f>ROUND(I566*H566,2)</f>
        <v>0</v>
      </c>
      <c r="K566" s="145" t="s">
        <v>383</v>
      </c>
      <c r="L566" s="33"/>
      <c r="M566" s="150" t="s">
        <v>3</v>
      </c>
      <c r="N566" s="151" t="s">
        <v>42</v>
      </c>
      <c r="P566" s="139">
        <f>O566*H566</f>
        <v>0</v>
      </c>
      <c r="Q566" s="139">
        <v>0</v>
      </c>
      <c r="R566" s="139">
        <f>Q566*H566</f>
        <v>0</v>
      </c>
      <c r="S566" s="139">
        <v>0</v>
      </c>
      <c r="T566" s="140">
        <f>S566*H566</f>
        <v>0</v>
      </c>
      <c r="AR566" s="141" t="s">
        <v>472</v>
      </c>
      <c r="AT566" s="141" t="s">
        <v>309</v>
      </c>
      <c r="AU566" s="141" t="s">
        <v>81</v>
      </c>
      <c r="AY566" s="18" t="s">
        <v>293</v>
      </c>
      <c r="BE566" s="142">
        <f>IF(N566="základní",J566,0)</f>
        <v>0</v>
      </c>
      <c r="BF566" s="142">
        <f>IF(N566="snížená",J566,0)</f>
        <v>0</v>
      </c>
      <c r="BG566" s="142">
        <f>IF(N566="zákl. přenesená",J566,0)</f>
        <v>0</v>
      </c>
      <c r="BH566" s="142">
        <f>IF(N566="sníž. přenesená",J566,0)</f>
        <v>0</v>
      </c>
      <c r="BI566" s="142">
        <f>IF(N566="nulová",J566,0)</f>
        <v>0</v>
      </c>
      <c r="BJ566" s="18" t="s">
        <v>79</v>
      </c>
      <c r="BK566" s="142">
        <f>ROUND(I566*H566,2)</f>
        <v>0</v>
      </c>
      <c r="BL566" s="18" t="s">
        <v>472</v>
      </c>
      <c r="BM566" s="141" t="s">
        <v>6800</v>
      </c>
    </row>
    <row r="567" spans="2:65" s="1" customFormat="1">
      <c r="B567" s="33"/>
      <c r="D567" s="162" t="s">
        <v>385</v>
      </c>
      <c r="F567" s="365" t="s">
        <v>1431</v>
      </c>
      <c r="I567" s="159"/>
      <c r="L567" s="33"/>
      <c r="M567" s="164"/>
      <c r="T567" s="54"/>
      <c r="AT567" s="18" t="s">
        <v>385</v>
      </c>
      <c r="AU567" s="18" t="s">
        <v>81</v>
      </c>
    </row>
    <row r="568" spans="2:65" s="12" customFormat="1" ht="22.5">
      <c r="B568" s="165"/>
      <c r="D568" s="157" t="s">
        <v>387</v>
      </c>
      <c r="E568" s="166" t="s">
        <v>3</v>
      </c>
      <c r="F568" s="366" t="s">
        <v>6548</v>
      </c>
      <c r="H568" s="367">
        <v>47.9</v>
      </c>
      <c r="I568" s="167"/>
      <c r="L568" s="165"/>
      <c r="M568" s="168"/>
      <c r="T568" s="169"/>
      <c r="AT568" s="166" t="s">
        <v>387</v>
      </c>
      <c r="AU568" s="166" t="s">
        <v>81</v>
      </c>
      <c r="AV568" s="12" t="s">
        <v>81</v>
      </c>
      <c r="AW568" s="12" t="s">
        <v>33</v>
      </c>
      <c r="AX568" s="12" t="s">
        <v>71</v>
      </c>
      <c r="AY568" s="166" t="s">
        <v>293</v>
      </c>
    </row>
    <row r="569" spans="2:65" s="12" customFormat="1" ht="22.5">
      <c r="B569" s="165"/>
      <c r="D569" s="157" t="s">
        <v>387</v>
      </c>
      <c r="E569" s="166" t="s">
        <v>3</v>
      </c>
      <c r="F569" s="366" t="s">
        <v>6801</v>
      </c>
      <c r="H569" s="367">
        <v>-0.55000000000000004</v>
      </c>
      <c r="I569" s="167"/>
      <c r="L569" s="165"/>
      <c r="M569" s="168"/>
      <c r="T569" s="169"/>
      <c r="AT569" s="166" t="s">
        <v>387</v>
      </c>
      <c r="AU569" s="166" t="s">
        <v>81</v>
      </c>
      <c r="AV569" s="12" t="s">
        <v>81</v>
      </c>
      <c r="AW569" s="12" t="s">
        <v>33</v>
      </c>
      <c r="AX569" s="12" t="s">
        <v>71</v>
      </c>
      <c r="AY569" s="166" t="s">
        <v>293</v>
      </c>
    </row>
    <row r="570" spans="2:65" s="13" customFormat="1">
      <c r="B570" s="170"/>
      <c r="D570" s="157" t="s">
        <v>387</v>
      </c>
      <c r="E570" s="171" t="s">
        <v>3</v>
      </c>
      <c r="F570" s="368" t="s">
        <v>407</v>
      </c>
      <c r="H570" s="369">
        <v>47.35</v>
      </c>
      <c r="I570" s="172"/>
      <c r="L570" s="170"/>
      <c r="M570" s="173"/>
      <c r="T570" s="174"/>
      <c r="AT570" s="171" t="s">
        <v>387</v>
      </c>
      <c r="AU570" s="171" t="s">
        <v>81</v>
      </c>
      <c r="AV570" s="13" t="s">
        <v>308</v>
      </c>
      <c r="AW570" s="13" t="s">
        <v>33</v>
      </c>
      <c r="AX570" s="13" t="s">
        <v>79</v>
      </c>
      <c r="AY570" s="171" t="s">
        <v>293</v>
      </c>
    </row>
    <row r="571" spans="2:65" s="1" customFormat="1" ht="24.2" customHeight="1">
      <c r="B571" s="132"/>
      <c r="C571" s="353" t="s">
        <v>1239</v>
      </c>
      <c r="D571" s="353" t="s">
        <v>290</v>
      </c>
      <c r="E571" s="354" t="s">
        <v>1439</v>
      </c>
      <c r="F571" s="355" t="s">
        <v>1440</v>
      </c>
      <c r="G571" s="356" t="s">
        <v>493</v>
      </c>
      <c r="H571" s="357">
        <v>49.718000000000004</v>
      </c>
      <c r="I571" s="134"/>
      <c r="J571" s="135">
        <f>ROUND(I571*H571,2)</f>
        <v>0</v>
      </c>
      <c r="K571" s="133" t="s">
        <v>383</v>
      </c>
      <c r="L571" s="136"/>
      <c r="M571" s="137" t="s">
        <v>3</v>
      </c>
      <c r="N571" s="138" t="s">
        <v>42</v>
      </c>
      <c r="P571" s="139">
        <f>O571*H571</f>
        <v>0</v>
      </c>
      <c r="Q571" s="139">
        <v>1.1999999999999999E-3</v>
      </c>
      <c r="R571" s="139">
        <f>Q571*H571</f>
        <v>5.9661600000000002E-2</v>
      </c>
      <c r="S571" s="139">
        <v>0</v>
      </c>
      <c r="T571" s="140">
        <f>S571*H571</f>
        <v>0</v>
      </c>
      <c r="AR571" s="141" t="s">
        <v>591</v>
      </c>
      <c r="AT571" s="141" t="s">
        <v>290</v>
      </c>
      <c r="AU571" s="141" t="s">
        <v>81</v>
      </c>
      <c r="AY571" s="18" t="s">
        <v>293</v>
      </c>
      <c r="BE571" s="142">
        <f>IF(N571="základní",J571,0)</f>
        <v>0</v>
      </c>
      <c r="BF571" s="142">
        <f>IF(N571="snížená",J571,0)</f>
        <v>0</v>
      </c>
      <c r="BG571" s="142">
        <f>IF(N571="zákl. přenesená",J571,0)</f>
        <v>0</v>
      </c>
      <c r="BH571" s="142">
        <f>IF(N571="sníž. přenesená",J571,0)</f>
        <v>0</v>
      </c>
      <c r="BI571" s="142">
        <f>IF(N571="nulová",J571,0)</f>
        <v>0</v>
      </c>
      <c r="BJ571" s="18" t="s">
        <v>79</v>
      </c>
      <c r="BK571" s="142">
        <f>ROUND(I571*H571,2)</f>
        <v>0</v>
      </c>
      <c r="BL571" s="18" t="s">
        <v>472</v>
      </c>
      <c r="BM571" s="141" t="s">
        <v>6802</v>
      </c>
    </row>
    <row r="572" spans="2:65" s="12" customFormat="1">
      <c r="B572" s="165"/>
      <c r="D572" s="157" t="s">
        <v>387</v>
      </c>
      <c r="F572" s="366" t="s">
        <v>6803</v>
      </c>
      <c r="H572" s="367">
        <v>49.718000000000004</v>
      </c>
      <c r="I572" s="167"/>
      <c r="L572" s="165"/>
      <c r="M572" s="168"/>
      <c r="T572" s="169"/>
      <c r="AT572" s="166" t="s">
        <v>387</v>
      </c>
      <c r="AU572" s="166" t="s">
        <v>81</v>
      </c>
      <c r="AV572" s="12" t="s">
        <v>81</v>
      </c>
      <c r="AW572" s="12" t="s">
        <v>4</v>
      </c>
      <c r="AX572" s="12" t="s">
        <v>79</v>
      </c>
      <c r="AY572" s="166" t="s">
        <v>293</v>
      </c>
    </row>
    <row r="573" spans="2:65" s="1" customFormat="1" ht="44.25" customHeight="1">
      <c r="B573" s="132"/>
      <c r="C573" s="358" t="s">
        <v>1244</v>
      </c>
      <c r="D573" s="358" t="s">
        <v>309</v>
      </c>
      <c r="E573" s="359" t="s">
        <v>5757</v>
      </c>
      <c r="F573" s="360" t="s">
        <v>5758</v>
      </c>
      <c r="G573" s="361" t="s">
        <v>493</v>
      </c>
      <c r="H573" s="362">
        <v>35.018000000000001</v>
      </c>
      <c r="I573" s="148"/>
      <c r="J573" s="149">
        <f>ROUND(I573*H573,2)</f>
        <v>0</v>
      </c>
      <c r="K573" s="145" t="s">
        <v>383</v>
      </c>
      <c r="L573" s="33"/>
      <c r="M573" s="150" t="s">
        <v>3</v>
      </c>
      <c r="N573" s="151" t="s">
        <v>42</v>
      </c>
      <c r="P573" s="139">
        <f>O573*H573</f>
        <v>0</v>
      </c>
      <c r="Q573" s="139">
        <v>6.0000000000000001E-3</v>
      </c>
      <c r="R573" s="139">
        <f>Q573*H573</f>
        <v>0.21010800000000002</v>
      </c>
      <c r="S573" s="139">
        <v>0</v>
      </c>
      <c r="T573" s="140">
        <f>S573*H573</f>
        <v>0</v>
      </c>
      <c r="AR573" s="141" t="s">
        <v>472</v>
      </c>
      <c r="AT573" s="141" t="s">
        <v>309</v>
      </c>
      <c r="AU573" s="141" t="s">
        <v>81</v>
      </c>
      <c r="AY573" s="18" t="s">
        <v>293</v>
      </c>
      <c r="BE573" s="142">
        <f>IF(N573="základní",J573,0)</f>
        <v>0</v>
      </c>
      <c r="BF573" s="142">
        <f>IF(N573="snížená",J573,0)</f>
        <v>0</v>
      </c>
      <c r="BG573" s="142">
        <f>IF(N573="zákl. přenesená",J573,0)</f>
        <v>0</v>
      </c>
      <c r="BH573" s="142">
        <f>IF(N573="sníž. přenesená",J573,0)</f>
        <v>0</v>
      </c>
      <c r="BI573" s="142">
        <f>IF(N573="nulová",J573,0)</f>
        <v>0</v>
      </c>
      <c r="BJ573" s="18" t="s">
        <v>79</v>
      </c>
      <c r="BK573" s="142">
        <f>ROUND(I573*H573,2)</f>
        <v>0</v>
      </c>
      <c r="BL573" s="18" t="s">
        <v>472</v>
      </c>
      <c r="BM573" s="141" t="s">
        <v>6804</v>
      </c>
    </row>
    <row r="574" spans="2:65" s="1" customFormat="1">
      <c r="B574" s="33"/>
      <c r="D574" s="162" t="s">
        <v>385</v>
      </c>
      <c r="F574" s="365" t="s">
        <v>5760</v>
      </c>
      <c r="I574" s="159"/>
      <c r="L574" s="33"/>
      <c r="M574" s="164"/>
      <c r="T574" s="54"/>
      <c r="AT574" s="18" t="s">
        <v>385</v>
      </c>
      <c r="AU574" s="18" t="s">
        <v>81</v>
      </c>
    </row>
    <row r="575" spans="2:65" s="12" customFormat="1">
      <c r="B575" s="165"/>
      <c r="D575" s="157" t="s">
        <v>387</v>
      </c>
      <c r="E575" s="166" t="s">
        <v>3</v>
      </c>
      <c r="F575" s="366" t="s">
        <v>6805</v>
      </c>
      <c r="H575" s="367">
        <v>19.826000000000001</v>
      </c>
      <c r="I575" s="167"/>
      <c r="L575" s="165"/>
      <c r="M575" s="168"/>
      <c r="T575" s="169"/>
      <c r="AT575" s="166" t="s">
        <v>387</v>
      </c>
      <c r="AU575" s="166" t="s">
        <v>81</v>
      </c>
      <c r="AV575" s="12" t="s">
        <v>81</v>
      </c>
      <c r="AW575" s="12" t="s">
        <v>33</v>
      </c>
      <c r="AX575" s="12" t="s">
        <v>71</v>
      </c>
      <c r="AY575" s="166" t="s">
        <v>293</v>
      </c>
    </row>
    <row r="576" spans="2:65" s="12" customFormat="1">
      <c r="B576" s="165"/>
      <c r="D576" s="157" t="s">
        <v>387</v>
      </c>
      <c r="E576" s="166" t="s">
        <v>3</v>
      </c>
      <c r="F576" s="366" t="s">
        <v>6515</v>
      </c>
      <c r="H576" s="367">
        <v>15.192</v>
      </c>
      <c r="I576" s="167"/>
      <c r="L576" s="165"/>
      <c r="M576" s="168"/>
      <c r="T576" s="169"/>
      <c r="AT576" s="166" t="s">
        <v>387</v>
      </c>
      <c r="AU576" s="166" t="s">
        <v>81</v>
      </c>
      <c r="AV576" s="12" t="s">
        <v>81</v>
      </c>
      <c r="AW576" s="12" t="s">
        <v>33</v>
      </c>
      <c r="AX576" s="12" t="s">
        <v>71</v>
      </c>
      <c r="AY576" s="166" t="s">
        <v>293</v>
      </c>
    </row>
    <row r="577" spans="2:65" s="13" customFormat="1">
      <c r="B577" s="170"/>
      <c r="D577" s="157" t="s">
        <v>387</v>
      </c>
      <c r="E577" s="171" t="s">
        <v>3</v>
      </c>
      <c r="F577" s="368" t="s">
        <v>407</v>
      </c>
      <c r="H577" s="369">
        <v>35.018000000000001</v>
      </c>
      <c r="I577" s="172"/>
      <c r="L577" s="170"/>
      <c r="M577" s="173"/>
      <c r="T577" s="174"/>
      <c r="AT577" s="171" t="s">
        <v>387</v>
      </c>
      <c r="AU577" s="171" t="s">
        <v>81</v>
      </c>
      <c r="AV577" s="13" t="s">
        <v>308</v>
      </c>
      <c r="AW577" s="13" t="s">
        <v>33</v>
      </c>
      <c r="AX577" s="13" t="s">
        <v>79</v>
      </c>
      <c r="AY577" s="171" t="s">
        <v>293</v>
      </c>
    </row>
    <row r="578" spans="2:65" s="1" customFormat="1" ht="24.2" customHeight="1">
      <c r="B578" s="132"/>
      <c r="C578" s="353" t="s">
        <v>1250</v>
      </c>
      <c r="D578" s="353" t="s">
        <v>290</v>
      </c>
      <c r="E578" s="354" t="s">
        <v>5761</v>
      </c>
      <c r="F578" s="355" t="s">
        <v>5762</v>
      </c>
      <c r="G578" s="356" t="s">
        <v>493</v>
      </c>
      <c r="H578" s="357">
        <v>36.768999999999998</v>
      </c>
      <c r="I578" s="134"/>
      <c r="J578" s="135">
        <f>ROUND(I578*H578,2)</f>
        <v>0</v>
      </c>
      <c r="K578" s="133" t="s">
        <v>383</v>
      </c>
      <c r="L578" s="136"/>
      <c r="M578" s="137" t="s">
        <v>3</v>
      </c>
      <c r="N578" s="138" t="s">
        <v>42</v>
      </c>
      <c r="P578" s="139">
        <f>O578*H578</f>
        <v>0</v>
      </c>
      <c r="Q578" s="139">
        <v>8.9999999999999998E-4</v>
      </c>
      <c r="R578" s="139">
        <f>Q578*H578</f>
        <v>3.3092099999999999E-2</v>
      </c>
      <c r="S578" s="139">
        <v>0</v>
      </c>
      <c r="T578" s="140">
        <f>S578*H578</f>
        <v>0</v>
      </c>
      <c r="AR578" s="141" t="s">
        <v>591</v>
      </c>
      <c r="AT578" s="141" t="s">
        <v>290</v>
      </c>
      <c r="AU578" s="141" t="s">
        <v>81</v>
      </c>
      <c r="AY578" s="18" t="s">
        <v>293</v>
      </c>
      <c r="BE578" s="142">
        <f>IF(N578="základní",J578,0)</f>
        <v>0</v>
      </c>
      <c r="BF578" s="142">
        <f>IF(N578="snížená",J578,0)</f>
        <v>0</v>
      </c>
      <c r="BG578" s="142">
        <f>IF(N578="zákl. přenesená",J578,0)</f>
        <v>0</v>
      </c>
      <c r="BH578" s="142">
        <f>IF(N578="sníž. přenesená",J578,0)</f>
        <v>0</v>
      </c>
      <c r="BI578" s="142">
        <f>IF(N578="nulová",J578,0)</f>
        <v>0</v>
      </c>
      <c r="BJ578" s="18" t="s">
        <v>79</v>
      </c>
      <c r="BK578" s="142">
        <f>ROUND(I578*H578,2)</f>
        <v>0</v>
      </c>
      <c r="BL578" s="18" t="s">
        <v>472</v>
      </c>
      <c r="BM578" s="141" t="s">
        <v>6806</v>
      </c>
    </row>
    <row r="579" spans="2:65" s="12" customFormat="1">
      <c r="B579" s="165"/>
      <c r="D579" s="157" t="s">
        <v>387</v>
      </c>
      <c r="E579" s="166" t="s">
        <v>3</v>
      </c>
      <c r="F579" s="366" t="s">
        <v>6807</v>
      </c>
      <c r="H579" s="367">
        <v>19.826000000000001</v>
      </c>
      <c r="I579" s="167"/>
      <c r="L579" s="165"/>
      <c r="M579" s="168"/>
      <c r="T579" s="169"/>
      <c r="AT579" s="166" t="s">
        <v>387</v>
      </c>
      <c r="AU579" s="166" t="s">
        <v>81</v>
      </c>
      <c r="AV579" s="12" t="s">
        <v>81</v>
      </c>
      <c r="AW579" s="12" t="s">
        <v>33</v>
      </c>
      <c r="AX579" s="12" t="s">
        <v>71</v>
      </c>
      <c r="AY579" s="166" t="s">
        <v>293</v>
      </c>
    </row>
    <row r="580" spans="2:65" s="12" customFormat="1">
      <c r="B580" s="165"/>
      <c r="D580" s="157" t="s">
        <v>387</v>
      </c>
      <c r="E580" s="166" t="s">
        <v>3</v>
      </c>
      <c r="F580" s="366" t="s">
        <v>6515</v>
      </c>
      <c r="H580" s="367">
        <v>15.192</v>
      </c>
      <c r="I580" s="167"/>
      <c r="L580" s="165"/>
      <c r="M580" s="168"/>
      <c r="T580" s="169"/>
      <c r="AT580" s="166" t="s">
        <v>387</v>
      </c>
      <c r="AU580" s="166" t="s">
        <v>81</v>
      </c>
      <c r="AV580" s="12" t="s">
        <v>81</v>
      </c>
      <c r="AW580" s="12" t="s">
        <v>33</v>
      </c>
      <c r="AX580" s="12" t="s">
        <v>71</v>
      </c>
      <c r="AY580" s="166" t="s">
        <v>293</v>
      </c>
    </row>
    <row r="581" spans="2:65" s="13" customFormat="1">
      <c r="B581" s="170"/>
      <c r="D581" s="157" t="s">
        <v>387</v>
      </c>
      <c r="E581" s="171" t="s">
        <v>3</v>
      </c>
      <c r="F581" s="368" t="s">
        <v>407</v>
      </c>
      <c r="H581" s="369">
        <v>35.018000000000001</v>
      </c>
      <c r="I581" s="172"/>
      <c r="L581" s="170"/>
      <c r="M581" s="173"/>
      <c r="T581" s="174"/>
      <c r="AT581" s="171" t="s">
        <v>387</v>
      </c>
      <c r="AU581" s="171" t="s">
        <v>81</v>
      </c>
      <c r="AV581" s="13" t="s">
        <v>308</v>
      </c>
      <c r="AW581" s="13" t="s">
        <v>33</v>
      </c>
      <c r="AX581" s="13" t="s">
        <v>79</v>
      </c>
      <c r="AY581" s="171" t="s">
        <v>293</v>
      </c>
    </row>
    <row r="582" spans="2:65" s="12" customFormat="1">
      <c r="B582" s="165"/>
      <c r="D582" s="157" t="s">
        <v>387</v>
      </c>
      <c r="F582" s="366" t="s">
        <v>6808</v>
      </c>
      <c r="H582" s="367">
        <v>36.768999999999998</v>
      </c>
      <c r="I582" s="167"/>
      <c r="L582" s="165"/>
      <c r="M582" s="168"/>
      <c r="T582" s="169"/>
      <c r="AT582" s="166" t="s">
        <v>387</v>
      </c>
      <c r="AU582" s="166" t="s">
        <v>81</v>
      </c>
      <c r="AV582" s="12" t="s">
        <v>81</v>
      </c>
      <c r="AW582" s="12" t="s">
        <v>4</v>
      </c>
      <c r="AX582" s="12" t="s">
        <v>79</v>
      </c>
      <c r="AY582" s="166" t="s">
        <v>293</v>
      </c>
    </row>
    <row r="583" spans="2:65" s="1" customFormat="1" ht="49.15" customHeight="1">
      <c r="B583" s="132"/>
      <c r="C583" s="358" t="s">
        <v>1255</v>
      </c>
      <c r="D583" s="358" t="s">
        <v>309</v>
      </c>
      <c r="E583" s="359" t="s">
        <v>6809</v>
      </c>
      <c r="F583" s="360" t="s">
        <v>6810</v>
      </c>
      <c r="G583" s="361" t="s">
        <v>431</v>
      </c>
      <c r="H583" s="362">
        <v>0.48399999999999999</v>
      </c>
      <c r="I583" s="148"/>
      <c r="J583" s="149">
        <f>ROUND(I583*H583,2)</f>
        <v>0</v>
      </c>
      <c r="K583" s="145" t="s">
        <v>383</v>
      </c>
      <c r="L583" s="33"/>
      <c r="M583" s="150" t="s">
        <v>3</v>
      </c>
      <c r="N583" s="151" t="s">
        <v>42</v>
      </c>
      <c r="P583" s="139">
        <f>O583*H583</f>
        <v>0</v>
      </c>
      <c r="Q583" s="139">
        <v>0</v>
      </c>
      <c r="R583" s="139">
        <f>Q583*H583</f>
        <v>0</v>
      </c>
      <c r="S583" s="139">
        <v>0</v>
      </c>
      <c r="T583" s="140">
        <f>S583*H583</f>
        <v>0</v>
      </c>
      <c r="AR583" s="141" t="s">
        <v>472</v>
      </c>
      <c r="AT583" s="141" t="s">
        <v>309</v>
      </c>
      <c r="AU583" s="141" t="s">
        <v>81</v>
      </c>
      <c r="AY583" s="18" t="s">
        <v>293</v>
      </c>
      <c r="BE583" s="142">
        <f>IF(N583="základní",J583,0)</f>
        <v>0</v>
      </c>
      <c r="BF583" s="142">
        <f>IF(N583="snížená",J583,0)</f>
        <v>0</v>
      </c>
      <c r="BG583" s="142">
        <f>IF(N583="zákl. přenesená",J583,0)</f>
        <v>0</v>
      </c>
      <c r="BH583" s="142">
        <f>IF(N583="sníž. přenesená",J583,0)</f>
        <v>0</v>
      </c>
      <c r="BI583" s="142">
        <f>IF(N583="nulová",J583,0)</f>
        <v>0</v>
      </c>
      <c r="BJ583" s="18" t="s">
        <v>79</v>
      </c>
      <c r="BK583" s="142">
        <f>ROUND(I583*H583,2)</f>
        <v>0</v>
      </c>
      <c r="BL583" s="18" t="s">
        <v>472</v>
      </c>
      <c r="BM583" s="141" t="s">
        <v>6811</v>
      </c>
    </row>
    <row r="584" spans="2:65" s="1" customFormat="1">
      <c r="B584" s="33"/>
      <c r="D584" s="162" t="s">
        <v>385</v>
      </c>
      <c r="F584" s="365" t="s">
        <v>6812</v>
      </c>
      <c r="I584" s="159"/>
      <c r="L584" s="33"/>
      <c r="M584" s="164"/>
      <c r="T584" s="54"/>
      <c r="AT584" s="18" t="s">
        <v>385</v>
      </c>
      <c r="AU584" s="18" t="s">
        <v>81</v>
      </c>
    </row>
    <row r="585" spans="2:65" s="1" customFormat="1" ht="62.65" customHeight="1">
      <c r="B585" s="132"/>
      <c r="C585" s="358" t="s">
        <v>1264</v>
      </c>
      <c r="D585" s="358" t="s">
        <v>309</v>
      </c>
      <c r="E585" s="359" t="s">
        <v>1509</v>
      </c>
      <c r="F585" s="360" t="s">
        <v>1510</v>
      </c>
      <c r="G585" s="361" t="s">
        <v>431</v>
      </c>
      <c r="H585" s="362">
        <v>0.48399999999999999</v>
      </c>
      <c r="I585" s="148"/>
      <c r="J585" s="149">
        <f>ROUND(I585*H585,2)</f>
        <v>0</v>
      </c>
      <c r="K585" s="145" t="s">
        <v>383</v>
      </c>
      <c r="L585" s="33"/>
      <c r="M585" s="150" t="s">
        <v>3</v>
      </c>
      <c r="N585" s="151" t="s">
        <v>42</v>
      </c>
      <c r="P585" s="139">
        <f>O585*H585</f>
        <v>0</v>
      </c>
      <c r="Q585" s="139">
        <v>0</v>
      </c>
      <c r="R585" s="139">
        <f>Q585*H585</f>
        <v>0</v>
      </c>
      <c r="S585" s="139">
        <v>0</v>
      </c>
      <c r="T585" s="140">
        <f>S585*H585</f>
        <v>0</v>
      </c>
      <c r="AR585" s="141" t="s">
        <v>472</v>
      </c>
      <c r="AT585" s="141" t="s">
        <v>309</v>
      </c>
      <c r="AU585" s="141" t="s">
        <v>81</v>
      </c>
      <c r="AY585" s="18" t="s">
        <v>293</v>
      </c>
      <c r="BE585" s="142">
        <f>IF(N585="základní",J585,0)</f>
        <v>0</v>
      </c>
      <c r="BF585" s="142">
        <f>IF(N585="snížená",J585,0)</f>
        <v>0</v>
      </c>
      <c r="BG585" s="142">
        <f>IF(N585="zákl. přenesená",J585,0)</f>
        <v>0</v>
      </c>
      <c r="BH585" s="142">
        <f>IF(N585="sníž. přenesená",J585,0)</f>
        <v>0</v>
      </c>
      <c r="BI585" s="142">
        <f>IF(N585="nulová",J585,0)</f>
        <v>0</v>
      </c>
      <c r="BJ585" s="18" t="s">
        <v>79</v>
      </c>
      <c r="BK585" s="142">
        <f>ROUND(I585*H585,2)</f>
        <v>0</v>
      </c>
      <c r="BL585" s="18" t="s">
        <v>472</v>
      </c>
      <c r="BM585" s="141" t="s">
        <v>6813</v>
      </c>
    </row>
    <row r="586" spans="2:65" s="1" customFormat="1">
      <c r="B586" s="33"/>
      <c r="D586" s="162" t="s">
        <v>385</v>
      </c>
      <c r="F586" s="365" t="s">
        <v>1512</v>
      </c>
      <c r="I586" s="159"/>
      <c r="L586" s="33"/>
      <c r="M586" s="164"/>
      <c r="T586" s="54"/>
      <c r="AT586" s="18" t="s">
        <v>385</v>
      </c>
      <c r="AU586" s="18" t="s">
        <v>81</v>
      </c>
    </row>
    <row r="587" spans="2:65" s="11" customFormat="1" ht="22.9" customHeight="1">
      <c r="B587" s="120"/>
      <c r="D587" s="121" t="s">
        <v>70</v>
      </c>
      <c r="E587" s="130" t="s">
        <v>1601</v>
      </c>
      <c r="F587" s="130" t="s">
        <v>1602</v>
      </c>
      <c r="I587" s="123"/>
      <c r="J587" s="131">
        <f>BK587</f>
        <v>0</v>
      </c>
      <c r="L587" s="120"/>
      <c r="M587" s="125"/>
      <c r="P587" s="126">
        <f>SUM(P588:P620)</f>
        <v>0</v>
      </c>
      <c r="R587" s="126">
        <f>SUM(R588:R620)</f>
        <v>2.355528129494</v>
      </c>
      <c r="T587" s="127">
        <f>SUM(T588:T620)</f>
        <v>1.4454449999999999</v>
      </c>
      <c r="AR587" s="121" t="s">
        <v>81</v>
      </c>
      <c r="AT587" s="128" t="s">
        <v>70</v>
      </c>
      <c r="AU587" s="128" t="s">
        <v>79</v>
      </c>
      <c r="AY587" s="121" t="s">
        <v>293</v>
      </c>
      <c r="BK587" s="129">
        <f>SUM(BK588:BK620)</f>
        <v>0</v>
      </c>
    </row>
    <row r="588" spans="2:65" s="1" customFormat="1" ht="37.9" customHeight="1">
      <c r="B588" s="132"/>
      <c r="C588" s="358" t="s">
        <v>1270</v>
      </c>
      <c r="D588" s="358" t="s">
        <v>309</v>
      </c>
      <c r="E588" s="359" t="s">
        <v>4313</v>
      </c>
      <c r="F588" s="360" t="s">
        <v>4314</v>
      </c>
      <c r="G588" s="361" t="s">
        <v>493</v>
      </c>
      <c r="H588" s="362">
        <v>96.066999999999993</v>
      </c>
      <c r="I588" s="148"/>
      <c r="J588" s="149">
        <f>ROUND(I588*H588,2)</f>
        <v>0</v>
      </c>
      <c r="K588" s="145" t="s">
        <v>383</v>
      </c>
      <c r="L588" s="33"/>
      <c r="M588" s="150" t="s">
        <v>3</v>
      </c>
      <c r="N588" s="151" t="s">
        <v>42</v>
      </c>
      <c r="P588" s="139">
        <f>O588*H588</f>
        <v>0</v>
      </c>
      <c r="Q588" s="139">
        <v>0</v>
      </c>
      <c r="R588" s="139">
        <f>Q588*H588</f>
        <v>0</v>
      </c>
      <c r="S588" s="139">
        <v>0</v>
      </c>
      <c r="T588" s="140">
        <f>S588*H588</f>
        <v>0</v>
      </c>
      <c r="AR588" s="141" t="s">
        <v>472</v>
      </c>
      <c r="AT588" s="141" t="s">
        <v>309</v>
      </c>
      <c r="AU588" s="141" t="s">
        <v>81</v>
      </c>
      <c r="AY588" s="18" t="s">
        <v>293</v>
      </c>
      <c r="BE588" s="142">
        <f>IF(N588="základní",J588,0)</f>
        <v>0</v>
      </c>
      <c r="BF588" s="142">
        <f>IF(N588="snížená",J588,0)</f>
        <v>0</v>
      </c>
      <c r="BG588" s="142">
        <f>IF(N588="zákl. přenesená",J588,0)</f>
        <v>0</v>
      </c>
      <c r="BH588" s="142">
        <f>IF(N588="sníž. přenesená",J588,0)</f>
        <v>0</v>
      </c>
      <c r="BI588" s="142">
        <f>IF(N588="nulová",J588,0)</f>
        <v>0</v>
      </c>
      <c r="BJ588" s="18" t="s">
        <v>79</v>
      </c>
      <c r="BK588" s="142">
        <f>ROUND(I588*H588,2)</f>
        <v>0</v>
      </c>
      <c r="BL588" s="18" t="s">
        <v>472</v>
      </c>
      <c r="BM588" s="141" t="s">
        <v>6814</v>
      </c>
    </row>
    <row r="589" spans="2:65" s="1" customFormat="1">
      <c r="B589" s="33"/>
      <c r="D589" s="162" t="s">
        <v>385</v>
      </c>
      <c r="F589" s="365" t="s">
        <v>4316</v>
      </c>
      <c r="I589" s="159"/>
      <c r="L589" s="33"/>
      <c r="M589" s="164"/>
      <c r="T589" s="54"/>
      <c r="AT589" s="18" t="s">
        <v>385</v>
      </c>
      <c r="AU589" s="18" t="s">
        <v>81</v>
      </c>
    </row>
    <row r="590" spans="2:65" s="12" customFormat="1">
      <c r="B590" s="165"/>
      <c r="D590" s="157" t="s">
        <v>387</v>
      </c>
      <c r="E590" s="166" t="s">
        <v>3</v>
      </c>
      <c r="F590" s="366" t="s">
        <v>6815</v>
      </c>
      <c r="H590" s="367">
        <v>96.363</v>
      </c>
      <c r="I590" s="167"/>
      <c r="L590" s="165"/>
      <c r="M590" s="168"/>
      <c r="T590" s="169"/>
      <c r="AT590" s="166" t="s">
        <v>387</v>
      </c>
      <c r="AU590" s="166" t="s">
        <v>81</v>
      </c>
      <c r="AV590" s="12" t="s">
        <v>81</v>
      </c>
      <c r="AW590" s="12" t="s">
        <v>33</v>
      </c>
      <c r="AX590" s="12" t="s">
        <v>71</v>
      </c>
      <c r="AY590" s="166" t="s">
        <v>293</v>
      </c>
    </row>
    <row r="591" spans="2:65" s="12" customFormat="1" ht="22.5">
      <c r="B591" s="165"/>
      <c r="D591" s="157" t="s">
        <v>387</v>
      </c>
      <c r="E591" s="166" t="s">
        <v>3</v>
      </c>
      <c r="F591" s="366" t="s">
        <v>6816</v>
      </c>
      <c r="H591" s="367">
        <v>-0.29599999999999999</v>
      </c>
      <c r="I591" s="167"/>
      <c r="L591" s="165"/>
      <c r="M591" s="168"/>
      <c r="T591" s="169"/>
      <c r="AT591" s="166" t="s">
        <v>387</v>
      </c>
      <c r="AU591" s="166" t="s">
        <v>81</v>
      </c>
      <c r="AV591" s="12" t="s">
        <v>81</v>
      </c>
      <c r="AW591" s="12" t="s">
        <v>33</v>
      </c>
      <c r="AX591" s="12" t="s">
        <v>71</v>
      </c>
      <c r="AY591" s="166" t="s">
        <v>293</v>
      </c>
    </row>
    <row r="592" spans="2:65" s="13" customFormat="1">
      <c r="B592" s="170"/>
      <c r="D592" s="157" t="s">
        <v>387</v>
      </c>
      <c r="E592" s="171" t="s">
        <v>3</v>
      </c>
      <c r="F592" s="368" t="s">
        <v>407</v>
      </c>
      <c r="H592" s="369">
        <v>96.066999999999993</v>
      </c>
      <c r="I592" s="172"/>
      <c r="L592" s="170"/>
      <c r="M592" s="173"/>
      <c r="T592" s="174"/>
      <c r="AT592" s="171" t="s">
        <v>387</v>
      </c>
      <c r="AU592" s="171" t="s">
        <v>81</v>
      </c>
      <c r="AV592" s="13" t="s">
        <v>308</v>
      </c>
      <c r="AW592" s="13" t="s">
        <v>33</v>
      </c>
      <c r="AX592" s="13" t="s">
        <v>79</v>
      </c>
      <c r="AY592" s="171" t="s">
        <v>293</v>
      </c>
    </row>
    <row r="593" spans="2:65" s="1" customFormat="1" ht="16.5" customHeight="1">
      <c r="B593" s="132"/>
      <c r="C593" s="353" t="s">
        <v>1276</v>
      </c>
      <c r="D593" s="353" t="s">
        <v>290</v>
      </c>
      <c r="E593" s="354" t="s">
        <v>4317</v>
      </c>
      <c r="F593" s="355" t="s">
        <v>4318</v>
      </c>
      <c r="G593" s="356" t="s">
        <v>397</v>
      </c>
      <c r="H593" s="357">
        <v>2.3519999999999999</v>
      </c>
      <c r="I593" s="134"/>
      <c r="J593" s="135">
        <f>ROUND(I593*H593,2)</f>
        <v>0</v>
      </c>
      <c r="K593" s="133" t="s">
        <v>383</v>
      </c>
      <c r="L593" s="136"/>
      <c r="M593" s="137" t="s">
        <v>3</v>
      </c>
      <c r="N593" s="138" t="s">
        <v>42</v>
      </c>
      <c r="P593" s="139">
        <f>O593*H593</f>
        <v>0</v>
      </c>
      <c r="Q593" s="139">
        <v>0.55000000000000004</v>
      </c>
      <c r="R593" s="139">
        <f>Q593*H593</f>
        <v>1.2936000000000001</v>
      </c>
      <c r="S593" s="139">
        <v>0</v>
      </c>
      <c r="T593" s="140">
        <f>S593*H593</f>
        <v>0</v>
      </c>
      <c r="AR593" s="141" t="s">
        <v>591</v>
      </c>
      <c r="AT593" s="141" t="s">
        <v>290</v>
      </c>
      <c r="AU593" s="141" t="s">
        <v>81</v>
      </c>
      <c r="AY593" s="18" t="s">
        <v>293</v>
      </c>
      <c r="BE593" s="142">
        <f>IF(N593="základní",J593,0)</f>
        <v>0</v>
      </c>
      <c r="BF593" s="142">
        <f>IF(N593="snížená",J593,0)</f>
        <v>0</v>
      </c>
      <c r="BG593" s="142">
        <f>IF(N593="zákl. přenesená",J593,0)</f>
        <v>0</v>
      </c>
      <c r="BH593" s="142">
        <f>IF(N593="sníž. přenesená",J593,0)</f>
        <v>0</v>
      </c>
      <c r="BI593" s="142">
        <f>IF(N593="nulová",J593,0)</f>
        <v>0</v>
      </c>
      <c r="BJ593" s="18" t="s">
        <v>79</v>
      </c>
      <c r="BK593" s="142">
        <f>ROUND(I593*H593,2)</f>
        <v>0</v>
      </c>
      <c r="BL593" s="18" t="s">
        <v>472</v>
      </c>
      <c r="BM593" s="141" t="s">
        <v>6817</v>
      </c>
    </row>
    <row r="594" spans="2:65" s="12" customFormat="1">
      <c r="B594" s="165"/>
      <c r="D594" s="157" t="s">
        <v>387</v>
      </c>
      <c r="E594" s="166" t="s">
        <v>3</v>
      </c>
      <c r="F594" s="366" t="s">
        <v>6818</v>
      </c>
      <c r="H594" s="367">
        <v>2.306</v>
      </c>
      <c r="I594" s="167"/>
      <c r="L594" s="165"/>
      <c r="M594" s="168"/>
      <c r="T594" s="169"/>
      <c r="AT594" s="166" t="s">
        <v>387</v>
      </c>
      <c r="AU594" s="166" t="s">
        <v>81</v>
      </c>
      <c r="AV594" s="12" t="s">
        <v>81</v>
      </c>
      <c r="AW594" s="12" t="s">
        <v>33</v>
      </c>
      <c r="AX594" s="12" t="s">
        <v>79</v>
      </c>
      <c r="AY594" s="166" t="s">
        <v>293</v>
      </c>
    </row>
    <row r="595" spans="2:65" s="12" customFormat="1">
      <c r="B595" s="165"/>
      <c r="D595" s="157" t="s">
        <v>387</v>
      </c>
      <c r="F595" s="366" t="s">
        <v>6819</v>
      </c>
      <c r="H595" s="367">
        <v>2.3519999999999999</v>
      </c>
      <c r="I595" s="167"/>
      <c r="L595" s="165"/>
      <c r="M595" s="168"/>
      <c r="T595" s="169"/>
      <c r="AT595" s="166" t="s">
        <v>387</v>
      </c>
      <c r="AU595" s="166" t="s">
        <v>81</v>
      </c>
      <c r="AV595" s="12" t="s">
        <v>81</v>
      </c>
      <c r="AW595" s="12" t="s">
        <v>4</v>
      </c>
      <c r="AX595" s="12" t="s">
        <v>79</v>
      </c>
      <c r="AY595" s="166" t="s">
        <v>293</v>
      </c>
    </row>
    <row r="596" spans="2:65" s="1" customFormat="1" ht="49.15" customHeight="1">
      <c r="B596" s="132"/>
      <c r="C596" s="358" t="s">
        <v>1282</v>
      </c>
      <c r="D596" s="358" t="s">
        <v>309</v>
      </c>
      <c r="E596" s="359" t="s">
        <v>4978</v>
      </c>
      <c r="F596" s="360" t="s">
        <v>4979</v>
      </c>
      <c r="G596" s="361" t="s">
        <v>493</v>
      </c>
      <c r="H596" s="362">
        <v>96.363</v>
      </c>
      <c r="I596" s="148"/>
      <c r="J596" s="149">
        <f>ROUND(I596*H596,2)</f>
        <v>0</v>
      </c>
      <c r="K596" s="145" t="s">
        <v>383</v>
      </c>
      <c r="L596" s="33"/>
      <c r="M596" s="150" t="s">
        <v>3</v>
      </c>
      <c r="N596" s="151" t="s">
        <v>42</v>
      </c>
      <c r="P596" s="139">
        <f>O596*H596</f>
        <v>0</v>
      </c>
      <c r="Q596" s="139">
        <v>0</v>
      </c>
      <c r="R596" s="139">
        <f>Q596*H596</f>
        <v>0</v>
      </c>
      <c r="S596" s="139">
        <v>1.4999999999999999E-2</v>
      </c>
      <c r="T596" s="140">
        <f>S596*H596</f>
        <v>1.4454449999999999</v>
      </c>
      <c r="AR596" s="141" t="s">
        <v>472</v>
      </c>
      <c r="AT596" s="141" t="s">
        <v>309</v>
      </c>
      <c r="AU596" s="141" t="s">
        <v>81</v>
      </c>
      <c r="AY596" s="18" t="s">
        <v>293</v>
      </c>
      <c r="BE596" s="142">
        <f>IF(N596="základní",J596,0)</f>
        <v>0</v>
      </c>
      <c r="BF596" s="142">
        <f>IF(N596="snížená",J596,0)</f>
        <v>0</v>
      </c>
      <c r="BG596" s="142">
        <f>IF(N596="zákl. přenesená",J596,0)</f>
        <v>0</v>
      </c>
      <c r="BH596" s="142">
        <f>IF(N596="sníž. přenesená",J596,0)</f>
        <v>0</v>
      </c>
      <c r="BI596" s="142">
        <f>IF(N596="nulová",J596,0)</f>
        <v>0</v>
      </c>
      <c r="BJ596" s="18" t="s">
        <v>79</v>
      </c>
      <c r="BK596" s="142">
        <f>ROUND(I596*H596,2)</f>
        <v>0</v>
      </c>
      <c r="BL596" s="18" t="s">
        <v>472</v>
      </c>
      <c r="BM596" s="141" t="s">
        <v>6820</v>
      </c>
    </row>
    <row r="597" spans="2:65" s="1" customFormat="1">
      <c r="B597" s="33"/>
      <c r="D597" s="162" t="s">
        <v>385</v>
      </c>
      <c r="F597" s="365" t="s">
        <v>4981</v>
      </c>
      <c r="I597" s="159"/>
      <c r="L597" s="33"/>
      <c r="M597" s="164"/>
      <c r="T597" s="54"/>
      <c r="AT597" s="18" t="s">
        <v>385</v>
      </c>
      <c r="AU597" s="18" t="s">
        <v>81</v>
      </c>
    </row>
    <row r="598" spans="2:65" s="12" customFormat="1" ht="22.5">
      <c r="B598" s="165"/>
      <c r="D598" s="157" t="s">
        <v>387</v>
      </c>
      <c r="E598" s="166" t="s">
        <v>3</v>
      </c>
      <c r="F598" s="366" t="s">
        <v>6821</v>
      </c>
      <c r="H598" s="367">
        <v>96.363</v>
      </c>
      <c r="I598" s="167"/>
      <c r="L598" s="165"/>
      <c r="M598" s="168"/>
      <c r="T598" s="169"/>
      <c r="AT598" s="166" t="s">
        <v>387</v>
      </c>
      <c r="AU598" s="166" t="s">
        <v>81</v>
      </c>
      <c r="AV598" s="12" t="s">
        <v>81</v>
      </c>
      <c r="AW598" s="12" t="s">
        <v>33</v>
      </c>
      <c r="AX598" s="12" t="s">
        <v>79</v>
      </c>
      <c r="AY598" s="166" t="s">
        <v>293</v>
      </c>
    </row>
    <row r="599" spans="2:65" s="1" customFormat="1" ht="37.9" customHeight="1">
      <c r="B599" s="132"/>
      <c r="C599" s="358" t="s">
        <v>1288</v>
      </c>
      <c r="D599" s="358" t="s">
        <v>309</v>
      </c>
      <c r="E599" s="359" t="s">
        <v>1668</v>
      </c>
      <c r="F599" s="360" t="s">
        <v>1669</v>
      </c>
      <c r="G599" s="361" t="s">
        <v>397</v>
      </c>
      <c r="H599" s="362">
        <v>2.306</v>
      </c>
      <c r="I599" s="148"/>
      <c r="J599" s="149">
        <f>ROUND(I599*H599,2)</f>
        <v>0</v>
      </c>
      <c r="K599" s="145" t="s">
        <v>383</v>
      </c>
      <c r="L599" s="33"/>
      <c r="M599" s="150" t="s">
        <v>3</v>
      </c>
      <c r="N599" s="151" t="s">
        <v>42</v>
      </c>
      <c r="P599" s="139">
        <f>O599*H599</f>
        <v>0</v>
      </c>
      <c r="Q599" s="139">
        <v>2.2837798999999999E-2</v>
      </c>
      <c r="R599" s="139">
        <f>Q599*H599</f>
        <v>5.2663964494000001E-2</v>
      </c>
      <c r="S599" s="139">
        <v>0</v>
      </c>
      <c r="T599" s="140">
        <f>S599*H599</f>
        <v>0</v>
      </c>
      <c r="AR599" s="141" t="s">
        <v>472</v>
      </c>
      <c r="AT599" s="141" t="s">
        <v>309</v>
      </c>
      <c r="AU599" s="141" t="s">
        <v>81</v>
      </c>
      <c r="AY599" s="18" t="s">
        <v>293</v>
      </c>
      <c r="BE599" s="142">
        <f>IF(N599="základní",J599,0)</f>
        <v>0</v>
      </c>
      <c r="BF599" s="142">
        <f>IF(N599="snížená",J599,0)</f>
        <v>0</v>
      </c>
      <c r="BG599" s="142">
        <f>IF(N599="zákl. přenesená",J599,0)</f>
        <v>0</v>
      </c>
      <c r="BH599" s="142">
        <f>IF(N599="sníž. přenesená",J599,0)</f>
        <v>0</v>
      </c>
      <c r="BI599" s="142">
        <f>IF(N599="nulová",J599,0)</f>
        <v>0</v>
      </c>
      <c r="BJ599" s="18" t="s">
        <v>79</v>
      </c>
      <c r="BK599" s="142">
        <f>ROUND(I599*H599,2)</f>
        <v>0</v>
      </c>
      <c r="BL599" s="18" t="s">
        <v>472</v>
      </c>
      <c r="BM599" s="141" t="s">
        <v>6822</v>
      </c>
    </row>
    <row r="600" spans="2:65" s="1" customFormat="1">
      <c r="B600" s="33"/>
      <c r="D600" s="162" t="s">
        <v>385</v>
      </c>
      <c r="F600" s="365" t="s">
        <v>1671</v>
      </c>
      <c r="I600" s="159"/>
      <c r="L600" s="33"/>
      <c r="M600" s="164"/>
      <c r="T600" s="54"/>
      <c r="AT600" s="18" t="s">
        <v>385</v>
      </c>
      <c r="AU600" s="18" t="s">
        <v>81</v>
      </c>
    </row>
    <row r="601" spans="2:65" s="12" customFormat="1">
      <c r="B601" s="165"/>
      <c r="D601" s="157" t="s">
        <v>387</v>
      </c>
      <c r="E601" s="166" t="s">
        <v>3</v>
      </c>
      <c r="F601" s="366" t="s">
        <v>6818</v>
      </c>
      <c r="H601" s="367">
        <v>2.306</v>
      </c>
      <c r="I601" s="167"/>
      <c r="L601" s="165"/>
      <c r="M601" s="168"/>
      <c r="T601" s="169"/>
      <c r="AT601" s="166" t="s">
        <v>387</v>
      </c>
      <c r="AU601" s="166" t="s">
        <v>81</v>
      </c>
      <c r="AV601" s="12" t="s">
        <v>81</v>
      </c>
      <c r="AW601" s="12" t="s">
        <v>33</v>
      </c>
      <c r="AX601" s="12" t="s">
        <v>79</v>
      </c>
      <c r="AY601" s="166" t="s">
        <v>293</v>
      </c>
    </row>
    <row r="602" spans="2:65" s="1" customFormat="1" ht="44.25" customHeight="1">
      <c r="B602" s="132"/>
      <c r="C602" s="358" t="s">
        <v>1292</v>
      </c>
      <c r="D602" s="358" t="s">
        <v>309</v>
      </c>
      <c r="E602" s="359" t="s">
        <v>6823</v>
      </c>
      <c r="F602" s="360" t="s">
        <v>6824</v>
      </c>
      <c r="G602" s="361" t="s">
        <v>493</v>
      </c>
      <c r="H602" s="362">
        <v>2.94</v>
      </c>
      <c r="I602" s="148"/>
      <c r="J602" s="149">
        <f>ROUND(I602*H602,2)</f>
        <v>0</v>
      </c>
      <c r="K602" s="145" t="s">
        <v>383</v>
      </c>
      <c r="L602" s="33"/>
      <c r="M602" s="150" t="s">
        <v>3</v>
      </c>
      <c r="N602" s="151" t="s">
        <v>42</v>
      </c>
      <c r="P602" s="139">
        <f>O602*H602</f>
        <v>0</v>
      </c>
      <c r="Q602" s="139">
        <v>1.38756E-2</v>
      </c>
      <c r="R602" s="139">
        <f>Q602*H602</f>
        <v>4.0794263999999997E-2</v>
      </c>
      <c r="S602" s="139">
        <v>0</v>
      </c>
      <c r="T602" s="140">
        <f>S602*H602</f>
        <v>0</v>
      </c>
      <c r="AR602" s="141" t="s">
        <v>472</v>
      </c>
      <c r="AT602" s="141" t="s">
        <v>309</v>
      </c>
      <c r="AU602" s="141" t="s">
        <v>81</v>
      </c>
      <c r="AY602" s="18" t="s">
        <v>293</v>
      </c>
      <c r="BE602" s="142">
        <f>IF(N602="základní",J602,0)</f>
        <v>0</v>
      </c>
      <c r="BF602" s="142">
        <f>IF(N602="snížená",J602,0)</f>
        <v>0</v>
      </c>
      <c r="BG602" s="142">
        <f>IF(N602="zákl. přenesená",J602,0)</f>
        <v>0</v>
      </c>
      <c r="BH602" s="142">
        <f>IF(N602="sníž. přenesená",J602,0)</f>
        <v>0</v>
      </c>
      <c r="BI602" s="142">
        <f>IF(N602="nulová",J602,0)</f>
        <v>0</v>
      </c>
      <c r="BJ602" s="18" t="s">
        <v>79</v>
      </c>
      <c r="BK602" s="142">
        <f>ROUND(I602*H602,2)</f>
        <v>0</v>
      </c>
      <c r="BL602" s="18" t="s">
        <v>472</v>
      </c>
      <c r="BM602" s="141" t="s">
        <v>6825</v>
      </c>
    </row>
    <row r="603" spans="2:65" s="1" customFormat="1">
      <c r="B603" s="33"/>
      <c r="D603" s="162" t="s">
        <v>385</v>
      </c>
      <c r="F603" s="365" t="s">
        <v>6826</v>
      </c>
      <c r="I603" s="159"/>
      <c r="L603" s="33"/>
      <c r="M603" s="164"/>
      <c r="T603" s="54"/>
      <c r="AT603" s="18" t="s">
        <v>385</v>
      </c>
      <c r="AU603" s="18" t="s">
        <v>81</v>
      </c>
    </row>
    <row r="604" spans="2:65" s="12" customFormat="1">
      <c r="B604" s="165"/>
      <c r="D604" s="157" t="s">
        <v>387</v>
      </c>
      <c r="E604" s="166" t="s">
        <v>3</v>
      </c>
      <c r="F604" s="366" t="s">
        <v>6827</v>
      </c>
      <c r="H604" s="367">
        <v>2.94</v>
      </c>
      <c r="I604" s="167"/>
      <c r="L604" s="165"/>
      <c r="M604" s="168"/>
      <c r="T604" s="169"/>
      <c r="AT604" s="166" t="s">
        <v>387</v>
      </c>
      <c r="AU604" s="166" t="s">
        <v>81</v>
      </c>
      <c r="AV604" s="12" t="s">
        <v>81</v>
      </c>
      <c r="AW604" s="12" t="s">
        <v>33</v>
      </c>
      <c r="AX604" s="12" t="s">
        <v>79</v>
      </c>
      <c r="AY604" s="166" t="s">
        <v>293</v>
      </c>
    </row>
    <row r="605" spans="2:65" s="1" customFormat="1" ht="24.2" customHeight="1">
      <c r="B605" s="132"/>
      <c r="C605" s="358" t="s">
        <v>1297</v>
      </c>
      <c r="D605" s="358" t="s">
        <v>309</v>
      </c>
      <c r="E605" s="359" t="s">
        <v>6828</v>
      </c>
      <c r="F605" s="360" t="s">
        <v>6829</v>
      </c>
      <c r="G605" s="361" t="s">
        <v>493</v>
      </c>
      <c r="H605" s="362">
        <v>2.94</v>
      </c>
      <c r="I605" s="148"/>
      <c r="J605" s="149">
        <f>ROUND(I605*H605,2)</f>
        <v>0</v>
      </c>
      <c r="K605" s="145" t="s">
        <v>383</v>
      </c>
      <c r="L605" s="33"/>
      <c r="M605" s="150" t="s">
        <v>3</v>
      </c>
      <c r="N605" s="151" t="s">
        <v>42</v>
      </c>
      <c r="P605" s="139">
        <f>O605*H605</f>
        <v>0</v>
      </c>
      <c r="Q605" s="139">
        <v>1.75E-4</v>
      </c>
      <c r="R605" s="139">
        <f>Q605*H605</f>
        <v>5.1449999999999998E-4</v>
      </c>
      <c r="S605" s="139">
        <v>0</v>
      </c>
      <c r="T605" s="140">
        <f>S605*H605</f>
        <v>0</v>
      </c>
      <c r="AR605" s="141" t="s">
        <v>472</v>
      </c>
      <c r="AT605" s="141" t="s">
        <v>309</v>
      </c>
      <c r="AU605" s="141" t="s">
        <v>81</v>
      </c>
      <c r="AY605" s="18" t="s">
        <v>293</v>
      </c>
      <c r="BE605" s="142">
        <f>IF(N605="základní",J605,0)</f>
        <v>0</v>
      </c>
      <c r="BF605" s="142">
        <f>IF(N605="snížená",J605,0)</f>
        <v>0</v>
      </c>
      <c r="BG605" s="142">
        <f>IF(N605="zákl. přenesená",J605,0)</f>
        <v>0</v>
      </c>
      <c r="BH605" s="142">
        <f>IF(N605="sníž. přenesená",J605,0)</f>
        <v>0</v>
      </c>
      <c r="BI605" s="142">
        <f>IF(N605="nulová",J605,0)</f>
        <v>0</v>
      </c>
      <c r="BJ605" s="18" t="s">
        <v>79</v>
      </c>
      <c r="BK605" s="142">
        <f>ROUND(I605*H605,2)</f>
        <v>0</v>
      </c>
      <c r="BL605" s="18" t="s">
        <v>472</v>
      </c>
      <c r="BM605" s="141" t="s">
        <v>6830</v>
      </c>
    </row>
    <row r="606" spans="2:65" s="1" customFormat="1">
      <c r="B606" s="33"/>
      <c r="D606" s="162" t="s">
        <v>385</v>
      </c>
      <c r="F606" s="365" t="s">
        <v>6831</v>
      </c>
      <c r="I606" s="159"/>
      <c r="L606" s="33"/>
      <c r="M606" s="164"/>
      <c r="T606" s="54"/>
      <c r="AT606" s="18" t="s">
        <v>385</v>
      </c>
      <c r="AU606" s="18" t="s">
        <v>81</v>
      </c>
    </row>
    <row r="607" spans="2:65" s="12" customFormat="1">
      <c r="B607" s="165"/>
      <c r="D607" s="157" t="s">
        <v>387</v>
      </c>
      <c r="E607" s="166" t="s">
        <v>3</v>
      </c>
      <c r="F607" s="366" t="s">
        <v>6827</v>
      </c>
      <c r="H607" s="367">
        <v>2.94</v>
      </c>
      <c r="I607" s="167"/>
      <c r="L607" s="165"/>
      <c r="M607" s="168"/>
      <c r="T607" s="169"/>
      <c r="AT607" s="166" t="s">
        <v>387</v>
      </c>
      <c r="AU607" s="166" t="s">
        <v>81</v>
      </c>
      <c r="AV607" s="12" t="s">
        <v>81</v>
      </c>
      <c r="AW607" s="12" t="s">
        <v>33</v>
      </c>
      <c r="AX607" s="12" t="s">
        <v>79</v>
      </c>
      <c r="AY607" s="166" t="s">
        <v>293</v>
      </c>
    </row>
    <row r="608" spans="2:65" s="1" customFormat="1" ht="44.25" customHeight="1">
      <c r="B608" s="132"/>
      <c r="C608" s="358" t="s">
        <v>1303</v>
      </c>
      <c r="D608" s="358" t="s">
        <v>309</v>
      </c>
      <c r="E608" s="359" t="s">
        <v>6832</v>
      </c>
      <c r="F608" s="360" t="s">
        <v>6833</v>
      </c>
      <c r="G608" s="361" t="s">
        <v>451</v>
      </c>
      <c r="H608" s="362">
        <v>57.6</v>
      </c>
      <c r="I608" s="148"/>
      <c r="J608" s="149">
        <f>ROUND(I608*H608,2)</f>
        <v>0</v>
      </c>
      <c r="K608" s="145" t="s">
        <v>383</v>
      </c>
      <c r="L608" s="33"/>
      <c r="M608" s="150" t="s">
        <v>3</v>
      </c>
      <c r="N608" s="151" t="s">
        <v>42</v>
      </c>
      <c r="P608" s="139">
        <f>O608*H608</f>
        <v>0</v>
      </c>
      <c r="Q608" s="139">
        <v>0</v>
      </c>
      <c r="R608" s="139">
        <f>Q608*H608</f>
        <v>0</v>
      </c>
      <c r="S608" s="139">
        <v>0</v>
      </c>
      <c r="T608" s="140">
        <f>S608*H608</f>
        <v>0</v>
      </c>
      <c r="AR608" s="141" t="s">
        <v>472</v>
      </c>
      <c r="AT608" s="141" t="s">
        <v>309</v>
      </c>
      <c r="AU608" s="141" t="s">
        <v>81</v>
      </c>
      <c r="AY608" s="18" t="s">
        <v>293</v>
      </c>
      <c r="BE608" s="142">
        <f>IF(N608="základní",J608,0)</f>
        <v>0</v>
      </c>
      <c r="BF608" s="142">
        <f>IF(N608="snížená",J608,0)</f>
        <v>0</v>
      </c>
      <c r="BG608" s="142">
        <f>IF(N608="zákl. přenesená",J608,0)</f>
        <v>0</v>
      </c>
      <c r="BH608" s="142">
        <f>IF(N608="sníž. přenesená",J608,0)</f>
        <v>0</v>
      </c>
      <c r="BI608" s="142">
        <f>IF(N608="nulová",J608,0)</f>
        <v>0</v>
      </c>
      <c r="BJ608" s="18" t="s">
        <v>79</v>
      </c>
      <c r="BK608" s="142">
        <f>ROUND(I608*H608,2)</f>
        <v>0</v>
      </c>
      <c r="BL608" s="18" t="s">
        <v>472</v>
      </c>
      <c r="BM608" s="141" t="s">
        <v>6834</v>
      </c>
    </row>
    <row r="609" spans="2:65" s="1" customFormat="1">
      <c r="B609" s="33"/>
      <c r="D609" s="162" t="s">
        <v>385</v>
      </c>
      <c r="F609" s="365" t="s">
        <v>6835</v>
      </c>
      <c r="I609" s="159"/>
      <c r="L609" s="33"/>
      <c r="M609" s="164"/>
      <c r="T609" s="54"/>
      <c r="AT609" s="18" t="s">
        <v>385</v>
      </c>
      <c r="AU609" s="18" t="s">
        <v>81</v>
      </c>
    </row>
    <row r="610" spans="2:65" s="12" customFormat="1">
      <c r="B610" s="165"/>
      <c r="D610" s="157" t="s">
        <v>387</v>
      </c>
      <c r="E610" s="166" t="s">
        <v>3</v>
      </c>
      <c r="F610" s="366" t="s">
        <v>6836</v>
      </c>
      <c r="H610" s="367">
        <v>57.6</v>
      </c>
      <c r="I610" s="167"/>
      <c r="L610" s="165"/>
      <c r="M610" s="168"/>
      <c r="T610" s="169"/>
      <c r="AT610" s="166" t="s">
        <v>387</v>
      </c>
      <c r="AU610" s="166" t="s">
        <v>81</v>
      </c>
      <c r="AV610" s="12" t="s">
        <v>81</v>
      </c>
      <c r="AW610" s="12" t="s">
        <v>33</v>
      </c>
      <c r="AX610" s="12" t="s">
        <v>79</v>
      </c>
      <c r="AY610" s="166" t="s">
        <v>293</v>
      </c>
    </row>
    <row r="611" spans="2:65" s="1" customFormat="1" ht="21.75" customHeight="1">
      <c r="B611" s="132"/>
      <c r="C611" s="353" t="s">
        <v>1309</v>
      </c>
      <c r="D611" s="353" t="s">
        <v>290</v>
      </c>
      <c r="E611" s="354" t="s">
        <v>1626</v>
      </c>
      <c r="F611" s="355" t="s">
        <v>1627</v>
      </c>
      <c r="G611" s="356" t="s">
        <v>397</v>
      </c>
      <c r="H611" s="357">
        <v>1.694</v>
      </c>
      <c r="I611" s="134"/>
      <c r="J611" s="135">
        <f>ROUND(I611*H611,2)</f>
        <v>0</v>
      </c>
      <c r="K611" s="133" t="s">
        <v>383</v>
      </c>
      <c r="L611" s="136"/>
      <c r="M611" s="137" t="s">
        <v>3</v>
      </c>
      <c r="N611" s="138" t="s">
        <v>42</v>
      </c>
      <c r="P611" s="139">
        <f>O611*H611</f>
        <v>0</v>
      </c>
      <c r="Q611" s="139">
        <v>0.55000000000000004</v>
      </c>
      <c r="R611" s="139">
        <f>Q611*H611</f>
        <v>0.93170000000000008</v>
      </c>
      <c r="S611" s="139">
        <v>0</v>
      </c>
      <c r="T611" s="140">
        <f>S611*H611</f>
        <v>0</v>
      </c>
      <c r="AR611" s="141" t="s">
        <v>591</v>
      </c>
      <c r="AT611" s="141" t="s">
        <v>290</v>
      </c>
      <c r="AU611" s="141" t="s">
        <v>81</v>
      </c>
      <c r="AY611" s="18" t="s">
        <v>293</v>
      </c>
      <c r="BE611" s="142">
        <f>IF(N611="základní",J611,0)</f>
        <v>0</v>
      </c>
      <c r="BF611" s="142">
        <f>IF(N611="snížená",J611,0)</f>
        <v>0</v>
      </c>
      <c r="BG611" s="142">
        <f>IF(N611="zákl. přenesená",J611,0)</f>
        <v>0</v>
      </c>
      <c r="BH611" s="142">
        <f>IF(N611="sníž. přenesená",J611,0)</f>
        <v>0</v>
      </c>
      <c r="BI611" s="142">
        <f>IF(N611="nulová",J611,0)</f>
        <v>0</v>
      </c>
      <c r="BJ611" s="18" t="s">
        <v>79</v>
      </c>
      <c r="BK611" s="142">
        <f>ROUND(I611*H611,2)</f>
        <v>0</v>
      </c>
      <c r="BL611" s="18" t="s">
        <v>472</v>
      </c>
      <c r="BM611" s="141" t="s">
        <v>6837</v>
      </c>
    </row>
    <row r="612" spans="2:65" s="12" customFormat="1" ht="22.5">
      <c r="B612" s="165"/>
      <c r="D612" s="157" t="s">
        <v>387</v>
      </c>
      <c r="E612" s="166" t="s">
        <v>3</v>
      </c>
      <c r="F612" s="366" t="s">
        <v>6838</v>
      </c>
      <c r="H612" s="367">
        <v>1.613</v>
      </c>
      <c r="I612" s="167"/>
      <c r="L612" s="165"/>
      <c r="M612" s="168"/>
      <c r="T612" s="169"/>
      <c r="AT612" s="166" t="s">
        <v>387</v>
      </c>
      <c r="AU612" s="166" t="s">
        <v>81</v>
      </c>
      <c r="AV612" s="12" t="s">
        <v>81</v>
      </c>
      <c r="AW612" s="12" t="s">
        <v>33</v>
      </c>
      <c r="AX612" s="12" t="s">
        <v>79</v>
      </c>
      <c r="AY612" s="166" t="s">
        <v>293</v>
      </c>
    </row>
    <row r="613" spans="2:65" s="12" customFormat="1">
      <c r="B613" s="165"/>
      <c r="D613" s="157" t="s">
        <v>387</v>
      </c>
      <c r="F613" s="366" t="s">
        <v>6839</v>
      </c>
      <c r="H613" s="367">
        <v>1.694</v>
      </c>
      <c r="I613" s="167"/>
      <c r="L613" s="165"/>
      <c r="M613" s="168"/>
      <c r="T613" s="169"/>
      <c r="AT613" s="166" t="s">
        <v>387</v>
      </c>
      <c r="AU613" s="166" t="s">
        <v>81</v>
      </c>
      <c r="AV613" s="12" t="s">
        <v>81</v>
      </c>
      <c r="AW613" s="12" t="s">
        <v>4</v>
      </c>
      <c r="AX613" s="12" t="s">
        <v>79</v>
      </c>
      <c r="AY613" s="166" t="s">
        <v>293</v>
      </c>
    </row>
    <row r="614" spans="2:65" s="1" customFormat="1" ht="24.2" customHeight="1">
      <c r="B614" s="132"/>
      <c r="C614" s="358" t="s">
        <v>1316</v>
      </c>
      <c r="D614" s="358" t="s">
        <v>309</v>
      </c>
      <c r="E614" s="359" t="s">
        <v>6840</v>
      </c>
      <c r="F614" s="360" t="s">
        <v>6841</v>
      </c>
      <c r="G614" s="361" t="s">
        <v>397</v>
      </c>
      <c r="H614" s="362">
        <v>1.613</v>
      </c>
      <c r="I614" s="148"/>
      <c r="J614" s="149">
        <f>ROUND(I614*H614,2)</f>
        <v>0</v>
      </c>
      <c r="K614" s="145" t="s">
        <v>383</v>
      </c>
      <c r="L614" s="33"/>
      <c r="M614" s="150" t="s">
        <v>3</v>
      </c>
      <c r="N614" s="151" t="s">
        <v>42</v>
      </c>
      <c r="P614" s="139">
        <f>O614*H614</f>
        <v>0</v>
      </c>
      <c r="Q614" s="139">
        <v>2.2477E-2</v>
      </c>
      <c r="R614" s="139">
        <f>Q614*H614</f>
        <v>3.6255401E-2</v>
      </c>
      <c r="S614" s="139">
        <v>0</v>
      </c>
      <c r="T614" s="140">
        <f>S614*H614</f>
        <v>0</v>
      </c>
      <c r="AR614" s="141" t="s">
        <v>472</v>
      </c>
      <c r="AT614" s="141" t="s">
        <v>309</v>
      </c>
      <c r="AU614" s="141" t="s">
        <v>81</v>
      </c>
      <c r="AY614" s="18" t="s">
        <v>293</v>
      </c>
      <c r="BE614" s="142">
        <f>IF(N614="základní",J614,0)</f>
        <v>0</v>
      </c>
      <c r="BF614" s="142">
        <f>IF(N614="snížená",J614,0)</f>
        <v>0</v>
      </c>
      <c r="BG614" s="142">
        <f>IF(N614="zákl. přenesená",J614,0)</f>
        <v>0</v>
      </c>
      <c r="BH614" s="142">
        <f>IF(N614="sníž. přenesená",J614,0)</f>
        <v>0</v>
      </c>
      <c r="BI614" s="142">
        <f>IF(N614="nulová",J614,0)</f>
        <v>0</v>
      </c>
      <c r="BJ614" s="18" t="s">
        <v>79</v>
      </c>
      <c r="BK614" s="142">
        <f>ROUND(I614*H614,2)</f>
        <v>0</v>
      </c>
      <c r="BL614" s="18" t="s">
        <v>472</v>
      </c>
      <c r="BM614" s="141" t="s">
        <v>6842</v>
      </c>
    </row>
    <row r="615" spans="2:65" s="1" customFormat="1">
      <c r="B615" s="33"/>
      <c r="D615" s="162" t="s">
        <v>385</v>
      </c>
      <c r="F615" s="365" t="s">
        <v>6843</v>
      </c>
      <c r="I615" s="159"/>
      <c r="L615" s="33"/>
      <c r="M615" s="164"/>
      <c r="T615" s="54"/>
      <c r="AT615" s="18" t="s">
        <v>385</v>
      </c>
      <c r="AU615" s="18" t="s">
        <v>81</v>
      </c>
    </row>
    <row r="616" spans="2:65" s="12" customFormat="1" ht="22.5">
      <c r="B616" s="165"/>
      <c r="D616" s="157" t="s">
        <v>387</v>
      </c>
      <c r="E616" s="166" t="s">
        <v>3</v>
      </c>
      <c r="F616" s="366" t="s">
        <v>6838</v>
      </c>
      <c r="H616" s="367">
        <v>1.613</v>
      </c>
      <c r="I616" s="167"/>
      <c r="L616" s="165"/>
      <c r="M616" s="168"/>
      <c r="T616" s="169"/>
      <c r="AT616" s="166" t="s">
        <v>387</v>
      </c>
      <c r="AU616" s="166" t="s">
        <v>81</v>
      </c>
      <c r="AV616" s="12" t="s">
        <v>81</v>
      </c>
      <c r="AW616" s="12" t="s">
        <v>33</v>
      </c>
      <c r="AX616" s="12" t="s">
        <v>79</v>
      </c>
      <c r="AY616" s="166" t="s">
        <v>293</v>
      </c>
    </row>
    <row r="617" spans="2:65" s="1" customFormat="1" ht="49.15" customHeight="1">
      <c r="B617" s="132"/>
      <c r="C617" s="358" t="s">
        <v>1321</v>
      </c>
      <c r="D617" s="358" t="s">
        <v>309</v>
      </c>
      <c r="E617" s="359" t="s">
        <v>6844</v>
      </c>
      <c r="F617" s="360" t="s">
        <v>6845</v>
      </c>
      <c r="G617" s="361" t="s">
        <v>431</v>
      </c>
      <c r="H617" s="362">
        <v>2.3559999999999999</v>
      </c>
      <c r="I617" s="148"/>
      <c r="J617" s="149">
        <f>ROUND(I617*H617,2)</f>
        <v>0</v>
      </c>
      <c r="K617" s="145" t="s">
        <v>383</v>
      </c>
      <c r="L617" s="33"/>
      <c r="M617" s="150" t="s">
        <v>3</v>
      </c>
      <c r="N617" s="151" t="s">
        <v>42</v>
      </c>
      <c r="P617" s="139">
        <f>O617*H617</f>
        <v>0</v>
      </c>
      <c r="Q617" s="139">
        <v>0</v>
      </c>
      <c r="R617" s="139">
        <f>Q617*H617</f>
        <v>0</v>
      </c>
      <c r="S617" s="139">
        <v>0</v>
      </c>
      <c r="T617" s="140">
        <f>S617*H617</f>
        <v>0</v>
      </c>
      <c r="AR617" s="141" t="s">
        <v>472</v>
      </c>
      <c r="AT617" s="141" t="s">
        <v>309</v>
      </c>
      <c r="AU617" s="141" t="s">
        <v>81</v>
      </c>
      <c r="AY617" s="18" t="s">
        <v>293</v>
      </c>
      <c r="BE617" s="142">
        <f>IF(N617="základní",J617,0)</f>
        <v>0</v>
      </c>
      <c r="BF617" s="142">
        <f>IF(N617="snížená",J617,0)</f>
        <v>0</v>
      </c>
      <c r="BG617" s="142">
        <f>IF(N617="zákl. přenesená",J617,0)</f>
        <v>0</v>
      </c>
      <c r="BH617" s="142">
        <f>IF(N617="sníž. přenesená",J617,0)</f>
        <v>0</v>
      </c>
      <c r="BI617" s="142">
        <f>IF(N617="nulová",J617,0)</f>
        <v>0</v>
      </c>
      <c r="BJ617" s="18" t="s">
        <v>79</v>
      </c>
      <c r="BK617" s="142">
        <f>ROUND(I617*H617,2)</f>
        <v>0</v>
      </c>
      <c r="BL617" s="18" t="s">
        <v>472</v>
      </c>
      <c r="BM617" s="141" t="s">
        <v>6846</v>
      </c>
    </row>
    <row r="618" spans="2:65" s="1" customFormat="1">
      <c r="B618" s="33"/>
      <c r="D618" s="162" t="s">
        <v>385</v>
      </c>
      <c r="F618" s="365" t="s">
        <v>6847</v>
      </c>
      <c r="I618" s="159"/>
      <c r="L618" s="33"/>
      <c r="M618" s="164"/>
      <c r="T618" s="54"/>
      <c r="AT618" s="18" t="s">
        <v>385</v>
      </c>
      <c r="AU618" s="18" t="s">
        <v>81</v>
      </c>
    </row>
    <row r="619" spans="2:65" s="1" customFormat="1" ht="62.65" customHeight="1">
      <c r="B619" s="132"/>
      <c r="C619" s="358" t="s">
        <v>1330</v>
      </c>
      <c r="D619" s="358" t="s">
        <v>309</v>
      </c>
      <c r="E619" s="359" t="s">
        <v>1704</v>
      </c>
      <c r="F619" s="360" t="s">
        <v>1705</v>
      </c>
      <c r="G619" s="361" t="s">
        <v>431</v>
      </c>
      <c r="H619" s="362">
        <v>2.3559999999999999</v>
      </c>
      <c r="I619" s="148"/>
      <c r="J619" s="149">
        <f>ROUND(I619*H619,2)</f>
        <v>0</v>
      </c>
      <c r="K619" s="145" t="s">
        <v>383</v>
      </c>
      <c r="L619" s="33"/>
      <c r="M619" s="150" t="s">
        <v>3</v>
      </c>
      <c r="N619" s="151" t="s">
        <v>42</v>
      </c>
      <c r="P619" s="139">
        <f>O619*H619</f>
        <v>0</v>
      </c>
      <c r="Q619" s="139">
        <v>0</v>
      </c>
      <c r="R619" s="139">
        <f>Q619*H619</f>
        <v>0</v>
      </c>
      <c r="S619" s="139">
        <v>0</v>
      </c>
      <c r="T619" s="140">
        <f>S619*H619</f>
        <v>0</v>
      </c>
      <c r="AR619" s="141" t="s">
        <v>472</v>
      </c>
      <c r="AT619" s="141" t="s">
        <v>309</v>
      </c>
      <c r="AU619" s="141" t="s">
        <v>81</v>
      </c>
      <c r="AY619" s="18" t="s">
        <v>293</v>
      </c>
      <c r="BE619" s="142">
        <f>IF(N619="základní",J619,0)</f>
        <v>0</v>
      </c>
      <c r="BF619" s="142">
        <f>IF(N619="snížená",J619,0)</f>
        <v>0</v>
      </c>
      <c r="BG619" s="142">
        <f>IF(N619="zákl. přenesená",J619,0)</f>
        <v>0</v>
      </c>
      <c r="BH619" s="142">
        <f>IF(N619="sníž. přenesená",J619,0)</f>
        <v>0</v>
      </c>
      <c r="BI619" s="142">
        <f>IF(N619="nulová",J619,0)</f>
        <v>0</v>
      </c>
      <c r="BJ619" s="18" t="s">
        <v>79</v>
      </c>
      <c r="BK619" s="142">
        <f>ROUND(I619*H619,2)</f>
        <v>0</v>
      </c>
      <c r="BL619" s="18" t="s">
        <v>472</v>
      </c>
      <c r="BM619" s="141" t="s">
        <v>6848</v>
      </c>
    </row>
    <row r="620" spans="2:65" s="1" customFormat="1">
      <c r="B620" s="33"/>
      <c r="D620" s="162" t="s">
        <v>385</v>
      </c>
      <c r="F620" s="365" t="s">
        <v>1707</v>
      </c>
      <c r="I620" s="159"/>
      <c r="L620" s="33"/>
      <c r="M620" s="164"/>
      <c r="T620" s="54"/>
      <c r="AT620" s="18" t="s">
        <v>385</v>
      </c>
      <c r="AU620" s="18" t="s">
        <v>81</v>
      </c>
    </row>
    <row r="621" spans="2:65" s="11" customFormat="1" ht="22.9" customHeight="1">
      <c r="B621" s="120"/>
      <c r="D621" s="121" t="s">
        <v>70</v>
      </c>
      <c r="E621" s="130" t="s">
        <v>1708</v>
      </c>
      <c r="F621" s="130" t="s">
        <v>1709</v>
      </c>
      <c r="I621" s="123"/>
      <c r="J621" s="131">
        <f>BK621</f>
        <v>0</v>
      </c>
      <c r="L621" s="120"/>
      <c r="M621" s="125"/>
      <c r="P621" s="126">
        <f>SUM(P622:P635)</f>
        <v>0</v>
      </c>
      <c r="R621" s="126">
        <f>SUM(R622:R635)</f>
        <v>0.55454346500000007</v>
      </c>
      <c r="T621" s="127">
        <f>SUM(T622:T635)</f>
        <v>0</v>
      </c>
      <c r="AR621" s="121" t="s">
        <v>81</v>
      </c>
      <c r="AT621" s="128" t="s">
        <v>70</v>
      </c>
      <c r="AU621" s="128" t="s">
        <v>79</v>
      </c>
      <c r="AY621" s="121" t="s">
        <v>293</v>
      </c>
      <c r="BK621" s="129">
        <f>SUM(BK622:BK635)</f>
        <v>0</v>
      </c>
    </row>
    <row r="622" spans="2:65" s="1" customFormat="1" ht="44.25" customHeight="1">
      <c r="B622" s="132"/>
      <c r="C622" s="358" t="s">
        <v>1336</v>
      </c>
      <c r="D622" s="358" t="s">
        <v>309</v>
      </c>
      <c r="E622" s="359" t="s">
        <v>1777</v>
      </c>
      <c r="F622" s="360" t="s">
        <v>1778</v>
      </c>
      <c r="G622" s="361" t="s">
        <v>493</v>
      </c>
      <c r="H622" s="362">
        <v>47.81</v>
      </c>
      <c r="I622" s="148"/>
      <c r="J622" s="149">
        <f>ROUND(I622*H622,2)</f>
        <v>0</v>
      </c>
      <c r="K622" s="145" t="s">
        <v>383</v>
      </c>
      <c r="L622" s="33"/>
      <c r="M622" s="150" t="s">
        <v>3</v>
      </c>
      <c r="N622" s="151" t="s">
        <v>42</v>
      </c>
      <c r="P622" s="139">
        <f>O622*H622</f>
        <v>0</v>
      </c>
      <c r="Q622" s="139">
        <v>0</v>
      </c>
      <c r="R622" s="139">
        <f>Q622*H622</f>
        <v>0</v>
      </c>
      <c r="S622" s="139">
        <v>0</v>
      </c>
      <c r="T622" s="140">
        <f>S622*H622</f>
        <v>0</v>
      </c>
      <c r="AR622" s="141" t="s">
        <v>472</v>
      </c>
      <c r="AT622" s="141" t="s">
        <v>309</v>
      </c>
      <c r="AU622" s="141" t="s">
        <v>81</v>
      </c>
      <c r="AY622" s="18" t="s">
        <v>293</v>
      </c>
      <c r="BE622" s="142">
        <f>IF(N622="základní",J622,0)</f>
        <v>0</v>
      </c>
      <c r="BF622" s="142">
        <f>IF(N622="snížená",J622,0)</f>
        <v>0</v>
      </c>
      <c r="BG622" s="142">
        <f>IF(N622="zákl. přenesená",J622,0)</f>
        <v>0</v>
      </c>
      <c r="BH622" s="142">
        <f>IF(N622="sníž. přenesená",J622,0)</f>
        <v>0</v>
      </c>
      <c r="BI622" s="142">
        <f>IF(N622="nulová",J622,0)</f>
        <v>0</v>
      </c>
      <c r="BJ622" s="18" t="s">
        <v>79</v>
      </c>
      <c r="BK622" s="142">
        <f>ROUND(I622*H622,2)</f>
        <v>0</v>
      </c>
      <c r="BL622" s="18" t="s">
        <v>472</v>
      </c>
      <c r="BM622" s="141" t="s">
        <v>6849</v>
      </c>
    </row>
    <row r="623" spans="2:65" s="1" customFormat="1">
      <c r="B623" s="33"/>
      <c r="D623" s="162" t="s">
        <v>385</v>
      </c>
      <c r="F623" s="365" t="s">
        <v>1780</v>
      </c>
      <c r="I623" s="159"/>
      <c r="L623" s="33"/>
      <c r="M623" s="164"/>
      <c r="T623" s="54"/>
      <c r="AT623" s="18" t="s">
        <v>385</v>
      </c>
      <c r="AU623" s="18" t="s">
        <v>81</v>
      </c>
    </row>
    <row r="624" spans="2:65" s="12" customFormat="1">
      <c r="B624" s="165"/>
      <c r="D624" s="157" t="s">
        <v>387</v>
      </c>
      <c r="E624" s="166" t="s">
        <v>3</v>
      </c>
      <c r="F624" s="366" t="s">
        <v>6795</v>
      </c>
      <c r="H624" s="367">
        <v>47.81</v>
      </c>
      <c r="I624" s="167"/>
      <c r="L624" s="165"/>
      <c r="M624" s="168"/>
      <c r="T624" s="169"/>
      <c r="AT624" s="166" t="s">
        <v>387</v>
      </c>
      <c r="AU624" s="166" t="s">
        <v>81</v>
      </c>
      <c r="AV624" s="12" t="s">
        <v>81</v>
      </c>
      <c r="AW624" s="12" t="s">
        <v>33</v>
      </c>
      <c r="AX624" s="12" t="s">
        <v>79</v>
      </c>
      <c r="AY624" s="166" t="s">
        <v>293</v>
      </c>
    </row>
    <row r="625" spans="2:65" s="1" customFormat="1" ht="24.2" customHeight="1">
      <c r="B625" s="132"/>
      <c r="C625" s="353" t="s">
        <v>1341</v>
      </c>
      <c r="D625" s="353" t="s">
        <v>290</v>
      </c>
      <c r="E625" s="354" t="s">
        <v>1782</v>
      </c>
      <c r="F625" s="355" t="s">
        <v>1783</v>
      </c>
      <c r="G625" s="356" t="s">
        <v>493</v>
      </c>
      <c r="H625" s="357">
        <v>53.715000000000003</v>
      </c>
      <c r="I625" s="134"/>
      <c r="J625" s="135">
        <f>ROUND(I625*H625,2)</f>
        <v>0</v>
      </c>
      <c r="K625" s="133" t="s">
        <v>383</v>
      </c>
      <c r="L625" s="136"/>
      <c r="M625" s="137" t="s">
        <v>3</v>
      </c>
      <c r="N625" s="138" t="s">
        <v>42</v>
      </c>
      <c r="P625" s="139">
        <f>O625*H625</f>
        <v>0</v>
      </c>
      <c r="Q625" s="139">
        <v>1.3999999999999999E-4</v>
      </c>
      <c r="R625" s="139">
        <f>Q625*H625</f>
        <v>7.5201E-3</v>
      </c>
      <c r="S625" s="139">
        <v>0</v>
      </c>
      <c r="T625" s="140">
        <f>S625*H625</f>
        <v>0</v>
      </c>
      <c r="AR625" s="141" t="s">
        <v>591</v>
      </c>
      <c r="AT625" s="141" t="s">
        <v>290</v>
      </c>
      <c r="AU625" s="141" t="s">
        <v>81</v>
      </c>
      <c r="AY625" s="18" t="s">
        <v>293</v>
      </c>
      <c r="BE625" s="142">
        <f>IF(N625="základní",J625,0)</f>
        <v>0</v>
      </c>
      <c r="BF625" s="142">
        <f>IF(N625="snížená",J625,0)</f>
        <v>0</v>
      </c>
      <c r="BG625" s="142">
        <f>IF(N625="zákl. přenesená",J625,0)</f>
        <v>0</v>
      </c>
      <c r="BH625" s="142">
        <f>IF(N625="sníž. přenesená",J625,0)</f>
        <v>0</v>
      </c>
      <c r="BI625" s="142">
        <f>IF(N625="nulová",J625,0)</f>
        <v>0</v>
      </c>
      <c r="BJ625" s="18" t="s">
        <v>79</v>
      </c>
      <c r="BK625" s="142">
        <f>ROUND(I625*H625,2)</f>
        <v>0</v>
      </c>
      <c r="BL625" s="18" t="s">
        <v>472</v>
      </c>
      <c r="BM625" s="141" t="s">
        <v>6850</v>
      </c>
    </row>
    <row r="626" spans="2:65" s="12" customFormat="1">
      <c r="B626" s="165"/>
      <c r="D626" s="157" t="s">
        <v>387</v>
      </c>
      <c r="F626" s="366" t="s">
        <v>6851</v>
      </c>
      <c r="H626" s="367">
        <v>53.715000000000003</v>
      </c>
      <c r="I626" s="167"/>
      <c r="L626" s="165"/>
      <c r="M626" s="168"/>
      <c r="T626" s="169"/>
      <c r="AT626" s="166" t="s">
        <v>387</v>
      </c>
      <c r="AU626" s="166" t="s">
        <v>81</v>
      </c>
      <c r="AV626" s="12" t="s">
        <v>81</v>
      </c>
      <c r="AW626" s="12" t="s">
        <v>4</v>
      </c>
      <c r="AX626" s="12" t="s">
        <v>79</v>
      </c>
      <c r="AY626" s="166" t="s">
        <v>293</v>
      </c>
    </row>
    <row r="627" spans="2:65" s="1" customFormat="1" ht="24.2" customHeight="1">
      <c r="B627" s="132"/>
      <c r="C627" s="358" t="s">
        <v>1347</v>
      </c>
      <c r="D627" s="358" t="s">
        <v>309</v>
      </c>
      <c r="E627" s="359" t="s">
        <v>6852</v>
      </c>
      <c r="F627" s="360" t="s">
        <v>6853</v>
      </c>
      <c r="G627" s="361" t="s">
        <v>493</v>
      </c>
      <c r="H627" s="362">
        <v>47.81</v>
      </c>
      <c r="I627" s="148"/>
      <c r="J627" s="149">
        <f>ROUND(I627*H627,2)</f>
        <v>0</v>
      </c>
      <c r="K627" s="145" t="s">
        <v>383</v>
      </c>
      <c r="L627" s="33"/>
      <c r="M627" s="150" t="s">
        <v>3</v>
      </c>
      <c r="N627" s="151" t="s">
        <v>42</v>
      </c>
      <c r="P627" s="139">
        <f>O627*H627</f>
        <v>0</v>
      </c>
      <c r="Q627" s="139">
        <v>4.1649999999999999E-4</v>
      </c>
      <c r="R627" s="139">
        <f>Q627*H627</f>
        <v>1.9912865000000002E-2</v>
      </c>
      <c r="S627" s="139">
        <v>0</v>
      </c>
      <c r="T627" s="140">
        <f>S627*H627</f>
        <v>0</v>
      </c>
      <c r="AR627" s="141" t="s">
        <v>472</v>
      </c>
      <c r="AT627" s="141" t="s">
        <v>309</v>
      </c>
      <c r="AU627" s="141" t="s">
        <v>81</v>
      </c>
      <c r="AY627" s="18" t="s">
        <v>293</v>
      </c>
      <c r="BE627" s="142">
        <f>IF(N627="základní",J627,0)</f>
        <v>0</v>
      </c>
      <c r="BF627" s="142">
        <f>IF(N627="snížená",J627,0)</f>
        <v>0</v>
      </c>
      <c r="BG627" s="142">
        <f>IF(N627="zákl. přenesená",J627,0)</f>
        <v>0</v>
      </c>
      <c r="BH627" s="142">
        <f>IF(N627="sníž. přenesená",J627,0)</f>
        <v>0</v>
      </c>
      <c r="BI627" s="142">
        <f>IF(N627="nulová",J627,0)</f>
        <v>0</v>
      </c>
      <c r="BJ627" s="18" t="s">
        <v>79</v>
      </c>
      <c r="BK627" s="142">
        <f>ROUND(I627*H627,2)</f>
        <v>0</v>
      </c>
      <c r="BL627" s="18" t="s">
        <v>472</v>
      </c>
      <c r="BM627" s="141" t="s">
        <v>6854</v>
      </c>
    </row>
    <row r="628" spans="2:65" s="1" customFormat="1">
      <c r="B628" s="33"/>
      <c r="D628" s="162" t="s">
        <v>385</v>
      </c>
      <c r="F628" s="365" t="s">
        <v>6855</v>
      </c>
      <c r="I628" s="159"/>
      <c r="L628" s="33"/>
      <c r="M628" s="164"/>
      <c r="T628" s="54"/>
      <c r="AT628" s="18" t="s">
        <v>385</v>
      </c>
      <c r="AU628" s="18" t="s">
        <v>81</v>
      </c>
    </row>
    <row r="629" spans="2:65" s="12" customFormat="1">
      <c r="B629" s="165"/>
      <c r="D629" s="157" t="s">
        <v>387</v>
      </c>
      <c r="E629" s="166" t="s">
        <v>3</v>
      </c>
      <c r="F629" s="366" t="s">
        <v>6795</v>
      </c>
      <c r="H629" s="367">
        <v>47.81</v>
      </c>
      <c r="I629" s="167"/>
      <c r="L629" s="165"/>
      <c r="M629" s="168"/>
      <c r="T629" s="169"/>
      <c r="AT629" s="166" t="s">
        <v>387</v>
      </c>
      <c r="AU629" s="166" t="s">
        <v>81</v>
      </c>
      <c r="AV629" s="12" t="s">
        <v>81</v>
      </c>
      <c r="AW629" s="12" t="s">
        <v>33</v>
      </c>
      <c r="AX629" s="12" t="s">
        <v>79</v>
      </c>
      <c r="AY629" s="166" t="s">
        <v>293</v>
      </c>
    </row>
    <row r="630" spans="2:65" s="1" customFormat="1" ht="16.5" customHeight="1">
      <c r="B630" s="132"/>
      <c r="C630" s="353" t="s">
        <v>1350</v>
      </c>
      <c r="D630" s="353" t="s">
        <v>290</v>
      </c>
      <c r="E630" s="354" t="s">
        <v>6856</v>
      </c>
      <c r="F630" s="355" t="s">
        <v>6857</v>
      </c>
      <c r="G630" s="356" t="s">
        <v>493</v>
      </c>
      <c r="H630" s="357">
        <v>50.201000000000001</v>
      </c>
      <c r="I630" s="134"/>
      <c r="J630" s="135">
        <f>ROUND(I630*H630,2)</f>
        <v>0</v>
      </c>
      <c r="K630" s="133" t="s">
        <v>383</v>
      </c>
      <c r="L630" s="136"/>
      <c r="M630" s="137" t="s">
        <v>3</v>
      </c>
      <c r="N630" s="138" t="s">
        <v>42</v>
      </c>
      <c r="P630" s="139">
        <f>O630*H630</f>
        <v>0</v>
      </c>
      <c r="Q630" s="139">
        <v>1.0500000000000001E-2</v>
      </c>
      <c r="R630" s="139">
        <f>Q630*H630</f>
        <v>0.52711050000000004</v>
      </c>
      <c r="S630" s="139">
        <v>0</v>
      </c>
      <c r="T630" s="140">
        <f>S630*H630</f>
        <v>0</v>
      </c>
      <c r="AR630" s="141" t="s">
        <v>591</v>
      </c>
      <c r="AT630" s="141" t="s">
        <v>290</v>
      </c>
      <c r="AU630" s="141" t="s">
        <v>81</v>
      </c>
      <c r="AY630" s="18" t="s">
        <v>293</v>
      </c>
      <c r="BE630" s="142">
        <f>IF(N630="základní",J630,0)</f>
        <v>0</v>
      </c>
      <c r="BF630" s="142">
        <f>IF(N630="snížená",J630,0)</f>
        <v>0</v>
      </c>
      <c r="BG630" s="142">
        <f>IF(N630="zákl. přenesená",J630,0)</f>
        <v>0</v>
      </c>
      <c r="BH630" s="142">
        <f>IF(N630="sníž. přenesená",J630,0)</f>
        <v>0</v>
      </c>
      <c r="BI630" s="142">
        <f>IF(N630="nulová",J630,0)</f>
        <v>0</v>
      </c>
      <c r="BJ630" s="18" t="s">
        <v>79</v>
      </c>
      <c r="BK630" s="142">
        <f>ROUND(I630*H630,2)</f>
        <v>0</v>
      </c>
      <c r="BL630" s="18" t="s">
        <v>472</v>
      </c>
      <c r="BM630" s="141" t="s">
        <v>6858</v>
      </c>
    </row>
    <row r="631" spans="2:65" s="12" customFormat="1">
      <c r="B631" s="165"/>
      <c r="D631" s="157" t="s">
        <v>387</v>
      </c>
      <c r="F631" s="366" t="s">
        <v>6799</v>
      </c>
      <c r="H631" s="367">
        <v>50.201000000000001</v>
      </c>
      <c r="I631" s="167"/>
      <c r="L631" s="165"/>
      <c r="M631" s="168"/>
      <c r="T631" s="169"/>
      <c r="AT631" s="166" t="s">
        <v>387</v>
      </c>
      <c r="AU631" s="166" t="s">
        <v>81</v>
      </c>
      <c r="AV631" s="12" t="s">
        <v>81</v>
      </c>
      <c r="AW631" s="12" t="s">
        <v>4</v>
      </c>
      <c r="AX631" s="12" t="s">
        <v>79</v>
      </c>
      <c r="AY631" s="166" t="s">
        <v>293</v>
      </c>
    </row>
    <row r="632" spans="2:65" s="1" customFormat="1" ht="66.75" customHeight="1">
      <c r="B632" s="132"/>
      <c r="C632" s="358" t="s">
        <v>1355</v>
      </c>
      <c r="D632" s="358" t="s">
        <v>309</v>
      </c>
      <c r="E632" s="359" t="s">
        <v>6859</v>
      </c>
      <c r="F632" s="360" t="s">
        <v>6860</v>
      </c>
      <c r="G632" s="361" t="s">
        <v>431</v>
      </c>
      <c r="H632" s="362">
        <v>0.55500000000000005</v>
      </c>
      <c r="I632" s="148"/>
      <c r="J632" s="149">
        <f>ROUND(I632*H632,2)</f>
        <v>0</v>
      </c>
      <c r="K632" s="145" t="s">
        <v>383</v>
      </c>
      <c r="L632" s="33"/>
      <c r="M632" s="150" t="s">
        <v>3</v>
      </c>
      <c r="N632" s="151" t="s">
        <v>42</v>
      </c>
      <c r="P632" s="139">
        <f>O632*H632</f>
        <v>0</v>
      </c>
      <c r="Q632" s="139">
        <v>0</v>
      </c>
      <c r="R632" s="139">
        <f>Q632*H632</f>
        <v>0</v>
      </c>
      <c r="S632" s="139">
        <v>0</v>
      </c>
      <c r="T632" s="140">
        <f>S632*H632</f>
        <v>0</v>
      </c>
      <c r="AR632" s="141" t="s">
        <v>472</v>
      </c>
      <c r="AT632" s="141" t="s">
        <v>309</v>
      </c>
      <c r="AU632" s="141" t="s">
        <v>81</v>
      </c>
      <c r="AY632" s="18" t="s">
        <v>293</v>
      </c>
      <c r="BE632" s="142">
        <f>IF(N632="základní",J632,0)</f>
        <v>0</v>
      </c>
      <c r="BF632" s="142">
        <f>IF(N632="snížená",J632,0)</f>
        <v>0</v>
      </c>
      <c r="BG632" s="142">
        <f>IF(N632="zákl. přenesená",J632,0)</f>
        <v>0</v>
      </c>
      <c r="BH632" s="142">
        <f>IF(N632="sníž. přenesená",J632,0)</f>
        <v>0</v>
      </c>
      <c r="BI632" s="142">
        <f>IF(N632="nulová",J632,0)</f>
        <v>0</v>
      </c>
      <c r="BJ632" s="18" t="s">
        <v>79</v>
      </c>
      <c r="BK632" s="142">
        <f>ROUND(I632*H632,2)</f>
        <v>0</v>
      </c>
      <c r="BL632" s="18" t="s">
        <v>472</v>
      </c>
      <c r="BM632" s="141" t="s">
        <v>6861</v>
      </c>
    </row>
    <row r="633" spans="2:65" s="1" customFormat="1">
      <c r="B633" s="33"/>
      <c r="D633" s="162" t="s">
        <v>385</v>
      </c>
      <c r="F633" s="365" t="s">
        <v>6862</v>
      </c>
      <c r="I633" s="159"/>
      <c r="L633" s="33"/>
      <c r="M633" s="164"/>
      <c r="T633" s="54"/>
      <c r="AT633" s="18" t="s">
        <v>385</v>
      </c>
      <c r="AU633" s="18" t="s">
        <v>81</v>
      </c>
    </row>
    <row r="634" spans="2:65" s="1" customFormat="1" ht="90" customHeight="1">
      <c r="B634" s="132"/>
      <c r="C634" s="358" t="s">
        <v>1360</v>
      </c>
      <c r="D634" s="358" t="s">
        <v>309</v>
      </c>
      <c r="E634" s="359" t="s">
        <v>1836</v>
      </c>
      <c r="F634" s="360" t="s">
        <v>1837</v>
      </c>
      <c r="G634" s="361" t="s">
        <v>431</v>
      </c>
      <c r="H634" s="362">
        <v>0.55500000000000005</v>
      </c>
      <c r="I634" s="148"/>
      <c r="J634" s="149">
        <f>ROUND(I634*H634,2)</f>
        <v>0</v>
      </c>
      <c r="K634" s="145" t="s">
        <v>383</v>
      </c>
      <c r="L634" s="33"/>
      <c r="M634" s="150" t="s">
        <v>3</v>
      </c>
      <c r="N634" s="151" t="s">
        <v>42</v>
      </c>
      <c r="P634" s="139">
        <f>O634*H634</f>
        <v>0</v>
      </c>
      <c r="Q634" s="139">
        <v>0</v>
      </c>
      <c r="R634" s="139">
        <f>Q634*H634</f>
        <v>0</v>
      </c>
      <c r="S634" s="139">
        <v>0</v>
      </c>
      <c r="T634" s="140">
        <f>S634*H634</f>
        <v>0</v>
      </c>
      <c r="AR634" s="141" t="s">
        <v>472</v>
      </c>
      <c r="AT634" s="141" t="s">
        <v>309</v>
      </c>
      <c r="AU634" s="141" t="s">
        <v>81</v>
      </c>
      <c r="AY634" s="18" t="s">
        <v>293</v>
      </c>
      <c r="BE634" s="142">
        <f>IF(N634="základní",J634,0)</f>
        <v>0</v>
      </c>
      <c r="BF634" s="142">
        <f>IF(N634="snížená",J634,0)</f>
        <v>0</v>
      </c>
      <c r="BG634" s="142">
        <f>IF(N634="zákl. přenesená",J634,0)</f>
        <v>0</v>
      </c>
      <c r="BH634" s="142">
        <f>IF(N634="sníž. přenesená",J634,0)</f>
        <v>0</v>
      </c>
      <c r="BI634" s="142">
        <f>IF(N634="nulová",J634,0)</f>
        <v>0</v>
      </c>
      <c r="BJ634" s="18" t="s">
        <v>79</v>
      </c>
      <c r="BK634" s="142">
        <f>ROUND(I634*H634,2)</f>
        <v>0</v>
      </c>
      <c r="BL634" s="18" t="s">
        <v>472</v>
      </c>
      <c r="BM634" s="141" t="s">
        <v>6863</v>
      </c>
    </row>
    <row r="635" spans="2:65" s="1" customFormat="1">
      <c r="B635" s="33"/>
      <c r="D635" s="162" t="s">
        <v>385</v>
      </c>
      <c r="F635" s="365" t="s">
        <v>1839</v>
      </c>
      <c r="I635" s="159"/>
      <c r="L635" s="33"/>
      <c r="M635" s="164"/>
      <c r="T635" s="54"/>
      <c r="AT635" s="18" t="s">
        <v>385</v>
      </c>
      <c r="AU635" s="18" t="s">
        <v>81</v>
      </c>
    </row>
    <row r="636" spans="2:65" s="11" customFormat="1" ht="22.9" customHeight="1">
      <c r="B636" s="120"/>
      <c r="D636" s="121" t="s">
        <v>70</v>
      </c>
      <c r="E636" s="130" t="s">
        <v>1840</v>
      </c>
      <c r="F636" s="130" t="s">
        <v>1841</v>
      </c>
      <c r="I636" s="123"/>
      <c r="J636" s="131">
        <f>BK636</f>
        <v>0</v>
      </c>
      <c r="L636" s="120"/>
      <c r="M636" s="125"/>
      <c r="P636" s="126">
        <f>SUM(P637:P694)</f>
        <v>0</v>
      </c>
      <c r="R636" s="126">
        <f>SUM(R637:R694)</f>
        <v>0.25832310829999994</v>
      </c>
      <c r="T636" s="127">
        <f>SUM(T637:T694)</f>
        <v>0.77698363000000004</v>
      </c>
      <c r="AR636" s="121" t="s">
        <v>81</v>
      </c>
      <c r="AT636" s="128" t="s">
        <v>70</v>
      </c>
      <c r="AU636" s="128" t="s">
        <v>79</v>
      </c>
      <c r="AY636" s="121" t="s">
        <v>293</v>
      </c>
      <c r="BK636" s="129">
        <f>SUM(BK637:BK694)</f>
        <v>0</v>
      </c>
    </row>
    <row r="637" spans="2:65" s="1" customFormat="1" ht="24.2" customHeight="1">
      <c r="B637" s="132"/>
      <c r="C637" s="358" t="s">
        <v>1365</v>
      </c>
      <c r="D637" s="358" t="s">
        <v>309</v>
      </c>
      <c r="E637" s="359" t="s">
        <v>5813</v>
      </c>
      <c r="F637" s="360" t="s">
        <v>5814</v>
      </c>
      <c r="G637" s="361" t="s">
        <v>493</v>
      </c>
      <c r="H637" s="362">
        <v>96.363</v>
      </c>
      <c r="I637" s="148"/>
      <c r="J637" s="149">
        <f>ROUND(I637*H637,2)</f>
        <v>0</v>
      </c>
      <c r="K637" s="145" t="s">
        <v>383</v>
      </c>
      <c r="L637" s="33"/>
      <c r="M637" s="150" t="s">
        <v>3</v>
      </c>
      <c r="N637" s="151" t="s">
        <v>42</v>
      </c>
      <c r="P637" s="139">
        <f>O637*H637</f>
        <v>0</v>
      </c>
      <c r="Q637" s="139">
        <v>0</v>
      </c>
      <c r="R637" s="139">
        <f>Q637*H637</f>
        <v>0</v>
      </c>
      <c r="S637" s="139">
        <v>5.7099999999999998E-3</v>
      </c>
      <c r="T637" s="140">
        <f>S637*H637</f>
        <v>0.55023272999999995</v>
      </c>
      <c r="AR637" s="141" t="s">
        <v>472</v>
      </c>
      <c r="AT637" s="141" t="s">
        <v>309</v>
      </c>
      <c r="AU637" s="141" t="s">
        <v>81</v>
      </c>
      <c r="AY637" s="18" t="s">
        <v>293</v>
      </c>
      <c r="BE637" s="142">
        <f>IF(N637="základní",J637,0)</f>
        <v>0</v>
      </c>
      <c r="BF637" s="142">
        <f>IF(N637="snížená",J637,0)</f>
        <v>0</v>
      </c>
      <c r="BG637" s="142">
        <f>IF(N637="zákl. přenesená",J637,0)</f>
        <v>0</v>
      </c>
      <c r="BH637" s="142">
        <f>IF(N637="sníž. přenesená",J637,0)</f>
        <v>0</v>
      </c>
      <c r="BI637" s="142">
        <f>IF(N637="nulová",J637,0)</f>
        <v>0</v>
      </c>
      <c r="BJ637" s="18" t="s">
        <v>79</v>
      </c>
      <c r="BK637" s="142">
        <f>ROUND(I637*H637,2)</f>
        <v>0</v>
      </c>
      <c r="BL637" s="18" t="s">
        <v>472</v>
      </c>
      <c r="BM637" s="141" t="s">
        <v>6864</v>
      </c>
    </row>
    <row r="638" spans="2:65" s="1" customFormat="1">
      <c r="B638" s="33"/>
      <c r="D638" s="162" t="s">
        <v>385</v>
      </c>
      <c r="F638" s="365" t="s">
        <v>5816</v>
      </c>
      <c r="I638" s="159"/>
      <c r="L638" s="33"/>
      <c r="M638" s="164"/>
      <c r="T638" s="54"/>
      <c r="AT638" s="18" t="s">
        <v>385</v>
      </c>
      <c r="AU638" s="18" t="s">
        <v>81</v>
      </c>
    </row>
    <row r="639" spans="2:65" s="12" customFormat="1">
      <c r="B639" s="165"/>
      <c r="D639" s="157" t="s">
        <v>387</v>
      </c>
      <c r="E639" s="166" t="s">
        <v>3</v>
      </c>
      <c r="F639" s="366" t="s">
        <v>6865</v>
      </c>
      <c r="H639" s="367">
        <v>96.363</v>
      </c>
      <c r="I639" s="167"/>
      <c r="L639" s="165"/>
      <c r="M639" s="168"/>
      <c r="T639" s="169"/>
      <c r="AT639" s="166" t="s">
        <v>387</v>
      </c>
      <c r="AU639" s="166" t="s">
        <v>81</v>
      </c>
      <c r="AV639" s="12" t="s">
        <v>81</v>
      </c>
      <c r="AW639" s="12" t="s">
        <v>33</v>
      </c>
      <c r="AX639" s="12" t="s">
        <v>79</v>
      </c>
      <c r="AY639" s="166" t="s">
        <v>293</v>
      </c>
    </row>
    <row r="640" spans="2:65" s="1" customFormat="1" ht="37.9" customHeight="1">
      <c r="B640" s="132"/>
      <c r="C640" s="358" t="s">
        <v>1368</v>
      </c>
      <c r="D640" s="358" t="s">
        <v>309</v>
      </c>
      <c r="E640" s="359" t="s">
        <v>6866</v>
      </c>
      <c r="F640" s="360" t="s">
        <v>6867</v>
      </c>
      <c r="G640" s="361" t="s">
        <v>451</v>
      </c>
      <c r="H640" s="362">
        <v>12.9</v>
      </c>
      <c r="I640" s="148"/>
      <c r="J640" s="149">
        <f>ROUND(I640*H640,2)</f>
        <v>0</v>
      </c>
      <c r="K640" s="145" t="s">
        <v>383</v>
      </c>
      <c r="L640" s="33"/>
      <c r="M640" s="150" t="s">
        <v>3</v>
      </c>
      <c r="N640" s="151" t="s">
        <v>42</v>
      </c>
      <c r="P640" s="139">
        <f>O640*H640</f>
        <v>0</v>
      </c>
      <c r="Q640" s="139">
        <v>0</v>
      </c>
      <c r="R640" s="139">
        <f>Q640*H640</f>
        <v>0</v>
      </c>
      <c r="S640" s="139">
        <v>3.3800000000000002E-3</v>
      </c>
      <c r="T640" s="140">
        <f>S640*H640</f>
        <v>4.3602000000000002E-2</v>
      </c>
      <c r="AR640" s="141" t="s">
        <v>472</v>
      </c>
      <c r="AT640" s="141" t="s">
        <v>309</v>
      </c>
      <c r="AU640" s="141" t="s">
        <v>81</v>
      </c>
      <c r="AY640" s="18" t="s">
        <v>293</v>
      </c>
      <c r="BE640" s="142">
        <f>IF(N640="základní",J640,0)</f>
        <v>0</v>
      </c>
      <c r="BF640" s="142">
        <f>IF(N640="snížená",J640,0)</f>
        <v>0</v>
      </c>
      <c r="BG640" s="142">
        <f>IF(N640="zákl. přenesená",J640,0)</f>
        <v>0</v>
      </c>
      <c r="BH640" s="142">
        <f>IF(N640="sníž. přenesená",J640,0)</f>
        <v>0</v>
      </c>
      <c r="BI640" s="142">
        <f>IF(N640="nulová",J640,0)</f>
        <v>0</v>
      </c>
      <c r="BJ640" s="18" t="s">
        <v>79</v>
      </c>
      <c r="BK640" s="142">
        <f>ROUND(I640*H640,2)</f>
        <v>0</v>
      </c>
      <c r="BL640" s="18" t="s">
        <v>472</v>
      </c>
      <c r="BM640" s="141" t="s">
        <v>6868</v>
      </c>
    </row>
    <row r="641" spans="2:65" s="1" customFormat="1">
      <c r="B641" s="33"/>
      <c r="D641" s="162" t="s">
        <v>385</v>
      </c>
      <c r="F641" s="365" t="s">
        <v>6869</v>
      </c>
      <c r="I641" s="159"/>
      <c r="L641" s="33"/>
      <c r="M641" s="164"/>
      <c r="T641" s="54"/>
      <c r="AT641" s="18" t="s">
        <v>385</v>
      </c>
      <c r="AU641" s="18" t="s">
        <v>81</v>
      </c>
    </row>
    <row r="642" spans="2:65" s="12" customFormat="1">
      <c r="B642" s="165"/>
      <c r="D642" s="157" t="s">
        <v>387</v>
      </c>
      <c r="E642" s="166" t="s">
        <v>3</v>
      </c>
      <c r="F642" s="366" t="s">
        <v>6870</v>
      </c>
      <c r="H642" s="367">
        <v>12.9</v>
      </c>
      <c r="I642" s="167"/>
      <c r="L642" s="165"/>
      <c r="M642" s="168"/>
      <c r="T642" s="169"/>
      <c r="AT642" s="166" t="s">
        <v>387</v>
      </c>
      <c r="AU642" s="166" t="s">
        <v>81</v>
      </c>
      <c r="AV642" s="12" t="s">
        <v>81</v>
      </c>
      <c r="AW642" s="12" t="s">
        <v>33</v>
      </c>
      <c r="AX642" s="12" t="s">
        <v>79</v>
      </c>
      <c r="AY642" s="166" t="s">
        <v>293</v>
      </c>
    </row>
    <row r="643" spans="2:65" s="1" customFormat="1" ht="21.75" customHeight="1">
      <c r="B643" s="132"/>
      <c r="C643" s="358" t="s">
        <v>1374</v>
      </c>
      <c r="D643" s="358" t="s">
        <v>309</v>
      </c>
      <c r="E643" s="359" t="s">
        <v>5817</v>
      </c>
      <c r="F643" s="360" t="s">
        <v>5818</v>
      </c>
      <c r="G643" s="361" t="s">
        <v>451</v>
      </c>
      <c r="H643" s="362">
        <v>14.94</v>
      </c>
      <c r="I643" s="148"/>
      <c r="J643" s="149">
        <f>ROUND(I643*H643,2)</f>
        <v>0</v>
      </c>
      <c r="K643" s="145" t="s">
        <v>383</v>
      </c>
      <c r="L643" s="33"/>
      <c r="M643" s="150" t="s">
        <v>3</v>
      </c>
      <c r="N643" s="151" t="s">
        <v>42</v>
      </c>
      <c r="P643" s="139">
        <f>O643*H643</f>
        <v>0</v>
      </c>
      <c r="Q643" s="139">
        <v>0</v>
      </c>
      <c r="R643" s="139">
        <f>Q643*H643</f>
        <v>0</v>
      </c>
      <c r="S643" s="139">
        <v>1.6999999999999999E-3</v>
      </c>
      <c r="T643" s="140">
        <f>S643*H643</f>
        <v>2.5397999999999997E-2</v>
      </c>
      <c r="AR643" s="141" t="s">
        <v>472</v>
      </c>
      <c r="AT643" s="141" t="s">
        <v>309</v>
      </c>
      <c r="AU643" s="141" t="s">
        <v>81</v>
      </c>
      <c r="AY643" s="18" t="s">
        <v>293</v>
      </c>
      <c r="BE643" s="142">
        <f>IF(N643="základní",J643,0)</f>
        <v>0</v>
      </c>
      <c r="BF643" s="142">
        <f>IF(N643="snížená",J643,0)</f>
        <v>0</v>
      </c>
      <c r="BG643" s="142">
        <f>IF(N643="zákl. přenesená",J643,0)</f>
        <v>0</v>
      </c>
      <c r="BH643" s="142">
        <f>IF(N643="sníž. přenesená",J643,0)</f>
        <v>0</v>
      </c>
      <c r="BI643" s="142">
        <f>IF(N643="nulová",J643,0)</f>
        <v>0</v>
      </c>
      <c r="BJ643" s="18" t="s">
        <v>79</v>
      </c>
      <c r="BK643" s="142">
        <f>ROUND(I643*H643,2)</f>
        <v>0</v>
      </c>
      <c r="BL643" s="18" t="s">
        <v>472</v>
      </c>
      <c r="BM643" s="141" t="s">
        <v>6871</v>
      </c>
    </row>
    <row r="644" spans="2:65" s="1" customFormat="1">
      <c r="B644" s="33"/>
      <c r="D644" s="162" t="s">
        <v>385</v>
      </c>
      <c r="F644" s="365" t="s">
        <v>5820</v>
      </c>
      <c r="I644" s="159"/>
      <c r="L644" s="33"/>
      <c r="M644" s="164"/>
      <c r="T644" s="54"/>
      <c r="AT644" s="18" t="s">
        <v>385</v>
      </c>
      <c r="AU644" s="18" t="s">
        <v>81</v>
      </c>
    </row>
    <row r="645" spans="2:65" s="12" customFormat="1">
      <c r="B645" s="165"/>
      <c r="D645" s="157" t="s">
        <v>387</v>
      </c>
      <c r="E645" s="166" t="s">
        <v>3</v>
      </c>
      <c r="F645" s="366" t="s">
        <v>6872</v>
      </c>
      <c r="H645" s="367">
        <v>14.94</v>
      </c>
      <c r="I645" s="167"/>
      <c r="L645" s="165"/>
      <c r="M645" s="168"/>
      <c r="T645" s="169"/>
      <c r="AT645" s="166" t="s">
        <v>387</v>
      </c>
      <c r="AU645" s="166" t="s">
        <v>81</v>
      </c>
      <c r="AV645" s="12" t="s">
        <v>81</v>
      </c>
      <c r="AW645" s="12" t="s">
        <v>33</v>
      </c>
      <c r="AX645" s="12" t="s">
        <v>79</v>
      </c>
      <c r="AY645" s="166" t="s">
        <v>293</v>
      </c>
    </row>
    <row r="646" spans="2:65" s="1" customFormat="1" ht="24.2" customHeight="1">
      <c r="B646" s="132"/>
      <c r="C646" s="358" t="s">
        <v>1379</v>
      </c>
      <c r="D646" s="358" t="s">
        <v>309</v>
      </c>
      <c r="E646" s="359" t="s">
        <v>4999</v>
      </c>
      <c r="F646" s="360" t="s">
        <v>5000</v>
      </c>
      <c r="G646" s="361" t="s">
        <v>451</v>
      </c>
      <c r="H646" s="362">
        <v>25.8</v>
      </c>
      <c r="I646" s="148"/>
      <c r="J646" s="149">
        <f>ROUND(I646*H646,2)</f>
        <v>0</v>
      </c>
      <c r="K646" s="145" t="s">
        <v>383</v>
      </c>
      <c r="L646" s="33"/>
      <c r="M646" s="150" t="s">
        <v>3</v>
      </c>
      <c r="N646" s="151" t="s">
        <v>42</v>
      </c>
      <c r="P646" s="139">
        <f>O646*H646</f>
        <v>0</v>
      </c>
      <c r="Q646" s="139">
        <v>0</v>
      </c>
      <c r="R646" s="139">
        <f>Q646*H646</f>
        <v>0</v>
      </c>
      <c r="S646" s="139">
        <v>1.7700000000000001E-3</v>
      </c>
      <c r="T646" s="140">
        <f>S646*H646</f>
        <v>4.5666000000000005E-2</v>
      </c>
      <c r="AR646" s="141" t="s">
        <v>472</v>
      </c>
      <c r="AT646" s="141" t="s">
        <v>309</v>
      </c>
      <c r="AU646" s="141" t="s">
        <v>81</v>
      </c>
      <c r="AY646" s="18" t="s">
        <v>293</v>
      </c>
      <c r="BE646" s="142">
        <f>IF(N646="základní",J646,0)</f>
        <v>0</v>
      </c>
      <c r="BF646" s="142">
        <f>IF(N646="snížená",J646,0)</f>
        <v>0</v>
      </c>
      <c r="BG646" s="142">
        <f>IF(N646="zákl. přenesená",J646,0)</f>
        <v>0</v>
      </c>
      <c r="BH646" s="142">
        <f>IF(N646="sníž. přenesená",J646,0)</f>
        <v>0</v>
      </c>
      <c r="BI646" s="142">
        <f>IF(N646="nulová",J646,0)</f>
        <v>0</v>
      </c>
      <c r="BJ646" s="18" t="s">
        <v>79</v>
      </c>
      <c r="BK646" s="142">
        <f>ROUND(I646*H646,2)</f>
        <v>0</v>
      </c>
      <c r="BL646" s="18" t="s">
        <v>472</v>
      </c>
      <c r="BM646" s="141" t="s">
        <v>6873</v>
      </c>
    </row>
    <row r="647" spans="2:65" s="1" customFormat="1">
      <c r="B647" s="33"/>
      <c r="D647" s="162" t="s">
        <v>385</v>
      </c>
      <c r="F647" s="365" t="s">
        <v>5002</v>
      </c>
      <c r="I647" s="159"/>
      <c r="L647" s="33"/>
      <c r="M647" s="164"/>
      <c r="T647" s="54"/>
      <c r="AT647" s="18" t="s">
        <v>385</v>
      </c>
      <c r="AU647" s="18" t="s">
        <v>81</v>
      </c>
    </row>
    <row r="648" spans="2:65" s="12" customFormat="1">
      <c r="B648" s="165"/>
      <c r="D648" s="157" t="s">
        <v>387</v>
      </c>
      <c r="E648" s="166" t="s">
        <v>3</v>
      </c>
      <c r="F648" s="366" t="s">
        <v>6874</v>
      </c>
      <c r="H648" s="367">
        <v>25.8</v>
      </c>
      <c r="I648" s="167"/>
      <c r="L648" s="165"/>
      <c r="M648" s="168"/>
      <c r="T648" s="169"/>
      <c r="AT648" s="166" t="s">
        <v>387</v>
      </c>
      <c r="AU648" s="166" t="s">
        <v>81</v>
      </c>
      <c r="AV648" s="12" t="s">
        <v>81</v>
      </c>
      <c r="AW648" s="12" t="s">
        <v>33</v>
      </c>
      <c r="AX648" s="12" t="s">
        <v>79</v>
      </c>
      <c r="AY648" s="166" t="s">
        <v>293</v>
      </c>
    </row>
    <row r="649" spans="2:65" s="1" customFormat="1" ht="24.2" customHeight="1">
      <c r="B649" s="132"/>
      <c r="C649" s="358" t="s">
        <v>1384</v>
      </c>
      <c r="D649" s="358" t="s">
        <v>309</v>
      </c>
      <c r="E649" s="359" t="s">
        <v>6875</v>
      </c>
      <c r="F649" s="360" t="s">
        <v>6876</v>
      </c>
      <c r="G649" s="361" t="s">
        <v>451</v>
      </c>
      <c r="H649" s="362">
        <v>4.95</v>
      </c>
      <c r="I649" s="148"/>
      <c r="J649" s="149">
        <f>ROUND(I649*H649,2)</f>
        <v>0</v>
      </c>
      <c r="K649" s="145" t="s">
        <v>383</v>
      </c>
      <c r="L649" s="33"/>
      <c r="M649" s="150" t="s">
        <v>3</v>
      </c>
      <c r="N649" s="151" t="s">
        <v>42</v>
      </c>
      <c r="P649" s="139">
        <f>O649*H649</f>
        <v>0</v>
      </c>
      <c r="Q649" s="139">
        <v>0</v>
      </c>
      <c r="R649" s="139">
        <f>Q649*H649</f>
        <v>0</v>
      </c>
      <c r="S649" s="139">
        <v>1.67E-3</v>
      </c>
      <c r="T649" s="140">
        <f>S649*H649</f>
        <v>8.2665000000000013E-3</v>
      </c>
      <c r="AR649" s="141" t="s">
        <v>472</v>
      </c>
      <c r="AT649" s="141" t="s">
        <v>309</v>
      </c>
      <c r="AU649" s="141" t="s">
        <v>81</v>
      </c>
      <c r="AY649" s="18" t="s">
        <v>293</v>
      </c>
      <c r="BE649" s="142">
        <f>IF(N649="základní",J649,0)</f>
        <v>0</v>
      </c>
      <c r="BF649" s="142">
        <f>IF(N649="snížená",J649,0)</f>
        <v>0</v>
      </c>
      <c r="BG649" s="142">
        <f>IF(N649="zákl. přenesená",J649,0)</f>
        <v>0</v>
      </c>
      <c r="BH649" s="142">
        <f>IF(N649="sníž. přenesená",J649,0)</f>
        <v>0</v>
      </c>
      <c r="BI649" s="142">
        <f>IF(N649="nulová",J649,0)</f>
        <v>0</v>
      </c>
      <c r="BJ649" s="18" t="s">
        <v>79</v>
      </c>
      <c r="BK649" s="142">
        <f>ROUND(I649*H649,2)</f>
        <v>0</v>
      </c>
      <c r="BL649" s="18" t="s">
        <v>472</v>
      </c>
      <c r="BM649" s="141" t="s">
        <v>6877</v>
      </c>
    </row>
    <row r="650" spans="2:65" s="1" customFormat="1">
      <c r="B650" s="33"/>
      <c r="D650" s="162" t="s">
        <v>385</v>
      </c>
      <c r="F650" s="365" t="s">
        <v>6878</v>
      </c>
      <c r="I650" s="159"/>
      <c r="L650" s="33"/>
      <c r="M650" s="164"/>
      <c r="T650" s="54"/>
      <c r="AT650" s="18" t="s">
        <v>385</v>
      </c>
      <c r="AU650" s="18" t="s">
        <v>81</v>
      </c>
    </row>
    <row r="651" spans="2:65" s="12" customFormat="1">
      <c r="B651" s="165"/>
      <c r="D651" s="157" t="s">
        <v>387</v>
      </c>
      <c r="E651" s="166" t="s">
        <v>3</v>
      </c>
      <c r="F651" s="366" t="s">
        <v>6879</v>
      </c>
      <c r="H651" s="367">
        <v>1.35</v>
      </c>
      <c r="I651" s="167"/>
      <c r="L651" s="165"/>
      <c r="M651" s="168"/>
      <c r="T651" s="169"/>
      <c r="AT651" s="166" t="s">
        <v>387</v>
      </c>
      <c r="AU651" s="166" t="s">
        <v>81</v>
      </c>
      <c r="AV651" s="12" t="s">
        <v>81</v>
      </c>
      <c r="AW651" s="12" t="s">
        <v>33</v>
      </c>
      <c r="AX651" s="12" t="s">
        <v>71</v>
      </c>
      <c r="AY651" s="166" t="s">
        <v>293</v>
      </c>
    </row>
    <row r="652" spans="2:65" s="12" customFormat="1">
      <c r="B652" s="165"/>
      <c r="D652" s="157" t="s">
        <v>387</v>
      </c>
      <c r="E652" s="166" t="s">
        <v>3</v>
      </c>
      <c r="F652" s="366" t="s">
        <v>6880</v>
      </c>
      <c r="H652" s="367">
        <v>3.6</v>
      </c>
      <c r="I652" s="167"/>
      <c r="L652" s="165"/>
      <c r="M652" s="168"/>
      <c r="T652" s="169"/>
      <c r="AT652" s="166" t="s">
        <v>387</v>
      </c>
      <c r="AU652" s="166" t="s">
        <v>81</v>
      </c>
      <c r="AV652" s="12" t="s">
        <v>81</v>
      </c>
      <c r="AW652" s="12" t="s">
        <v>33</v>
      </c>
      <c r="AX652" s="12" t="s">
        <v>71</v>
      </c>
      <c r="AY652" s="166" t="s">
        <v>293</v>
      </c>
    </row>
    <row r="653" spans="2:65" s="13" customFormat="1">
      <c r="B653" s="170"/>
      <c r="D653" s="157" t="s">
        <v>387</v>
      </c>
      <c r="E653" s="171" t="s">
        <v>3</v>
      </c>
      <c r="F653" s="368" t="s">
        <v>407</v>
      </c>
      <c r="H653" s="369">
        <v>4.95</v>
      </c>
      <c r="I653" s="172"/>
      <c r="L653" s="170"/>
      <c r="M653" s="173"/>
      <c r="T653" s="174"/>
      <c r="AT653" s="171" t="s">
        <v>387</v>
      </c>
      <c r="AU653" s="171" t="s">
        <v>81</v>
      </c>
      <c r="AV653" s="13" t="s">
        <v>308</v>
      </c>
      <c r="AW653" s="13" t="s">
        <v>33</v>
      </c>
      <c r="AX653" s="13" t="s">
        <v>79</v>
      </c>
      <c r="AY653" s="171" t="s">
        <v>293</v>
      </c>
    </row>
    <row r="654" spans="2:65" s="1" customFormat="1" ht="24.2" customHeight="1">
      <c r="B654" s="132"/>
      <c r="C654" s="358" t="s">
        <v>1391</v>
      </c>
      <c r="D654" s="358" t="s">
        <v>309</v>
      </c>
      <c r="E654" s="359" t="s">
        <v>5015</v>
      </c>
      <c r="F654" s="360" t="s">
        <v>5016</v>
      </c>
      <c r="G654" s="361" t="s">
        <v>493</v>
      </c>
      <c r="H654" s="362">
        <v>2</v>
      </c>
      <c r="I654" s="148"/>
      <c r="J654" s="149">
        <f>ROUND(I654*H654,2)</f>
        <v>0</v>
      </c>
      <c r="K654" s="145" t="s">
        <v>383</v>
      </c>
      <c r="L654" s="33"/>
      <c r="M654" s="150" t="s">
        <v>3</v>
      </c>
      <c r="N654" s="151" t="s">
        <v>42</v>
      </c>
      <c r="P654" s="139">
        <f>O654*H654</f>
        <v>0</v>
      </c>
      <c r="Q654" s="139">
        <v>0</v>
      </c>
      <c r="R654" s="139">
        <f>Q654*H654</f>
        <v>0</v>
      </c>
      <c r="S654" s="139">
        <v>5.8399999999999997E-3</v>
      </c>
      <c r="T654" s="140">
        <f>S654*H654</f>
        <v>1.1679999999999999E-2</v>
      </c>
      <c r="AR654" s="141" t="s">
        <v>472</v>
      </c>
      <c r="AT654" s="141" t="s">
        <v>309</v>
      </c>
      <c r="AU654" s="141" t="s">
        <v>81</v>
      </c>
      <c r="AY654" s="18" t="s">
        <v>293</v>
      </c>
      <c r="BE654" s="142">
        <f>IF(N654="základní",J654,0)</f>
        <v>0</v>
      </c>
      <c r="BF654" s="142">
        <f>IF(N654="snížená",J654,0)</f>
        <v>0</v>
      </c>
      <c r="BG654" s="142">
        <f>IF(N654="zákl. přenesená",J654,0)</f>
        <v>0</v>
      </c>
      <c r="BH654" s="142">
        <f>IF(N654="sníž. přenesená",J654,0)</f>
        <v>0</v>
      </c>
      <c r="BI654" s="142">
        <f>IF(N654="nulová",J654,0)</f>
        <v>0</v>
      </c>
      <c r="BJ654" s="18" t="s">
        <v>79</v>
      </c>
      <c r="BK654" s="142">
        <f>ROUND(I654*H654,2)</f>
        <v>0</v>
      </c>
      <c r="BL654" s="18" t="s">
        <v>472</v>
      </c>
      <c r="BM654" s="141" t="s">
        <v>6881</v>
      </c>
    </row>
    <row r="655" spans="2:65" s="1" customFormat="1">
      <c r="B655" s="33"/>
      <c r="D655" s="162" t="s">
        <v>385</v>
      </c>
      <c r="F655" s="365" t="s">
        <v>5018</v>
      </c>
      <c r="I655" s="159"/>
      <c r="L655" s="33"/>
      <c r="M655" s="164"/>
      <c r="T655" s="54"/>
      <c r="AT655" s="18" t="s">
        <v>385</v>
      </c>
      <c r="AU655" s="18" t="s">
        <v>81</v>
      </c>
    </row>
    <row r="656" spans="2:65" s="12" customFormat="1">
      <c r="B656" s="165"/>
      <c r="D656" s="157" t="s">
        <v>387</v>
      </c>
      <c r="E656" s="166" t="s">
        <v>3</v>
      </c>
      <c r="F656" s="366" t="s">
        <v>6882</v>
      </c>
      <c r="H656" s="367">
        <v>2</v>
      </c>
      <c r="I656" s="167"/>
      <c r="L656" s="165"/>
      <c r="M656" s="168"/>
      <c r="T656" s="169"/>
      <c r="AT656" s="166" t="s">
        <v>387</v>
      </c>
      <c r="AU656" s="166" t="s">
        <v>81</v>
      </c>
      <c r="AV656" s="12" t="s">
        <v>81</v>
      </c>
      <c r="AW656" s="12" t="s">
        <v>33</v>
      </c>
      <c r="AX656" s="12" t="s">
        <v>79</v>
      </c>
      <c r="AY656" s="166" t="s">
        <v>293</v>
      </c>
    </row>
    <row r="657" spans="2:65" s="1" customFormat="1" ht="24.2" customHeight="1">
      <c r="B657" s="132"/>
      <c r="C657" s="358" t="s">
        <v>1399</v>
      </c>
      <c r="D657" s="358" t="s">
        <v>309</v>
      </c>
      <c r="E657" s="359" t="s">
        <v>5020</v>
      </c>
      <c r="F657" s="360" t="s">
        <v>5021</v>
      </c>
      <c r="G657" s="361" t="s">
        <v>451</v>
      </c>
      <c r="H657" s="362">
        <v>25.8</v>
      </c>
      <c r="I657" s="148"/>
      <c r="J657" s="149">
        <f>ROUND(I657*H657,2)</f>
        <v>0</v>
      </c>
      <c r="K657" s="145" t="s">
        <v>383</v>
      </c>
      <c r="L657" s="33"/>
      <c r="M657" s="150" t="s">
        <v>3</v>
      </c>
      <c r="N657" s="151" t="s">
        <v>42</v>
      </c>
      <c r="P657" s="139">
        <f>O657*H657</f>
        <v>0</v>
      </c>
      <c r="Q657" s="139">
        <v>0</v>
      </c>
      <c r="R657" s="139">
        <f>Q657*H657</f>
        <v>0</v>
      </c>
      <c r="S657" s="139">
        <v>2.5999999999999999E-3</v>
      </c>
      <c r="T657" s="140">
        <f>S657*H657</f>
        <v>6.7080000000000001E-2</v>
      </c>
      <c r="AR657" s="141" t="s">
        <v>472</v>
      </c>
      <c r="AT657" s="141" t="s">
        <v>309</v>
      </c>
      <c r="AU657" s="141" t="s">
        <v>81</v>
      </c>
      <c r="AY657" s="18" t="s">
        <v>293</v>
      </c>
      <c r="BE657" s="142">
        <f>IF(N657="základní",J657,0)</f>
        <v>0</v>
      </c>
      <c r="BF657" s="142">
        <f>IF(N657="snížená",J657,0)</f>
        <v>0</v>
      </c>
      <c r="BG657" s="142">
        <f>IF(N657="zákl. přenesená",J657,0)</f>
        <v>0</v>
      </c>
      <c r="BH657" s="142">
        <f>IF(N657="sníž. přenesená",J657,0)</f>
        <v>0</v>
      </c>
      <c r="BI657" s="142">
        <f>IF(N657="nulová",J657,0)</f>
        <v>0</v>
      </c>
      <c r="BJ657" s="18" t="s">
        <v>79</v>
      </c>
      <c r="BK657" s="142">
        <f>ROUND(I657*H657,2)</f>
        <v>0</v>
      </c>
      <c r="BL657" s="18" t="s">
        <v>472</v>
      </c>
      <c r="BM657" s="141" t="s">
        <v>6883</v>
      </c>
    </row>
    <row r="658" spans="2:65" s="1" customFormat="1">
      <c r="B658" s="33"/>
      <c r="D658" s="162" t="s">
        <v>385</v>
      </c>
      <c r="F658" s="365" t="s">
        <v>5023</v>
      </c>
      <c r="I658" s="159"/>
      <c r="L658" s="33"/>
      <c r="M658" s="164"/>
      <c r="T658" s="54"/>
      <c r="AT658" s="18" t="s">
        <v>385</v>
      </c>
      <c r="AU658" s="18" t="s">
        <v>81</v>
      </c>
    </row>
    <row r="659" spans="2:65" s="12" customFormat="1">
      <c r="B659" s="165"/>
      <c r="D659" s="157" t="s">
        <v>387</v>
      </c>
      <c r="E659" s="166" t="s">
        <v>3</v>
      </c>
      <c r="F659" s="366" t="s">
        <v>6884</v>
      </c>
      <c r="H659" s="367">
        <v>25.8</v>
      </c>
      <c r="I659" s="167"/>
      <c r="L659" s="165"/>
      <c r="M659" s="168"/>
      <c r="T659" s="169"/>
      <c r="AT659" s="166" t="s">
        <v>387</v>
      </c>
      <c r="AU659" s="166" t="s">
        <v>81</v>
      </c>
      <c r="AV659" s="12" t="s">
        <v>81</v>
      </c>
      <c r="AW659" s="12" t="s">
        <v>33</v>
      </c>
      <c r="AX659" s="12" t="s">
        <v>79</v>
      </c>
      <c r="AY659" s="166" t="s">
        <v>293</v>
      </c>
    </row>
    <row r="660" spans="2:65" s="1" customFormat="1" ht="16.5" customHeight="1">
      <c r="B660" s="132"/>
      <c r="C660" s="358" t="s">
        <v>1404</v>
      </c>
      <c r="D660" s="358" t="s">
        <v>309</v>
      </c>
      <c r="E660" s="359" t="s">
        <v>5032</v>
      </c>
      <c r="F660" s="360" t="s">
        <v>5033</v>
      </c>
      <c r="G660" s="361" t="s">
        <v>451</v>
      </c>
      <c r="H660" s="362">
        <v>6.36</v>
      </c>
      <c r="I660" s="148"/>
      <c r="J660" s="149">
        <f>ROUND(I660*H660,2)</f>
        <v>0</v>
      </c>
      <c r="K660" s="145" t="s">
        <v>383</v>
      </c>
      <c r="L660" s="33"/>
      <c r="M660" s="150" t="s">
        <v>3</v>
      </c>
      <c r="N660" s="151" t="s">
        <v>42</v>
      </c>
      <c r="P660" s="139">
        <f>O660*H660</f>
        <v>0</v>
      </c>
      <c r="Q660" s="139">
        <v>0</v>
      </c>
      <c r="R660" s="139">
        <f>Q660*H660</f>
        <v>0</v>
      </c>
      <c r="S660" s="139">
        <v>3.9399999999999999E-3</v>
      </c>
      <c r="T660" s="140">
        <f>S660*H660</f>
        <v>2.5058400000000002E-2</v>
      </c>
      <c r="AR660" s="141" t="s">
        <v>472</v>
      </c>
      <c r="AT660" s="141" t="s">
        <v>309</v>
      </c>
      <c r="AU660" s="141" t="s">
        <v>81</v>
      </c>
      <c r="AY660" s="18" t="s">
        <v>293</v>
      </c>
      <c r="BE660" s="142">
        <f>IF(N660="základní",J660,0)</f>
        <v>0</v>
      </c>
      <c r="BF660" s="142">
        <f>IF(N660="snížená",J660,0)</f>
        <v>0</v>
      </c>
      <c r="BG660" s="142">
        <f>IF(N660="zákl. přenesená",J660,0)</f>
        <v>0</v>
      </c>
      <c r="BH660" s="142">
        <f>IF(N660="sníž. přenesená",J660,0)</f>
        <v>0</v>
      </c>
      <c r="BI660" s="142">
        <f>IF(N660="nulová",J660,0)</f>
        <v>0</v>
      </c>
      <c r="BJ660" s="18" t="s">
        <v>79</v>
      </c>
      <c r="BK660" s="142">
        <f>ROUND(I660*H660,2)</f>
        <v>0</v>
      </c>
      <c r="BL660" s="18" t="s">
        <v>472</v>
      </c>
      <c r="BM660" s="141" t="s">
        <v>6885</v>
      </c>
    </row>
    <row r="661" spans="2:65" s="1" customFormat="1">
      <c r="B661" s="33"/>
      <c r="D661" s="162" t="s">
        <v>385</v>
      </c>
      <c r="F661" s="365" t="s">
        <v>5035</v>
      </c>
      <c r="I661" s="159"/>
      <c r="L661" s="33"/>
      <c r="M661" s="164"/>
      <c r="T661" s="54"/>
      <c r="AT661" s="18" t="s">
        <v>385</v>
      </c>
      <c r="AU661" s="18" t="s">
        <v>81</v>
      </c>
    </row>
    <row r="662" spans="2:65" s="12" customFormat="1">
      <c r="B662" s="165"/>
      <c r="D662" s="157" t="s">
        <v>387</v>
      </c>
      <c r="E662" s="166" t="s">
        <v>3</v>
      </c>
      <c r="F662" s="366" t="s">
        <v>6886</v>
      </c>
      <c r="H662" s="367">
        <v>6.36</v>
      </c>
      <c r="I662" s="167"/>
      <c r="L662" s="165"/>
      <c r="M662" s="168"/>
      <c r="T662" s="169"/>
      <c r="AT662" s="166" t="s">
        <v>387</v>
      </c>
      <c r="AU662" s="166" t="s">
        <v>81</v>
      </c>
      <c r="AV662" s="12" t="s">
        <v>81</v>
      </c>
      <c r="AW662" s="12" t="s">
        <v>33</v>
      </c>
      <c r="AX662" s="12" t="s">
        <v>79</v>
      </c>
      <c r="AY662" s="166" t="s">
        <v>293</v>
      </c>
    </row>
    <row r="663" spans="2:65" s="1" customFormat="1" ht="44.25" customHeight="1">
      <c r="B663" s="132"/>
      <c r="C663" s="358" t="s">
        <v>1409</v>
      </c>
      <c r="D663" s="358" t="s">
        <v>309</v>
      </c>
      <c r="E663" s="359" t="s">
        <v>6887</v>
      </c>
      <c r="F663" s="360" t="s">
        <v>6888</v>
      </c>
      <c r="G663" s="361" t="s">
        <v>451</v>
      </c>
      <c r="H663" s="362">
        <v>12.9</v>
      </c>
      <c r="I663" s="148"/>
      <c r="J663" s="149">
        <f>ROUND(I663*H663,2)</f>
        <v>0</v>
      </c>
      <c r="K663" s="145" t="s">
        <v>383</v>
      </c>
      <c r="L663" s="33"/>
      <c r="M663" s="150" t="s">
        <v>3</v>
      </c>
      <c r="N663" s="151" t="s">
        <v>42</v>
      </c>
      <c r="P663" s="139">
        <f>O663*H663</f>
        <v>0</v>
      </c>
      <c r="Q663" s="139">
        <v>2.90625E-3</v>
      </c>
      <c r="R663" s="139">
        <f>Q663*H663</f>
        <v>3.7490625E-2</v>
      </c>
      <c r="S663" s="139">
        <v>0</v>
      </c>
      <c r="T663" s="140">
        <f>S663*H663</f>
        <v>0</v>
      </c>
      <c r="AR663" s="141" t="s">
        <v>472</v>
      </c>
      <c r="AT663" s="141" t="s">
        <v>309</v>
      </c>
      <c r="AU663" s="141" t="s">
        <v>81</v>
      </c>
      <c r="AY663" s="18" t="s">
        <v>293</v>
      </c>
      <c r="BE663" s="142">
        <f>IF(N663="základní",J663,0)</f>
        <v>0</v>
      </c>
      <c r="BF663" s="142">
        <f>IF(N663="snížená",J663,0)</f>
        <v>0</v>
      </c>
      <c r="BG663" s="142">
        <f>IF(N663="zákl. přenesená",J663,0)</f>
        <v>0</v>
      </c>
      <c r="BH663" s="142">
        <f>IF(N663="sníž. přenesená",J663,0)</f>
        <v>0</v>
      </c>
      <c r="BI663" s="142">
        <f>IF(N663="nulová",J663,0)</f>
        <v>0</v>
      </c>
      <c r="BJ663" s="18" t="s">
        <v>79</v>
      </c>
      <c r="BK663" s="142">
        <f>ROUND(I663*H663,2)</f>
        <v>0</v>
      </c>
      <c r="BL663" s="18" t="s">
        <v>472</v>
      </c>
      <c r="BM663" s="141" t="s">
        <v>6889</v>
      </c>
    </row>
    <row r="664" spans="2:65" s="1" customFormat="1">
      <c r="B664" s="33"/>
      <c r="D664" s="162" t="s">
        <v>385</v>
      </c>
      <c r="F664" s="365" t="s">
        <v>6890</v>
      </c>
      <c r="I664" s="159"/>
      <c r="L664" s="33"/>
      <c r="M664" s="164"/>
      <c r="T664" s="54"/>
      <c r="AT664" s="18" t="s">
        <v>385</v>
      </c>
      <c r="AU664" s="18" t="s">
        <v>81</v>
      </c>
    </row>
    <row r="665" spans="2:65" s="12" customFormat="1">
      <c r="B665" s="165"/>
      <c r="D665" s="157" t="s">
        <v>387</v>
      </c>
      <c r="E665" s="166" t="s">
        <v>3</v>
      </c>
      <c r="F665" s="366" t="s">
        <v>6891</v>
      </c>
      <c r="H665" s="367">
        <v>12.9</v>
      </c>
      <c r="I665" s="167"/>
      <c r="L665" s="165"/>
      <c r="M665" s="168"/>
      <c r="T665" s="169"/>
      <c r="AT665" s="166" t="s">
        <v>387</v>
      </c>
      <c r="AU665" s="166" t="s">
        <v>81</v>
      </c>
      <c r="AV665" s="12" t="s">
        <v>81</v>
      </c>
      <c r="AW665" s="12" t="s">
        <v>33</v>
      </c>
      <c r="AX665" s="12" t="s">
        <v>79</v>
      </c>
      <c r="AY665" s="166" t="s">
        <v>293</v>
      </c>
    </row>
    <row r="666" spans="2:65" s="1" customFormat="1" ht="33" customHeight="1">
      <c r="B666" s="132"/>
      <c r="C666" s="358" t="s">
        <v>1416</v>
      </c>
      <c r="D666" s="358" t="s">
        <v>309</v>
      </c>
      <c r="E666" s="359" t="s">
        <v>6892</v>
      </c>
      <c r="F666" s="360" t="s">
        <v>6893</v>
      </c>
      <c r="G666" s="361" t="s">
        <v>451</v>
      </c>
      <c r="H666" s="362">
        <v>15</v>
      </c>
      <c r="I666" s="148"/>
      <c r="J666" s="149">
        <f>ROUND(I666*H666,2)</f>
        <v>0</v>
      </c>
      <c r="K666" s="145" t="s">
        <v>383</v>
      </c>
      <c r="L666" s="33"/>
      <c r="M666" s="150" t="s">
        <v>3</v>
      </c>
      <c r="N666" s="151" t="s">
        <v>42</v>
      </c>
      <c r="P666" s="139">
        <f>O666*H666</f>
        <v>0</v>
      </c>
      <c r="Q666" s="139">
        <v>3.4705999999999999E-3</v>
      </c>
      <c r="R666" s="139">
        <f>Q666*H666</f>
        <v>5.2059000000000001E-2</v>
      </c>
      <c r="S666" s="139">
        <v>0</v>
      </c>
      <c r="T666" s="140">
        <f>S666*H666</f>
        <v>0</v>
      </c>
      <c r="AR666" s="141" t="s">
        <v>472</v>
      </c>
      <c r="AT666" s="141" t="s">
        <v>309</v>
      </c>
      <c r="AU666" s="141" t="s">
        <v>81</v>
      </c>
      <c r="AY666" s="18" t="s">
        <v>293</v>
      </c>
      <c r="BE666" s="142">
        <f>IF(N666="základní",J666,0)</f>
        <v>0</v>
      </c>
      <c r="BF666" s="142">
        <f>IF(N666="snížená",J666,0)</f>
        <v>0</v>
      </c>
      <c r="BG666" s="142">
        <f>IF(N666="zákl. přenesená",J666,0)</f>
        <v>0</v>
      </c>
      <c r="BH666" s="142">
        <f>IF(N666="sníž. přenesená",J666,0)</f>
        <v>0</v>
      </c>
      <c r="BI666" s="142">
        <f>IF(N666="nulová",J666,0)</f>
        <v>0</v>
      </c>
      <c r="BJ666" s="18" t="s">
        <v>79</v>
      </c>
      <c r="BK666" s="142">
        <f>ROUND(I666*H666,2)</f>
        <v>0</v>
      </c>
      <c r="BL666" s="18" t="s">
        <v>472</v>
      </c>
      <c r="BM666" s="141" t="s">
        <v>6894</v>
      </c>
    </row>
    <row r="667" spans="2:65" s="1" customFormat="1">
      <c r="B667" s="33"/>
      <c r="D667" s="162" t="s">
        <v>385</v>
      </c>
      <c r="F667" s="365" t="s">
        <v>6895</v>
      </c>
      <c r="I667" s="159"/>
      <c r="L667" s="33"/>
      <c r="M667" s="164"/>
      <c r="T667" s="54"/>
      <c r="AT667" s="18" t="s">
        <v>385</v>
      </c>
      <c r="AU667" s="18" t="s">
        <v>81</v>
      </c>
    </row>
    <row r="668" spans="2:65" s="12" customFormat="1">
      <c r="B668" s="165"/>
      <c r="D668" s="157" t="s">
        <v>387</v>
      </c>
      <c r="E668" s="166" t="s">
        <v>3</v>
      </c>
      <c r="F668" s="366" t="s">
        <v>6896</v>
      </c>
      <c r="H668" s="367">
        <v>15</v>
      </c>
      <c r="I668" s="167"/>
      <c r="L668" s="165"/>
      <c r="M668" s="168"/>
      <c r="T668" s="169"/>
      <c r="AT668" s="166" t="s">
        <v>387</v>
      </c>
      <c r="AU668" s="166" t="s">
        <v>81</v>
      </c>
      <c r="AV668" s="12" t="s">
        <v>81</v>
      </c>
      <c r="AW668" s="12" t="s">
        <v>33</v>
      </c>
      <c r="AX668" s="12" t="s">
        <v>79</v>
      </c>
      <c r="AY668" s="166" t="s">
        <v>293</v>
      </c>
    </row>
    <row r="669" spans="2:65" s="1" customFormat="1" ht="37.9" customHeight="1">
      <c r="B669" s="132"/>
      <c r="C669" s="358" t="s">
        <v>1422</v>
      </c>
      <c r="D669" s="358" t="s">
        <v>309</v>
      </c>
      <c r="E669" s="359" t="s">
        <v>1849</v>
      </c>
      <c r="F669" s="360" t="s">
        <v>1850</v>
      </c>
      <c r="G669" s="361" t="s">
        <v>451</v>
      </c>
      <c r="H669" s="362">
        <v>25.8</v>
      </c>
      <c r="I669" s="148"/>
      <c r="J669" s="149">
        <f>ROUND(I669*H669,2)</f>
        <v>0</v>
      </c>
      <c r="K669" s="145" t="s">
        <v>383</v>
      </c>
      <c r="L669" s="33"/>
      <c r="M669" s="150" t="s">
        <v>3</v>
      </c>
      <c r="N669" s="151" t="s">
        <v>42</v>
      </c>
      <c r="P669" s="139">
        <f>O669*H669</f>
        <v>0</v>
      </c>
      <c r="Q669" s="139">
        <v>1.9365000000000001E-3</v>
      </c>
      <c r="R669" s="139">
        <f>Q669*H669</f>
        <v>4.9961700000000005E-2</v>
      </c>
      <c r="S669" s="139">
        <v>0</v>
      </c>
      <c r="T669" s="140">
        <f>S669*H669</f>
        <v>0</v>
      </c>
      <c r="AR669" s="141" t="s">
        <v>472</v>
      </c>
      <c r="AT669" s="141" t="s">
        <v>309</v>
      </c>
      <c r="AU669" s="141" t="s">
        <v>81</v>
      </c>
      <c r="AY669" s="18" t="s">
        <v>293</v>
      </c>
      <c r="BE669" s="142">
        <f>IF(N669="základní",J669,0)</f>
        <v>0</v>
      </c>
      <c r="BF669" s="142">
        <f>IF(N669="snížená",J669,0)</f>
        <v>0</v>
      </c>
      <c r="BG669" s="142">
        <f>IF(N669="zákl. přenesená",J669,0)</f>
        <v>0</v>
      </c>
      <c r="BH669" s="142">
        <f>IF(N669="sníž. přenesená",J669,0)</f>
        <v>0</v>
      </c>
      <c r="BI669" s="142">
        <f>IF(N669="nulová",J669,0)</f>
        <v>0</v>
      </c>
      <c r="BJ669" s="18" t="s">
        <v>79</v>
      </c>
      <c r="BK669" s="142">
        <f>ROUND(I669*H669,2)</f>
        <v>0</v>
      </c>
      <c r="BL669" s="18" t="s">
        <v>472</v>
      </c>
      <c r="BM669" s="141" t="s">
        <v>6897</v>
      </c>
    </row>
    <row r="670" spans="2:65" s="1" customFormat="1">
      <c r="B670" s="33"/>
      <c r="D670" s="162" t="s">
        <v>385</v>
      </c>
      <c r="F670" s="365" t="s">
        <v>1852</v>
      </c>
      <c r="I670" s="159"/>
      <c r="L670" s="33"/>
      <c r="M670" s="164"/>
      <c r="T670" s="54"/>
      <c r="AT670" s="18" t="s">
        <v>385</v>
      </c>
      <c r="AU670" s="18" t="s">
        <v>81</v>
      </c>
    </row>
    <row r="671" spans="2:65" s="12" customFormat="1">
      <c r="B671" s="165"/>
      <c r="D671" s="157" t="s">
        <v>387</v>
      </c>
      <c r="E671" s="166" t="s">
        <v>3</v>
      </c>
      <c r="F671" s="366" t="s">
        <v>6898</v>
      </c>
      <c r="H671" s="367">
        <v>25.8</v>
      </c>
      <c r="I671" s="167"/>
      <c r="L671" s="165"/>
      <c r="M671" s="168"/>
      <c r="T671" s="169"/>
      <c r="AT671" s="166" t="s">
        <v>387</v>
      </c>
      <c r="AU671" s="166" t="s">
        <v>81</v>
      </c>
      <c r="AV671" s="12" t="s">
        <v>81</v>
      </c>
      <c r="AW671" s="12" t="s">
        <v>33</v>
      </c>
      <c r="AX671" s="12" t="s">
        <v>79</v>
      </c>
      <c r="AY671" s="166" t="s">
        <v>293</v>
      </c>
    </row>
    <row r="672" spans="2:65" s="1" customFormat="1" ht="37.9" customHeight="1">
      <c r="B672" s="132"/>
      <c r="C672" s="358" t="s">
        <v>1427</v>
      </c>
      <c r="D672" s="358" t="s">
        <v>309</v>
      </c>
      <c r="E672" s="359" t="s">
        <v>5064</v>
      </c>
      <c r="F672" s="360" t="s">
        <v>5065</v>
      </c>
      <c r="G672" s="361" t="s">
        <v>451</v>
      </c>
      <c r="H672" s="362">
        <v>3.75</v>
      </c>
      <c r="I672" s="148"/>
      <c r="J672" s="149">
        <f>ROUND(I672*H672,2)</f>
        <v>0</v>
      </c>
      <c r="K672" s="145" t="s">
        <v>383</v>
      </c>
      <c r="L672" s="33"/>
      <c r="M672" s="150" t="s">
        <v>3</v>
      </c>
      <c r="N672" s="151" t="s">
        <v>42</v>
      </c>
      <c r="P672" s="139">
        <f>O672*H672</f>
        <v>0</v>
      </c>
      <c r="Q672" s="139">
        <v>2.7306499999999998E-3</v>
      </c>
      <c r="R672" s="139">
        <f>Q672*H672</f>
        <v>1.0239937499999999E-2</v>
      </c>
      <c r="S672" s="139">
        <v>0</v>
      </c>
      <c r="T672" s="140">
        <f>S672*H672</f>
        <v>0</v>
      </c>
      <c r="AR672" s="141" t="s">
        <v>472</v>
      </c>
      <c r="AT672" s="141" t="s">
        <v>309</v>
      </c>
      <c r="AU672" s="141" t="s">
        <v>81</v>
      </c>
      <c r="AY672" s="18" t="s">
        <v>293</v>
      </c>
      <c r="BE672" s="142">
        <f>IF(N672="základní",J672,0)</f>
        <v>0</v>
      </c>
      <c r="BF672" s="142">
        <f>IF(N672="snížená",J672,0)</f>
        <v>0</v>
      </c>
      <c r="BG672" s="142">
        <f>IF(N672="zákl. přenesená",J672,0)</f>
        <v>0</v>
      </c>
      <c r="BH672" s="142">
        <f>IF(N672="sníž. přenesená",J672,0)</f>
        <v>0</v>
      </c>
      <c r="BI672" s="142">
        <f>IF(N672="nulová",J672,0)</f>
        <v>0</v>
      </c>
      <c r="BJ672" s="18" t="s">
        <v>79</v>
      </c>
      <c r="BK672" s="142">
        <f>ROUND(I672*H672,2)</f>
        <v>0</v>
      </c>
      <c r="BL672" s="18" t="s">
        <v>472</v>
      </c>
      <c r="BM672" s="141" t="s">
        <v>6899</v>
      </c>
    </row>
    <row r="673" spans="2:65" s="1" customFormat="1">
      <c r="B673" s="33"/>
      <c r="D673" s="162" t="s">
        <v>385</v>
      </c>
      <c r="F673" s="365" t="s">
        <v>5067</v>
      </c>
      <c r="I673" s="159"/>
      <c r="L673" s="33"/>
      <c r="M673" s="164"/>
      <c r="T673" s="54"/>
      <c r="AT673" s="18" t="s">
        <v>385</v>
      </c>
      <c r="AU673" s="18" t="s">
        <v>81</v>
      </c>
    </row>
    <row r="674" spans="2:65" s="12" customFormat="1">
      <c r="B674" s="165"/>
      <c r="D674" s="157" t="s">
        <v>387</v>
      </c>
      <c r="E674" s="166" t="s">
        <v>3</v>
      </c>
      <c r="F674" s="366" t="s">
        <v>6900</v>
      </c>
      <c r="H674" s="367">
        <v>3.75</v>
      </c>
      <c r="I674" s="167"/>
      <c r="L674" s="165"/>
      <c r="M674" s="168"/>
      <c r="T674" s="169"/>
      <c r="AT674" s="166" t="s">
        <v>387</v>
      </c>
      <c r="AU674" s="166" t="s">
        <v>81</v>
      </c>
      <c r="AV674" s="12" t="s">
        <v>81</v>
      </c>
      <c r="AW674" s="12" t="s">
        <v>33</v>
      </c>
      <c r="AX674" s="12" t="s">
        <v>79</v>
      </c>
      <c r="AY674" s="166" t="s">
        <v>293</v>
      </c>
    </row>
    <row r="675" spans="2:65" s="1" customFormat="1" ht="37.9" customHeight="1">
      <c r="B675" s="132"/>
      <c r="C675" s="358" t="s">
        <v>1433</v>
      </c>
      <c r="D675" s="358" t="s">
        <v>309</v>
      </c>
      <c r="E675" s="359" t="s">
        <v>5866</v>
      </c>
      <c r="F675" s="360" t="s">
        <v>5867</v>
      </c>
      <c r="G675" s="361" t="s">
        <v>493</v>
      </c>
      <c r="H675" s="362">
        <v>2.2429999999999999</v>
      </c>
      <c r="I675" s="148"/>
      <c r="J675" s="149">
        <f>ROUND(I675*H675,2)</f>
        <v>0</v>
      </c>
      <c r="K675" s="145" t="s">
        <v>383</v>
      </c>
      <c r="L675" s="33"/>
      <c r="M675" s="150" t="s">
        <v>3</v>
      </c>
      <c r="N675" s="151" t="s">
        <v>42</v>
      </c>
      <c r="P675" s="139">
        <f>O675*H675</f>
        <v>0</v>
      </c>
      <c r="Q675" s="139">
        <v>1.09006E-2</v>
      </c>
      <c r="R675" s="139">
        <f>Q675*H675</f>
        <v>2.4450045799999997E-2</v>
      </c>
      <c r="S675" s="139">
        <v>0</v>
      </c>
      <c r="T675" s="140">
        <f>S675*H675</f>
        <v>0</v>
      </c>
      <c r="AR675" s="141" t="s">
        <v>472</v>
      </c>
      <c r="AT675" s="141" t="s">
        <v>309</v>
      </c>
      <c r="AU675" s="141" t="s">
        <v>81</v>
      </c>
      <c r="AY675" s="18" t="s">
        <v>293</v>
      </c>
      <c r="BE675" s="142">
        <f>IF(N675="základní",J675,0)</f>
        <v>0</v>
      </c>
      <c r="BF675" s="142">
        <f>IF(N675="snížená",J675,0)</f>
        <v>0</v>
      </c>
      <c r="BG675" s="142">
        <f>IF(N675="zákl. přenesená",J675,0)</f>
        <v>0</v>
      </c>
      <c r="BH675" s="142">
        <f>IF(N675="sníž. přenesená",J675,0)</f>
        <v>0</v>
      </c>
      <c r="BI675" s="142">
        <f>IF(N675="nulová",J675,0)</f>
        <v>0</v>
      </c>
      <c r="BJ675" s="18" t="s">
        <v>79</v>
      </c>
      <c r="BK675" s="142">
        <f>ROUND(I675*H675,2)</f>
        <v>0</v>
      </c>
      <c r="BL675" s="18" t="s">
        <v>472</v>
      </c>
      <c r="BM675" s="141" t="s">
        <v>6901</v>
      </c>
    </row>
    <row r="676" spans="2:65" s="1" customFormat="1">
      <c r="B676" s="33"/>
      <c r="D676" s="162" t="s">
        <v>385</v>
      </c>
      <c r="F676" s="365" t="s">
        <v>5869</v>
      </c>
      <c r="I676" s="159"/>
      <c r="L676" s="33"/>
      <c r="M676" s="164"/>
      <c r="T676" s="54"/>
      <c r="AT676" s="18" t="s">
        <v>385</v>
      </c>
      <c r="AU676" s="18" t="s">
        <v>81</v>
      </c>
    </row>
    <row r="677" spans="2:65" s="12" customFormat="1">
      <c r="B677" s="165"/>
      <c r="D677" s="157" t="s">
        <v>387</v>
      </c>
      <c r="E677" s="166" t="s">
        <v>3</v>
      </c>
      <c r="F677" s="366" t="s">
        <v>6902</v>
      </c>
      <c r="H677" s="367">
        <v>0.99</v>
      </c>
      <c r="I677" s="167"/>
      <c r="L677" s="165"/>
      <c r="M677" s="168"/>
      <c r="T677" s="169"/>
      <c r="AT677" s="166" t="s">
        <v>387</v>
      </c>
      <c r="AU677" s="166" t="s">
        <v>81</v>
      </c>
      <c r="AV677" s="12" t="s">
        <v>81</v>
      </c>
      <c r="AW677" s="12" t="s">
        <v>33</v>
      </c>
      <c r="AX677" s="12" t="s">
        <v>71</v>
      </c>
      <c r="AY677" s="166" t="s">
        <v>293</v>
      </c>
    </row>
    <row r="678" spans="2:65" s="12" customFormat="1">
      <c r="B678" s="165"/>
      <c r="D678" s="157" t="s">
        <v>387</v>
      </c>
      <c r="E678" s="166" t="s">
        <v>3</v>
      </c>
      <c r="F678" s="366" t="s">
        <v>6903</v>
      </c>
      <c r="H678" s="367">
        <v>0.55000000000000004</v>
      </c>
      <c r="I678" s="167"/>
      <c r="L678" s="165"/>
      <c r="M678" s="168"/>
      <c r="T678" s="169"/>
      <c r="AT678" s="166" t="s">
        <v>387</v>
      </c>
      <c r="AU678" s="166" t="s">
        <v>81</v>
      </c>
      <c r="AV678" s="12" t="s">
        <v>81</v>
      </c>
      <c r="AW678" s="12" t="s">
        <v>33</v>
      </c>
      <c r="AX678" s="12" t="s">
        <v>71</v>
      </c>
      <c r="AY678" s="166" t="s">
        <v>293</v>
      </c>
    </row>
    <row r="679" spans="2:65" s="12" customFormat="1">
      <c r="B679" s="165"/>
      <c r="D679" s="157" t="s">
        <v>387</v>
      </c>
      <c r="E679" s="166" t="s">
        <v>3</v>
      </c>
      <c r="F679" s="366" t="s">
        <v>6904</v>
      </c>
      <c r="H679" s="367">
        <v>0.41299999999999998</v>
      </c>
      <c r="I679" s="167"/>
      <c r="L679" s="165"/>
      <c r="M679" s="168"/>
      <c r="T679" s="169"/>
      <c r="AT679" s="166" t="s">
        <v>387</v>
      </c>
      <c r="AU679" s="166" t="s">
        <v>81</v>
      </c>
      <c r="AV679" s="12" t="s">
        <v>81</v>
      </c>
      <c r="AW679" s="12" t="s">
        <v>33</v>
      </c>
      <c r="AX679" s="12" t="s">
        <v>71</v>
      </c>
      <c r="AY679" s="166" t="s">
        <v>293</v>
      </c>
    </row>
    <row r="680" spans="2:65" s="12" customFormat="1">
      <c r="B680" s="165"/>
      <c r="D680" s="157" t="s">
        <v>387</v>
      </c>
      <c r="E680" s="166" t="s">
        <v>3</v>
      </c>
      <c r="F680" s="366" t="s">
        <v>6905</v>
      </c>
      <c r="H680" s="367">
        <v>0.28999999999999998</v>
      </c>
      <c r="I680" s="167"/>
      <c r="L680" s="165"/>
      <c r="M680" s="168"/>
      <c r="T680" s="169"/>
      <c r="AT680" s="166" t="s">
        <v>387</v>
      </c>
      <c r="AU680" s="166" t="s">
        <v>81</v>
      </c>
      <c r="AV680" s="12" t="s">
        <v>81</v>
      </c>
      <c r="AW680" s="12" t="s">
        <v>33</v>
      </c>
      <c r="AX680" s="12" t="s">
        <v>71</v>
      </c>
      <c r="AY680" s="166" t="s">
        <v>293</v>
      </c>
    </row>
    <row r="681" spans="2:65" s="13" customFormat="1">
      <c r="B681" s="170"/>
      <c r="D681" s="157" t="s">
        <v>387</v>
      </c>
      <c r="E681" s="171" t="s">
        <v>3</v>
      </c>
      <c r="F681" s="368" t="s">
        <v>407</v>
      </c>
      <c r="H681" s="369">
        <v>2.2429999999999999</v>
      </c>
      <c r="I681" s="172"/>
      <c r="L681" s="170"/>
      <c r="M681" s="173"/>
      <c r="T681" s="174"/>
      <c r="AT681" s="171" t="s">
        <v>387</v>
      </c>
      <c r="AU681" s="171" t="s">
        <v>81</v>
      </c>
      <c r="AV681" s="13" t="s">
        <v>308</v>
      </c>
      <c r="AW681" s="13" t="s">
        <v>33</v>
      </c>
      <c r="AX681" s="13" t="s">
        <v>79</v>
      </c>
      <c r="AY681" s="171" t="s">
        <v>293</v>
      </c>
    </row>
    <row r="682" spans="2:65" s="1" customFormat="1" ht="33" customHeight="1">
      <c r="B682" s="132"/>
      <c r="C682" s="358" t="s">
        <v>1438</v>
      </c>
      <c r="D682" s="358" t="s">
        <v>309</v>
      </c>
      <c r="E682" s="359" t="s">
        <v>6906</v>
      </c>
      <c r="F682" s="360" t="s">
        <v>6907</v>
      </c>
      <c r="G682" s="361" t="s">
        <v>451</v>
      </c>
      <c r="H682" s="362">
        <v>26</v>
      </c>
      <c r="I682" s="148"/>
      <c r="J682" s="149">
        <f>ROUND(I682*H682,2)</f>
        <v>0</v>
      </c>
      <c r="K682" s="145" t="s">
        <v>383</v>
      </c>
      <c r="L682" s="33"/>
      <c r="M682" s="150" t="s">
        <v>3</v>
      </c>
      <c r="N682" s="151" t="s">
        <v>42</v>
      </c>
      <c r="P682" s="139">
        <f>O682*H682</f>
        <v>0</v>
      </c>
      <c r="Q682" s="139">
        <v>2.7366999999999999E-3</v>
      </c>
      <c r="R682" s="139">
        <f>Q682*H682</f>
        <v>7.1154200000000001E-2</v>
      </c>
      <c r="S682" s="139">
        <v>0</v>
      </c>
      <c r="T682" s="140">
        <f>S682*H682</f>
        <v>0</v>
      </c>
      <c r="AR682" s="141" t="s">
        <v>472</v>
      </c>
      <c r="AT682" s="141" t="s">
        <v>309</v>
      </c>
      <c r="AU682" s="141" t="s">
        <v>81</v>
      </c>
      <c r="AY682" s="18" t="s">
        <v>293</v>
      </c>
      <c r="BE682" s="142">
        <f>IF(N682="základní",J682,0)</f>
        <v>0</v>
      </c>
      <c r="BF682" s="142">
        <f>IF(N682="snížená",J682,0)</f>
        <v>0</v>
      </c>
      <c r="BG682" s="142">
        <f>IF(N682="zákl. přenesená",J682,0)</f>
        <v>0</v>
      </c>
      <c r="BH682" s="142">
        <f>IF(N682="sníž. přenesená",J682,0)</f>
        <v>0</v>
      </c>
      <c r="BI682" s="142">
        <f>IF(N682="nulová",J682,0)</f>
        <v>0</v>
      </c>
      <c r="BJ682" s="18" t="s">
        <v>79</v>
      </c>
      <c r="BK682" s="142">
        <f>ROUND(I682*H682,2)</f>
        <v>0</v>
      </c>
      <c r="BL682" s="18" t="s">
        <v>472</v>
      </c>
      <c r="BM682" s="141" t="s">
        <v>6908</v>
      </c>
    </row>
    <row r="683" spans="2:65" s="1" customFormat="1">
      <c r="B683" s="33"/>
      <c r="D683" s="162" t="s">
        <v>385</v>
      </c>
      <c r="F683" s="365" t="s">
        <v>6909</v>
      </c>
      <c r="I683" s="159"/>
      <c r="L683" s="33"/>
      <c r="M683" s="164"/>
      <c r="T683" s="54"/>
      <c r="AT683" s="18" t="s">
        <v>385</v>
      </c>
      <c r="AU683" s="18" t="s">
        <v>81</v>
      </c>
    </row>
    <row r="684" spans="2:65" s="12" customFormat="1">
      <c r="B684" s="165"/>
      <c r="D684" s="157" t="s">
        <v>387</v>
      </c>
      <c r="E684" s="166" t="s">
        <v>3</v>
      </c>
      <c r="F684" s="366" t="s">
        <v>6910</v>
      </c>
      <c r="H684" s="367">
        <v>26</v>
      </c>
      <c r="I684" s="167"/>
      <c r="L684" s="165"/>
      <c r="M684" s="168"/>
      <c r="T684" s="169"/>
      <c r="AT684" s="166" t="s">
        <v>387</v>
      </c>
      <c r="AU684" s="166" t="s">
        <v>81</v>
      </c>
      <c r="AV684" s="12" t="s">
        <v>81</v>
      </c>
      <c r="AW684" s="12" t="s">
        <v>33</v>
      </c>
      <c r="AX684" s="12" t="s">
        <v>79</v>
      </c>
      <c r="AY684" s="166" t="s">
        <v>293</v>
      </c>
    </row>
    <row r="685" spans="2:65" s="1" customFormat="1" ht="37.9" customHeight="1">
      <c r="B685" s="132"/>
      <c r="C685" s="358" t="s">
        <v>1443</v>
      </c>
      <c r="D685" s="358" t="s">
        <v>309</v>
      </c>
      <c r="E685" s="359" t="s">
        <v>6911</v>
      </c>
      <c r="F685" s="360" t="s">
        <v>6912</v>
      </c>
      <c r="G685" s="361" t="s">
        <v>298</v>
      </c>
      <c r="H685" s="362">
        <v>2</v>
      </c>
      <c r="I685" s="148"/>
      <c r="J685" s="149">
        <f>ROUND(I685*H685,2)</f>
        <v>0</v>
      </c>
      <c r="K685" s="145" t="s">
        <v>383</v>
      </c>
      <c r="L685" s="33"/>
      <c r="M685" s="150" t="s">
        <v>3</v>
      </c>
      <c r="N685" s="151" t="s">
        <v>42</v>
      </c>
      <c r="P685" s="139">
        <f>O685*H685</f>
        <v>0</v>
      </c>
      <c r="Q685" s="139">
        <v>3.0200000000000002E-4</v>
      </c>
      <c r="R685" s="139">
        <f>Q685*H685</f>
        <v>6.0400000000000004E-4</v>
      </c>
      <c r="S685" s="139">
        <v>0</v>
      </c>
      <c r="T685" s="140">
        <f>S685*H685</f>
        <v>0</v>
      </c>
      <c r="AR685" s="141" t="s">
        <v>472</v>
      </c>
      <c r="AT685" s="141" t="s">
        <v>309</v>
      </c>
      <c r="AU685" s="141" t="s">
        <v>81</v>
      </c>
      <c r="AY685" s="18" t="s">
        <v>293</v>
      </c>
      <c r="BE685" s="142">
        <f>IF(N685="základní",J685,0)</f>
        <v>0</v>
      </c>
      <c r="BF685" s="142">
        <f>IF(N685="snížená",J685,0)</f>
        <v>0</v>
      </c>
      <c r="BG685" s="142">
        <f>IF(N685="zákl. přenesená",J685,0)</f>
        <v>0</v>
      </c>
      <c r="BH685" s="142">
        <f>IF(N685="sníž. přenesená",J685,0)</f>
        <v>0</v>
      </c>
      <c r="BI685" s="142">
        <f>IF(N685="nulová",J685,0)</f>
        <v>0</v>
      </c>
      <c r="BJ685" s="18" t="s">
        <v>79</v>
      </c>
      <c r="BK685" s="142">
        <f>ROUND(I685*H685,2)</f>
        <v>0</v>
      </c>
      <c r="BL685" s="18" t="s">
        <v>472</v>
      </c>
      <c r="BM685" s="141" t="s">
        <v>6913</v>
      </c>
    </row>
    <row r="686" spans="2:65" s="1" customFormat="1">
      <c r="B686" s="33"/>
      <c r="D686" s="162" t="s">
        <v>385</v>
      </c>
      <c r="F686" s="365" t="s">
        <v>6914</v>
      </c>
      <c r="I686" s="159"/>
      <c r="L686" s="33"/>
      <c r="M686" s="164"/>
      <c r="T686" s="54"/>
      <c r="AT686" s="18" t="s">
        <v>385</v>
      </c>
      <c r="AU686" s="18" t="s">
        <v>81</v>
      </c>
    </row>
    <row r="687" spans="2:65" s="12" customFormat="1">
      <c r="B687" s="165"/>
      <c r="D687" s="157" t="s">
        <v>387</v>
      </c>
      <c r="E687" s="166" t="s">
        <v>3</v>
      </c>
      <c r="F687" s="366" t="s">
        <v>6915</v>
      </c>
      <c r="H687" s="367">
        <v>2</v>
      </c>
      <c r="I687" s="167"/>
      <c r="L687" s="165"/>
      <c r="M687" s="168"/>
      <c r="T687" s="169"/>
      <c r="AT687" s="166" t="s">
        <v>387</v>
      </c>
      <c r="AU687" s="166" t="s">
        <v>81</v>
      </c>
      <c r="AV687" s="12" t="s">
        <v>81</v>
      </c>
      <c r="AW687" s="12" t="s">
        <v>33</v>
      </c>
      <c r="AX687" s="12" t="s">
        <v>79</v>
      </c>
      <c r="AY687" s="166" t="s">
        <v>293</v>
      </c>
    </row>
    <row r="688" spans="2:65" s="1" customFormat="1" ht="37.9" customHeight="1">
      <c r="B688" s="132"/>
      <c r="C688" s="358" t="s">
        <v>1448</v>
      </c>
      <c r="D688" s="358" t="s">
        <v>309</v>
      </c>
      <c r="E688" s="359" t="s">
        <v>6916</v>
      </c>
      <c r="F688" s="360" t="s">
        <v>6917</v>
      </c>
      <c r="G688" s="361" t="s">
        <v>451</v>
      </c>
      <c r="H688" s="362">
        <v>6</v>
      </c>
      <c r="I688" s="148"/>
      <c r="J688" s="149">
        <f>ROUND(I688*H688,2)</f>
        <v>0</v>
      </c>
      <c r="K688" s="145" t="s">
        <v>383</v>
      </c>
      <c r="L688" s="33"/>
      <c r="M688" s="150" t="s">
        <v>3</v>
      </c>
      <c r="N688" s="151" t="s">
        <v>42</v>
      </c>
      <c r="P688" s="139">
        <f>O688*H688</f>
        <v>0</v>
      </c>
      <c r="Q688" s="139">
        <v>2.0606000000000001E-3</v>
      </c>
      <c r="R688" s="139">
        <f>Q688*H688</f>
        <v>1.2363600000000001E-2</v>
      </c>
      <c r="S688" s="139">
        <v>0</v>
      </c>
      <c r="T688" s="140">
        <f>S688*H688</f>
        <v>0</v>
      </c>
      <c r="AR688" s="141" t="s">
        <v>472</v>
      </c>
      <c r="AT688" s="141" t="s">
        <v>309</v>
      </c>
      <c r="AU688" s="141" t="s">
        <v>81</v>
      </c>
      <c r="AY688" s="18" t="s">
        <v>293</v>
      </c>
      <c r="BE688" s="142">
        <f>IF(N688="základní",J688,0)</f>
        <v>0</v>
      </c>
      <c r="BF688" s="142">
        <f>IF(N688="snížená",J688,0)</f>
        <v>0</v>
      </c>
      <c r="BG688" s="142">
        <f>IF(N688="zákl. přenesená",J688,0)</f>
        <v>0</v>
      </c>
      <c r="BH688" s="142">
        <f>IF(N688="sníž. přenesená",J688,0)</f>
        <v>0</v>
      </c>
      <c r="BI688" s="142">
        <f>IF(N688="nulová",J688,0)</f>
        <v>0</v>
      </c>
      <c r="BJ688" s="18" t="s">
        <v>79</v>
      </c>
      <c r="BK688" s="142">
        <f>ROUND(I688*H688,2)</f>
        <v>0</v>
      </c>
      <c r="BL688" s="18" t="s">
        <v>472</v>
      </c>
      <c r="BM688" s="141" t="s">
        <v>6918</v>
      </c>
    </row>
    <row r="689" spans="2:65" s="1" customFormat="1">
      <c r="B689" s="33"/>
      <c r="D689" s="162" t="s">
        <v>385</v>
      </c>
      <c r="F689" s="365" t="s">
        <v>6919</v>
      </c>
      <c r="I689" s="159"/>
      <c r="L689" s="33"/>
      <c r="M689" s="164"/>
      <c r="T689" s="54"/>
      <c r="AT689" s="18" t="s">
        <v>385</v>
      </c>
      <c r="AU689" s="18" t="s">
        <v>81</v>
      </c>
    </row>
    <row r="690" spans="2:65" s="12" customFormat="1">
      <c r="B690" s="165"/>
      <c r="D690" s="157" t="s">
        <v>387</v>
      </c>
      <c r="E690" s="166" t="s">
        <v>3</v>
      </c>
      <c r="F690" s="366" t="s">
        <v>6920</v>
      </c>
      <c r="H690" s="367">
        <v>6</v>
      </c>
      <c r="I690" s="167"/>
      <c r="L690" s="165"/>
      <c r="M690" s="168"/>
      <c r="T690" s="169"/>
      <c r="AT690" s="166" t="s">
        <v>387</v>
      </c>
      <c r="AU690" s="166" t="s">
        <v>81</v>
      </c>
      <c r="AV690" s="12" t="s">
        <v>81</v>
      </c>
      <c r="AW690" s="12" t="s">
        <v>33</v>
      </c>
      <c r="AX690" s="12" t="s">
        <v>79</v>
      </c>
      <c r="AY690" s="166" t="s">
        <v>293</v>
      </c>
    </row>
    <row r="691" spans="2:65" s="1" customFormat="1" ht="55.5" customHeight="1">
      <c r="B691" s="132"/>
      <c r="C691" s="358" t="s">
        <v>1453</v>
      </c>
      <c r="D691" s="358" t="s">
        <v>309</v>
      </c>
      <c r="E691" s="359" t="s">
        <v>6921</v>
      </c>
      <c r="F691" s="360" t="s">
        <v>6922</v>
      </c>
      <c r="G691" s="361" t="s">
        <v>431</v>
      </c>
      <c r="H691" s="362">
        <v>0.25800000000000001</v>
      </c>
      <c r="I691" s="148"/>
      <c r="J691" s="149">
        <f>ROUND(I691*H691,2)</f>
        <v>0</v>
      </c>
      <c r="K691" s="145" t="s">
        <v>383</v>
      </c>
      <c r="L691" s="33"/>
      <c r="M691" s="150" t="s">
        <v>3</v>
      </c>
      <c r="N691" s="151" t="s">
        <v>42</v>
      </c>
      <c r="P691" s="139">
        <f>O691*H691</f>
        <v>0</v>
      </c>
      <c r="Q691" s="139">
        <v>0</v>
      </c>
      <c r="R691" s="139">
        <f>Q691*H691</f>
        <v>0</v>
      </c>
      <c r="S691" s="139">
        <v>0</v>
      </c>
      <c r="T691" s="140">
        <f>S691*H691</f>
        <v>0</v>
      </c>
      <c r="AR691" s="141" t="s">
        <v>472</v>
      </c>
      <c r="AT691" s="141" t="s">
        <v>309</v>
      </c>
      <c r="AU691" s="141" t="s">
        <v>81</v>
      </c>
      <c r="AY691" s="18" t="s">
        <v>293</v>
      </c>
      <c r="BE691" s="142">
        <f>IF(N691="základní",J691,0)</f>
        <v>0</v>
      </c>
      <c r="BF691" s="142">
        <f>IF(N691="snížená",J691,0)</f>
        <v>0</v>
      </c>
      <c r="BG691" s="142">
        <f>IF(N691="zákl. přenesená",J691,0)</f>
        <v>0</v>
      </c>
      <c r="BH691" s="142">
        <f>IF(N691="sníž. přenesená",J691,0)</f>
        <v>0</v>
      </c>
      <c r="BI691" s="142">
        <f>IF(N691="nulová",J691,0)</f>
        <v>0</v>
      </c>
      <c r="BJ691" s="18" t="s">
        <v>79</v>
      </c>
      <c r="BK691" s="142">
        <f>ROUND(I691*H691,2)</f>
        <v>0</v>
      </c>
      <c r="BL691" s="18" t="s">
        <v>472</v>
      </c>
      <c r="BM691" s="141" t="s">
        <v>6923</v>
      </c>
    </row>
    <row r="692" spans="2:65" s="1" customFormat="1">
      <c r="B692" s="33"/>
      <c r="D692" s="162" t="s">
        <v>385</v>
      </c>
      <c r="F692" s="365" t="s">
        <v>6924</v>
      </c>
      <c r="I692" s="159"/>
      <c r="L692" s="33"/>
      <c r="M692" s="164"/>
      <c r="T692" s="54"/>
      <c r="AT692" s="18" t="s">
        <v>385</v>
      </c>
      <c r="AU692" s="18" t="s">
        <v>81</v>
      </c>
    </row>
    <row r="693" spans="2:65" s="1" customFormat="1" ht="66.75" customHeight="1">
      <c r="B693" s="132"/>
      <c r="C693" s="358" t="s">
        <v>1461</v>
      </c>
      <c r="D693" s="358" t="s">
        <v>309</v>
      </c>
      <c r="E693" s="359" t="s">
        <v>1899</v>
      </c>
      <c r="F693" s="360" t="s">
        <v>1900</v>
      </c>
      <c r="G693" s="361" t="s">
        <v>431</v>
      </c>
      <c r="H693" s="362">
        <v>0.25800000000000001</v>
      </c>
      <c r="I693" s="148"/>
      <c r="J693" s="149">
        <f>ROUND(I693*H693,2)</f>
        <v>0</v>
      </c>
      <c r="K693" s="145" t="s">
        <v>383</v>
      </c>
      <c r="L693" s="33"/>
      <c r="M693" s="150" t="s">
        <v>3</v>
      </c>
      <c r="N693" s="151" t="s">
        <v>42</v>
      </c>
      <c r="P693" s="139">
        <f>O693*H693</f>
        <v>0</v>
      </c>
      <c r="Q693" s="139">
        <v>0</v>
      </c>
      <c r="R693" s="139">
        <f>Q693*H693</f>
        <v>0</v>
      </c>
      <c r="S693" s="139">
        <v>0</v>
      </c>
      <c r="T693" s="140">
        <f>S693*H693</f>
        <v>0</v>
      </c>
      <c r="AR693" s="141" t="s">
        <v>472</v>
      </c>
      <c r="AT693" s="141" t="s">
        <v>309</v>
      </c>
      <c r="AU693" s="141" t="s">
        <v>81</v>
      </c>
      <c r="AY693" s="18" t="s">
        <v>293</v>
      </c>
      <c r="BE693" s="142">
        <f>IF(N693="základní",J693,0)</f>
        <v>0</v>
      </c>
      <c r="BF693" s="142">
        <f>IF(N693="snížená",J693,0)</f>
        <v>0</v>
      </c>
      <c r="BG693" s="142">
        <f>IF(N693="zákl. přenesená",J693,0)</f>
        <v>0</v>
      </c>
      <c r="BH693" s="142">
        <f>IF(N693="sníž. přenesená",J693,0)</f>
        <v>0</v>
      </c>
      <c r="BI693" s="142">
        <f>IF(N693="nulová",J693,0)</f>
        <v>0</v>
      </c>
      <c r="BJ693" s="18" t="s">
        <v>79</v>
      </c>
      <c r="BK693" s="142">
        <f>ROUND(I693*H693,2)</f>
        <v>0</v>
      </c>
      <c r="BL693" s="18" t="s">
        <v>472</v>
      </c>
      <c r="BM693" s="141" t="s">
        <v>6925</v>
      </c>
    </row>
    <row r="694" spans="2:65" s="1" customFormat="1">
      <c r="B694" s="33"/>
      <c r="D694" s="162" t="s">
        <v>385</v>
      </c>
      <c r="F694" s="365" t="s">
        <v>1902</v>
      </c>
      <c r="I694" s="159"/>
      <c r="L694" s="33"/>
      <c r="M694" s="164"/>
      <c r="T694" s="54"/>
      <c r="AT694" s="18" t="s">
        <v>385</v>
      </c>
      <c r="AU694" s="18" t="s">
        <v>81</v>
      </c>
    </row>
    <row r="695" spans="2:65" s="11" customFormat="1" ht="22.9" customHeight="1">
      <c r="B695" s="120"/>
      <c r="D695" s="121" t="s">
        <v>70</v>
      </c>
      <c r="E695" s="130" t="s">
        <v>1903</v>
      </c>
      <c r="F695" s="130" t="s">
        <v>1904</v>
      </c>
      <c r="I695" s="123"/>
      <c r="J695" s="131">
        <f>BK695</f>
        <v>0</v>
      </c>
      <c r="L695" s="120"/>
      <c r="M695" s="125"/>
      <c r="P695" s="126">
        <f>SUM(P696:P740)</f>
        <v>0</v>
      </c>
      <c r="R695" s="126">
        <f>SUM(R696:R740)</f>
        <v>0.9021832099999999</v>
      </c>
      <c r="T695" s="127">
        <f>SUM(T696:T740)</f>
        <v>0</v>
      </c>
      <c r="AR695" s="121" t="s">
        <v>81</v>
      </c>
      <c r="AT695" s="128" t="s">
        <v>70</v>
      </c>
      <c r="AU695" s="128" t="s">
        <v>79</v>
      </c>
      <c r="AY695" s="121" t="s">
        <v>293</v>
      </c>
      <c r="BK695" s="129">
        <f>SUM(BK696:BK740)</f>
        <v>0</v>
      </c>
    </row>
    <row r="696" spans="2:65" s="1" customFormat="1" ht="37.9" customHeight="1">
      <c r="B696" s="132"/>
      <c r="C696" s="358" t="s">
        <v>1466</v>
      </c>
      <c r="D696" s="358" t="s">
        <v>309</v>
      </c>
      <c r="E696" s="359" t="s">
        <v>4343</v>
      </c>
      <c r="F696" s="360" t="s">
        <v>4344</v>
      </c>
      <c r="G696" s="361" t="s">
        <v>493</v>
      </c>
      <c r="H696" s="362">
        <v>96.363</v>
      </c>
      <c r="I696" s="148"/>
      <c r="J696" s="149">
        <f>ROUND(I696*H696,2)</f>
        <v>0</v>
      </c>
      <c r="K696" s="145" t="s">
        <v>383</v>
      </c>
      <c r="L696" s="33"/>
      <c r="M696" s="150" t="s">
        <v>3</v>
      </c>
      <c r="N696" s="151" t="s">
        <v>42</v>
      </c>
      <c r="P696" s="139">
        <f>O696*H696</f>
        <v>0</v>
      </c>
      <c r="Q696" s="139">
        <v>1.8000000000000001E-4</v>
      </c>
      <c r="R696" s="139">
        <f>Q696*H696</f>
        <v>1.7345340000000001E-2</v>
      </c>
      <c r="S696" s="139">
        <v>0</v>
      </c>
      <c r="T696" s="140">
        <f>S696*H696</f>
        <v>0</v>
      </c>
      <c r="AR696" s="141" t="s">
        <v>472</v>
      </c>
      <c r="AT696" s="141" t="s">
        <v>309</v>
      </c>
      <c r="AU696" s="141" t="s">
        <v>81</v>
      </c>
      <c r="AY696" s="18" t="s">
        <v>293</v>
      </c>
      <c r="BE696" s="142">
        <f>IF(N696="základní",J696,0)</f>
        <v>0</v>
      </c>
      <c r="BF696" s="142">
        <f>IF(N696="snížená",J696,0)</f>
        <v>0</v>
      </c>
      <c r="BG696" s="142">
        <f>IF(N696="zákl. přenesená",J696,0)</f>
        <v>0</v>
      </c>
      <c r="BH696" s="142">
        <f>IF(N696="sníž. přenesená",J696,0)</f>
        <v>0</v>
      </c>
      <c r="BI696" s="142">
        <f>IF(N696="nulová",J696,0)</f>
        <v>0</v>
      </c>
      <c r="BJ696" s="18" t="s">
        <v>79</v>
      </c>
      <c r="BK696" s="142">
        <f>ROUND(I696*H696,2)</f>
        <v>0</v>
      </c>
      <c r="BL696" s="18" t="s">
        <v>472</v>
      </c>
      <c r="BM696" s="141" t="s">
        <v>6926</v>
      </c>
    </row>
    <row r="697" spans="2:65" s="1" customFormat="1">
      <c r="B697" s="33"/>
      <c r="D697" s="162" t="s">
        <v>385</v>
      </c>
      <c r="F697" s="365" t="s">
        <v>6927</v>
      </c>
      <c r="I697" s="159"/>
      <c r="L697" s="33"/>
      <c r="M697" s="164"/>
      <c r="T697" s="54"/>
      <c r="AT697" s="18" t="s">
        <v>385</v>
      </c>
      <c r="AU697" s="18" t="s">
        <v>81</v>
      </c>
    </row>
    <row r="698" spans="2:65" s="12" customFormat="1" ht="22.5">
      <c r="B698" s="165"/>
      <c r="D698" s="157" t="s">
        <v>387</v>
      </c>
      <c r="E698" s="166" t="s">
        <v>3</v>
      </c>
      <c r="F698" s="366" t="s">
        <v>6928</v>
      </c>
      <c r="H698" s="367">
        <v>96.363</v>
      </c>
      <c r="I698" s="167"/>
      <c r="L698" s="165"/>
      <c r="M698" s="168"/>
      <c r="T698" s="169"/>
      <c r="AT698" s="166" t="s">
        <v>387</v>
      </c>
      <c r="AU698" s="166" t="s">
        <v>81</v>
      </c>
      <c r="AV698" s="12" t="s">
        <v>81</v>
      </c>
      <c r="AW698" s="12" t="s">
        <v>33</v>
      </c>
      <c r="AX698" s="12" t="s">
        <v>71</v>
      </c>
      <c r="AY698" s="166" t="s">
        <v>293</v>
      </c>
    </row>
    <row r="699" spans="2:65" s="13" customFormat="1" ht="33.75">
      <c r="B699" s="170"/>
      <c r="D699" s="157" t="s">
        <v>387</v>
      </c>
      <c r="E699" s="171" t="s">
        <v>3</v>
      </c>
      <c r="F699" s="368" t="s">
        <v>4346</v>
      </c>
      <c r="H699" s="369">
        <v>96.363</v>
      </c>
      <c r="I699" s="172"/>
      <c r="L699" s="170"/>
      <c r="M699" s="173"/>
      <c r="T699" s="174"/>
      <c r="AT699" s="171" t="s">
        <v>387</v>
      </c>
      <c r="AU699" s="171" t="s">
        <v>81</v>
      </c>
      <c r="AV699" s="13" t="s">
        <v>308</v>
      </c>
      <c r="AW699" s="13" t="s">
        <v>33</v>
      </c>
      <c r="AX699" s="13" t="s">
        <v>79</v>
      </c>
      <c r="AY699" s="171" t="s">
        <v>293</v>
      </c>
    </row>
    <row r="700" spans="2:65" s="1" customFormat="1" ht="24.2" customHeight="1">
      <c r="B700" s="132"/>
      <c r="C700" s="353" t="s">
        <v>1470</v>
      </c>
      <c r="D700" s="353" t="s">
        <v>290</v>
      </c>
      <c r="E700" s="354" t="s">
        <v>4347</v>
      </c>
      <c r="F700" s="355" t="s">
        <v>4348</v>
      </c>
      <c r="G700" s="356" t="s">
        <v>493</v>
      </c>
      <c r="H700" s="357">
        <v>105.999</v>
      </c>
      <c r="I700" s="134"/>
      <c r="J700" s="135">
        <f>ROUND(I700*H700,2)</f>
        <v>0</v>
      </c>
      <c r="K700" s="133" t="s">
        <v>383</v>
      </c>
      <c r="L700" s="136"/>
      <c r="M700" s="137" t="s">
        <v>3</v>
      </c>
      <c r="N700" s="138" t="s">
        <v>42</v>
      </c>
      <c r="P700" s="139">
        <f>O700*H700</f>
        <v>0</v>
      </c>
      <c r="Q700" s="139">
        <v>1.33E-3</v>
      </c>
      <c r="R700" s="139">
        <f>Q700*H700</f>
        <v>0.14097867</v>
      </c>
      <c r="S700" s="139">
        <v>0</v>
      </c>
      <c r="T700" s="140">
        <f>S700*H700</f>
        <v>0</v>
      </c>
      <c r="AR700" s="141" t="s">
        <v>591</v>
      </c>
      <c r="AT700" s="141" t="s">
        <v>290</v>
      </c>
      <c r="AU700" s="141" t="s">
        <v>81</v>
      </c>
      <c r="AY700" s="18" t="s">
        <v>293</v>
      </c>
      <c r="BE700" s="142">
        <f>IF(N700="základní",J700,0)</f>
        <v>0</v>
      </c>
      <c r="BF700" s="142">
        <f>IF(N700="snížená",J700,0)</f>
        <v>0</v>
      </c>
      <c r="BG700" s="142">
        <f>IF(N700="zákl. přenesená",J700,0)</f>
        <v>0</v>
      </c>
      <c r="BH700" s="142">
        <f>IF(N700="sníž. přenesená",J700,0)</f>
        <v>0</v>
      </c>
      <c r="BI700" s="142">
        <f>IF(N700="nulová",J700,0)</f>
        <v>0</v>
      </c>
      <c r="BJ700" s="18" t="s">
        <v>79</v>
      </c>
      <c r="BK700" s="142">
        <f>ROUND(I700*H700,2)</f>
        <v>0</v>
      </c>
      <c r="BL700" s="18" t="s">
        <v>472</v>
      </c>
      <c r="BM700" s="141" t="s">
        <v>6929</v>
      </c>
    </row>
    <row r="701" spans="2:65" s="12" customFormat="1">
      <c r="B701" s="165"/>
      <c r="D701" s="157" t="s">
        <v>387</v>
      </c>
      <c r="F701" s="366" t="s">
        <v>6930</v>
      </c>
      <c r="H701" s="367">
        <v>105.999</v>
      </c>
      <c r="I701" s="167"/>
      <c r="L701" s="165"/>
      <c r="M701" s="168"/>
      <c r="T701" s="169"/>
      <c r="AT701" s="166" t="s">
        <v>387</v>
      </c>
      <c r="AU701" s="166" t="s">
        <v>81</v>
      </c>
      <c r="AV701" s="12" t="s">
        <v>81</v>
      </c>
      <c r="AW701" s="12" t="s">
        <v>4</v>
      </c>
      <c r="AX701" s="12" t="s">
        <v>79</v>
      </c>
      <c r="AY701" s="166" t="s">
        <v>293</v>
      </c>
    </row>
    <row r="702" spans="2:65" s="1" customFormat="1" ht="37.9" customHeight="1">
      <c r="B702" s="132"/>
      <c r="C702" s="358" t="s">
        <v>1478</v>
      </c>
      <c r="D702" s="358" t="s">
        <v>309</v>
      </c>
      <c r="E702" s="359" t="s">
        <v>1906</v>
      </c>
      <c r="F702" s="360" t="s">
        <v>1907</v>
      </c>
      <c r="G702" s="361" t="s">
        <v>298</v>
      </c>
      <c r="H702" s="362">
        <v>1</v>
      </c>
      <c r="I702" s="148"/>
      <c r="J702" s="149">
        <f>ROUND(I702*H702,2)</f>
        <v>0</v>
      </c>
      <c r="K702" s="145" t="s">
        <v>383</v>
      </c>
      <c r="L702" s="33"/>
      <c r="M702" s="150" t="s">
        <v>3</v>
      </c>
      <c r="N702" s="151" t="s">
        <v>42</v>
      </c>
      <c r="P702" s="139">
        <f>O702*H702</f>
        <v>0</v>
      </c>
      <c r="Q702" s="139">
        <v>0</v>
      </c>
      <c r="R702" s="139">
        <f>Q702*H702</f>
        <v>0</v>
      </c>
      <c r="S702" s="139">
        <v>0</v>
      </c>
      <c r="T702" s="140">
        <f>S702*H702</f>
        <v>0</v>
      </c>
      <c r="AR702" s="141" t="s">
        <v>472</v>
      </c>
      <c r="AT702" s="141" t="s">
        <v>309</v>
      </c>
      <c r="AU702" s="141" t="s">
        <v>81</v>
      </c>
      <c r="AY702" s="18" t="s">
        <v>293</v>
      </c>
      <c r="BE702" s="142">
        <f>IF(N702="základní",J702,0)</f>
        <v>0</v>
      </c>
      <c r="BF702" s="142">
        <f>IF(N702="snížená",J702,0)</f>
        <v>0</v>
      </c>
      <c r="BG702" s="142">
        <f>IF(N702="zákl. přenesená",J702,0)</f>
        <v>0</v>
      </c>
      <c r="BH702" s="142">
        <f>IF(N702="sníž. přenesená",J702,0)</f>
        <v>0</v>
      </c>
      <c r="BI702" s="142">
        <f>IF(N702="nulová",J702,0)</f>
        <v>0</v>
      </c>
      <c r="BJ702" s="18" t="s">
        <v>79</v>
      </c>
      <c r="BK702" s="142">
        <f>ROUND(I702*H702,2)</f>
        <v>0</v>
      </c>
      <c r="BL702" s="18" t="s">
        <v>472</v>
      </c>
      <c r="BM702" s="141" t="s">
        <v>6931</v>
      </c>
    </row>
    <row r="703" spans="2:65" s="1" customFormat="1">
      <c r="B703" s="33"/>
      <c r="D703" s="162" t="s">
        <v>385</v>
      </c>
      <c r="F703" s="365" t="s">
        <v>1909</v>
      </c>
      <c r="I703" s="159"/>
      <c r="L703" s="33"/>
      <c r="M703" s="164"/>
      <c r="T703" s="54"/>
      <c r="AT703" s="18" t="s">
        <v>385</v>
      </c>
      <c r="AU703" s="18" t="s">
        <v>81</v>
      </c>
    </row>
    <row r="704" spans="2:65" s="12" customFormat="1">
      <c r="B704" s="165"/>
      <c r="D704" s="157" t="s">
        <v>387</v>
      </c>
      <c r="E704" s="166" t="s">
        <v>3</v>
      </c>
      <c r="F704" s="366" t="s">
        <v>6932</v>
      </c>
      <c r="H704" s="367">
        <v>1</v>
      </c>
      <c r="I704" s="167"/>
      <c r="L704" s="165"/>
      <c r="M704" s="168"/>
      <c r="T704" s="169"/>
      <c r="AT704" s="166" t="s">
        <v>387</v>
      </c>
      <c r="AU704" s="166" t="s">
        <v>81</v>
      </c>
      <c r="AV704" s="12" t="s">
        <v>81</v>
      </c>
      <c r="AW704" s="12" t="s">
        <v>33</v>
      </c>
      <c r="AX704" s="12" t="s">
        <v>79</v>
      </c>
      <c r="AY704" s="166" t="s">
        <v>293</v>
      </c>
    </row>
    <row r="705" spans="2:65" s="1" customFormat="1" ht="16.5" customHeight="1">
      <c r="B705" s="132"/>
      <c r="C705" s="353" t="s">
        <v>1481</v>
      </c>
      <c r="D705" s="353" t="s">
        <v>290</v>
      </c>
      <c r="E705" s="354" t="s">
        <v>6933</v>
      </c>
      <c r="F705" s="355" t="s">
        <v>6934</v>
      </c>
      <c r="G705" s="356" t="s">
        <v>298</v>
      </c>
      <c r="H705" s="357">
        <v>1</v>
      </c>
      <c r="I705" s="134"/>
      <c r="J705" s="135">
        <f>ROUND(I705*H705,2)</f>
        <v>0</v>
      </c>
      <c r="K705" s="133" t="s">
        <v>383</v>
      </c>
      <c r="L705" s="136"/>
      <c r="M705" s="137" t="s">
        <v>3</v>
      </c>
      <c r="N705" s="138" t="s">
        <v>42</v>
      </c>
      <c r="P705" s="139">
        <f>O705*H705</f>
        <v>0</v>
      </c>
      <c r="Q705" s="139">
        <v>1.4999999999999999E-2</v>
      </c>
      <c r="R705" s="139">
        <f>Q705*H705</f>
        <v>1.4999999999999999E-2</v>
      </c>
      <c r="S705" s="139">
        <v>0</v>
      </c>
      <c r="T705" s="140">
        <f>S705*H705</f>
        <v>0</v>
      </c>
      <c r="AR705" s="141" t="s">
        <v>591</v>
      </c>
      <c r="AT705" s="141" t="s">
        <v>290</v>
      </c>
      <c r="AU705" s="141" t="s">
        <v>81</v>
      </c>
      <c r="AY705" s="18" t="s">
        <v>293</v>
      </c>
      <c r="BE705" s="142">
        <f>IF(N705="základní",J705,0)</f>
        <v>0</v>
      </c>
      <c r="BF705" s="142">
        <f>IF(N705="snížená",J705,0)</f>
        <v>0</v>
      </c>
      <c r="BG705" s="142">
        <f>IF(N705="zákl. přenesená",J705,0)</f>
        <v>0</v>
      </c>
      <c r="BH705" s="142">
        <f>IF(N705="sníž. přenesená",J705,0)</f>
        <v>0</v>
      </c>
      <c r="BI705" s="142">
        <f>IF(N705="nulová",J705,0)</f>
        <v>0</v>
      </c>
      <c r="BJ705" s="18" t="s">
        <v>79</v>
      </c>
      <c r="BK705" s="142">
        <f>ROUND(I705*H705,2)</f>
        <v>0</v>
      </c>
      <c r="BL705" s="18" t="s">
        <v>472</v>
      </c>
      <c r="BM705" s="141" t="s">
        <v>6935</v>
      </c>
    </row>
    <row r="706" spans="2:65" s="1" customFormat="1" ht="24.2" customHeight="1">
      <c r="B706" s="132"/>
      <c r="C706" s="358" t="s">
        <v>1486</v>
      </c>
      <c r="D706" s="358" t="s">
        <v>309</v>
      </c>
      <c r="E706" s="359" t="s">
        <v>6936</v>
      </c>
      <c r="F706" s="360" t="s">
        <v>6937</v>
      </c>
      <c r="G706" s="361" t="s">
        <v>298</v>
      </c>
      <c r="H706" s="362">
        <v>2</v>
      </c>
      <c r="I706" s="148"/>
      <c r="J706" s="149">
        <f>ROUND(I706*H706,2)</f>
        <v>0</v>
      </c>
      <c r="K706" s="145" t="s">
        <v>383</v>
      </c>
      <c r="L706" s="33"/>
      <c r="M706" s="150" t="s">
        <v>3</v>
      </c>
      <c r="N706" s="151" t="s">
        <v>42</v>
      </c>
      <c r="P706" s="139">
        <f>O706*H706</f>
        <v>0</v>
      </c>
      <c r="Q706" s="139">
        <v>0</v>
      </c>
      <c r="R706" s="139">
        <f>Q706*H706</f>
        <v>0</v>
      </c>
      <c r="S706" s="139">
        <v>0</v>
      </c>
      <c r="T706" s="140">
        <f>S706*H706</f>
        <v>0</v>
      </c>
      <c r="AR706" s="141" t="s">
        <v>472</v>
      </c>
      <c r="AT706" s="141" t="s">
        <v>309</v>
      </c>
      <c r="AU706" s="141" t="s">
        <v>81</v>
      </c>
      <c r="AY706" s="18" t="s">
        <v>293</v>
      </c>
      <c r="BE706" s="142">
        <f>IF(N706="základní",J706,0)</f>
        <v>0</v>
      </c>
      <c r="BF706" s="142">
        <f>IF(N706="snížená",J706,0)</f>
        <v>0</v>
      </c>
      <c r="BG706" s="142">
        <f>IF(N706="zákl. přenesená",J706,0)</f>
        <v>0</v>
      </c>
      <c r="BH706" s="142">
        <f>IF(N706="sníž. přenesená",J706,0)</f>
        <v>0</v>
      </c>
      <c r="BI706" s="142">
        <f>IF(N706="nulová",J706,0)</f>
        <v>0</v>
      </c>
      <c r="BJ706" s="18" t="s">
        <v>79</v>
      </c>
      <c r="BK706" s="142">
        <f>ROUND(I706*H706,2)</f>
        <v>0</v>
      </c>
      <c r="BL706" s="18" t="s">
        <v>472</v>
      </c>
      <c r="BM706" s="141" t="s">
        <v>6938</v>
      </c>
    </row>
    <row r="707" spans="2:65" s="1" customFormat="1">
      <c r="B707" s="33"/>
      <c r="D707" s="162" t="s">
        <v>385</v>
      </c>
      <c r="F707" s="365" t="s">
        <v>6939</v>
      </c>
      <c r="I707" s="159"/>
      <c r="L707" s="33"/>
      <c r="M707" s="164"/>
      <c r="T707" s="54"/>
      <c r="AT707" s="18" t="s">
        <v>385</v>
      </c>
      <c r="AU707" s="18" t="s">
        <v>81</v>
      </c>
    </row>
    <row r="708" spans="2:65" s="12" customFormat="1">
      <c r="B708" s="165"/>
      <c r="D708" s="157" t="s">
        <v>387</v>
      </c>
      <c r="E708" s="166" t="s">
        <v>3</v>
      </c>
      <c r="F708" s="366" t="s">
        <v>6940</v>
      </c>
      <c r="H708" s="367">
        <v>1</v>
      </c>
      <c r="I708" s="167"/>
      <c r="L708" s="165"/>
      <c r="M708" s="168"/>
      <c r="T708" s="169"/>
      <c r="AT708" s="166" t="s">
        <v>387</v>
      </c>
      <c r="AU708" s="166" t="s">
        <v>81</v>
      </c>
      <c r="AV708" s="12" t="s">
        <v>81</v>
      </c>
      <c r="AW708" s="12" t="s">
        <v>33</v>
      </c>
      <c r="AX708" s="12" t="s">
        <v>71</v>
      </c>
      <c r="AY708" s="166" t="s">
        <v>293</v>
      </c>
    </row>
    <row r="709" spans="2:65" s="12" customFormat="1">
      <c r="B709" s="165"/>
      <c r="D709" s="157" t="s">
        <v>387</v>
      </c>
      <c r="E709" s="166" t="s">
        <v>3</v>
      </c>
      <c r="F709" s="366" t="s">
        <v>6941</v>
      </c>
      <c r="H709" s="367">
        <v>1</v>
      </c>
      <c r="I709" s="167"/>
      <c r="L709" s="165"/>
      <c r="M709" s="168"/>
      <c r="T709" s="169"/>
      <c r="AT709" s="166" t="s">
        <v>387</v>
      </c>
      <c r="AU709" s="166" t="s">
        <v>81</v>
      </c>
      <c r="AV709" s="12" t="s">
        <v>81</v>
      </c>
      <c r="AW709" s="12" t="s">
        <v>33</v>
      </c>
      <c r="AX709" s="12" t="s">
        <v>71</v>
      </c>
      <c r="AY709" s="166" t="s">
        <v>293</v>
      </c>
    </row>
    <row r="710" spans="2:65" s="13" customFormat="1">
      <c r="B710" s="170"/>
      <c r="D710" s="157" t="s">
        <v>387</v>
      </c>
      <c r="E710" s="171" t="s">
        <v>3</v>
      </c>
      <c r="F710" s="368" t="s">
        <v>407</v>
      </c>
      <c r="H710" s="369">
        <v>2</v>
      </c>
      <c r="I710" s="172"/>
      <c r="L710" s="170"/>
      <c r="M710" s="173"/>
      <c r="T710" s="174"/>
      <c r="AT710" s="171" t="s">
        <v>387</v>
      </c>
      <c r="AU710" s="171" t="s">
        <v>81</v>
      </c>
      <c r="AV710" s="13" t="s">
        <v>308</v>
      </c>
      <c r="AW710" s="13" t="s">
        <v>33</v>
      </c>
      <c r="AX710" s="13" t="s">
        <v>79</v>
      </c>
      <c r="AY710" s="171" t="s">
        <v>293</v>
      </c>
    </row>
    <row r="711" spans="2:65" s="1" customFormat="1" ht="16.5" customHeight="1">
      <c r="B711" s="132"/>
      <c r="C711" s="353" t="s">
        <v>1491</v>
      </c>
      <c r="D711" s="353" t="s">
        <v>290</v>
      </c>
      <c r="E711" s="354" t="s">
        <v>6942</v>
      </c>
      <c r="F711" s="355" t="s">
        <v>6943</v>
      </c>
      <c r="G711" s="356" t="s">
        <v>298</v>
      </c>
      <c r="H711" s="357">
        <v>1</v>
      </c>
      <c r="I711" s="134"/>
      <c r="J711" s="135">
        <f>ROUND(I711*H711,2)</f>
        <v>0</v>
      </c>
      <c r="K711" s="133" t="s">
        <v>383</v>
      </c>
      <c r="L711" s="136"/>
      <c r="M711" s="137" t="s">
        <v>3</v>
      </c>
      <c r="N711" s="138" t="s">
        <v>42</v>
      </c>
      <c r="P711" s="139">
        <f>O711*H711</f>
        <v>0</v>
      </c>
      <c r="Q711" s="139">
        <v>4.0000000000000001E-3</v>
      </c>
      <c r="R711" s="139">
        <f>Q711*H711</f>
        <v>4.0000000000000001E-3</v>
      </c>
      <c r="S711" s="139">
        <v>0</v>
      </c>
      <c r="T711" s="140">
        <f>S711*H711</f>
        <v>0</v>
      </c>
      <c r="AR711" s="141" t="s">
        <v>591</v>
      </c>
      <c r="AT711" s="141" t="s">
        <v>290</v>
      </c>
      <c r="AU711" s="141" t="s">
        <v>81</v>
      </c>
      <c r="AY711" s="18" t="s">
        <v>293</v>
      </c>
      <c r="BE711" s="142">
        <f>IF(N711="základní",J711,0)</f>
        <v>0</v>
      </c>
      <c r="BF711" s="142">
        <f>IF(N711="snížená",J711,0)</f>
        <v>0</v>
      </c>
      <c r="BG711" s="142">
        <f>IF(N711="zákl. přenesená",J711,0)</f>
        <v>0</v>
      </c>
      <c r="BH711" s="142">
        <f>IF(N711="sníž. přenesená",J711,0)</f>
        <v>0</v>
      </c>
      <c r="BI711" s="142">
        <f>IF(N711="nulová",J711,0)</f>
        <v>0</v>
      </c>
      <c r="BJ711" s="18" t="s">
        <v>79</v>
      </c>
      <c r="BK711" s="142">
        <f>ROUND(I711*H711,2)</f>
        <v>0</v>
      </c>
      <c r="BL711" s="18" t="s">
        <v>472</v>
      </c>
      <c r="BM711" s="141" t="s">
        <v>6944</v>
      </c>
    </row>
    <row r="712" spans="2:65" s="12" customFormat="1">
      <c r="B712" s="165"/>
      <c r="D712" s="157" t="s">
        <v>387</v>
      </c>
      <c r="E712" s="166" t="s">
        <v>3</v>
      </c>
      <c r="F712" s="366" t="s">
        <v>6941</v>
      </c>
      <c r="H712" s="367">
        <v>1</v>
      </c>
      <c r="I712" s="167"/>
      <c r="L712" s="165"/>
      <c r="M712" s="168"/>
      <c r="T712" s="169"/>
      <c r="AT712" s="166" t="s">
        <v>387</v>
      </c>
      <c r="AU712" s="166" t="s">
        <v>81</v>
      </c>
      <c r="AV712" s="12" t="s">
        <v>81</v>
      </c>
      <c r="AW712" s="12" t="s">
        <v>33</v>
      </c>
      <c r="AX712" s="12" t="s">
        <v>79</v>
      </c>
      <c r="AY712" s="166" t="s">
        <v>293</v>
      </c>
    </row>
    <row r="713" spans="2:65" s="1" customFormat="1" ht="16.5" customHeight="1">
      <c r="B713" s="132"/>
      <c r="C713" s="353" t="s">
        <v>1498</v>
      </c>
      <c r="D713" s="353" t="s">
        <v>290</v>
      </c>
      <c r="E713" s="354" t="s">
        <v>6945</v>
      </c>
      <c r="F713" s="355" t="s">
        <v>6946</v>
      </c>
      <c r="G713" s="356" t="s">
        <v>298</v>
      </c>
      <c r="H713" s="357">
        <v>1</v>
      </c>
      <c r="I713" s="134"/>
      <c r="J713" s="135">
        <f>ROUND(I713*H713,2)</f>
        <v>0</v>
      </c>
      <c r="K713" s="133" t="s">
        <v>3</v>
      </c>
      <c r="L713" s="136"/>
      <c r="M713" s="137" t="s">
        <v>3</v>
      </c>
      <c r="N713" s="138" t="s">
        <v>42</v>
      </c>
      <c r="P713" s="139">
        <f>O713*H713</f>
        <v>0</v>
      </c>
      <c r="Q713" s="139">
        <v>4.0000000000000001E-3</v>
      </c>
      <c r="R713" s="139">
        <f>Q713*H713</f>
        <v>4.0000000000000001E-3</v>
      </c>
      <c r="S713" s="139">
        <v>0</v>
      </c>
      <c r="T713" s="140">
        <f>S713*H713</f>
        <v>0</v>
      </c>
      <c r="AR713" s="141" t="s">
        <v>591</v>
      </c>
      <c r="AT713" s="141" t="s">
        <v>290</v>
      </c>
      <c r="AU713" s="141" t="s">
        <v>81</v>
      </c>
      <c r="AY713" s="18" t="s">
        <v>293</v>
      </c>
      <c r="BE713" s="142">
        <f>IF(N713="základní",J713,0)</f>
        <v>0</v>
      </c>
      <c r="BF713" s="142">
        <f>IF(N713="snížená",J713,0)</f>
        <v>0</v>
      </c>
      <c r="BG713" s="142">
        <f>IF(N713="zákl. přenesená",J713,0)</f>
        <v>0</v>
      </c>
      <c r="BH713" s="142">
        <f>IF(N713="sníž. přenesená",J713,0)</f>
        <v>0</v>
      </c>
      <c r="BI713" s="142">
        <f>IF(N713="nulová",J713,0)</f>
        <v>0</v>
      </c>
      <c r="BJ713" s="18" t="s">
        <v>79</v>
      </c>
      <c r="BK713" s="142">
        <f>ROUND(I713*H713,2)</f>
        <v>0</v>
      </c>
      <c r="BL713" s="18" t="s">
        <v>472</v>
      </c>
      <c r="BM713" s="141" t="s">
        <v>6947</v>
      </c>
    </row>
    <row r="714" spans="2:65" s="12" customFormat="1">
      <c r="B714" s="165"/>
      <c r="D714" s="157" t="s">
        <v>387</v>
      </c>
      <c r="E714" s="166" t="s">
        <v>3</v>
      </c>
      <c r="F714" s="366" t="s">
        <v>6940</v>
      </c>
      <c r="H714" s="367">
        <v>1</v>
      </c>
      <c r="I714" s="167"/>
      <c r="L714" s="165"/>
      <c r="M714" s="168"/>
      <c r="T714" s="169"/>
      <c r="AT714" s="166" t="s">
        <v>387</v>
      </c>
      <c r="AU714" s="166" t="s">
        <v>81</v>
      </c>
      <c r="AV714" s="12" t="s">
        <v>81</v>
      </c>
      <c r="AW714" s="12" t="s">
        <v>33</v>
      </c>
      <c r="AX714" s="12" t="s">
        <v>79</v>
      </c>
      <c r="AY714" s="166" t="s">
        <v>293</v>
      </c>
    </row>
    <row r="715" spans="2:65" s="1" customFormat="1" ht="37.9" customHeight="1">
      <c r="B715" s="132"/>
      <c r="C715" s="358" t="s">
        <v>1503</v>
      </c>
      <c r="D715" s="358" t="s">
        <v>309</v>
      </c>
      <c r="E715" s="359" t="s">
        <v>6948</v>
      </c>
      <c r="F715" s="360" t="s">
        <v>6949</v>
      </c>
      <c r="G715" s="361" t="s">
        <v>493</v>
      </c>
      <c r="H715" s="362">
        <v>96.066999999999993</v>
      </c>
      <c r="I715" s="148"/>
      <c r="J715" s="149">
        <f>ROUND(I715*H715,2)</f>
        <v>0</v>
      </c>
      <c r="K715" s="145" t="s">
        <v>383</v>
      </c>
      <c r="L715" s="33"/>
      <c r="M715" s="150" t="s">
        <v>3</v>
      </c>
      <c r="N715" s="151" t="s">
        <v>42</v>
      </c>
      <c r="P715" s="139">
        <f>O715*H715</f>
        <v>0</v>
      </c>
      <c r="Q715" s="139">
        <v>0</v>
      </c>
      <c r="R715" s="139">
        <f>Q715*H715</f>
        <v>0</v>
      </c>
      <c r="S715" s="139">
        <v>0</v>
      </c>
      <c r="T715" s="140">
        <f>S715*H715</f>
        <v>0</v>
      </c>
      <c r="AR715" s="141" t="s">
        <v>472</v>
      </c>
      <c r="AT715" s="141" t="s">
        <v>309</v>
      </c>
      <c r="AU715" s="141" t="s">
        <v>81</v>
      </c>
      <c r="AY715" s="18" t="s">
        <v>293</v>
      </c>
      <c r="BE715" s="142">
        <f>IF(N715="základní",J715,0)</f>
        <v>0</v>
      </c>
      <c r="BF715" s="142">
        <f>IF(N715="snížená",J715,0)</f>
        <v>0</v>
      </c>
      <c r="BG715" s="142">
        <f>IF(N715="zákl. přenesená",J715,0)</f>
        <v>0</v>
      </c>
      <c r="BH715" s="142">
        <f>IF(N715="sníž. přenesená",J715,0)</f>
        <v>0</v>
      </c>
      <c r="BI715" s="142">
        <f>IF(N715="nulová",J715,0)</f>
        <v>0</v>
      </c>
      <c r="BJ715" s="18" t="s">
        <v>79</v>
      </c>
      <c r="BK715" s="142">
        <f>ROUND(I715*H715,2)</f>
        <v>0</v>
      </c>
      <c r="BL715" s="18" t="s">
        <v>472</v>
      </c>
      <c r="BM715" s="141" t="s">
        <v>6950</v>
      </c>
    </row>
    <row r="716" spans="2:65" s="1" customFormat="1">
      <c r="B716" s="33"/>
      <c r="D716" s="162" t="s">
        <v>385</v>
      </c>
      <c r="F716" s="365" t="s">
        <v>6951</v>
      </c>
      <c r="I716" s="159"/>
      <c r="L716" s="33"/>
      <c r="M716" s="164"/>
      <c r="T716" s="54"/>
      <c r="AT716" s="18" t="s">
        <v>385</v>
      </c>
      <c r="AU716" s="18" t="s">
        <v>81</v>
      </c>
    </row>
    <row r="717" spans="2:65" s="12" customFormat="1">
      <c r="B717" s="165"/>
      <c r="D717" s="157" t="s">
        <v>387</v>
      </c>
      <c r="E717" s="166" t="s">
        <v>3</v>
      </c>
      <c r="F717" s="366" t="s">
        <v>6778</v>
      </c>
      <c r="H717" s="367">
        <v>96.363</v>
      </c>
      <c r="I717" s="167"/>
      <c r="L717" s="165"/>
      <c r="M717" s="168"/>
      <c r="T717" s="169"/>
      <c r="AT717" s="166" t="s">
        <v>387</v>
      </c>
      <c r="AU717" s="166" t="s">
        <v>81</v>
      </c>
      <c r="AV717" s="12" t="s">
        <v>81</v>
      </c>
      <c r="AW717" s="12" t="s">
        <v>33</v>
      </c>
      <c r="AX717" s="12" t="s">
        <v>71</v>
      </c>
      <c r="AY717" s="166" t="s">
        <v>293</v>
      </c>
    </row>
    <row r="718" spans="2:65" s="12" customFormat="1">
      <c r="B718" s="165"/>
      <c r="D718" s="157" t="s">
        <v>387</v>
      </c>
      <c r="E718" s="166" t="s">
        <v>3</v>
      </c>
      <c r="F718" s="366" t="s">
        <v>6952</v>
      </c>
      <c r="H718" s="367">
        <v>-0.29599999999999999</v>
      </c>
      <c r="I718" s="167"/>
      <c r="L718" s="165"/>
      <c r="M718" s="168"/>
      <c r="T718" s="169"/>
      <c r="AT718" s="166" t="s">
        <v>387</v>
      </c>
      <c r="AU718" s="166" t="s">
        <v>81</v>
      </c>
      <c r="AV718" s="12" t="s">
        <v>81</v>
      </c>
      <c r="AW718" s="12" t="s">
        <v>33</v>
      </c>
      <c r="AX718" s="12" t="s">
        <v>71</v>
      </c>
      <c r="AY718" s="166" t="s">
        <v>293</v>
      </c>
    </row>
    <row r="719" spans="2:65" s="13" customFormat="1">
      <c r="B719" s="170"/>
      <c r="D719" s="157" t="s">
        <v>387</v>
      </c>
      <c r="E719" s="171" t="s">
        <v>3</v>
      </c>
      <c r="F719" s="368" t="s">
        <v>407</v>
      </c>
      <c r="H719" s="369">
        <v>96.066999999999993</v>
      </c>
      <c r="I719" s="172"/>
      <c r="L719" s="170"/>
      <c r="M719" s="173"/>
      <c r="T719" s="174"/>
      <c r="AT719" s="171" t="s">
        <v>387</v>
      </c>
      <c r="AU719" s="171" t="s">
        <v>81</v>
      </c>
      <c r="AV719" s="13" t="s">
        <v>308</v>
      </c>
      <c r="AW719" s="13" t="s">
        <v>33</v>
      </c>
      <c r="AX719" s="13" t="s">
        <v>79</v>
      </c>
      <c r="AY719" s="171" t="s">
        <v>293</v>
      </c>
    </row>
    <row r="720" spans="2:65" s="1" customFormat="1" ht="49.15" customHeight="1">
      <c r="B720" s="132"/>
      <c r="C720" s="353" t="s">
        <v>1508</v>
      </c>
      <c r="D720" s="353" t="s">
        <v>290</v>
      </c>
      <c r="E720" s="354" t="s">
        <v>4954</v>
      </c>
      <c r="F720" s="355" t="s">
        <v>4955</v>
      </c>
      <c r="G720" s="356" t="s">
        <v>493</v>
      </c>
      <c r="H720" s="357">
        <v>105.67400000000001</v>
      </c>
      <c r="I720" s="134"/>
      <c r="J720" s="135">
        <f>ROUND(I720*H720,2)</f>
        <v>0</v>
      </c>
      <c r="K720" s="133" t="s">
        <v>383</v>
      </c>
      <c r="L720" s="136"/>
      <c r="M720" s="137" t="s">
        <v>3</v>
      </c>
      <c r="N720" s="138" t="s">
        <v>42</v>
      </c>
      <c r="P720" s="139">
        <f>O720*H720</f>
        <v>0</v>
      </c>
      <c r="Q720" s="139">
        <v>4.7999999999999996E-3</v>
      </c>
      <c r="R720" s="139">
        <f>Q720*H720</f>
        <v>0.5072352</v>
      </c>
      <c r="S720" s="139">
        <v>0</v>
      </c>
      <c r="T720" s="140">
        <f>S720*H720</f>
        <v>0</v>
      </c>
      <c r="AR720" s="141" t="s">
        <v>591</v>
      </c>
      <c r="AT720" s="141" t="s">
        <v>290</v>
      </c>
      <c r="AU720" s="141" t="s">
        <v>81</v>
      </c>
      <c r="AY720" s="18" t="s">
        <v>293</v>
      </c>
      <c r="BE720" s="142">
        <f>IF(N720="základní",J720,0)</f>
        <v>0</v>
      </c>
      <c r="BF720" s="142">
        <f>IF(N720="snížená",J720,0)</f>
        <v>0</v>
      </c>
      <c r="BG720" s="142">
        <f>IF(N720="zákl. přenesená",J720,0)</f>
        <v>0</v>
      </c>
      <c r="BH720" s="142">
        <f>IF(N720="sníž. přenesená",J720,0)</f>
        <v>0</v>
      </c>
      <c r="BI720" s="142">
        <f>IF(N720="nulová",J720,0)</f>
        <v>0</v>
      </c>
      <c r="BJ720" s="18" t="s">
        <v>79</v>
      </c>
      <c r="BK720" s="142">
        <f>ROUND(I720*H720,2)</f>
        <v>0</v>
      </c>
      <c r="BL720" s="18" t="s">
        <v>472</v>
      </c>
      <c r="BM720" s="141" t="s">
        <v>6953</v>
      </c>
    </row>
    <row r="721" spans="2:65" s="12" customFormat="1">
      <c r="B721" s="165"/>
      <c r="D721" s="157" t="s">
        <v>387</v>
      </c>
      <c r="F721" s="366" t="s">
        <v>6954</v>
      </c>
      <c r="H721" s="367">
        <v>105.67400000000001</v>
      </c>
      <c r="I721" s="167"/>
      <c r="L721" s="165"/>
      <c r="M721" s="168"/>
      <c r="T721" s="169"/>
      <c r="AT721" s="166" t="s">
        <v>387</v>
      </c>
      <c r="AU721" s="166" t="s">
        <v>81</v>
      </c>
      <c r="AV721" s="12" t="s">
        <v>81</v>
      </c>
      <c r="AW721" s="12" t="s">
        <v>4</v>
      </c>
      <c r="AX721" s="12" t="s">
        <v>79</v>
      </c>
      <c r="AY721" s="166" t="s">
        <v>293</v>
      </c>
    </row>
    <row r="722" spans="2:65" s="1" customFormat="1" ht="24.2" customHeight="1">
      <c r="B722" s="132"/>
      <c r="C722" s="358" t="s">
        <v>1515</v>
      </c>
      <c r="D722" s="358" t="s">
        <v>309</v>
      </c>
      <c r="E722" s="359" t="s">
        <v>6955</v>
      </c>
      <c r="F722" s="360" t="s">
        <v>6956</v>
      </c>
      <c r="G722" s="361" t="s">
        <v>451</v>
      </c>
      <c r="H722" s="362">
        <v>12.9</v>
      </c>
      <c r="I722" s="148"/>
      <c r="J722" s="149">
        <f>ROUND(I722*H722,2)</f>
        <v>0</v>
      </c>
      <c r="K722" s="145" t="s">
        <v>383</v>
      </c>
      <c r="L722" s="33"/>
      <c r="M722" s="150" t="s">
        <v>3</v>
      </c>
      <c r="N722" s="151" t="s">
        <v>42</v>
      </c>
      <c r="P722" s="139">
        <f>O722*H722</f>
        <v>0</v>
      </c>
      <c r="Q722" s="139">
        <v>0</v>
      </c>
      <c r="R722" s="139">
        <f>Q722*H722</f>
        <v>0</v>
      </c>
      <c r="S722" s="139">
        <v>0</v>
      </c>
      <c r="T722" s="140">
        <f>S722*H722</f>
        <v>0</v>
      </c>
      <c r="AR722" s="141" t="s">
        <v>472</v>
      </c>
      <c r="AT722" s="141" t="s">
        <v>309</v>
      </c>
      <c r="AU722" s="141" t="s">
        <v>81</v>
      </c>
      <c r="AY722" s="18" t="s">
        <v>293</v>
      </c>
      <c r="BE722" s="142">
        <f>IF(N722="základní",J722,0)</f>
        <v>0</v>
      </c>
      <c r="BF722" s="142">
        <f>IF(N722="snížená",J722,0)</f>
        <v>0</v>
      </c>
      <c r="BG722" s="142">
        <f>IF(N722="zákl. přenesená",J722,0)</f>
        <v>0</v>
      </c>
      <c r="BH722" s="142">
        <f>IF(N722="sníž. přenesená",J722,0)</f>
        <v>0</v>
      </c>
      <c r="BI722" s="142">
        <f>IF(N722="nulová",J722,0)</f>
        <v>0</v>
      </c>
      <c r="BJ722" s="18" t="s">
        <v>79</v>
      </c>
      <c r="BK722" s="142">
        <f>ROUND(I722*H722,2)</f>
        <v>0</v>
      </c>
      <c r="BL722" s="18" t="s">
        <v>472</v>
      </c>
      <c r="BM722" s="141" t="s">
        <v>6957</v>
      </c>
    </row>
    <row r="723" spans="2:65" s="1" customFormat="1">
      <c r="B723" s="33"/>
      <c r="D723" s="162" t="s">
        <v>385</v>
      </c>
      <c r="F723" s="365" t="s">
        <v>6958</v>
      </c>
      <c r="I723" s="159"/>
      <c r="L723" s="33"/>
      <c r="M723" s="164"/>
      <c r="T723" s="54"/>
      <c r="AT723" s="18" t="s">
        <v>385</v>
      </c>
      <c r="AU723" s="18" t="s">
        <v>81</v>
      </c>
    </row>
    <row r="724" spans="2:65" s="12" customFormat="1">
      <c r="B724" s="165"/>
      <c r="D724" s="157" t="s">
        <v>387</v>
      </c>
      <c r="E724" s="166" t="s">
        <v>3</v>
      </c>
      <c r="F724" s="366" t="s">
        <v>6959</v>
      </c>
      <c r="H724" s="367">
        <v>12.9</v>
      </c>
      <c r="I724" s="167"/>
      <c r="L724" s="165"/>
      <c r="M724" s="168"/>
      <c r="T724" s="169"/>
      <c r="AT724" s="166" t="s">
        <v>387</v>
      </c>
      <c r="AU724" s="166" t="s">
        <v>81</v>
      </c>
      <c r="AV724" s="12" t="s">
        <v>81</v>
      </c>
      <c r="AW724" s="12" t="s">
        <v>33</v>
      </c>
      <c r="AX724" s="12" t="s">
        <v>79</v>
      </c>
      <c r="AY724" s="166" t="s">
        <v>293</v>
      </c>
    </row>
    <row r="725" spans="2:65" s="1" customFormat="1" ht="49.15" customHeight="1">
      <c r="B725" s="132"/>
      <c r="C725" s="353" t="s">
        <v>1520</v>
      </c>
      <c r="D725" s="353" t="s">
        <v>290</v>
      </c>
      <c r="E725" s="354" t="s">
        <v>4954</v>
      </c>
      <c r="F725" s="355" t="s">
        <v>4955</v>
      </c>
      <c r="G725" s="356" t="s">
        <v>493</v>
      </c>
      <c r="H725" s="357">
        <v>14.835000000000001</v>
      </c>
      <c r="I725" s="134"/>
      <c r="J725" s="135">
        <f>ROUND(I725*H725,2)</f>
        <v>0</v>
      </c>
      <c r="K725" s="133" t="s">
        <v>383</v>
      </c>
      <c r="L725" s="136"/>
      <c r="M725" s="137" t="s">
        <v>3</v>
      </c>
      <c r="N725" s="138" t="s">
        <v>42</v>
      </c>
      <c r="P725" s="139">
        <f>O725*H725</f>
        <v>0</v>
      </c>
      <c r="Q725" s="139">
        <v>4.7999999999999996E-3</v>
      </c>
      <c r="R725" s="139">
        <f>Q725*H725</f>
        <v>7.1207999999999994E-2</v>
      </c>
      <c r="S725" s="139">
        <v>0</v>
      </c>
      <c r="T725" s="140">
        <f>S725*H725</f>
        <v>0</v>
      </c>
      <c r="AR725" s="141" t="s">
        <v>591</v>
      </c>
      <c r="AT725" s="141" t="s">
        <v>290</v>
      </c>
      <c r="AU725" s="141" t="s">
        <v>81</v>
      </c>
      <c r="AY725" s="18" t="s">
        <v>293</v>
      </c>
      <c r="BE725" s="142">
        <f>IF(N725="základní",J725,0)</f>
        <v>0</v>
      </c>
      <c r="BF725" s="142">
        <f>IF(N725="snížená",J725,0)</f>
        <v>0</v>
      </c>
      <c r="BG725" s="142">
        <f>IF(N725="zákl. přenesená",J725,0)</f>
        <v>0</v>
      </c>
      <c r="BH725" s="142">
        <f>IF(N725="sníž. přenesená",J725,0)</f>
        <v>0</v>
      </c>
      <c r="BI725" s="142">
        <f>IF(N725="nulová",J725,0)</f>
        <v>0</v>
      </c>
      <c r="BJ725" s="18" t="s">
        <v>79</v>
      </c>
      <c r="BK725" s="142">
        <f>ROUND(I725*H725,2)</f>
        <v>0</v>
      </c>
      <c r="BL725" s="18" t="s">
        <v>472</v>
      </c>
      <c r="BM725" s="141" t="s">
        <v>6960</v>
      </c>
    </row>
    <row r="726" spans="2:65" s="12" customFormat="1">
      <c r="B726" s="165"/>
      <c r="D726" s="157" t="s">
        <v>387</v>
      </c>
      <c r="F726" s="366" t="s">
        <v>6961</v>
      </c>
      <c r="H726" s="367">
        <v>14.835000000000001</v>
      </c>
      <c r="I726" s="167"/>
      <c r="L726" s="165"/>
      <c r="M726" s="168"/>
      <c r="T726" s="169"/>
      <c r="AT726" s="166" t="s">
        <v>387</v>
      </c>
      <c r="AU726" s="166" t="s">
        <v>81</v>
      </c>
      <c r="AV726" s="12" t="s">
        <v>81</v>
      </c>
      <c r="AW726" s="12" t="s">
        <v>4</v>
      </c>
      <c r="AX726" s="12" t="s">
        <v>79</v>
      </c>
      <c r="AY726" s="166" t="s">
        <v>293</v>
      </c>
    </row>
    <row r="727" spans="2:65" s="1" customFormat="1" ht="24.2" customHeight="1">
      <c r="B727" s="132"/>
      <c r="C727" s="358" t="s">
        <v>1526</v>
      </c>
      <c r="D727" s="358" t="s">
        <v>309</v>
      </c>
      <c r="E727" s="359" t="s">
        <v>6962</v>
      </c>
      <c r="F727" s="360" t="s">
        <v>6963</v>
      </c>
      <c r="G727" s="361" t="s">
        <v>451</v>
      </c>
      <c r="H727" s="362">
        <v>25.8</v>
      </c>
      <c r="I727" s="148"/>
      <c r="J727" s="149">
        <f>ROUND(I727*H727,2)</f>
        <v>0</v>
      </c>
      <c r="K727" s="145" t="s">
        <v>383</v>
      </c>
      <c r="L727" s="33"/>
      <c r="M727" s="150" t="s">
        <v>3</v>
      </c>
      <c r="N727" s="151" t="s">
        <v>42</v>
      </c>
      <c r="P727" s="139">
        <f>O727*H727</f>
        <v>0</v>
      </c>
      <c r="Q727" s="139">
        <v>0</v>
      </c>
      <c r="R727" s="139">
        <f>Q727*H727</f>
        <v>0</v>
      </c>
      <c r="S727" s="139">
        <v>0</v>
      </c>
      <c r="T727" s="140">
        <f>S727*H727</f>
        <v>0</v>
      </c>
      <c r="AR727" s="141" t="s">
        <v>472</v>
      </c>
      <c r="AT727" s="141" t="s">
        <v>309</v>
      </c>
      <c r="AU727" s="141" t="s">
        <v>81</v>
      </c>
      <c r="AY727" s="18" t="s">
        <v>293</v>
      </c>
      <c r="BE727" s="142">
        <f>IF(N727="základní",J727,0)</f>
        <v>0</v>
      </c>
      <c r="BF727" s="142">
        <f>IF(N727="snížená",J727,0)</f>
        <v>0</v>
      </c>
      <c r="BG727" s="142">
        <f>IF(N727="zákl. přenesená",J727,0)</f>
        <v>0</v>
      </c>
      <c r="BH727" s="142">
        <f>IF(N727="sníž. přenesená",J727,0)</f>
        <v>0</v>
      </c>
      <c r="BI727" s="142">
        <f>IF(N727="nulová",J727,0)</f>
        <v>0</v>
      </c>
      <c r="BJ727" s="18" t="s">
        <v>79</v>
      </c>
      <c r="BK727" s="142">
        <f>ROUND(I727*H727,2)</f>
        <v>0</v>
      </c>
      <c r="BL727" s="18" t="s">
        <v>472</v>
      </c>
      <c r="BM727" s="141" t="s">
        <v>6964</v>
      </c>
    </row>
    <row r="728" spans="2:65" s="1" customFormat="1">
      <c r="B728" s="33"/>
      <c r="D728" s="162" t="s">
        <v>385</v>
      </c>
      <c r="F728" s="365" t="s">
        <v>6965</v>
      </c>
      <c r="I728" s="159"/>
      <c r="L728" s="33"/>
      <c r="M728" s="164"/>
      <c r="T728" s="54"/>
      <c r="AT728" s="18" t="s">
        <v>385</v>
      </c>
      <c r="AU728" s="18" t="s">
        <v>81</v>
      </c>
    </row>
    <row r="729" spans="2:65" s="12" customFormat="1">
      <c r="B729" s="165"/>
      <c r="D729" s="157" t="s">
        <v>387</v>
      </c>
      <c r="E729" s="166" t="s">
        <v>3</v>
      </c>
      <c r="F729" s="366" t="s">
        <v>6966</v>
      </c>
      <c r="H729" s="367">
        <v>25.8</v>
      </c>
      <c r="I729" s="167"/>
      <c r="L729" s="165"/>
      <c r="M729" s="168"/>
      <c r="T729" s="169"/>
      <c r="AT729" s="166" t="s">
        <v>387</v>
      </c>
      <c r="AU729" s="166" t="s">
        <v>81</v>
      </c>
      <c r="AV729" s="12" t="s">
        <v>81</v>
      </c>
      <c r="AW729" s="12" t="s">
        <v>33</v>
      </c>
      <c r="AX729" s="12" t="s">
        <v>79</v>
      </c>
      <c r="AY729" s="166" t="s">
        <v>293</v>
      </c>
    </row>
    <row r="730" spans="2:65" s="1" customFormat="1" ht="49.15" customHeight="1">
      <c r="B730" s="132"/>
      <c r="C730" s="353" t="s">
        <v>1530</v>
      </c>
      <c r="D730" s="353" t="s">
        <v>290</v>
      </c>
      <c r="E730" s="354" t="s">
        <v>4954</v>
      </c>
      <c r="F730" s="355" t="s">
        <v>4955</v>
      </c>
      <c r="G730" s="356" t="s">
        <v>493</v>
      </c>
      <c r="H730" s="357">
        <v>29.67</v>
      </c>
      <c r="I730" s="134"/>
      <c r="J730" s="135">
        <f>ROUND(I730*H730,2)</f>
        <v>0</v>
      </c>
      <c r="K730" s="133" t="s">
        <v>383</v>
      </c>
      <c r="L730" s="136"/>
      <c r="M730" s="137" t="s">
        <v>3</v>
      </c>
      <c r="N730" s="138" t="s">
        <v>42</v>
      </c>
      <c r="P730" s="139">
        <f>O730*H730</f>
        <v>0</v>
      </c>
      <c r="Q730" s="139">
        <v>4.7999999999999996E-3</v>
      </c>
      <c r="R730" s="139">
        <f>Q730*H730</f>
        <v>0.14241599999999999</v>
      </c>
      <c r="S730" s="139">
        <v>0</v>
      </c>
      <c r="T730" s="140">
        <f>S730*H730</f>
        <v>0</v>
      </c>
      <c r="AR730" s="141" t="s">
        <v>591</v>
      </c>
      <c r="AT730" s="141" t="s">
        <v>290</v>
      </c>
      <c r="AU730" s="141" t="s">
        <v>81</v>
      </c>
      <c r="AY730" s="18" t="s">
        <v>293</v>
      </c>
      <c r="BE730" s="142">
        <f>IF(N730="základní",J730,0)</f>
        <v>0</v>
      </c>
      <c r="BF730" s="142">
        <f>IF(N730="snížená",J730,0)</f>
        <v>0</v>
      </c>
      <c r="BG730" s="142">
        <f>IF(N730="zákl. přenesená",J730,0)</f>
        <v>0</v>
      </c>
      <c r="BH730" s="142">
        <f>IF(N730="sníž. přenesená",J730,0)</f>
        <v>0</v>
      </c>
      <c r="BI730" s="142">
        <f>IF(N730="nulová",J730,0)</f>
        <v>0</v>
      </c>
      <c r="BJ730" s="18" t="s">
        <v>79</v>
      </c>
      <c r="BK730" s="142">
        <f>ROUND(I730*H730,2)</f>
        <v>0</v>
      </c>
      <c r="BL730" s="18" t="s">
        <v>472</v>
      </c>
      <c r="BM730" s="141" t="s">
        <v>6967</v>
      </c>
    </row>
    <row r="731" spans="2:65" s="12" customFormat="1">
      <c r="B731" s="165"/>
      <c r="D731" s="157" t="s">
        <v>387</v>
      </c>
      <c r="F731" s="366" t="s">
        <v>6968</v>
      </c>
      <c r="H731" s="367">
        <v>29.67</v>
      </c>
      <c r="I731" s="167"/>
      <c r="L731" s="165"/>
      <c r="M731" s="168"/>
      <c r="T731" s="169"/>
      <c r="AT731" s="166" t="s">
        <v>387</v>
      </c>
      <c r="AU731" s="166" t="s">
        <v>81</v>
      </c>
      <c r="AV731" s="12" t="s">
        <v>81</v>
      </c>
      <c r="AW731" s="12" t="s">
        <v>4</v>
      </c>
      <c r="AX731" s="12" t="s">
        <v>79</v>
      </c>
      <c r="AY731" s="166" t="s">
        <v>293</v>
      </c>
    </row>
    <row r="732" spans="2:65" s="1" customFormat="1" ht="37.9" customHeight="1">
      <c r="B732" s="132"/>
      <c r="C732" s="358" t="s">
        <v>1536</v>
      </c>
      <c r="D732" s="358" t="s">
        <v>309</v>
      </c>
      <c r="E732" s="359" t="s">
        <v>6969</v>
      </c>
      <c r="F732" s="360" t="s">
        <v>6970</v>
      </c>
      <c r="G732" s="361" t="s">
        <v>493</v>
      </c>
      <c r="H732" s="362">
        <v>96.066999999999993</v>
      </c>
      <c r="I732" s="148"/>
      <c r="J732" s="149">
        <f>ROUND(I732*H732,2)</f>
        <v>0</v>
      </c>
      <c r="K732" s="145" t="s">
        <v>383</v>
      </c>
      <c r="L732" s="33"/>
      <c r="M732" s="150" t="s">
        <v>3</v>
      </c>
      <c r="N732" s="151" t="s">
        <v>42</v>
      </c>
      <c r="P732" s="139">
        <f>O732*H732</f>
        <v>0</v>
      </c>
      <c r="Q732" s="139">
        <v>0</v>
      </c>
      <c r="R732" s="139">
        <f>Q732*H732</f>
        <v>0</v>
      </c>
      <c r="S732" s="139">
        <v>0</v>
      </c>
      <c r="T732" s="140">
        <f>S732*H732</f>
        <v>0</v>
      </c>
      <c r="AR732" s="141" t="s">
        <v>472</v>
      </c>
      <c r="AT732" s="141" t="s">
        <v>309</v>
      </c>
      <c r="AU732" s="141" t="s">
        <v>81</v>
      </c>
      <c r="AY732" s="18" t="s">
        <v>293</v>
      </c>
      <c r="BE732" s="142">
        <f>IF(N732="základní",J732,0)</f>
        <v>0</v>
      </c>
      <c r="BF732" s="142">
        <f>IF(N732="snížená",J732,0)</f>
        <v>0</v>
      </c>
      <c r="BG732" s="142">
        <f>IF(N732="zákl. přenesená",J732,0)</f>
        <v>0</v>
      </c>
      <c r="BH732" s="142">
        <f>IF(N732="sníž. přenesená",J732,0)</f>
        <v>0</v>
      </c>
      <c r="BI732" s="142">
        <f>IF(N732="nulová",J732,0)</f>
        <v>0</v>
      </c>
      <c r="BJ732" s="18" t="s">
        <v>79</v>
      </c>
      <c r="BK732" s="142">
        <f>ROUND(I732*H732,2)</f>
        <v>0</v>
      </c>
      <c r="BL732" s="18" t="s">
        <v>472</v>
      </c>
      <c r="BM732" s="141" t="s">
        <v>6971</v>
      </c>
    </row>
    <row r="733" spans="2:65" s="1" customFormat="1">
      <c r="B733" s="33"/>
      <c r="D733" s="162" t="s">
        <v>385</v>
      </c>
      <c r="F733" s="365" t="s">
        <v>6972</v>
      </c>
      <c r="I733" s="159"/>
      <c r="L733" s="33"/>
      <c r="M733" s="164"/>
      <c r="T733" s="54"/>
      <c r="AT733" s="18" t="s">
        <v>385</v>
      </c>
      <c r="AU733" s="18" t="s">
        <v>81</v>
      </c>
    </row>
    <row r="734" spans="2:65" s="12" customFormat="1">
      <c r="B734" s="165"/>
      <c r="D734" s="157" t="s">
        <v>387</v>
      </c>
      <c r="E734" s="166" t="s">
        <v>3</v>
      </c>
      <c r="F734" s="366" t="s">
        <v>6815</v>
      </c>
      <c r="H734" s="367">
        <v>96.363</v>
      </c>
      <c r="I734" s="167"/>
      <c r="L734" s="165"/>
      <c r="M734" s="168"/>
      <c r="T734" s="169"/>
      <c r="AT734" s="166" t="s">
        <v>387</v>
      </c>
      <c r="AU734" s="166" t="s">
        <v>81</v>
      </c>
      <c r="AV734" s="12" t="s">
        <v>81</v>
      </c>
      <c r="AW734" s="12" t="s">
        <v>33</v>
      </c>
      <c r="AX734" s="12" t="s">
        <v>71</v>
      </c>
      <c r="AY734" s="166" t="s">
        <v>293</v>
      </c>
    </row>
    <row r="735" spans="2:65" s="12" customFormat="1" ht="22.5">
      <c r="B735" s="165"/>
      <c r="D735" s="157" t="s">
        <v>387</v>
      </c>
      <c r="E735" s="166" t="s">
        <v>3</v>
      </c>
      <c r="F735" s="366" t="s">
        <v>6816</v>
      </c>
      <c r="H735" s="367">
        <v>-0.29599999999999999</v>
      </c>
      <c r="I735" s="167"/>
      <c r="L735" s="165"/>
      <c r="M735" s="168"/>
      <c r="T735" s="169"/>
      <c r="AT735" s="166" t="s">
        <v>387</v>
      </c>
      <c r="AU735" s="166" t="s">
        <v>81</v>
      </c>
      <c r="AV735" s="12" t="s">
        <v>81</v>
      </c>
      <c r="AW735" s="12" t="s">
        <v>33</v>
      </c>
      <c r="AX735" s="12" t="s">
        <v>71</v>
      </c>
      <c r="AY735" s="166" t="s">
        <v>293</v>
      </c>
    </row>
    <row r="736" spans="2:65" s="13" customFormat="1">
      <c r="B736" s="170"/>
      <c r="D736" s="157" t="s">
        <v>387</v>
      </c>
      <c r="E736" s="171" t="s">
        <v>3</v>
      </c>
      <c r="F736" s="368" t="s">
        <v>407</v>
      </c>
      <c r="H736" s="369">
        <v>96.066999999999993</v>
      </c>
      <c r="I736" s="172"/>
      <c r="L736" s="170"/>
      <c r="M736" s="173"/>
      <c r="T736" s="174"/>
      <c r="AT736" s="171" t="s">
        <v>387</v>
      </c>
      <c r="AU736" s="171" t="s">
        <v>81</v>
      </c>
      <c r="AV736" s="13" t="s">
        <v>308</v>
      </c>
      <c r="AW736" s="13" t="s">
        <v>33</v>
      </c>
      <c r="AX736" s="13" t="s">
        <v>79</v>
      </c>
      <c r="AY736" s="171" t="s">
        <v>293</v>
      </c>
    </row>
    <row r="737" spans="2:65" s="1" customFormat="1" ht="49.15" customHeight="1">
      <c r="B737" s="132"/>
      <c r="C737" s="358" t="s">
        <v>1540</v>
      </c>
      <c r="D737" s="358" t="s">
        <v>309</v>
      </c>
      <c r="E737" s="359" t="s">
        <v>6973</v>
      </c>
      <c r="F737" s="360" t="s">
        <v>6974</v>
      </c>
      <c r="G737" s="361" t="s">
        <v>431</v>
      </c>
      <c r="H737" s="362">
        <v>0.90200000000000002</v>
      </c>
      <c r="I737" s="148"/>
      <c r="J737" s="149">
        <f>ROUND(I737*H737,2)</f>
        <v>0</v>
      </c>
      <c r="K737" s="145" t="s">
        <v>383</v>
      </c>
      <c r="L737" s="33"/>
      <c r="M737" s="150" t="s">
        <v>3</v>
      </c>
      <c r="N737" s="151" t="s">
        <v>42</v>
      </c>
      <c r="P737" s="139">
        <f>O737*H737</f>
        <v>0</v>
      </c>
      <c r="Q737" s="139">
        <v>0</v>
      </c>
      <c r="R737" s="139">
        <f>Q737*H737</f>
        <v>0</v>
      </c>
      <c r="S737" s="139">
        <v>0</v>
      </c>
      <c r="T737" s="140">
        <f>S737*H737</f>
        <v>0</v>
      </c>
      <c r="AR737" s="141" t="s">
        <v>472</v>
      </c>
      <c r="AT737" s="141" t="s">
        <v>309</v>
      </c>
      <c r="AU737" s="141" t="s">
        <v>81</v>
      </c>
      <c r="AY737" s="18" t="s">
        <v>293</v>
      </c>
      <c r="BE737" s="142">
        <f>IF(N737="základní",J737,0)</f>
        <v>0</v>
      </c>
      <c r="BF737" s="142">
        <f>IF(N737="snížená",J737,0)</f>
        <v>0</v>
      </c>
      <c r="BG737" s="142">
        <f>IF(N737="zákl. přenesená",J737,0)</f>
        <v>0</v>
      </c>
      <c r="BH737" s="142">
        <f>IF(N737="sníž. přenesená",J737,0)</f>
        <v>0</v>
      </c>
      <c r="BI737" s="142">
        <f>IF(N737="nulová",J737,0)</f>
        <v>0</v>
      </c>
      <c r="BJ737" s="18" t="s">
        <v>79</v>
      </c>
      <c r="BK737" s="142">
        <f>ROUND(I737*H737,2)</f>
        <v>0</v>
      </c>
      <c r="BL737" s="18" t="s">
        <v>472</v>
      </c>
      <c r="BM737" s="141" t="s">
        <v>6975</v>
      </c>
    </row>
    <row r="738" spans="2:65" s="1" customFormat="1">
      <c r="B738" s="33"/>
      <c r="D738" s="162" t="s">
        <v>385</v>
      </c>
      <c r="F738" s="365" t="s">
        <v>6976</v>
      </c>
      <c r="I738" s="159"/>
      <c r="L738" s="33"/>
      <c r="M738" s="164"/>
      <c r="T738" s="54"/>
      <c r="AT738" s="18" t="s">
        <v>385</v>
      </c>
      <c r="AU738" s="18" t="s">
        <v>81</v>
      </c>
    </row>
    <row r="739" spans="2:65" s="1" customFormat="1" ht="62.65" customHeight="1">
      <c r="B739" s="132"/>
      <c r="C739" s="358" t="s">
        <v>1546</v>
      </c>
      <c r="D739" s="358" t="s">
        <v>309</v>
      </c>
      <c r="E739" s="359" t="s">
        <v>1921</v>
      </c>
      <c r="F739" s="360" t="s">
        <v>1922</v>
      </c>
      <c r="G739" s="361" t="s">
        <v>431</v>
      </c>
      <c r="H739" s="362">
        <v>0.90200000000000002</v>
      </c>
      <c r="I739" s="148"/>
      <c r="J739" s="149">
        <f>ROUND(I739*H739,2)</f>
        <v>0</v>
      </c>
      <c r="K739" s="145" t="s">
        <v>383</v>
      </c>
      <c r="L739" s="33"/>
      <c r="M739" s="150" t="s">
        <v>3</v>
      </c>
      <c r="N739" s="151" t="s">
        <v>42</v>
      </c>
      <c r="P739" s="139">
        <f>O739*H739</f>
        <v>0</v>
      </c>
      <c r="Q739" s="139">
        <v>0</v>
      </c>
      <c r="R739" s="139">
        <f>Q739*H739</f>
        <v>0</v>
      </c>
      <c r="S739" s="139">
        <v>0</v>
      </c>
      <c r="T739" s="140">
        <f>S739*H739</f>
        <v>0</v>
      </c>
      <c r="AR739" s="141" t="s">
        <v>472</v>
      </c>
      <c r="AT739" s="141" t="s">
        <v>309</v>
      </c>
      <c r="AU739" s="141" t="s">
        <v>81</v>
      </c>
      <c r="AY739" s="18" t="s">
        <v>293</v>
      </c>
      <c r="BE739" s="142">
        <f>IF(N739="základní",J739,0)</f>
        <v>0</v>
      </c>
      <c r="BF739" s="142">
        <f>IF(N739="snížená",J739,0)</f>
        <v>0</v>
      </c>
      <c r="BG739" s="142">
        <f>IF(N739="zákl. přenesená",J739,0)</f>
        <v>0</v>
      </c>
      <c r="BH739" s="142">
        <f>IF(N739="sníž. přenesená",J739,0)</f>
        <v>0</v>
      </c>
      <c r="BI739" s="142">
        <f>IF(N739="nulová",J739,0)</f>
        <v>0</v>
      </c>
      <c r="BJ739" s="18" t="s">
        <v>79</v>
      </c>
      <c r="BK739" s="142">
        <f>ROUND(I739*H739,2)</f>
        <v>0</v>
      </c>
      <c r="BL739" s="18" t="s">
        <v>472</v>
      </c>
      <c r="BM739" s="141" t="s">
        <v>6977</v>
      </c>
    </row>
    <row r="740" spans="2:65" s="1" customFormat="1">
      <c r="B740" s="33"/>
      <c r="D740" s="162" t="s">
        <v>385</v>
      </c>
      <c r="F740" s="365" t="s">
        <v>1924</v>
      </c>
      <c r="I740" s="159"/>
      <c r="L740" s="33"/>
      <c r="M740" s="164"/>
      <c r="T740" s="54"/>
      <c r="AT740" s="18" t="s">
        <v>385</v>
      </c>
      <c r="AU740" s="18" t="s">
        <v>81</v>
      </c>
    </row>
    <row r="741" spans="2:65" s="11" customFormat="1" ht="22.9" customHeight="1">
      <c r="B741" s="120"/>
      <c r="D741" s="121" t="s">
        <v>70</v>
      </c>
      <c r="E741" s="130" t="s">
        <v>1925</v>
      </c>
      <c r="F741" s="130" t="s">
        <v>1926</v>
      </c>
      <c r="I741" s="123"/>
      <c r="J741" s="131">
        <f>BK741</f>
        <v>0</v>
      </c>
      <c r="L741" s="120"/>
      <c r="M741" s="125"/>
      <c r="P741" s="126">
        <f>SUM(P742:P800)</f>
        <v>0</v>
      </c>
      <c r="R741" s="126">
        <f>SUM(R742:R800)</f>
        <v>0.41187747546799997</v>
      </c>
      <c r="T741" s="127">
        <f>SUM(T742:T800)</f>
        <v>0.44198725999999999</v>
      </c>
      <c r="AR741" s="121" t="s">
        <v>81</v>
      </c>
      <c r="AT741" s="128" t="s">
        <v>70</v>
      </c>
      <c r="AU741" s="128" t="s">
        <v>79</v>
      </c>
      <c r="AY741" s="121" t="s">
        <v>293</v>
      </c>
      <c r="BK741" s="129">
        <f>SUM(BK742:BK800)</f>
        <v>0</v>
      </c>
    </row>
    <row r="742" spans="2:65" s="1" customFormat="1" ht="24.2" customHeight="1">
      <c r="B742" s="132"/>
      <c r="C742" s="358" t="s">
        <v>1550</v>
      </c>
      <c r="D742" s="358" t="s">
        <v>309</v>
      </c>
      <c r="E742" s="359" t="s">
        <v>6978</v>
      </c>
      <c r="F742" s="360" t="s">
        <v>6979</v>
      </c>
      <c r="G742" s="361" t="s">
        <v>298</v>
      </c>
      <c r="H742" s="362">
        <v>1</v>
      </c>
      <c r="I742" s="148"/>
      <c r="J742" s="149">
        <f>ROUND(I742*H742,2)</f>
        <v>0</v>
      </c>
      <c r="K742" s="145" t="s">
        <v>383</v>
      </c>
      <c r="L742" s="33"/>
      <c r="M742" s="150" t="s">
        <v>3</v>
      </c>
      <c r="N742" s="151" t="s">
        <v>42</v>
      </c>
      <c r="P742" s="139">
        <f>O742*H742</f>
        <v>0</v>
      </c>
      <c r="Q742" s="139">
        <v>4.1855869999999999E-4</v>
      </c>
      <c r="R742" s="139">
        <f>Q742*H742</f>
        <v>4.1855869999999999E-4</v>
      </c>
      <c r="S742" s="139">
        <v>0</v>
      </c>
      <c r="T742" s="140">
        <f>S742*H742</f>
        <v>0</v>
      </c>
      <c r="AR742" s="141" t="s">
        <v>308</v>
      </c>
      <c r="AT742" s="141" t="s">
        <v>309</v>
      </c>
      <c r="AU742" s="141" t="s">
        <v>81</v>
      </c>
      <c r="AY742" s="18" t="s">
        <v>293</v>
      </c>
      <c r="BE742" s="142">
        <f>IF(N742="základní",J742,0)</f>
        <v>0</v>
      </c>
      <c r="BF742" s="142">
        <f>IF(N742="snížená",J742,0)</f>
        <v>0</v>
      </c>
      <c r="BG742" s="142">
        <f>IF(N742="zákl. přenesená",J742,0)</f>
        <v>0</v>
      </c>
      <c r="BH742" s="142">
        <f>IF(N742="sníž. přenesená",J742,0)</f>
        <v>0</v>
      </c>
      <c r="BI742" s="142">
        <f>IF(N742="nulová",J742,0)</f>
        <v>0</v>
      </c>
      <c r="BJ742" s="18" t="s">
        <v>79</v>
      </c>
      <c r="BK742" s="142">
        <f>ROUND(I742*H742,2)</f>
        <v>0</v>
      </c>
      <c r="BL742" s="18" t="s">
        <v>308</v>
      </c>
      <c r="BM742" s="141" t="s">
        <v>6980</v>
      </c>
    </row>
    <row r="743" spans="2:65" s="1" customFormat="1">
      <c r="B743" s="33"/>
      <c r="D743" s="162" t="s">
        <v>385</v>
      </c>
      <c r="F743" s="365" t="s">
        <v>6981</v>
      </c>
      <c r="I743" s="159"/>
      <c r="L743" s="33"/>
      <c r="M743" s="164"/>
      <c r="T743" s="54"/>
      <c r="AT743" s="18" t="s">
        <v>385</v>
      </c>
      <c r="AU743" s="18" t="s">
        <v>81</v>
      </c>
    </row>
    <row r="744" spans="2:65" s="12" customFormat="1">
      <c r="B744" s="165"/>
      <c r="D744" s="157" t="s">
        <v>387</v>
      </c>
      <c r="E744" s="166" t="s">
        <v>3</v>
      </c>
      <c r="F744" s="366" t="s">
        <v>6982</v>
      </c>
      <c r="H744" s="367">
        <v>1</v>
      </c>
      <c r="I744" s="167"/>
      <c r="L744" s="165"/>
      <c r="M744" s="168"/>
      <c r="T744" s="169"/>
      <c r="AT744" s="166" t="s">
        <v>387</v>
      </c>
      <c r="AU744" s="166" t="s">
        <v>81</v>
      </c>
      <c r="AV744" s="12" t="s">
        <v>81</v>
      </c>
      <c r="AW744" s="12" t="s">
        <v>33</v>
      </c>
      <c r="AX744" s="12" t="s">
        <v>79</v>
      </c>
      <c r="AY744" s="166" t="s">
        <v>293</v>
      </c>
    </row>
    <row r="745" spans="2:65" s="1" customFormat="1" ht="37.9" customHeight="1">
      <c r="B745" s="132"/>
      <c r="C745" s="353" t="s">
        <v>1557</v>
      </c>
      <c r="D745" s="353" t="s">
        <v>290</v>
      </c>
      <c r="E745" s="354" t="s">
        <v>6983</v>
      </c>
      <c r="F745" s="355" t="s">
        <v>6984</v>
      </c>
      <c r="G745" s="356" t="s">
        <v>298</v>
      </c>
      <c r="H745" s="357">
        <v>1</v>
      </c>
      <c r="I745" s="134"/>
      <c r="J745" s="135">
        <f>ROUND(I745*H745,2)</f>
        <v>0</v>
      </c>
      <c r="K745" s="133" t="s">
        <v>383</v>
      </c>
      <c r="L745" s="136"/>
      <c r="M745" s="137" t="s">
        <v>3</v>
      </c>
      <c r="N745" s="138" t="s">
        <v>42</v>
      </c>
      <c r="P745" s="139">
        <f>O745*H745</f>
        <v>0</v>
      </c>
      <c r="Q745" s="139">
        <v>0.03</v>
      </c>
      <c r="R745" s="139">
        <f>Q745*H745</f>
        <v>0.03</v>
      </c>
      <c r="S745" s="139">
        <v>0</v>
      </c>
      <c r="T745" s="140">
        <f>S745*H745</f>
        <v>0</v>
      </c>
      <c r="AR745" s="141" t="s">
        <v>325</v>
      </c>
      <c r="AT745" s="141" t="s">
        <v>290</v>
      </c>
      <c r="AU745" s="141" t="s">
        <v>81</v>
      </c>
      <c r="AY745" s="18" t="s">
        <v>293</v>
      </c>
      <c r="BE745" s="142">
        <f>IF(N745="základní",J745,0)</f>
        <v>0</v>
      </c>
      <c r="BF745" s="142">
        <f>IF(N745="snížená",J745,0)</f>
        <v>0</v>
      </c>
      <c r="BG745" s="142">
        <f>IF(N745="zákl. přenesená",J745,0)</f>
        <v>0</v>
      </c>
      <c r="BH745" s="142">
        <f>IF(N745="sníž. přenesená",J745,0)</f>
        <v>0</v>
      </c>
      <c r="BI745" s="142">
        <f>IF(N745="nulová",J745,0)</f>
        <v>0</v>
      </c>
      <c r="BJ745" s="18" t="s">
        <v>79</v>
      </c>
      <c r="BK745" s="142">
        <f>ROUND(I745*H745,2)</f>
        <v>0</v>
      </c>
      <c r="BL745" s="18" t="s">
        <v>308</v>
      </c>
      <c r="BM745" s="141" t="s">
        <v>6985</v>
      </c>
    </row>
    <row r="746" spans="2:65" s="1" customFormat="1" ht="16.5" customHeight="1">
      <c r="B746" s="132"/>
      <c r="C746" s="358" t="s">
        <v>1561</v>
      </c>
      <c r="D746" s="358" t="s">
        <v>309</v>
      </c>
      <c r="E746" s="359" t="s">
        <v>5923</v>
      </c>
      <c r="F746" s="360" t="s">
        <v>5924</v>
      </c>
      <c r="G746" s="361" t="s">
        <v>493</v>
      </c>
      <c r="H746" s="362">
        <v>23.286999999999999</v>
      </c>
      <c r="I746" s="148"/>
      <c r="J746" s="149">
        <f>ROUND(I746*H746,2)</f>
        <v>0</v>
      </c>
      <c r="K746" s="145" t="s">
        <v>383</v>
      </c>
      <c r="L746" s="33"/>
      <c r="M746" s="150" t="s">
        <v>3</v>
      </c>
      <c r="N746" s="151" t="s">
        <v>42</v>
      </c>
      <c r="P746" s="139">
        <f>O746*H746</f>
        <v>0</v>
      </c>
      <c r="Q746" s="139">
        <v>0</v>
      </c>
      <c r="R746" s="139">
        <f>Q746*H746</f>
        <v>0</v>
      </c>
      <c r="S746" s="139">
        <v>1.098E-2</v>
      </c>
      <c r="T746" s="140">
        <f>S746*H746</f>
        <v>0.25569125999999998</v>
      </c>
      <c r="AR746" s="141" t="s">
        <v>472</v>
      </c>
      <c r="AT746" s="141" t="s">
        <v>309</v>
      </c>
      <c r="AU746" s="141" t="s">
        <v>81</v>
      </c>
      <c r="AY746" s="18" t="s">
        <v>293</v>
      </c>
      <c r="BE746" s="142">
        <f>IF(N746="základní",J746,0)</f>
        <v>0</v>
      </c>
      <c r="BF746" s="142">
        <f>IF(N746="snížená",J746,0)</f>
        <v>0</v>
      </c>
      <c r="BG746" s="142">
        <f>IF(N746="zákl. přenesená",J746,0)</f>
        <v>0</v>
      </c>
      <c r="BH746" s="142">
        <f>IF(N746="sníž. přenesená",J746,0)</f>
        <v>0</v>
      </c>
      <c r="BI746" s="142">
        <f>IF(N746="nulová",J746,0)</f>
        <v>0</v>
      </c>
      <c r="BJ746" s="18" t="s">
        <v>79</v>
      </c>
      <c r="BK746" s="142">
        <f>ROUND(I746*H746,2)</f>
        <v>0</v>
      </c>
      <c r="BL746" s="18" t="s">
        <v>472</v>
      </c>
      <c r="BM746" s="141" t="s">
        <v>6986</v>
      </c>
    </row>
    <row r="747" spans="2:65" s="1" customFormat="1">
      <c r="B747" s="33"/>
      <c r="D747" s="162" t="s">
        <v>385</v>
      </c>
      <c r="F747" s="365" t="s">
        <v>5926</v>
      </c>
      <c r="I747" s="159"/>
      <c r="L747" s="33"/>
      <c r="M747" s="164"/>
      <c r="T747" s="54"/>
      <c r="AT747" s="18" t="s">
        <v>385</v>
      </c>
      <c r="AU747" s="18" t="s">
        <v>81</v>
      </c>
    </row>
    <row r="748" spans="2:65" s="12" customFormat="1" ht="22.5">
      <c r="B748" s="165"/>
      <c r="D748" s="157" t="s">
        <v>387</v>
      </c>
      <c r="E748" s="166" t="s">
        <v>3</v>
      </c>
      <c r="F748" s="366" t="s">
        <v>6987</v>
      </c>
      <c r="H748" s="367">
        <v>22.98</v>
      </c>
      <c r="I748" s="167"/>
      <c r="L748" s="165"/>
      <c r="M748" s="168"/>
      <c r="T748" s="169"/>
      <c r="AT748" s="166" t="s">
        <v>387</v>
      </c>
      <c r="AU748" s="166" t="s">
        <v>81</v>
      </c>
      <c r="AV748" s="12" t="s">
        <v>81</v>
      </c>
      <c r="AW748" s="12" t="s">
        <v>33</v>
      </c>
      <c r="AX748" s="12" t="s">
        <v>71</v>
      </c>
      <c r="AY748" s="166" t="s">
        <v>293</v>
      </c>
    </row>
    <row r="749" spans="2:65" s="12" customFormat="1" ht="22.5">
      <c r="B749" s="165"/>
      <c r="D749" s="157" t="s">
        <v>387</v>
      </c>
      <c r="E749" s="166" t="s">
        <v>3</v>
      </c>
      <c r="F749" s="366" t="s">
        <v>6988</v>
      </c>
      <c r="H749" s="367">
        <v>-1.26</v>
      </c>
      <c r="I749" s="167"/>
      <c r="L749" s="165"/>
      <c r="M749" s="168"/>
      <c r="T749" s="169"/>
      <c r="AT749" s="166" t="s">
        <v>387</v>
      </c>
      <c r="AU749" s="166" t="s">
        <v>81</v>
      </c>
      <c r="AV749" s="12" t="s">
        <v>81</v>
      </c>
      <c r="AW749" s="12" t="s">
        <v>33</v>
      </c>
      <c r="AX749" s="12" t="s">
        <v>71</v>
      </c>
      <c r="AY749" s="166" t="s">
        <v>293</v>
      </c>
    </row>
    <row r="750" spans="2:65" s="12" customFormat="1" ht="22.5">
      <c r="B750" s="165"/>
      <c r="D750" s="157" t="s">
        <v>387</v>
      </c>
      <c r="E750" s="166" t="s">
        <v>3</v>
      </c>
      <c r="F750" s="366" t="s">
        <v>6989</v>
      </c>
      <c r="H750" s="367">
        <v>-1.08</v>
      </c>
      <c r="I750" s="167"/>
      <c r="L750" s="165"/>
      <c r="M750" s="168"/>
      <c r="T750" s="169"/>
      <c r="AT750" s="166" t="s">
        <v>387</v>
      </c>
      <c r="AU750" s="166" t="s">
        <v>81</v>
      </c>
      <c r="AV750" s="12" t="s">
        <v>81</v>
      </c>
      <c r="AW750" s="12" t="s">
        <v>33</v>
      </c>
      <c r="AX750" s="12" t="s">
        <v>71</v>
      </c>
      <c r="AY750" s="166" t="s">
        <v>293</v>
      </c>
    </row>
    <row r="751" spans="2:65" s="14" customFormat="1">
      <c r="B751" s="175"/>
      <c r="D751" s="157" t="s">
        <v>387</v>
      </c>
      <c r="E751" s="176" t="s">
        <v>3</v>
      </c>
      <c r="F751" s="370" t="s">
        <v>6487</v>
      </c>
      <c r="H751" s="371">
        <v>20.64</v>
      </c>
      <c r="I751" s="177"/>
      <c r="L751" s="175"/>
      <c r="M751" s="178"/>
      <c r="T751" s="179"/>
      <c r="AT751" s="176" t="s">
        <v>387</v>
      </c>
      <c r="AU751" s="176" t="s">
        <v>81</v>
      </c>
      <c r="AV751" s="14" t="s">
        <v>292</v>
      </c>
      <c r="AW751" s="14" t="s">
        <v>33</v>
      </c>
      <c r="AX751" s="14" t="s">
        <v>71</v>
      </c>
      <c r="AY751" s="176" t="s">
        <v>293</v>
      </c>
    </row>
    <row r="752" spans="2:65" s="12" customFormat="1">
      <c r="B752" s="165"/>
      <c r="D752" s="157" t="s">
        <v>387</v>
      </c>
      <c r="E752" s="166" t="s">
        <v>3</v>
      </c>
      <c r="F752" s="366" t="s">
        <v>6990</v>
      </c>
      <c r="H752" s="367">
        <v>3.12</v>
      </c>
      <c r="I752" s="167"/>
      <c r="L752" s="165"/>
      <c r="M752" s="168"/>
      <c r="T752" s="169"/>
      <c r="AT752" s="166" t="s">
        <v>387</v>
      </c>
      <c r="AU752" s="166" t="s">
        <v>81</v>
      </c>
      <c r="AV752" s="12" t="s">
        <v>81</v>
      </c>
      <c r="AW752" s="12" t="s">
        <v>33</v>
      </c>
      <c r="AX752" s="12" t="s">
        <v>71</v>
      </c>
      <c r="AY752" s="166" t="s">
        <v>293</v>
      </c>
    </row>
    <row r="753" spans="2:65" s="12" customFormat="1" ht="22.5">
      <c r="B753" s="165"/>
      <c r="D753" s="157" t="s">
        <v>387</v>
      </c>
      <c r="E753" s="166" t="s">
        <v>3</v>
      </c>
      <c r="F753" s="366" t="s">
        <v>6991</v>
      </c>
      <c r="H753" s="367">
        <v>-0.47299999999999998</v>
      </c>
      <c r="I753" s="167"/>
      <c r="L753" s="165"/>
      <c r="M753" s="168"/>
      <c r="T753" s="169"/>
      <c r="AT753" s="166" t="s">
        <v>387</v>
      </c>
      <c r="AU753" s="166" t="s">
        <v>81</v>
      </c>
      <c r="AV753" s="12" t="s">
        <v>81</v>
      </c>
      <c r="AW753" s="12" t="s">
        <v>33</v>
      </c>
      <c r="AX753" s="12" t="s">
        <v>71</v>
      </c>
      <c r="AY753" s="166" t="s">
        <v>293</v>
      </c>
    </row>
    <row r="754" spans="2:65" s="14" customFormat="1">
      <c r="B754" s="175"/>
      <c r="D754" s="157" t="s">
        <v>387</v>
      </c>
      <c r="E754" s="176" t="s">
        <v>3</v>
      </c>
      <c r="F754" s="370" t="s">
        <v>4689</v>
      </c>
      <c r="H754" s="371">
        <v>2.6469999999999998</v>
      </c>
      <c r="I754" s="177"/>
      <c r="L754" s="175"/>
      <c r="M754" s="178"/>
      <c r="T754" s="179"/>
      <c r="AT754" s="176" t="s">
        <v>387</v>
      </c>
      <c r="AU754" s="176" t="s">
        <v>81</v>
      </c>
      <c r="AV754" s="14" t="s">
        <v>292</v>
      </c>
      <c r="AW754" s="14" t="s">
        <v>33</v>
      </c>
      <c r="AX754" s="14" t="s">
        <v>71</v>
      </c>
      <c r="AY754" s="176" t="s">
        <v>293</v>
      </c>
    </row>
    <row r="755" spans="2:65" s="13" customFormat="1">
      <c r="B755" s="170"/>
      <c r="D755" s="157" t="s">
        <v>387</v>
      </c>
      <c r="E755" s="171" t="s">
        <v>3</v>
      </c>
      <c r="F755" s="368" t="s">
        <v>407</v>
      </c>
      <c r="H755" s="369">
        <v>23.286999999999999</v>
      </c>
      <c r="I755" s="172"/>
      <c r="L755" s="170"/>
      <c r="M755" s="173"/>
      <c r="T755" s="174"/>
      <c r="AT755" s="171" t="s">
        <v>387</v>
      </c>
      <c r="AU755" s="171" t="s">
        <v>81</v>
      </c>
      <c r="AV755" s="13" t="s">
        <v>308</v>
      </c>
      <c r="AW755" s="13" t="s">
        <v>33</v>
      </c>
      <c r="AX755" s="13" t="s">
        <v>79</v>
      </c>
      <c r="AY755" s="171" t="s">
        <v>293</v>
      </c>
    </row>
    <row r="756" spans="2:65" s="1" customFormat="1" ht="16.5" customHeight="1">
      <c r="B756" s="132"/>
      <c r="C756" s="358" t="s">
        <v>1567</v>
      </c>
      <c r="D756" s="358" t="s">
        <v>309</v>
      </c>
      <c r="E756" s="359" t="s">
        <v>5094</v>
      </c>
      <c r="F756" s="360" t="s">
        <v>5095</v>
      </c>
      <c r="G756" s="361" t="s">
        <v>493</v>
      </c>
      <c r="H756" s="362">
        <v>23.286999999999999</v>
      </c>
      <c r="I756" s="148"/>
      <c r="J756" s="149">
        <f>ROUND(I756*H756,2)</f>
        <v>0</v>
      </c>
      <c r="K756" s="145" t="s">
        <v>383</v>
      </c>
      <c r="L756" s="33"/>
      <c r="M756" s="150" t="s">
        <v>3</v>
      </c>
      <c r="N756" s="151" t="s">
        <v>42</v>
      </c>
      <c r="P756" s="139">
        <f>O756*H756</f>
        <v>0</v>
      </c>
      <c r="Q756" s="139">
        <v>0</v>
      </c>
      <c r="R756" s="139">
        <f>Q756*H756</f>
        <v>0</v>
      </c>
      <c r="S756" s="139">
        <v>8.0000000000000002E-3</v>
      </c>
      <c r="T756" s="140">
        <f>S756*H756</f>
        <v>0.18629599999999999</v>
      </c>
      <c r="AR756" s="141" t="s">
        <v>472</v>
      </c>
      <c r="AT756" s="141" t="s">
        <v>309</v>
      </c>
      <c r="AU756" s="141" t="s">
        <v>81</v>
      </c>
      <c r="AY756" s="18" t="s">
        <v>293</v>
      </c>
      <c r="BE756" s="142">
        <f>IF(N756="základní",J756,0)</f>
        <v>0</v>
      </c>
      <c r="BF756" s="142">
        <f>IF(N756="snížená",J756,0)</f>
        <v>0</v>
      </c>
      <c r="BG756" s="142">
        <f>IF(N756="zákl. přenesená",J756,0)</f>
        <v>0</v>
      </c>
      <c r="BH756" s="142">
        <f>IF(N756="sníž. přenesená",J756,0)</f>
        <v>0</v>
      </c>
      <c r="BI756" s="142">
        <f>IF(N756="nulová",J756,0)</f>
        <v>0</v>
      </c>
      <c r="BJ756" s="18" t="s">
        <v>79</v>
      </c>
      <c r="BK756" s="142">
        <f>ROUND(I756*H756,2)</f>
        <v>0</v>
      </c>
      <c r="BL756" s="18" t="s">
        <v>472</v>
      </c>
      <c r="BM756" s="141" t="s">
        <v>6992</v>
      </c>
    </row>
    <row r="757" spans="2:65" s="1" customFormat="1">
      <c r="B757" s="33"/>
      <c r="D757" s="162" t="s">
        <v>385</v>
      </c>
      <c r="F757" s="365" t="s">
        <v>5097</v>
      </c>
      <c r="I757" s="159"/>
      <c r="L757" s="33"/>
      <c r="M757" s="164"/>
      <c r="T757" s="54"/>
      <c r="AT757" s="18" t="s">
        <v>385</v>
      </c>
      <c r="AU757" s="18" t="s">
        <v>81</v>
      </c>
    </row>
    <row r="758" spans="2:65" s="12" customFormat="1" ht="22.5">
      <c r="B758" s="165"/>
      <c r="D758" s="157" t="s">
        <v>387</v>
      </c>
      <c r="E758" s="166" t="s">
        <v>3</v>
      </c>
      <c r="F758" s="366" t="s">
        <v>6993</v>
      </c>
      <c r="H758" s="367">
        <v>23.286999999999999</v>
      </c>
      <c r="I758" s="167"/>
      <c r="L758" s="165"/>
      <c r="M758" s="168"/>
      <c r="T758" s="169"/>
      <c r="AT758" s="166" t="s">
        <v>387</v>
      </c>
      <c r="AU758" s="166" t="s">
        <v>81</v>
      </c>
      <c r="AV758" s="12" t="s">
        <v>81</v>
      </c>
      <c r="AW758" s="12" t="s">
        <v>33</v>
      </c>
      <c r="AX758" s="12" t="s">
        <v>79</v>
      </c>
      <c r="AY758" s="166" t="s">
        <v>293</v>
      </c>
    </row>
    <row r="759" spans="2:65" s="1" customFormat="1" ht="16.5" customHeight="1">
      <c r="B759" s="132"/>
      <c r="C759" s="358" t="s">
        <v>1571</v>
      </c>
      <c r="D759" s="358" t="s">
        <v>309</v>
      </c>
      <c r="E759" s="359" t="s">
        <v>6994</v>
      </c>
      <c r="F759" s="360" t="s">
        <v>6995</v>
      </c>
      <c r="G759" s="361" t="s">
        <v>451</v>
      </c>
      <c r="H759" s="362">
        <v>95.64</v>
      </c>
      <c r="I759" s="148"/>
      <c r="J759" s="149">
        <f>ROUND(I759*H759,2)</f>
        <v>0</v>
      </c>
      <c r="K759" s="145" t="s">
        <v>383</v>
      </c>
      <c r="L759" s="33"/>
      <c r="M759" s="150" t="s">
        <v>3</v>
      </c>
      <c r="N759" s="151" t="s">
        <v>42</v>
      </c>
      <c r="P759" s="139">
        <f>O759*H759</f>
        <v>0</v>
      </c>
      <c r="Q759" s="139">
        <v>0</v>
      </c>
      <c r="R759" s="139">
        <f>Q759*H759</f>
        <v>0</v>
      </c>
      <c r="S759" s="139">
        <v>0</v>
      </c>
      <c r="T759" s="140">
        <f>S759*H759</f>
        <v>0</v>
      </c>
      <c r="AR759" s="141" t="s">
        <v>472</v>
      </c>
      <c r="AT759" s="141" t="s">
        <v>309</v>
      </c>
      <c r="AU759" s="141" t="s">
        <v>81</v>
      </c>
      <c r="AY759" s="18" t="s">
        <v>293</v>
      </c>
      <c r="BE759" s="142">
        <f>IF(N759="základní",J759,0)</f>
        <v>0</v>
      </c>
      <c r="BF759" s="142">
        <f>IF(N759="snížená",J759,0)</f>
        <v>0</v>
      </c>
      <c r="BG759" s="142">
        <f>IF(N759="zákl. přenesená",J759,0)</f>
        <v>0</v>
      </c>
      <c r="BH759" s="142">
        <f>IF(N759="sníž. přenesená",J759,0)</f>
        <v>0</v>
      </c>
      <c r="BI759" s="142">
        <f>IF(N759="nulová",J759,0)</f>
        <v>0</v>
      </c>
      <c r="BJ759" s="18" t="s">
        <v>79</v>
      </c>
      <c r="BK759" s="142">
        <f>ROUND(I759*H759,2)</f>
        <v>0</v>
      </c>
      <c r="BL759" s="18" t="s">
        <v>472</v>
      </c>
      <c r="BM759" s="141" t="s">
        <v>6996</v>
      </c>
    </row>
    <row r="760" spans="2:65" s="1" customFormat="1">
      <c r="B760" s="33"/>
      <c r="D760" s="162" t="s">
        <v>385</v>
      </c>
      <c r="F760" s="365" t="s">
        <v>6997</v>
      </c>
      <c r="I760" s="159"/>
      <c r="L760" s="33"/>
      <c r="M760" s="164"/>
      <c r="T760" s="54"/>
      <c r="AT760" s="18" t="s">
        <v>385</v>
      </c>
      <c r="AU760" s="18" t="s">
        <v>81</v>
      </c>
    </row>
    <row r="761" spans="2:65" s="12" customFormat="1">
      <c r="B761" s="165"/>
      <c r="D761" s="157" t="s">
        <v>387</v>
      </c>
      <c r="E761" s="166" t="s">
        <v>3</v>
      </c>
      <c r="F761" s="366" t="s">
        <v>6998</v>
      </c>
      <c r="H761" s="367">
        <v>95.64</v>
      </c>
      <c r="I761" s="167"/>
      <c r="L761" s="165"/>
      <c r="M761" s="168"/>
      <c r="T761" s="169"/>
      <c r="AT761" s="166" t="s">
        <v>387</v>
      </c>
      <c r="AU761" s="166" t="s">
        <v>81</v>
      </c>
      <c r="AV761" s="12" t="s">
        <v>81</v>
      </c>
      <c r="AW761" s="12" t="s">
        <v>33</v>
      </c>
      <c r="AX761" s="12" t="s">
        <v>79</v>
      </c>
      <c r="AY761" s="166" t="s">
        <v>293</v>
      </c>
    </row>
    <row r="762" spans="2:65" s="1" customFormat="1" ht="16.5" customHeight="1">
      <c r="B762" s="132"/>
      <c r="C762" s="353" t="s">
        <v>1577</v>
      </c>
      <c r="D762" s="353" t="s">
        <v>290</v>
      </c>
      <c r="E762" s="354" t="s">
        <v>1688</v>
      </c>
      <c r="F762" s="355" t="s">
        <v>1689</v>
      </c>
      <c r="G762" s="356" t="s">
        <v>397</v>
      </c>
      <c r="H762" s="357">
        <v>0.24199999999999999</v>
      </c>
      <c r="I762" s="134"/>
      <c r="J762" s="135">
        <f>ROUND(I762*H762,2)</f>
        <v>0</v>
      </c>
      <c r="K762" s="133" t="s">
        <v>383</v>
      </c>
      <c r="L762" s="136"/>
      <c r="M762" s="137" t="s">
        <v>3</v>
      </c>
      <c r="N762" s="138" t="s">
        <v>42</v>
      </c>
      <c r="P762" s="139">
        <f>O762*H762</f>
        <v>0</v>
      </c>
      <c r="Q762" s="139">
        <v>0.55000000000000004</v>
      </c>
      <c r="R762" s="139">
        <f>Q762*H762</f>
        <v>0.1331</v>
      </c>
      <c r="S762" s="139">
        <v>0</v>
      </c>
      <c r="T762" s="140">
        <f>S762*H762</f>
        <v>0</v>
      </c>
      <c r="AR762" s="141" t="s">
        <v>591</v>
      </c>
      <c r="AT762" s="141" t="s">
        <v>290</v>
      </c>
      <c r="AU762" s="141" t="s">
        <v>81</v>
      </c>
      <c r="AY762" s="18" t="s">
        <v>293</v>
      </c>
      <c r="BE762" s="142">
        <f>IF(N762="základní",J762,0)</f>
        <v>0</v>
      </c>
      <c r="BF762" s="142">
        <f>IF(N762="snížená",J762,0)</f>
        <v>0</v>
      </c>
      <c r="BG762" s="142">
        <f>IF(N762="zákl. přenesená",J762,0)</f>
        <v>0</v>
      </c>
      <c r="BH762" s="142">
        <f>IF(N762="sníž. přenesená",J762,0)</f>
        <v>0</v>
      </c>
      <c r="BI762" s="142">
        <f>IF(N762="nulová",J762,0)</f>
        <v>0</v>
      </c>
      <c r="BJ762" s="18" t="s">
        <v>79</v>
      </c>
      <c r="BK762" s="142">
        <f>ROUND(I762*H762,2)</f>
        <v>0</v>
      </c>
      <c r="BL762" s="18" t="s">
        <v>472</v>
      </c>
      <c r="BM762" s="141" t="s">
        <v>6999</v>
      </c>
    </row>
    <row r="763" spans="2:65" s="12" customFormat="1">
      <c r="B763" s="165"/>
      <c r="D763" s="157" t="s">
        <v>387</v>
      </c>
      <c r="E763" s="166" t="s">
        <v>3</v>
      </c>
      <c r="F763" s="366" t="s">
        <v>7000</v>
      </c>
      <c r="H763" s="367">
        <v>0.23</v>
      </c>
      <c r="I763" s="167"/>
      <c r="L763" s="165"/>
      <c r="M763" s="168"/>
      <c r="T763" s="169"/>
      <c r="AT763" s="166" t="s">
        <v>387</v>
      </c>
      <c r="AU763" s="166" t="s">
        <v>81</v>
      </c>
      <c r="AV763" s="12" t="s">
        <v>81</v>
      </c>
      <c r="AW763" s="12" t="s">
        <v>33</v>
      </c>
      <c r="AX763" s="12" t="s">
        <v>79</v>
      </c>
      <c r="AY763" s="166" t="s">
        <v>293</v>
      </c>
    </row>
    <row r="764" spans="2:65" s="12" customFormat="1">
      <c r="B764" s="165"/>
      <c r="D764" s="157" t="s">
        <v>387</v>
      </c>
      <c r="F764" s="366" t="s">
        <v>7001</v>
      </c>
      <c r="H764" s="367">
        <v>0.24199999999999999</v>
      </c>
      <c r="I764" s="167"/>
      <c r="L764" s="165"/>
      <c r="M764" s="168"/>
      <c r="T764" s="169"/>
      <c r="AT764" s="166" t="s">
        <v>387</v>
      </c>
      <c r="AU764" s="166" t="s">
        <v>81</v>
      </c>
      <c r="AV764" s="12" t="s">
        <v>81</v>
      </c>
      <c r="AW764" s="12" t="s">
        <v>4</v>
      </c>
      <c r="AX764" s="12" t="s">
        <v>79</v>
      </c>
      <c r="AY764" s="166" t="s">
        <v>293</v>
      </c>
    </row>
    <row r="765" spans="2:65" s="1" customFormat="1" ht="33" customHeight="1">
      <c r="B765" s="132"/>
      <c r="C765" s="358" t="s">
        <v>1581</v>
      </c>
      <c r="D765" s="358" t="s">
        <v>309</v>
      </c>
      <c r="E765" s="359" t="s">
        <v>5098</v>
      </c>
      <c r="F765" s="360" t="s">
        <v>5099</v>
      </c>
      <c r="G765" s="361" t="s">
        <v>493</v>
      </c>
      <c r="H765" s="362">
        <v>4.68</v>
      </c>
      <c r="I765" s="148"/>
      <c r="J765" s="149">
        <f>ROUND(I765*H765,2)</f>
        <v>0</v>
      </c>
      <c r="K765" s="145" t="s">
        <v>383</v>
      </c>
      <c r="L765" s="33"/>
      <c r="M765" s="150" t="s">
        <v>3</v>
      </c>
      <c r="N765" s="151" t="s">
        <v>42</v>
      </c>
      <c r="P765" s="139">
        <f>O765*H765</f>
        <v>0</v>
      </c>
      <c r="Q765" s="139">
        <v>2.5560010000000001E-4</v>
      </c>
      <c r="R765" s="139">
        <f>Q765*H765</f>
        <v>1.1962084679999999E-3</v>
      </c>
      <c r="S765" s="139">
        <v>0</v>
      </c>
      <c r="T765" s="140">
        <f>S765*H765</f>
        <v>0</v>
      </c>
      <c r="AR765" s="141" t="s">
        <v>472</v>
      </c>
      <c r="AT765" s="141" t="s">
        <v>309</v>
      </c>
      <c r="AU765" s="141" t="s">
        <v>81</v>
      </c>
      <c r="AY765" s="18" t="s">
        <v>293</v>
      </c>
      <c r="BE765" s="142">
        <f>IF(N765="základní",J765,0)</f>
        <v>0</v>
      </c>
      <c r="BF765" s="142">
        <f>IF(N765="snížená",J765,0)</f>
        <v>0</v>
      </c>
      <c r="BG765" s="142">
        <f>IF(N765="zákl. přenesená",J765,0)</f>
        <v>0</v>
      </c>
      <c r="BH765" s="142">
        <f>IF(N765="sníž. přenesená",J765,0)</f>
        <v>0</v>
      </c>
      <c r="BI765" s="142">
        <f>IF(N765="nulová",J765,0)</f>
        <v>0</v>
      </c>
      <c r="BJ765" s="18" t="s">
        <v>79</v>
      </c>
      <c r="BK765" s="142">
        <f>ROUND(I765*H765,2)</f>
        <v>0</v>
      </c>
      <c r="BL765" s="18" t="s">
        <v>472</v>
      </c>
      <c r="BM765" s="141" t="s">
        <v>7002</v>
      </c>
    </row>
    <row r="766" spans="2:65" s="1" customFormat="1">
      <c r="B766" s="33"/>
      <c r="D766" s="162" t="s">
        <v>385</v>
      </c>
      <c r="F766" s="365" t="s">
        <v>5101</v>
      </c>
      <c r="I766" s="159"/>
      <c r="L766" s="33"/>
      <c r="M766" s="164"/>
      <c r="T766" s="54"/>
      <c r="AT766" s="18" t="s">
        <v>385</v>
      </c>
      <c r="AU766" s="18" t="s">
        <v>81</v>
      </c>
    </row>
    <row r="767" spans="2:65" s="12" customFormat="1">
      <c r="B767" s="165"/>
      <c r="D767" s="157" t="s">
        <v>387</v>
      </c>
      <c r="E767" s="166" t="s">
        <v>3</v>
      </c>
      <c r="F767" s="366" t="s">
        <v>7003</v>
      </c>
      <c r="H767" s="367">
        <v>4.68</v>
      </c>
      <c r="I767" s="167"/>
      <c r="L767" s="165"/>
      <c r="M767" s="168"/>
      <c r="T767" s="169"/>
      <c r="AT767" s="166" t="s">
        <v>387</v>
      </c>
      <c r="AU767" s="166" t="s">
        <v>81</v>
      </c>
      <c r="AV767" s="12" t="s">
        <v>81</v>
      </c>
      <c r="AW767" s="12" t="s">
        <v>33</v>
      </c>
      <c r="AX767" s="12" t="s">
        <v>79</v>
      </c>
      <c r="AY767" s="166" t="s">
        <v>293</v>
      </c>
    </row>
    <row r="768" spans="2:65" s="1" customFormat="1" ht="24.2" customHeight="1">
      <c r="B768" s="132"/>
      <c r="C768" s="353" t="s">
        <v>1587</v>
      </c>
      <c r="D768" s="353" t="s">
        <v>290</v>
      </c>
      <c r="E768" s="354" t="s">
        <v>5108</v>
      </c>
      <c r="F768" s="355" t="s">
        <v>5109</v>
      </c>
      <c r="G768" s="356" t="s">
        <v>493</v>
      </c>
      <c r="H768" s="357">
        <v>4.68</v>
      </c>
      <c r="I768" s="134"/>
      <c r="J768" s="135">
        <f>ROUND(I768*H768,2)</f>
        <v>0</v>
      </c>
      <c r="K768" s="133" t="s">
        <v>383</v>
      </c>
      <c r="L768" s="136"/>
      <c r="M768" s="137" t="s">
        <v>3</v>
      </c>
      <c r="N768" s="138" t="s">
        <v>42</v>
      </c>
      <c r="P768" s="139">
        <f>O768*H768</f>
        <v>0</v>
      </c>
      <c r="Q768" s="139">
        <v>3.3329999999999999E-2</v>
      </c>
      <c r="R768" s="139">
        <f>Q768*H768</f>
        <v>0.1559844</v>
      </c>
      <c r="S768" s="139">
        <v>0</v>
      </c>
      <c r="T768" s="140">
        <f>S768*H768</f>
        <v>0</v>
      </c>
      <c r="AR768" s="141" t="s">
        <v>591</v>
      </c>
      <c r="AT768" s="141" t="s">
        <v>290</v>
      </c>
      <c r="AU768" s="141" t="s">
        <v>81</v>
      </c>
      <c r="AY768" s="18" t="s">
        <v>293</v>
      </c>
      <c r="BE768" s="142">
        <f>IF(N768="základní",J768,0)</f>
        <v>0</v>
      </c>
      <c r="BF768" s="142">
        <f>IF(N768="snížená",J768,0)</f>
        <v>0</v>
      </c>
      <c r="BG768" s="142">
        <f>IF(N768="zákl. přenesená",J768,0)</f>
        <v>0</v>
      </c>
      <c r="BH768" s="142">
        <f>IF(N768="sníž. přenesená",J768,0)</f>
        <v>0</v>
      </c>
      <c r="BI768" s="142">
        <f>IF(N768="nulová",J768,0)</f>
        <v>0</v>
      </c>
      <c r="BJ768" s="18" t="s">
        <v>79</v>
      </c>
      <c r="BK768" s="142">
        <f>ROUND(I768*H768,2)</f>
        <v>0</v>
      </c>
      <c r="BL768" s="18" t="s">
        <v>472</v>
      </c>
      <c r="BM768" s="141" t="s">
        <v>7004</v>
      </c>
    </row>
    <row r="769" spans="2:65" s="1" customFormat="1" ht="37.9" customHeight="1">
      <c r="B769" s="132"/>
      <c r="C769" s="358" t="s">
        <v>1591</v>
      </c>
      <c r="D769" s="358" t="s">
        <v>309</v>
      </c>
      <c r="E769" s="359" t="s">
        <v>7005</v>
      </c>
      <c r="F769" s="360" t="s">
        <v>7006</v>
      </c>
      <c r="G769" s="361" t="s">
        <v>298</v>
      </c>
      <c r="H769" s="362">
        <v>1</v>
      </c>
      <c r="I769" s="148"/>
      <c r="J769" s="149">
        <f>ROUND(I769*H769,2)</f>
        <v>0</v>
      </c>
      <c r="K769" s="145" t="s">
        <v>383</v>
      </c>
      <c r="L769" s="33"/>
      <c r="M769" s="150" t="s">
        <v>3</v>
      </c>
      <c r="N769" s="151" t="s">
        <v>42</v>
      </c>
      <c r="P769" s="139">
        <f>O769*H769</f>
        <v>0</v>
      </c>
      <c r="Q769" s="139">
        <v>0</v>
      </c>
      <c r="R769" s="139">
        <f>Q769*H769</f>
        <v>0</v>
      </c>
      <c r="S769" s="139">
        <v>0</v>
      </c>
      <c r="T769" s="140">
        <f>S769*H769</f>
        <v>0</v>
      </c>
      <c r="AR769" s="141" t="s">
        <v>472</v>
      </c>
      <c r="AT769" s="141" t="s">
        <v>309</v>
      </c>
      <c r="AU769" s="141" t="s">
        <v>81</v>
      </c>
      <c r="AY769" s="18" t="s">
        <v>293</v>
      </c>
      <c r="BE769" s="142">
        <f>IF(N769="základní",J769,0)</f>
        <v>0</v>
      </c>
      <c r="BF769" s="142">
        <f>IF(N769="snížená",J769,0)</f>
        <v>0</v>
      </c>
      <c r="BG769" s="142">
        <f>IF(N769="zákl. přenesená",J769,0)</f>
        <v>0</v>
      </c>
      <c r="BH769" s="142">
        <f>IF(N769="sníž. přenesená",J769,0)</f>
        <v>0</v>
      </c>
      <c r="BI769" s="142">
        <f>IF(N769="nulová",J769,0)</f>
        <v>0</v>
      </c>
      <c r="BJ769" s="18" t="s">
        <v>79</v>
      </c>
      <c r="BK769" s="142">
        <f>ROUND(I769*H769,2)</f>
        <v>0</v>
      </c>
      <c r="BL769" s="18" t="s">
        <v>472</v>
      </c>
      <c r="BM769" s="141" t="s">
        <v>7007</v>
      </c>
    </row>
    <row r="770" spans="2:65" s="1" customFormat="1">
      <c r="B770" s="33"/>
      <c r="D770" s="162" t="s">
        <v>385</v>
      </c>
      <c r="F770" s="365" t="s">
        <v>7008</v>
      </c>
      <c r="I770" s="159"/>
      <c r="L770" s="33"/>
      <c r="M770" s="164"/>
      <c r="T770" s="54"/>
      <c r="AT770" s="18" t="s">
        <v>385</v>
      </c>
      <c r="AU770" s="18" t="s">
        <v>81</v>
      </c>
    </row>
    <row r="771" spans="2:65" s="12" customFormat="1">
      <c r="B771" s="165"/>
      <c r="D771" s="157" t="s">
        <v>387</v>
      </c>
      <c r="E771" s="166" t="s">
        <v>3</v>
      </c>
      <c r="F771" s="366" t="s">
        <v>7009</v>
      </c>
      <c r="H771" s="367">
        <v>1</v>
      </c>
      <c r="I771" s="167"/>
      <c r="L771" s="165"/>
      <c r="M771" s="168"/>
      <c r="T771" s="169"/>
      <c r="AT771" s="166" t="s">
        <v>387</v>
      </c>
      <c r="AU771" s="166" t="s">
        <v>81</v>
      </c>
      <c r="AV771" s="12" t="s">
        <v>81</v>
      </c>
      <c r="AW771" s="12" t="s">
        <v>33</v>
      </c>
      <c r="AX771" s="12" t="s">
        <v>79</v>
      </c>
      <c r="AY771" s="166" t="s">
        <v>293</v>
      </c>
    </row>
    <row r="772" spans="2:65" s="1" customFormat="1" ht="24.2" customHeight="1">
      <c r="B772" s="132"/>
      <c r="C772" s="353" t="s">
        <v>1596</v>
      </c>
      <c r="D772" s="353" t="s">
        <v>290</v>
      </c>
      <c r="E772" s="354" t="s">
        <v>7010</v>
      </c>
      <c r="F772" s="355" t="s">
        <v>7011</v>
      </c>
      <c r="G772" s="356" t="s">
        <v>298</v>
      </c>
      <c r="H772" s="357">
        <v>1</v>
      </c>
      <c r="I772" s="134"/>
      <c r="J772" s="135">
        <f>ROUND(I772*H772,2)</f>
        <v>0</v>
      </c>
      <c r="K772" s="133" t="s">
        <v>383</v>
      </c>
      <c r="L772" s="136"/>
      <c r="M772" s="137" t="s">
        <v>3</v>
      </c>
      <c r="N772" s="138" t="s">
        <v>42</v>
      </c>
      <c r="P772" s="139">
        <f>O772*H772</f>
        <v>0</v>
      </c>
      <c r="Q772" s="139">
        <v>1.6E-2</v>
      </c>
      <c r="R772" s="139">
        <f>Q772*H772</f>
        <v>1.6E-2</v>
      </c>
      <c r="S772" s="139">
        <v>0</v>
      </c>
      <c r="T772" s="140">
        <f>S772*H772</f>
        <v>0</v>
      </c>
      <c r="AR772" s="141" t="s">
        <v>591</v>
      </c>
      <c r="AT772" s="141" t="s">
        <v>290</v>
      </c>
      <c r="AU772" s="141" t="s">
        <v>81</v>
      </c>
      <c r="AY772" s="18" t="s">
        <v>293</v>
      </c>
      <c r="BE772" s="142">
        <f>IF(N772="základní",J772,0)</f>
        <v>0</v>
      </c>
      <c r="BF772" s="142">
        <f>IF(N772="snížená",J772,0)</f>
        <v>0</v>
      </c>
      <c r="BG772" s="142">
        <f>IF(N772="zákl. přenesená",J772,0)</f>
        <v>0</v>
      </c>
      <c r="BH772" s="142">
        <f>IF(N772="sníž. přenesená",J772,0)</f>
        <v>0</v>
      </c>
      <c r="BI772" s="142">
        <f>IF(N772="nulová",J772,0)</f>
        <v>0</v>
      </c>
      <c r="BJ772" s="18" t="s">
        <v>79</v>
      </c>
      <c r="BK772" s="142">
        <f>ROUND(I772*H772,2)</f>
        <v>0</v>
      </c>
      <c r="BL772" s="18" t="s">
        <v>472</v>
      </c>
      <c r="BM772" s="141" t="s">
        <v>7012</v>
      </c>
    </row>
    <row r="773" spans="2:65" s="1" customFormat="1" ht="24.2" customHeight="1">
      <c r="B773" s="132"/>
      <c r="C773" s="358" t="s">
        <v>1603</v>
      </c>
      <c r="D773" s="358" t="s">
        <v>309</v>
      </c>
      <c r="E773" s="359" t="s">
        <v>5127</v>
      </c>
      <c r="F773" s="360" t="s">
        <v>5128</v>
      </c>
      <c r="G773" s="361" t="s">
        <v>298</v>
      </c>
      <c r="H773" s="362">
        <v>1</v>
      </c>
      <c r="I773" s="148"/>
      <c r="J773" s="149">
        <f>ROUND(I773*H773,2)</f>
        <v>0</v>
      </c>
      <c r="K773" s="145" t="s">
        <v>383</v>
      </c>
      <c r="L773" s="33"/>
      <c r="M773" s="150" t="s">
        <v>3</v>
      </c>
      <c r="N773" s="151" t="s">
        <v>42</v>
      </c>
      <c r="P773" s="139">
        <f>O773*H773</f>
        <v>0</v>
      </c>
      <c r="Q773" s="139">
        <v>8.7384080000000002E-4</v>
      </c>
      <c r="R773" s="139">
        <f>Q773*H773</f>
        <v>8.7384080000000002E-4</v>
      </c>
      <c r="S773" s="139">
        <v>0</v>
      </c>
      <c r="T773" s="140">
        <f>S773*H773</f>
        <v>0</v>
      </c>
      <c r="AR773" s="141" t="s">
        <v>472</v>
      </c>
      <c r="AT773" s="141" t="s">
        <v>309</v>
      </c>
      <c r="AU773" s="141" t="s">
        <v>81</v>
      </c>
      <c r="AY773" s="18" t="s">
        <v>293</v>
      </c>
      <c r="BE773" s="142">
        <f>IF(N773="základní",J773,0)</f>
        <v>0</v>
      </c>
      <c r="BF773" s="142">
        <f>IF(N773="snížená",J773,0)</f>
        <v>0</v>
      </c>
      <c r="BG773" s="142">
        <f>IF(N773="zákl. přenesená",J773,0)</f>
        <v>0</v>
      </c>
      <c r="BH773" s="142">
        <f>IF(N773="sníž. přenesená",J773,0)</f>
        <v>0</v>
      </c>
      <c r="BI773" s="142">
        <f>IF(N773="nulová",J773,0)</f>
        <v>0</v>
      </c>
      <c r="BJ773" s="18" t="s">
        <v>79</v>
      </c>
      <c r="BK773" s="142">
        <f>ROUND(I773*H773,2)</f>
        <v>0</v>
      </c>
      <c r="BL773" s="18" t="s">
        <v>472</v>
      </c>
      <c r="BM773" s="141" t="s">
        <v>7013</v>
      </c>
    </row>
    <row r="774" spans="2:65" s="1" customFormat="1">
      <c r="B774" s="33"/>
      <c r="D774" s="162" t="s">
        <v>385</v>
      </c>
      <c r="F774" s="365" t="s">
        <v>5130</v>
      </c>
      <c r="I774" s="159"/>
      <c r="L774" s="33"/>
      <c r="M774" s="164"/>
      <c r="T774" s="54"/>
      <c r="AT774" s="18" t="s">
        <v>385</v>
      </c>
      <c r="AU774" s="18" t="s">
        <v>81</v>
      </c>
    </row>
    <row r="775" spans="2:65" s="12" customFormat="1">
      <c r="B775" s="165"/>
      <c r="D775" s="157" t="s">
        <v>387</v>
      </c>
      <c r="E775" s="166" t="s">
        <v>3</v>
      </c>
      <c r="F775" s="366" t="s">
        <v>2187</v>
      </c>
      <c r="H775" s="367">
        <v>1</v>
      </c>
      <c r="I775" s="167"/>
      <c r="L775" s="165"/>
      <c r="M775" s="168"/>
      <c r="T775" s="169"/>
      <c r="AT775" s="166" t="s">
        <v>387</v>
      </c>
      <c r="AU775" s="166" t="s">
        <v>81</v>
      </c>
      <c r="AV775" s="12" t="s">
        <v>81</v>
      </c>
      <c r="AW775" s="12" t="s">
        <v>33</v>
      </c>
      <c r="AX775" s="12" t="s">
        <v>79</v>
      </c>
      <c r="AY775" s="166" t="s">
        <v>293</v>
      </c>
    </row>
    <row r="776" spans="2:65" s="1" customFormat="1" ht="24.2" customHeight="1">
      <c r="B776" s="132"/>
      <c r="C776" s="353" t="s">
        <v>1609</v>
      </c>
      <c r="D776" s="353" t="s">
        <v>290</v>
      </c>
      <c r="E776" s="354" t="s">
        <v>5132</v>
      </c>
      <c r="F776" s="355" t="s">
        <v>5133</v>
      </c>
      <c r="G776" s="356" t="s">
        <v>493</v>
      </c>
      <c r="H776" s="357">
        <v>1.845</v>
      </c>
      <c r="I776" s="134"/>
      <c r="J776" s="135">
        <f>ROUND(I776*H776,2)</f>
        <v>0</v>
      </c>
      <c r="K776" s="133" t="s">
        <v>383</v>
      </c>
      <c r="L776" s="136"/>
      <c r="M776" s="137" t="s">
        <v>3</v>
      </c>
      <c r="N776" s="138" t="s">
        <v>42</v>
      </c>
      <c r="P776" s="139">
        <f>O776*H776</f>
        <v>0</v>
      </c>
      <c r="Q776" s="139">
        <v>2.4230000000000002E-2</v>
      </c>
      <c r="R776" s="139">
        <f>Q776*H776</f>
        <v>4.4704350000000004E-2</v>
      </c>
      <c r="S776" s="139">
        <v>0</v>
      </c>
      <c r="T776" s="140">
        <f>S776*H776</f>
        <v>0</v>
      </c>
      <c r="AR776" s="141" t="s">
        <v>591</v>
      </c>
      <c r="AT776" s="141" t="s">
        <v>290</v>
      </c>
      <c r="AU776" s="141" t="s">
        <v>81</v>
      </c>
      <c r="AY776" s="18" t="s">
        <v>293</v>
      </c>
      <c r="BE776" s="142">
        <f>IF(N776="základní",J776,0)</f>
        <v>0</v>
      </c>
      <c r="BF776" s="142">
        <f>IF(N776="snížená",J776,0)</f>
        <v>0</v>
      </c>
      <c r="BG776" s="142">
        <f>IF(N776="zákl. přenesená",J776,0)</f>
        <v>0</v>
      </c>
      <c r="BH776" s="142">
        <f>IF(N776="sníž. přenesená",J776,0)</f>
        <v>0</v>
      </c>
      <c r="BI776" s="142">
        <f>IF(N776="nulová",J776,0)</f>
        <v>0</v>
      </c>
      <c r="BJ776" s="18" t="s">
        <v>79</v>
      </c>
      <c r="BK776" s="142">
        <f>ROUND(I776*H776,2)</f>
        <v>0</v>
      </c>
      <c r="BL776" s="18" t="s">
        <v>472</v>
      </c>
      <c r="BM776" s="141" t="s">
        <v>7014</v>
      </c>
    </row>
    <row r="777" spans="2:65" s="12" customFormat="1">
      <c r="B777" s="165"/>
      <c r="D777" s="157" t="s">
        <v>387</v>
      </c>
      <c r="F777" s="366" t="s">
        <v>7015</v>
      </c>
      <c r="H777" s="367">
        <v>1.845</v>
      </c>
      <c r="I777" s="167"/>
      <c r="L777" s="165"/>
      <c r="M777" s="168"/>
      <c r="T777" s="169"/>
      <c r="AT777" s="166" t="s">
        <v>387</v>
      </c>
      <c r="AU777" s="166" t="s">
        <v>81</v>
      </c>
      <c r="AV777" s="12" t="s">
        <v>81</v>
      </c>
      <c r="AW777" s="12" t="s">
        <v>4</v>
      </c>
      <c r="AX777" s="12" t="s">
        <v>79</v>
      </c>
      <c r="AY777" s="166" t="s">
        <v>293</v>
      </c>
    </row>
    <row r="778" spans="2:65" s="1" customFormat="1" ht="24.2" customHeight="1">
      <c r="B778" s="132"/>
      <c r="C778" s="358" t="s">
        <v>1615</v>
      </c>
      <c r="D778" s="358" t="s">
        <v>309</v>
      </c>
      <c r="E778" s="359" t="s">
        <v>1995</v>
      </c>
      <c r="F778" s="360" t="s">
        <v>1996</v>
      </c>
      <c r="G778" s="361" t="s">
        <v>298</v>
      </c>
      <c r="H778" s="362">
        <v>1</v>
      </c>
      <c r="I778" s="148"/>
      <c r="J778" s="149">
        <f>ROUND(I778*H778,2)</f>
        <v>0</v>
      </c>
      <c r="K778" s="145" t="s">
        <v>383</v>
      </c>
      <c r="L778" s="33"/>
      <c r="M778" s="150" t="s">
        <v>3</v>
      </c>
      <c r="N778" s="151" t="s">
        <v>42</v>
      </c>
      <c r="P778" s="139">
        <f>O778*H778</f>
        <v>0</v>
      </c>
      <c r="Q778" s="139">
        <v>0</v>
      </c>
      <c r="R778" s="139">
        <f>Q778*H778</f>
        <v>0</v>
      </c>
      <c r="S778" s="139">
        <v>0</v>
      </c>
      <c r="T778" s="140">
        <f>S778*H778</f>
        <v>0</v>
      </c>
      <c r="AR778" s="141" t="s">
        <v>472</v>
      </c>
      <c r="AT778" s="141" t="s">
        <v>309</v>
      </c>
      <c r="AU778" s="141" t="s">
        <v>81</v>
      </c>
      <c r="AY778" s="18" t="s">
        <v>293</v>
      </c>
      <c r="BE778" s="142">
        <f>IF(N778="základní",J778,0)</f>
        <v>0</v>
      </c>
      <c r="BF778" s="142">
        <f>IF(N778="snížená",J778,0)</f>
        <v>0</v>
      </c>
      <c r="BG778" s="142">
        <f>IF(N778="zákl. přenesená",J778,0)</f>
        <v>0</v>
      </c>
      <c r="BH778" s="142">
        <f>IF(N778="sníž. přenesená",J778,0)</f>
        <v>0</v>
      </c>
      <c r="BI778" s="142">
        <f>IF(N778="nulová",J778,0)</f>
        <v>0</v>
      </c>
      <c r="BJ778" s="18" t="s">
        <v>79</v>
      </c>
      <c r="BK778" s="142">
        <f>ROUND(I778*H778,2)</f>
        <v>0</v>
      </c>
      <c r="BL778" s="18" t="s">
        <v>472</v>
      </c>
      <c r="BM778" s="141" t="s">
        <v>7016</v>
      </c>
    </row>
    <row r="779" spans="2:65" s="1" customFormat="1">
      <c r="B779" s="33"/>
      <c r="D779" s="162" t="s">
        <v>385</v>
      </c>
      <c r="F779" s="365" t="s">
        <v>1998</v>
      </c>
      <c r="I779" s="159"/>
      <c r="L779" s="33"/>
      <c r="M779" s="164"/>
      <c r="T779" s="54"/>
      <c r="AT779" s="18" t="s">
        <v>385</v>
      </c>
      <c r="AU779" s="18" t="s">
        <v>81</v>
      </c>
    </row>
    <row r="780" spans="2:65" s="12" customFormat="1">
      <c r="B780" s="165"/>
      <c r="D780" s="157" t="s">
        <v>387</v>
      </c>
      <c r="E780" s="166" t="s">
        <v>3</v>
      </c>
      <c r="F780" s="366" t="s">
        <v>7009</v>
      </c>
      <c r="H780" s="367">
        <v>1</v>
      </c>
      <c r="I780" s="167"/>
      <c r="L780" s="165"/>
      <c r="M780" s="168"/>
      <c r="T780" s="169"/>
      <c r="AT780" s="166" t="s">
        <v>387</v>
      </c>
      <c r="AU780" s="166" t="s">
        <v>81</v>
      </c>
      <c r="AV780" s="12" t="s">
        <v>81</v>
      </c>
      <c r="AW780" s="12" t="s">
        <v>33</v>
      </c>
      <c r="AX780" s="12" t="s">
        <v>79</v>
      </c>
      <c r="AY780" s="166" t="s">
        <v>293</v>
      </c>
    </row>
    <row r="781" spans="2:65" s="1" customFormat="1" ht="24.2" customHeight="1">
      <c r="B781" s="132"/>
      <c r="C781" s="353" t="s">
        <v>1625</v>
      </c>
      <c r="D781" s="353" t="s">
        <v>290</v>
      </c>
      <c r="E781" s="354" t="s">
        <v>7017</v>
      </c>
      <c r="F781" s="355" t="s">
        <v>7018</v>
      </c>
      <c r="G781" s="356" t="s">
        <v>298</v>
      </c>
      <c r="H781" s="357">
        <v>1</v>
      </c>
      <c r="I781" s="134"/>
      <c r="J781" s="135">
        <f>ROUND(I781*H781,2)</f>
        <v>0</v>
      </c>
      <c r="K781" s="133" t="s">
        <v>383</v>
      </c>
      <c r="L781" s="136"/>
      <c r="M781" s="137" t="s">
        <v>3</v>
      </c>
      <c r="N781" s="138" t="s">
        <v>42</v>
      </c>
      <c r="P781" s="139">
        <f>O781*H781</f>
        <v>0</v>
      </c>
      <c r="Q781" s="139">
        <v>1.4999999999999999E-4</v>
      </c>
      <c r="R781" s="139">
        <f>Q781*H781</f>
        <v>1.4999999999999999E-4</v>
      </c>
      <c r="S781" s="139">
        <v>0</v>
      </c>
      <c r="T781" s="140">
        <f>S781*H781</f>
        <v>0</v>
      </c>
      <c r="AR781" s="141" t="s">
        <v>591</v>
      </c>
      <c r="AT781" s="141" t="s">
        <v>290</v>
      </c>
      <c r="AU781" s="141" t="s">
        <v>81</v>
      </c>
      <c r="AY781" s="18" t="s">
        <v>293</v>
      </c>
      <c r="BE781" s="142">
        <f>IF(N781="základní",J781,0)</f>
        <v>0</v>
      </c>
      <c r="BF781" s="142">
        <f>IF(N781="snížená",J781,0)</f>
        <v>0</v>
      </c>
      <c r="BG781" s="142">
        <f>IF(N781="zákl. přenesená",J781,0)</f>
        <v>0</v>
      </c>
      <c r="BH781" s="142">
        <f>IF(N781="sníž. přenesená",J781,0)</f>
        <v>0</v>
      </c>
      <c r="BI781" s="142">
        <f>IF(N781="nulová",J781,0)</f>
        <v>0</v>
      </c>
      <c r="BJ781" s="18" t="s">
        <v>79</v>
      </c>
      <c r="BK781" s="142">
        <f>ROUND(I781*H781,2)</f>
        <v>0</v>
      </c>
      <c r="BL781" s="18" t="s">
        <v>472</v>
      </c>
      <c r="BM781" s="141" t="s">
        <v>7019</v>
      </c>
    </row>
    <row r="782" spans="2:65" s="1" customFormat="1" ht="24.2" customHeight="1">
      <c r="B782" s="132"/>
      <c r="C782" s="358" t="s">
        <v>1636</v>
      </c>
      <c r="D782" s="358" t="s">
        <v>309</v>
      </c>
      <c r="E782" s="359" t="s">
        <v>2012</v>
      </c>
      <c r="F782" s="360" t="s">
        <v>2013</v>
      </c>
      <c r="G782" s="361" t="s">
        <v>298</v>
      </c>
      <c r="H782" s="362">
        <v>1</v>
      </c>
      <c r="I782" s="148"/>
      <c r="J782" s="149">
        <f>ROUND(I782*H782,2)</f>
        <v>0</v>
      </c>
      <c r="K782" s="145" t="s">
        <v>383</v>
      </c>
      <c r="L782" s="33"/>
      <c r="M782" s="150" t="s">
        <v>3</v>
      </c>
      <c r="N782" s="151" t="s">
        <v>42</v>
      </c>
      <c r="P782" s="139">
        <f>O782*H782</f>
        <v>0</v>
      </c>
      <c r="Q782" s="139">
        <v>0</v>
      </c>
      <c r="R782" s="139">
        <f>Q782*H782</f>
        <v>0</v>
      </c>
      <c r="S782" s="139">
        <v>0</v>
      </c>
      <c r="T782" s="140">
        <f>S782*H782</f>
        <v>0</v>
      </c>
      <c r="AR782" s="141" t="s">
        <v>472</v>
      </c>
      <c r="AT782" s="141" t="s">
        <v>309</v>
      </c>
      <c r="AU782" s="141" t="s">
        <v>81</v>
      </c>
      <c r="AY782" s="18" t="s">
        <v>293</v>
      </c>
      <c r="BE782" s="142">
        <f>IF(N782="základní",J782,0)</f>
        <v>0</v>
      </c>
      <c r="BF782" s="142">
        <f>IF(N782="snížená",J782,0)</f>
        <v>0</v>
      </c>
      <c r="BG782" s="142">
        <f>IF(N782="zákl. přenesená",J782,0)</f>
        <v>0</v>
      </c>
      <c r="BH782" s="142">
        <f>IF(N782="sníž. přenesená",J782,0)</f>
        <v>0</v>
      </c>
      <c r="BI782" s="142">
        <f>IF(N782="nulová",J782,0)</f>
        <v>0</v>
      </c>
      <c r="BJ782" s="18" t="s">
        <v>79</v>
      </c>
      <c r="BK782" s="142">
        <f>ROUND(I782*H782,2)</f>
        <v>0</v>
      </c>
      <c r="BL782" s="18" t="s">
        <v>472</v>
      </c>
      <c r="BM782" s="141" t="s">
        <v>7020</v>
      </c>
    </row>
    <row r="783" spans="2:65" s="1" customFormat="1">
      <c r="B783" s="33"/>
      <c r="D783" s="162" t="s">
        <v>385</v>
      </c>
      <c r="F783" s="365" t="s">
        <v>2015</v>
      </c>
      <c r="I783" s="159"/>
      <c r="L783" s="33"/>
      <c r="M783" s="164"/>
      <c r="T783" s="54"/>
      <c r="AT783" s="18" t="s">
        <v>385</v>
      </c>
      <c r="AU783" s="18" t="s">
        <v>81</v>
      </c>
    </row>
    <row r="784" spans="2:65" s="12" customFormat="1">
      <c r="B784" s="165"/>
      <c r="D784" s="157" t="s">
        <v>387</v>
      </c>
      <c r="E784" s="166" t="s">
        <v>3</v>
      </c>
      <c r="F784" s="366" t="s">
        <v>7009</v>
      </c>
      <c r="H784" s="367">
        <v>1</v>
      </c>
      <c r="I784" s="167"/>
      <c r="L784" s="165"/>
      <c r="M784" s="168"/>
      <c r="T784" s="169"/>
      <c r="AT784" s="166" t="s">
        <v>387</v>
      </c>
      <c r="AU784" s="166" t="s">
        <v>81</v>
      </c>
      <c r="AV784" s="12" t="s">
        <v>81</v>
      </c>
      <c r="AW784" s="12" t="s">
        <v>33</v>
      </c>
      <c r="AX784" s="12" t="s">
        <v>79</v>
      </c>
      <c r="AY784" s="166" t="s">
        <v>293</v>
      </c>
    </row>
    <row r="785" spans="2:65" s="1" customFormat="1" ht="16.5" customHeight="1">
      <c r="B785" s="132"/>
      <c r="C785" s="353" t="s">
        <v>1642</v>
      </c>
      <c r="D785" s="353" t="s">
        <v>290</v>
      </c>
      <c r="E785" s="354" t="s">
        <v>2017</v>
      </c>
      <c r="F785" s="355" t="s">
        <v>2018</v>
      </c>
      <c r="G785" s="356" t="s">
        <v>298</v>
      </c>
      <c r="H785" s="357">
        <v>1</v>
      </c>
      <c r="I785" s="134"/>
      <c r="J785" s="135">
        <f>ROUND(I785*H785,2)</f>
        <v>0</v>
      </c>
      <c r="K785" s="133" t="s">
        <v>383</v>
      </c>
      <c r="L785" s="136"/>
      <c r="M785" s="137" t="s">
        <v>3</v>
      </c>
      <c r="N785" s="138" t="s">
        <v>42</v>
      </c>
      <c r="P785" s="139">
        <f>O785*H785</f>
        <v>0</v>
      </c>
      <c r="Q785" s="139">
        <v>2.2000000000000001E-3</v>
      </c>
      <c r="R785" s="139">
        <f>Q785*H785</f>
        <v>2.2000000000000001E-3</v>
      </c>
      <c r="S785" s="139">
        <v>0</v>
      </c>
      <c r="T785" s="140">
        <f>S785*H785</f>
        <v>0</v>
      </c>
      <c r="AR785" s="141" t="s">
        <v>591</v>
      </c>
      <c r="AT785" s="141" t="s">
        <v>290</v>
      </c>
      <c r="AU785" s="141" t="s">
        <v>81</v>
      </c>
      <c r="AY785" s="18" t="s">
        <v>293</v>
      </c>
      <c r="BE785" s="142">
        <f>IF(N785="základní",J785,0)</f>
        <v>0</v>
      </c>
      <c r="BF785" s="142">
        <f>IF(N785="snížená",J785,0)</f>
        <v>0</v>
      </c>
      <c r="BG785" s="142">
        <f>IF(N785="zákl. přenesená",J785,0)</f>
        <v>0</v>
      </c>
      <c r="BH785" s="142">
        <f>IF(N785="sníž. přenesená",J785,0)</f>
        <v>0</v>
      </c>
      <c r="BI785" s="142">
        <f>IF(N785="nulová",J785,0)</f>
        <v>0</v>
      </c>
      <c r="BJ785" s="18" t="s">
        <v>79</v>
      </c>
      <c r="BK785" s="142">
        <f>ROUND(I785*H785,2)</f>
        <v>0</v>
      </c>
      <c r="BL785" s="18" t="s">
        <v>472</v>
      </c>
      <c r="BM785" s="141" t="s">
        <v>7021</v>
      </c>
    </row>
    <row r="786" spans="2:65" s="1" customFormat="1" ht="37.9" customHeight="1">
      <c r="B786" s="132"/>
      <c r="C786" s="358" t="s">
        <v>1648</v>
      </c>
      <c r="D786" s="358" t="s">
        <v>309</v>
      </c>
      <c r="E786" s="359" t="s">
        <v>7022</v>
      </c>
      <c r="F786" s="360" t="s">
        <v>7023</v>
      </c>
      <c r="G786" s="361" t="s">
        <v>298</v>
      </c>
      <c r="H786" s="362">
        <v>1</v>
      </c>
      <c r="I786" s="148"/>
      <c r="J786" s="149">
        <f>ROUND(I786*H786,2)</f>
        <v>0</v>
      </c>
      <c r="K786" s="145" t="s">
        <v>383</v>
      </c>
      <c r="L786" s="33"/>
      <c r="M786" s="150" t="s">
        <v>3</v>
      </c>
      <c r="N786" s="151" t="s">
        <v>42</v>
      </c>
      <c r="P786" s="139">
        <f>O786*H786</f>
        <v>0</v>
      </c>
      <c r="Q786" s="139">
        <v>4.5011749999999999E-4</v>
      </c>
      <c r="R786" s="139">
        <f>Q786*H786</f>
        <v>4.5011749999999999E-4</v>
      </c>
      <c r="S786" s="139">
        <v>0</v>
      </c>
      <c r="T786" s="140">
        <f>S786*H786</f>
        <v>0</v>
      </c>
      <c r="AR786" s="141" t="s">
        <v>472</v>
      </c>
      <c r="AT786" s="141" t="s">
        <v>309</v>
      </c>
      <c r="AU786" s="141" t="s">
        <v>81</v>
      </c>
      <c r="AY786" s="18" t="s">
        <v>293</v>
      </c>
      <c r="BE786" s="142">
        <f>IF(N786="základní",J786,0)</f>
        <v>0</v>
      </c>
      <c r="BF786" s="142">
        <f>IF(N786="snížená",J786,0)</f>
        <v>0</v>
      </c>
      <c r="BG786" s="142">
        <f>IF(N786="zákl. přenesená",J786,0)</f>
        <v>0</v>
      </c>
      <c r="BH786" s="142">
        <f>IF(N786="sníž. přenesená",J786,0)</f>
        <v>0</v>
      </c>
      <c r="BI786" s="142">
        <f>IF(N786="nulová",J786,0)</f>
        <v>0</v>
      </c>
      <c r="BJ786" s="18" t="s">
        <v>79</v>
      </c>
      <c r="BK786" s="142">
        <f>ROUND(I786*H786,2)</f>
        <v>0</v>
      </c>
      <c r="BL786" s="18" t="s">
        <v>472</v>
      </c>
      <c r="BM786" s="141" t="s">
        <v>7024</v>
      </c>
    </row>
    <row r="787" spans="2:65" s="1" customFormat="1">
      <c r="B787" s="33"/>
      <c r="D787" s="162" t="s">
        <v>385</v>
      </c>
      <c r="F787" s="365" t="s">
        <v>7025</v>
      </c>
      <c r="I787" s="159"/>
      <c r="L787" s="33"/>
      <c r="M787" s="164"/>
      <c r="T787" s="54"/>
      <c r="AT787" s="18" t="s">
        <v>385</v>
      </c>
      <c r="AU787" s="18" t="s">
        <v>81</v>
      </c>
    </row>
    <row r="788" spans="2:65" s="12" customFormat="1">
      <c r="B788" s="165"/>
      <c r="D788" s="157" t="s">
        <v>387</v>
      </c>
      <c r="E788" s="166" t="s">
        <v>3</v>
      </c>
      <c r="F788" s="366" t="s">
        <v>7009</v>
      </c>
      <c r="H788" s="367">
        <v>1</v>
      </c>
      <c r="I788" s="167"/>
      <c r="L788" s="165"/>
      <c r="M788" s="168"/>
      <c r="T788" s="169"/>
      <c r="AT788" s="166" t="s">
        <v>387</v>
      </c>
      <c r="AU788" s="166" t="s">
        <v>81</v>
      </c>
      <c r="AV788" s="12" t="s">
        <v>81</v>
      </c>
      <c r="AW788" s="12" t="s">
        <v>33</v>
      </c>
      <c r="AX788" s="12" t="s">
        <v>79</v>
      </c>
      <c r="AY788" s="166" t="s">
        <v>293</v>
      </c>
    </row>
    <row r="789" spans="2:65" s="1" customFormat="1" ht="37.9" customHeight="1">
      <c r="B789" s="132"/>
      <c r="C789" s="353" t="s">
        <v>1655</v>
      </c>
      <c r="D789" s="353" t="s">
        <v>290</v>
      </c>
      <c r="E789" s="354" t="s">
        <v>7026</v>
      </c>
      <c r="F789" s="355" t="s">
        <v>7027</v>
      </c>
      <c r="G789" s="356" t="s">
        <v>298</v>
      </c>
      <c r="H789" s="357">
        <v>1</v>
      </c>
      <c r="I789" s="134"/>
      <c r="J789" s="135">
        <f>ROUND(I789*H789,2)</f>
        <v>0</v>
      </c>
      <c r="K789" s="133" t="s">
        <v>383</v>
      </c>
      <c r="L789" s="136"/>
      <c r="M789" s="137" t="s">
        <v>3</v>
      </c>
      <c r="N789" s="138" t="s">
        <v>42</v>
      </c>
      <c r="P789" s="139">
        <f>O789*H789</f>
        <v>0</v>
      </c>
      <c r="Q789" s="139">
        <v>1.6E-2</v>
      </c>
      <c r="R789" s="139">
        <f>Q789*H789</f>
        <v>1.6E-2</v>
      </c>
      <c r="S789" s="139">
        <v>0</v>
      </c>
      <c r="T789" s="140">
        <f>S789*H789</f>
        <v>0</v>
      </c>
      <c r="AR789" s="141" t="s">
        <v>591</v>
      </c>
      <c r="AT789" s="141" t="s">
        <v>290</v>
      </c>
      <c r="AU789" s="141" t="s">
        <v>81</v>
      </c>
      <c r="AY789" s="18" t="s">
        <v>293</v>
      </c>
      <c r="BE789" s="142">
        <f>IF(N789="základní",J789,0)</f>
        <v>0</v>
      </c>
      <c r="BF789" s="142">
        <f>IF(N789="snížená",J789,0)</f>
        <v>0</v>
      </c>
      <c r="BG789" s="142">
        <f>IF(N789="zákl. přenesená",J789,0)</f>
        <v>0</v>
      </c>
      <c r="BH789" s="142">
        <f>IF(N789="sníž. přenesená",J789,0)</f>
        <v>0</v>
      </c>
      <c r="BI789" s="142">
        <f>IF(N789="nulová",J789,0)</f>
        <v>0</v>
      </c>
      <c r="BJ789" s="18" t="s">
        <v>79</v>
      </c>
      <c r="BK789" s="142">
        <f>ROUND(I789*H789,2)</f>
        <v>0</v>
      </c>
      <c r="BL789" s="18" t="s">
        <v>472</v>
      </c>
      <c r="BM789" s="141" t="s">
        <v>7028</v>
      </c>
    </row>
    <row r="790" spans="2:65" s="1" customFormat="1" ht="33" customHeight="1">
      <c r="B790" s="132"/>
      <c r="C790" s="358" t="s">
        <v>1663</v>
      </c>
      <c r="D790" s="358" t="s">
        <v>309</v>
      </c>
      <c r="E790" s="359" t="s">
        <v>2021</v>
      </c>
      <c r="F790" s="360" t="s">
        <v>2022</v>
      </c>
      <c r="G790" s="361" t="s">
        <v>451</v>
      </c>
      <c r="H790" s="362">
        <v>3.6</v>
      </c>
      <c r="I790" s="148"/>
      <c r="J790" s="149">
        <f>ROUND(I790*H790,2)</f>
        <v>0</v>
      </c>
      <c r="K790" s="145" t="s">
        <v>383</v>
      </c>
      <c r="L790" s="33"/>
      <c r="M790" s="150" t="s">
        <v>3</v>
      </c>
      <c r="N790" s="151" t="s">
        <v>42</v>
      </c>
      <c r="P790" s="139">
        <f>O790*H790</f>
        <v>0</v>
      </c>
      <c r="Q790" s="139">
        <v>0</v>
      </c>
      <c r="R790" s="139">
        <f>Q790*H790</f>
        <v>0</v>
      </c>
      <c r="S790" s="139">
        <v>0</v>
      </c>
      <c r="T790" s="140">
        <f>S790*H790</f>
        <v>0</v>
      </c>
      <c r="AR790" s="141" t="s">
        <v>472</v>
      </c>
      <c r="AT790" s="141" t="s">
        <v>309</v>
      </c>
      <c r="AU790" s="141" t="s">
        <v>81</v>
      </c>
      <c r="AY790" s="18" t="s">
        <v>293</v>
      </c>
      <c r="BE790" s="142">
        <f>IF(N790="základní",J790,0)</f>
        <v>0</v>
      </c>
      <c r="BF790" s="142">
        <f>IF(N790="snížená",J790,0)</f>
        <v>0</v>
      </c>
      <c r="BG790" s="142">
        <f>IF(N790="zákl. přenesená",J790,0)</f>
        <v>0</v>
      </c>
      <c r="BH790" s="142">
        <f>IF(N790="sníž. přenesená",J790,0)</f>
        <v>0</v>
      </c>
      <c r="BI790" s="142">
        <f>IF(N790="nulová",J790,0)</f>
        <v>0</v>
      </c>
      <c r="BJ790" s="18" t="s">
        <v>79</v>
      </c>
      <c r="BK790" s="142">
        <f>ROUND(I790*H790,2)</f>
        <v>0</v>
      </c>
      <c r="BL790" s="18" t="s">
        <v>472</v>
      </c>
      <c r="BM790" s="141" t="s">
        <v>7029</v>
      </c>
    </row>
    <row r="791" spans="2:65" s="1" customFormat="1">
      <c r="B791" s="33"/>
      <c r="D791" s="162" t="s">
        <v>385</v>
      </c>
      <c r="F791" s="365" t="s">
        <v>2024</v>
      </c>
      <c r="I791" s="159"/>
      <c r="L791" s="33"/>
      <c r="M791" s="164"/>
      <c r="T791" s="54"/>
      <c r="AT791" s="18" t="s">
        <v>385</v>
      </c>
      <c r="AU791" s="18" t="s">
        <v>81</v>
      </c>
    </row>
    <row r="792" spans="2:65" s="12" customFormat="1">
      <c r="B792" s="165"/>
      <c r="D792" s="157" t="s">
        <v>387</v>
      </c>
      <c r="E792" s="166" t="s">
        <v>3</v>
      </c>
      <c r="F792" s="366" t="s">
        <v>7030</v>
      </c>
      <c r="H792" s="367">
        <v>2.4</v>
      </c>
      <c r="I792" s="167"/>
      <c r="L792" s="165"/>
      <c r="M792" s="168"/>
      <c r="T792" s="169"/>
      <c r="AT792" s="166" t="s">
        <v>387</v>
      </c>
      <c r="AU792" s="166" t="s">
        <v>81</v>
      </c>
      <c r="AV792" s="12" t="s">
        <v>81</v>
      </c>
      <c r="AW792" s="12" t="s">
        <v>33</v>
      </c>
      <c r="AX792" s="12" t="s">
        <v>71</v>
      </c>
      <c r="AY792" s="166" t="s">
        <v>293</v>
      </c>
    </row>
    <row r="793" spans="2:65" s="12" customFormat="1">
      <c r="B793" s="165"/>
      <c r="D793" s="157" t="s">
        <v>387</v>
      </c>
      <c r="E793" s="166" t="s">
        <v>3</v>
      </c>
      <c r="F793" s="366" t="s">
        <v>7031</v>
      </c>
      <c r="H793" s="367">
        <v>1.2</v>
      </c>
      <c r="I793" s="167"/>
      <c r="L793" s="165"/>
      <c r="M793" s="168"/>
      <c r="T793" s="169"/>
      <c r="AT793" s="166" t="s">
        <v>387</v>
      </c>
      <c r="AU793" s="166" t="s">
        <v>81</v>
      </c>
      <c r="AV793" s="12" t="s">
        <v>81</v>
      </c>
      <c r="AW793" s="12" t="s">
        <v>33</v>
      </c>
      <c r="AX793" s="12" t="s">
        <v>71</v>
      </c>
      <c r="AY793" s="166" t="s">
        <v>293</v>
      </c>
    </row>
    <row r="794" spans="2:65" s="13" customFormat="1">
      <c r="B794" s="170"/>
      <c r="D794" s="157" t="s">
        <v>387</v>
      </c>
      <c r="E794" s="171" t="s">
        <v>3</v>
      </c>
      <c r="F794" s="368" t="s">
        <v>407</v>
      </c>
      <c r="H794" s="369">
        <v>3.6</v>
      </c>
      <c r="I794" s="172"/>
      <c r="L794" s="170"/>
      <c r="M794" s="173"/>
      <c r="T794" s="174"/>
      <c r="AT794" s="171" t="s">
        <v>387</v>
      </c>
      <c r="AU794" s="171" t="s">
        <v>81</v>
      </c>
      <c r="AV794" s="13" t="s">
        <v>308</v>
      </c>
      <c r="AW794" s="13" t="s">
        <v>33</v>
      </c>
      <c r="AX794" s="13" t="s">
        <v>79</v>
      </c>
      <c r="AY794" s="171" t="s">
        <v>293</v>
      </c>
    </row>
    <row r="795" spans="2:65" s="1" customFormat="1" ht="24.2" customHeight="1">
      <c r="B795" s="132"/>
      <c r="C795" s="353" t="s">
        <v>1667</v>
      </c>
      <c r="D795" s="353" t="s">
        <v>290</v>
      </c>
      <c r="E795" s="354" t="s">
        <v>7032</v>
      </c>
      <c r="F795" s="355" t="s">
        <v>7033</v>
      </c>
      <c r="G795" s="356" t="s">
        <v>451</v>
      </c>
      <c r="H795" s="357">
        <v>2.4</v>
      </c>
      <c r="I795" s="134"/>
      <c r="J795" s="135">
        <f>ROUND(I795*H795,2)</f>
        <v>0</v>
      </c>
      <c r="K795" s="133" t="s">
        <v>383</v>
      </c>
      <c r="L795" s="136"/>
      <c r="M795" s="137" t="s">
        <v>3</v>
      </c>
      <c r="N795" s="138" t="s">
        <v>42</v>
      </c>
      <c r="P795" s="139">
        <f>O795*H795</f>
        <v>0</v>
      </c>
      <c r="Q795" s="139">
        <v>3.0000000000000001E-3</v>
      </c>
      <c r="R795" s="139">
        <f>Q795*H795</f>
        <v>7.1999999999999998E-3</v>
      </c>
      <c r="S795" s="139">
        <v>0</v>
      </c>
      <c r="T795" s="140">
        <f>S795*H795</f>
        <v>0</v>
      </c>
      <c r="AR795" s="141" t="s">
        <v>591</v>
      </c>
      <c r="AT795" s="141" t="s">
        <v>290</v>
      </c>
      <c r="AU795" s="141" t="s">
        <v>81</v>
      </c>
      <c r="AY795" s="18" t="s">
        <v>293</v>
      </c>
      <c r="BE795" s="142">
        <f>IF(N795="základní",J795,0)</f>
        <v>0</v>
      </c>
      <c r="BF795" s="142">
        <f>IF(N795="snížená",J795,0)</f>
        <v>0</v>
      </c>
      <c r="BG795" s="142">
        <f>IF(N795="zákl. přenesená",J795,0)</f>
        <v>0</v>
      </c>
      <c r="BH795" s="142">
        <f>IF(N795="sníž. přenesená",J795,0)</f>
        <v>0</v>
      </c>
      <c r="BI795" s="142">
        <f>IF(N795="nulová",J795,0)</f>
        <v>0</v>
      </c>
      <c r="BJ795" s="18" t="s">
        <v>79</v>
      </c>
      <c r="BK795" s="142">
        <f>ROUND(I795*H795,2)</f>
        <v>0</v>
      </c>
      <c r="BL795" s="18" t="s">
        <v>472</v>
      </c>
      <c r="BM795" s="141" t="s">
        <v>7034</v>
      </c>
    </row>
    <row r="796" spans="2:65" s="1" customFormat="1" ht="24.2" customHeight="1">
      <c r="B796" s="132"/>
      <c r="C796" s="353" t="s">
        <v>1673</v>
      </c>
      <c r="D796" s="353" t="s">
        <v>290</v>
      </c>
      <c r="E796" s="354" t="s">
        <v>7035</v>
      </c>
      <c r="F796" s="355" t="s">
        <v>7036</v>
      </c>
      <c r="G796" s="356" t="s">
        <v>451</v>
      </c>
      <c r="H796" s="357">
        <v>1.2</v>
      </c>
      <c r="I796" s="134"/>
      <c r="J796" s="135">
        <f>ROUND(I796*H796,2)</f>
        <v>0</v>
      </c>
      <c r="K796" s="133" t="s">
        <v>383</v>
      </c>
      <c r="L796" s="136"/>
      <c r="M796" s="137" t="s">
        <v>3</v>
      </c>
      <c r="N796" s="138" t="s">
        <v>42</v>
      </c>
      <c r="P796" s="139">
        <f>O796*H796</f>
        <v>0</v>
      </c>
      <c r="Q796" s="139">
        <v>3.0000000000000001E-3</v>
      </c>
      <c r="R796" s="139">
        <f>Q796*H796</f>
        <v>3.5999999999999999E-3</v>
      </c>
      <c r="S796" s="139">
        <v>0</v>
      </c>
      <c r="T796" s="140">
        <f>S796*H796</f>
        <v>0</v>
      </c>
      <c r="AR796" s="141" t="s">
        <v>591</v>
      </c>
      <c r="AT796" s="141" t="s">
        <v>290</v>
      </c>
      <c r="AU796" s="141" t="s">
        <v>81</v>
      </c>
      <c r="AY796" s="18" t="s">
        <v>293</v>
      </c>
      <c r="BE796" s="142">
        <f>IF(N796="základní",J796,0)</f>
        <v>0</v>
      </c>
      <c r="BF796" s="142">
        <f>IF(N796="snížená",J796,0)</f>
        <v>0</v>
      </c>
      <c r="BG796" s="142">
        <f>IF(N796="zákl. přenesená",J796,0)</f>
        <v>0</v>
      </c>
      <c r="BH796" s="142">
        <f>IF(N796="sníž. přenesená",J796,0)</f>
        <v>0</v>
      </c>
      <c r="BI796" s="142">
        <f>IF(N796="nulová",J796,0)</f>
        <v>0</v>
      </c>
      <c r="BJ796" s="18" t="s">
        <v>79</v>
      </c>
      <c r="BK796" s="142">
        <f>ROUND(I796*H796,2)</f>
        <v>0</v>
      </c>
      <c r="BL796" s="18" t="s">
        <v>472</v>
      </c>
      <c r="BM796" s="141" t="s">
        <v>7037</v>
      </c>
    </row>
    <row r="797" spans="2:65" s="1" customFormat="1" ht="49.15" customHeight="1">
      <c r="B797" s="132"/>
      <c r="C797" s="358" t="s">
        <v>1680</v>
      </c>
      <c r="D797" s="358" t="s">
        <v>309</v>
      </c>
      <c r="E797" s="359" t="s">
        <v>5153</v>
      </c>
      <c r="F797" s="360" t="s">
        <v>5154</v>
      </c>
      <c r="G797" s="361" t="s">
        <v>431</v>
      </c>
      <c r="H797" s="362">
        <v>0.38100000000000001</v>
      </c>
      <c r="I797" s="148"/>
      <c r="J797" s="149">
        <f>ROUND(I797*H797,2)</f>
        <v>0</v>
      </c>
      <c r="K797" s="145" t="s">
        <v>383</v>
      </c>
      <c r="L797" s="33"/>
      <c r="M797" s="150" t="s">
        <v>3</v>
      </c>
      <c r="N797" s="151" t="s">
        <v>42</v>
      </c>
      <c r="P797" s="139">
        <f>O797*H797</f>
        <v>0</v>
      </c>
      <c r="Q797" s="139">
        <v>0</v>
      </c>
      <c r="R797" s="139">
        <f>Q797*H797</f>
        <v>0</v>
      </c>
      <c r="S797" s="139">
        <v>0</v>
      </c>
      <c r="T797" s="140">
        <f>S797*H797</f>
        <v>0</v>
      </c>
      <c r="AR797" s="141" t="s">
        <v>472</v>
      </c>
      <c r="AT797" s="141" t="s">
        <v>309</v>
      </c>
      <c r="AU797" s="141" t="s">
        <v>81</v>
      </c>
      <c r="AY797" s="18" t="s">
        <v>293</v>
      </c>
      <c r="BE797" s="142">
        <f>IF(N797="základní",J797,0)</f>
        <v>0</v>
      </c>
      <c r="BF797" s="142">
        <f>IF(N797="snížená",J797,0)</f>
        <v>0</v>
      </c>
      <c r="BG797" s="142">
        <f>IF(N797="zákl. přenesená",J797,0)</f>
        <v>0</v>
      </c>
      <c r="BH797" s="142">
        <f>IF(N797="sníž. přenesená",J797,0)</f>
        <v>0</v>
      </c>
      <c r="BI797" s="142">
        <f>IF(N797="nulová",J797,0)</f>
        <v>0</v>
      </c>
      <c r="BJ797" s="18" t="s">
        <v>79</v>
      </c>
      <c r="BK797" s="142">
        <f>ROUND(I797*H797,2)</f>
        <v>0</v>
      </c>
      <c r="BL797" s="18" t="s">
        <v>472</v>
      </c>
      <c r="BM797" s="141" t="s">
        <v>7038</v>
      </c>
    </row>
    <row r="798" spans="2:65" s="1" customFormat="1">
      <c r="B798" s="33"/>
      <c r="D798" s="162" t="s">
        <v>385</v>
      </c>
      <c r="F798" s="365" t="s">
        <v>5156</v>
      </c>
      <c r="I798" s="159"/>
      <c r="L798" s="33"/>
      <c r="M798" s="164"/>
      <c r="T798" s="54"/>
      <c r="AT798" s="18" t="s">
        <v>385</v>
      </c>
      <c r="AU798" s="18" t="s">
        <v>81</v>
      </c>
    </row>
    <row r="799" spans="2:65" s="1" customFormat="1" ht="62.65" customHeight="1">
      <c r="B799" s="132"/>
      <c r="C799" s="358" t="s">
        <v>1687</v>
      </c>
      <c r="D799" s="358" t="s">
        <v>309</v>
      </c>
      <c r="E799" s="359" t="s">
        <v>2043</v>
      </c>
      <c r="F799" s="360" t="s">
        <v>2044</v>
      </c>
      <c r="G799" s="361" t="s">
        <v>431</v>
      </c>
      <c r="H799" s="362">
        <v>0.38100000000000001</v>
      </c>
      <c r="I799" s="148"/>
      <c r="J799" s="149">
        <f>ROUND(I799*H799,2)</f>
        <v>0</v>
      </c>
      <c r="K799" s="145" t="s">
        <v>383</v>
      </c>
      <c r="L799" s="33"/>
      <c r="M799" s="150" t="s">
        <v>3</v>
      </c>
      <c r="N799" s="151" t="s">
        <v>42</v>
      </c>
      <c r="P799" s="139">
        <f>O799*H799</f>
        <v>0</v>
      </c>
      <c r="Q799" s="139">
        <v>0</v>
      </c>
      <c r="R799" s="139">
        <f>Q799*H799</f>
        <v>0</v>
      </c>
      <c r="S799" s="139">
        <v>0</v>
      </c>
      <c r="T799" s="140">
        <f>S799*H799</f>
        <v>0</v>
      </c>
      <c r="AR799" s="141" t="s">
        <v>472</v>
      </c>
      <c r="AT799" s="141" t="s">
        <v>309</v>
      </c>
      <c r="AU799" s="141" t="s">
        <v>81</v>
      </c>
      <c r="AY799" s="18" t="s">
        <v>293</v>
      </c>
      <c r="BE799" s="142">
        <f>IF(N799="základní",J799,0)</f>
        <v>0</v>
      </c>
      <c r="BF799" s="142">
        <f>IF(N799="snížená",J799,0)</f>
        <v>0</v>
      </c>
      <c r="BG799" s="142">
        <f>IF(N799="zákl. přenesená",J799,0)</f>
        <v>0</v>
      </c>
      <c r="BH799" s="142">
        <f>IF(N799="sníž. přenesená",J799,0)</f>
        <v>0</v>
      </c>
      <c r="BI799" s="142">
        <f>IF(N799="nulová",J799,0)</f>
        <v>0</v>
      </c>
      <c r="BJ799" s="18" t="s">
        <v>79</v>
      </c>
      <c r="BK799" s="142">
        <f>ROUND(I799*H799,2)</f>
        <v>0</v>
      </c>
      <c r="BL799" s="18" t="s">
        <v>472</v>
      </c>
      <c r="BM799" s="141" t="s">
        <v>7039</v>
      </c>
    </row>
    <row r="800" spans="2:65" s="1" customFormat="1">
      <c r="B800" s="33"/>
      <c r="D800" s="162" t="s">
        <v>385</v>
      </c>
      <c r="F800" s="365" t="s">
        <v>2046</v>
      </c>
      <c r="I800" s="159"/>
      <c r="L800" s="33"/>
      <c r="M800" s="164"/>
      <c r="T800" s="54"/>
      <c r="AT800" s="18" t="s">
        <v>385</v>
      </c>
      <c r="AU800" s="18" t="s">
        <v>81</v>
      </c>
    </row>
    <row r="801" spans="2:65" s="11" customFormat="1" ht="22.9" customHeight="1">
      <c r="B801" s="120"/>
      <c r="D801" s="121" t="s">
        <v>70</v>
      </c>
      <c r="E801" s="130" t="s">
        <v>2047</v>
      </c>
      <c r="F801" s="130" t="s">
        <v>2048</v>
      </c>
      <c r="I801" s="123"/>
      <c r="J801" s="131">
        <f>BK801</f>
        <v>0</v>
      </c>
      <c r="L801" s="120"/>
      <c r="M801" s="125"/>
      <c r="P801" s="126">
        <f>SUM(P802:P811)</f>
        <v>0</v>
      </c>
      <c r="R801" s="126">
        <f>SUM(R802:R811)</f>
        <v>1.2672000000000001E-2</v>
      </c>
      <c r="T801" s="127">
        <f>SUM(T802:T811)</f>
        <v>0</v>
      </c>
      <c r="AR801" s="121" t="s">
        <v>81</v>
      </c>
      <c r="AT801" s="128" t="s">
        <v>70</v>
      </c>
      <c r="AU801" s="128" t="s">
        <v>79</v>
      </c>
      <c r="AY801" s="121" t="s">
        <v>293</v>
      </c>
      <c r="BK801" s="129">
        <f>SUM(BK802:BK811)</f>
        <v>0</v>
      </c>
    </row>
    <row r="802" spans="2:65" s="1" customFormat="1" ht="24.2" customHeight="1">
      <c r="B802" s="132"/>
      <c r="C802" s="358" t="s">
        <v>1693</v>
      </c>
      <c r="D802" s="358" t="s">
        <v>309</v>
      </c>
      <c r="E802" s="359" t="s">
        <v>7040</v>
      </c>
      <c r="F802" s="360" t="s">
        <v>7041</v>
      </c>
      <c r="G802" s="361" t="s">
        <v>298</v>
      </c>
      <c r="H802" s="362">
        <v>1</v>
      </c>
      <c r="I802" s="148"/>
      <c r="J802" s="149">
        <f>ROUND(I802*H802,2)</f>
        <v>0</v>
      </c>
      <c r="K802" s="145" t="s">
        <v>383</v>
      </c>
      <c r="L802" s="33"/>
      <c r="M802" s="150" t="s">
        <v>3</v>
      </c>
      <c r="N802" s="151" t="s">
        <v>42</v>
      </c>
      <c r="P802" s="139">
        <f>O802*H802</f>
        <v>0</v>
      </c>
      <c r="Q802" s="139">
        <v>0</v>
      </c>
      <c r="R802" s="139">
        <f>Q802*H802</f>
        <v>0</v>
      </c>
      <c r="S802" s="139">
        <v>0</v>
      </c>
      <c r="T802" s="140">
        <f>S802*H802</f>
        <v>0</v>
      </c>
      <c r="AR802" s="141" t="s">
        <v>472</v>
      </c>
      <c r="AT802" s="141" t="s">
        <v>309</v>
      </c>
      <c r="AU802" s="141" t="s">
        <v>81</v>
      </c>
      <c r="AY802" s="18" t="s">
        <v>293</v>
      </c>
      <c r="BE802" s="142">
        <f>IF(N802="základní",J802,0)</f>
        <v>0</v>
      </c>
      <c r="BF802" s="142">
        <f>IF(N802="snížená",J802,0)</f>
        <v>0</v>
      </c>
      <c r="BG802" s="142">
        <f>IF(N802="zákl. přenesená",J802,0)</f>
        <v>0</v>
      </c>
      <c r="BH802" s="142">
        <f>IF(N802="sníž. přenesená",J802,0)</f>
        <v>0</v>
      </c>
      <c r="BI802" s="142">
        <f>IF(N802="nulová",J802,0)</f>
        <v>0</v>
      </c>
      <c r="BJ802" s="18" t="s">
        <v>79</v>
      </c>
      <c r="BK802" s="142">
        <f>ROUND(I802*H802,2)</f>
        <v>0</v>
      </c>
      <c r="BL802" s="18" t="s">
        <v>472</v>
      </c>
      <c r="BM802" s="141" t="s">
        <v>7042</v>
      </c>
    </row>
    <row r="803" spans="2:65" s="1" customFormat="1">
      <c r="B803" s="33"/>
      <c r="D803" s="162" t="s">
        <v>385</v>
      </c>
      <c r="F803" s="365" t="s">
        <v>7043</v>
      </c>
      <c r="I803" s="159"/>
      <c r="L803" s="33"/>
      <c r="M803" s="164"/>
      <c r="T803" s="54"/>
      <c r="AT803" s="18" t="s">
        <v>385</v>
      </c>
      <c r="AU803" s="18" t="s">
        <v>81</v>
      </c>
    </row>
    <row r="804" spans="2:65" s="12" customFormat="1">
      <c r="B804" s="165"/>
      <c r="D804" s="157" t="s">
        <v>387</v>
      </c>
      <c r="E804" s="166" t="s">
        <v>3</v>
      </c>
      <c r="F804" s="366" t="s">
        <v>7044</v>
      </c>
      <c r="H804" s="367">
        <v>1</v>
      </c>
      <c r="I804" s="167"/>
      <c r="L804" s="165"/>
      <c r="M804" s="168"/>
      <c r="T804" s="169"/>
      <c r="AT804" s="166" t="s">
        <v>387</v>
      </c>
      <c r="AU804" s="166" t="s">
        <v>81</v>
      </c>
      <c r="AV804" s="12" t="s">
        <v>81</v>
      </c>
      <c r="AW804" s="12" t="s">
        <v>33</v>
      </c>
      <c r="AX804" s="12" t="s">
        <v>79</v>
      </c>
      <c r="AY804" s="166" t="s">
        <v>293</v>
      </c>
    </row>
    <row r="805" spans="2:65" s="1" customFormat="1" ht="24.2" customHeight="1">
      <c r="B805" s="132"/>
      <c r="C805" s="353" t="s">
        <v>1698</v>
      </c>
      <c r="D805" s="353" t="s">
        <v>290</v>
      </c>
      <c r="E805" s="354" t="s">
        <v>7045</v>
      </c>
      <c r="F805" s="355" t="s">
        <v>7046</v>
      </c>
      <c r="G805" s="356" t="s">
        <v>493</v>
      </c>
      <c r="H805" s="357">
        <v>1.056</v>
      </c>
      <c r="I805" s="134"/>
      <c r="J805" s="135">
        <f>ROUND(I805*H805,2)</f>
        <v>0</v>
      </c>
      <c r="K805" s="133" t="s">
        <v>383</v>
      </c>
      <c r="L805" s="136"/>
      <c r="M805" s="137" t="s">
        <v>3</v>
      </c>
      <c r="N805" s="138" t="s">
        <v>42</v>
      </c>
      <c r="P805" s="139">
        <f>O805*H805</f>
        <v>0</v>
      </c>
      <c r="Q805" s="139">
        <v>1.2E-2</v>
      </c>
      <c r="R805" s="139">
        <f>Q805*H805</f>
        <v>1.2672000000000001E-2</v>
      </c>
      <c r="S805" s="139">
        <v>0</v>
      </c>
      <c r="T805" s="140">
        <f>S805*H805</f>
        <v>0</v>
      </c>
      <c r="AR805" s="141" t="s">
        <v>591</v>
      </c>
      <c r="AT805" s="141" t="s">
        <v>290</v>
      </c>
      <c r="AU805" s="141" t="s">
        <v>81</v>
      </c>
      <c r="AY805" s="18" t="s">
        <v>293</v>
      </c>
      <c r="BE805" s="142">
        <f>IF(N805="základní",J805,0)</f>
        <v>0</v>
      </c>
      <c r="BF805" s="142">
        <f>IF(N805="snížená",J805,0)</f>
        <v>0</v>
      </c>
      <c r="BG805" s="142">
        <f>IF(N805="zákl. přenesená",J805,0)</f>
        <v>0</v>
      </c>
      <c r="BH805" s="142">
        <f>IF(N805="sníž. přenesená",J805,0)</f>
        <v>0</v>
      </c>
      <c r="BI805" s="142">
        <f>IF(N805="nulová",J805,0)</f>
        <v>0</v>
      </c>
      <c r="BJ805" s="18" t="s">
        <v>79</v>
      </c>
      <c r="BK805" s="142">
        <f>ROUND(I805*H805,2)</f>
        <v>0</v>
      </c>
      <c r="BL805" s="18" t="s">
        <v>472</v>
      </c>
      <c r="BM805" s="141" t="s">
        <v>7047</v>
      </c>
    </row>
    <row r="806" spans="2:65" s="12" customFormat="1">
      <c r="B806" s="165"/>
      <c r="D806" s="157" t="s">
        <v>387</v>
      </c>
      <c r="E806" s="166" t="s">
        <v>3</v>
      </c>
      <c r="F806" s="366" t="s">
        <v>7048</v>
      </c>
      <c r="H806" s="367">
        <v>0.96</v>
      </c>
      <c r="I806" s="167"/>
      <c r="L806" s="165"/>
      <c r="M806" s="168"/>
      <c r="T806" s="169"/>
      <c r="AT806" s="166" t="s">
        <v>387</v>
      </c>
      <c r="AU806" s="166" t="s">
        <v>81</v>
      </c>
      <c r="AV806" s="12" t="s">
        <v>81</v>
      </c>
      <c r="AW806" s="12" t="s">
        <v>33</v>
      </c>
      <c r="AX806" s="12" t="s">
        <v>79</v>
      </c>
      <c r="AY806" s="166" t="s">
        <v>293</v>
      </c>
    </row>
    <row r="807" spans="2:65" s="12" customFormat="1">
      <c r="B807" s="165"/>
      <c r="D807" s="157" t="s">
        <v>387</v>
      </c>
      <c r="F807" s="366" t="s">
        <v>7049</v>
      </c>
      <c r="H807" s="367">
        <v>1.056</v>
      </c>
      <c r="I807" s="167"/>
      <c r="L807" s="165"/>
      <c r="M807" s="168"/>
      <c r="T807" s="169"/>
      <c r="AT807" s="166" t="s">
        <v>387</v>
      </c>
      <c r="AU807" s="166" t="s">
        <v>81</v>
      </c>
      <c r="AV807" s="12" t="s">
        <v>81</v>
      </c>
      <c r="AW807" s="12" t="s">
        <v>4</v>
      </c>
      <c r="AX807" s="12" t="s">
        <v>79</v>
      </c>
      <c r="AY807" s="166" t="s">
        <v>293</v>
      </c>
    </row>
    <row r="808" spans="2:65" s="1" customFormat="1" ht="49.15" customHeight="1">
      <c r="B808" s="132"/>
      <c r="C808" s="358" t="s">
        <v>1703</v>
      </c>
      <c r="D808" s="358" t="s">
        <v>309</v>
      </c>
      <c r="E808" s="359" t="s">
        <v>7050</v>
      </c>
      <c r="F808" s="360" t="s">
        <v>7051</v>
      </c>
      <c r="G808" s="361" t="s">
        <v>431</v>
      </c>
      <c r="H808" s="362">
        <v>1.2999999999999999E-2</v>
      </c>
      <c r="I808" s="148"/>
      <c r="J808" s="149">
        <f>ROUND(I808*H808,2)</f>
        <v>0</v>
      </c>
      <c r="K808" s="145" t="s">
        <v>383</v>
      </c>
      <c r="L808" s="33"/>
      <c r="M808" s="150" t="s">
        <v>3</v>
      </c>
      <c r="N808" s="151" t="s">
        <v>42</v>
      </c>
      <c r="P808" s="139">
        <f>O808*H808</f>
        <v>0</v>
      </c>
      <c r="Q808" s="139">
        <v>0</v>
      </c>
      <c r="R808" s="139">
        <f>Q808*H808</f>
        <v>0</v>
      </c>
      <c r="S808" s="139">
        <v>0</v>
      </c>
      <c r="T808" s="140">
        <f>S808*H808</f>
        <v>0</v>
      </c>
      <c r="AR808" s="141" t="s">
        <v>472</v>
      </c>
      <c r="AT808" s="141" t="s">
        <v>309</v>
      </c>
      <c r="AU808" s="141" t="s">
        <v>81</v>
      </c>
      <c r="AY808" s="18" t="s">
        <v>293</v>
      </c>
      <c r="BE808" s="142">
        <f>IF(N808="základní",J808,0)</f>
        <v>0</v>
      </c>
      <c r="BF808" s="142">
        <f>IF(N808="snížená",J808,0)</f>
        <v>0</v>
      </c>
      <c r="BG808" s="142">
        <f>IF(N808="zákl. přenesená",J808,0)</f>
        <v>0</v>
      </c>
      <c r="BH808" s="142">
        <f>IF(N808="sníž. přenesená",J808,0)</f>
        <v>0</v>
      </c>
      <c r="BI808" s="142">
        <f>IF(N808="nulová",J808,0)</f>
        <v>0</v>
      </c>
      <c r="BJ808" s="18" t="s">
        <v>79</v>
      </c>
      <c r="BK808" s="142">
        <f>ROUND(I808*H808,2)</f>
        <v>0</v>
      </c>
      <c r="BL808" s="18" t="s">
        <v>472</v>
      </c>
      <c r="BM808" s="141" t="s">
        <v>7052</v>
      </c>
    </row>
    <row r="809" spans="2:65" s="1" customFormat="1">
      <c r="B809" s="33"/>
      <c r="D809" s="162" t="s">
        <v>385</v>
      </c>
      <c r="F809" s="365" t="s">
        <v>7053</v>
      </c>
      <c r="I809" s="159"/>
      <c r="L809" s="33"/>
      <c r="M809" s="164"/>
      <c r="T809" s="54"/>
      <c r="AT809" s="18" t="s">
        <v>385</v>
      </c>
      <c r="AU809" s="18" t="s">
        <v>81</v>
      </c>
    </row>
    <row r="810" spans="2:65" s="1" customFormat="1" ht="66.75" customHeight="1">
      <c r="B810" s="132"/>
      <c r="C810" s="358" t="s">
        <v>1710</v>
      </c>
      <c r="D810" s="358" t="s">
        <v>309</v>
      </c>
      <c r="E810" s="359" t="s">
        <v>2243</v>
      </c>
      <c r="F810" s="360" t="s">
        <v>2244</v>
      </c>
      <c r="G810" s="361" t="s">
        <v>431</v>
      </c>
      <c r="H810" s="362">
        <v>1.2999999999999999E-2</v>
      </c>
      <c r="I810" s="148"/>
      <c r="J810" s="149">
        <f>ROUND(I810*H810,2)</f>
        <v>0</v>
      </c>
      <c r="K810" s="145" t="s">
        <v>383</v>
      </c>
      <c r="L810" s="33"/>
      <c r="M810" s="150" t="s">
        <v>3</v>
      </c>
      <c r="N810" s="151" t="s">
        <v>42</v>
      </c>
      <c r="P810" s="139">
        <f>O810*H810</f>
        <v>0</v>
      </c>
      <c r="Q810" s="139">
        <v>0</v>
      </c>
      <c r="R810" s="139">
        <f>Q810*H810</f>
        <v>0</v>
      </c>
      <c r="S810" s="139">
        <v>0</v>
      </c>
      <c r="T810" s="140">
        <f>S810*H810</f>
        <v>0</v>
      </c>
      <c r="AR810" s="141" t="s">
        <v>472</v>
      </c>
      <c r="AT810" s="141" t="s">
        <v>309</v>
      </c>
      <c r="AU810" s="141" t="s">
        <v>81</v>
      </c>
      <c r="AY810" s="18" t="s">
        <v>293</v>
      </c>
      <c r="BE810" s="142">
        <f>IF(N810="základní",J810,0)</f>
        <v>0</v>
      </c>
      <c r="BF810" s="142">
        <f>IF(N810="snížená",J810,0)</f>
        <v>0</v>
      </c>
      <c r="BG810" s="142">
        <f>IF(N810="zákl. přenesená",J810,0)</f>
        <v>0</v>
      </c>
      <c r="BH810" s="142">
        <f>IF(N810="sníž. přenesená",J810,0)</f>
        <v>0</v>
      </c>
      <c r="BI810" s="142">
        <f>IF(N810="nulová",J810,0)</f>
        <v>0</v>
      </c>
      <c r="BJ810" s="18" t="s">
        <v>79</v>
      </c>
      <c r="BK810" s="142">
        <f>ROUND(I810*H810,2)</f>
        <v>0</v>
      </c>
      <c r="BL810" s="18" t="s">
        <v>472</v>
      </c>
      <c r="BM810" s="141" t="s">
        <v>7054</v>
      </c>
    </row>
    <row r="811" spans="2:65" s="1" customFormat="1">
      <c r="B811" s="33"/>
      <c r="D811" s="162" t="s">
        <v>385</v>
      </c>
      <c r="F811" s="365" t="s">
        <v>2246</v>
      </c>
      <c r="I811" s="159"/>
      <c r="L811" s="33"/>
      <c r="M811" s="164"/>
      <c r="T811" s="54"/>
      <c r="AT811" s="18" t="s">
        <v>385</v>
      </c>
      <c r="AU811" s="18" t="s">
        <v>81</v>
      </c>
    </row>
    <row r="812" spans="2:65" s="11" customFormat="1" ht="22.9" customHeight="1">
      <c r="B812" s="120"/>
      <c r="D812" s="121" t="s">
        <v>70</v>
      </c>
      <c r="E812" s="130" t="s">
        <v>6078</v>
      </c>
      <c r="F812" s="130" t="s">
        <v>6079</v>
      </c>
      <c r="I812" s="123"/>
      <c r="J812" s="131">
        <f>BK812</f>
        <v>0</v>
      </c>
      <c r="L812" s="120"/>
      <c r="M812" s="125"/>
      <c r="P812" s="126">
        <f>SUM(P813:P821)</f>
        <v>0</v>
      </c>
      <c r="R812" s="126">
        <f>SUM(R813:R821)</f>
        <v>1.3056E-4</v>
      </c>
      <c r="T812" s="127">
        <f>SUM(T813:T821)</f>
        <v>0</v>
      </c>
      <c r="AR812" s="121" t="s">
        <v>81</v>
      </c>
      <c r="AT812" s="128" t="s">
        <v>70</v>
      </c>
      <c r="AU812" s="128" t="s">
        <v>79</v>
      </c>
      <c r="AY812" s="121" t="s">
        <v>293</v>
      </c>
      <c r="BK812" s="129">
        <f>SUM(BK813:BK821)</f>
        <v>0</v>
      </c>
    </row>
    <row r="813" spans="2:65" s="1" customFormat="1" ht="16.5" customHeight="1">
      <c r="B813" s="132"/>
      <c r="C813" s="358" t="s">
        <v>1717</v>
      </c>
      <c r="D813" s="358" t="s">
        <v>309</v>
      </c>
      <c r="E813" s="359" t="s">
        <v>7055</v>
      </c>
      <c r="F813" s="360" t="s">
        <v>7056</v>
      </c>
      <c r="G813" s="361" t="s">
        <v>451</v>
      </c>
      <c r="H813" s="362">
        <v>0.8</v>
      </c>
      <c r="I813" s="148"/>
      <c r="J813" s="149">
        <f>ROUND(I813*H813,2)</f>
        <v>0</v>
      </c>
      <c r="K813" s="145" t="s">
        <v>383</v>
      </c>
      <c r="L813" s="33"/>
      <c r="M813" s="150" t="s">
        <v>3</v>
      </c>
      <c r="N813" s="151" t="s">
        <v>42</v>
      </c>
      <c r="P813" s="139">
        <f>O813*H813</f>
        <v>0</v>
      </c>
      <c r="Q813" s="139">
        <v>0</v>
      </c>
      <c r="R813" s="139">
        <f>Q813*H813</f>
        <v>0</v>
      </c>
      <c r="S813" s="139">
        <v>0</v>
      </c>
      <c r="T813" s="140">
        <f>S813*H813</f>
        <v>0</v>
      </c>
      <c r="AR813" s="141" t="s">
        <v>472</v>
      </c>
      <c r="AT813" s="141" t="s">
        <v>309</v>
      </c>
      <c r="AU813" s="141" t="s">
        <v>81</v>
      </c>
      <c r="AY813" s="18" t="s">
        <v>293</v>
      </c>
      <c r="BE813" s="142">
        <f>IF(N813="základní",J813,0)</f>
        <v>0</v>
      </c>
      <c r="BF813" s="142">
        <f>IF(N813="snížená",J813,0)</f>
        <v>0</v>
      </c>
      <c r="BG813" s="142">
        <f>IF(N813="zákl. přenesená",J813,0)</f>
        <v>0</v>
      </c>
      <c r="BH813" s="142">
        <f>IF(N813="sníž. přenesená",J813,0)</f>
        <v>0</v>
      </c>
      <c r="BI813" s="142">
        <f>IF(N813="nulová",J813,0)</f>
        <v>0</v>
      </c>
      <c r="BJ813" s="18" t="s">
        <v>79</v>
      </c>
      <c r="BK813" s="142">
        <f>ROUND(I813*H813,2)</f>
        <v>0</v>
      </c>
      <c r="BL813" s="18" t="s">
        <v>472</v>
      </c>
      <c r="BM813" s="141" t="s">
        <v>7057</v>
      </c>
    </row>
    <row r="814" spans="2:65" s="1" customFormat="1">
      <c r="B814" s="33"/>
      <c r="D814" s="162" t="s">
        <v>385</v>
      </c>
      <c r="F814" s="365" t="s">
        <v>7058</v>
      </c>
      <c r="I814" s="159"/>
      <c r="L814" s="33"/>
      <c r="M814" s="164"/>
      <c r="T814" s="54"/>
      <c r="AT814" s="18" t="s">
        <v>385</v>
      </c>
      <c r="AU814" s="18" t="s">
        <v>81</v>
      </c>
    </row>
    <row r="815" spans="2:65" s="12" customFormat="1">
      <c r="B815" s="165"/>
      <c r="D815" s="157" t="s">
        <v>387</v>
      </c>
      <c r="E815" s="166" t="s">
        <v>3</v>
      </c>
      <c r="F815" s="366" t="s">
        <v>7059</v>
      </c>
      <c r="H815" s="367">
        <v>0.8</v>
      </c>
      <c r="I815" s="167"/>
      <c r="L815" s="165"/>
      <c r="M815" s="168"/>
      <c r="T815" s="169"/>
      <c r="AT815" s="166" t="s">
        <v>387</v>
      </c>
      <c r="AU815" s="166" t="s">
        <v>81</v>
      </c>
      <c r="AV815" s="12" t="s">
        <v>81</v>
      </c>
      <c r="AW815" s="12" t="s">
        <v>33</v>
      </c>
      <c r="AX815" s="12" t="s">
        <v>79</v>
      </c>
      <c r="AY815" s="166" t="s">
        <v>293</v>
      </c>
    </row>
    <row r="816" spans="2:65" s="1" customFormat="1" ht="16.5" customHeight="1">
      <c r="B816" s="132"/>
      <c r="C816" s="353" t="s">
        <v>1724</v>
      </c>
      <c r="D816" s="353" t="s">
        <v>290</v>
      </c>
      <c r="E816" s="354" t="s">
        <v>7060</v>
      </c>
      <c r="F816" s="355" t="s">
        <v>7061</v>
      </c>
      <c r="G816" s="356" t="s">
        <v>451</v>
      </c>
      <c r="H816" s="357">
        <v>0.81599999999999995</v>
      </c>
      <c r="I816" s="134"/>
      <c r="J816" s="135">
        <f>ROUND(I816*H816,2)</f>
        <v>0</v>
      </c>
      <c r="K816" s="133" t="s">
        <v>383</v>
      </c>
      <c r="L816" s="136"/>
      <c r="M816" s="137" t="s">
        <v>3</v>
      </c>
      <c r="N816" s="138" t="s">
        <v>42</v>
      </c>
      <c r="P816" s="139">
        <f>O816*H816</f>
        <v>0</v>
      </c>
      <c r="Q816" s="139">
        <v>1.6000000000000001E-4</v>
      </c>
      <c r="R816" s="139">
        <f>Q816*H816</f>
        <v>1.3056E-4</v>
      </c>
      <c r="S816" s="139">
        <v>0</v>
      </c>
      <c r="T816" s="140">
        <f>S816*H816</f>
        <v>0</v>
      </c>
      <c r="AR816" s="141" t="s">
        <v>591</v>
      </c>
      <c r="AT816" s="141" t="s">
        <v>290</v>
      </c>
      <c r="AU816" s="141" t="s">
        <v>81</v>
      </c>
      <c r="AY816" s="18" t="s">
        <v>293</v>
      </c>
      <c r="BE816" s="142">
        <f>IF(N816="základní",J816,0)</f>
        <v>0</v>
      </c>
      <c r="BF816" s="142">
        <f>IF(N816="snížená",J816,0)</f>
        <v>0</v>
      </c>
      <c r="BG816" s="142">
        <f>IF(N816="zákl. přenesená",J816,0)</f>
        <v>0</v>
      </c>
      <c r="BH816" s="142">
        <f>IF(N816="sníž. přenesená",J816,0)</f>
        <v>0</v>
      </c>
      <c r="BI816" s="142">
        <f>IF(N816="nulová",J816,0)</f>
        <v>0</v>
      </c>
      <c r="BJ816" s="18" t="s">
        <v>79</v>
      </c>
      <c r="BK816" s="142">
        <f>ROUND(I816*H816,2)</f>
        <v>0</v>
      </c>
      <c r="BL816" s="18" t="s">
        <v>472</v>
      </c>
      <c r="BM816" s="141" t="s">
        <v>7062</v>
      </c>
    </row>
    <row r="817" spans="2:65" s="12" customFormat="1">
      <c r="B817" s="165"/>
      <c r="D817" s="157" t="s">
        <v>387</v>
      </c>
      <c r="F817" s="366" t="s">
        <v>7063</v>
      </c>
      <c r="H817" s="367">
        <v>0.81599999999999995</v>
      </c>
      <c r="I817" s="167"/>
      <c r="L817" s="165"/>
      <c r="M817" s="168"/>
      <c r="T817" s="169"/>
      <c r="AT817" s="166" t="s">
        <v>387</v>
      </c>
      <c r="AU817" s="166" t="s">
        <v>81</v>
      </c>
      <c r="AV817" s="12" t="s">
        <v>81</v>
      </c>
      <c r="AW817" s="12" t="s">
        <v>4</v>
      </c>
      <c r="AX817" s="12" t="s">
        <v>79</v>
      </c>
      <c r="AY817" s="166" t="s">
        <v>293</v>
      </c>
    </row>
    <row r="818" spans="2:65" s="1" customFormat="1" ht="49.15" customHeight="1">
      <c r="B818" s="132"/>
      <c r="C818" s="358" t="s">
        <v>1745</v>
      </c>
      <c r="D818" s="358" t="s">
        <v>309</v>
      </c>
      <c r="E818" s="359" t="s">
        <v>7064</v>
      </c>
      <c r="F818" s="360" t="s">
        <v>7065</v>
      </c>
      <c r="G818" s="361" t="s">
        <v>431</v>
      </c>
      <c r="H818" s="362">
        <v>0</v>
      </c>
      <c r="I818" s="148"/>
      <c r="J818" s="149">
        <f>ROUND(I818*H818,2)</f>
        <v>0</v>
      </c>
      <c r="K818" s="145" t="s">
        <v>383</v>
      </c>
      <c r="L818" s="33"/>
      <c r="M818" s="150" t="s">
        <v>3</v>
      </c>
      <c r="N818" s="151" t="s">
        <v>42</v>
      </c>
      <c r="P818" s="139">
        <f>O818*H818</f>
        <v>0</v>
      </c>
      <c r="Q818" s="139">
        <v>0</v>
      </c>
      <c r="R818" s="139">
        <f>Q818*H818</f>
        <v>0</v>
      </c>
      <c r="S818" s="139">
        <v>0</v>
      </c>
      <c r="T818" s="140">
        <f>S818*H818</f>
        <v>0</v>
      </c>
      <c r="AR818" s="141" t="s">
        <v>472</v>
      </c>
      <c r="AT818" s="141" t="s">
        <v>309</v>
      </c>
      <c r="AU818" s="141" t="s">
        <v>81</v>
      </c>
      <c r="AY818" s="18" t="s">
        <v>293</v>
      </c>
      <c r="BE818" s="142">
        <f>IF(N818="základní",J818,0)</f>
        <v>0</v>
      </c>
      <c r="BF818" s="142">
        <f>IF(N818="snížená",J818,0)</f>
        <v>0</v>
      </c>
      <c r="BG818" s="142">
        <f>IF(N818="zákl. přenesená",J818,0)</f>
        <v>0</v>
      </c>
      <c r="BH818" s="142">
        <f>IF(N818="sníž. přenesená",J818,0)</f>
        <v>0</v>
      </c>
      <c r="BI818" s="142">
        <f>IF(N818="nulová",J818,0)</f>
        <v>0</v>
      </c>
      <c r="BJ818" s="18" t="s">
        <v>79</v>
      </c>
      <c r="BK818" s="142">
        <f>ROUND(I818*H818,2)</f>
        <v>0</v>
      </c>
      <c r="BL818" s="18" t="s">
        <v>472</v>
      </c>
      <c r="BM818" s="141" t="s">
        <v>7066</v>
      </c>
    </row>
    <row r="819" spans="2:65" s="1" customFormat="1">
      <c r="B819" s="33"/>
      <c r="D819" s="162" t="s">
        <v>385</v>
      </c>
      <c r="F819" s="365" t="s">
        <v>7067</v>
      </c>
      <c r="I819" s="159"/>
      <c r="L819" s="33"/>
      <c r="M819" s="164"/>
      <c r="T819" s="54"/>
      <c r="AT819" s="18" t="s">
        <v>385</v>
      </c>
      <c r="AU819" s="18" t="s">
        <v>81</v>
      </c>
    </row>
    <row r="820" spans="2:65" s="1" customFormat="1" ht="62.65" customHeight="1">
      <c r="B820" s="132"/>
      <c r="C820" s="358" t="s">
        <v>1751</v>
      </c>
      <c r="D820" s="358" t="s">
        <v>309</v>
      </c>
      <c r="E820" s="359" t="s">
        <v>7068</v>
      </c>
      <c r="F820" s="360" t="s">
        <v>7069</v>
      </c>
      <c r="G820" s="361" t="s">
        <v>431</v>
      </c>
      <c r="H820" s="362">
        <v>0</v>
      </c>
      <c r="I820" s="148"/>
      <c r="J820" s="149">
        <f>ROUND(I820*H820,2)</f>
        <v>0</v>
      </c>
      <c r="K820" s="145" t="s">
        <v>383</v>
      </c>
      <c r="L820" s="33"/>
      <c r="M820" s="150" t="s">
        <v>3</v>
      </c>
      <c r="N820" s="151" t="s">
        <v>42</v>
      </c>
      <c r="P820" s="139">
        <f>O820*H820</f>
        <v>0</v>
      </c>
      <c r="Q820" s="139">
        <v>0</v>
      </c>
      <c r="R820" s="139">
        <f>Q820*H820</f>
        <v>0</v>
      </c>
      <c r="S820" s="139">
        <v>0</v>
      </c>
      <c r="T820" s="140">
        <f>S820*H820</f>
        <v>0</v>
      </c>
      <c r="AR820" s="141" t="s">
        <v>472</v>
      </c>
      <c r="AT820" s="141" t="s">
        <v>309</v>
      </c>
      <c r="AU820" s="141" t="s">
        <v>81</v>
      </c>
      <c r="AY820" s="18" t="s">
        <v>293</v>
      </c>
      <c r="BE820" s="142">
        <f>IF(N820="základní",J820,0)</f>
        <v>0</v>
      </c>
      <c r="BF820" s="142">
        <f>IF(N820="snížená",J820,0)</f>
        <v>0</v>
      </c>
      <c r="BG820" s="142">
        <f>IF(N820="zákl. přenesená",J820,0)</f>
        <v>0</v>
      </c>
      <c r="BH820" s="142">
        <f>IF(N820="sníž. přenesená",J820,0)</f>
        <v>0</v>
      </c>
      <c r="BI820" s="142">
        <f>IF(N820="nulová",J820,0)</f>
        <v>0</v>
      </c>
      <c r="BJ820" s="18" t="s">
        <v>79</v>
      </c>
      <c r="BK820" s="142">
        <f>ROUND(I820*H820,2)</f>
        <v>0</v>
      </c>
      <c r="BL820" s="18" t="s">
        <v>472</v>
      </c>
      <c r="BM820" s="141" t="s">
        <v>7070</v>
      </c>
    </row>
    <row r="821" spans="2:65" s="1" customFormat="1">
      <c r="B821" s="33"/>
      <c r="D821" s="162" t="s">
        <v>385</v>
      </c>
      <c r="F821" s="365" t="s">
        <v>7071</v>
      </c>
      <c r="I821" s="159"/>
      <c r="L821" s="33"/>
      <c r="M821" s="164"/>
      <c r="T821" s="54"/>
      <c r="AT821" s="18" t="s">
        <v>385</v>
      </c>
      <c r="AU821" s="18" t="s">
        <v>81</v>
      </c>
    </row>
    <row r="822" spans="2:65" s="11" customFormat="1" ht="22.9" customHeight="1">
      <c r="B822" s="120"/>
      <c r="D822" s="121" t="s">
        <v>70</v>
      </c>
      <c r="E822" s="130" t="s">
        <v>2444</v>
      </c>
      <c r="F822" s="130" t="s">
        <v>2445</v>
      </c>
      <c r="I822" s="123"/>
      <c r="J822" s="131">
        <f>BK822</f>
        <v>0</v>
      </c>
      <c r="L822" s="120"/>
      <c r="M822" s="125"/>
      <c r="P822" s="126">
        <f>SUM(P823:P832)</f>
        <v>0</v>
      </c>
      <c r="R822" s="126">
        <f>SUM(R823:R832)</f>
        <v>0</v>
      </c>
      <c r="T822" s="127">
        <f>SUM(T823:T832)</f>
        <v>0.65658079999999996</v>
      </c>
      <c r="AR822" s="121" t="s">
        <v>81</v>
      </c>
      <c r="AT822" s="128" t="s">
        <v>70</v>
      </c>
      <c r="AU822" s="128" t="s">
        <v>79</v>
      </c>
      <c r="AY822" s="121" t="s">
        <v>293</v>
      </c>
      <c r="BK822" s="129">
        <f>SUM(BK823:BK832)</f>
        <v>0</v>
      </c>
    </row>
    <row r="823" spans="2:65" s="1" customFormat="1" ht="21.75" customHeight="1">
      <c r="B823" s="132"/>
      <c r="C823" s="358" t="s">
        <v>1758</v>
      </c>
      <c r="D823" s="358" t="s">
        <v>309</v>
      </c>
      <c r="E823" s="359" t="s">
        <v>6092</v>
      </c>
      <c r="F823" s="360" t="s">
        <v>6093</v>
      </c>
      <c r="G823" s="361" t="s">
        <v>493</v>
      </c>
      <c r="H823" s="362">
        <v>24.138999999999999</v>
      </c>
      <c r="I823" s="148"/>
      <c r="J823" s="149">
        <f>ROUND(I823*H823,2)</f>
        <v>0</v>
      </c>
      <c r="K823" s="145" t="s">
        <v>383</v>
      </c>
      <c r="L823" s="33"/>
      <c r="M823" s="150" t="s">
        <v>3</v>
      </c>
      <c r="N823" s="151" t="s">
        <v>42</v>
      </c>
      <c r="P823" s="139">
        <f>O823*H823</f>
        <v>0</v>
      </c>
      <c r="Q823" s="139">
        <v>0</v>
      </c>
      <c r="R823" s="139">
        <f>Q823*H823</f>
        <v>0</v>
      </c>
      <c r="S823" s="139">
        <v>2.7199999999999998E-2</v>
      </c>
      <c r="T823" s="140">
        <f>S823*H823</f>
        <v>0.65658079999999996</v>
      </c>
      <c r="AR823" s="141" t="s">
        <v>472</v>
      </c>
      <c r="AT823" s="141" t="s">
        <v>309</v>
      </c>
      <c r="AU823" s="141" t="s">
        <v>81</v>
      </c>
      <c r="AY823" s="18" t="s">
        <v>293</v>
      </c>
      <c r="BE823" s="142">
        <f>IF(N823="základní",J823,0)</f>
        <v>0</v>
      </c>
      <c r="BF823" s="142">
        <f>IF(N823="snížená",J823,0)</f>
        <v>0</v>
      </c>
      <c r="BG823" s="142">
        <f>IF(N823="zákl. přenesená",J823,0)</f>
        <v>0</v>
      </c>
      <c r="BH823" s="142">
        <f>IF(N823="sníž. přenesená",J823,0)</f>
        <v>0</v>
      </c>
      <c r="BI823" s="142">
        <f>IF(N823="nulová",J823,0)</f>
        <v>0</v>
      </c>
      <c r="BJ823" s="18" t="s">
        <v>79</v>
      </c>
      <c r="BK823" s="142">
        <f>ROUND(I823*H823,2)</f>
        <v>0</v>
      </c>
      <c r="BL823" s="18" t="s">
        <v>472</v>
      </c>
      <c r="BM823" s="141" t="s">
        <v>7072</v>
      </c>
    </row>
    <row r="824" spans="2:65" s="1" customFormat="1">
      <c r="B824" s="33"/>
      <c r="D824" s="162" t="s">
        <v>385</v>
      </c>
      <c r="F824" s="365" t="s">
        <v>6095</v>
      </c>
      <c r="I824" s="159"/>
      <c r="L824" s="33"/>
      <c r="M824" s="164"/>
      <c r="T824" s="54"/>
      <c r="AT824" s="18" t="s">
        <v>385</v>
      </c>
      <c r="AU824" s="18" t="s">
        <v>81</v>
      </c>
    </row>
    <row r="825" spans="2:65" s="12" customFormat="1">
      <c r="B825" s="165"/>
      <c r="D825" s="157" t="s">
        <v>387</v>
      </c>
      <c r="E825" s="166" t="s">
        <v>3</v>
      </c>
      <c r="F825" s="366" t="s">
        <v>7073</v>
      </c>
      <c r="H825" s="367">
        <v>6.56</v>
      </c>
      <c r="I825" s="167"/>
      <c r="L825" s="165"/>
      <c r="M825" s="168"/>
      <c r="T825" s="169"/>
      <c r="AT825" s="166" t="s">
        <v>387</v>
      </c>
      <c r="AU825" s="166" t="s">
        <v>81</v>
      </c>
      <c r="AV825" s="12" t="s">
        <v>81</v>
      </c>
      <c r="AW825" s="12" t="s">
        <v>33</v>
      </c>
      <c r="AX825" s="12" t="s">
        <v>71</v>
      </c>
      <c r="AY825" s="166" t="s">
        <v>293</v>
      </c>
    </row>
    <row r="826" spans="2:65" s="12" customFormat="1">
      <c r="B826" s="165"/>
      <c r="D826" s="157" t="s">
        <v>387</v>
      </c>
      <c r="E826" s="166" t="s">
        <v>3</v>
      </c>
      <c r="F826" s="366" t="s">
        <v>7074</v>
      </c>
      <c r="H826" s="367">
        <v>6.15</v>
      </c>
      <c r="I826" s="167"/>
      <c r="L826" s="165"/>
      <c r="M826" s="168"/>
      <c r="T826" s="169"/>
      <c r="AT826" s="166" t="s">
        <v>387</v>
      </c>
      <c r="AU826" s="166" t="s">
        <v>81</v>
      </c>
      <c r="AV826" s="12" t="s">
        <v>81</v>
      </c>
      <c r="AW826" s="12" t="s">
        <v>33</v>
      </c>
      <c r="AX826" s="12" t="s">
        <v>71</v>
      </c>
      <c r="AY826" s="166" t="s">
        <v>293</v>
      </c>
    </row>
    <row r="827" spans="2:65" s="12" customFormat="1" ht="22.5">
      <c r="B827" s="165"/>
      <c r="D827" s="157" t="s">
        <v>387</v>
      </c>
      <c r="E827" s="166" t="s">
        <v>3</v>
      </c>
      <c r="F827" s="366" t="s">
        <v>7075</v>
      </c>
      <c r="H827" s="367">
        <v>10.605</v>
      </c>
      <c r="I827" s="167"/>
      <c r="L827" s="165"/>
      <c r="M827" s="168"/>
      <c r="T827" s="169"/>
      <c r="AT827" s="166" t="s">
        <v>387</v>
      </c>
      <c r="AU827" s="166" t="s">
        <v>81</v>
      </c>
      <c r="AV827" s="12" t="s">
        <v>81</v>
      </c>
      <c r="AW827" s="12" t="s">
        <v>33</v>
      </c>
      <c r="AX827" s="12" t="s">
        <v>71</v>
      </c>
      <c r="AY827" s="166" t="s">
        <v>293</v>
      </c>
    </row>
    <row r="828" spans="2:65" s="14" customFormat="1">
      <c r="B828" s="175"/>
      <c r="D828" s="157" t="s">
        <v>387</v>
      </c>
      <c r="E828" s="176" t="s">
        <v>3</v>
      </c>
      <c r="F828" s="370" t="s">
        <v>7076</v>
      </c>
      <c r="H828" s="371">
        <v>23.315000000000001</v>
      </c>
      <c r="I828" s="177"/>
      <c r="L828" s="175"/>
      <c r="M828" s="178"/>
      <c r="T828" s="179"/>
      <c r="AT828" s="176" t="s">
        <v>387</v>
      </c>
      <c r="AU828" s="176" t="s">
        <v>81</v>
      </c>
      <c r="AV828" s="14" t="s">
        <v>292</v>
      </c>
      <c r="AW828" s="14" t="s">
        <v>33</v>
      </c>
      <c r="AX828" s="14" t="s">
        <v>71</v>
      </c>
      <c r="AY828" s="176" t="s">
        <v>293</v>
      </c>
    </row>
    <row r="829" spans="2:65" s="12" customFormat="1">
      <c r="B829" s="165"/>
      <c r="D829" s="157" t="s">
        <v>387</v>
      </c>
      <c r="E829" s="166" t="s">
        <v>3</v>
      </c>
      <c r="F829" s="366" t="s">
        <v>7077</v>
      </c>
      <c r="H829" s="367">
        <v>0.54</v>
      </c>
      <c r="I829" s="167"/>
      <c r="L829" s="165"/>
      <c r="M829" s="168"/>
      <c r="T829" s="169"/>
      <c r="AT829" s="166" t="s">
        <v>387</v>
      </c>
      <c r="AU829" s="166" t="s">
        <v>81</v>
      </c>
      <c r="AV829" s="12" t="s">
        <v>81</v>
      </c>
      <c r="AW829" s="12" t="s">
        <v>33</v>
      </c>
      <c r="AX829" s="12" t="s">
        <v>71</v>
      </c>
      <c r="AY829" s="166" t="s">
        <v>293</v>
      </c>
    </row>
    <row r="830" spans="2:65" s="12" customFormat="1">
      <c r="B830" s="165"/>
      <c r="D830" s="157" t="s">
        <v>387</v>
      </c>
      <c r="E830" s="166" t="s">
        <v>3</v>
      </c>
      <c r="F830" s="366" t="s">
        <v>7078</v>
      </c>
      <c r="H830" s="367">
        <v>0.28399999999999997</v>
      </c>
      <c r="I830" s="167"/>
      <c r="L830" s="165"/>
      <c r="M830" s="168"/>
      <c r="T830" s="169"/>
      <c r="AT830" s="166" t="s">
        <v>387</v>
      </c>
      <c r="AU830" s="166" t="s">
        <v>81</v>
      </c>
      <c r="AV830" s="12" t="s">
        <v>81</v>
      </c>
      <c r="AW830" s="12" t="s">
        <v>33</v>
      </c>
      <c r="AX830" s="12" t="s">
        <v>71</v>
      </c>
      <c r="AY830" s="166" t="s">
        <v>293</v>
      </c>
    </row>
    <row r="831" spans="2:65" s="14" customFormat="1">
      <c r="B831" s="175"/>
      <c r="D831" s="157" t="s">
        <v>387</v>
      </c>
      <c r="E831" s="176" t="s">
        <v>3</v>
      </c>
      <c r="F831" s="370" t="s">
        <v>7079</v>
      </c>
      <c r="H831" s="371">
        <v>0.82399999999999995</v>
      </c>
      <c r="I831" s="177"/>
      <c r="L831" s="175"/>
      <c r="M831" s="178"/>
      <c r="T831" s="179"/>
      <c r="AT831" s="176" t="s">
        <v>387</v>
      </c>
      <c r="AU831" s="176" t="s">
        <v>81</v>
      </c>
      <c r="AV831" s="14" t="s">
        <v>292</v>
      </c>
      <c r="AW831" s="14" t="s">
        <v>33</v>
      </c>
      <c r="AX831" s="14" t="s">
        <v>71</v>
      </c>
      <c r="AY831" s="176" t="s">
        <v>293</v>
      </c>
    </row>
    <row r="832" spans="2:65" s="13" customFormat="1">
      <c r="B832" s="170"/>
      <c r="D832" s="157" t="s">
        <v>387</v>
      </c>
      <c r="E832" s="171" t="s">
        <v>3</v>
      </c>
      <c r="F832" s="368" t="s">
        <v>407</v>
      </c>
      <c r="H832" s="369">
        <v>24.138999999999999</v>
      </c>
      <c r="I832" s="172"/>
      <c r="L832" s="170"/>
      <c r="M832" s="173"/>
      <c r="T832" s="174"/>
      <c r="AT832" s="171" t="s">
        <v>387</v>
      </c>
      <c r="AU832" s="171" t="s">
        <v>81</v>
      </c>
      <c r="AV832" s="13" t="s">
        <v>308</v>
      </c>
      <c r="AW832" s="13" t="s">
        <v>33</v>
      </c>
      <c r="AX832" s="13" t="s">
        <v>79</v>
      </c>
      <c r="AY832" s="171" t="s">
        <v>293</v>
      </c>
    </row>
    <row r="833" spans="2:65" s="11" customFormat="1" ht="22.9" customHeight="1">
      <c r="B833" s="120"/>
      <c r="D833" s="121" t="s">
        <v>70</v>
      </c>
      <c r="E833" s="130" t="s">
        <v>2641</v>
      </c>
      <c r="F833" s="130" t="s">
        <v>2642</v>
      </c>
      <c r="I833" s="123"/>
      <c r="J833" s="131">
        <f>BK833</f>
        <v>0</v>
      </c>
      <c r="L833" s="120"/>
      <c r="M833" s="125"/>
      <c r="P833" s="126">
        <f>SUM(P834:P848)</f>
        <v>0</v>
      </c>
      <c r="R833" s="126">
        <f>SUM(R834:R848)</f>
        <v>7.3294315999999998E-2</v>
      </c>
      <c r="T833" s="127">
        <f>SUM(T834:T848)</f>
        <v>0</v>
      </c>
      <c r="AR833" s="121" t="s">
        <v>81</v>
      </c>
      <c r="AT833" s="128" t="s">
        <v>70</v>
      </c>
      <c r="AU833" s="128" t="s">
        <v>79</v>
      </c>
      <c r="AY833" s="121" t="s">
        <v>293</v>
      </c>
      <c r="BK833" s="129">
        <f>SUM(BK834:BK848)</f>
        <v>0</v>
      </c>
    </row>
    <row r="834" spans="2:65" s="1" customFormat="1" ht="24.2" customHeight="1">
      <c r="B834" s="132"/>
      <c r="C834" s="358" t="s">
        <v>1767</v>
      </c>
      <c r="D834" s="358" t="s">
        <v>309</v>
      </c>
      <c r="E834" s="359" t="s">
        <v>7080</v>
      </c>
      <c r="F834" s="360" t="s">
        <v>7081</v>
      </c>
      <c r="G834" s="361" t="s">
        <v>493</v>
      </c>
      <c r="H834" s="362">
        <v>50</v>
      </c>
      <c r="I834" s="148"/>
      <c r="J834" s="149">
        <f>ROUND(I834*H834,2)</f>
        <v>0</v>
      </c>
      <c r="K834" s="145" t="s">
        <v>383</v>
      </c>
      <c r="L834" s="33"/>
      <c r="M834" s="150" t="s">
        <v>3</v>
      </c>
      <c r="N834" s="151" t="s">
        <v>42</v>
      </c>
      <c r="P834" s="139">
        <f>O834*H834</f>
        <v>0</v>
      </c>
      <c r="Q834" s="139">
        <v>2.4232000000000001E-5</v>
      </c>
      <c r="R834" s="139">
        <f>Q834*H834</f>
        <v>1.2116E-3</v>
      </c>
      <c r="S834" s="139">
        <v>0</v>
      </c>
      <c r="T834" s="140">
        <f>S834*H834</f>
        <v>0</v>
      </c>
      <c r="AR834" s="141" t="s">
        <v>472</v>
      </c>
      <c r="AT834" s="141" t="s">
        <v>309</v>
      </c>
      <c r="AU834" s="141" t="s">
        <v>81</v>
      </c>
      <c r="AY834" s="18" t="s">
        <v>293</v>
      </c>
      <c r="BE834" s="142">
        <f>IF(N834="základní",J834,0)</f>
        <v>0</v>
      </c>
      <c r="BF834" s="142">
        <f>IF(N834="snížená",J834,0)</f>
        <v>0</v>
      </c>
      <c r="BG834" s="142">
        <f>IF(N834="zákl. přenesená",J834,0)</f>
        <v>0</v>
      </c>
      <c r="BH834" s="142">
        <f>IF(N834="sníž. přenesená",J834,0)</f>
        <v>0</v>
      </c>
      <c r="BI834" s="142">
        <f>IF(N834="nulová",J834,0)</f>
        <v>0</v>
      </c>
      <c r="BJ834" s="18" t="s">
        <v>79</v>
      </c>
      <c r="BK834" s="142">
        <f>ROUND(I834*H834,2)</f>
        <v>0</v>
      </c>
      <c r="BL834" s="18" t="s">
        <v>472</v>
      </c>
      <c r="BM834" s="141" t="s">
        <v>7082</v>
      </c>
    </row>
    <row r="835" spans="2:65" s="1" customFormat="1">
      <c r="B835" s="33"/>
      <c r="D835" s="162" t="s">
        <v>385</v>
      </c>
      <c r="F835" s="365" t="s">
        <v>7083</v>
      </c>
      <c r="I835" s="159"/>
      <c r="L835" s="33"/>
      <c r="M835" s="164"/>
      <c r="T835" s="54"/>
      <c r="AT835" s="18" t="s">
        <v>385</v>
      </c>
      <c r="AU835" s="18" t="s">
        <v>81</v>
      </c>
    </row>
    <row r="836" spans="2:65" s="12" customFormat="1">
      <c r="B836" s="165"/>
      <c r="D836" s="157" t="s">
        <v>387</v>
      </c>
      <c r="E836" s="166" t="s">
        <v>3</v>
      </c>
      <c r="F836" s="366" t="s">
        <v>7084</v>
      </c>
      <c r="H836" s="367">
        <v>50</v>
      </c>
      <c r="I836" s="167"/>
      <c r="L836" s="165"/>
      <c r="M836" s="168"/>
      <c r="T836" s="169"/>
      <c r="AT836" s="166" t="s">
        <v>387</v>
      </c>
      <c r="AU836" s="166" t="s">
        <v>81</v>
      </c>
      <c r="AV836" s="12" t="s">
        <v>81</v>
      </c>
      <c r="AW836" s="12" t="s">
        <v>33</v>
      </c>
      <c r="AX836" s="12" t="s">
        <v>79</v>
      </c>
      <c r="AY836" s="166" t="s">
        <v>293</v>
      </c>
    </row>
    <row r="837" spans="2:65" s="1" customFormat="1" ht="44.25" customHeight="1">
      <c r="B837" s="132"/>
      <c r="C837" s="358" t="s">
        <v>1776</v>
      </c>
      <c r="D837" s="358" t="s">
        <v>309</v>
      </c>
      <c r="E837" s="359" t="s">
        <v>7085</v>
      </c>
      <c r="F837" s="360" t="s">
        <v>7086</v>
      </c>
      <c r="G837" s="361" t="s">
        <v>493</v>
      </c>
      <c r="H837" s="362">
        <v>50</v>
      </c>
      <c r="I837" s="148"/>
      <c r="J837" s="149">
        <f>ROUND(I837*H837,2)</f>
        <v>0</v>
      </c>
      <c r="K837" s="145" t="s">
        <v>383</v>
      </c>
      <c r="L837" s="33"/>
      <c r="M837" s="150" t="s">
        <v>3</v>
      </c>
      <c r="N837" s="151" t="s">
        <v>42</v>
      </c>
      <c r="P837" s="139">
        <f>O837*H837</f>
        <v>0</v>
      </c>
      <c r="Q837" s="139">
        <v>2.198E-4</v>
      </c>
      <c r="R837" s="139">
        <f>Q837*H837</f>
        <v>1.099E-2</v>
      </c>
      <c r="S837" s="139">
        <v>0</v>
      </c>
      <c r="T837" s="140">
        <f>S837*H837</f>
        <v>0</v>
      </c>
      <c r="AR837" s="141" t="s">
        <v>472</v>
      </c>
      <c r="AT837" s="141" t="s">
        <v>309</v>
      </c>
      <c r="AU837" s="141" t="s">
        <v>81</v>
      </c>
      <c r="AY837" s="18" t="s">
        <v>293</v>
      </c>
      <c r="BE837" s="142">
        <f>IF(N837="základní",J837,0)</f>
        <v>0</v>
      </c>
      <c r="BF837" s="142">
        <f>IF(N837="snížená",J837,0)</f>
        <v>0</v>
      </c>
      <c r="BG837" s="142">
        <f>IF(N837="zákl. přenesená",J837,0)</f>
        <v>0</v>
      </c>
      <c r="BH837" s="142">
        <f>IF(N837="sníž. přenesená",J837,0)</f>
        <v>0</v>
      </c>
      <c r="BI837" s="142">
        <f>IF(N837="nulová",J837,0)</f>
        <v>0</v>
      </c>
      <c r="BJ837" s="18" t="s">
        <v>79</v>
      </c>
      <c r="BK837" s="142">
        <f>ROUND(I837*H837,2)</f>
        <v>0</v>
      </c>
      <c r="BL837" s="18" t="s">
        <v>472</v>
      </c>
      <c r="BM837" s="141" t="s">
        <v>7087</v>
      </c>
    </row>
    <row r="838" spans="2:65" s="1" customFormat="1">
      <c r="B838" s="33"/>
      <c r="D838" s="162" t="s">
        <v>385</v>
      </c>
      <c r="F838" s="365" t="s">
        <v>7088</v>
      </c>
      <c r="I838" s="159"/>
      <c r="L838" s="33"/>
      <c r="M838" s="164"/>
      <c r="T838" s="54"/>
      <c r="AT838" s="18" t="s">
        <v>385</v>
      </c>
      <c r="AU838" s="18" t="s">
        <v>81</v>
      </c>
    </row>
    <row r="839" spans="2:65" s="12" customFormat="1">
      <c r="B839" s="165"/>
      <c r="D839" s="157" t="s">
        <v>387</v>
      </c>
      <c r="E839" s="166" t="s">
        <v>3</v>
      </c>
      <c r="F839" s="366" t="s">
        <v>7084</v>
      </c>
      <c r="H839" s="367">
        <v>50</v>
      </c>
      <c r="I839" s="167"/>
      <c r="L839" s="165"/>
      <c r="M839" s="168"/>
      <c r="T839" s="169"/>
      <c r="AT839" s="166" t="s">
        <v>387</v>
      </c>
      <c r="AU839" s="166" t="s">
        <v>81</v>
      </c>
      <c r="AV839" s="12" t="s">
        <v>81</v>
      </c>
      <c r="AW839" s="12" t="s">
        <v>33</v>
      </c>
      <c r="AX839" s="12" t="s">
        <v>79</v>
      </c>
      <c r="AY839" s="166" t="s">
        <v>293</v>
      </c>
    </row>
    <row r="840" spans="2:65" s="1" customFormat="1" ht="24.2" customHeight="1">
      <c r="B840" s="132"/>
      <c r="C840" s="358" t="s">
        <v>1781</v>
      </c>
      <c r="D840" s="358" t="s">
        <v>309</v>
      </c>
      <c r="E840" s="359" t="s">
        <v>7089</v>
      </c>
      <c r="F840" s="360" t="s">
        <v>7090</v>
      </c>
      <c r="G840" s="361" t="s">
        <v>493</v>
      </c>
      <c r="H840" s="362">
        <v>50</v>
      </c>
      <c r="I840" s="148"/>
      <c r="J840" s="149">
        <f>ROUND(I840*H840,2)</f>
        <v>0</v>
      </c>
      <c r="K840" s="145" t="s">
        <v>383</v>
      </c>
      <c r="L840" s="33"/>
      <c r="M840" s="150" t="s">
        <v>3</v>
      </c>
      <c r="N840" s="151" t="s">
        <v>42</v>
      </c>
      <c r="P840" s="139">
        <f>O840*H840</f>
        <v>0</v>
      </c>
      <c r="Q840" s="139">
        <v>2.5225600000000002E-4</v>
      </c>
      <c r="R840" s="139">
        <f>Q840*H840</f>
        <v>1.26128E-2</v>
      </c>
      <c r="S840" s="139">
        <v>0</v>
      </c>
      <c r="T840" s="140">
        <f>S840*H840</f>
        <v>0</v>
      </c>
      <c r="AR840" s="141" t="s">
        <v>472</v>
      </c>
      <c r="AT840" s="141" t="s">
        <v>309</v>
      </c>
      <c r="AU840" s="141" t="s">
        <v>81</v>
      </c>
      <c r="AY840" s="18" t="s">
        <v>293</v>
      </c>
      <c r="BE840" s="142">
        <f>IF(N840="základní",J840,0)</f>
        <v>0</v>
      </c>
      <c r="BF840" s="142">
        <f>IF(N840="snížená",J840,0)</f>
        <v>0</v>
      </c>
      <c r="BG840" s="142">
        <f>IF(N840="zákl. přenesená",J840,0)</f>
        <v>0</v>
      </c>
      <c r="BH840" s="142">
        <f>IF(N840="sníž. přenesená",J840,0)</f>
        <v>0</v>
      </c>
      <c r="BI840" s="142">
        <f>IF(N840="nulová",J840,0)</f>
        <v>0</v>
      </c>
      <c r="BJ840" s="18" t="s">
        <v>79</v>
      </c>
      <c r="BK840" s="142">
        <f>ROUND(I840*H840,2)</f>
        <v>0</v>
      </c>
      <c r="BL840" s="18" t="s">
        <v>472</v>
      </c>
      <c r="BM840" s="141" t="s">
        <v>7091</v>
      </c>
    </row>
    <row r="841" spans="2:65" s="1" customFormat="1">
      <c r="B841" s="33"/>
      <c r="D841" s="162" t="s">
        <v>385</v>
      </c>
      <c r="F841" s="365" t="s">
        <v>7092</v>
      </c>
      <c r="I841" s="159"/>
      <c r="L841" s="33"/>
      <c r="M841" s="164"/>
      <c r="T841" s="54"/>
      <c r="AT841" s="18" t="s">
        <v>385</v>
      </c>
      <c r="AU841" s="18" t="s">
        <v>81</v>
      </c>
    </row>
    <row r="842" spans="2:65" s="12" customFormat="1">
      <c r="B842" s="165"/>
      <c r="D842" s="157" t="s">
        <v>387</v>
      </c>
      <c r="E842" s="166" t="s">
        <v>3</v>
      </c>
      <c r="F842" s="366" t="s">
        <v>7084</v>
      </c>
      <c r="H842" s="367">
        <v>50</v>
      </c>
      <c r="I842" s="167"/>
      <c r="L842" s="165"/>
      <c r="M842" s="168"/>
      <c r="T842" s="169"/>
      <c r="AT842" s="166" t="s">
        <v>387</v>
      </c>
      <c r="AU842" s="166" t="s">
        <v>81</v>
      </c>
      <c r="AV842" s="12" t="s">
        <v>81</v>
      </c>
      <c r="AW842" s="12" t="s">
        <v>33</v>
      </c>
      <c r="AX842" s="12" t="s">
        <v>79</v>
      </c>
      <c r="AY842" s="166" t="s">
        <v>293</v>
      </c>
    </row>
    <row r="843" spans="2:65" s="1" customFormat="1" ht="24.2" customHeight="1">
      <c r="B843" s="132"/>
      <c r="C843" s="358" t="s">
        <v>1786</v>
      </c>
      <c r="D843" s="358" t="s">
        <v>309</v>
      </c>
      <c r="E843" s="359" t="s">
        <v>7093</v>
      </c>
      <c r="F843" s="360" t="s">
        <v>7094</v>
      </c>
      <c r="G843" s="361" t="s">
        <v>493</v>
      </c>
      <c r="H843" s="362">
        <v>47.82</v>
      </c>
      <c r="I843" s="148"/>
      <c r="J843" s="149">
        <f>ROUND(I843*H843,2)</f>
        <v>0</v>
      </c>
      <c r="K843" s="145" t="s">
        <v>383</v>
      </c>
      <c r="L843" s="33"/>
      <c r="M843" s="150" t="s">
        <v>3</v>
      </c>
      <c r="N843" s="151" t="s">
        <v>42</v>
      </c>
      <c r="P843" s="139">
        <f>O843*H843</f>
        <v>0</v>
      </c>
      <c r="Q843" s="139">
        <v>3.57E-4</v>
      </c>
      <c r="R843" s="139">
        <f>Q843*H843</f>
        <v>1.7071740000000002E-2</v>
      </c>
      <c r="S843" s="139">
        <v>0</v>
      </c>
      <c r="T843" s="140">
        <f>S843*H843</f>
        <v>0</v>
      </c>
      <c r="AR843" s="141" t="s">
        <v>472</v>
      </c>
      <c r="AT843" s="141" t="s">
        <v>309</v>
      </c>
      <c r="AU843" s="141" t="s">
        <v>81</v>
      </c>
      <c r="AY843" s="18" t="s">
        <v>293</v>
      </c>
      <c r="BE843" s="142">
        <f>IF(N843="základní",J843,0)</f>
        <v>0</v>
      </c>
      <c r="BF843" s="142">
        <f>IF(N843="snížená",J843,0)</f>
        <v>0</v>
      </c>
      <c r="BG843" s="142">
        <f>IF(N843="zákl. přenesená",J843,0)</f>
        <v>0</v>
      </c>
      <c r="BH843" s="142">
        <f>IF(N843="sníž. přenesená",J843,0)</f>
        <v>0</v>
      </c>
      <c r="BI843" s="142">
        <f>IF(N843="nulová",J843,0)</f>
        <v>0</v>
      </c>
      <c r="BJ843" s="18" t="s">
        <v>79</v>
      </c>
      <c r="BK843" s="142">
        <f>ROUND(I843*H843,2)</f>
        <v>0</v>
      </c>
      <c r="BL843" s="18" t="s">
        <v>472</v>
      </c>
      <c r="BM843" s="141" t="s">
        <v>7095</v>
      </c>
    </row>
    <row r="844" spans="2:65" s="1" customFormat="1">
      <c r="B844" s="33"/>
      <c r="D844" s="162" t="s">
        <v>385</v>
      </c>
      <c r="F844" s="365" t="s">
        <v>7096</v>
      </c>
      <c r="I844" s="159"/>
      <c r="L844" s="33"/>
      <c r="M844" s="164"/>
      <c r="T844" s="54"/>
      <c r="AT844" s="18" t="s">
        <v>385</v>
      </c>
      <c r="AU844" s="18" t="s">
        <v>81</v>
      </c>
    </row>
    <row r="845" spans="2:65" s="12" customFormat="1">
      <c r="B845" s="165"/>
      <c r="D845" s="157" t="s">
        <v>387</v>
      </c>
      <c r="E845" s="166" t="s">
        <v>3</v>
      </c>
      <c r="F845" s="366" t="s">
        <v>7097</v>
      </c>
      <c r="H845" s="367">
        <v>47.82</v>
      </c>
      <c r="I845" s="167"/>
      <c r="L845" s="165"/>
      <c r="M845" s="168"/>
      <c r="T845" s="169"/>
      <c r="AT845" s="166" t="s">
        <v>387</v>
      </c>
      <c r="AU845" s="166" t="s">
        <v>81</v>
      </c>
      <c r="AV845" s="12" t="s">
        <v>81</v>
      </c>
      <c r="AW845" s="12" t="s">
        <v>33</v>
      </c>
      <c r="AX845" s="12" t="s">
        <v>79</v>
      </c>
      <c r="AY845" s="166" t="s">
        <v>293</v>
      </c>
    </row>
    <row r="846" spans="2:65" s="1" customFormat="1" ht="24.2" customHeight="1">
      <c r="B846" s="132"/>
      <c r="C846" s="358" t="s">
        <v>1791</v>
      </c>
      <c r="D846" s="358" t="s">
        <v>309</v>
      </c>
      <c r="E846" s="359" t="s">
        <v>7098</v>
      </c>
      <c r="F846" s="360" t="s">
        <v>7099</v>
      </c>
      <c r="G846" s="361" t="s">
        <v>493</v>
      </c>
      <c r="H846" s="362">
        <v>47.82</v>
      </c>
      <c r="I846" s="148"/>
      <c r="J846" s="149">
        <f>ROUND(I846*H846,2)</f>
        <v>0</v>
      </c>
      <c r="K846" s="145" t="s">
        <v>383</v>
      </c>
      <c r="L846" s="33"/>
      <c r="M846" s="150" t="s">
        <v>3</v>
      </c>
      <c r="N846" s="151" t="s">
        <v>42</v>
      </c>
      <c r="P846" s="139">
        <f>O846*H846</f>
        <v>0</v>
      </c>
      <c r="Q846" s="139">
        <v>6.5680000000000003E-4</v>
      </c>
      <c r="R846" s="139">
        <f>Q846*H846</f>
        <v>3.1408176000000003E-2</v>
      </c>
      <c r="S846" s="139">
        <v>0</v>
      </c>
      <c r="T846" s="140">
        <f>S846*H846</f>
        <v>0</v>
      </c>
      <c r="AR846" s="141" t="s">
        <v>472</v>
      </c>
      <c r="AT846" s="141" t="s">
        <v>309</v>
      </c>
      <c r="AU846" s="141" t="s">
        <v>81</v>
      </c>
      <c r="AY846" s="18" t="s">
        <v>293</v>
      </c>
      <c r="BE846" s="142">
        <f>IF(N846="základní",J846,0)</f>
        <v>0</v>
      </c>
      <c r="BF846" s="142">
        <f>IF(N846="snížená",J846,0)</f>
        <v>0</v>
      </c>
      <c r="BG846" s="142">
        <f>IF(N846="zákl. přenesená",J846,0)</f>
        <v>0</v>
      </c>
      <c r="BH846" s="142">
        <f>IF(N846="sníž. přenesená",J846,0)</f>
        <v>0</v>
      </c>
      <c r="BI846" s="142">
        <f>IF(N846="nulová",J846,0)</f>
        <v>0</v>
      </c>
      <c r="BJ846" s="18" t="s">
        <v>79</v>
      </c>
      <c r="BK846" s="142">
        <f>ROUND(I846*H846,2)</f>
        <v>0</v>
      </c>
      <c r="BL846" s="18" t="s">
        <v>472</v>
      </c>
      <c r="BM846" s="141" t="s">
        <v>7100</v>
      </c>
    </row>
    <row r="847" spans="2:65" s="1" customFormat="1">
      <c r="B847" s="33"/>
      <c r="D847" s="162" t="s">
        <v>385</v>
      </c>
      <c r="F847" s="365" t="s">
        <v>7101</v>
      </c>
      <c r="I847" s="159"/>
      <c r="L847" s="33"/>
      <c r="M847" s="164"/>
      <c r="T847" s="54"/>
      <c r="AT847" s="18" t="s">
        <v>385</v>
      </c>
      <c r="AU847" s="18" t="s">
        <v>81</v>
      </c>
    </row>
    <row r="848" spans="2:65" s="12" customFormat="1">
      <c r="B848" s="165"/>
      <c r="D848" s="157" t="s">
        <v>387</v>
      </c>
      <c r="E848" s="166" t="s">
        <v>3</v>
      </c>
      <c r="F848" s="366" t="s">
        <v>7097</v>
      </c>
      <c r="H848" s="367">
        <v>47.82</v>
      </c>
      <c r="I848" s="167"/>
      <c r="L848" s="165"/>
      <c r="M848" s="168"/>
      <c r="T848" s="169"/>
      <c r="AT848" s="166" t="s">
        <v>387</v>
      </c>
      <c r="AU848" s="166" t="s">
        <v>81</v>
      </c>
      <c r="AV848" s="12" t="s">
        <v>81</v>
      </c>
      <c r="AW848" s="12" t="s">
        <v>33</v>
      </c>
      <c r="AX848" s="12" t="s">
        <v>79</v>
      </c>
      <c r="AY848" s="166" t="s">
        <v>293</v>
      </c>
    </row>
    <row r="849" spans="2:65" s="11" customFormat="1" ht="22.9" customHeight="1">
      <c r="B849" s="120"/>
      <c r="D849" s="121" t="s">
        <v>70</v>
      </c>
      <c r="E849" s="130" t="s">
        <v>2692</v>
      </c>
      <c r="F849" s="130" t="s">
        <v>2693</v>
      </c>
      <c r="I849" s="123"/>
      <c r="J849" s="131">
        <f>BK849</f>
        <v>0</v>
      </c>
      <c r="L849" s="120"/>
      <c r="M849" s="125"/>
      <c r="P849" s="126">
        <f>SUM(P850:P866)</f>
        <v>0</v>
      </c>
      <c r="R849" s="126">
        <f>SUM(R850:R866)</f>
        <v>6.3142907999999998E-2</v>
      </c>
      <c r="T849" s="127">
        <f>SUM(T850:T866)</f>
        <v>1.404E-4</v>
      </c>
      <c r="AR849" s="121" t="s">
        <v>81</v>
      </c>
      <c r="AT849" s="128" t="s">
        <v>70</v>
      </c>
      <c r="AU849" s="128" t="s">
        <v>79</v>
      </c>
      <c r="AY849" s="121" t="s">
        <v>293</v>
      </c>
      <c r="BK849" s="129">
        <f>SUM(BK850:BK866)</f>
        <v>0</v>
      </c>
    </row>
    <row r="850" spans="2:65" s="1" customFormat="1" ht="44.25" customHeight="1">
      <c r="B850" s="132"/>
      <c r="C850" s="358" t="s">
        <v>1797</v>
      </c>
      <c r="D850" s="358" t="s">
        <v>309</v>
      </c>
      <c r="E850" s="359" t="s">
        <v>7102</v>
      </c>
      <c r="F850" s="360" t="s">
        <v>7103</v>
      </c>
      <c r="G850" s="361" t="s">
        <v>493</v>
      </c>
      <c r="H850" s="362">
        <v>4.68</v>
      </c>
      <c r="I850" s="148"/>
      <c r="J850" s="149">
        <f>ROUND(I850*H850,2)</f>
        <v>0</v>
      </c>
      <c r="K850" s="145" t="s">
        <v>383</v>
      </c>
      <c r="L850" s="33"/>
      <c r="M850" s="150" t="s">
        <v>3</v>
      </c>
      <c r="N850" s="151" t="s">
        <v>42</v>
      </c>
      <c r="P850" s="139">
        <f>O850*H850</f>
        <v>0</v>
      </c>
      <c r="Q850" s="139">
        <v>0</v>
      </c>
      <c r="R850" s="139">
        <f>Q850*H850</f>
        <v>0</v>
      </c>
      <c r="S850" s="139">
        <v>3.0000000000000001E-5</v>
      </c>
      <c r="T850" s="140">
        <f>S850*H850</f>
        <v>1.404E-4</v>
      </c>
      <c r="AR850" s="141" t="s">
        <v>472</v>
      </c>
      <c r="AT850" s="141" t="s">
        <v>309</v>
      </c>
      <c r="AU850" s="141" t="s">
        <v>81</v>
      </c>
      <c r="AY850" s="18" t="s">
        <v>293</v>
      </c>
      <c r="BE850" s="142">
        <f>IF(N850="základní",J850,0)</f>
        <v>0</v>
      </c>
      <c r="BF850" s="142">
        <f>IF(N850="snížená",J850,0)</f>
        <v>0</v>
      </c>
      <c r="BG850" s="142">
        <f>IF(N850="zákl. přenesená",J850,0)</f>
        <v>0</v>
      </c>
      <c r="BH850" s="142">
        <f>IF(N850="sníž. přenesená",J850,0)</f>
        <v>0</v>
      </c>
      <c r="BI850" s="142">
        <f>IF(N850="nulová",J850,0)</f>
        <v>0</v>
      </c>
      <c r="BJ850" s="18" t="s">
        <v>79</v>
      </c>
      <c r="BK850" s="142">
        <f>ROUND(I850*H850,2)</f>
        <v>0</v>
      </c>
      <c r="BL850" s="18" t="s">
        <v>472</v>
      </c>
      <c r="BM850" s="141" t="s">
        <v>7104</v>
      </c>
    </row>
    <row r="851" spans="2:65" s="1" customFormat="1">
      <c r="B851" s="33"/>
      <c r="D851" s="162" t="s">
        <v>385</v>
      </c>
      <c r="F851" s="365" t="s">
        <v>7105</v>
      </c>
      <c r="I851" s="159"/>
      <c r="L851" s="33"/>
      <c r="M851" s="164"/>
      <c r="T851" s="54"/>
      <c r="AT851" s="18" t="s">
        <v>385</v>
      </c>
      <c r="AU851" s="18" t="s">
        <v>81</v>
      </c>
    </row>
    <row r="852" spans="2:65" s="12" customFormat="1">
      <c r="B852" s="165"/>
      <c r="D852" s="157" t="s">
        <v>387</v>
      </c>
      <c r="E852" s="166" t="s">
        <v>3</v>
      </c>
      <c r="F852" s="366" t="s">
        <v>6533</v>
      </c>
      <c r="H852" s="367">
        <v>4.68</v>
      </c>
      <c r="I852" s="167"/>
      <c r="L852" s="165"/>
      <c r="M852" s="168"/>
      <c r="T852" s="169"/>
      <c r="AT852" s="166" t="s">
        <v>387</v>
      </c>
      <c r="AU852" s="166" t="s">
        <v>81</v>
      </c>
      <c r="AV852" s="12" t="s">
        <v>81</v>
      </c>
      <c r="AW852" s="12" t="s">
        <v>33</v>
      </c>
      <c r="AX852" s="12" t="s">
        <v>79</v>
      </c>
      <c r="AY852" s="166" t="s">
        <v>293</v>
      </c>
    </row>
    <row r="853" spans="2:65" s="1" customFormat="1" ht="16.5" customHeight="1">
      <c r="B853" s="132"/>
      <c r="C853" s="353" t="s">
        <v>1804</v>
      </c>
      <c r="D853" s="353" t="s">
        <v>290</v>
      </c>
      <c r="E853" s="354" t="s">
        <v>2700</v>
      </c>
      <c r="F853" s="355" t="s">
        <v>2701</v>
      </c>
      <c r="G853" s="356" t="s">
        <v>493</v>
      </c>
      <c r="H853" s="357">
        <v>4.9139999999999997</v>
      </c>
      <c r="I853" s="134"/>
      <c r="J853" s="135">
        <f>ROUND(I853*H853,2)</f>
        <v>0</v>
      </c>
      <c r="K853" s="133" t="s">
        <v>383</v>
      </c>
      <c r="L853" s="136"/>
      <c r="M853" s="137" t="s">
        <v>3</v>
      </c>
      <c r="N853" s="138" t="s">
        <v>42</v>
      </c>
      <c r="P853" s="139">
        <f>O853*H853</f>
        <v>0</v>
      </c>
      <c r="Q853" s="139">
        <v>2.5000000000000001E-4</v>
      </c>
      <c r="R853" s="139">
        <f>Q853*H853</f>
        <v>1.2285E-3</v>
      </c>
      <c r="S853" s="139">
        <v>0</v>
      </c>
      <c r="T853" s="140">
        <f>S853*H853</f>
        <v>0</v>
      </c>
      <c r="AR853" s="141" t="s">
        <v>591</v>
      </c>
      <c r="AT853" s="141" t="s">
        <v>290</v>
      </c>
      <c r="AU853" s="141" t="s">
        <v>81</v>
      </c>
      <c r="AY853" s="18" t="s">
        <v>293</v>
      </c>
      <c r="BE853" s="142">
        <f>IF(N853="základní",J853,0)</f>
        <v>0</v>
      </c>
      <c r="BF853" s="142">
        <f>IF(N853="snížená",J853,0)</f>
        <v>0</v>
      </c>
      <c r="BG853" s="142">
        <f>IF(N853="zákl. přenesená",J853,0)</f>
        <v>0</v>
      </c>
      <c r="BH853" s="142">
        <f>IF(N853="sníž. přenesená",J853,0)</f>
        <v>0</v>
      </c>
      <c r="BI853" s="142">
        <f>IF(N853="nulová",J853,0)</f>
        <v>0</v>
      </c>
      <c r="BJ853" s="18" t="s">
        <v>79</v>
      </c>
      <c r="BK853" s="142">
        <f>ROUND(I853*H853,2)</f>
        <v>0</v>
      </c>
      <c r="BL853" s="18" t="s">
        <v>472</v>
      </c>
      <c r="BM853" s="141" t="s">
        <v>7106</v>
      </c>
    </row>
    <row r="854" spans="2:65" s="12" customFormat="1">
      <c r="B854" s="165"/>
      <c r="D854" s="157" t="s">
        <v>387</v>
      </c>
      <c r="F854" s="366" t="s">
        <v>7107</v>
      </c>
      <c r="H854" s="367">
        <v>4.9139999999999997</v>
      </c>
      <c r="I854" s="167"/>
      <c r="L854" s="165"/>
      <c r="M854" s="168"/>
      <c r="T854" s="169"/>
      <c r="AT854" s="166" t="s">
        <v>387</v>
      </c>
      <c r="AU854" s="166" t="s">
        <v>81</v>
      </c>
      <c r="AV854" s="12" t="s">
        <v>81</v>
      </c>
      <c r="AW854" s="12" t="s">
        <v>4</v>
      </c>
      <c r="AX854" s="12" t="s">
        <v>79</v>
      </c>
      <c r="AY854" s="166" t="s">
        <v>293</v>
      </c>
    </row>
    <row r="855" spans="2:65" s="1" customFormat="1" ht="33" customHeight="1">
      <c r="B855" s="132"/>
      <c r="C855" s="358" t="s">
        <v>1808</v>
      </c>
      <c r="D855" s="358" t="s">
        <v>309</v>
      </c>
      <c r="E855" s="359" t="s">
        <v>7108</v>
      </c>
      <c r="F855" s="360" t="s">
        <v>7109</v>
      </c>
      <c r="G855" s="361" t="s">
        <v>493</v>
      </c>
      <c r="H855" s="362">
        <v>151.751</v>
      </c>
      <c r="I855" s="148"/>
      <c r="J855" s="149">
        <f>ROUND(I855*H855,2)</f>
        <v>0</v>
      </c>
      <c r="K855" s="145" t="s">
        <v>383</v>
      </c>
      <c r="L855" s="33"/>
      <c r="M855" s="150" t="s">
        <v>3</v>
      </c>
      <c r="N855" s="151" t="s">
        <v>42</v>
      </c>
      <c r="P855" s="139">
        <f>O855*H855</f>
        <v>0</v>
      </c>
      <c r="Q855" s="139">
        <v>2.0799999999999999E-4</v>
      </c>
      <c r="R855" s="139">
        <f>Q855*H855</f>
        <v>3.1564207999999996E-2</v>
      </c>
      <c r="S855" s="139">
        <v>0</v>
      </c>
      <c r="T855" s="140">
        <f>S855*H855</f>
        <v>0</v>
      </c>
      <c r="AR855" s="141" t="s">
        <v>472</v>
      </c>
      <c r="AT855" s="141" t="s">
        <v>309</v>
      </c>
      <c r="AU855" s="141" t="s">
        <v>81</v>
      </c>
      <c r="AY855" s="18" t="s">
        <v>293</v>
      </c>
      <c r="BE855" s="142">
        <f>IF(N855="základní",J855,0)</f>
        <v>0</v>
      </c>
      <c r="BF855" s="142">
        <f>IF(N855="snížená",J855,0)</f>
        <v>0</v>
      </c>
      <c r="BG855" s="142">
        <f>IF(N855="zákl. přenesená",J855,0)</f>
        <v>0</v>
      </c>
      <c r="BH855" s="142">
        <f>IF(N855="sníž. přenesená",J855,0)</f>
        <v>0</v>
      </c>
      <c r="BI855" s="142">
        <f>IF(N855="nulová",J855,0)</f>
        <v>0</v>
      </c>
      <c r="BJ855" s="18" t="s">
        <v>79</v>
      </c>
      <c r="BK855" s="142">
        <f>ROUND(I855*H855,2)</f>
        <v>0</v>
      </c>
      <c r="BL855" s="18" t="s">
        <v>472</v>
      </c>
      <c r="BM855" s="141" t="s">
        <v>7110</v>
      </c>
    </row>
    <row r="856" spans="2:65" s="1" customFormat="1">
      <c r="B856" s="33"/>
      <c r="D856" s="162" t="s">
        <v>385</v>
      </c>
      <c r="F856" s="365" t="s">
        <v>7111</v>
      </c>
      <c r="I856" s="159"/>
      <c r="L856" s="33"/>
      <c r="M856" s="164"/>
      <c r="T856" s="54"/>
      <c r="AT856" s="18" t="s">
        <v>385</v>
      </c>
      <c r="AU856" s="18" t="s">
        <v>81</v>
      </c>
    </row>
    <row r="857" spans="2:65" s="12" customFormat="1">
      <c r="B857" s="165"/>
      <c r="D857" s="157" t="s">
        <v>387</v>
      </c>
      <c r="E857" s="166" t="s">
        <v>3</v>
      </c>
      <c r="F857" s="366" t="s">
        <v>7112</v>
      </c>
      <c r="H857" s="367">
        <v>101.35299999999999</v>
      </c>
      <c r="I857" s="167"/>
      <c r="L857" s="165"/>
      <c r="M857" s="168"/>
      <c r="T857" s="169"/>
      <c r="AT857" s="166" t="s">
        <v>387</v>
      </c>
      <c r="AU857" s="166" t="s">
        <v>81</v>
      </c>
      <c r="AV857" s="12" t="s">
        <v>81</v>
      </c>
      <c r="AW857" s="12" t="s">
        <v>33</v>
      </c>
      <c r="AX857" s="12" t="s">
        <v>71</v>
      </c>
      <c r="AY857" s="166" t="s">
        <v>293</v>
      </c>
    </row>
    <row r="858" spans="2:65" s="12" customFormat="1">
      <c r="B858" s="165"/>
      <c r="D858" s="157" t="s">
        <v>387</v>
      </c>
      <c r="E858" s="166" t="s">
        <v>3</v>
      </c>
      <c r="F858" s="366" t="s">
        <v>7113</v>
      </c>
      <c r="H858" s="367">
        <v>2.5880000000000001</v>
      </c>
      <c r="I858" s="167"/>
      <c r="L858" s="165"/>
      <c r="M858" s="168"/>
      <c r="T858" s="169"/>
      <c r="AT858" s="166" t="s">
        <v>387</v>
      </c>
      <c r="AU858" s="166" t="s">
        <v>81</v>
      </c>
      <c r="AV858" s="12" t="s">
        <v>81</v>
      </c>
      <c r="AW858" s="12" t="s">
        <v>33</v>
      </c>
      <c r="AX858" s="12" t="s">
        <v>71</v>
      </c>
      <c r="AY858" s="166" t="s">
        <v>293</v>
      </c>
    </row>
    <row r="859" spans="2:65" s="12" customFormat="1">
      <c r="B859" s="165"/>
      <c r="D859" s="157" t="s">
        <v>387</v>
      </c>
      <c r="E859" s="166" t="s">
        <v>3</v>
      </c>
      <c r="F859" s="366" t="s">
        <v>7114</v>
      </c>
      <c r="H859" s="367">
        <v>47.81</v>
      </c>
      <c r="I859" s="167"/>
      <c r="L859" s="165"/>
      <c r="M859" s="168"/>
      <c r="T859" s="169"/>
      <c r="AT859" s="166" t="s">
        <v>387</v>
      </c>
      <c r="AU859" s="166" t="s">
        <v>81</v>
      </c>
      <c r="AV859" s="12" t="s">
        <v>81</v>
      </c>
      <c r="AW859" s="12" t="s">
        <v>33</v>
      </c>
      <c r="AX859" s="12" t="s">
        <v>71</v>
      </c>
      <c r="AY859" s="166" t="s">
        <v>293</v>
      </c>
    </row>
    <row r="860" spans="2:65" s="13" customFormat="1">
      <c r="B860" s="170"/>
      <c r="D860" s="157" t="s">
        <v>387</v>
      </c>
      <c r="E860" s="171" t="s">
        <v>3</v>
      </c>
      <c r="F860" s="368" t="s">
        <v>407</v>
      </c>
      <c r="H860" s="369">
        <v>151.751</v>
      </c>
      <c r="I860" s="172"/>
      <c r="L860" s="170"/>
      <c r="M860" s="173"/>
      <c r="T860" s="174"/>
      <c r="AT860" s="171" t="s">
        <v>387</v>
      </c>
      <c r="AU860" s="171" t="s">
        <v>81</v>
      </c>
      <c r="AV860" s="13" t="s">
        <v>308</v>
      </c>
      <c r="AW860" s="13" t="s">
        <v>33</v>
      </c>
      <c r="AX860" s="13" t="s">
        <v>79</v>
      </c>
      <c r="AY860" s="171" t="s">
        <v>293</v>
      </c>
    </row>
    <row r="861" spans="2:65" s="1" customFormat="1" ht="37.9" customHeight="1">
      <c r="B861" s="132"/>
      <c r="C861" s="358" t="s">
        <v>1812</v>
      </c>
      <c r="D861" s="358" t="s">
        <v>309</v>
      </c>
      <c r="E861" s="359" t="s">
        <v>7115</v>
      </c>
      <c r="F861" s="360" t="s">
        <v>7116</v>
      </c>
      <c r="G861" s="361" t="s">
        <v>493</v>
      </c>
      <c r="H861" s="362">
        <v>151.751</v>
      </c>
      <c r="I861" s="148"/>
      <c r="J861" s="149">
        <f>ROUND(I861*H861,2)</f>
        <v>0</v>
      </c>
      <c r="K861" s="145" t="s">
        <v>383</v>
      </c>
      <c r="L861" s="33"/>
      <c r="M861" s="150" t="s">
        <v>3</v>
      </c>
      <c r="N861" s="151" t="s">
        <v>42</v>
      </c>
      <c r="P861" s="139">
        <f>O861*H861</f>
        <v>0</v>
      </c>
      <c r="Q861" s="139">
        <v>2.0000000000000001E-4</v>
      </c>
      <c r="R861" s="139">
        <f>Q861*H861</f>
        <v>3.0350200000000001E-2</v>
      </c>
      <c r="S861" s="139">
        <v>0</v>
      </c>
      <c r="T861" s="140">
        <f>S861*H861</f>
        <v>0</v>
      </c>
      <c r="AR861" s="141" t="s">
        <v>472</v>
      </c>
      <c r="AT861" s="141" t="s">
        <v>309</v>
      </c>
      <c r="AU861" s="141" t="s">
        <v>81</v>
      </c>
      <c r="AY861" s="18" t="s">
        <v>293</v>
      </c>
      <c r="BE861" s="142">
        <f>IF(N861="základní",J861,0)</f>
        <v>0</v>
      </c>
      <c r="BF861" s="142">
        <f>IF(N861="snížená",J861,0)</f>
        <v>0</v>
      </c>
      <c r="BG861" s="142">
        <f>IF(N861="zákl. přenesená",J861,0)</f>
        <v>0</v>
      </c>
      <c r="BH861" s="142">
        <f>IF(N861="sníž. přenesená",J861,0)</f>
        <v>0</v>
      </c>
      <c r="BI861" s="142">
        <f>IF(N861="nulová",J861,0)</f>
        <v>0</v>
      </c>
      <c r="BJ861" s="18" t="s">
        <v>79</v>
      </c>
      <c r="BK861" s="142">
        <f>ROUND(I861*H861,2)</f>
        <v>0</v>
      </c>
      <c r="BL861" s="18" t="s">
        <v>472</v>
      </c>
      <c r="BM861" s="141" t="s">
        <v>7117</v>
      </c>
    </row>
    <row r="862" spans="2:65" s="1" customFormat="1">
      <c r="B862" s="33"/>
      <c r="D862" s="162" t="s">
        <v>385</v>
      </c>
      <c r="F862" s="365" t="s">
        <v>7118</v>
      </c>
      <c r="I862" s="159"/>
      <c r="L862" s="33"/>
      <c r="M862" s="164"/>
      <c r="T862" s="54"/>
      <c r="AT862" s="18" t="s">
        <v>385</v>
      </c>
      <c r="AU862" s="18" t="s">
        <v>81</v>
      </c>
    </row>
    <row r="863" spans="2:65" s="12" customFormat="1">
      <c r="B863" s="165"/>
      <c r="D863" s="157" t="s">
        <v>387</v>
      </c>
      <c r="E863" s="166" t="s">
        <v>3</v>
      </c>
      <c r="F863" s="366" t="s">
        <v>7112</v>
      </c>
      <c r="H863" s="367">
        <v>101.35299999999999</v>
      </c>
      <c r="I863" s="167"/>
      <c r="L863" s="165"/>
      <c r="M863" s="168"/>
      <c r="T863" s="169"/>
      <c r="AT863" s="166" t="s">
        <v>387</v>
      </c>
      <c r="AU863" s="166" t="s">
        <v>81</v>
      </c>
      <c r="AV863" s="12" t="s">
        <v>81</v>
      </c>
      <c r="AW863" s="12" t="s">
        <v>33</v>
      </c>
      <c r="AX863" s="12" t="s">
        <v>71</v>
      </c>
      <c r="AY863" s="166" t="s">
        <v>293</v>
      </c>
    </row>
    <row r="864" spans="2:65" s="12" customFormat="1">
      <c r="B864" s="165"/>
      <c r="D864" s="157" t="s">
        <v>387</v>
      </c>
      <c r="E864" s="166" t="s">
        <v>3</v>
      </c>
      <c r="F864" s="366" t="s">
        <v>7113</v>
      </c>
      <c r="H864" s="367">
        <v>2.5880000000000001</v>
      </c>
      <c r="I864" s="167"/>
      <c r="L864" s="165"/>
      <c r="M864" s="168"/>
      <c r="T864" s="169"/>
      <c r="AT864" s="166" t="s">
        <v>387</v>
      </c>
      <c r="AU864" s="166" t="s">
        <v>81</v>
      </c>
      <c r="AV864" s="12" t="s">
        <v>81</v>
      </c>
      <c r="AW864" s="12" t="s">
        <v>33</v>
      </c>
      <c r="AX864" s="12" t="s">
        <v>71</v>
      </c>
      <c r="AY864" s="166" t="s">
        <v>293</v>
      </c>
    </row>
    <row r="865" spans="2:65" s="12" customFormat="1">
      <c r="B865" s="165"/>
      <c r="D865" s="157" t="s">
        <v>387</v>
      </c>
      <c r="E865" s="166" t="s">
        <v>3</v>
      </c>
      <c r="F865" s="366" t="s">
        <v>7114</v>
      </c>
      <c r="H865" s="367">
        <v>47.81</v>
      </c>
      <c r="I865" s="167"/>
      <c r="L865" s="165"/>
      <c r="M865" s="168"/>
      <c r="T865" s="169"/>
      <c r="AT865" s="166" t="s">
        <v>387</v>
      </c>
      <c r="AU865" s="166" t="s">
        <v>81</v>
      </c>
      <c r="AV865" s="12" t="s">
        <v>81</v>
      </c>
      <c r="AW865" s="12" t="s">
        <v>33</v>
      </c>
      <c r="AX865" s="12" t="s">
        <v>71</v>
      </c>
      <c r="AY865" s="166" t="s">
        <v>293</v>
      </c>
    </row>
    <row r="866" spans="2:65" s="13" customFormat="1">
      <c r="B866" s="170"/>
      <c r="D866" s="157" t="s">
        <v>387</v>
      </c>
      <c r="E866" s="171" t="s">
        <v>3</v>
      </c>
      <c r="F866" s="368" t="s">
        <v>407</v>
      </c>
      <c r="H866" s="369">
        <v>151.751</v>
      </c>
      <c r="I866" s="172"/>
      <c r="L866" s="170"/>
      <c r="M866" s="173"/>
      <c r="T866" s="174"/>
      <c r="AT866" s="171" t="s">
        <v>387</v>
      </c>
      <c r="AU866" s="171" t="s">
        <v>81</v>
      </c>
      <c r="AV866" s="13" t="s">
        <v>308</v>
      </c>
      <c r="AW866" s="13" t="s">
        <v>33</v>
      </c>
      <c r="AX866" s="13" t="s">
        <v>79</v>
      </c>
      <c r="AY866" s="171" t="s">
        <v>293</v>
      </c>
    </row>
    <row r="867" spans="2:65" s="11" customFormat="1" ht="22.9" customHeight="1">
      <c r="B867" s="120"/>
      <c r="D867" s="121" t="s">
        <v>70</v>
      </c>
      <c r="E867" s="130" t="s">
        <v>4491</v>
      </c>
      <c r="F867" s="130" t="s">
        <v>4492</v>
      </c>
      <c r="I867" s="123"/>
      <c r="J867" s="131">
        <f>BK867</f>
        <v>0</v>
      </c>
      <c r="L867" s="120"/>
      <c r="M867" s="125"/>
      <c r="P867" s="126">
        <f>SUM(P868:P875)</f>
        <v>0</v>
      </c>
      <c r="R867" s="126">
        <f>SUM(R868:R875)</f>
        <v>8.8964000000000003E-4</v>
      </c>
      <c r="T867" s="127">
        <f>SUM(T868:T875)</f>
        <v>0</v>
      </c>
      <c r="AR867" s="121" t="s">
        <v>81</v>
      </c>
      <c r="AT867" s="128" t="s">
        <v>70</v>
      </c>
      <c r="AU867" s="128" t="s">
        <v>79</v>
      </c>
      <c r="AY867" s="121" t="s">
        <v>293</v>
      </c>
      <c r="BK867" s="129">
        <f>SUM(BK868:BK875)</f>
        <v>0</v>
      </c>
    </row>
    <row r="868" spans="2:65" s="1" customFormat="1" ht="24.2" customHeight="1">
      <c r="B868" s="132"/>
      <c r="C868" s="358" t="s">
        <v>1821</v>
      </c>
      <c r="D868" s="358" t="s">
        <v>309</v>
      </c>
      <c r="E868" s="359" t="s">
        <v>4507</v>
      </c>
      <c r="F868" s="360" t="s">
        <v>4508</v>
      </c>
      <c r="G868" s="361" t="s">
        <v>493</v>
      </c>
      <c r="H868" s="362">
        <v>2.1240000000000001</v>
      </c>
      <c r="I868" s="148"/>
      <c r="J868" s="149">
        <f>ROUND(I868*H868,2)</f>
        <v>0</v>
      </c>
      <c r="K868" s="145" t="s">
        <v>383</v>
      </c>
      <c r="L868" s="33"/>
      <c r="M868" s="150" t="s">
        <v>3</v>
      </c>
      <c r="N868" s="151" t="s">
        <v>42</v>
      </c>
      <c r="P868" s="139">
        <f>O868*H868</f>
        <v>0</v>
      </c>
      <c r="Q868" s="139">
        <v>1.1E-4</v>
      </c>
      <c r="R868" s="139">
        <f>Q868*H868</f>
        <v>2.3364000000000002E-4</v>
      </c>
      <c r="S868" s="139">
        <v>0</v>
      </c>
      <c r="T868" s="140">
        <f>S868*H868</f>
        <v>0</v>
      </c>
      <c r="AR868" s="141" t="s">
        <v>472</v>
      </c>
      <c r="AT868" s="141" t="s">
        <v>309</v>
      </c>
      <c r="AU868" s="141" t="s">
        <v>81</v>
      </c>
      <c r="AY868" s="18" t="s">
        <v>293</v>
      </c>
      <c r="BE868" s="142">
        <f>IF(N868="základní",J868,0)</f>
        <v>0</v>
      </c>
      <c r="BF868" s="142">
        <f>IF(N868="snížená",J868,0)</f>
        <v>0</v>
      </c>
      <c r="BG868" s="142">
        <f>IF(N868="zákl. přenesená",J868,0)</f>
        <v>0</v>
      </c>
      <c r="BH868" s="142">
        <f>IF(N868="sníž. přenesená",J868,0)</f>
        <v>0</v>
      </c>
      <c r="BI868" s="142">
        <f>IF(N868="nulová",J868,0)</f>
        <v>0</v>
      </c>
      <c r="BJ868" s="18" t="s">
        <v>79</v>
      </c>
      <c r="BK868" s="142">
        <f>ROUND(I868*H868,2)</f>
        <v>0</v>
      </c>
      <c r="BL868" s="18" t="s">
        <v>472</v>
      </c>
      <c r="BM868" s="141" t="s">
        <v>7119</v>
      </c>
    </row>
    <row r="869" spans="2:65" s="1" customFormat="1">
      <c r="B869" s="33"/>
      <c r="D869" s="162" t="s">
        <v>385</v>
      </c>
      <c r="F869" s="365" t="s">
        <v>4510</v>
      </c>
      <c r="I869" s="159"/>
      <c r="L869" s="33"/>
      <c r="M869" s="164"/>
      <c r="T869" s="54"/>
      <c r="AT869" s="18" t="s">
        <v>385</v>
      </c>
      <c r="AU869" s="18" t="s">
        <v>81</v>
      </c>
    </row>
    <row r="870" spans="2:65" s="12" customFormat="1">
      <c r="B870" s="165"/>
      <c r="D870" s="157" t="s">
        <v>387</v>
      </c>
      <c r="E870" s="166" t="s">
        <v>3</v>
      </c>
      <c r="F870" s="366" t="s">
        <v>7120</v>
      </c>
      <c r="H870" s="367">
        <v>2.1240000000000001</v>
      </c>
      <c r="I870" s="167"/>
      <c r="L870" s="165"/>
      <c r="M870" s="168"/>
      <c r="T870" s="169"/>
      <c r="AT870" s="166" t="s">
        <v>387</v>
      </c>
      <c r="AU870" s="166" t="s">
        <v>81</v>
      </c>
      <c r="AV870" s="12" t="s">
        <v>81</v>
      </c>
      <c r="AW870" s="12" t="s">
        <v>33</v>
      </c>
      <c r="AX870" s="12" t="s">
        <v>79</v>
      </c>
      <c r="AY870" s="166" t="s">
        <v>293</v>
      </c>
    </row>
    <row r="871" spans="2:65" s="1" customFormat="1" ht="24.2" customHeight="1">
      <c r="B871" s="132"/>
      <c r="C871" s="358" t="s">
        <v>1830</v>
      </c>
      <c r="D871" s="358" t="s">
        <v>309</v>
      </c>
      <c r="E871" s="359" t="s">
        <v>4580</v>
      </c>
      <c r="F871" s="360" t="s">
        <v>4581</v>
      </c>
      <c r="G871" s="361" t="s">
        <v>493</v>
      </c>
      <c r="H871" s="362">
        <v>2.1240000000000001</v>
      </c>
      <c r="I871" s="148"/>
      <c r="J871" s="149">
        <f>ROUND(I871*H871,2)</f>
        <v>0</v>
      </c>
      <c r="K871" s="145" t="s">
        <v>383</v>
      </c>
      <c r="L871" s="33"/>
      <c r="M871" s="150" t="s">
        <v>3</v>
      </c>
      <c r="N871" s="151" t="s">
        <v>42</v>
      </c>
      <c r="P871" s="139">
        <f>O871*H871</f>
        <v>0</v>
      </c>
      <c r="Q871" s="139">
        <v>0</v>
      </c>
      <c r="R871" s="139">
        <f>Q871*H871</f>
        <v>0</v>
      </c>
      <c r="S871" s="139">
        <v>0</v>
      </c>
      <c r="T871" s="140">
        <f>S871*H871</f>
        <v>0</v>
      </c>
      <c r="AR871" s="141" t="s">
        <v>472</v>
      </c>
      <c r="AT871" s="141" t="s">
        <v>309</v>
      </c>
      <c r="AU871" s="141" t="s">
        <v>81</v>
      </c>
      <c r="AY871" s="18" t="s">
        <v>293</v>
      </c>
      <c r="BE871" s="142">
        <f>IF(N871="základní",J871,0)</f>
        <v>0</v>
      </c>
      <c r="BF871" s="142">
        <f>IF(N871="snížená",J871,0)</f>
        <v>0</v>
      </c>
      <c r="BG871" s="142">
        <f>IF(N871="zákl. přenesená",J871,0)</f>
        <v>0</v>
      </c>
      <c r="BH871" s="142">
        <f>IF(N871="sníž. přenesená",J871,0)</f>
        <v>0</v>
      </c>
      <c r="BI871" s="142">
        <f>IF(N871="nulová",J871,0)</f>
        <v>0</v>
      </c>
      <c r="BJ871" s="18" t="s">
        <v>79</v>
      </c>
      <c r="BK871" s="142">
        <f>ROUND(I871*H871,2)</f>
        <v>0</v>
      </c>
      <c r="BL871" s="18" t="s">
        <v>472</v>
      </c>
      <c r="BM871" s="141" t="s">
        <v>7121</v>
      </c>
    </row>
    <row r="872" spans="2:65" s="1" customFormat="1">
      <c r="B872" s="33"/>
      <c r="D872" s="162" t="s">
        <v>385</v>
      </c>
      <c r="F872" s="365" t="s">
        <v>4583</v>
      </c>
      <c r="I872" s="159"/>
      <c r="L872" s="33"/>
      <c r="M872" s="164"/>
      <c r="T872" s="54"/>
      <c r="AT872" s="18" t="s">
        <v>385</v>
      </c>
      <c r="AU872" s="18" t="s">
        <v>81</v>
      </c>
    </row>
    <row r="873" spans="2:65" s="12" customFormat="1">
      <c r="B873" s="165"/>
      <c r="D873" s="157" t="s">
        <v>387</v>
      </c>
      <c r="E873" s="166" t="s">
        <v>3</v>
      </c>
      <c r="F873" s="366" t="s">
        <v>7120</v>
      </c>
      <c r="H873" s="367">
        <v>2.1240000000000001</v>
      </c>
      <c r="I873" s="167"/>
      <c r="L873" s="165"/>
      <c r="M873" s="168"/>
      <c r="T873" s="169"/>
      <c r="AT873" s="166" t="s">
        <v>387</v>
      </c>
      <c r="AU873" s="166" t="s">
        <v>81</v>
      </c>
      <c r="AV873" s="12" t="s">
        <v>81</v>
      </c>
      <c r="AW873" s="12" t="s">
        <v>33</v>
      </c>
      <c r="AX873" s="12" t="s">
        <v>79</v>
      </c>
      <c r="AY873" s="166" t="s">
        <v>293</v>
      </c>
    </row>
    <row r="874" spans="2:65" s="1" customFormat="1" ht="24.2" customHeight="1">
      <c r="B874" s="132"/>
      <c r="C874" s="353" t="s">
        <v>1835</v>
      </c>
      <c r="D874" s="353" t="s">
        <v>290</v>
      </c>
      <c r="E874" s="354" t="s">
        <v>4560</v>
      </c>
      <c r="F874" s="355" t="s">
        <v>4561</v>
      </c>
      <c r="G874" s="356" t="s">
        <v>2052</v>
      </c>
      <c r="H874" s="357">
        <v>0.65600000000000003</v>
      </c>
      <c r="I874" s="134"/>
      <c r="J874" s="135">
        <f>ROUND(I874*H874,2)</f>
        <v>0</v>
      </c>
      <c r="K874" s="133" t="s">
        <v>383</v>
      </c>
      <c r="L874" s="136"/>
      <c r="M874" s="137" t="s">
        <v>3</v>
      </c>
      <c r="N874" s="138" t="s">
        <v>42</v>
      </c>
      <c r="P874" s="139">
        <f>O874*H874</f>
        <v>0</v>
      </c>
      <c r="Q874" s="139">
        <v>1E-3</v>
      </c>
      <c r="R874" s="139">
        <f>Q874*H874</f>
        <v>6.5600000000000001E-4</v>
      </c>
      <c r="S874" s="139">
        <v>0</v>
      </c>
      <c r="T874" s="140">
        <f>S874*H874</f>
        <v>0</v>
      </c>
      <c r="AR874" s="141" t="s">
        <v>591</v>
      </c>
      <c r="AT874" s="141" t="s">
        <v>290</v>
      </c>
      <c r="AU874" s="141" t="s">
        <v>81</v>
      </c>
      <c r="AY874" s="18" t="s">
        <v>293</v>
      </c>
      <c r="BE874" s="142">
        <f>IF(N874="základní",J874,0)</f>
        <v>0</v>
      </c>
      <c r="BF874" s="142">
        <f>IF(N874="snížená",J874,0)</f>
        <v>0</v>
      </c>
      <c r="BG874" s="142">
        <f>IF(N874="zákl. přenesená",J874,0)</f>
        <v>0</v>
      </c>
      <c r="BH874" s="142">
        <f>IF(N874="sníž. přenesená",J874,0)</f>
        <v>0</v>
      </c>
      <c r="BI874" s="142">
        <f>IF(N874="nulová",J874,0)</f>
        <v>0</v>
      </c>
      <c r="BJ874" s="18" t="s">
        <v>79</v>
      </c>
      <c r="BK874" s="142">
        <f>ROUND(I874*H874,2)</f>
        <v>0</v>
      </c>
      <c r="BL874" s="18" t="s">
        <v>472</v>
      </c>
      <c r="BM874" s="141" t="s">
        <v>7122</v>
      </c>
    </row>
    <row r="875" spans="2:65" s="12" customFormat="1">
      <c r="B875" s="165"/>
      <c r="D875" s="157" t="s">
        <v>387</v>
      </c>
      <c r="F875" s="366" t="s">
        <v>7123</v>
      </c>
      <c r="H875" s="367">
        <v>0.65600000000000003</v>
      </c>
      <c r="I875" s="167"/>
      <c r="L875" s="165"/>
      <c r="M875" s="168"/>
      <c r="T875" s="169"/>
      <c r="AT875" s="166" t="s">
        <v>387</v>
      </c>
      <c r="AU875" s="166" t="s">
        <v>81</v>
      </c>
      <c r="AV875" s="12" t="s">
        <v>81</v>
      </c>
      <c r="AW875" s="12" t="s">
        <v>4</v>
      </c>
      <c r="AX875" s="12" t="s">
        <v>79</v>
      </c>
      <c r="AY875" s="166" t="s">
        <v>293</v>
      </c>
    </row>
    <row r="876" spans="2:65" s="11" customFormat="1" ht="25.9" customHeight="1">
      <c r="B876" s="120"/>
      <c r="D876" s="121" t="s">
        <v>70</v>
      </c>
      <c r="E876" s="122" t="s">
        <v>336</v>
      </c>
      <c r="F876" s="122" t="s">
        <v>337</v>
      </c>
      <c r="I876" s="123"/>
      <c r="J876" s="124">
        <f>BK876</f>
        <v>0</v>
      </c>
      <c r="L876" s="120"/>
      <c r="M876" s="125"/>
      <c r="P876" s="126">
        <f>P877</f>
        <v>0</v>
      </c>
      <c r="R876" s="126">
        <f>R877</f>
        <v>0</v>
      </c>
      <c r="T876" s="127">
        <f>T877</f>
        <v>0</v>
      </c>
      <c r="AR876" s="121" t="s">
        <v>308</v>
      </c>
      <c r="AT876" s="128" t="s">
        <v>70</v>
      </c>
      <c r="AU876" s="128" t="s">
        <v>71</v>
      </c>
      <c r="AY876" s="121" t="s">
        <v>293</v>
      </c>
      <c r="BK876" s="129">
        <f>BK877</f>
        <v>0</v>
      </c>
    </row>
    <row r="877" spans="2:65" s="11" customFormat="1" ht="22.9" customHeight="1">
      <c r="B877" s="120"/>
      <c r="D877" s="121" t="s">
        <v>70</v>
      </c>
      <c r="E877" s="130" t="s">
        <v>338</v>
      </c>
      <c r="F877" s="130" t="s">
        <v>7124</v>
      </c>
      <c r="I877" s="123"/>
      <c r="J877" s="131">
        <f>BK877</f>
        <v>0</v>
      </c>
      <c r="L877" s="120"/>
      <c r="M877" s="125"/>
      <c r="P877" s="126">
        <f>SUM(P878:P879)</f>
        <v>0</v>
      </c>
      <c r="R877" s="126">
        <f>SUM(R878:R879)</f>
        <v>0</v>
      </c>
      <c r="T877" s="127">
        <f>SUM(T878:T879)</f>
        <v>0</v>
      </c>
      <c r="AR877" s="121" t="s">
        <v>308</v>
      </c>
      <c r="AT877" s="128" t="s">
        <v>70</v>
      </c>
      <c r="AU877" s="128" t="s">
        <v>79</v>
      </c>
      <c r="AY877" s="121" t="s">
        <v>293</v>
      </c>
      <c r="BK877" s="129">
        <f>SUM(BK878:BK879)</f>
        <v>0</v>
      </c>
    </row>
    <row r="878" spans="2:65" s="1" customFormat="1" ht="24.2" customHeight="1">
      <c r="B878" s="132"/>
      <c r="C878" s="358" t="s">
        <v>1842</v>
      </c>
      <c r="D878" s="358" t="s">
        <v>309</v>
      </c>
      <c r="E878" s="359" t="s">
        <v>7125</v>
      </c>
      <c r="F878" s="360" t="s">
        <v>7126</v>
      </c>
      <c r="G878" s="361" t="s">
        <v>342</v>
      </c>
      <c r="H878" s="362">
        <v>1</v>
      </c>
      <c r="I878" s="148"/>
      <c r="J878" s="149">
        <f>ROUND(I878*H878,2)</f>
        <v>0</v>
      </c>
      <c r="K878" s="145" t="s">
        <v>3</v>
      </c>
      <c r="L878" s="33"/>
      <c r="M878" s="150" t="s">
        <v>3</v>
      </c>
      <c r="N878" s="151" t="s">
        <v>42</v>
      </c>
      <c r="P878" s="139">
        <f>O878*H878</f>
        <v>0</v>
      </c>
      <c r="Q878" s="139">
        <v>0</v>
      </c>
      <c r="R878" s="139">
        <f>Q878*H878</f>
        <v>0</v>
      </c>
      <c r="S878" s="139">
        <v>0</v>
      </c>
      <c r="T878" s="140">
        <f>S878*H878</f>
        <v>0</v>
      </c>
      <c r="AR878" s="141" t="s">
        <v>343</v>
      </c>
      <c r="AT878" s="141" t="s">
        <v>309</v>
      </c>
      <c r="AU878" s="141" t="s">
        <v>81</v>
      </c>
      <c r="AY878" s="18" t="s">
        <v>293</v>
      </c>
      <c r="BE878" s="142">
        <f>IF(N878="základní",J878,0)</f>
        <v>0</v>
      </c>
      <c r="BF878" s="142">
        <f>IF(N878="snížená",J878,0)</f>
        <v>0</v>
      </c>
      <c r="BG878" s="142">
        <f>IF(N878="zákl. přenesená",J878,0)</f>
        <v>0</v>
      </c>
      <c r="BH878" s="142">
        <f>IF(N878="sníž. přenesená",J878,0)</f>
        <v>0</v>
      </c>
      <c r="BI878" s="142">
        <f>IF(N878="nulová",J878,0)</f>
        <v>0</v>
      </c>
      <c r="BJ878" s="18" t="s">
        <v>79</v>
      </c>
      <c r="BK878" s="142">
        <f>ROUND(I878*H878,2)</f>
        <v>0</v>
      </c>
      <c r="BL878" s="18" t="s">
        <v>343</v>
      </c>
      <c r="BM878" s="141" t="s">
        <v>7127</v>
      </c>
    </row>
    <row r="879" spans="2:65" s="1" customFormat="1" ht="16.5" customHeight="1">
      <c r="B879" s="132"/>
      <c r="C879" s="358" t="s">
        <v>1848</v>
      </c>
      <c r="D879" s="358" t="s">
        <v>309</v>
      </c>
      <c r="E879" s="359" t="s">
        <v>7128</v>
      </c>
      <c r="F879" s="360" t="s">
        <v>7129</v>
      </c>
      <c r="G879" s="361" t="s">
        <v>342</v>
      </c>
      <c r="H879" s="362">
        <v>1</v>
      </c>
      <c r="I879" s="148"/>
      <c r="J879" s="149">
        <f>ROUND(I879*H879,2)</f>
        <v>0</v>
      </c>
      <c r="K879" s="145" t="s">
        <v>3</v>
      </c>
      <c r="L879" s="33"/>
      <c r="M879" s="152" t="s">
        <v>3</v>
      </c>
      <c r="N879" s="153" t="s">
        <v>42</v>
      </c>
      <c r="O879" s="154"/>
      <c r="P879" s="155">
        <f>O879*H879</f>
        <v>0</v>
      </c>
      <c r="Q879" s="155">
        <v>0</v>
      </c>
      <c r="R879" s="155">
        <f>Q879*H879</f>
        <v>0</v>
      </c>
      <c r="S879" s="155">
        <v>0</v>
      </c>
      <c r="T879" s="156">
        <f>S879*H879</f>
        <v>0</v>
      </c>
      <c r="AR879" s="141" t="s">
        <v>343</v>
      </c>
      <c r="AT879" s="141" t="s">
        <v>309</v>
      </c>
      <c r="AU879" s="141" t="s">
        <v>81</v>
      </c>
      <c r="AY879" s="18" t="s">
        <v>293</v>
      </c>
      <c r="BE879" s="142">
        <f>IF(N879="základní",J879,0)</f>
        <v>0</v>
      </c>
      <c r="BF879" s="142">
        <f>IF(N879="snížená",J879,0)</f>
        <v>0</v>
      </c>
      <c r="BG879" s="142">
        <f>IF(N879="zákl. přenesená",J879,0)</f>
        <v>0</v>
      </c>
      <c r="BH879" s="142">
        <f>IF(N879="sníž. přenesená",J879,0)</f>
        <v>0</v>
      </c>
      <c r="BI879" s="142">
        <f>IF(N879="nulová",J879,0)</f>
        <v>0</v>
      </c>
      <c r="BJ879" s="18" t="s">
        <v>79</v>
      </c>
      <c r="BK879" s="142">
        <f>ROUND(I879*H879,2)</f>
        <v>0</v>
      </c>
      <c r="BL879" s="18" t="s">
        <v>343</v>
      </c>
      <c r="BM879" s="141" t="s">
        <v>7130</v>
      </c>
    </row>
    <row r="880" spans="2:65" s="1" customFormat="1" ht="6.95" customHeight="1">
      <c r="B880" s="42"/>
      <c r="C880" s="43"/>
      <c r="D880" s="43"/>
      <c r="E880" s="43"/>
      <c r="F880" s="43"/>
      <c r="G880" s="43"/>
      <c r="H880" s="43"/>
      <c r="I880" s="43"/>
      <c r="J880" s="43"/>
      <c r="K880" s="43"/>
      <c r="L880" s="33"/>
    </row>
  </sheetData>
  <sheetProtection algorithmName="SHA-512" hashValue="XN0tlFu0v0E3s8tNtPwFA/KPg4E4oo5C/M3pCe/+quONoUwyw4uSEY5p+6Moxe2St6DxzHV2vmRxZHt7mi+otw==" saltValue="mlwxPEl6gYqqggz9krxxaw==" spinCount="100000" sheet="1" objects="1" scenarios="1"/>
  <autoFilter ref="C104:K879" xr:uid="{00000000-0009-0000-0000-000015000000}"/>
  <mergeCells count="9">
    <mergeCell ref="E50:H50"/>
    <mergeCell ref="E95:H95"/>
    <mergeCell ref="E97:H97"/>
    <mergeCell ref="L2:V2"/>
    <mergeCell ref="E7:H7"/>
    <mergeCell ref="E9:H9"/>
    <mergeCell ref="E18:H18"/>
    <mergeCell ref="E27:H27"/>
    <mergeCell ref="E48:H48"/>
  </mergeCells>
  <hyperlinks>
    <hyperlink ref="F109" r:id="rId1" xr:uid="{00000000-0004-0000-1500-000000000000}"/>
    <hyperlink ref="F114" r:id="rId2" xr:uid="{00000000-0004-0000-1500-000001000000}"/>
    <hyperlink ref="F119" r:id="rId3" xr:uid="{00000000-0004-0000-1500-000002000000}"/>
    <hyperlink ref="F124" r:id="rId4" xr:uid="{00000000-0004-0000-1500-000003000000}"/>
    <hyperlink ref="F129" r:id="rId5" xr:uid="{00000000-0004-0000-1500-000004000000}"/>
    <hyperlink ref="F134" r:id="rId6" xr:uid="{00000000-0004-0000-1500-000005000000}"/>
    <hyperlink ref="F140" r:id="rId7" xr:uid="{00000000-0004-0000-1500-000006000000}"/>
    <hyperlink ref="F144" r:id="rId8" xr:uid="{00000000-0004-0000-1500-000007000000}"/>
    <hyperlink ref="F149" r:id="rId9" xr:uid="{00000000-0004-0000-1500-000008000000}"/>
    <hyperlink ref="F152" r:id="rId10" xr:uid="{00000000-0004-0000-1500-000009000000}"/>
    <hyperlink ref="F155" r:id="rId11" xr:uid="{00000000-0004-0000-1500-00000A000000}"/>
    <hyperlink ref="F160" r:id="rId12" xr:uid="{00000000-0004-0000-1500-00000B000000}"/>
    <hyperlink ref="F165" r:id="rId13" xr:uid="{00000000-0004-0000-1500-00000C000000}"/>
    <hyperlink ref="F168" r:id="rId14" xr:uid="{00000000-0004-0000-1500-00000D000000}"/>
    <hyperlink ref="F174" r:id="rId15" xr:uid="{00000000-0004-0000-1500-00000E000000}"/>
    <hyperlink ref="F180" r:id="rId16" xr:uid="{00000000-0004-0000-1500-00000F000000}"/>
    <hyperlink ref="F189" r:id="rId17" xr:uid="{00000000-0004-0000-1500-000010000000}"/>
    <hyperlink ref="F192" r:id="rId18" xr:uid="{00000000-0004-0000-1500-000011000000}"/>
    <hyperlink ref="F201" r:id="rId19" xr:uid="{00000000-0004-0000-1500-000012000000}"/>
    <hyperlink ref="F206" r:id="rId20" xr:uid="{00000000-0004-0000-1500-000013000000}"/>
    <hyperlink ref="F215" r:id="rId21" xr:uid="{00000000-0004-0000-1500-000014000000}"/>
    <hyperlink ref="F220" r:id="rId22" xr:uid="{00000000-0004-0000-1500-000015000000}"/>
    <hyperlink ref="F237" r:id="rId23" xr:uid="{00000000-0004-0000-1500-000016000000}"/>
    <hyperlink ref="F240" r:id="rId24" xr:uid="{00000000-0004-0000-1500-000017000000}"/>
    <hyperlink ref="F245" r:id="rId25" xr:uid="{00000000-0004-0000-1500-000018000000}"/>
    <hyperlink ref="F248" r:id="rId26" xr:uid="{00000000-0004-0000-1500-000019000000}"/>
    <hyperlink ref="F254" r:id="rId27" xr:uid="{00000000-0004-0000-1500-00001A000000}"/>
    <hyperlink ref="F257" r:id="rId28" xr:uid="{00000000-0004-0000-1500-00001B000000}"/>
    <hyperlink ref="F260" r:id="rId29" xr:uid="{00000000-0004-0000-1500-00001C000000}"/>
    <hyperlink ref="F263" r:id="rId30" xr:uid="{00000000-0004-0000-1500-00001D000000}"/>
    <hyperlink ref="F266" r:id="rId31" xr:uid="{00000000-0004-0000-1500-00001E000000}"/>
    <hyperlink ref="F269" r:id="rId32" xr:uid="{00000000-0004-0000-1500-00001F000000}"/>
    <hyperlink ref="F272" r:id="rId33" xr:uid="{00000000-0004-0000-1500-000020000000}"/>
    <hyperlink ref="F275" r:id="rId34" xr:uid="{00000000-0004-0000-1500-000021000000}"/>
    <hyperlink ref="F278" r:id="rId35" xr:uid="{00000000-0004-0000-1500-000022000000}"/>
    <hyperlink ref="F281" r:id="rId36" xr:uid="{00000000-0004-0000-1500-000023000000}"/>
    <hyperlink ref="F286" r:id="rId37" xr:uid="{00000000-0004-0000-1500-000024000000}"/>
    <hyperlink ref="F290" r:id="rId38" xr:uid="{00000000-0004-0000-1500-000025000000}"/>
    <hyperlink ref="F295" r:id="rId39" xr:uid="{00000000-0004-0000-1500-000026000000}"/>
    <hyperlink ref="F299" r:id="rId40" xr:uid="{00000000-0004-0000-1500-000027000000}"/>
    <hyperlink ref="F304" r:id="rId41" xr:uid="{00000000-0004-0000-1500-000028000000}"/>
    <hyperlink ref="F310" r:id="rId42" xr:uid="{00000000-0004-0000-1500-000029000000}"/>
    <hyperlink ref="F315" r:id="rId43" xr:uid="{00000000-0004-0000-1500-00002A000000}"/>
    <hyperlink ref="F320" r:id="rId44" xr:uid="{00000000-0004-0000-1500-00002B000000}"/>
    <hyperlink ref="F326" r:id="rId45" xr:uid="{00000000-0004-0000-1500-00002C000000}"/>
    <hyperlink ref="F331" r:id="rId46" xr:uid="{00000000-0004-0000-1500-00002D000000}"/>
    <hyperlink ref="F334" r:id="rId47" xr:uid="{00000000-0004-0000-1500-00002E000000}"/>
    <hyperlink ref="F337" r:id="rId48" xr:uid="{00000000-0004-0000-1500-00002F000000}"/>
    <hyperlink ref="F340" r:id="rId49" xr:uid="{00000000-0004-0000-1500-000030000000}"/>
    <hyperlink ref="F343" r:id="rId50" xr:uid="{00000000-0004-0000-1500-000031000000}"/>
    <hyperlink ref="F347" r:id="rId51" xr:uid="{00000000-0004-0000-1500-000032000000}"/>
    <hyperlink ref="F350" r:id="rId52" xr:uid="{00000000-0004-0000-1500-000033000000}"/>
    <hyperlink ref="F355" r:id="rId53" xr:uid="{00000000-0004-0000-1500-000034000000}"/>
    <hyperlink ref="F358" r:id="rId54" xr:uid="{00000000-0004-0000-1500-000035000000}"/>
    <hyperlink ref="F361" r:id="rId55" xr:uid="{00000000-0004-0000-1500-000036000000}"/>
    <hyperlink ref="F364" r:id="rId56" xr:uid="{00000000-0004-0000-1500-000037000000}"/>
    <hyperlink ref="F367" r:id="rId57" xr:uid="{00000000-0004-0000-1500-000038000000}"/>
    <hyperlink ref="F370" r:id="rId58" xr:uid="{00000000-0004-0000-1500-000039000000}"/>
    <hyperlink ref="F373" r:id="rId59" xr:uid="{00000000-0004-0000-1500-00003A000000}"/>
    <hyperlink ref="F376" r:id="rId60" xr:uid="{00000000-0004-0000-1500-00003B000000}"/>
    <hyperlink ref="F381" r:id="rId61" xr:uid="{00000000-0004-0000-1500-00003C000000}"/>
    <hyperlink ref="F384" r:id="rId62" xr:uid="{00000000-0004-0000-1500-00003D000000}"/>
    <hyperlink ref="F387" r:id="rId63" xr:uid="{00000000-0004-0000-1500-00003E000000}"/>
    <hyperlink ref="F392" r:id="rId64" xr:uid="{00000000-0004-0000-1500-00003F000000}"/>
    <hyperlink ref="F395" r:id="rId65" xr:uid="{00000000-0004-0000-1500-000040000000}"/>
    <hyperlink ref="F408" r:id="rId66" xr:uid="{00000000-0004-0000-1500-000041000000}"/>
    <hyperlink ref="F419" r:id="rId67" xr:uid="{00000000-0004-0000-1500-000042000000}"/>
    <hyperlink ref="F421" r:id="rId68" xr:uid="{00000000-0004-0000-1500-000043000000}"/>
    <hyperlink ref="F423" r:id="rId69" xr:uid="{00000000-0004-0000-1500-000044000000}"/>
    <hyperlink ref="F426" r:id="rId70" xr:uid="{00000000-0004-0000-1500-000045000000}"/>
    <hyperlink ref="F431" r:id="rId71" xr:uid="{00000000-0004-0000-1500-000046000000}"/>
    <hyperlink ref="F434" r:id="rId72" xr:uid="{00000000-0004-0000-1500-000047000000}"/>
    <hyperlink ref="F444" r:id="rId73" xr:uid="{00000000-0004-0000-1500-000048000000}"/>
    <hyperlink ref="F447" r:id="rId74" xr:uid="{00000000-0004-0000-1500-000049000000}"/>
    <hyperlink ref="F452" r:id="rId75" xr:uid="{00000000-0004-0000-1500-00004A000000}"/>
    <hyperlink ref="F458" r:id="rId76" xr:uid="{00000000-0004-0000-1500-00004B000000}"/>
    <hyperlink ref="F463" r:id="rId77" xr:uid="{00000000-0004-0000-1500-00004C000000}"/>
    <hyperlink ref="F466" r:id="rId78" xr:uid="{00000000-0004-0000-1500-00004D000000}"/>
    <hyperlink ref="F469" r:id="rId79" xr:uid="{00000000-0004-0000-1500-00004E000000}"/>
    <hyperlink ref="F474" r:id="rId80" xr:uid="{00000000-0004-0000-1500-00004F000000}"/>
    <hyperlink ref="F477" r:id="rId81" xr:uid="{00000000-0004-0000-1500-000050000000}"/>
    <hyperlink ref="F487" r:id="rId82" xr:uid="{00000000-0004-0000-1500-000051000000}"/>
    <hyperlink ref="F490" r:id="rId83" xr:uid="{00000000-0004-0000-1500-000052000000}"/>
    <hyperlink ref="F495" r:id="rId84" xr:uid="{00000000-0004-0000-1500-000053000000}"/>
    <hyperlink ref="F501" r:id="rId85" xr:uid="{00000000-0004-0000-1500-000054000000}"/>
    <hyperlink ref="F503" r:id="rId86" xr:uid="{00000000-0004-0000-1500-000055000000}"/>
    <hyperlink ref="F507" r:id="rId87" xr:uid="{00000000-0004-0000-1500-000056000000}"/>
    <hyperlink ref="F512" r:id="rId88" xr:uid="{00000000-0004-0000-1500-000057000000}"/>
    <hyperlink ref="F520" r:id="rId89" xr:uid="{00000000-0004-0000-1500-000058000000}"/>
    <hyperlink ref="F523" r:id="rId90" xr:uid="{00000000-0004-0000-1500-000059000000}"/>
    <hyperlink ref="F530" r:id="rId91" xr:uid="{00000000-0004-0000-1500-00005A000000}"/>
    <hyperlink ref="F538" r:id="rId92" xr:uid="{00000000-0004-0000-1500-00005B000000}"/>
    <hyperlink ref="F543" r:id="rId93" xr:uid="{00000000-0004-0000-1500-00005C000000}"/>
    <hyperlink ref="F545" r:id="rId94" xr:uid="{00000000-0004-0000-1500-00005D000000}"/>
    <hyperlink ref="F548" r:id="rId95" xr:uid="{00000000-0004-0000-1500-00005E000000}"/>
    <hyperlink ref="F554" r:id="rId96" xr:uid="{00000000-0004-0000-1500-00005F000000}"/>
    <hyperlink ref="F556" r:id="rId97" xr:uid="{00000000-0004-0000-1500-000060000000}"/>
    <hyperlink ref="F559" r:id="rId98" xr:uid="{00000000-0004-0000-1500-000061000000}"/>
    <hyperlink ref="F562" r:id="rId99" xr:uid="{00000000-0004-0000-1500-000062000000}"/>
    <hyperlink ref="F567" r:id="rId100" xr:uid="{00000000-0004-0000-1500-000063000000}"/>
    <hyperlink ref="F574" r:id="rId101" xr:uid="{00000000-0004-0000-1500-000064000000}"/>
    <hyperlink ref="F584" r:id="rId102" xr:uid="{00000000-0004-0000-1500-000065000000}"/>
    <hyperlink ref="F586" r:id="rId103" xr:uid="{00000000-0004-0000-1500-000066000000}"/>
    <hyperlink ref="F589" r:id="rId104" xr:uid="{00000000-0004-0000-1500-000067000000}"/>
    <hyperlink ref="F597" r:id="rId105" xr:uid="{00000000-0004-0000-1500-000068000000}"/>
    <hyperlink ref="F600" r:id="rId106" xr:uid="{00000000-0004-0000-1500-000069000000}"/>
    <hyperlink ref="F603" r:id="rId107" xr:uid="{00000000-0004-0000-1500-00006A000000}"/>
    <hyperlink ref="F606" r:id="rId108" xr:uid="{00000000-0004-0000-1500-00006B000000}"/>
    <hyperlink ref="F609" r:id="rId109" xr:uid="{00000000-0004-0000-1500-00006C000000}"/>
    <hyperlink ref="F615" r:id="rId110" xr:uid="{00000000-0004-0000-1500-00006D000000}"/>
    <hyperlink ref="F618" r:id="rId111" xr:uid="{00000000-0004-0000-1500-00006E000000}"/>
    <hyperlink ref="F620" r:id="rId112" xr:uid="{00000000-0004-0000-1500-00006F000000}"/>
    <hyperlink ref="F623" r:id="rId113" xr:uid="{00000000-0004-0000-1500-000070000000}"/>
    <hyperlink ref="F628" r:id="rId114" xr:uid="{00000000-0004-0000-1500-000071000000}"/>
    <hyperlink ref="F633" r:id="rId115" xr:uid="{00000000-0004-0000-1500-000072000000}"/>
    <hyperlink ref="F635" r:id="rId116" xr:uid="{00000000-0004-0000-1500-000073000000}"/>
    <hyperlink ref="F638" r:id="rId117" xr:uid="{00000000-0004-0000-1500-000074000000}"/>
    <hyperlink ref="F641" r:id="rId118" xr:uid="{00000000-0004-0000-1500-000075000000}"/>
    <hyperlink ref="F644" r:id="rId119" xr:uid="{00000000-0004-0000-1500-000076000000}"/>
    <hyperlink ref="F647" r:id="rId120" xr:uid="{00000000-0004-0000-1500-000077000000}"/>
    <hyperlink ref="F650" r:id="rId121" xr:uid="{00000000-0004-0000-1500-000078000000}"/>
    <hyperlink ref="F655" r:id="rId122" xr:uid="{00000000-0004-0000-1500-000079000000}"/>
    <hyperlink ref="F658" r:id="rId123" xr:uid="{00000000-0004-0000-1500-00007A000000}"/>
    <hyperlink ref="F661" r:id="rId124" xr:uid="{00000000-0004-0000-1500-00007B000000}"/>
    <hyperlink ref="F664" r:id="rId125" xr:uid="{00000000-0004-0000-1500-00007C000000}"/>
    <hyperlink ref="F667" r:id="rId126" xr:uid="{00000000-0004-0000-1500-00007D000000}"/>
    <hyperlink ref="F670" r:id="rId127" xr:uid="{00000000-0004-0000-1500-00007E000000}"/>
    <hyperlink ref="F673" r:id="rId128" xr:uid="{00000000-0004-0000-1500-00007F000000}"/>
    <hyperlink ref="F676" r:id="rId129" xr:uid="{00000000-0004-0000-1500-000080000000}"/>
    <hyperlink ref="F683" r:id="rId130" xr:uid="{00000000-0004-0000-1500-000081000000}"/>
    <hyperlink ref="F686" r:id="rId131" xr:uid="{00000000-0004-0000-1500-000082000000}"/>
    <hyperlink ref="F689" r:id="rId132" xr:uid="{00000000-0004-0000-1500-000083000000}"/>
    <hyperlink ref="F692" r:id="rId133" xr:uid="{00000000-0004-0000-1500-000084000000}"/>
    <hyperlink ref="F694" r:id="rId134" xr:uid="{00000000-0004-0000-1500-000085000000}"/>
    <hyperlink ref="F697" r:id="rId135" xr:uid="{00000000-0004-0000-1500-000086000000}"/>
    <hyperlink ref="F703" r:id="rId136" xr:uid="{00000000-0004-0000-1500-000087000000}"/>
    <hyperlink ref="F707" r:id="rId137" xr:uid="{00000000-0004-0000-1500-000088000000}"/>
    <hyperlink ref="F716" r:id="rId138" xr:uid="{00000000-0004-0000-1500-000089000000}"/>
    <hyperlink ref="F723" r:id="rId139" xr:uid="{00000000-0004-0000-1500-00008A000000}"/>
    <hyperlink ref="F728" r:id="rId140" xr:uid="{00000000-0004-0000-1500-00008B000000}"/>
    <hyperlink ref="F733" r:id="rId141" xr:uid="{00000000-0004-0000-1500-00008C000000}"/>
    <hyperlink ref="F738" r:id="rId142" xr:uid="{00000000-0004-0000-1500-00008D000000}"/>
    <hyperlink ref="F740" r:id="rId143" xr:uid="{00000000-0004-0000-1500-00008E000000}"/>
    <hyperlink ref="F743" r:id="rId144" xr:uid="{00000000-0004-0000-1500-00008F000000}"/>
    <hyperlink ref="F747" r:id="rId145" xr:uid="{00000000-0004-0000-1500-000090000000}"/>
    <hyperlink ref="F757" r:id="rId146" xr:uid="{00000000-0004-0000-1500-000091000000}"/>
    <hyperlink ref="F760" r:id="rId147" xr:uid="{00000000-0004-0000-1500-000092000000}"/>
    <hyperlink ref="F766" r:id="rId148" xr:uid="{00000000-0004-0000-1500-000093000000}"/>
    <hyperlink ref="F770" r:id="rId149" xr:uid="{00000000-0004-0000-1500-000094000000}"/>
    <hyperlink ref="F774" r:id="rId150" xr:uid="{00000000-0004-0000-1500-000095000000}"/>
    <hyperlink ref="F779" r:id="rId151" xr:uid="{00000000-0004-0000-1500-000096000000}"/>
    <hyperlink ref="F783" r:id="rId152" xr:uid="{00000000-0004-0000-1500-000097000000}"/>
    <hyperlink ref="F787" r:id="rId153" xr:uid="{00000000-0004-0000-1500-000098000000}"/>
    <hyperlink ref="F791" r:id="rId154" xr:uid="{00000000-0004-0000-1500-000099000000}"/>
    <hyperlink ref="F798" r:id="rId155" xr:uid="{00000000-0004-0000-1500-00009A000000}"/>
    <hyperlink ref="F800" r:id="rId156" xr:uid="{00000000-0004-0000-1500-00009B000000}"/>
    <hyperlink ref="F803" r:id="rId157" xr:uid="{00000000-0004-0000-1500-00009C000000}"/>
    <hyperlink ref="F809" r:id="rId158" xr:uid="{00000000-0004-0000-1500-00009D000000}"/>
    <hyperlink ref="F811" r:id="rId159" xr:uid="{00000000-0004-0000-1500-00009E000000}"/>
    <hyperlink ref="F814" r:id="rId160" xr:uid="{00000000-0004-0000-1500-00009F000000}"/>
    <hyperlink ref="F819" r:id="rId161" xr:uid="{00000000-0004-0000-1500-0000A0000000}"/>
    <hyperlink ref="F821" r:id="rId162" xr:uid="{00000000-0004-0000-1500-0000A1000000}"/>
    <hyperlink ref="F824" r:id="rId163" xr:uid="{00000000-0004-0000-1500-0000A2000000}"/>
    <hyperlink ref="F835" r:id="rId164" xr:uid="{00000000-0004-0000-1500-0000A3000000}"/>
    <hyperlink ref="F838" r:id="rId165" xr:uid="{00000000-0004-0000-1500-0000A4000000}"/>
    <hyperlink ref="F841" r:id="rId166" xr:uid="{00000000-0004-0000-1500-0000A5000000}"/>
    <hyperlink ref="F844" r:id="rId167" xr:uid="{00000000-0004-0000-1500-0000A6000000}"/>
    <hyperlink ref="F847" r:id="rId168" xr:uid="{00000000-0004-0000-1500-0000A7000000}"/>
    <hyperlink ref="F851" r:id="rId169" xr:uid="{00000000-0004-0000-1500-0000A8000000}"/>
    <hyperlink ref="F856" r:id="rId170" xr:uid="{00000000-0004-0000-1500-0000A9000000}"/>
    <hyperlink ref="F862" r:id="rId171" xr:uid="{00000000-0004-0000-1500-0000AA000000}"/>
    <hyperlink ref="F869" r:id="rId172" xr:uid="{00000000-0004-0000-1500-0000AB000000}"/>
    <hyperlink ref="F872" r:id="rId173" xr:uid="{00000000-0004-0000-1500-0000A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74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91"/>
  <sheetViews>
    <sheetView showGridLines="0" topLeftCell="A50" workbookViewId="0">
      <selection activeCell="C90" sqref="C90:H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141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6403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7131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ROUND((SUM(BE87:BE90)),  2)</f>
        <v>0</v>
      </c>
      <c r="I35" s="94">
        <v>0.21</v>
      </c>
      <c r="J35" s="84">
        <f>ROUND(((SUM(BE87:BE90))*I35),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ROUND((SUM(BF87:BF90)),  2)</f>
        <v>0</v>
      </c>
      <c r="I36" s="94">
        <v>0.12</v>
      </c>
      <c r="J36" s="84">
        <f>ROUND(((SUM(BF87:BF90))*I36),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ROUND((SUM(BG87:BG90)),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ROUND((SUM(BH87:BH90)),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ROUND((SUM(BI87:BI90)),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6403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SO05.01 - Elektro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J87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3139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277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418" t="str">
        <f>E7</f>
        <v>Areál železničního depa v Dolní Lipce</v>
      </c>
      <c r="F75" s="419"/>
      <c r="G75" s="419"/>
      <c r="H75" s="419"/>
      <c r="L75" s="33"/>
    </row>
    <row r="76" spans="2:12" ht="12" customHeight="1">
      <c r="B76" s="21"/>
      <c r="C76" s="28" t="s">
        <v>269</v>
      </c>
      <c r="L76" s="21"/>
    </row>
    <row r="77" spans="2:12" s="1" customFormat="1" ht="16.5" customHeight="1">
      <c r="B77" s="33"/>
      <c r="E77" s="418" t="s">
        <v>6403</v>
      </c>
      <c r="F77" s="417"/>
      <c r="G77" s="417"/>
      <c r="H77" s="417"/>
      <c r="L77" s="33"/>
    </row>
    <row r="78" spans="2:12" s="1" customFormat="1" ht="12" customHeight="1">
      <c r="B78" s="33"/>
      <c r="C78" s="28" t="s">
        <v>2745</v>
      </c>
      <c r="L78" s="33"/>
    </row>
    <row r="79" spans="2:12" s="1" customFormat="1" ht="16.5" customHeight="1">
      <c r="B79" s="33"/>
      <c r="E79" s="401" t="str">
        <f>E11</f>
        <v>SO05.01 - Elektro (mimo INTERREG)</v>
      </c>
      <c r="F79" s="417"/>
      <c r="G79" s="417"/>
      <c r="H79" s="417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F14</f>
        <v>obec Dolní Lipka</v>
      </c>
      <c r="I81" s="28" t="s">
        <v>23</v>
      </c>
      <c r="J81" s="50" t="str">
        <f>IF(J14="","",J14)</f>
        <v>12. 5. 2025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25</v>
      </c>
      <c r="F83" s="26" t="str">
        <f>E17</f>
        <v xml:space="preserve"> </v>
      </c>
      <c r="I83" s="28" t="s">
        <v>31</v>
      </c>
      <c r="J83" s="31" t="str">
        <f>E23</f>
        <v>PRODIN a. s.</v>
      </c>
      <c r="L83" s="33"/>
    </row>
    <row r="84" spans="2:65" s="1" customFormat="1" ht="15.2" customHeight="1">
      <c r="B84" s="33"/>
      <c r="C84" s="28" t="s">
        <v>29</v>
      </c>
      <c r="F84" s="26" t="str">
        <f>IF(E20="","",E20)</f>
        <v>Vyplň údaj</v>
      </c>
      <c r="I84" s="28" t="s">
        <v>34</v>
      </c>
      <c r="J84" s="31" t="str">
        <f>E26</f>
        <v>PRODIN a. s.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278</v>
      </c>
      <c r="D86" s="114" t="s">
        <v>56</v>
      </c>
      <c r="E86" s="114" t="s">
        <v>52</v>
      </c>
      <c r="F86" s="114" t="s">
        <v>53</v>
      </c>
      <c r="G86" s="114" t="s">
        <v>279</v>
      </c>
      <c r="H86" s="114" t="s">
        <v>280</v>
      </c>
      <c r="I86" s="114" t="s">
        <v>281</v>
      </c>
      <c r="J86" s="114" t="s">
        <v>273</v>
      </c>
      <c r="K86" s="115" t="s">
        <v>282</v>
      </c>
      <c r="L86" s="112"/>
      <c r="M86" s="57" t="s">
        <v>3</v>
      </c>
      <c r="N86" s="58" t="s">
        <v>41</v>
      </c>
      <c r="O86" s="58" t="s">
        <v>283</v>
      </c>
      <c r="P86" s="58" t="s">
        <v>284</v>
      </c>
      <c r="Q86" s="58" t="s">
        <v>285</v>
      </c>
      <c r="R86" s="58" t="s">
        <v>286</v>
      </c>
      <c r="S86" s="58" t="s">
        <v>287</v>
      </c>
      <c r="T86" s="59" t="s">
        <v>288</v>
      </c>
    </row>
    <row r="87" spans="2:65" s="1" customFormat="1" ht="22.9" customHeight="1">
      <c r="B87" s="33"/>
      <c r="C87" s="62" t="s">
        <v>289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70</v>
      </c>
      <c r="AU87" s="18" t="s">
        <v>274</v>
      </c>
      <c r="BK87" s="119">
        <f>BK88</f>
        <v>0</v>
      </c>
    </row>
    <row r="88" spans="2:65" s="11" customFormat="1" ht="25.9" customHeight="1">
      <c r="B88" s="120"/>
      <c r="D88" s="121" t="s">
        <v>70</v>
      </c>
      <c r="E88" s="122" t="s">
        <v>1326</v>
      </c>
      <c r="F88" s="122" t="s">
        <v>1327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81</v>
      </c>
      <c r="AT88" s="128" t="s">
        <v>70</v>
      </c>
      <c r="AU88" s="128" t="s">
        <v>71</v>
      </c>
      <c r="AY88" s="121" t="s">
        <v>293</v>
      </c>
      <c r="BK88" s="129">
        <f>BK89</f>
        <v>0</v>
      </c>
    </row>
    <row r="89" spans="2:65" s="11" customFormat="1" ht="22.9" customHeight="1">
      <c r="B89" s="120"/>
      <c r="D89" s="121" t="s">
        <v>70</v>
      </c>
      <c r="E89" s="130" t="s">
        <v>3140</v>
      </c>
      <c r="F89" s="130" t="s">
        <v>3141</v>
      </c>
      <c r="I89" s="123"/>
      <c r="J89" s="131">
        <f>BK89</f>
        <v>0</v>
      </c>
      <c r="L89" s="120"/>
      <c r="M89" s="125"/>
      <c r="P89" s="126">
        <f>P90</f>
        <v>0</v>
      </c>
      <c r="R89" s="126">
        <f>R90</f>
        <v>0</v>
      </c>
      <c r="T89" s="127">
        <f>T90</f>
        <v>0</v>
      </c>
      <c r="AR89" s="121" t="s">
        <v>81</v>
      </c>
      <c r="AT89" s="128" t="s">
        <v>70</v>
      </c>
      <c r="AU89" s="128" t="s">
        <v>79</v>
      </c>
      <c r="AY89" s="121" t="s">
        <v>293</v>
      </c>
      <c r="BK89" s="129">
        <f>BK90</f>
        <v>0</v>
      </c>
    </row>
    <row r="90" spans="2:65" s="1" customFormat="1" ht="24.2" customHeight="1">
      <c r="B90" s="132"/>
      <c r="C90" s="358" t="s">
        <v>79</v>
      </c>
      <c r="D90" s="358" t="s">
        <v>309</v>
      </c>
      <c r="E90" s="359" t="s">
        <v>3142</v>
      </c>
      <c r="F90" s="360" t="s">
        <v>3143</v>
      </c>
      <c r="G90" s="361" t="s">
        <v>342</v>
      </c>
      <c r="H90" s="362">
        <v>1</v>
      </c>
      <c r="I90" s="148">
        <f>'SO05.01 - Rekapitulace'!C24</f>
        <v>0</v>
      </c>
      <c r="J90" s="149">
        <f>ROUND(I90*H90,2)</f>
        <v>0</v>
      </c>
      <c r="K90" s="145" t="s">
        <v>3</v>
      </c>
      <c r="L90" s="33"/>
      <c r="M90" s="152" t="s">
        <v>3</v>
      </c>
      <c r="N90" s="153" t="s">
        <v>42</v>
      </c>
      <c r="O90" s="154"/>
      <c r="P90" s="155">
        <f>O90*H90</f>
        <v>0</v>
      </c>
      <c r="Q90" s="155">
        <v>0</v>
      </c>
      <c r="R90" s="155">
        <f>Q90*H90</f>
        <v>0</v>
      </c>
      <c r="S90" s="155">
        <v>0</v>
      </c>
      <c r="T90" s="156">
        <f>S90*H90</f>
        <v>0</v>
      </c>
      <c r="AR90" s="141" t="s">
        <v>472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472</v>
      </c>
      <c r="BM90" s="141" t="s">
        <v>7132</v>
      </c>
    </row>
    <row r="91" spans="2:65" s="1" customFormat="1" ht="6.95" customHeight="1"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33"/>
    </row>
  </sheetData>
  <sheetProtection algorithmName="SHA-512" hashValue="i4wqzUIG68D0GWCYa1AFGxZLQeboWU7PtWMecjBO0nMhVn1gUBwD7ALnolyx41/m/UYfrU29YiogdlEgMgqaJA==" saltValue="o/+2LGX38gPUYXhITNmwvg==" spinCount="100000" sheet="1" objects="1" scenarios="1"/>
  <autoFilter ref="C86:K90" xr:uid="{00000000-0009-0000-0000-000016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547DA-3066-43AD-BE35-2E055B46029A}">
  <dimension ref="A1:F37"/>
  <sheetViews>
    <sheetView workbookViewId="0"/>
  </sheetViews>
  <sheetFormatPr defaultRowHeight="15"/>
  <cols>
    <col min="1" max="1" width="45.83203125" style="293" bestFit="1" customWidth="1"/>
    <col min="2" max="2" width="9.33203125" style="283"/>
    <col min="3" max="3" width="10.83203125" style="283" bestFit="1" customWidth="1"/>
    <col min="4" max="5" width="9.33203125" style="282"/>
    <col min="6" max="6" width="5.33203125" style="282" hidden="1" customWidth="1"/>
    <col min="7" max="16384" width="9.33203125" style="282"/>
  </cols>
  <sheetData>
    <row r="1" spans="1:6">
      <c r="A1" s="279" t="s">
        <v>12364</v>
      </c>
      <c r="B1" s="280" t="s">
        <v>12486</v>
      </c>
      <c r="C1" s="280" t="s">
        <v>12487</v>
      </c>
      <c r="D1" s="281"/>
      <c r="F1" s="283">
        <f>SUM('SO05.01 - Rozpočet'!F27,'SO05.01 - Rozpočet'!F31,'SO05.01 - Rozpočet'!F33,'SO05.01 - Rozpočet'!F35,'SO05.01 - Rozpočet'!F37,'SO05.01 - Rozpočet'!F39,'SO05.01 - Rozpočet'!F41:F42,'SO05.01 - Rozpočet'!F44,'SO05.01 - Rozpočet'!F46,'SO05.01 - Rozpočet'!F50,'SO05.01 - Rozpočet'!F53,'SO05.01 - Rozpočet'!F56,'SO05.01 - Rozpočet'!F62,'SO05.01 - Rozpočet'!F64,'SO05.01 - Rozpočet'!F67,'SO05.01 - Rozpočet'!F71,'SO05.01 - Rozpočet'!F73:F74,'SO05.01 - Rozpočet'!F76,'SO05.01 - Rozpočet'!F78,'SO05.01 - Rozpočet'!F80,'SO05.01 - Rozpočet'!F85:F86,'SO05.01 - Rozpočet'!F89:F90,'SO05.01 - Rozpočet'!F92:F93,'SO05.01 - Rozpočet'!F95:F96,'SO05.01 - Rozpočet'!F98,'SO05.01 - Rozpočet'!F100,'SO05.01 - Rozpočet'!F102,'SO05.01 - Rozpočet'!F105,'SO05.01 - Rozpočet'!F112:F113)+SUM('SO05.01 - Rozpočet'!F116,'SO05.01 - Rozpočet'!F119:F120,'SO05.01 - Rozpočet'!F126,'SO05.01 - Rozpočet'!F129,'SO05.01 - Rozpočet'!F132,'SO05.01 - Rozpočet'!F134)</f>
        <v>0</v>
      </c>
    </row>
    <row r="2" spans="1:6">
      <c r="A2" s="284" t="s">
        <v>12488</v>
      </c>
      <c r="B2" s="285"/>
      <c r="C2" s="285"/>
      <c r="D2" s="281"/>
      <c r="F2" s="283">
        <f>SUM('SO05.01 - Rozpočet'!H27,'SO05.01 - Rozpočet'!H31,'SO05.01 - Rozpočet'!H33,'SO05.01 - Rozpočet'!H35,'SO05.01 - Rozpočet'!H37,'SO05.01 - Rozpočet'!H39,'SO05.01 - Rozpočet'!H41:H42,'SO05.01 - Rozpočet'!H44,'SO05.01 - Rozpočet'!H46,'SO05.01 - Rozpočet'!H50,'SO05.01 - Rozpočet'!H53,'SO05.01 - Rozpočet'!H56,'SO05.01 - Rozpočet'!H62,'SO05.01 - Rozpočet'!H64,'SO05.01 - Rozpočet'!H67,'SO05.01 - Rozpočet'!H71,'SO05.01 - Rozpočet'!H73:H74,'SO05.01 - Rozpočet'!H76,'SO05.01 - Rozpočet'!H78,'SO05.01 - Rozpočet'!H80,'SO05.01 - Rozpočet'!H85:H86,'SO05.01 - Rozpočet'!H89:H90,'SO05.01 - Rozpočet'!H92:H93,'SO05.01 - Rozpočet'!H95:H96,'SO05.01 - Rozpočet'!H98,'SO05.01 - Rozpočet'!H100,'SO05.01 - Rozpočet'!H102,'SO05.01 - Rozpočet'!H105,'SO05.01 - Rozpočet'!H112:H113)+SUM('SO05.01 - Rozpočet'!H116,'SO05.01 - Rozpočet'!H119:H120,'SO05.01 - Rozpočet'!H126,'SO05.01 - Rozpočet'!H129,'SO05.01 - Rozpočet'!H132,'SO05.01 - Rozpočet'!H134)</f>
        <v>0</v>
      </c>
    </row>
    <row r="3" spans="1:6">
      <c r="A3" s="286" t="s">
        <v>12489</v>
      </c>
      <c r="B3" s="287">
        <f>('SO05.01 - Rozpočet'!F24)</f>
        <v>0</v>
      </c>
      <c r="C3" s="287"/>
      <c r="D3" s="281"/>
    </row>
    <row r="4" spans="1:6">
      <c r="A4" s="286" t="s">
        <v>12490</v>
      </c>
      <c r="B4" s="287">
        <f>B3 * 'SO05.01 - Parametry'!B16 / 100</f>
        <v>0</v>
      </c>
      <c r="C4" s="287">
        <f>B3 * 'SO05.01 - Parametry'!B17 / 100</f>
        <v>0</v>
      </c>
      <c r="D4" s="281"/>
    </row>
    <row r="5" spans="1:6">
      <c r="A5" s="286" t="s">
        <v>12491</v>
      </c>
      <c r="B5" s="287"/>
      <c r="C5" s="287">
        <f>('SO05.01 - Rozpočet'!F153) + 0</f>
        <v>0</v>
      </c>
      <c r="D5" s="281"/>
    </row>
    <row r="6" spans="1:6">
      <c r="A6" s="286" t="s">
        <v>12492</v>
      </c>
      <c r="B6" s="287"/>
      <c r="C6" s="287">
        <f>('SO05.01 - Rozpočet'!H24) + ('SO05.01 - Rozpočet'!H153) + 0</f>
        <v>0</v>
      </c>
      <c r="D6" s="281"/>
    </row>
    <row r="7" spans="1:6">
      <c r="A7" s="288" t="s">
        <v>12493</v>
      </c>
      <c r="B7" s="289">
        <f>B3 + B4</f>
        <v>0</v>
      </c>
      <c r="C7" s="289">
        <f>C3 + C4 + C5 + C6</f>
        <v>0</v>
      </c>
      <c r="D7" s="281"/>
    </row>
    <row r="8" spans="1:6">
      <c r="A8" s="286" t="s">
        <v>12494</v>
      </c>
      <c r="B8" s="287"/>
      <c r="C8" s="287">
        <f>(C5 + C6) * 'SO05.01 - Parametry'!B18 / 100</f>
        <v>0</v>
      </c>
      <c r="D8" s="281"/>
    </row>
    <row r="9" spans="1:6">
      <c r="A9" s="286" t="s">
        <v>12495</v>
      </c>
      <c r="B9" s="287"/>
      <c r="C9" s="287">
        <f>0 + 0</f>
        <v>0</v>
      </c>
      <c r="D9" s="281"/>
    </row>
    <row r="10" spans="1:6">
      <c r="A10" s="286" t="s">
        <v>379</v>
      </c>
      <c r="B10" s="287"/>
      <c r="C10" s="287">
        <f>0 + 0</f>
        <v>0</v>
      </c>
      <c r="D10" s="281"/>
    </row>
    <row r="11" spans="1:6">
      <c r="A11" s="286" t="s">
        <v>12496</v>
      </c>
      <c r="B11" s="287"/>
      <c r="C11" s="287">
        <f>(C9 + C10) * 'SO05.01 - Parametry'!B19 / 100</f>
        <v>0</v>
      </c>
      <c r="D11" s="281"/>
    </row>
    <row r="12" spans="1:6">
      <c r="A12" s="288" t="s">
        <v>12497</v>
      </c>
      <c r="B12" s="289">
        <f>B7</f>
        <v>0</v>
      </c>
      <c r="C12" s="289">
        <f>C7 + C8 + C9 + C10 + C11</f>
        <v>0</v>
      </c>
      <c r="D12" s="281"/>
    </row>
    <row r="13" spans="1:6">
      <c r="A13" s="286" t="s">
        <v>12498</v>
      </c>
      <c r="B13" s="287"/>
      <c r="C13" s="287">
        <f>(B12 + C12) * 'SO05.01 - Parametry'!B20 / 100</f>
        <v>0</v>
      </c>
      <c r="D13" s="281"/>
    </row>
    <row r="14" spans="1:6">
      <c r="A14" s="286" t="s">
        <v>12499</v>
      </c>
      <c r="B14" s="287"/>
      <c r="C14" s="287">
        <f>(B12 + C12) * 'SO05.01 - Parametry'!B21 / 100</f>
        <v>0</v>
      </c>
      <c r="D14" s="281"/>
    </row>
    <row r="15" spans="1:6">
      <c r="A15" s="286" t="s">
        <v>12500</v>
      </c>
      <c r="B15" s="287"/>
      <c r="C15" s="287">
        <f>(B7 + C7) * 'SO05.01 - Parametry'!B22 / 100</f>
        <v>0</v>
      </c>
      <c r="D15" s="281"/>
    </row>
    <row r="16" spans="1:6">
      <c r="A16" s="284" t="s">
        <v>12501</v>
      </c>
      <c r="B16" s="285"/>
      <c r="C16" s="285">
        <f>B12 + C12 + C13 + C14 + C15</f>
        <v>0</v>
      </c>
      <c r="D16" s="281"/>
    </row>
    <row r="17" spans="1:4">
      <c r="A17" s="286" t="s">
        <v>3</v>
      </c>
      <c r="B17" s="287"/>
      <c r="C17" s="287"/>
      <c r="D17" s="281"/>
    </row>
    <row r="18" spans="1:4">
      <c r="A18" s="284" t="s">
        <v>12502</v>
      </c>
      <c r="B18" s="285"/>
      <c r="C18" s="285"/>
      <c r="D18" s="281"/>
    </row>
    <row r="19" spans="1:4">
      <c r="A19" s="286" t="s">
        <v>12503</v>
      </c>
      <c r="B19" s="287"/>
      <c r="C19" s="287">
        <f>C12 * 'SO05.01 - Parametry'!B23 / 100</f>
        <v>0</v>
      </c>
      <c r="D19" s="281"/>
    </row>
    <row r="20" spans="1:4">
      <c r="A20" s="286" t="s">
        <v>12504</v>
      </c>
      <c r="B20" s="287"/>
      <c r="C20" s="287">
        <f>C12 * 'SO05.01 - Parametry'!B24 / 100</f>
        <v>0</v>
      </c>
      <c r="D20" s="281"/>
    </row>
    <row r="21" spans="1:4">
      <c r="A21" s="284" t="s">
        <v>12505</v>
      </c>
      <c r="B21" s="285"/>
      <c r="C21" s="285">
        <f>C19 + C20</f>
        <v>0</v>
      </c>
      <c r="D21" s="281"/>
    </row>
    <row r="22" spans="1:4">
      <c r="A22" s="286" t="s">
        <v>12506</v>
      </c>
      <c r="B22" s="287"/>
      <c r="C22" s="287">
        <f>'SO05.01 - Parametry'!B25 * 'SO05.01 - Parametry'!B28 * (C16 * 'SO05.01 - Parametry'!B27)^'SO05.01 - Parametry'!B26</f>
        <v>0</v>
      </c>
      <c r="D22" s="281"/>
    </row>
    <row r="23" spans="1:4">
      <c r="A23" s="286" t="s">
        <v>3</v>
      </c>
      <c r="B23" s="287"/>
      <c r="C23" s="287"/>
      <c r="D23" s="281"/>
    </row>
    <row r="24" spans="1:4">
      <c r="A24" s="290" t="s">
        <v>12507</v>
      </c>
      <c r="B24" s="291"/>
      <c r="C24" s="291">
        <f>C16 + C21 + C22</f>
        <v>0</v>
      </c>
      <c r="D24" s="281"/>
    </row>
    <row r="25" spans="1:4">
      <c r="A25" s="286" t="s">
        <v>12508</v>
      </c>
      <c r="B25" s="287">
        <f>(SUM('SO05.01 - Rozpočet'!F23)+SUM('SO05.01 - Rozpočet'!F27:F28,'SO05.01 - Rozpočet'!F31:F83,'SO05.01 - Rozpočet'!F85:F106,'SO05.01 - Rozpočet'!F108:F109,'SO05.01 - Rozpočet'!F112:F150,'SO05.01 - Rozpočet'!F152)) + (SUM('SO05.01 - Rozpočet'!H23)+SUM('SO05.01 - Rozpočet'!H27:H28,'SO05.01 - Rozpočet'!H31:H83,'SO05.01 - Rozpočet'!H85:H106,'SO05.01 - Rozpočet'!H108:H109,'SO05.01 - Rozpočet'!H112:H150)) + B4 + C4 + C8 + C11 + C13 + C14 + C15 + C21 + C22</f>
        <v>0</v>
      </c>
      <c r="C25" s="287">
        <f>B25 * 'SO05.01 - Parametry'!B31 / 100</f>
        <v>0</v>
      </c>
      <c r="D25" s="281"/>
    </row>
    <row r="26" spans="1:4">
      <c r="A26" s="286" t="s">
        <v>12509</v>
      </c>
      <c r="B26" s="287">
        <f>(F1+SUM('SO05.01 - Rozpočet'!F136,'SO05.01 - Rozpočet'!F138,'SO05.01 - Rozpočet'!F141,'SO05.01 - Rozpočet'!F143,'SO05.01 - Rozpočet'!F145,'SO05.01 - Rozpočet'!F148)) + (F2+SUM('SO05.01 - Rozpočet'!H136,'SO05.01 - Rozpočet'!H138,'SO05.01 - Rozpočet'!H141,'SO05.01 - Rozpočet'!H143,'SO05.01 - Rozpočet'!H145,'SO05.01 - Rozpočet'!H148))</f>
        <v>0</v>
      </c>
      <c r="C26" s="287">
        <f>B26 * 'SO05.01 - Parametry'!B32 / 100</f>
        <v>0</v>
      </c>
      <c r="D26" s="281"/>
    </row>
    <row r="27" spans="1:4">
      <c r="A27" s="290" t="s">
        <v>12510</v>
      </c>
      <c r="B27" s="291"/>
      <c r="C27" s="291">
        <f>C24 + C25 + C26</f>
        <v>0</v>
      </c>
      <c r="D27" s="281"/>
    </row>
    <row r="28" spans="1:4">
      <c r="A28" s="286" t="s">
        <v>3</v>
      </c>
      <c r="B28" s="287"/>
      <c r="C28" s="287"/>
      <c r="D28" s="281"/>
    </row>
    <row r="29" spans="1:4">
      <c r="A29" s="286" t="s">
        <v>12511</v>
      </c>
      <c r="B29" s="287"/>
      <c r="C29" s="287">
        <f>C24 * 'SO05.01 - Parametry'!B29 / 100</f>
        <v>0</v>
      </c>
      <c r="D29" s="281"/>
    </row>
    <row r="30" spans="1:4">
      <c r="A30" s="286" t="s">
        <v>12511</v>
      </c>
      <c r="B30" s="287"/>
      <c r="C30" s="287">
        <f>C24 * 'SO05.01 - Parametry'!B30 / 100</f>
        <v>0</v>
      </c>
      <c r="D30" s="281"/>
    </row>
    <row r="31" spans="1:4">
      <c r="A31" s="284" t="s">
        <v>12512</v>
      </c>
      <c r="B31" s="292" t="s">
        <v>12513</v>
      </c>
      <c r="C31" s="292" t="s">
        <v>12514</v>
      </c>
      <c r="D31" s="281"/>
    </row>
    <row r="32" spans="1:4">
      <c r="A32" s="286" t="s">
        <v>12515</v>
      </c>
      <c r="B32" s="287">
        <f>('SO05.01 - Rozpočet'!F21)</f>
        <v>0</v>
      </c>
      <c r="C32" s="287">
        <f>('SO05.01 - Rozpočet'!H21)</f>
        <v>0</v>
      </c>
      <c r="D32" s="281"/>
    </row>
    <row r="33" spans="1:4">
      <c r="A33" s="286" t="s">
        <v>12519</v>
      </c>
      <c r="B33" s="287">
        <f>('SO05.01 - Rozpočet'!F24)</f>
        <v>0</v>
      </c>
      <c r="C33" s="287">
        <f>('SO05.01 - Rozpočet'!H24)</f>
        <v>0</v>
      </c>
      <c r="D33" s="281"/>
    </row>
    <row r="34" spans="1:4">
      <c r="A34" s="286" t="s">
        <v>12520</v>
      </c>
      <c r="B34" s="287">
        <f>('SO05.01 - Rozpočet'!F153)</f>
        <v>0</v>
      </c>
      <c r="C34" s="287">
        <f>('SO05.01 - Rozpočet'!H153)</f>
        <v>0</v>
      </c>
      <c r="D34" s="281"/>
    </row>
    <row r="35" spans="1:4">
      <c r="A35" s="286" t="s">
        <v>12915</v>
      </c>
      <c r="B35" s="287">
        <f>('SO05.01 - Rozpočet'!F29)</f>
        <v>0</v>
      </c>
      <c r="C35" s="287">
        <f>('SO05.01 - Rozpočet'!H29)</f>
        <v>0</v>
      </c>
      <c r="D35" s="281"/>
    </row>
    <row r="36" spans="1:4">
      <c r="A36" s="286" t="s">
        <v>12521</v>
      </c>
      <c r="B36" s="287">
        <f>('SO05.01 - Rozpočet'!F110)</f>
        <v>0</v>
      </c>
      <c r="C36" s="287">
        <f>('SO05.01 - Rozpočet'!H110)</f>
        <v>0</v>
      </c>
      <c r="D36" s="281"/>
    </row>
    <row r="37" spans="1:4">
      <c r="A37" s="286" t="s">
        <v>12522</v>
      </c>
      <c r="B37" s="287">
        <f>('SO05.01 - Rozpočet'!F151)</f>
        <v>0</v>
      </c>
      <c r="C37" s="287">
        <f>('SO05.01 - Rozpočet'!H151)</f>
        <v>0</v>
      </c>
      <c r="D37" s="281"/>
    </row>
  </sheetData>
  <pageMargins left="0.7" right="0.7" top="0.78740157499999996" bottom="0.78740157499999996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21458-EAC4-403D-8ABE-CD65D0DCB66D}">
  <dimension ref="A1:M153"/>
  <sheetViews>
    <sheetView workbookViewId="0"/>
  </sheetViews>
  <sheetFormatPr defaultRowHeight="15"/>
  <cols>
    <col min="1" max="1" width="7.1640625" style="293" bestFit="1" customWidth="1"/>
    <col min="2" max="2" width="141.83203125" style="293" bestFit="1" customWidth="1"/>
    <col min="3" max="3" width="4.6640625" style="293" bestFit="1" customWidth="1"/>
    <col min="4" max="4" width="6.33203125" style="283" bestFit="1" customWidth="1"/>
    <col min="5" max="5" width="8.33203125" style="283" bestFit="1" customWidth="1"/>
    <col min="6" max="6" width="15.6640625" style="283" bestFit="1" customWidth="1"/>
    <col min="7" max="7" width="7.5" style="283" bestFit="1" customWidth="1"/>
    <col min="8" max="8" width="14.6640625" style="283" bestFit="1" customWidth="1"/>
    <col min="9" max="9" width="6.1640625" style="283" bestFit="1" customWidth="1"/>
    <col min="10" max="10" width="13.33203125" style="283" bestFit="1" customWidth="1"/>
    <col min="11" max="12" width="9.33203125" style="282"/>
    <col min="13" max="13" width="2.33203125" style="282" hidden="1" customWidth="1"/>
    <col min="14" max="16384" width="9.33203125" style="282"/>
  </cols>
  <sheetData>
    <row r="1" spans="1:13">
      <c r="A1" s="279" t="s">
        <v>12523</v>
      </c>
      <c r="B1" s="279" t="s">
        <v>12364</v>
      </c>
      <c r="C1" s="279" t="s">
        <v>12524</v>
      </c>
      <c r="D1" s="280" t="s">
        <v>12525</v>
      </c>
      <c r="E1" s="280" t="s">
        <v>12513</v>
      </c>
      <c r="F1" s="280" t="s">
        <v>12526</v>
      </c>
      <c r="G1" s="280" t="s">
        <v>12514</v>
      </c>
      <c r="H1" s="280" t="s">
        <v>12527</v>
      </c>
      <c r="I1" s="280" t="s">
        <v>12528</v>
      </c>
      <c r="J1" s="280" t="s">
        <v>12434</v>
      </c>
      <c r="K1" s="281"/>
      <c r="L1" s="281"/>
      <c r="M1" s="282">
        <f>'SO05.01 - Parametry'!B33/100*F28+'SO05.01 - Parametry'!B33/100*F32+'SO05.01 - Parametry'!B33/100*F34+'SO05.01 - Parametry'!B33/100*F36+'SO05.01 - Parametry'!B33/100*F38+'SO05.01 - Parametry'!B33/100*F40+'SO05.01 - Parametry'!B33/100*F43+'SO05.01 - Parametry'!B33/100*F45+'SO05.01 - Parametry'!B33/100*F47+'SO05.01 - Parametry'!B33/100*F48+'SO05.01 - Parametry'!B33/100*F49+'SO05.01 - Parametry'!B33/100*F51+'SO05.01 - Parametry'!B33/100*F52+'SO05.01 - Parametry'!B33/100*F54+'SO05.01 - Parametry'!B33/100*F55+'SO05.01 - Parametry'!B33/100*F57+'SO05.01 - Parametry'!B33/100*F58+'SO05.01 - Parametry'!B33/100*F59+'SO05.01 - Parametry'!B33/100*F60+'SO05.01 - Parametry'!B33/100*F61+'SO05.01 - Parametry'!B33/100*F63+'SO05.01 - Parametry'!B33/100*F65+'SO05.01 - Parametry'!B33/100*F66</f>
        <v>0</v>
      </c>
    </row>
    <row r="2" spans="1:13">
      <c r="A2" s="290" t="s">
        <v>3</v>
      </c>
      <c r="B2" s="290" t="s">
        <v>12515</v>
      </c>
      <c r="C2" s="290" t="s">
        <v>3</v>
      </c>
      <c r="D2" s="291"/>
      <c r="E2" s="291"/>
      <c r="F2" s="291"/>
      <c r="G2" s="291"/>
      <c r="H2" s="291"/>
      <c r="I2" s="291"/>
      <c r="J2" s="291"/>
      <c r="K2" s="281"/>
      <c r="L2" s="281"/>
      <c r="M2" s="282">
        <f>M1+'SO05.01 - Parametry'!B33/100*F68+'SO05.01 - Parametry'!B33/100*F69+'SO05.01 - Parametry'!B33/100*F70+'SO05.01 - Parametry'!B33/100*F72+'SO05.01 - Parametry'!B33/100*F75+'SO05.01 - Parametry'!B33/100*F77+'SO05.01 - Parametry'!B33/100*F79+'SO05.01 - Parametry'!B33/100*F81+'SO05.01 - Parametry'!B33/100*F82+'SO05.01 - Parametry'!B33/100*F83+'SO05.01 - Parametry'!B33/100*F87+'SO05.01 - Parametry'!B33/100*F88+'SO05.01 - Parametry'!B33/100*F91+'SO05.01 - Parametry'!B33/100*F94+'SO05.01 - Parametry'!B33/100*F97+'SO05.01 - Parametry'!B33/100*F99+'SO05.01 - Parametry'!B33/100*F101+'SO05.01 - Parametry'!B33/100*F103+'SO05.01 - Parametry'!B33/100*F104+'SO05.01 - Parametry'!B33/100*F106+'SO05.01 - Parametry'!B34/100*F109+'SO05.01 - Parametry'!B33/100*F114</f>
        <v>0</v>
      </c>
    </row>
    <row r="3" spans="1:13">
      <c r="A3" s="286" t="s">
        <v>79</v>
      </c>
      <c r="B3" s="286" t="s">
        <v>13220</v>
      </c>
      <c r="C3" s="286" t="s">
        <v>12530</v>
      </c>
      <c r="D3" s="287">
        <v>1</v>
      </c>
      <c r="E3" s="287"/>
      <c r="F3" s="287">
        <f>D3*E3</f>
        <v>0</v>
      </c>
      <c r="G3" s="287"/>
      <c r="H3" s="287">
        <f>D3*G3</f>
        <v>0</v>
      </c>
      <c r="I3" s="287">
        <f>E3+G3</f>
        <v>0</v>
      </c>
      <c r="J3" s="287">
        <f>F3+H3</f>
        <v>0</v>
      </c>
      <c r="K3" s="281"/>
      <c r="L3" s="281"/>
    </row>
    <row r="4" spans="1:13">
      <c r="A4" s="294" t="s">
        <v>3</v>
      </c>
      <c r="B4" s="294" t="s">
        <v>12531</v>
      </c>
      <c r="C4" s="294" t="s">
        <v>3</v>
      </c>
      <c r="D4" s="295"/>
      <c r="E4" s="295"/>
      <c r="F4" s="295"/>
      <c r="G4" s="295"/>
      <c r="H4" s="295"/>
      <c r="I4" s="295"/>
      <c r="J4" s="295"/>
      <c r="K4" s="281"/>
      <c r="L4" s="281"/>
    </row>
    <row r="5" spans="1:13">
      <c r="A5" s="286" t="s">
        <v>81</v>
      </c>
      <c r="B5" s="286" t="s">
        <v>12533</v>
      </c>
      <c r="C5" s="286" t="s">
        <v>1941</v>
      </c>
      <c r="D5" s="287">
        <v>3</v>
      </c>
      <c r="E5" s="287"/>
      <c r="F5" s="287">
        <f>D5*E5</f>
        <v>0</v>
      </c>
      <c r="G5" s="287"/>
      <c r="H5" s="287">
        <f>D5*G5</f>
        <v>0</v>
      </c>
      <c r="I5" s="287">
        <f t="shared" ref="I5:J9" si="0">E5+G5</f>
        <v>0</v>
      </c>
      <c r="J5" s="287">
        <f t="shared" si="0"/>
        <v>0</v>
      </c>
      <c r="K5" s="281"/>
      <c r="L5" s="281"/>
    </row>
    <row r="6" spans="1:13">
      <c r="A6" s="286" t="s">
        <v>292</v>
      </c>
      <c r="B6" s="286" t="s">
        <v>13221</v>
      </c>
      <c r="C6" s="286" t="s">
        <v>1941</v>
      </c>
      <c r="D6" s="287">
        <v>21</v>
      </c>
      <c r="E6" s="287"/>
      <c r="F6" s="287">
        <f>D6*E6</f>
        <v>0</v>
      </c>
      <c r="G6" s="287"/>
      <c r="H6" s="287">
        <f>D6*G6</f>
        <v>0</v>
      </c>
      <c r="I6" s="287">
        <f t="shared" si="0"/>
        <v>0</v>
      </c>
      <c r="J6" s="287">
        <f t="shared" si="0"/>
        <v>0</v>
      </c>
      <c r="K6" s="281"/>
      <c r="L6" s="281"/>
    </row>
    <row r="7" spans="1:13">
      <c r="A7" s="286" t="s">
        <v>308</v>
      </c>
      <c r="B7" s="286" t="s">
        <v>13222</v>
      </c>
      <c r="C7" s="286" t="s">
        <v>1941</v>
      </c>
      <c r="D7" s="287">
        <v>4</v>
      </c>
      <c r="E7" s="287"/>
      <c r="F7" s="287">
        <f>D7*E7</f>
        <v>0</v>
      </c>
      <c r="G7" s="287"/>
      <c r="H7" s="287">
        <f>D7*G7</f>
        <v>0</v>
      </c>
      <c r="I7" s="287">
        <f t="shared" si="0"/>
        <v>0</v>
      </c>
      <c r="J7" s="287">
        <f t="shared" si="0"/>
        <v>0</v>
      </c>
      <c r="K7" s="281"/>
      <c r="L7" s="281"/>
    </row>
    <row r="8" spans="1:13">
      <c r="A8" s="286" t="s">
        <v>313</v>
      </c>
      <c r="B8" s="286" t="s">
        <v>12918</v>
      </c>
      <c r="C8" s="286" t="s">
        <v>12530</v>
      </c>
      <c r="D8" s="287">
        <v>1</v>
      </c>
      <c r="E8" s="287"/>
      <c r="F8" s="287">
        <f>D8*E8</f>
        <v>0</v>
      </c>
      <c r="G8" s="287"/>
      <c r="H8" s="287">
        <f>D8*G8</f>
        <v>0</v>
      </c>
      <c r="I8" s="287">
        <f t="shared" si="0"/>
        <v>0</v>
      </c>
      <c r="J8" s="287">
        <f t="shared" si="0"/>
        <v>0</v>
      </c>
      <c r="K8" s="281"/>
      <c r="L8" s="281"/>
    </row>
    <row r="9" spans="1:13">
      <c r="A9" s="286" t="s">
        <v>317</v>
      </c>
      <c r="B9" s="286" t="s">
        <v>12919</v>
      </c>
      <c r="C9" s="286" t="s">
        <v>1941</v>
      </c>
      <c r="D9" s="287">
        <v>1</v>
      </c>
      <c r="E9" s="287"/>
      <c r="F9" s="287">
        <f>D9*E9</f>
        <v>0</v>
      </c>
      <c r="G9" s="287"/>
      <c r="H9" s="287">
        <f>D9*G9</f>
        <v>0</v>
      </c>
      <c r="I9" s="287">
        <f t="shared" si="0"/>
        <v>0</v>
      </c>
      <c r="J9" s="287">
        <f t="shared" si="0"/>
        <v>0</v>
      </c>
      <c r="K9" s="281"/>
      <c r="L9" s="281"/>
    </row>
    <row r="10" spans="1:13">
      <c r="A10" s="294" t="s">
        <v>3</v>
      </c>
      <c r="B10" s="294" t="s">
        <v>12540</v>
      </c>
      <c r="C10" s="294" t="s">
        <v>3</v>
      </c>
      <c r="D10" s="295"/>
      <c r="E10" s="295"/>
      <c r="F10" s="295"/>
      <c r="G10" s="295"/>
      <c r="H10" s="295"/>
      <c r="I10" s="295"/>
      <c r="J10" s="295"/>
      <c r="K10" s="281"/>
      <c r="L10" s="281"/>
    </row>
    <row r="11" spans="1:13">
      <c r="A11" s="286" t="s">
        <v>321</v>
      </c>
      <c r="B11" s="286" t="s">
        <v>12541</v>
      </c>
      <c r="C11" s="286" t="s">
        <v>1941</v>
      </c>
      <c r="D11" s="287">
        <v>1</v>
      </c>
      <c r="E11" s="287"/>
      <c r="F11" s="287">
        <f t="shared" ref="F11:F16" si="1">D11*E11</f>
        <v>0</v>
      </c>
      <c r="G11" s="287"/>
      <c r="H11" s="287">
        <f t="shared" ref="H11:H16" si="2">D11*G11</f>
        <v>0</v>
      </c>
      <c r="I11" s="287">
        <f t="shared" ref="I11:J16" si="3">E11+G11</f>
        <v>0</v>
      </c>
      <c r="J11" s="287">
        <f t="shared" si="3"/>
        <v>0</v>
      </c>
      <c r="K11" s="281"/>
      <c r="L11" s="281"/>
    </row>
    <row r="12" spans="1:13">
      <c r="A12" s="286" t="s">
        <v>325</v>
      </c>
      <c r="B12" s="286" t="s">
        <v>13223</v>
      </c>
      <c r="C12" s="286" t="s">
        <v>12530</v>
      </c>
      <c r="D12" s="287">
        <v>1</v>
      </c>
      <c r="E12" s="287"/>
      <c r="F12" s="287">
        <f t="shared" si="1"/>
        <v>0</v>
      </c>
      <c r="G12" s="287"/>
      <c r="H12" s="287">
        <f t="shared" si="2"/>
        <v>0</v>
      </c>
      <c r="I12" s="287">
        <f t="shared" si="3"/>
        <v>0</v>
      </c>
      <c r="J12" s="287">
        <f t="shared" si="3"/>
        <v>0</v>
      </c>
      <c r="K12" s="281"/>
      <c r="L12" s="281"/>
    </row>
    <row r="13" spans="1:13">
      <c r="A13" s="286" t="s">
        <v>329</v>
      </c>
      <c r="B13" s="286" t="s">
        <v>12923</v>
      </c>
      <c r="C13" s="286" t="s">
        <v>12530</v>
      </c>
      <c r="D13" s="287">
        <v>3</v>
      </c>
      <c r="E13" s="287"/>
      <c r="F13" s="287">
        <f t="shared" si="1"/>
        <v>0</v>
      </c>
      <c r="G13" s="287"/>
      <c r="H13" s="287">
        <f t="shared" si="2"/>
        <v>0</v>
      </c>
      <c r="I13" s="287">
        <f t="shared" si="3"/>
        <v>0</v>
      </c>
      <c r="J13" s="287">
        <f t="shared" si="3"/>
        <v>0</v>
      </c>
      <c r="K13" s="281"/>
      <c r="L13" s="281"/>
    </row>
    <row r="14" spans="1:13">
      <c r="A14" s="286" t="s">
        <v>438</v>
      </c>
      <c r="B14" s="286" t="s">
        <v>12578</v>
      </c>
      <c r="C14" s="286" t="s">
        <v>1941</v>
      </c>
      <c r="D14" s="287">
        <v>1</v>
      </c>
      <c r="E14" s="287"/>
      <c r="F14" s="287">
        <f t="shared" si="1"/>
        <v>0</v>
      </c>
      <c r="G14" s="287"/>
      <c r="H14" s="287">
        <f t="shared" si="2"/>
        <v>0</v>
      </c>
      <c r="I14" s="287">
        <f t="shared" si="3"/>
        <v>0</v>
      </c>
      <c r="J14" s="287">
        <f t="shared" si="3"/>
        <v>0</v>
      </c>
      <c r="K14" s="281"/>
      <c r="L14" s="281"/>
    </row>
    <row r="15" spans="1:13">
      <c r="A15" s="286" t="s">
        <v>443</v>
      </c>
      <c r="B15" s="286" t="s">
        <v>12557</v>
      </c>
      <c r="C15" s="286" t="s">
        <v>1941</v>
      </c>
      <c r="D15" s="287">
        <v>4</v>
      </c>
      <c r="E15" s="287"/>
      <c r="F15" s="287">
        <f t="shared" si="1"/>
        <v>0</v>
      </c>
      <c r="G15" s="287"/>
      <c r="H15" s="287">
        <f t="shared" si="2"/>
        <v>0</v>
      </c>
      <c r="I15" s="287">
        <f t="shared" si="3"/>
        <v>0</v>
      </c>
      <c r="J15" s="287">
        <f t="shared" si="3"/>
        <v>0</v>
      </c>
      <c r="K15" s="281"/>
      <c r="L15" s="281"/>
    </row>
    <row r="16" spans="1:13">
      <c r="A16" s="286" t="s">
        <v>9</v>
      </c>
      <c r="B16" s="286" t="s">
        <v>12571</v>
      </c>
      <c r="C16" s="286" t="s">
        <v>12530</v>
      </c>
      <c r="D16" s="287">
        <v>1</v>
      </c>
      <c r="E16" s="287"/>
      <c r="F16" s="287">
        <f t="shared" si="1"/>
        <v>0</v>
      </c>
      <c r="G16" s="287"/>
      <c r="H16" s="287">
        <f t="shared" si="2"/>
        <v>0</v>
      </c>
      <c r="I16" s="287">
        <f t="shared" si="3"/>
        <v>0</v>
      </c>
      <c r="J16" s="287">
        <f t="shared" si="3"/>
        <v>0</v>
      </c>
      <c r="K16" s="281"/>
      <c r="L16" s="281"/>
    </row>
    <row r="17" spans="1:12">
      <c r="A17" s="294" t="s">
        <v>3</v>
      </c>
      <c r="B17" s="294" t="s">
        <v>12561</v>
      </c>
      <c r="C17" s="294" t="s">
        <v>3</v>
      </c>
      <c r="D17" s="295"/>
      <c r="E17" s="295"/>
      <c r="F17" s="295"/>
      <c r="G17" s="295"/>
      <c r="H17" s="295"/>
      <c r="I17" s="295"/>
      <c r="J17" s="295"/>
      <c r="K17" s="281"/>
      <c r="L17" s="281"/>
    </row>
    <row r="18" spans="1:12">
      <c r="A18" s="286" t="s">
        <v>455</v>
      </c>
      <c r="B18" s="286" t="s">
        <v>12562</v>
      </c>
      <c r="C18" s="286" t="s">
        <v>451</v>
      </c>
      <c r="D18" s="287">
        <v>8</v>
      </c>
      <c r="E18" s="287"/>
      <c r="F18" s="287">
        <f>D18*E18</f>
        <v>0</v>
      </c>
      <c r="G18" s="287"/>
      <c r="H18" s="287">
        <f>D18*G18</f>
        <v>0</v>
      </c>
      <c r="I18" s="287">
        <f t="shared" ref="I18:J20" si="4">E18+G18</f>
        <v>0</v>
      </c>
      <c r="J18" s="287">
        <f t="shared" si="4"/>
        <v>0</v>
      </c>
      <c r="K18" s="281"/>
      <c r="L18" s="281"/>
    </row>
    <row r="19" spans="1:12">
      <c r="A19" s="286" t="s">
        <v>461</v>
      </c>
      <c r="B19" s="286" t="s">
        <v>12563</v>
      </c>
      <c r="C19" s="286" t="s">
        <v>451</v>
      </c>
      <c r="D19" s="287">
        <v>7</v>
      </c>
      <c r="E19" s="287"/>
      <c r="F19" s="287">
        <f>D19*E19</f>
        <v>0</v>
      </c>
      <c r="G19" s="287"/>
      <c r="H19" s="287">
        <f>D19*G19</f>
        <v>0</v>
      </c>
      <c r="I19" s="287">
        <f t="shared" si="4"/>
        <v>0</v>
      </c>
      <c r="J19" s="287">
        <f t="shared" si="4"/>
        <v>0</v>
      </c>
      <c r="K19" s="281"/>
      <c r="L19" s="281"/>
    </row>
    <row r="20" spans="1:12">
      <c r="A20" s="286" t="s">
        <v>467</v>
      </c>
      <c r="B20" s="286" t="s">
        <v>12567</v>
      </c>
      <c r="C20" s="286" t="s">
        <v>342</v>
      </c>
      <c r="D20" s="287">
        <v>1</v>
      </c>
      <c r="E20" s="287"/>
      <c r="F20" s="287">
        <f>D20*E20</f>
        <v>0</v>
      </c>
      <c r="G20" s="287"/>
      <c r="H20" s="287">
        <f>D20*G20</f>
        <v>0</v>
      </c>
      <c r="I20" s="287">
        <f t="shared" si="4"/>
        <v>0</v>
      </c>
      <c r="J20" s="287">
        <f t="shared" si="4"/>
        <v>0</v>
      </c>
      <c r="K20" s="281"/>
      <c r="L20" s="281"/>
    </row>
    <row r="21" spans="1:12">
      <c r="A21" s="290" t="s">
        <v>3</v>
      </c>
      <c r="B21" s="290" t="s">
        <v>12568</v>
      </c>
      <c r="C21" s="290" t="s">
        <v>3</v>
      </c>
      <c r="D21" s="291"/>
      <c r="E21" s="291"/>
      <c r="F21" s="291">
        <f>SUM(F3:F20)</f>
        <v>0</v>
      </c>
      <c r="G21" s="291"/>
      <c r="H21" s="291">
        <f>SUM(H3:H20)</f>
        <v>0</v>
      </c>
      <c r="I21" s="291"/>
      <c r="J21" s="291">
        <f>SUM(J3:J20)</f>
        <v>0</v>
      </c>
      <c r="K21" s="281"/>
      <c r="L21" s="281"/>
    </row>
    <row r="22" spans="1:12">
      <c r="A22" s="290" t="s">
        <v>3</v>
      </c>
      <c r="B22" s="290" t="s">
        <v>12519</v>
      </c>
      <c r="C22" s="290" t="s">
        <v>3</v>
      </c>
      <c r="D22" s="291"/>
      <c r="E22" s="291"/>
      <c r="F22" s="291"/>
      <c r="G22" s="291"/>
      <c r="H22" s="291"/>
      <c r="I22" s="291"/>
      <c r="J22" s="291"/>
      <c r="K22" s="281"/>
      <c r="L22" s="281"/>
    </row>
    <row r="23" spans="1:12">
      <c r="A23" s="286" t="s">
        <v>472</v>
      </c>
      <c r="B23" s="286" t="s">
        <v>12515</v>
      </c>
      <c r="C23" s="286" t="s">
        <v>1941</v>
      </c>
      <c r="D23" s="287">
        <v>1</v>
      </c>
      <c r="E23" s="287">
        <f>J21</f>
        <v>0</v>
      </c>
      <c r="F23" s="287">
        <f>D23*E23</f>
        <v>0</v>
      </c>
      <c r="G23" s="351"/>
      <c r="H23" s="351">
        <f>D23*G23</f>
        <v>0</v>
      </c>
      <c r="I23" s="287">
        <f>E23+G23</f>
        <v>0</v>
      </c>
      <c r="J23" s="287">
        <f>F23+H23</f>
        <v>0</v>
      </c>
      <c r="K23" s="281"/>
      <c r="L23" s="281"/>
    </row>
    <row r="24" spans="1:12">
      <c r="A24" s="290" t="s">
        <v>3</v>
      </c>
      <c r="B24" s="290" t="s">
        <v>12590</v>
      </c>
      <c r="C24" s="290" t="s">
        <v>3</v>
      </c>
      <c r="D24" s="291"/>
      <c r="E24" s="291"/>
      <c r="F24" s="291">
        <f>SUM(F23:F23)</f>
        <v>0</v>
      </c>
      <c r="G24" s="291"/>
      <c r="H24" s="291">
        <f>SUM(H23:H23)</f>
        <v>0</v>
      </c>
      <c r="I24" s="291"/>
      <c r="J24" s="291">
        <f>SUM(J23:J23)</f>
        <v>0</v>
      </c>
      <c r="K24" s="281"/>
      <c r="L24" s="281"/>
    </row>
    <row r="25" spans="1:12">
      <c r="A25" s="290" t="s">
        <v>3</v>
      </c>
      <c r="B25" s="290" t="s">
        <v>12520</v>
      </c>
      <c r="C25" s="290" t="s">
        <v>3</v>
      </c>
      <c r="D25" s="291"/>
      <c r="E25" s="291"/>
      <c r="F25" s="291"/>
      <c r="G25" s="291"/>
      <c r="H25" s="291"/>
      <c r="I25" s="291"/>
      <c r="J25" s="291"/>
      <c r="K25" s="281"/>
      <c r="L25" s="281"/>
    </row>
    <row r="26" spans="1:12">
      <c r="A26" s="284" t="s">
        <v>3</v>
      </c>
      <c r="B26" s="284" t="s">
        <v>12927</v>
      </c>
      <c r="C26" s="284" t="s">
        <v>3</v>
      </c>
      <c r="D26" s="285"/>
      <c r="E26" s="285"/>
      <c r="F26" s="285"/>
      <c r="G26" s="285"/>
      <c r="H26" s="285"/>
      <c r="I26" s="285"/>
      <c r="J26" s="285"/>
      <c r="K26" s="281"/>
      <c r="L26" s="281"/>
    </row>
    <row r="27" spans="1:12">
      <c r="A27" s="294" t="s">
        <v>3</v>
      </c>
      <c r="B27" s="294" t="s">
        <v>12747</v>
      </c>
      <c r="C27" s="294" t="s">
        <v>3</v>
      </c>
      <c r="D27" s="295"/>
      <c r="E27" s="295"/>
      <c r="F27" s="295"/>
      <c r="G27" s="295"/>
      <c r="H27" s="295"/>
      <c r="I27" s="295"/>
      <c r="J27" s="295"/>
      <c r="K27" s="281"/>
      <c r="L27" s="281"/>
    </row>
    <row r="28" spans="1:12">
      <c r="A28" s="286" t="s">
        <v>478</v>
      </c>
      <c r="B28" s="286" t="s">
        <v>12929</v>
      </c>
      <c r="C28" s="286" t="s">
        <v>382</v>
      </c>
      <c r="D28" s="287">
        <v>24</v>
      </c>
      <c r="E28" s="287"/>
      <c r="F28" s="287">
        <f>D28*E28</f>
        <v>0</v>
      </c>
      <c r="G28" s="287"/>
      <c r="H28" s="287">
        <f>D28*G28</f>
        <v>0</v>
      </c>
      <c r="I28" s="287">
        <f>E28+G28</f>
        <v>0</v>
      </c>
      <c r="J28" s="287">
        <f>F28+H28</f>
        <v>0</v>
      </c>
      <c r="K28" s="281"/>
      <c r="L28" s="281"/>
    </row>
    <row r="29" spans="1:12">
      <c r="A29" s="284" t="s">
        <v>3</v>
      </c>
      <c r="B29" s="284" t="s">
        <v>12930</v>
      </c>
      <c r="C29" s="284" t="s">
        <v>3</v>
      </c>
      <c r="D29" s="285"/>
      <c r="E29" s="285"/>
      <c r="F29" s="285">
        <f>SUM(F27:F28)</f>
        <v>0</v>
      </c>
      <c r="G29" s="285"/>
      <c r="H29" s="285">
        <f>SUM(H27:H28)</f>
        <v>0</v>
      </c>
      <c r="I29" s="285"/>
      <c r="J29" s="285">
        <f>SUM(J27:J28)</f>
        <v>0</v>
      </c>
      <c r="K29" s="281"/>
      <c r="L29" s="281"/>
    </row>
    <row r="30" spans="1:12">
      <c r="A30" s="284" t="s">
        <v>3</v>
      </c>
      <c r="B30" s="284" t="s">
        <v>12591</v>
      </c>
      <c r="C30" s="284" t="s">
        <v>3</v>
      </c>
      <c r="D30" s="285"/>
      <c r="E30" s="285"/>
      <c r="F30" s="285"/>
      <c r="G30" s="285"/>
      <c r="H30" s="285"/>
      <c r="I30" s="285"/>
      <c r="J30" s="285"/>
      <c r="K30" s="281"/>
      <c r="L30" s="281"/>
    </row>
    <row r="31" spans="1:12">
      <c r="A31" s="294" t="s">
        <v>3</v>
      </c>
      <c r="B31" s="294" t="s">
        <v>12592</v>
      </c>
      <c r="C31" s="294" t="s">
        <v>3</v>
      </c>
      <c r="D31" s="295"/>
      <c r="E31" s="295"/>
      <c r="F31" s="295"/>
      <c r="G31" s="295"/>
      <c r="H31" s="295"/>
      <c r="I31" s="295"/>
      <c r="J31" s="295"/>
      <c r="K31" s="281"/>
      <c r="L31" s="281"/>
    </row>
    <row r="32" spans="1:12">
      <c r="A32" s="286" t="s">
        <v>484</v>
      </c>
      <c r="B32" s="286" t="s">
        <v>12593</v>
      </c>
      <c r="C32" s="286" t="s">
        <v>1941</v>
      </c>
      <c r="D32" s="287">
        <v>1</v>
      </c>
      <c r="E32" s="287"/>
      <c r="F32" s="287">
        <f>D32*E32</f>
        <v>0</v>
      </c>
      <c r="G32" s="287"/>
      <c r="H32" s="287">
        <f>D32*G32</f>
        <v>0</v>
      </c>
      <c r="I32" s="287">
        <f>E32+G32</f>
        <v>0</v>
      </c>
      <c r="J32" s="287">
        <f>F32+H32</f>
        <v>0</v>
      </c>
      <c r="K32" s="281"/>
      <c r="L32" s="281"/>
    </row>
    <row r="33" spans="1:12">
      <c r="A33" s="294" t="s">
        <v>3</v>
      </c>
      <c r="B33" s="294" t="s">
        <v>12931</v>
      </c>
      <c r="C33" s="294" t="s">
        <v>3</v>
      </c>
      <c r="D33" s="295"/>
      <c r="E33" s="295"/>
      <c r="F33" s="295"/>
      <c r="G33" s="295"/>
      <c r="H33" s="295"/>
      <c r="I33" s="295"/>
      <c r="J33" s="295"/>
      <c r="K33" s="281"/>
      <c r="L33" s="281"/>
    </row>
    <row r="34" spans="1:12">
      <c r="A34" s="286" t="s">
        <v>490</v>
      </c>
      <c r="B34" s="286" t="s">
        <v>12647</v>
      </c>
      <c r="C34" s="286" t="s">
        <v>1941</v>
      </c>
      <c r="D34" s="287">
        <v>2</v>
      </c>
      <c r="E34" s="287"/>
      <c r="F34" s="287">
        <f>D34*E34</f>
        <v>0</v>
      </c>
      <c r="G34" s="287"/>
      <c r="H34" s="287">
        <f>D34*G34</f>
        <v>0</v>
      </c>
      <c r="I34" s="287">
        <f>E34+G34</f>
        <v>0</v>
      </c>
      <c r="J34" s="287">
        <f>F34+H34</f>
        <v>0</v>
      </c>
      <c r="K34" s="281"/>
      <c r="L34" s="281"/>
    </row>
    <row r="35" spans="1:12">
      <c r="A35" s="294" t="s">
        <v>3</v>
      </c>
      <c r="B35" s="294" t="s">
        <v>12637</v>
      </c>
      <c r="C35" s="294" t="s">
        <v>3</v>
      </c>
      <c r="D35" s="295"/>
      <c r="E35" s="295"/>
      <c r="F35" s="295"/>
      <c r="G35" s="295"/>
      <c r="H35" s="295"/>
      <c r="I35" s="295"/>
      <c r="J35" s="295"/>
      <c r="K35" s="281"/>
      <c r="L35" s="281"/>
    </row>
    <row r="36" spans="1:12">
      <c r="A36" s="286" t="s">
        <v>497</v>
      </c>
      <c r="B36" s="286" t="s">
        <v>12638</v>
      </c>
      <c r="C36" s="286" t="s">
        <v>1941</v>
      </c>
      <c r="D36" s="287">
        <v>2</v>
      </c>
      <c r="E36" s="287"/>
      <c r="F36" s="287">
        <f>D36*E36</f>
        <v>0</v>
      </c>
      <c r="G36" s="287"/>
      <c r="H36" s="287">
        <f>D36*G36</f>
        <v>0</v>
      </c>
      <c r="I36" s="287">
        <f>E36+G36</f>
        <v>0</v>
      </c>
      <c r="J36" s="287">
        <f>F36+H36</f>
        <v>0</v>
      </c>
      <c r="K36" s="281"/>
      <c r="L36" s="281"/>
    </row>
    <row r="37" spans="1:12">
      <c r="A37" s="294" t="s">
        <v>3</v>
      </c>
      <c r="B37" s="294" t="s">
        <v>12652</v>
      </c>
      <c r="C37" s="294" t="s">
        <v>3</v>
      </c>
      <c r="D37" s="295"/>
      <c r="E37" s="295"/>
      <c r="F37" s="295"/>
      <c r="G37" s="295"/>
      <c r="H37" s="295"/>
      <c r="I37" s="295"/>
      <c r="J37" s="295"/>
      <c r="K37" s="281"/>
      <c r="L37" s="281"/>
    </row>
    <row r="38" spans="1:12">
      <c r="A38" s="286" t="s">
        <v>8</v>
      </c>
      <c r="B38" s="286" t="s">
        <v>12656</v>
      </c>
      <c r="C38" s="286" t="s">
        <v>1941</v>
      </c>
      <c r="D38" s="287">
        <v>14</v>
      </c>
      <c r="E38" s="287"/>
      <c r="F38" s="287">
        <f>D38*E38</f>
        <v>0</v>
      </c>
      <c r="G38" s="287"/>
      <c r="H38" s="287">
        <f>D38*G38</f>
        <v>0</v>
      </c>
      <c r="I38" s="287">
        <f>E38+G38</f>
        <v>0</v>
      </c>
      <c r="J38" s="287">
        <f>F38+H38</f>
        <v>0</v>
      </c>
      <c r="K38" s="281"/>
      <c r="L38" s="281"/>
    </row>
    <row r="39" spans="1:12">
      <c r="A39" s="294" t="s">
        <v>3</v>
      </c>
      <c r="B39" s="294" t="s">
        <v>12640</v>
      </c>
      <c r="C39" s="294" t="s">
        <v>3</v>
      </c>
      <c r="D39" s="295"/>
      <c r="E39" s="295"/>
      <c r="F39" s="295"/>
      <c r="G39" s="295"/>
      <c r="H39" s="295"/>
      <c r="I39" s="295"/>
      <c r="J39" s="295"/>
      <c r="K39" s="281"/>
      <c r="L39" s="281"/>
    </row>
    <row r="40" spans="1:12">
      <c r="A40" s="286" t="s">
        <v>507</v>
      </c>
      <c r="B40" s="286" t="s">
        <v>12641</v>
      </c>
      <c r="C40" s="286" t="s">
        <v>1941</v>
      </c>
      <c r="D40" s="287">
        <v>2</v>
      </c>
      <c r="E40" s="287"/>
      <c r="F40" s="287">
        <f>D40*E40</f>
        <v>0</v>
      </c>
      <c r="G40" s="287"/>
      <c r="H40" s="287">
        <f>D40*G40</f>
        <v>0</v>
      </c>
      <c r="I40" s="287">
        <f>E40+G40</f>
        <v>0</v>
      </c>
      <c r="J40" s="287">
        <f>F40+H40</f>
        <v>0</v>
      </c>
      <c r="K40" s="281"/>
      <c r="L40" s="281"/>
    </row>
    <row r="41" spans="1:12">
      <c r="A41" s="294" t="s">
        <v>3</v>
      </c>
      <c r="B41" s="294" t="s">
        <v>13224</v>
      </c>
      <c r="C41" s="294" t="s">
        <v>3</v>
      </c>
      <c r="D41" s="295"/>
      <c r="E41" s="295"/>
      <c r="F41" s="295"/>
      <c r="G41" s="295"/>
      <c r="H41" s="295"/>
      <c r="I41" s="295"/>
      <c r="J41" s="295"/>
      <c r="K41" s="281"/>
      <c r="L41" s="281"/>
    </row>
    <row r="42" spans="1:12">
      <c r="A42" s="294" t="s">
        <v>3</v>
      </c>
      <c r="B42" s="294" t="s">
        <v>12663</v>
      </c>
      <c r="C42" s="294" t="s">
        <v>3</v>
      </c>
      <c r="D42" s="295"/>
      <c r="E42" s="295"/>
      <c r="F42" s="295"/>
      <c r="G42" s="295"/>
      <c r="H42" s="295"/>
      <c r="I42" s="295"/>
      <c r="J42" s="295"/>
      <c r="K42" s="281"/>
      <c r="L42" s="281"/>
    </row>
    <row r="43" spans="1:12">
      <c r="A43" s="286" t="s">
        <v>513</v>
      </c>
      <c r="B43" s="286" t="s">
        <v>12664</v>
      </c>
      <c r="C43" s="286" t="s">
        <v>1941</v>
      </c>
      <c r="D43" s="287">
        <v>1</v>
      </c>
      <c r="E43" s="287"/>
      <c r="F43" s="287">
        <f>D43*E43</f>
        <v>0</v>
      </c>
      <c r="G43" s="287"/>
      <c r="H43" s="287">
        <f>D43*G43</f>
        <v>0</v>
      </c>
      <c r="I43" s="287">
        <f>E43+G43</f>
        <v>0</v>
      </c>
      <c r="J43" s="287">
        <f>F43+H43</f>
        <v>0</v>
      </c>
      <c r="K43" s="281"/>
      <c r="L43" s="281"/>
    </row>
    <row r="44" spans="1:12">
      <c r="A44" s="294" t="s">
        <v>3</v>
      </c>
      <c r="B44" s="294" t="s">
        <v>12661</v>
      </c>
      <c r="C44" s="294" t="s">
        <v>3</v>
      </c>
      <c r="D44" s="295"/>
      <c r="E44" s="295"/>
      <c r="F44" s="295"/>
      <c r="G44" s="295"/>
      <c r="H44" s="295"/>
      <c r="I44" s="295"/>
      <c r="J44" s="295"/>
      <c r="K44" s="281"/>
      <c r="L44" s="281"/>
    </row>
    <row r="45" spans="1:12">
      <c r="A45" s="286" t="s">
        <v>519</v>
      </c>
      <c r="B45" s="286" t="s">
        <v>12662</v>
      </c>
      <c r="C45" s="286" t="s">
        <v>1941</v>
      </c>
      <c r="D45" s="287">
        <v>1</v>
      </c>
      <c r="E45" s="287"/>
      <c r="F45" s="287">
        <f>D45*E45</f>
        <v>0</v>
      </c>
      <c r="G45" s="287"/>
      <c r="H45" s="287">
        <f>D45*G45</f>
        <v>0</v>
      </c>
      <c r="I45" s="287">
        <f>E45+G45</f>
        <v>0</v>
      </c>
      <c r="J45" s="287">
        <f>F45+H45</f>
        <v>0</v>
      </c>
      <c r="K45" s="281"/>
      <c r="L45" s="281"/>
    </row>
    <row r="46" spans="1:12">
      <c r="A46" s="294" t="s">
        <v>3</v>
      </c>
      <c r="B46" s="294" t="s">
        <v>12936</v>
      </c>
      <c r="C46" s="294" t="s">
        <v>3</v>
      </c>
      <c r="D46" s="295"/>
      <c r="E46" s="295"/>
      <c r="F46" s="295"/>
      <c r="G46" s="295"/>
      <c r="H46" s="295"/>
      <c r="I46" s="295"/>
      <c r="J46" s="295"/>
      <c r="K46" s="281"/>
      <c r="L46" s="281"/>
    </row>
    <row r="47" spans="1:12">
      <c r="A47" s="286" t="s">
        <v>527</v>
      </c>
      <c r="B47" s="286" t="s">
        <v>12603</v>
      </c>
      <c r="C47" s="286" t="s">
        <v>451</v>
      </c>
      <c r="D47" s="287">
        <v>2</v>
      </c>
      <c r="E47" s="287"/>
      <c r="F47" s="287">
        <f>D47*E47</f>
        <v>0</v>
      </c>
      <c r="G47" s="287"/>
      <c r="H47" s="287">
        <f>D47*G47</f>
        <v>0</v>
      </c>
      <c r="I47" s="287">
        <f t="shared" ref="I47:J49" si="5">E47+G47</f>
        <v>0</v>
      </c>
      <c r="J47" s="287">
        <f t="shared" si="5"/>
        <v>0</v>
      </c>
      <c r="K47" s="281"/>
      <c r="L47" s="281"/>
    </row>
    <row r="48" spans="1:12">
      <c r="A48" s="286" t="s">
        <v>532</v>
      </c>
      <c r="B48" s="286" t="s">
        <v>12938</v>
      </c>
      <c r="C48" s="286" t="s">
        <v>1941</v>
      </c>
      <c r="D48" s="287">
        <v>14</v>
      </c>
      <c r="E48" s="287"/>
      <c r="F48" s="287">
        <f>D48*E48</f>
        <v>0</v>
      </c>
      <c r="G48" s="287"/>
      <c r="H48" s="287">
        <f>D48*G48</f>
        <v>0</v>
      </c>
      <c r="I48" s="287">
        <f t="shared" si="5"/>
        <v>0</v>
      </c>
      <c r="J48" s="287">
        <f t="shared" si="5"/>
        <v>0</v>
      </c>
      <c r="K48" s="281"/>
      <c r="L48" s="281"/>
    </row>
    <row r="49" spans="1:12">
      <c r="A49" s="286" t="s">
        <v>539</v>
      </c>
      <c r="B49" s="286" t="s">
        <v>12608</v>
      </c>
      <c r="C49" s="286" t="s">
        <v>451</v>
      </c>
      <c r="D49" s="287">
        <v>12.5</v>
      </c>
      <c r="E49" s="287"/>
      <c r="F49" s="287">
        <f>D49*E49</f>
        <v>0</v>
      </c>
      <c r="G49" s="287"/>
      <c r="H49" s="287">
        <f>D49*G49</f>
        <v>0</v>
      </c>
      <c r="I49" s="287">
        <f t="shared" si="5"/>
        <v>0</v>
      </c>
      <c r="J49" s="287">
        <f t="shared" si="5"/>
        <v>0</v>
      </c>
      <c r="K49" s="281"/>
      <c r="L49" s="281"/>
    </row>
    <row r="50" spans="1:12">
      <c r="A50" s="294" t="s">
        <v>3</v>
      </c>
      <c r="B50" s="294" t="s">
        <v>12888</v>
      </c>
      <c r="C50" s="294" t="s">
        <v>3</v>
      </c>
      <c r="D50" s="295"/>
      <c r="E50" s="295"/>
      <c r="F50" s="295"/>
      <c r="G50" s="295"/>
      <c r="H50" s="295"/>
      <c r="I50" s="295"/>
      <c r="J50" s="295"/>
      <c r="K50" s="281"/>
      <c r="L50" s="281"/>
    </row>
    <row r="51" spans="1:12">
      <c r="A51" s="286" t="s">
        <v>553</v>
      </c>
      <c r="B51" s="286" t="s">
        <v>12943</v>
      </c>
      <c r="C51" s="286" t="s">
        <v>1941</v>
      </c>
      <c r="D51" s="287">
        <v>17</v>
      </c>
      <c r="E51" s="287"/>
      <c r="F51" s="287">
        <f>D51*E51</f>
        <v>0</v>
      </c>
      <c r="G51" s="287"/>
      <c r="H51" s="287">
        <f>D51*G51</f>
        <v>0</v>
      </c>
      <c r="I51" s="287">
        <f>E51+G51</f>
        <v>0</v>
      </c>
      <c r="J51" s="287">
        <f>F51+H51</f>
        <v>0</v>
      </c>
      <c r="K51" s="281"/>
      <c r="L51" s="281"/>
    </row>
    <row r="52" spans="1:12">
      <c r="A52" s="286" t="s">
        <v>572</v>
      </c>
      <c r="B52" s="286" t="s">
        <v>12618</v>
      </c>
      <c r="C52" s="286" t="s">
        <v>1941</v>
      </c>
      <c r="D52" s="287">
        <v>1</v>
      </c>
      <c r="E52" s="287"/>
      <c r="F52" s="287">
        <f>D52*E52</f>
        <v>0</v>
      </c>
      <c r="G52" s="287"/>
      <c r="H52" s="287">
        <f>D52*G52</f>
        <v>0</v>
      </c>
      <c r="I52" s="287">
        <f>E52+G52</f>
        <v>0</v>
      </c>
      <c r="J52" s="287">
        <f>F52+H52</f>
        <v>0</v>
      </c>
      <c r="K52" s="281"/>
      <c r="L52" s="281"/>
    </row>
    <row r="53" spans="1:12">
      <c r="A53" s="294" t="s">
        <v>3</v>
      </c>
      <c r="B53" s="294" t="s">
        <v>12680</v>
      </c>
      <c r="C53" s="294" t="s">
        <v>3</v>
      </c>
      <c r="D53" s="295"/>
      <c r="E53" s="295"/>
      <c r="F53" s="295"/>
      <c r="G53" s="295"/>
      <c r="H53" s="295"/>
      <c r="I53" s="295"/>
      <c r="J53" s="295"/>
      <c r="K53" s="281"/>
      <c r="L53" s="281"/>
    </row>
    <row r="54" spans="1:12">
      <c r="A54" s="286" t="s">
        <v>578</v>
      </c>
      <c r="B54" s="286" t="s">
        <v>12682</v>
      </c>
      <c r="C54" s="286" t="s">
        <v>1941</v>
      </c>
      <c r="D54" s="287">
        <v>9</v>
      </c>
      <c r="E54" s="287"/>
      <c r="F54" s="287">
        <f>D54*E54</f>
        <v>0</v>
      </c>
      <c r="G54" s="287"/>
      <c r="H54" s="287">
        <f>D54*G54</f>
        <v>0</v>
      </c>
      <c r="I54" s="287">
        <f>E54+G54</f>
        <v>0</v>
      </c>
      <c r="J54" s="287">
        <f>F54+H54</f>
        <v>0</v>
      </c>
      <c r="K54" s="281"/>
      <c r="L54" s="281"/>
    </row>
    <row r="55" spans="1:12">
      <c r="A55" s="286" t="s">
        <v>585</v>
      </c>
      <c r="B55" s="286" t="s">
        <v>12683</v>
      </c>
      <c r="C55" s="286" t="s">
        <v>1941</v>
      </c>
      <c r="D55" s="287">
        <v>3</v>
      </c>
      <c r="E55" s="287"/>
      <c r="F55" s="287">
        <f>D55*E55</f>
        <v>0</v>
      </c>
      <c r="G55" s="287"/>
      <c r="H55" s="287">
        <f>D55*G55</f>
        <v>0</v>
      </c>
      <c r="I55" s="287">
        <f>E55+G55</f>
        <v>0</v>
      </c>
      <c r="J55" s="287">
        <f>F55+H55</f>
        <v>0</v>
      </c>
      <c r="K55" s="281"/>
      <c r="L55" s="281"/>
    </row>
    <row r="56" spans="1:12">
      <c r="A56" s="294" t="s">
        <v>3</v>
      </c>
      <c r="B56" s="294" t="s">
        <v>12667</v>
      </c>
      <c r="C56" s="294" t="s">
        <v>3</v>
      </c>
      <c r="D56" s="295"/>
      <c r="E56" s="295"/>
      <c r="F56" s="295"/>
      <c r="G56" s="295"/>
      <c r="H56" s="295"/>
      <c r="I56" s="295"/>
      <c r="J56" s="295"/>
      <c r="K56" s="281"/>
      <c r="L56" s="281"/>
    </row>
    <row r="57" spans="1:12">
      <c r="A57" s="286" t="s">
        <v>591</v>
      </c>
      <c r="B57" s="286" t="s">
        <v>12668</v>
      </c>
      <c r="C57" s="286" t="s">
        <v>451</v>
      </c>
      <c r="D57" s="287">
        <v>97.05</v>
      </c>
      <c r="E57" s="287"/>
      <c r="F57" s="287">
        <f>D57*E57</f>
        <v>0</v>
      </c>
      <c r="G57" s="287"/>
      <c r="H57" s="287">
        <f>D57*G57</f>
        <v>0</v>
      </c>
      <c r="I57" s="287">
        <f t="shared" ref="I57:J61" si="6">E57+G57</f>
        <v>0</v>
      </c>
      <c r="J57" s="287">
        <f t="shared" si="6"/>
        <v>0</v>
      </c>
      <c r="K57" s="281"/>
      <c r="L57" s="281"/>
    </row>
    <row r="58" spans="1:12">
      <c r="A58" s="286" t="s">
        <v>597</v>
      </c>
      <c r="B58" s="286" t="s">
        <v>12669</v>
      </c>
      <c r="C58" s="286" t="s">
        <v>451</v>
      </c>
      <c r="D58" s="287">
        <v>2</v>
      </c>
      <c r="E58" s="287"/>
      <c r="F58" s="287">
        <f>D58*E58</f>
        <v>0</v>
      </c>
      <c r="G58" s="287"/>
      <c r="H58" s="287">
        <f>D58*G58</f>
        <v>0</v>
      </c>
      <c r="I58" s="287">
        <f t="shared" si="6"/>
        <v>0</v>
      </c>
      <c r="J58" s="287">
        <f t="shared" si="6"/>
        <v>0</v>
      </c>
      <c r="K58" s="281"/>
      <c r="L58" s="281"/>
    </row>
    <row r="59" spans="1:12">
      <c r="A59" s="286" t="s">
        <v>606</v>
      </c>
      <c r="B59" s="286" t="s">
        <v>12670</v>
      </c>
      <c r="C59" s="286" t="s">
        <v>451</v>
      </c>
      <c r="D59" s="287">
        <v>73.41</v>
      </c>
      <c r="E59" s="287"/>
      <c r="F59" s="287">
        <f>D59*E59</f>
        <v>0</v>
      </c>
      <c r="G59" s="287"/>
      <c r="H59" s="287">
        <f>D59*G59</f>
        <v>0</v>
      </c>
      <c r="I59" s="287">
        <f t="shared" si="6"/>
        <v>0</v>
      </c>
      <c r="J59" s="287">
        <f t="shared" si="6"/>
        <v>0</v>
      </c>
      <c r="K59" s="281"/>
      <c r="L59" s="281"/>
    </row>
    <row r="60" spans="1:12">
      <c r="A60" s="286" t="s">
        <v>614</v>
      </c>
      <c r="B60" s="286" t="s">
        <v>12671</v>
      </c>
      <c r="C60" s="286" t="s">
        <v>451</v>
      </c>
      <c r="D60" s="287">
        <v>8.0299999999999994</v>
      </c>
      <c r="E60" s="287"/>
      <c r="F60" s="287">
        <f>D60*E60</f>
        <v>0</v>
      </c>
      <c r="G60" s="287"/>
      <c r="H60" s="287">
        <f>D60*G60</f>
        <v>0</v>
      </c>
      <c r="I60" s="287">
        <f t="shared" si="6"/>
        <v>0</v>
      </c>
      <c r="J60" s="287">
        <f t="shared" si="6"/>
        <v>0</v>
      </c>
      <c r="K60" s="281"/>
      <c r="L60" s="281"/>
    </row>
    <row r="61" spans="1:12">
      <c r="A61" s="286" t="s">
        <v>619</v>
      </c>
      <c r="B61" s="286" t="s">
        <v>12673</v>
      </c>
      <c r="C61" s="286" t="s">
        <v>451</v>
      </c>
      <c r="D61" s="287">
        <v>8.0500000000000007</v>
      </c>
      <c r="E61" s="287"/>
      <c r="F61" s="287">
        <f>D61*E61</f>
        <v>0</v>
      </c>
      <c r="G61" s="287"/>
      <c r="H61" s="287">
        <f>D61*G61</f>
        <v>0</v>
      </c>
      <c r="I61" s="287">
        <f t="shared" si="6"/>
        <v>0</v>
      </c>
      <c r="J61" s="287">
        <f t="shared" si="6"/>
        <v>0</v>
      </c>
      <c r="K61" s="281"/>
      <c r="L61" s="281"/>
    </row>
    <row r="62" spans="1:12">
      <c r="A62" s="294" t="s">
        <v>3</v>
      </c>
      <c r="B62" s="294" t="s">
        <v>12678</v>
      </c>
      <c r="C62" s="294" t="s">
        <v>3</v>
      </c>
      <c r="D62" s="295"/>
      <c r="E62" s="295"/>
      <c r="F62" s="295"/>
      <c r="G62" s="295"/>
      <c r="H62" s="295"/>
      <c r="I62" s="295"/>
      <c r="J62" s="295"/>
      <c r="K62" s="281"/>
      <c r="L62" s="281"/>
    </row>
    <row r="63" spans="1:12">
      <c r="A63" s="286" t="s">
        <v>634</v>
      </c>
      <c r="B63" s="286" t="s">
        <v>12572</v>
      </c>
      <c r="C63" s="286" t="s">
        <v>451</v>
      </c>
      <c r="D63" s="287">
        <v>8.0500000000000007</v>
      </c>
      <c r="E63" s="287"/>
      <c r="F63" s="287">
        <f>D63*E63</f>
        <v>0</v>
      </c>
      <c r="G63" s="287"/>
      <c r="H63" s="287">
        <f>D63*G63</f>
        <v>0</v>
      </c>
      <c r="I63" s="287">
        <f>E63+G63</f>
        <v>0</v>
      </c>
      <c r="J63" s="287">
        <f>F63+H63</f>
        <v>0</v>
      </c>
      <c r="K63" s="281"/>
      <c r="L63" s="281"/>
    </row>
    <row r="64" spans="1:12">
      <c r="A64" s="294" t="s">
        <v>3</v>
      </c>
      <c r="B64" s="294" t="s">
        <v>12693</v>
      </c>
      <c r="C64" s="294" t="s">
        <v>3</v>
      </c>
      <c r="D64" s="295"/>
      <c r="E64" s="295"/>
      <c r="F64" s="295"/>
      <c r="G64" s="295"/>
      <c r="H64" s="295"/>
      <c r="I64" s="295"/>
      <c r="J64" s="295"/>
      <c r="K64" s="281"/>
      <c r="L64" s="281"/>
    </row>
    <row r="65" spans="1:12">
      <c r="A65" s="286" t="s">
        <v>646</v>
      </c>
      <c r="B65" s="286" t="s">
        <v>13225</v>
      </c>
      <c r="C65" s="286" t="s">
        <v>1941</v>
      </c>
      <c r="D65" s="287">
        <v>1</v>
      </c>
      <c r="E65" s="287"/>
      <c r="F65" s="287">
        <f>D65*E65</f>
        <v>0</v>
      </c>
      <c r="G65" s="287"/>
      <c r="H65" s="287">
        <f>D65*G65</f>
        <v>0</v>
      </c>
      <c r="I65" s="287">
        <f>E65+G65</f>
        <v>0</v>
      </c>
      <c r="J65" s="287">
        <f>F65+H65</f>
        <v>0</v>
      </c>
      <c r="K65" s="281"/>
      <c r="L65" s="281"/>
    </row>
    <row r="66" spans="1:12">
      <c r="A66" s="286" t="s">
        <v>651</v>
      </c>
      <c r="B66" s="286" t="s">
        <v>13226</v>
      </c>
      <c r="C66" s="286" t="s">
        <v>1941</v>
      </c>
      <c r="D66" s="287">
        <v>14</v>
      </c>
      <c r="E66" s="287"/>
      <c r="F66" s="287">
        <f>D66*E66</f>
        <v>0</v>
      </c>
      <c r="G66" s="287"/>
      <c r="H66" s="287">
        <f>D66*G66</f>
        <v>0</v>
      </c>
      <c r="I66" s="287">
        <f>E66+G66</f>
        <v>0</v>
      </c>
      <c r="J66" s="287">
        <f>F66+H66</f>
        <v>0</v>
      </c>
      <c r="K66" s="281"/>
      <c r="L66" s="281"/>
    </row>
    <row r="67" spans="1:12">
      <c r="A67" s="294" t="s">
        <v>3</v>
      </c>
      <c r="B67" s="294" t="s">
        <v>12708</v>
      </c>
      <c r="C67" s="294" t="s">
        <v>3</v>
      </c>
      <c r="D67" s="295"/>
      <c r="E67" s="295"/>
      <c r="F67" s="295"/>
      <c r="G67" s="295"/>
      <c r="H67" s="295"/>
      <c r="I67" s="295"/>
      <c r="J67" s="295"/>
      <c r="K67" s="281"/>
      <c r="L67" s="281"/>
    </row>
    <row r="68" spans="1:12">
      <c r="A68" s="286" t="s">
        <v>661</v>
      </c>
      <c r="B68" s="286" t="s">
        <v>13227</v>
      </c>
      <c r="C68" s="286" t="s">
        <v>1941</v>
      </c>
      <c r="D68" s="287">
        <v>1</v>
      </c>
      <c r="E68" s="287"/>
      <c r="F68" s="287">
        <f>D68*E68</f>
        <v>0</v>
      </c>
      <c r="G68" s="287"/>
      <c r="H68" s="287">
        <f>D68*G68</f>
        <v>0</v>
      </c>
      <c r="I68" s="287">
        <f t="shared" ref="I68:J70" si="7">E68+G68</f>
        <v>0</v>
      </c>
      <c r="J68" s="287">
        <f t="shared" si="7"/>
        <v>0</v>
      </c>
      <c r="K68" s="281"/>
      <c r="L68" s="281"/>
    </row>
    <row r="69" spans="1:12">
      <c r="A69" s="286" t="s">
        <v>666</v>
      </c>
      <c r="B69" s="286" t="s">
        <v>12949</v>
      </c>
      <c r="C69" s="286" t="s">
        <v>1941</v>
      </c>
      <c r="D69" s="287">
        <v>1</v>
      </c>
      <c r="E69" s="287"/>
      <c r="F69" s="287">
        <f>D69*E69</f>
        <v>0</v>
      </c>
      <c r="G69" s="287"/>
      <c r="H69" s="287">
        <f>D69*G69</f>
        <v>0</v>
      </c>
      <c r="I69" s="287">
        <f t="shared" si="7"/>
        <v>0</v>
      </c>
      <c r="J69" s="287">
        <f t="shared" si="7"/>
        <v>0</v>
      </c>
      <c r="K69" s="281"/>
      <c r="L69" s="281"/>
    </row>
    <row r="70" spans="1:12">
      <c r="A70" s="286" t="s">
        <v>674</v>
      </c>
      <c r="B70" s="286" t="s">
        <v>13228</v>
      </c>
      <c r="C70" s="286" t="s">
        <v>1941</v>
      </c>
      <c r="D70" s="287">
        <v>2</v>
      </c>
      <c r="E70" s="287"/>
      <c r="F70" s="287">
        <f>D70*E70</f>
        <v>0</v>
      </c>
      <c r="G70" s="287"/>
      <c r="H70" s="287">
        <f>D70*G70</f>
        <v>0</v>
      </c>
      <c r="I70" s="287">
        <f t="shared" si="7"/>
        <v>0</v>
      </c>
      <c r="J70" s="287">
        <f t="shared" si="7"/>
        <v>0</v>
      </c>
      <c r="K70" s="281"/>
      <c r="L70" s="281"/>
    </row>
    <row r="71" spans="1:12">
      <c r="A71" s="294" t="s">
        <v>3</v>
      </c>
      <c r="B71" s="294" t="s">
        <v>12687</v>
      </c>
      <c r="C71" s="294" t="s">
        <v>3</v>
      </c>
      <c r="D71" s="295"/>
      <c r="E71" s="295"/>
      <c r="F71" s="295"/>
      <c r="G71" s="295"/>
      <c r="H71" s="295"/>
      <c r="I71" s="295"/>
      <c r="J71" s="295"/>
      <c r="K71" s="281"/>
      <c r="L71" s="281"/>
    </row>
    <row r="72" spans="1:12">
      <c r="A72" s="286" t="s">
        <v>691</v>
      </c>
      <c r="B72" s="286" t="s">
        <v>12688</v>
      </c>
      <c r="C72" s="286" t="s">
        <v>1941</v>
      </c>
      <c r="D72" s="287">
        <v>1</v>
      </c>
      <c r="E72" s="287"/>
      <c r="F72" s="287">
        <f>D72*E72</f>
        <v>0</v>
      </c>
      <c r="G72" s="287"/>
      <c r="H72" s="287">
        <f>D72*G72</f>
        <v>0</v>
      </c>
      <c r="I72" s="287">
        <f>E72+G72</f>
        <v>0</v>
      </c>
      <c r="J72" s="287">
        <f>F72+H72</f>
        <v>0</v>
      </c>
      <c r="K72" s="281"/>
      <c r="L72" s="281"/>
    </row>
    <row r="73" spans="1:12">
      <c r="A73" s="294" t="s">
        <v>3</v>
      </c>
      <c r="B73" s="294" t="s">
        <v>13224</v>
      </c>
      <c r="C73" s="294" t="s">
        <v>3</v>
      </c>
      <c r="D73" s="295"/>
      <c r="E73" s="295"/>
      <c r="F73" s="295"/>
      <c r="G73" s="295"/>
      <c r="H73" s="295"/>
      <c r="I73" s="295"/>
      <c r="J73" s="295"/>
      <c r="K73" s="281"/>
      <c r="L73" s="281"/>
    </row>
    <row r="74" spans="1:12">
      <c r="A74" s="294" t="s">
        <v>3</v>
      </c>
      <c r="B74" s="294" t="s">
        <v>12689</v>
      </c>
      <c r="C74" s="294" t="s">
        <v>3</v>
      </c>
      <c r="D74" s="295"/>
      <c r="E74" s="295"/>
      <c r="F74" s="295"/>
      <c r="G74" s="295"/>
      <c r="H74" s="295"/>
      <c r="I74" s="295"/>
      <c r="J74" s="295"/>
      <c r="K74" s="281"/>
      <c r="L74" s="281"/>
    </row>
    <row r="75" spans="1:12">
      <c r="A75" s="286" t="s">
        <v>710</v>
      </c>
      <c r="B75" s="286" t="s">
        <v>13229</v>
      </c>
      <c r="C75" s="286" t="s">
        <v>1941</v>
      </c>
      <c r="D75" s="287">
        <v>2</v>
      </c>
      <c r="E75" s="287"/>
      <c r="F75" s="287">
        <f>D75*E75</f>
        <v>0</v>
      </c>
      <c r="G75" s="287"/>
      <c r="H75" s="287">
        <f>D75*G75</f>
        <v>0</v>
      </c>
      <c r="I75" s="287">
        <f>E75+G75</f>
        <v>0</v>
      </c>
      <c r="J75" s="287">
        <f>F75+H75</f>
        <v>0</v>
      </c>
      <c r="K75" s="281"/>
      <c r="L75" s="281"/>
    </row>
    <row r="76" spans="1:12">
      <c r="A76" s="294" t="s">
        <v>3</v>
      </c>
      <c r="B76" s="294" t="s">
        <v>12691</v>
      </c>
      <c r="C76" s="294" t="s">
        <v>3</v>
      </c>
      <c r="D76" s="295"/>
      <c r="E76" s="295"/>
      <c r="F76" s="295"/>
      <c r="G76" s="295"/>
      <c r="H76" s="295"/>
      <c r="I76" s="295"/>
      <c r="J76" s="295"/>
      <c r="K76" s="281"/>
      <c r="L76" s="281"/>
    </row>
    <row r="77" spans="1:12">
      <c r="A77" s="286" t="s">
        <v>715</v>
      </c>
      <c r="B77" s="286" t="s">
        <v>13230</v>
      </c>
      <c r="C77" s="286" t="s">
        <v>1941</v>
      </c>
      <c r="D77" s="287">
        <v>3</v>
      </c>
      <c r="E77" s="287"/>
      <c r="F77" s="287">
        <f>D77*E77</f>
        <v>0</v>
      </c>
      <c r="G77" s="287"/>
      <c r="H77" s="287">
        <f>D77*G77</f>
        <v>0</v>
      </c>
      <c r="I77" s="287">
        <f>E77+G77</f>
        <v>0</v>
      </c>
      <c r="J77" s="287">
        <f>F77+H77</f>
        <v>0</v>
      </c>
      <c r="K77" s="281"/>
      <c r="L77" s="281"/>
    </row>
    <row r="78" spans="1:12">
      <c r="A78" s="294" t="s">
        <v>3</v>
      </c>
      <c r="B78" s="294" t="s">
        <v>12724</v>
      </c>
      <c r="C78" s="294" t="s">
        <v>3</v>
      </c>
      <c r="D78" s="295"/>
      <c r="E78" s="295"/>
      <c r="F78" s="295"/>
      <c r="G78" s="295"/>
      <c r="H78" s="295"/>
      <c r="I78" s="295"/>
      <c r="J78" s="295"/>
      <c r="K78" s="281"/>
      <c r="L78" s="281"/>
    </row>
    <row r="79" spans="1:12">
      <c r="A79" s="286" t="s">
        <v>720</v>
      </c>
      <c r="B79" s="286" t="s">
        <v>12718</v>
      </c>
      <c r="C79" s="286" t="s">
        <v>1941</v>
      </c>
      <c r="D79" s="287">
        <v>8</v>
      </c>
      <c r="E79" s="287"/>
      <c r="F79" s="287">
        <f>D79*E79</f>
        <v>0</v>
      </c>
      <c r="G79" s="287"/>
      <c r="H79" s="287">
        <f>D79*G79</f>
        <v>0</v>
      </c>
      <c r="I79" s="287">
        <f>E79+G79</f>
        <v>0</v>
      </c>
      <c r="J79" s="287">
        <f>F79+H79</f>
        <v>0</v>
      </c>
      <c r="K79" s="281"/>
      <c r="L79" s="281"/>
    </row>
    <row r="80" spans="1:12">
      <c r="A80" s="294" t="s">
        <v>3</v>
      </c>
      <c r="B80" s="294" t="s">
        <v>12951</v>
      </c>
      <c r="C80" s="294" t="s">
        <v>3</v>
      </c>
      <c r="D80" s="295"/>
      <c r="E80" s="295"/>
      <c r="F80" s="295"/>
      <c r="G80" s="295"/>
      <c r="H80" s="295"/>
      <c r="I80" s="295"/>
      <c r="J80" s="295"/>
      <c r="K80" s="281"/>
      <c r="L80" s="281"/>
    </row>
    <row r="81" spans="1:12">
      <c r="A81" s="286" t="s">
        <v>725</v>
      </c>
      <c r="B81" s="286" t="s">
        <v>12718</v>
      </c>
      <c r="C81" s="286" t="s">
        <v>1941</v>
      </c>
      <c r="D81" s="287">
        <v>26</v>
      </c>
      <c r="E81" s="287"/>
      <c r="F81" s="287">
        <f>D81*E81</f>
        <v>0</v>
      </c>
      <c r="G81" s="287"/>
      <c r="H81" s="287">
        <f>D81*G81</f>
        <v>0</v>
      </c>
      <c r="I81" s="287">
        <f t="shared" ref="I81:J84" si="8">E81+G81</f>
        <v>0</v>
      </c>
      <c r="J81" s="287">
        <f t="shared" si="8"/>
        <v>0</v>
      </c>
      <c r="K81" s="281"/>
      <c r="L81" s="281"/>
    </row>
    <row r="82" spans="1:12">
      <c r="A82" s="286" t="s">
        <v>733</v>
      </c>
      <c r="B82" s="286" t="s">
        <v>12719</v>
      </c>
      <c r="C82" s="286" t="s">
        <v>1941</v>
      </c>
      <c r="D82" s="287">
        <v>10</v>
      </c>
      <c r="E82" s="287"/>
      <c r="F82" s="287">
        <f>D82*E82</f>
        <v>0</v>
      </c>
      <c r="G82" s="287"/>
      <c r="H82" s="287">
        <f>D82*G82</f>
        <v>0</v>
      </c>
      <c r="I82" s="287">
        <f t="shared" si="8"/>
        <v>0</v>
      </c>
      <c r="J82" s="287">
        <f t="shared" si="8"/>
        <v>0</v>
      </c>
      <c r="K82" s="281"/>
      <c r="L82" s="281"/>
    </row>
    <row r="83" spans="1:12">
      <c r="A83" s="286" t="s">
        <v>741</v>
      </c>
      <c r="B83" s="286" t="s">
        <v>12720</v>
      </c>
      <c r="C83" s="286" t="s">
        <v>1941</v>
      </c>
      <c r="D83" s="287">
        <v>2</v>
      </c>
      <c r="E83" s="287"/>
      <c r="F83" s="287">
        <f>D83*E83</f>
        <v>0</v>
      </c>
      <c r="G83" s="287"/>
      <c r="H83" s="287">
        <f>D83*G83</f>
        <v>0</v>
      </c>
      <c r="I83" s="287">
        <f t="shared" si="8"/>
        <v>0</v>
      </c>
      <c r="J83" s="287">
        <f t="shared" si="8"/>
        <v>0</v>
      </c>
      <c r="K83" s="281"/>
      <c r="L83" s="281"/>
    </row>
    <row r="84" spans="1:12">
      <c r="A84" s="294" t="s">
        <v>3</v>
      </c>
      <c r="B84" s="294" t="s">
        <v>12725</v>
      </c>
      <c r="C84" s="294" t="s">
        <v>3</v>
      </c>
      <c r="D84" s="295"/>
      <c r="E84" s="295"/>
      <c r="F84" s="295"/>
      <c r="G84" s="295"/>
      <c r="H84" s="295"/>
      <c r="I84" s="295">
        <f t="shared" si="8"/>
        <v>0</v>
      </c>
      <c r="J84" s="295">
        <f t="shared" si="8"/>
        <v>0</v>
      </c>
      <c r="K84" s="281"/>
      <c r="L84" s="281"/>
    </row>
    <row r="85" spans="1:12">
      <c r="A85" s="294" t="s">
        <v>3</v>
      </c>
      <c r="B85" s="294" t="s">
        <v>12726</v>
      </c>
      <c r="C85" s="294" t="s">
        <v>3</v>
      </c>
      <c r="D85" s="295"/>
      <c r="E85" s="295"/>
      <c r="F85" s="295"/>
      <c r="G85" s="295"/>
      <c r="H85" s="295"/>
      <c r="I85" s="295"/>
      <c r="J85" s="295"/>
      <c r="K85" s="281"/>
      <c r="L85" s="281"/>
    </row>
    <row r="86" spans="1:12">
      <c r="A86" s="294" t="s">
        <v>3</v>
      </c>
      <c r="B86" s="294" t="s">
        <v>12727</v>
      </c>
      <c r="C86" s="294" t="s">
        <v>3</v>
      </c>
      <c r="D86" s="295"/>
      <c r="E86" s="295"/>
      <c r="F86" s="295"/>
      <c r="G86" s="295"/>
      <c r="H86" s="295"/>
      <c r="I86" s="295"/>
      <c r="J86" s="295"/>
      <c r="K86" s="281"/>
      <c r="L86" s="281"/>
    </row>
    <row r="87" spans="1:12">
      <c r="A87" s="286" t="s">
        <v>750</v>
      </c>
      <c r="B87" s="286" t="s">
        <v>13231</v>
      </c>
      <c r="C87" s="286" t="s">
        <v>1941</v>
      </c>
      <c r="D87" s="287">
        <v>3</v>
      </c>
      <c r="E87" s="287"/>
      <c r="F87" s="287">
        <f>D87*E87</f>
        <v>0</v>
      </c>
      <c r="G87" s="287"/>
      <c r="H87" s="287">
        <f>D87*G87</f>
        <v>0</v>
      </c>
      <c r="I87" s="287">
        <f>E87+G87</f>
        <v>0</v>
      </c>
      <c r="J87" s="287">
        <f>F87+H87</f>
        <v>0</v>
      </c>
      <c r="K87" s="281"/>
      <c r="L87" s="281"/>
    </row>
    <row r="88" spans="1:12">
      <c r="A88" s="286" t="s">
        <v>758</v>
      </c>
      <c r="B88" s="286" t="s">
        <v>12728</v>
      </c>
      <c r="C88" s="286" t="s">
        <v>1941</v>
      </c>
      <c r="D88" s="287">
        <v>4</v>
      </c>
      <c r="E88" s="287"/>
      <c r="F88" s="287">
        <f>D88*E88</f>
        <v>0</v>
      </c>
      <c r="G88" s="287"/>
      <c r="H88" s="287">
        <f>D88*G88</f>
        <v>0</v>
      </c>
      <c r="I88" s="287">
        <f>E88+G88</f>
        <v>0</v>
      </c>
      <c r="J88" s="287">
        <f>F88+H88</f>
        <v>0</v>
      </c>
      <c r="K88" s="281"/>
      <c r="L88" s="281"/>
    </row>
    <row r="89" spans="1:12">
      <c r="A89" s="294" t="s">
        <v>3</v>
      </c>
      <c r="B89" s="294" t="s">
        <v>12954</v>
      </c>
      <c r="C89" s="294" t="s">
        <v>3</v>
      </c>
      <c r="D89" s="295"/>
      <c r="E89" s="295"/>
      <c r="F89" s="295"/>
      <c r="G89" s="295"/>
      <c r="H89" s="295"/>
      <c r="I89" s="295"/>
      <c r="J89" s="295"/>
      <c r="K89" s="281"/>
      <c r="L89" s="281"/>
    </row>
    <row r="90" spans="1:12">
      <c r="A90" s="294" t="s">
        <v>3</v>
      </c>
      <c r="B90" s="294" t="s">
        <v>12955</v>
      </c>
      <c r="C90" s="294" t="s">
        <v>3</v>
      </c>
      <c r="D90" s="295"/>
      <c r="E90" s="295"/>
      <c r="F90" s="295"/>
      <c r="G90" s="295"/>
      <c r="H90" s="295"/>
      <c r="I90" s="295"/>
      <c r="J90" s="295"/>
      <c r="K90" s="281"/>
      <c r="L90" s="281"/>
    </row>
    <row r="91" spans="1:12">
      <c r="A91" s="286" t="s">
        <v>763</v>
      </c>
      <c r="B91" s="286" t="s">
        <v>12733</v>
      </c>
      <c r="C91" s="286" t="s">
        <v>451</v>
      </c>
      <c r="D91" s="287">
        <v>70</v>
      </c>
      <c r="E91" s="287"/>
      <c r="F91" s="287">
        <f>D91*E91</f>
        <v>0</v>
      </c>
      <c r="G91" s="287"/>
      <c r="H91" s="287">
        <f>D91*G91</f>
        <v>0</v>
      </c>
      <c r="I91" s="287">
        <f>E91+G91</f>
        <v>0</v>
      </c>
      <c r="J91" s="287">
        <f>F91+H91</f>
        <v>0</v>
      </c>
      <c r="K91" s="281"/>
      <c r="L91" s="281"/>
    </row>
    <row r="92" spans="1:12">
      <c r="A92" s="294" t="s">
        <v>3</v>
      </c>
      <c r="B92" s="294" t="s">
        <v>12737</v>
      </c>
      <c r="C92" s="294" t="s">
        <v>3</v>
      </c>
      <c r="D92" s="297"/>
      <c r="E92" s="297"/>
      <c r="F92" s="297"/>
      <c r="G92" s="297"/>
      <c r="H92" s="297"/>
      <c r="I92" s="297"/>
      <c r="J92" s="297"/>
      <c r="K92" s="281"/>
      <c r="L92" s="281"/>
    </row>
    <row r="93" spans="1:12">
      <c r="A93" s="294" t="s">
        <v>3</v>
      </c>
      <c r="B93" s="294" t="s">
        <v>12956</v>
      </c>
      <c r="C93" s="294" t="s">
        <v>3</v>
      </c>
      <c r="D93" s="297"/>
      <c r="E93" s="297"/>
      <c r="F93" s="297"/>
      <c r="G93" s="297"/>
      <c r="H93" s="297"/>
      <c r="I93" s="297"/>
      <c r="J93" s="297"/>
      <c r="K93" s="281"/>
      <c r="L93" s="281"/>
    </row>
    <row r="94" spans="1:12">
      <c r="A94" s="286" t="s">
        <v>769</v>
      </c>
      <c r="B94" s="286" t="s">
        <v>12739</v>
      </c>
      <c r="C94" s="286" t="s">
        <v>1941</v>
      </c>
      <c r="D94" s="287">
        <v>17</v>
      </c>
      <c r="E94" s="287"/>
      <c r="F94" s="287">
        <f>D94*E94</f>
        <v>0</v>
      </c>
      <c r="G94" s="287"/>
      <c r="H94" s="287">
        <f>D94*G94</f>
        <v>0</v>
      </c>
      <c r="I94" s="287">
        <f>E94+G94</f>
        <v>0</v>
      </c>
      <c r="J94" s="287">
        <f>F94+H94</f>
        <v>0</v>
      </c>
      <c r="K94" s="281"/>
      <c r="L94" s="281"/>
    </row>
    <row r="95" spans="1:12">
      <c r="A95" s="294" t="s">
        <v>3</v>
      </c>
      <c r="B95" s="294" t="s">
        <v>12737</v>
      </c>
      <c r="C95" s="294" t="s">
        <v>3</v>
      </c>
      <c r="D95" s="297"/>
      <c r="E95" s="297"/>
      <c r="F95" s="297"/>
      <c r="G95" s="297"/>
      <c r="H95" s="297"/>
      <c r="I95" s="297"/>
      <c r="J95" s="297"/>
      <c r="K95" s="281"/>
      <c r="L95" s="281"/>
    </row>
    <row r="96" spans="1:12">
      <c r="A96" s="294" t="s">
        <v>3</v>
      </c>
      <c r="B96" s="294" t="s">
        <v>12742</v>
      </c>
      <c r="C96" s="294" t="s">
        <v>3</v>
      </c>
      <c r="D96" s="297"/>
      <c r="E96" s="297"/>
      <c r="F96" s="297"/>
      <c r="G96" s="297"/>
      <c r="H96" s="297"/>
      <c r="I96" s="297"/>
      <c r="J96" s="297"/>
      <c r="K96" s="281"/>
      <c r="L96" s="281"/>
    </row>
    <row r="97" spans="1:12">
      <c r="A97" s="286" t="s">
        <v>775</v>
      </c>
      <c r="B97" s="286" t="s">
        <v>12741</v>
      </c>
      <c r="C97" s="286" t="s">
        <v>1941</v>
      </c>
      <c r="D97" s="287">
        <v>1</v>
      </c>
      <c r="E97" s="287"/>
      <c r="F97" s="287">
        <f>D97*E97</f>
        <v>0</v>
      </c>
      <c r="G97" s="287"/>
      <c r="H97" s="287">
        <f>D97*G97</f>
        <v>0</v>
      </c>
      <c r="I97" s="287">
        <f>E97+G97</f>
        <v>0</v>
      </c>
      <c r="J97" s="287">
        <f>F97+H97</f>
        <v>0</v>
      </c>
      <c r="K97" s="281"/>
      <c r="L97" s="281"/>
    </row>
    <row r="98" spans="1:12">
      <c r="A98" s="294" t="s">
        <v>3</v>
      </c>
      <c r="B98" s="294" t="s">
        <v>12744</v>
      </c>
      <c r="C98" s="294" t="s">
        <v>3</v>
      </c>
      <c r="D98" s="295"/>
      <c r="E98" s="295"/>
      <c r="F98" s="295"/>
      <c r="G98" s="295"/>
      <c r="H98" s="295"/>
      <c r="I98" s="295"/>
      <c r="J98" s="295"/>
      <c r="K98" s="281"/>
      <c r="L98" s="281"/>
    </row>
    <row r="99" spans="1:12">
      <c r="A99" s="286" t="s">
        <v>781</v>
      </c>
      <c r="B99" s="286" t="s">
        <v>12746</v>
      </c>
      <c r="C99" s="286" t="s">
        <v>1941</v>
      </c>
      <c r="D99" s="287">
        <v>18</v>
      </c>
      <c r="E99" s="287"/>
      <c r="F99" s="287">
        <f>D99*E99</f>
        <v>0</v>
      </c>
      <c r="G99" s="287"/>
      <c r="H99" s="287">
        <f>D99*G99</f>
        <v>0</v>
      </c>
      <c r="I99" s="287">
        <f>E99+G99</f>
        <v>0</v>
      </c>
      <c r="J99" s="287">
        <f>F99+H99</f>
        <v>0</v>
      </c>
      <c r="K99" s="281"/>
      <c r="L99" s="281"/>
    </row>
    <row r="100" spans="1:12">
      <c r="A100" s="294" t="s">
        <v>3</v>
      </c>
      <c r="B100" s="294" t="s">
        <v>12747</v>
      </c>
      <c r="C100" s="294" t="s">
        <v>3</v>
      </c>
      <c r="D100" s="295"/>
      <c r="E100" s="295"/>
      <c r="F100" s="295"/>
      <c r="G100" s="295"/>
      <c r="H100" s="295"/>
      <c r="I100" s="295"/>
      <c r="J100" s="295"/>
      <c r="K100" s="281"/>
      <c r="L100" s="281"/>
    </row>
    <row r="101" spans="1:12">
      <c r="A101" s="286" t="s">
        <v>787</v>
      </c>
      <c r="B101" s="286" t="s">
        <v>12957</v>
      </c>
      <c r="C101" s="286" t="s">
        <v>382</v>
      </c>
      <c r="D101" s="287">
        <v>1</v>
      </c>
      <c r="E101" s="287"/>
      <c r="F101" s="287">
        <f>D101*E101</f>
        <v>0</v>
      </c>
      <c r="G101" s="287"/>
      <c r="H101" s="287">
        <f>D101*G101</f>
        <v>0</v>
      </c>
      <c r="I101" s="287">
        <f>E101+G101</f>
        <v>0</v>
      </c>
      <c r="J101" s="287">
        <f>F101+H101</f>
        <v>0</v>
      </c>
      <c r="K101" s="281"/>
      <c r="L101" s="281"/>
    </row>
    <row r="102" spans="1:12">
      <c r="A102" s="294" t="s">
        <v>3</v>
      </c>
      <c r="B102" s="294" t="s">
        <v>12754</v>
      </c>
      <c r="C102" s="294" t="s">
        <v>3</v>
      </c>
      <c r="D102" s="295"/>
      <c r="E102" s="295"/>
      <c r="F102" s="295"/>
      <c r="G102" s="295"/>
      <c r="H102" s="295"/>
      <c r="I102" s="295"/>
      <c r="J102" s="295"/>
      <c r="K102" s="281"/>
      <c r="L102" s="281"/>
    </row>
    <row r="103" spans="1:12">
      <c r="A103" s="286" t="s">
        <v>793</v>
      </c>
      <c r="B103" s="286" t="s">
        <v>12958</v>
      </c>
      <c r="C103" s="286" t="s">
        <v>382</v>
      </c>
      <c r="D103" s="287">
        <v>2</v>
      </c>
      <c r="E103" s="287"/>
      <c r="F103" s="287">
        <f>D103*E103</f>
        <v>0</v>
      </c>
      <c r="G103" s="287"/>
      <c r="H103" s="287">
        <f>D103*G103</f>
        <v>0</v>
      </c>
      <c r="I103" s="287">
        <f>E103+G103</f>
        <v>0</v>
      </c>
      <c r="J103" s="287">
        <f>F103+H103</f>
        <v>0</v>
      </c>
      <c r="K103" s="281"/>
      <c r="L103" s="281"/>
    </row>
    <row r="104" spans="1:12">
      <c r="A104" s="286" t="s">
        <v>798</v>
      </c>
      <c r="B104" s="286" t="s">
        <v>12959</v>
      </c>
      <c r="C104" s="286" t="s">
        <v>382</v>
      </c>
      <c r="D104" s="287">
        <v>1</v>
      </c>
      <c r="E104" s="287"/>
      <c r="F104" s="287">
        <f>D104*E104</f>
        <v>0</v>
      </c>
      <c r="G104" s="287"/>
      <c r="H104" s="287">
        <f>D104*G104</f>
        <v>0</v>
      </c>
      <c r="I104" s="287">
        <f>E104+G104</f>
        <v>0</v>
      </c>
      <c r="J104" s="287">
        <f>F104+H104</f>
        <v>0</v>
      </c>
      <c r="K104" s="281"/>
      <c r="L104" s="281"/>
    </row>
    <row r="105" spans="1:12">
      <c r="A105" s="294" t="s">
        <v>3</v>
      </c>
      <c r="B105" s="294" t="s">
        <v>12752</v>
      </c>
      <c r="C105" s="294" t="s">
        <v>3</v>
      </c>
      <c r="D105" s="295"/>
      <c r="E105" s="295"/>
      <c r="F105" s="295"/>
      <c r="G105" s="295"/>
      <c r="H105" s="295"/>
      <c r="I105" s="295"/>
      <c r="J105" s="295"/>
      <c r="K105" s="281"/>
      <c r="L105" s="281"/>
    </row>
    <row r="106" spans="1:12">
      <c r="A106" s="286" t="s">
        <v>806</v>
      </c>
      <c r="B106" s="286" t="s">
        <v>12960</v>
      </c>
      <c r="C106" s="286" t="s">
        <v>382</v>
      </c>
      <c r="D106" s="287">
        <v>1</v>
      </c>
      <c r="E106" s="287"/>
      <c r="F106" s="287">
        <f>D106*E106</f>
        <v>0</v>
      </c>
      <c r="G106" s="287"/>
      <c r="H106" s="287">
        <f>D106*G106</f>
        <v>0</v>
      </c>
      <c r="I106" s="287">
        <f t="shared" ref="I106:J109" si="9">E106+G106</f>
        <v>0</v>
      </c>
      <c r="J106" s="287">
        <f t="shared" si="9"/>
        <v>0</v>
      </c>
      <c r="K106" s="281"/>
      <c r="L106" s="281"/>
    </row>
    <row r="107" spans="1:12">
      <c r="A107" s="294" t="s">
        <v>3</v>
      </c>
      <c r="B107" s="294" t="s">
        <v>12961</v>
      </c>
      <c r="C107" s="294" t="s">
        <v>3</v>
      </c>
      <c r="D107" s="295"/>
      <c r="E107" s="295"/>
      <c r="F107" s="295"/>
      <c r="G107" s="295"/>
      <c r="H107" s="295"/>
      <c r="I107" s="295">
        <f t="shared" si="9"/>
        <v>0</v>
      </c>
      <c r="J107" s="295">
        <f t="shared" si="9"/>
        <v>0</v>
      </c>
      <c r="K107" s="281"/>
      <c r="L107" s="281"/>
    </row>
    <row r="108" spans="1:12">
      <c r="A108" s="286" t="s">
        <v>811</v>
      </c>
      <c r="B108" s="286" t="s">
        <v>12962</v>
      </c>
      <c r="C108" s="286" t="s">
        <v>342</v>
      </c>
      <c r="D108" s="287">
        <v>1</v>
      </c>
      <c r="E108" s="287"/>
      <c r="F108" s="287">
        <f>D108*E108</f>
        <v>0</v>
      </c>
      <c r="G108" s="287"/>
      <c r="H108" s="287">
        <f>D108*G108</f>
        <v>0</v>
      </c>
      <c r="I108" s="287">
        <f t="shared" si="9"/>
        <v>0</v>
      </c>
      <c r="J108" s="287">
        <f t="shared" si="9"/>
        <v>0</v>
      </c>
      <c r="K108" s="281"/>
      <c r="L108" s="281"/>
    </row>
    <row r="109" spans="1:12">
      <c r="A109" s="286" t="s">
        <v>816</v>
      </c>
      <c r="B109" s="286" t="s">
        <v>12963</v>
      </c>
      <c r="C109" s="286" t="s">
        <v>342</v>
      </c>
      <c r="D109" s="287">
        <v>1</v>
      </c>
      <c r="E109" s="287"/>
      <c r="F109" s="287">
        <f>D109*E109</f>
        <v>0</v>
      </c>
      <c r="G109" s="287"/>
      <c r="H109" s="287">
        <f>D109*G109</f>
        <v>0</v>
      </c>
      <c r="I109" s="287">
        <f t="shared" si="9"/>
        <v>0</v>
      </c>
      <c r="J109" s="287">
        <f t="shared" si="9"/>
        <v>0</v>
      </c>
      <c r="K109" s="281"/>
      <c r="L109" s="281"/>
    </row>
    <row r="110" spans="1:12">
      <c r="A110" s="284" t="s">
        <v>3</v>
      </c>
      <c r="B110" s="284" t="s">
        <v>12760</v>
      </c>
      <c r="C110" s="284" t="s">
        <v>3</v>
      </c>
      <c r="D110" s="285"/>
      <c r="E110" s="285"/>
      <c r="F110" s="285">
        <f>SUM(F31:F109)</f>
        <v>0</v>
      </c>
      <c r="G110" s="285"/>
      <c r="H110" s="285">
        <f>SUM(H31:H109)</f>
        <v>0</v>
      </c>
      <c r="I110" s="285"/>
      <c r="J110" s="285">
        <f>SUM(J31:J109)</f>
        <v>0</v>
      </c>
      <c r="K110" s="281"/>
      <c r="L110" s="281"/>
    </row>
    <row r="111" spans="1:12">
      <c r="A111" s="284" t="s">
        <v>3</v>
      </c>
      <c r="B111" s="284" t="s">
        <v>12761</v>
      </c>
      <c r="C111" s="284" t="s">
        <v>3</v>
      </c>
      <c r="D111" s="285"/>
      <c r="E111" s="285"/>
      <c r="F111" s="285"/>
      <c r="G111" s="285"/>
      <c r="H111" s="285"/>
      <c r="I111" s="285"/>
      <c r="J111" s="285"/>
      <c r="K111" s="281"/>
      <c r="L111" s="281"/>
    </row>
    <row r="112" spans="1:12">
      <c r="A112" s="294" t="s">
        <v>3</v>
      </c>
      <c r="B112" s="294" t="s">
        <v>12762</v>
      </c>
      <c r="C112" s="294" t="s">
        <v>3</v>
      </c>
      <c r="D112" s="295"/>
      <c r="E112" s="295"/>
      <c r="F112" s="295"/>
      <c r="G112" s="295"/>
      <c r="H112" s="295"/>
      <c r="I112" s="295"/>
      <c r="J112" s="295"/>
      <c r="K112" s="281"/>
      <c r="L112" s="281"/>
    </row>
    <row r="113" spans="1:12">
      <c r="A113" s="294" t="s">
        <v>3</v>
      </c>
      <c r="B113" s="294" t="s">
        <v>12763</v>
      </c>
      <c r="C113" s="294" t="s">
        <v>3</v>
      </c>
      <c r="D113" s="295"/>
      <c r="E113" s="295"/>
      <c r="F113" s="295"/>
      <c r="G113" s="295"/>
      <c r="H113" s="295"/>
      <c r="I113" s="295"/>
      <c r="J113" s="295"/>
      <c r="K113" s="281"/>
      <c r="L113" s="281"/>
    </row>
    <row r="114" spans="1:12">
      <c r="A114" s="286" t="s">
        <v>822</v>
      </c>
      <c r="B114" s="286" t="s">
        <v>13232</v>
      </c>
      <c r="C114" s="286" t="s">
        <v>2052</v>
      </c>
      <c r="D114" s="287">
        <v>8</v>
      </c>
      <c r="E114" s="287"/>
      <c r="F114" s="287">
        <f>D114*E114</f>
        <v>0</v>
      </c>
      <c r="G114" s="287"/>
      <c r="H114" s="287">
        <f>D114*G114</f>
        <v>0</v>
      </c>
      <c r="I114" s="287">
        <f>E114+G114</f>
        <v>0</v>
      </c>
      <c r="J114" s="287">
        <f>F114+H114</f>
        <v>0</v>
      </c>
      <c r="K114" s="281"/>
      <c r="L114" s="281"/>
    </row>
    <row r="115" spans="1:12">
      <c r="A115" s="286" t="s">
        <v>829</v>
      </c>
      <c r="B115" s="286" t="s">
        <v>12965</v>
      </c>
      <c r="C115" s="286" t="s">
        <v>2052</v>
      </c>
      <c r="D115" s="287">
        <v>36.200000000000003</v>
      </c>
      <c r="E115" s="287"/>
      <c r="F115" s="287">
        <f>D115*E115</f>
        <v>0</v>
      </c>
      <c r="G115" s="287"/>
      <c r="H115" s="287">
        <f>D115*G115</f>
        <v>0</v>
      </c>
      <c r="I115" s="287">
        <f>E115+G115</f>
        <v>0</v>
      </c>
      <c r="J115" s="287">
        <f>F115+H115</f>
        <v>0</v>
      </c>
      <c r="K115" s="281"/>
      <c r="L115" s="281"/>
    </row>
    <row r="116" spans="1:12">
      <c r="A116" s="294" t="s">
        <v>3</v>
      </c>
      <c r="B116" s="294" t="s">
        <v>12766</v>
      </c>
      <c r="C116" s="294" t="s">
        <v>3</v>
      </c>
      <c r="D116" s="295"/>
      <c r="E116" s="295"/>
      <c r="F116" s="295"/>
      <c r="G116" s="295"/>
      <c r="H116" s="295"/>
      <c r="I116" s="295"/>
      <c r="J116" s="295"/>
      <c r="K116" s="281"/>
      <c r="L116" s="281"/>
    </row>
    <row r="117" spans="1:12">
      <c r="A117" s="286" t="s">
        <v>300</v>
      </c>
      <c r="B117" s="286" t="s">
        <v>12767</v>
      </c>
      <c r="C117" s="286" t="s">
        <v>1941</v>
      </c>
      <c r="D117" s="287">
        <v>8</v>
      </c>
      <c r="E117" s="287"/>
      <c r="F117" s="287">
        <f>D117*E117</f>
        <v>0</v>
      </c>
      <c r="G117" s="287"/>
      <c r="H117" s="287">
        <f>D117*G117</f>
        <v>0</v>
      </c>
      <c r="I117" s="287">
        <f>E117+G117</f>
        <v>0</v>
      </c>
      <c r="J117" s="287">
        <f>F117+H117</f>
        <v>0</v>
      </c>
      <c r="K117" s="281"/>
      <c r="L117" s="281"/>
    </row>
    <row r="118" spans="1:12">
      <c r="A118" s="286" t="s">
        <v>842</v>
      </c>
      <c r="B118" s="286" t="s">
        <v>12768</v>
      </c>
      <c r="C118" s="286" t="s">
        <v>1941</v>
      </c>
      <c r="D118" s="287">
        <v>10</v>
      </c>
      <c r="E118" s="287"/>
      <c r="F118" s="287">
        <f>D118*E118</f>
        <v>0</v>
      </c>
      <c r="G118" s="287"/>
      <c r="H118" s="287">
        <f>D118*G118</f>
        <v>0</v>
      </c>
      <c r="I118" s="287">
        <f>E118+G118</f>
        <v>0</v>
      </c>
      <c r="J118" s="287">
        <f>F118+H118</f>
        <v>0</v>
      </c>
      <c r="K118" s="281"/>
      <c r="L118" s="281"/>
    </row>
    <row r="119" spans="1:12">
      <c r="A119" s="294" t="s">
        <v>3</v>
      </c>
      <c r="B119" s="294" t="s">
        <v>12769</v>
      </c>
      <c r="C119" s="294" t="s">
        <v>3</v>
      </c>
      <c r="D119" s="295"/>
      <c r="E119" s="295"/>
      <c r="F119" s="295"/>
      <c r="G119" s="295"/>
      <c r="H119" s="295"/>
      <c r="I119" s="295"/>
      <c r="J119" s="295"/>
      <c r="K119" s="281"/>
      <c r="L119" s="281"/>
    </row>
    <row r="120" spans="1:12">
      <c r="A120" s="294" t="s">
        <v>3</v>
      </c>
      <c r="B120" s="294" t="s">
        <v>12766</v>
      </c>
      <c r="C120" s="294" t="s">
        <v>3</v>
      </c>
      <c r="D120" s="295"/>
      <c r="E120" s="295"/>
      <c r="F120" s="295"/>
      <c r="G120" s="295"/>
      <c r="H120" s="295"/>
      <c r="I120" s="295"/>
      <c r="J120" s="295"/>
      <c r="K120" s="281"/>
      <c r="L120" s="281"/>
    </row>
    <row r="121" spans="1:12">
      <c r="A121" s="286" t="s">
        <v>848</v>
      </c>
      <c r="B121" s="286" t="s">
        <v>12771</v>
      </c>
      <c r="C121" s="286" t="s">
        <v>1941</v>
      </c>
      <c r="D121" s="287">
        <v>3</v>
      </c>
      <c r="E121" s="287"/>
      <c r="F121" s="287">
        <f>D121*E121</f>
        <v>0</v>
      </c>
      <c r="G121" s="287"/>
      <c r="H121" s="287">
        <f>D121*G121</f>
        <v>0</v>
      </c>
      <c r="I121" s="287">
        <f t="shared" ref="I121:J125" si="10">E121+G121</f>
        <v>0</v>
      </c>
      <c r="J121" s="287">
        <f t="shared" si="10"/>
        <v>0</v>
      </c>
      <c r="K121" s="281"/>
      <c r="L121" s="281"/>
    </row>
    <row r="122" spans="1:12">
      <c r="A122" s="286" t="s">
        <v>856</v>
      </c>
      <c r="B122" s="286" t="s">
        <v>12772</v>
      </c>
      <c r="C122" s="286" t="s">
        <v>1941</v>
      </c>
      <c r="D122" s="287">
        <v>3</v>
      </c>
      <c r="E122" s="287"/>
      <c r="F122" s="287">
        <f>D122*E122</f>
        <v>0</v>
      </c>
      <c r="G122" s="287"/>
      <c r="H122" s="287">
        <f>D122*G122</f>
        <v>0</v>
      </c>
      <c r="I122" s="287">
        <f t="shared" si="10"/>
        <v>0</v>
      </c>
      <c r="J122" s="287">
        <f t="shared" si="10"/>
        <v>0</v>
      </c>
      <c r="K122" s="281"/>
      <c r="L122" s="281"/>
    </row>
    <row r="123" spans="1:12">
      <c r="A123" s="286" t="s">
        <v>865</v>
      </c>
      <c r="B123" s="286" t="s">
        <v>12773</v>
      </c>
      <c r="C123" s="286" t="s">
        <v>1941</v>
      </c>
      <c r="D123" s="287">
        <v>3</v>
      </c>
      <c r="E123" s="287"/>
      <c r="F123" s="287">
        <f>D123*E123</f>
        <v>0</v>
      </c>
      <c r="G123" s="287"/>
      <c r="H123" s="287">
        <f>D123*G123</f>
        <v>0</v>
      </c>
      <c r="I123" s="287">
        <f t="shared" si="10"/>
        <v>0</v>
      </c>
      <c r="J123" s="287">
        <f t="shared" si="10"/>
        <v>0</v>
      </c>
      <c r="K123" s="281"/>
      <c r="L123" s="281"/>
    </row>
    <row r="124" spans="1:12">
      <c r="A124" s="286" t="s">
        <v>870</v>
      </c>
      <c r="B124" s="286" t="s">
        <v>12774</v>
      </c>
      <c r="C124" s="286" t="s">
        <v>1941</v>
      </c>
      <c r="D124" s="287">
        <v>5</v>
      </c>
      <c r="E124" s="287"/>
      <c r="F124" s="287">
        <f>D124*E124</f>
        <v>0</v>
      </c>
      <c r="G124" s="287"/>
      <c r="H124" s="287">
        <f>D124*G124</f>
        <v>0</v>
      </c>
      <c r="I124" s="287">
        <f t="shared" si="10"/>
        <v>0</v>
      </c>
      <c r="J124" s="287">
        <f t="shared" si="10"/>
        <v>0</v>
      </c>
      <c r="K124" s="281"/>
      <c r="L124" s="281"/>
    </row>
    <row r="125" spans="1:12">
      <c r="A125" s="286" t="s">
        <v>875</v>
      </c>
      <c r="B125" s="286" t="s">
        <v>12775</v>
      </c>
      <c r="C125" s="286" t="s">
        <v>1941</v>
      </c>
      <c r="D125" s="287">
        <v>15</v>
      </c>
      <c r="E125" s="287"/>
      <c r="F125" s="287">
        <f>D125*E125</f>
        <v>0</v>
      </c>
      <c r="G125" s="287"/>
      <c r="H125" s="287">
        <f>D125*G125</f>
        <v>0</v>
      </c>
      <c r="I125" s="287">
        <f t="shared" si="10"/>
        <v>0</v>
      </c>
      <c r="J125" s="287">
        <f t="shared" si="10"/>
        <v>0</v>
      </c>
      <c r="K125" s="281"/>
      <c r="L125" s="281"/>
    </row>
    <row r="126" spans="1:12">
      <c r="A126" s="294" t="s">
        <v>3</v>
      </c>
      <c r="B126" s="294" t="s">
        <v>12776</v>
      </c>
      <c r="C126" s="294" t="s">
        <v>3</v>
      </c>
      <c r="D126" s="295"/>
      <c r="E126" s="295"/>
      <c r="F126" s="295"/>
      <c r="G126" s="295"/>
      <c r="H126" s="295"/>
      <c r="I126" s="295"/>
      <c r="J126" s="295"/>
      <c r="K126" s="281"/>
      <c r="L126" s="281"/>
    </row>
    <row r="127" spans="1:12">
      <c r="A127" s="286" t="s">
        <v>880</v>
      </c>
      <c r="B127" s="286" t="s">
        <v>12777</v>
      </c>
      <c r="C127" s="286" t="s">
        <v>1941</v>
      </c>
      <c r="D127" s="287">
        <v>3</v>
      </c>
      <c r="E127" s="287"/>
      <c r="F127" s="287">
        <f>D127*E127</f>
        <v>0</v>
      </c>
      <c r="G127" s="287"/>
      <c r="H127" s="287">
        <f>D127*G127</f>
        <v>0</v>
      </c>
      <c r="I127" s="287">
        <f>E127+G127</f>
        <v>0</v>
      </c>
      <c r="J127" s="287">
        <f>F127+H127</f>
        <v>0</v>
      </c>
      <c r="K127" s="281"/>
      <c r="L127" s="281"/>
    </row>
    <row r="128" spans="1:12">
      <c r="A128" s="286" t="s">
        <v>885</v>
      </c>
      <c r="B128" s="286" t="s">
        <v>12778</v>
      </c>
      <c r="C128" s="286" t="s">
        <v>1941</v>
      </c>
      <c r="D128" s="287">
        <v>6</v>
      </c>
      <c r="E128" s="287"/>
      <c r="F128" s="287">
        <f>D128*E128</f>
        <v>0</v>
      </c>
      <c r="G128" s="287"/>
      <c r="H128" s="287">
        <f>D128*G128</f>
        <v>0</v>
      </c>
      <c r="I128" s="287">
        <f>E128+G128</f>
        <v>0</v>
      </c>
      <c r="J128" s="287">
        <f>F128+H128</f>
        <v>0</v>
      </c>
      <c r="K128" s="281"/>
      <c r="L128" s="281"/>
    </row>
    <row r="129" spans="1:12">
      <c r="A129" s="294" t="s">
        <v>3</v>
      </c>
      <c r="B129" s="294" t="s">
        <v>12779</v>
      </c>
      <c r="C129" s="294" t="s">
        <v>3</v>
      </c>
      <c r="D129" s="295"/>
      <c r="E129" s="295"/>
      <c r="F129" s="295"/>
      <c r="G129" s="295"/>
      <c r="H129" s="295"/>
      <c r="I129" s="295"/>
      <c r="J129" s="295"/>
      <c r="K129" s="281"/>
      <c r="L129" s="281"/>
    </row>
    <row r="130" spans="1:12">
      <c r="A130" s="286" t="s">
        <v>894</v>
      </c>
      <c r="B130" s="286" t="s">
        <v>13233</v>
      </c>
      <c r="C130" s="286" t="s">
        <v>1941</v>
      </c>
      <c r="D130" s="287">
        <v>20</v>
      </c>
      <c r="E130" s="287"/>
      <c r="F130" s="287">
        <f>D130*E130</f>
        <v>0</v>
      </c>
      <c r="G130" s="287"/>
      <c r="H130" s="287">
        <f>D130*G130</f>
        <v>0</v>
      </c>
      <c r="I130" s="287">
        <f>E130+G130</f>
        <v>0</v>
      </c>
      <c r="J130" s="287">
        <f>F130+H130</f>
        <v>0</v>
      </c>
      <c r="K130" s="281"/>
      <c r="L130" s="281"/>
    </row>
    <row r="131" spans="1:12">
      <c r="A131" s="286" t="s">
        <v>903</v>
      </c>
      <c r="B131" s="286" t="s">
        <v>12781</v>
      </c>
      <c r="C131" s="286" t="s">
        <v>1941</v>
      </c>
      <c r="D131" s="287">
        <v>10</v>
      </c>
      <c r="E131" s="287"/>
      <c r="F131" s="287">
        <f>D131*E131</f>
        <v>0</v>
      </c>
      <c r="G131" s="287"/>
      <c r="H131" s="287">
        <f>D131*G131</f>
        <v>0</v>
      </c>
      <c r="I131" s="287">
        <f>E131+G131</f>
        <v>0</v>
      </c>
      <c r="J131" s="287">
        <f>F131+H131</f>
        <v>0</v>
      </c>
      <c r="K131" s="281"/>
      <c r="L131" s="281"/>
    </row>
    <row r="132" spans="1:12">
      <c r="A132" s="294" t="s">
        <v>3</v>
      </c>
      <c r="B132" s="294" t="s">
        <v>12786</v>
      </c>
      <c r="C132" s="294" t="s">
        <v>3</v>
      </c>
      <c r="D132" s="295"/>
      <c r="E132" s="295"/>
      <c r="F132" s="295"/>
      <c r="G132" s="295"/>
      <c r="H132" s="295"/>
      <c r="I132" s="295"/>
      <c r="J132" s="295"/>
      <c r="K132" s="281"/>
      <c r="L132" s="281"/>
    </row>
    <row r="133" spans="1:12">
      <c r="A133" s="286" t="s">
        <v>908</v>
      </c>
      <c r="B133" s="286" t="s">
        <v>12967</v>
      </c>
      <c r="C133" s="286" t="s">
        <v>2052</v>
      </c>
      <c r="D133" s="287">
        <v>5.3</v>
      </c>
      <c r="E133" s="287"/>
      <c r="F133" s="287">
        <f>D133*E133</f>
        <v>0</v>
      </c>
      <c r="G133" s="287"/>
      <c r="H133" s="287">
        <f>D133*G133</f>
        <v>0</v>
      </c>
      <c r="I133" s="287">
        <f>E133+G133</f>
        <v>0</v>
      </c>
      <c r="J133" s="287">
        <f>F133+H133</f>
        <v>0</v>
      </c>
      <c r="K133" s="281"/>
      <c r="L133" s="281"/>
    </row>
    <row r="134" spans="1:12">
      <c r="A134" s="294" t="s">
        <v>3</v>
      </c>
      <c r="B134" s="294" t="s">
        <v>13148</v>
      </c>
      <c r="C134" s="294" t="s">
        <v>3</v>
      </c>
      <c r="D134" s="297"/>
      <c r="E134" s="297"/>
      <c r="F134" s="297"/>
      <c r="G134" s="297"/>
      <c r="H134" s="297"/>
      <c r="I134" s="297"/>
      <c r="J134" s="297"/>
      <c r="K134" s="281"/>
      <c r="L134" s="281"/>
    </row>
    <row r="135" spans="1:12">
      <c r="A135" s="286" t="s">
        <v>917</v>
      </c>
      <c r="B135" s="286" t="s">
        <v>13234</v>
      </c>
      <c r="C135" s="286" t="s">
        <v>1941</v>
      </c>
      <c r="D135" s="287">
        <v>1</v>
      </c>
      <c r="E135" s="287"/>
      <c r="F135" s="287">
        <f>D135*E135</f>
        <v>0</v>
      </c>
      <c r="G135" s="287"/>
      <c r="H135" s="287">
        <f>D135*G135</f>
        <v>0</v>
      </c>
      <c r="I135" s="287">
        <f>E135+G135</f>
        <v>0</v>
      </c>
      <c r="J135" s="287">
        <f>F135+H135</f>
        <v>0</v>
      </c>
      <c r="K135" s="281"/>
      <c r="L135" s="281"/>
    </row>
    <row r="136" spans="1:12">
      <c r="A136" s="294" t="s">
        <v>3</v>
      </c>
      <c r="B136" s="294" t="s">
        <v>13235</v>
      </c>
      <c r="C136" s="294" t="s">
        <v>3</v>
      </c>
      <c r="D136" s="297"/>
      <c r="E136" s="297"/>
      <c r="F136" s="297"/>
      <c r="G136" s="297"/>
      <c r="H136" s="297"/>
      <c r="I136" s="297"/>
      <c r="J136" s="297"/>
      <c r="K136" s="281"/>
      <c r="L136" s="281"/>
    </row>
    <row r="137" spans="1:12">
      <c r="A137" s="286" t="s">
        <v>922</v>
      </c>
      <c r="B137" s="286" t="s">
        <v>13236</v>
      </c>
      <c r="C137" s="286" t="s">
        <v>1941</v>
      </c>
      <c r="D137" s="287">
        <v>1</v>
      </c>
      <c r="E137" s="287"/>
      <c r="F137" s="287">
        <f>D137*E137</f>
        <v>0</v>
      </c>
      <c r="G137" s="287"/>
      <c r="H137" s="287">
        <f>D137*G137</f>
        <v>0</v>
      </c>
      <c r="I137" s="287">
        <f>E137+G137</f>
        <v>0</v>
      </c>
      <c r="J137" s="287">
        <f>F137+H137</f>
        <v>0</v>
      </c>
      <c r="K137" s="281"/>
      <c r="L137" s="281"/>
    </row>
    <row r="138" spans="1:12">
      <c r="A138" s="294" t="s">
        <v>3</v>
      </c>
      <c r="B138" s="294" t="s">
        <v>12783</v>
      </c>
      <c r="C138" s="294" t="s">
        <v>3</v>
      </c>
      <c r="D138" s="297"/>
      <c r="E138" s="297"/>
      <c r="F138" s="297"/>
      <c r="G138" s="297"/>
      <c r="H138" s="297"/>
      <c r="I138" s="297"/>
      <c r="J138" s="297"/>
      <c r="K138" s="281"/>
      <c r="L138" s="281"/>
    </row>
    <row r="139" spans="1:12">
      <c r="A139" s="286" t="s">
        <v>931</v>
      </c>
      <c r="B139" s="286" t="s">
        <v>13237</v>
      </c>
      <c r="C139" s="286" t="s">
        <v>1941</v>
      </c>
      <c r="D139" s="287">
        <v>1</v>
      </c>
      <c r="E139" s="287"/>
      <c r="F139" s="287">
        <f>D139*E139</f>
        <v>0</v>
      </c>
      <c r="G139" s="287"/>
      <c r="H139" s="287">
        <f>D139*G139</f>
        <v>0</v>
      </c>
      <c r="I139" s="287">
        <f>E139+G139</f>
        <v>0</v>
      </c>
      <c r="J139" s="287">
        <f>F139+H139</f>
        <v>0</v>
      </c>
      <c r="K139" s="281"/>
      <c r="L139" s="281"/>
    </row>
    <row r="140" spans="1:12">
      <c r="A140" s="286" t="s">
        <v>938</v>
      </c>
      <c r="B140" s="286" t="s">
        <v>13238</v>
      </c>
      <c r="C140" s="286" t="s">
        <v>1941</v>
      </c>
      <c r="D140" s="287">
        <v>1</v>
      </c>
      <c r="E140" s="287"/>
      <c r="F140" s="287">
        <f>D140*E140</f>
        <v>0</v>
      </c>
      <c r="G140" s="287"/>
      <c r="H140" s="287">
        <f>D140*G140</f>
        <v>0</v>
      </c>
      <c r="I140" s="287">
        <f>E140+G140</f>
        <v>0</v>
      </c>
      <c r="J140" s="287">
        <f>F140+H140</f>
        <v>0</v>
      </c>
      <c r="K140" s="281"/>
      <c r="L140" s="281"/>
    </row>
    <row r="141" spans="1:12">
      <c r="A141" s="294" t="s">
        <v>3</v>
      </c>
      <c r="B141" s="294" t="s">
        <v>12747</v>
      </c>
      <c r="C141" s="294" t="s">
        <v>3</v>
      </c>
      <c r="D141" s="295"/>
      <c r="E141" s="295"/>
      <c r="F141" s="295"/>
      <c r="G141" s="295"/>
      <c r="H141" s="295"/>
      <c r="I141" s="295"/>
      <c r="J141" s="295"/>
      <c r="K141" s="281"/>
      <c r="L141" s="281"/>
    </row>
    <row r="142" spans="1:12">
      <c r="A142" s="286" t="s">
        <v>945</v>
      </c>
      <c r="B142" s="286" t="s">
        <v>12748</v>
      </c>
      <c r="C142" s="286" t="s">
        <v>382</v>
      </c>
      <c r="D142" s="287">
        <v>1.5</v>
      </c>
      <c r="E142" s="287"/>
      <c r="F142" s="287">
        <f>D142*E142</f>
        <v>0</v>
      </c>
      <c r="G142" s="287"/>
      <c r="H142" s="287">
        <f>D142*G142</f>
        <v>0</v>
      </c>
      <c r="I142" s="287">
        <f>E142+G142</f>
        <v>0</v>
      </c>
      <c r="J142" s="287">
        <f>F142+H142</f>
        <v>0</v>
      </c>
      <c r="K142" s="281"/>
      <c r="L142" s="281"/>
    </row>
    <row r="143" spans="1:12">
      <c r="A143" s="294" t="s">
        <v>3</v>
      </c>
      <c r="B143" s="294" t="s">
        <v>12752</v>
      </c>
      <c r="C143" s="294" t="s">
        <v>3</v>
      </c>
      <c r="D143" s="295"/>
      <c r="E143" s="295"/>
      <c r="F143" s="295"/>
      <c r="G143" s="295"/>
      <c r="H143" s="295"/>
      <c r="I143" s="295"/>
      <c r="J143" s="295"/>
      <c r="K143" s="281"/>
      <c r="L143" s="281"/>
    </row>
    <row r="144" spans="1:12">
      <c r="A144" s="286" t="s">
        <v>951</v>
      </c>
      <c r="B144" s="286" t="s">
        <v>12753</v>
      </c>
      <c r="C144" s="286" t="s">
        <v>382</v>
      </c>
      <c r="D144" s="287">
        <v>1.5</v>
      </c>
      <c r="E144" s="287"/>
      <c r="F144" s="287">
        <f>D144*E144</f>
        <v>0</v>
      </c>
      <c r="G144" s="287"/>
      <c r="H144" s="287">
        <f>D144*G144</f>
        <v>0</v>
      </c>
      <c r="I144" s="287">
        <f>E144+G144</f>
        <v>0</v>
      </c>
      <c r="J144" s="287">
        <f>F144+H144</f>
        <v>0</v>
      </c>
      <c r="K144" s="281"/>
      <c r="L144" s="281"/>
    </row>
    <row r="145" spans="1:12">
      <c r="A145" s="294" t="s">
        <v>3</v>
      </c>
      <c r="B145" s="294" t="s">
        <v>12754</v>
      </c>
      <c r="C145" s="294" t="s">
        <v>3</v>
      </c>
      <c r="D145" s="295"/>
      <c r="E145" s="295"/>
      <c r="F145" s="295"/>
      <c r="G145" s="295"/>
      <c r="H145" s="295"/>
      <c r="I145" s="295"/>
      <c r="J145" s="295"/>
      <c r="K145" s="281"/>
      <c r="L145" s="281"/>
    </row>
    <row r="146" spans="1:12">
      <c r="A146" s="286" t="s">
        <v>956</v>
      </c>
      <c r="B146" s="286" t="s">
        <v>12755</v>
      </c>
      <c r="C146" s="286" t="s">
        <v>382</v>
      </c>
      <c r="D146" s="287">
        <v>2</v>
      </c>
      <c r="E146" s="287"/>
      <c r="F146" s="287">
        <f>D146*E146</f>
        <v>0</v>
      </c>
      <c r="G146" s="287"/>
      <c r="H146" s="287">
        <f>D146*G146</f>
        <v>0</v>
      </c>
      <c r="I146" s="287">
        <f>E146+G146</f>
        <v>0</v>
      </c>
      <c r="J146" s="287">
        <f>F146+H146</f>
        <v>0</v>
      </c>
      <c r="K146" s="281"/>
      <c r="L146" s="281"/>
    </row>
    <row r="147" spans="1:12">
      <c r="A147" s="286" t="s">
        <v>962</v>
      </c>
      <c r="B147" s="286" t="s">
        <v>12756</v>
      </c>
      <c r="C147" s="286" t="s">
        <v>382</v>
      </c>
      <c r="D147" s="287">
        <v>1</v>
      </c>
      <c r="E147" s="287"/>
      <c r="F147" s="287">
        <f>D147*E147</f>
        <v>0</v>
      </c>
      <c r="G147" s="287"/>
      <c r="H147" s="287">
        <f>D147*G147</f>
        <v>0</v>
      </c>
      <c r="I147" s="287">
        <f>E147+G147</f>
        <v>0</v>
      </c>
      <c r="J147" s="287">
        <f>F147+H147</f>
        <v>0</v>
      </c>
      <c r="K147" s="281"/>
      <c r="L147" s="281"/>
    </row>
    <row r="148" spans="1:12">
      <c r="A148" s="294" t="s">
        <v>3</v>
      </c>
      <c r="B148" s="294" t="s">
        <v>12757</v>
      </c>
      <c r="C148" s="294" t="s">
        <v>3</v>
      </c>
      <c r="D148" s="295"/>
      <c r="E148" s="295"/>
      <c r="F148" s="295"/>
      <c r="G148" s="295"/>
      <c r="H148" s="295"/>
      <c r="I148" s="295"/>
      <c r="J148" s="295"/>
      <c r="K148" s="281"/>
      <c r="L148" s="281"/>
    </row>
    <row r="149" spans="1:12">
      <c r="A149" s="286" t="s">
        <v>967</v>
      </c>
      <c r="B149" s="286" t="s">
        <v>12758</v>
      </c>
      <c r="C149" s="286" t="s">
        <v>342</v>
      </c>
      <c r="D149" s="287">
        <v>1</v>
      </c>
      <c r="E149" s="287"/>
      <c r="F149" s="287">
        <f>D149*E149</f>
        <v>0</v>
      </c>
      <c r="G149" s="287"/>
      <c r="H149" s="287">
        <f>D149*G149</f>
        <v>0</v>
      </c>
      <c r="I149" s="287">
        <f>E149+G149</f>
        <v>0</v>
      </c>
      <c r="J149" s="287">
        <f>F149+H149</f>
        <v>0</v>
      </c>
      <c r="K149" s="281"/>
      <c r="L149" s="281"/>
    </row>
    <row r="150" spans="1:12">
      <c r="A150" s="286" t="s">
        <v>971</v>
      </c>
      <c r="B150" s="286" t="s">
        <v>12759</v>
      </c>
      <c r="C150" s="286" t="s">
        <v>342</v>
      </c>
      <c r="D150" s="287">
        <v>1</v>
      </c>
      <c r="E150" s="287"/>
      <c r="F150" s="287">
        <f>D150*E150</f>
        <v>0</v>
      </c>
      <c r="G150" s="287"/>
      <c r="H150" s="287">
        <f>D150*G150</f>
        <v>0</v>
      </c>
      <c r="I150" s="287">
        <f>E150+G150</f>
        <v>0</v>
      </c>
      <c r="J150" s="287">
        <f>F150+H150</f>
        <v>0</v>
      </c>
      <c r="K150" s="281"/>
      <c r="L150" s="281"/>
    </row>
    <row r="151" spans="1:12">
      <c r="A151" s="284" t="s">
        <v>3</v>
      </c>
      <c r="B151" s="284" t="s">
        <v>12789</v>
      </c>
      <c r="C151" s="284" t="s">
        <v>3</v>
      </c>
      <c r="D151" s="285"/>
      <c r="E151" s="285"/>
      <c r="F151" s="285">
        <f>SUM(F112:F150)</f>
        <v>0</v>
      </c>
      <c r="G151" s="285"/>
      <c r="H151" s="285">
        <f>SUM(H112:H150)</f>
        <v>0</v>
      </c>
      <c r="I151" s="285"/>
      <c r="J151" s="285">
        <f>SUM(J112:J150)</f>
        <v>0</v>
      </c>
      <c r="K151" s="281"/>
      <c r="L151" s="281"/>
    </row>
    <row r="152" spans="1:12">
      <c r="A152" s="286" t="s">
        <v>983</v>
      </c>
      <c r="B152" s="286" t="s">
        <v>12790</v>
      </c>
      <c r="C152" s="286" t="s">
        <v>3</v>
      </c>
      <c r="D152" s="287"/>
      <c r="E152" s="287"/>
      <c r="F152" s="287">
        <f>M2+'SO05.01 - Parametry'!B33/100*F115+'SO05.01 - Parametry'!B33/100*F117+'SO05.01 - Parametry'!B33/100*F118+'SO05.01 - Parametry'!B33/100*F121+'SO05.01 - Parametry'!B33/100*F122+'SO05.01 - Parametry'!B33/100*F123+'SO05.01 - Parametry'!B33/100*F124+'SO05.01 - Parametry'!B33/100*F125+'SO05.01 - Parametry'!B33/100*F127+'SO05.01 - Parametry'!B33/100*F128+'SO05.01 - Parametry'!B33/100*F130+'SO05.01 - Parametry'!B33/100*F131+'SO05.01 - Parametry'!B33/100*F133+'SO05.01 - Parametry'!B33/100*F135+'SO05.01 - Parametry'!B33/100*F137+'SO05.01 - Parametry'!B33/100*F139+'SO05.01 - Parametry'!B33/100*F140+'SO05.01 - Parametry'!B33/100*F142+'SO05.01 - Parametry'!B33/100*F144+'SO05.01 - Parametry'!B33/100*F146+'SO05.01 - Parametry'!B33/100*F147</f>
        <v>0</v>
      </c>
      <c r="G152" s="287"/>
      <c r="H152" s="287"/>
      <c r="I152" s="287">
        <f>E152+G152</f>
        <v>0</v>
      </c>
      <c r="J152" s="287">
        <f>F152+H152</f>
        <v>0</v>
      </c>
      <c r="K152" s="281"/>
      <c r="L152" s="281"/>
    </row>
    <row r="153" spans="1:12">
      <c r="A153" s="290" t="s">
        <v>3</v>
      </c>
      <c r="B153" s="290" t="s">
        <v>12791</v>
      </c>
      <c r="C153" s="290" t="s">
        <v>3</v>
      </c>
      <c r="D153" s="291"/>
      <c r="E153" s="291"/>
      <c r="F153" s="291">
        <f>SUM(F26:F28,F31:F109,F112:F150,F152:F152)</f>
        <v>0</v>
      </c>
      <c r="G153" s="291"/>
      <c r="H153" s="291">
        <f>SUM(H26:H28,H31:H109,H112:H150,H152:H152)</f>
        <v>0</v>
      </c>
      <c r="I153" s="291"/>
      <c r="J153" s="291">
        <f>SUM(J26:J28,J31:J109,J112:J150,J152:J152)</f>
        <v>0</v>
      </c>
      <c r="K153" s="281"/>
      <c r="L153" s="281"/>
    </row>
  </sheetData>
  <pageMargins left="0.7" right="0.7" top="0.78740157499999996" bottom="0.78740157499999996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90DE0-7710-4EDA-B5B8-357DEB3BD131}">
  <dimension ref="A1:C34"/>
  <sheetViews>
    <sheetView workbookViewId="0"/>
  </sheetViews>
  <sheetFormatPr defaultRowHeight="15"/>
  <cols>
    <col min="1" max="1" width="33.1640625" style="293" bestFit="1" customWidth="1"/>
    <col min="2" max="2" width="74" style="293" bestFit="1" customWidth="1"/>
    <col min="3" max="3" width="9.33203125" style="282"/>
    <col min="4" max="4" width="0" style="282" hidden="1" customWidth="1"/>
    <col min="5" max="16384" width="9.33203125" style="282"/>
  </cols>
  <sheetData>
    <row r="1" spans="1:3">
      <c r="A1" s="279" t="s">
        <v>12364</v>
      </c>
      <c r="B1" s="279" t="s">
        <v>12472</v>
      </c>
      <c r="C1" s="281"/>
    </row>
    <row r="2" spans="1:3">
      <c r="A2" s="279" t="s">
        <v>12792</v>
      </c>
      <c r="B2" s="290" t="s">
        <v>12793</v>
      </c>
      <c r="C2" s="281"/>
    </row>
    <row r="3" spans="1:3" ht="26.25">
      <c r="A3" s="279" t="s">
        <v>12794</v>
      </c>
      <c r="B3" s="298" t="s">
        <v>12795</v>
      </c>
      <c r="C3" s="281"/>
    </row>
    <row r="4" spans="1:3" ht="26.25">
      <c r="A4" s="279" t="s">
        <v>12796</v>
      </c>
      <c r="B4" s="298" t="s">
        <v>13239</v>
      </c>
      <c r="C4" s="281"/>
    </row>
    <row r="5" spans="1:3">
      <c r="A5" s="279" t="s">
        <v>12798</v>
      </c>
      <c r="B5" s="284" t="s">
        <v>12799</v>
      </c>
      <c r="C5" s="281"/>
    </row>
    <row r="6" spans="1:3">
      <c r="A6" s="279" t="s">
        <v>12800</v>
      </c>
      <c r="B6" s="284" t="s">
        <v>12801</v>
      </c>
      <c r="C6" s="281"/>
    </row>
    <row r="7" spans="1:3">
      <c r="A7" s="279" t="s">
        <v>12802</v>
      </c>
      <c r="B7" s="284" t="s">
        <v>3</v>
      </c>
      <c r="C7" s="281"/>
    </row>
    <row r="8" spans="1:3">
      <c r="A8" s="279" t="s">
        <v>12803</v>
      </c>
      <c r="B8" s="284" t="s">
        <v>3</v>
      </c>
      <c r="C8" s="281"/>
    </row>
    <row r="9" spans="1:3">
      <c r="A9" s="279" t="s">
        <v>12804</v>
      </c>
      <c r="B9" s="284" t="s">
        <v>12805</v>
      </c>
      <c r="C9" s="281"/>
    </row>
    <row r="10" spans="1:3">
      <c r="A10" s="279" t="s">
        <v>12806</v>
      </c>
      <c r="B10" s="284" t="s">
        <v>3</v>
      </c>
      <c r="C10" s="281"/>
    </row>
    <row r="11" spans="1:3">
      <c r="A11" s="279" t="s">
        <v>12378</v>
      </c>
      <c r="B11" s="284" t="s">
        <v>3</v>
      </c>
      <c r="C11" s="281"/>
    </row>
    <row r="12" spans="1:3">
      <c r="A12" s="279" t="s">
        <v>12807</v>
      </c>
      <c r="B12" s="284" t="s">
        <v>3</v>
      </c>
      <c r="C12" s="281"/>
    </row>
    <row r="13" spans="1:3">
      <c r="A13" s="279" t="s">
        <v>12808</v>
      </c>
      <c r="B13" s="284" t="s">
        <v>3</v>
      </c>
      <c r="C13" s="281"/>
    </row>
    <row r="14" spans="1:3">
      <c r="A14" s="279" t="s">
        <v>12398</v>
      </c>
      <c r="B14" s="284" t="s">
        <v>12809</v>
      </c>
      <c r="C14" s="281"/>
    </row>
    <row r="15" spans="1:3">
      <c r="A15" s="279" t="s">
        <v>3</v>
      </c>
      <c r="B15" s="286" t="s">
        <v>3</v>
      </c>
      <c r="C15" s="281"/>
    </row>
    <row r="16" spans="1:3">
      <c r="A16" s="279" t="s">
        <v>12810</v>
      </c>
      <c r="B16" s="288" t="s">
        <v>12811</v>
      </c>
      <c r="C16" s="281"/>
    </row>
    <row r="17" spans="1:3">
      <c r="A17" s="279" t="s">
        <v>12812</v>
      </c>
      <c r="B17" s="288" t="s">
        <v>12813</v>
      </c>
      <c r="C17" s="281"/>
    </row>
    <row r="18" spans="1:3">
      <c r="A18" s="279" t="s">
        <v>12814</v>
      </c>
      <c r="B18" s="288" t="s">
        <v>12815</v>
      </c>
      <c r="C18" s="281"/>
    </row>
    <row r="19" spans="1:3">
      <c r="A19" s="279" t="s">
        <v>12816</v>
      </c>
      <c r="B19" s="288" t="s">
        <v>12813</v>
      </c>
      <c r="C19" s="281"/>
    </row>
    <row r="20" spans="1:3">
      <c r="A20" s="279" t="s">
        <v>12817</v>
      </c>
      <c r="B20" s="288" t="s">
        <v>12818</v>
      </c>
      <c r="C20" s="281"/>
    </row>
    <row r="21" spans="1:3">
      <c r="A21" s="279" t="s">
        <v>12819</v>
      </c>
      <c r="B21" s="288" t="s">
        <v>12818</v>
      </c>
      <c r="C21" s="281"/>
    </row>
    <row r="22" spans="1:3">
      <c r="A22" s="279" t="s">
        <v>12820</v>
      </c>
      <c r="B22" s="288" t="s">
        <v>12818</v>
      </c>
      <c r="C22" s="281"/>
    </row>
    <row r="23" spans="1:3">
      <c r="A23" s="279" t="s">
        <v>12821</v>
      </c>
      <c r="B23" s="288" t="s">
        <v>12818</v>
      </c>
      <c r="C23" s="281"/>
    </row>
    <row r="24" spans="1:3">
      <c r="A24" s="279" t="s">
        <v>12822</v>
      </c>
      <c r="B24" s="288" t="s">
        <v>12818</v>
      </c>
      <c r="C24" s="281"/>
    </row>
    <row r="25" spans="1:3">
      <c r="A25" s="279" t="s">
        <v>12823</v>
      </c>
      <c r="B25" s="288" t="s">
        <v>12818</v>
      </c>
      <c r="C25" s="281"/>
    </row>
    <row r="26" spans="1:3">
      <c r="A26" s="279" t="s">
        <v>12824</v>
      </c>
      <c r="B26" s="288" t="s">
        <v>12825</v>
      </c>
      <c r="C26" s="281"/>
    </row>
    <row r="27" spans="1:3">
      <c r="A27" s="279" t="s">
        <v>12826</v>
      </c>
      <c r="B27" s="288" t="s">
        <v>12818</v>
      </c>
      <c r="C27" s="281"/>
    </row>
    <row r="28" spans="1:3">
      <c r="A28" s="279" t="s">
        <v>12827</v>
      </c>
      <c r="B28" s="288" t="s">
        <v>12818</v>
      </c>
      <c r="C28" s="281"/>
    </row>
    <row r="29" spans="1:3">
      <c r="A29" s="279" t="s">
        <v>12828</v>
      </c>
      <c r="B29" s="288" t="s">
        <v>12818</v>
      </c>
      <c r="C29" s="281"/>
    </row>
    <row r="30" spans="1:3">
      <c r="A30" s="279" t="s">
        <v>12829</v>
      </c>
      <c r="B30" s="288" t="s">
        <v>12818</v>
      </c>
      <c r="C30" s="281"/>
    </row>
    <row r="31" spans="1:3" ht="24.75">
      <c r="A31" s="299" t="s">
        <v>12830</v>
      </c>
      <c r="B31" s="288" t="s">
        <v>8</v>
      </c>
      <c r="C31" s="281"/>
    </row>
    <row r="32" spans="1:3">
      <c r="A32" s="279" t="s">
        <v>12831</v>
      </c>
      <c r="B32" s="288" t="s">
        <v>9</v>
      </c>
      <c r="C32" s="281"/>
    </row>
    <row r="33" spans="1:2">
      <c r="A33" s="293" t="s">
        <v>12913</v>
      </c>
      <c r="B33" s="293">
        <v>5</v>
      </c>
    </row>
    <row r="34" spans="1:2">
      <c r="A34" s="293" t="s">
        <v>12914</v>
      </c>
      <c r="B34" s="293">
        <v>4</v>
      </c>
    </row>
  </sheetData>
  <pageMargins left="0.7" right="0.7" top="0.78740157499999996" bottom="0.78740157499999996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40"/>
  <sheetViews>
    <sheetView showGridLines="0" topLeftCell="A67" workbookViewId="0">
      <selection activeCell="C93" sqref="C93:H13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144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6403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7133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ROUND(J90,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ROUND((SUM(BE90:BE139)),  2)</f>
        <v>0</v>
      </c>
      <c r="I35" s="94">
        <v>0.21</v>
      </c>
      <c r="J35" s="84">
        <f>ROUND(((SUM(BE90:BE139))*I35),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ROUND((SUM(BF90:BF139)),  2)</f>
        <v>0</v>
      </c>
      <c r="I36" s="94">
        <v>0.12</v>
      </c>
      <c r="J36" s="84">
        <f>ROUND(((SUM(BF90:BF139))*I36),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ROUND((SUM(BG90:BG139)),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ROUND((SUM(BH90:BH139)),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ROUND((SUM(BI90:BI139)),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6403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SO05.02 - Zdravotně technikcé instalace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J90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3158</v>
      </c>
      <c r="E64" s="106"/>
      <c r="F64" s="106"/>
      <c r="G64" s="106"/>
      <c r="H64" s="106"/>
      <c r="I64" s="106"/>
      <c r="J64" s="107">
        <f>J91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J92</f>
        <v>0</v>
      </c>
      <c r="L65" s="108"/>
    </row>
    <row r="66" spans="2:12" s="9" customFormat="1" ht="19.899999999999999" customHeight="1">
      <c r="B66" s="108"/>
      <c r="D66" s="109" t="s">
        <v>356</v>
      </c>
      <c r="E66" s="110"/>
      <c r="F66" s="110"/>
      <c r="G66" s="110"/>
      <c r="H66" s="110"/>
      <c r="I66" s="110"/>
      <c r="J66" s="111">
        <f>J111</f>
        <v>0</v>
      </c>
      <c r="L66" s="108"/>
    </row>
    <row r="67" spans="2:12" s="8" customFormat="1" ht="24.95" customHeight="1">
      <c r="B67" s="104"/>
      <c r="D67" s="105" t="s">
        <v>360</v>
      </c>
      <c r="E67" s="106"/>
      <c r="F67" s="106"/>
      <c r="G67" s="106"/>
      <c r="H67" s="106"/>
      <c r="I67" s="106"/>
      <c r="J67" s="107">
        <f>J115</f>
        <v>0</v>
      </c>
      <c r="L67" s="104"/>
    </row>
    <row r="68" spans="2:12" s="9" customFormat="1" ht="19.899999999999999" customHeight="1">
      <c r="B68" s="108"/>
      <c r="D68" s="109" t="s">
        <v>3159</v>
      </c>
      <c r="E68" s="110"/>
      <c r="F68" s="110"/>
      <c r="G68" s="110"/>
      <c r="H68" s="110"/>
      <c r="I68" s="110"/>
      <c r="J68" s="111">
        <f>J116</f>
        <v>0</v>
      </c>
      <c r="L68" s="108"/>
    </row>
    <row r="69" spans="2:12" s="1" customFormat="1" ht="21.75" customHeight="1">
      <c r="B69" s="33"/>
      <c r="L69" s="33"/>
    </row>
    <row r="70" spans="2:12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4.95" customHeight="1">
      <c r="B75" s="33"/>
      <c r="C75" s="22" t="s">
        <v>277</v>
      </c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17</v>
      </c>
      <c r="L77" s="33"/>
    </row>
    <row r="78" spans="2:12" s="1" customFormat="1" ht="16.5" customHeight="1">
      <c r="B78" s="33"/>
      <c r="E78" s="418" t="str">
        <f>E7</f>
        <v>Areál železničního depa v Dolní Lipce</v>
      </c>
      <c r="F78" s="419"/>
      <c r="G78" s="419"/>
      <c r="H78" s="419"/>
      <c r="L78" s="33"/>
    </row>
    <row r="79" spans="2:12" ht="12" customHeight="1">
      <c r="B79" s="21"/>
      <c r="C79" s="28" t="s">
        <v>269</v>
      </c>
      <c r="L79" s="21"/>
    </row>
    <row r="80" spans="2:12" s="1" customFormat="1" ht="16.5" customHeight="1">
      <c r="B80" s="33"/>
      <c r="E80" s="418" t="s">
        <v>6403</v>
      </c>
      <c r="F80" s="417"/>
      <c r="G80" s="417"/>
      <c r="H80" s="417"/>
      <c r="L80" s="33"/>
    </row>
    <row r="81" spans="2:65" s="1" customFormat="1" ht="12" customHeight="1">
      <c r="B81" s="33"/>
      <c r="C81" s="28" t="s">
        <v>2745</v>
      </c>
      <c r="L81" s="33"/>
    </row>
    <row r="82" spans="2:65" s="1" customFormat="1" ht="16.5" customHeight="1">
      <c r="B82" s="33"/>
      <c r="E82" s="401" t="str">
        <f>E11</f>
        <v>SO05.02 - Zdravotně technikcé instalace (mimo INTERREG)</v>
      </c>
      <c r="F82" s="417"/>
      <c r="G82" s="417"/>
      <c r="H82" s="417"/>
      <c r="L82" s="33"/>
    </row>
    <row r="83" spans="2:65" s="1" customFormat="1" ht="6.95" customHeight="1">
      <c r="B83" s="33"/>
      <c r="L83" s="33"/>
    </row>
    <row r="84" spans="2:65" s="1" customFormat="1" ht="12" customHeight="1">
      <c r="B84" s="33"/>
      <c r="C84" s="28" t="s">
        <v>21</v>
      </c>
      <c r="F84" s="26" t="str">
        <f>F14</f>
        <v>obec Dolní Lipka</v>
      </c>
      <c r="I84" s="28" t="s">
        <v>23</v>
      </c>
      <c r="J84" s="50" t="str">
        <f>IF(J14="","",J14)</f>
        <v>12. 5. 2025</v>
      </c>
      <c r="L84" s="33"/>
    </row>
    <row r="85" spans="2:65" s="1" customFormat="1" ht="6.95" customHeight="1">
      <c r="B85" s="33"/>
      <c r="L85" s="33"/>
    </row>
    <row r="86" spans="2:65" s="1" customFormat="1" ht="15.2" customHeight="1">
      <c r="B86" s="33"/>
      <c r="C86" s="28" t="s">
        <v>25</v>
      </c>
      <c r="F86" s="26" t="str">
        <f>E17</f>
        <v xml:space="preserve"> </v>
      </c>
      <c r="I86" s="28" t="s">
        <v>31</v>
      </c>
      <c r="J86" s="31" t="str">
        <f>E23</f>
        <v>PRODIN a. s.</v>
      </c>
      <c r="L86" s="33"/>
    </row>
    <row r="87" spans="2:65" s="1" customFormat="1" ht="15.2" customHeight="1">
      <c r="B87" s="33"/>
      <c r="C87" s="28" t="s">
        <v>29</v>
      </c>
      <c r="F87" s="26" t="str">
        <f>IF(E20="","",E20)</f>
        <v>Vyplň údaj</v>
      </c>
      <c r="I87" s="28" t="s">
        <v>34</v>
      </c>
      <c r="J87" s="31" t="str">
        <f>E26</f>
        <v>PRODIN a. s.</v>
      </c>
      <c r="L87" s="33"/>
    </row>
    <row r="88" spans="2:65" s="1" customFormat="1" ht="10.35" customHeight="1">
      <c r="B88" s="33"/>
      <c r="L88" s="33"/>
    </row>
    <row r="89" spans="2:65" s="10" customFormat="1" ht="29.25" customHeight="1">
      <c r="B89" s="112"/>
      <c r="C89" s="113" t="s">
        <v>278</v>
      </c>
      <c r="D89" s="114" t="s">
        <v>56</v>
      </c>
      <c r="E89" s="114" t="s">
        <v>52</v>
      </c>
      <c r="F89" s="114" t="s">
        <v>53</v>
      </c>
      <c r="G89" s="114" t="s">
        <v>279</v>
      </c>
      <c r="H89" s="114" t="s">
        <v>280</v>
      </c>
      <c r="I89" s="114" t="s">
        <v>281</v>
      </c>
      <c r="J89" s="114" t="s">
        <v>273</v>
      </c>
      <c r="K89" s="115" t="s">
        <v>282</v>
      </c>
      <c r="L89" s="112"/>
      <c r="M89" s="57" t="s">
        <v>3</v>
      </c>
      <c r="N89" s="58" t="s">
        <v>41</v>
      </c>
      <c r="O89" s="58" t="s">
        <v>283</v>
      </c>
      <c r="P89" s="58" t="s">
        <v>284</v>
      </c>
      <c r="Q89" s="58" t="s">
        <v>285</v>
      </c>
      <c r="R89" s="58" t="s">
        <v>286</v>
      </c>
      <c r="S89" s="58" t="s">
        <v>287</v>
      </c>
      <c r="T89" s="59" t="s">
        <v>288</v>
      </c>
    </row>
    <row r="90" spans="2:65" s="1" customFormat="1" ht="22.9" customHeight="1">
      <c r="B90" s="33"/>
      <c r="C90" s="62" t="s">
        <v>289</v>
      </c>
      <c r="J90" s="116">
        <f>BK90</f>
        <v>0</v>
      </c>
      <c r="L90" s="33"/>
      <c r="M90" s="60"/>
      <c r="N90" s="51"/>
      <c r="O90" s="51"/>
      <c r="P90" s="117">
        <f>P91+P115</f>
        <v>0</v>
      </c>
      <c r="Q90" s="51"/>
      <c r="R90" s="117">
        <f>R91+R115</f>
        <v>4.3391275</v>
      </c>
      <c r="S90" s="51"/>
      <c r="T90" s="118">
        <f>T91+T115</f>
        <v>0</v>
      </c>
      <c r="AT90" s="18" t="s">
        <v>70</v>
      </c>
      <c r="AU90" s="18" t="s">
        <v>274</v>
      </c>
      <c r="BK90" s="119">
        <f>BK91+BK115</f>
        <v>0</v>
      </c>
    </row>
    <row r="91" spans="2:65" s="11" customFormat="1" ht="25.9" customHeight="1">
      <c r="B91" s="120"/>
      <c r="D91" s="121" t="s">
        <v>70</v>
      </c>
      <c r="E91" s="122" t="s">
        <v>377</v>
      </c>
      <c r="F91" s="122" t="s">
        <v>377</v>
      </c>
      <c r="I91" s="123"/>
      <c r="J91" s="124">
        <f>BK91</f>
        <v>0</v>
      </c>
      <c r="L91" s="120"/>
      <c r="M91" s="125"/>
      <c r="P91" s="126">
        <f>P92+P111</f>
        <v>0</v>
      </c>
      <c r="R91" s="126">
        <f>R92+R111</f>
        <v>4.32</v>
      </c>
      <c r="T91" s="127">
        <f>T92+T111</f>
        <v>0</v>
      </c>
      <c r="AR91" s="121" t="s">
        <v>79</v>
      </c>
      <c r="AT91" s="128" t="s">
        <v>70</v>
      </c>
      <c r="AU91" s="128" t="s">
        <v>71</v>
      </c>
      <c r="AY91" s="121" t="s">
        <v>293</v>
      </c>
      <c r="BK91" s="129">
        <f>BK92+BK111</f>
        <v>0</v>
      </c>
    </row>
    <row r="92" spans="2:65" s="11" customFormat="1" ht="22.9" customHeight="1">
      <c r="B92" s="120"/>
      <c r="D92" s="121" t="s">
        <v>70</v>
      </c>
      <c r="E92" s="130" t="s">
        <v>79</v>
      </c>
      <c r="F92" s="130" t="s">
        <v>379</v>
      </c>
      <c r="I92" s="123"/>
      <c r="J92" s="131">
        <f>BK92</f>
        <v>0</v>
      </c>
      <c r="L92" s="120"/>
      <c r="M92" s="125"/>
      <c r="P92" s="126">
        <f>SUM(P93:P110)</f>
        <v>0</v>
      </c>
      <c r="R92" s="126">
        <f>SUM(R93:R110)</f>
        <v>4.32</v>
      </c>
      <c r="T92" s="127">
        <f>SUM(T93:T110)</f>
        <v>0</v>
      </c>
      <c r="AR92" s="121" t="s">
        <v>79</v>
      </c>
      <c r="AT92" s="128" t="s">
        <v>70</v>
      </c>
      <c r="AU92" s="128" t="s">
        <v>79</v>
      </c>
      <c r="AY92" s="121" t="s">
        <v>293</v>
      </c>
      <c r="BK92" s="129">
        <f>SUM(BK93:BK110)</f>
        <v>0</v>
      </c>
    </row>
    <row r="93" spans="2:65" s="1" customFormat="1" ht="44.25" customHeight="1">
      <c r="B93" s="132"/>
      <c r="C93" s="358" t="s">
        <v>79</v>
      </c>
      <c r="D93" s="358" t="s">
        <v>309</v>
      </c>
      <c r="E93" s="359" t="s">
        <v>4611</v>
      </c>
      <c r="F93" s="360" t="s">
        <v>4612</v>
      </c>
      <c r="G93" s="361" t="s">
        <v>397</v>
      </c>
      <c r="H93" s="362">
        <v>2.4</v>
      </c>
      <c r="I93" s="148"/>
      <c r="J93" s="149">
        <f>ROUND(I93*H93,2)</f>
        <v>0</v>
      </c>
      <c r="K93" s="145" t="s">
        <v>383</v>
      </c>
      <c r="L93" s="33"/>
      <c r="M93" s="150" t="s">
        <v>3</v>
      </c>
      <c r="N93" s="151" t="s">
        <v>42</v>
      </c>
      <c r="P93" s="139">
        <f>O93*H93</f>
        <v>0</v>
      </c>
      <c r="Q93" s="139">
        <v>0</v>
      </c>
      <c r="R93" s="139">
        <f>Q93*H93</f>
        <v>0</v>
      </c>
      <c r="S93" s="139">
        <v>0</v>
      </c>
      <c r="T93" s="140">
        <f>S93*H93</f>
        <v>0</v>
      </c>
      <c r="AR93" s="141" t="s">
        <v>308</v>
      </c>
      <c r="AT93" s="141" t="s">
        <v>309</v>
      </c>
      <c r="AU93" s="141" t="s">
        <v>81</v>
      </c>
      <c r="AY93" s="18" t="s">
        <v>293</v>
      </c>
      <c r="BE93" s="142">
        <f>IF(N93="základní",J93,0)</f>
        <v>0</v>
      </c>
      <c r="BF93" s="142">
        <f>IF(N93="snížená",J93,0)</f>
        <v>0</v>
      </c>
      <c r="BG93" s="142">
        <f>IF(N93="zákl. přenesená",J93,0)</f>
        <v>0</v>
      </c>
      <c r="BH93" s="142">
        <f>IF(N93="sníž. přenesená",J93,0)</f>
        <v>0</v>
      </c>
      <c r="BI93" s="142">
        <f>IF(N93="nulová",J93,0)</f>
        <v>0</v>
      </c>
      <c r="BJ93" s="18" t="s">
        <v>79</v>
      </c>
      <c r="BK93" s="142">
        <f>ROUND(I93*H93,2)</f>
        <v>0</v>
      </c>
      <c r="BL93" s="18" t="s">
        <v>308</v>
      </c>
      <c r="BM93" s="141" t="s">
        <v>7134</v>
      </c>
    </row>
    <row r="94" spans="2:65" s="1" customFormat="1">
      <c r="B94" s="33"/>
      <c r="D94" s="162" t="s">
        <v>385</v>
      </c>
      <c r="F94" s="365" t="s">
        <v>4614</v>
      </c>
      <c r="I94" s="159"/>
      <c r="L94" s="33"/>
      <c r="M94" s="164"/>
      <c r="T94" s="54"/>
      <c r="AT94" s="18" t="s">
        <v>385</v>
      </c>
      <c r="AU94" s="18" t="s">
        <v>81</v>
      </c>
    </row>
    <row r="95" spans="2:65" s="12" customFormat="1">
      <c r="B95" s="165"/>
      <c r="D95" s="157" t="s">
        <v>387</v>
      </c>
      <c r="E95" s="166" t="s">
        <v>3</v>
      </c>
      <c r="F95" s="366" t="s">
        <v>7135</v>
      </c>
      <c r="H95" s="367">
        <v>2.4</v>
      </c>
      <c r="I95" s="167"/>
      <c r="L95" s="165"/>
      <c r="M95" s="168"/>
      <c r="T95" s="169"/>
      <c r="AT95" s="166" t="s">
        <v>387</v>
      </c>
      <c r="AU95" s="166" t="s">
        <v>81</v>
      </c>
      <c r="AV95" s="12" t="s">
        <v>81</v>
      </c>
      <c r="AW95" s="12" t="s">
        <v>33</v>
      </c>
      <c r="AX95" s="12" t="s">
        <v>79</v>
      </c>
      <c r="AY95" s="166" t="s">
        <v>293</v>
      </c>
    </row>
    <row r="96" spans="2:65" s="1" customFormat="1" ht="37.9" customHeight="1">
      <c r="B96" s="132"/>
      <c r="C96" s="358" t="s">
        <v>81</v>
      </c>
      <c r="D96" s="358" t="s">
        <v>309</v>
      </c>
      <c r="E96" s="359" t="s">
        <v>5304</v>
      </c>
      <c r="F96" s="360" t="s">
        <v>5305</v>
      </c>
      <c r="G96" s="361" t="s">
        <v>397</v>
      </c>
      <c r="H96" s="362">
        <v>2.4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7136</v>
      </c>
    </row>
    <row r="97" spans="2:65" s="1" customFormat="1">
      <c r="B97" s="33"/>
      <c r="D97" s="162" t="s">
        <v>385</v>
      </c>
      <c r="F97" s="365" t="s">
        <v>5307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" customFormat="1" ht="44.25" customHeight="1">
      <c r="B98" s="132"/>
      <c r="C98" s="358" t="s">
        <v>292</v>
      </c>
      <c r="D98" s="358" t="s">
        <v>309</v>
      </c>
      <c r="E98" s="359" t="s">
        <v>429</v>
      </c>
      <c r="F98" s="360" t="s">
        <v>430</v>
      </c>
      <c r="G98" s="361" t="s">
        <v>431</v>
      </c>
      <c r="H98" s="362">
        <v>2.16</v>
      </c>
      <c r="I98" s="148"/>
      <c r="J98" s="149">
        <f>ROUND(I98*H98,2)</f>
        <v>0</v>
      </c>
      <c r="K98" s="145" t="s">
        <v>383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308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308</v>
      </c>
      <c r="BM98" s="141" t="s">
        <v>7137</v>
      </c>
    </row>
    <row r="99" spans="2:65" s="1" customFormat="1">
      <c r="B99" s="33"/>
      <c r="D99" s="162" t="s">
        <v>385</v>
      </c>
      <c r="F99" s="365" t="s">
        <v>433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2" customFormat="1">
      <c r="B100" s="165"/>
      <c r="D100" s="157" t="s">
        <v>387</v>
      </c>
      <c r="E100" s="166" t="s">
        <v>3</v>
      </c>
      <c r="F100" s="366" t="s">
        <v>7138</v>
      </c>
      <c r="H100" s="367">
        <v>2.16</v>
      </c>
      <c r="I100" s="167"/>
      <c r="L100" s="165"/>
      <c r="M100" s="168"/>
      <c r="T100" s="169"/>
      <c r="AT100" s="166" t="s">
        <v>387</v>
      </c>
      <c r="AU100" s="166" t="s">
        <v>81</v>
      </c>
      <c r="AV100" s="12" t="s">
        <v>81</v>
      </c>
      <c r="AW100" s="12" t="s">
        <v>33</v>
      </c>
      <c r="AX100" s="12" t="s">
        <v>79</v>
      </c>
      <c r="AY100" s="166" t="s">
        <v>293</v>
      </c>
    </row>
    <row r="101" spans="2:65" s="1" customFormat="1" ht="44.25" customHeight="1">
      <c r="B101" s="132"/>
      <c r="C101" s="358" t="s">
        <v>308</v>
      </c>
      <c r="D101" s="358" t="s">
        <v>309</v>
      </c>
      <c r="E101" s="359" t="s">
        <v>439</v>
      </c>
      <c r="F101" s="360" t="s">
        <v>440</v>
      </c>
      <c r="G101" s="361" t="s">
        <v>431</v>
      </c>
      <c r="H101" s="362">
        <v>2.16</v>
      </c>
      <c r="I101" s="148"/>
      <c r="J101" s="149">
        <f>ROUND(I101*H101,2)</f>
        <v>0</v>
      </c>
      <c r="K101" s="145" t="s">
        <v>383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</v>
      </c>
      <c r="R101" s="139">
        <f>Q101*H101</f>
        <v>0</v>
      </c>
      <c r="S101" s="139">
        <v>0</v>
      </c>
      <c r="T101" s="140">
        <f>S101*H101</f>
        <v>0</v>
      </c>
      <c r="AR101" s="141" t="s">
        <v>308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308</v>
      </c>
      <c r="BM101" s="141" t="s">
        <v>7139</v>
      </c>
    </row>
    <row r="102" spans="2:65" s="1" customFormat="1">
      <c r="B102" s="33"/>
      <c r="D102" s="162" t="s">
        <v>385</v>
      </c>
      <c r="F102" s="365" t="s">
        <v>442</v>
      </c>
      <c r="I102" s="159"/>
      <c r="L102" s="33"/>
      <c r="M102" s="164"/>
      <c r="T102" s="54"/>
      <c r="AT102" s="18" t="s">
        <v>385</v>
      </c>
      <c r="AU102" s="18" t="s">
        <v>81</v>
      </c>
    </row>
    <row r="103" spans="2:65" s="12" customFormat="1">
      <c r="B103" s="165"/>
      <c r="D103" s="157" t="s">
        <v>387</v>
      </c>
      <c r="E103" s="166" t="s">
        <v>3</v>
      </c>
      <c r="F103" s="366" t="s">
        <v>7138</v>
      </c>
      <c r="H103" s="367">
        <v>2.16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79</v>
      </c>
      <c r="AY103" s="166" t="s">
        <v>293</v>
      </c>
    </row>
    <row r="104" spans="2:65" s="1" customFormat="1" ht="37.9" customHeight="1">
      <c r="B104" s="132"/>
      <c r="C104" s="358" t="s">
        <v>313</v>
      </c>
      <c r="D104" s="358" t="s">
        <v>309</v>
      </c>
      <c r="E104" s="359" t="s">
        <v>444</v>
      </c>
      <c r="F104" s="360" t="s">
        <v>445</v>
      </c>
      <c r="G104" s="361" t="s">
        <v>397</v>
      </c>
      <c r="H104" s="362">
        <v>2.4</v>
      </c>
      <c r="I104" s="148"/>
      <c r="J104" s="149">
        <f>ROUND(I104*H104,2)</f>
        <v>0</v>
      </c>
      <c r="K104" s="145" t="s">
        <v>383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308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7140</v>
      </c>
    </row>
    <row r="105" spans="2:65" s="1" customFormat="1">
      <c r="B105" s="33"/>
      <c r="D105" s="162" t="s">
        <v>385</v>
      </c>
      <c r="F105" s="365" t="s">
        <v>447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" customFormat="1" ht="66.75" customHeight="1">
      <c r="B106" s="132"/>
      <c r="C106" s="358" t="s">
        <v>317</v>
      </c>
      <c r="D106" s="358" t="s">
        <v>309</v>
      </c>
      <c r="E106" s="359" t="s">
        <v>3185</v>
      </c>
      <c r="F106" s="360" t="s">
        <v>3186</v>
      </c>
      <c r="G106" s="361" t="s">
        <v>397</v>
      </c>
      <c r="H106" s="362">
        <v>2.1</v>
      </c>
      <c r="I106" s="148"/>
      <c r="J106" s="149">
        <f>ROUND(I106*H106,2)</f>
        <v>0</v>
      </c>
      <c r="K106" s="145" t="s">
        <v>383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7141</v>
      </c>
    </row>
    <row r="107" spans="2:65" s="1" customFormat="1">
      <c r="B107" s="33"/>
      <c r="D107" s="162" t="s">
        <v>385</v>
      </c>
      <c r="F107" s="365" t="s">
        <v>3188</v>
      </c>
      <c r="I107" s="159"/>
      <c r="L107" s="33"/>
      <c r="M107" s="164"/>
      <c r="T107" s="54"/>
      <c r="AT107" s="18" t="s">
        <v>385</v>
      </c>
      <c r="AU107" s="18" t="s">
        <v>81</v>
      </c>
    </row>
    <row r="108" spans="2:65" s="12" customFormat="1">
      <c r="B108" s="165"/>
      <c r="D108" s="157" t="s">
        <v>387</v>
      </c>
      <c r="E108" s="166" t="s">
        <v>3</v>
      </c>
      <c r="F108" s="366" t="s">
        <v>7142</v>
      </c>
      <c r="H108" s="367">
        <v>2.1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79</v>
      </c>
      <c r="AY108" s="166" t="s">
        <v>293</v>
      </c>
    </row>
    <row r="109" spans="2:65" s="1" customFormat="1" ht="16.5" customHeight="1">
      <c r="B109" s="132"/>
      <c r="C109" s="353" t="s">
        <v>321</v>
      </c>
      <c r="D109" s="353" t="s">
        <v>290</v>
      </c>
      <c r="E109" s="354" t="s">
        <v>3190</v>
      </c>
      <c r="F109" s="355" t="s">
        <v>3191</v>
      </c>
      <c r="G109" s="356" t="s">
        <v>431</v>
      </c>
      <c r="H109" s="357">
        <v>4.32</v>
      </c>
      <c r="I109" s="134"/>
      <c r="J109" s="135">
        <f>ROUND(I109*H109,2)</f>
        <v>0</v>
      </c>
      <c r="K109" s="133" t="s">
        <v>383</v>
      </c>
      <c r="L109" s="136"/>
      <c r="M109" s="137" t="s">
        <v>3</v>
      </c>
      <c r="N109" s="138" t="s">
        <v>42</v>
      </c>
      <c r="P109" s="139">
        <f>O109*H109</f>
        <v>0</v>
      </c>
      <c r="Q109" s="139">
        <v>1</v>
      </c>
      <c r="R109" s="139">
        <f>Q109*H109</f>
        <v>4.32</v>
      </c>
      <c r="S109" s="139">
        <v>0</v>
      </c>
      <c r="T109" s="140">
        <f>S109*H109</f>
        <v>0</v>
      </c>
      <c r="AR109" s="141" t="s">
        <v>325</v>
      </c>
      <c r="AT109" s="141" t="s">
        <v>290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7143</v>
      </c>
    </row>
    <row r="110" spans="2:65" s="12" customFormat="1">
      <c r="B110" s="165"/>
      <c r="D110" s="157" t="s">
        <v>387</v>
      </c>
      <c r="E110" s="166" t="s">
        <v>3</v>
      </c>
      <c r="F110" s="366" t="s">
        <v>7144</v>
      </c>
      <c r="H110" s="367">
        <v>4.32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79</v>
      </c>
      <c r="AY110" s="166" t="s">
        <v>293</v>
      </c>
    </row>
    <row r="111" spans="2:65" s="11" customFormat="1" ht="22.9" customHeight="1">
      <c r="B111" s="120"/>
      <c r="D111" s="121" t="s">
        <v>70</v>
      </c>
      <c r="E111" s="130" t="s">
        <v>308</v>
      </c>
      <c r="F111" s="130" t="s">
        <v>673</v>
      </c>
      <c r="I111" s="123"/>
      <c r="J111" s="131">
        <f>BK111</f>
        <v>0</v>
      </c>
      <c r="L111" s="120"/>
      <c r="M111" s="125"/>
      <c r="P111" s="126">
        <f>SUM(P112:P114)</f>
        <v>0</v>
      </c>
      <c r="R111" s="126">
        <f>SUM(R112:R114)</f>
        <v>0</v>
      </c>
      <c r="T111" s="127">
        <f>SUM(T112:T114)</f>
        <v>0</v>
      </c>
      <c r="AR111" s="121" t="s">
        <v>79</v>
      </c>
      <c r="AT111" s="128" t="s">
        <v>70</v>
      </c>
      <c r="AU111" s="128" t="s">
        <v>79</v>
      </c>
      <c r="AY111" s="121" t="s">
        <v>293</v>
      </c>
      <c r="BK111" s="129">
        <f>SUM(BK112:BK114)</f>
        <v>0</v>
      </c>
    </row>
    <row r="112" spans="2:65" s="1" customFormat="1" ht="24.2" customHeight="1">
      <c r="B112" s="132"/>
      <c r="C112" s="358" t="s">
        <v>325</v>
      </c>
      <c r="D112" s="358" t="s">
        <v>309</v>
      </c>
      <c r="E112" s="359" t="s">
        <v>3194</v>
      </c>
      <c r="F112" s="360" t="s">
        <v>3195</v>
      </c>
      <c r="G112" s="361" t="s">
        <v>397</v>
      </c>
      <c r="H112" s="362">
        <v>0.3</v>
      </c>
      <c r="I112" s="148"/>
      <c r="J112" s="149">
        <f>ROUND(I112*H112,2)</f>
        <v>0</v>
      </c>
      <c r="K112" s="145" t="s">
        <v>383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308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7145</v>
      </c>
    </row>
    <row r="113" spans="2:65" s="1" customFormat="1">
      <c r="B113" s="33"/>
      <c r="D113" s="162" t="s">
        <v>385</v>
      </c>
      <c r="F113" s="365" t="s">
        <v>3197</v>
      </c>
      <c r="I113" s="159"/>
      <c r="L113" s="33"/>
      <c r="M113" s="164"/>
      <c r="T113" s="54"/>
      <c r="AT113" s="18" t="s">
        <v>385</v>
      </c>
      <c r="AU113" s="18" t="s">
        <v>81</v>
      </c>
    </row>
    <row r="114" spans="2:65" s="12" customFormat="1">
      <c r="B114" s="165"/>
      <c r="D114" s="157" t="s">
        <v>387</v>
      </c>
      <c r="E114" s="166" t="s">
        <v>3</v>
      </c>
      <c r="F114" s="366" t="s">
        <v>7146</v>
      </c>
      <c r="H114" s="367">
        <v>0.3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79</v>
      </c>
      <c r="AY114" s="166" t="s">
        <v>293</v>
      </c>
    </row>
    <row r="115" spans="2:65" s="11" customFormat="1" ht="25.9" customHeight="1">
      <c r="B115" s="120"/>
      <c r="D115" s="121" t="s">
        <v>70</v>
      </c>
      <c r="E115" s="122" t="s">
        <v>1326</v>
      </c>
      <c r="F115" s="122" t="s">
        <v>1327</v>
      </c>
      <c r="I115" s="123"/>
      <c r="J115" s="124">
        <f>BK115</f>
        <v>0</v>
      </c>
      <c r="L115" s="120"/>
      <c r="M115" s="125"/>
      <c r="P115" s="126">
        <f>P116</f>
        <v>0</v>
      </c>
      <c r="R115" s="126">
        <f>R116</f>
        <v>1.9127499999999999E-2</v>
      </c>
      <c r="T115" s="127">
        <f>T116</f>
        <v>0</v>
      </c>
      <c r="AR115" s="121" t="s">
        <v>81</v>
      </c>
      <c r="AT115" s="128" t="s">
        <v>70</v>
      </c>
      <c r="AU115" s="128" t="s">
        <v>71</v>
      </c>
      <c r="AY115" s="121" t="s">
        <v>293</v>
      </c>
      <c r="BK115" s="129">
        <f>BK116</f>
        <v>0</v>
      </c>
    </row>
    <row r="116" spans="2:65" s="11" customFormat="1" ht="22.9" customHeight="1">
      <c r="B116" s="120"/>
      <c r="D116" s="121" t="s">
        <v>70</v>
      </c>
      <c r="E116" s="130" t="s">
        <v>3199</v>
      </c>
      <c r="F116" s="130" t="s">
        <v>3200</v>
      </c>
      <c r="I116" s="123"/>
      <c r="J116" s="131">
        <f>BK116</f>
        <v>0</v>
      </c>
      <c r="L116" s="120"/>
      <c r="M116" s="125"/>
      <c r="P116" s="126">
        <f>SUM(P117:P139)</f>
        <v>0</v>
      </c>
      <c r="R116" s="126">
        <f>SUM(R117:R139)</f>
        <v>1.9127499999999999E-2</v>
      </c>
      <c r="T116" s="127">
        <f>SUM(T117:T139)</f>
        <v>0</v>
      </c>
      <c r="AR116" s="121" t="s">
        <v>81</v>
      </c>
      <c r="AT116" s="128" t="s">
        <v>70</v>
      </c>
      <c r="AU116" s="128" t="s">
        <v>79</v>
      </c>
      <c r="AY116" s="121" t="s">
        <v>293</v>
      </c>
      <c r="BK116" s="129">
        <f>SUM(BK117:BK139)</f>
        <v>0</v>
      </c>
    </row>
    <row r="117" spans="2:65" s="1" customFormat="1" ht="16.5" customHeight="1">
      <c r="B117" s="132"/>
      <c r="C117" s="358" t="s">
        <v>329</v>
      </c>
      <c r="D117" s="358" t="s">
        <v>309</v>
      </c>
      <c r="E117" s="359" t="s">
        <v>5318</v>
      </c>
      <c r="F117" s="360" t="s">
        <v>5319</v>
      </c>
      <c r="G117" s="361" t="s">
        <v>451</v>
      </c>
      <c r="H117" s="362">
        <v>3</v>
      </c>
      <c r="I117" s="148"/>
      <c r="J117" s="149">
        <f>ROUND(I117*H117,2)</f>
        <v>0</v>
      </c>
      <c r="K117" s="145" t="s">
        <v>383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1.6759800000000001E-3</v>
      </c>
      <c r="R117" s="139">
        <f>Q117*H117</f>
        <v>5.0279399999999998E-3</v>
      </c>
      <c r="S117" s="139">
        <v>0</v>
      </c>
      <c r="T117" s="140">
        <f>S117*H117</f>
        <v>0</v>
      </c>
      <c r="AR117" s="141" t="s">
        <v>472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472</v>
      </c>
      <c r="BM117" s="141" t="s">
        <v>7147</v>
      </c>
    </row>
    <row r="118" spans="2:65" s="1" customFormat="1">
      <c r="B118" s="33"/>
      <c r="D118" s="162" t="s">
        <v>385</v>
      </c>
      <c r="F118" s="365" t="s">
        <v>5321</v>
      </c>
      <c r="I118" s="159"/>
      <c r="L118" s="33"/>
      <c r="M118" s="164"/>
      <c r="T118" s="54"/>
      <c r="AT118" s="18" t="s">
        <v>385</v>
      </c>
      <c r="AU118" s="18" t="s">
        <v>81</v>
      </c>
    </row>
    <row r="119" spans="2:65" s="12" customFormat="1">
      <c r="B119" s="165"/>
      <c r="D119" s="157" t="s">
        <v>387</v>
      </c>
      <c r="E119" s="166" t="s">
        <v>3</v>
      </c>
      <c r="F119" s="366" t="s">
        <v>6199</v>
      </c>
      <c r="H119" s="367">
        <v>3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79</v>
      </c>
      <c r="AY119" s="166" t="s">
        <v>293</v>
      </c>
    </row>
    <row r="120" spans="2:65" s="1" customFormat="1" ht="16.5" customHeight="1">
      <c r="B120" s="132"/>
      <c r="C120" s="358" t="s">
        <v>438</v>
      </c>
      <c r="D120" s="358" t="s">
        <v>309</v>
      </c>
      <c r="E120" s="359" t="s">
        <v>3201</v>
      </c>
      <c r="F120" s="360" t="s">
        <v>3202</v>
      </c>
      <c r="G120" s="361" t="s">
        <v>451</v>
      </c>
      <c r="H120" s="362">
        <v>2</v>
      </c>
      <c r="I120" s="148"/>
      <c r="J120" s="149">
        <f>ROUND(I120*H120,2)</f>
        <v>0</v>
      </c>
      <c r="K120" s="145" t="s">
        <v>383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1.9056800000000001E-3</v>
      </c>
      <c r="R120" s="139">
        <f>Q120*H120</f>
        <v>3.8113600000000002E-3</v>
      </c>
      <c r="S120" s="139">
        <v>0</v>
      </c>
      <c r="T120" s="140">
        <f>S120*H120</f>
        <v>0</v>
      </c>
      <c r="AR120" s="141" t="s">
        <v>472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472</v>
      </c>
      <c r="BM120" s="141" t="s">
        <v>7148</v>
      </c>
    </row>
    <row r="121" spans="2:65" s="1" customFormat="1">
      <c r="B121" s="33"/>
      <c r="D121" s="162" t="s">
        <v>385</v>
      </c>
      <c r="F121" s="365" t="s">
        <v>3204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2" customFormat="1">
      <c r="B122" s="165"/>
      <c r="D122" s="157" t="s">
        <v>387</v>
      </c>
      <c r="E122" s="166" t="s">
        <v>3</v>
      </c>
      <c r="F122" s="366" t="s">
        <v>5322</v>
      </c>
      <c r="H122" s="367">
        <v>2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79</v>
      </c>
      <c r="AY122" s="166" t="s">
        <v>293</v>
      </c>
    </row>
    <row r="123" spans="2:65" s="1" customFormat="1" ht="21.75" customHeight="1">
      <c r="B123" s="132"/>
      <c r="C123" s="358" t="s">
        <v>443</v>
      </c>
      <c r="D123" s="358" t="s">
        <v>309</v>
      </c>
      <c r="E123" s="359" t="s">
        <v>3231</v>
      </c>
      <c r="F123" s="360" t="s">
        <v>3232</v>
      </c>
      <c r="G123" s="361" t="s">
        <v>451</v>
      </c>
      <c r="H123" s="362">
        <v>18</v>
      </c>
      <c r="I123" s="148"/>
      <c r="J123" s="149">
        <f>ROUND(I123*H123,2)</f>
        <v>0</v>
      </c>
      <c r="K123" s="145" t="s">
        <v>383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4.0489999999999998E-4</v>
      </c>
      <c r="R123" s="139">
        <f>Q123*H123</f>
        <v>7.2881999999999999E-3</v>
      </c>
      <c r="S123" s="139">
        <v>0</v>
      </c>
      <c r="T123" s="140">
        <f>S123*H123</f>
        <v>0</v>
      </c>
      <c r="AR123" s="141" t="s">
        <v>472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472</v>
      </c>
      <c r="BM123" s="141" t="s">
        <v>7149</v>
      </c>
    </row>
    <row r="124" spans="2:65" s="1" customFormat="1">
      <c r="B124" s="33"/>
      <c r="D124" s="162" t="s">
        <v>385</v>
      </c>
      <c r="F124" s="365" t="s">
        <v>3234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2" customFormat="1">
      <c r="B125" s="165"/>
      <c r="D125" s="157" t="s">
        <v>387</v>
      </c>
      <c r="E125" s="166" t="s">
        <v>3</v>
      </c>
      <c r="F125" s="366" t="s">
        <v>7150</v>
      </c>
      <c r="H125" s="367">
        <v>18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79</v>
      </c>
      <c r="AY125" s="166" t="s">
        <v>293</v>
      </c>
    </row>
    <row r="126" spans="2:65" s="1" customFormat="1" ht="24.2" customHeight="1">
      <c r="B126" s="132"/>
      <c r="C126" s="358" t="s">
        <v>9</v>
      </c>
      <c r="D126" s="358" t="s">
        <v>309</v>
      </c>
      <c r="E126" s="359" t="s">
        <v>3249</v>
      </c>
      <c r="F126" s="360" t="s">
        <v>3250</v>
      </c>
      <c r="G126" s="361" t="s">
        <v>298</v>
      </c>
      <c r="H126" s="362">
        <v>2</v>
      </c>
      <c r="I126" s="148"/>
      <c r="J126" s="149">
        <f>ROUND(I126*H126,2)</f>
        <v>0</v>
      </c>
      <c r="K126" s="145" t="s">
        <v>383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0</v>
      </c>
      <c r="R126" s="139">
        <f>Q126*H126</f>
        <v>0</v>
      </c>
      <c r="S126" s="139">
        <v>0</v>
      </c>
      <c r="T126" s="140">
        <f>S126*H126</f>
        <v>0</v>
      </c>
      <c r="AR126" s="141" t="s">
        <v>472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472</v>
      </c>
      <c r="BM126" s="141" t="s">
        <v>7151</v>
      </c>
    </row>
    <row r="127" spans="2:65" s="1" customFormat="1">
      <c r="B127" s="33"/>
      <c r="D127" s="162" t="s">
        <v>385</v>
      </c>
      <c r="F127" s="365" t="s">
        <v>3252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" customFormat="1" ht="24.2" customHeight="1">
      <c r="B128" s="132"/>
      <c r="C128" s="358" t="s">
        <v>455</v>
      </c>
      <c r="D128" s="358" t="s">
        <v>309</v>
      </c>
      <c r="E128" s="359" t="s">
        <v>3274</v>
      </c>
      <c r="F128" s="360" t="s">
        <v>3275</v>
      </c>
      <c r="G128" s="361" t="s">
        <v>298</v>
      </c>
      <c r="H128" s="362">
        <v>2</v>
      </c>
      <c r="I128" s="148"/>
      <c r="J128" s="149">
        <f>ROUND(I128*H128,2)</f>
        <v>0</v>
      </c>
      <c r="K128" s="145" t="s">
        <v>383</v>
      </c>
      <c r="L128" s="33"/>
      <c r="M128" s="150" t="s">
        <v>3</v>
      </c>
      <c r="N128" s="151" t="s">
        <v>42</v>
      </c>
      <c r="P128" s="139">
        <f>O128*H128</f>
        <v>0</v>
      </c>
      <c r="Q128" s="139">
        <v>1.5E-3</v>
      </c>
      <c r="R128" s="139">
        <f>Q128*H128</f>
        <v>3.0000000000000001E-3</v>
      </c>
      <c r="S128" s="139">
        <v>0</v>
      </c>
      <c r="T128" s="140">
        <f>S128*H128</f>
        <v>0</v>
      </c>
      <c r="AR128" s="141" t="s">
        <v>472</v>
      </c>
      <c r="AT128" s="141" t="s">
        <v>309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472</v>
      </c>
      <c r="BM128" s="141" t="s">
        <v>7152</v>
      </c>
    </row>
    <row r="129" spans="2:65" s="1" customFormat="1">
      <c r="B129" s="33"/>
      <c r="D129" s="162" t="s">
        <v>385</v>
      </c>
      <c r="F129" s="365" t="s">
        <v>3277</v>
      </c>
      <c r="I129" s="159"/>
      <c r="L129" s="33"/>
      <c r="M129" s="164"/>
      <c r="T129" s="54"/>
      <c r="AT129" s="18" t="s">
        <v>385</v>
      </c>
      <c r="AU129" s="18" t="s">
        <v>81</v>
      </c>
    </row>
    <row r="130" spans="2:65" s="12" customFormat="1">
      <c r="B130" s="165"/>
      <c r="D130" s="157" t="s">
        <v>387</v>
      </c>
      <c r="E130" s="166" t="s">
        <v>3</v>
      </c>
      <c r="F130" s="366" t="s">
        <v>3278</v>
      </c>
      <c r="H130" s="367">
        <v>2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79</v>
      </c>
      <c r="AY130" s="166" t="s">
        <v>293</v>
      </c>
    </row>
    <row r="131" spans="2:65" s="1" customFormat="1" ht="24.2" customHeight="1">
      <c r="B131" s="132"/>
      <c r="C131" s="358" t="s">
        <v>461</v>
      </c>
      <c r="D131" s="358" t="s">
        <v>309</v>
      </c>
      <c r="E131" s="359" t="s">
        <v>3288</v>
      </c>
      <c r="F131" s="360" t="s">
        <v>3289</v>
      </c>
      <c r="G131" s="361" t="s">
        <v>451</v>
      </c>
      <c r="H131" s="362">
        <v>23</v>
      </c>
      <c r="I131" s="148"/>
      <c r="J131" s="149">
        <f>ROUND(I131*H131,2)</f>
        <v>0</v>
      </c>
      <c r="K131" s="145" t="s">
        <v>383</v>
      </c>
      <c r="L131" s="33"/>
      <c r="M131" s="150" t="s">
        <v>3</v>
      </c>
      <c r="N131" s="151" t="s">
        <v>42</v>
      </c>
      <c r="P131" s="139">
        <f>O131*H131</f>
        <v>0</v>
      </c>
      <c r="Q131" s="139">
        <v>0</v>
      </c>
      <c r="R131" s="139">
        <f>Q131*H131</f>
        <v>0</v>
      </c>
      <c r="S131" s="139">
        <v>0</v>
      </c>
      <c r="T131" s="140">
        <f>S131*H131</f>
        <v>0</v>
      </c>
      <c r="AR131" s="141" t="s">
        <v>472</v>
      </c>
      <c r="AT131" s="141" t="s">
        <v>309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472</v>
      </c>
      <c r="BM131" s="141" t="s">
        <v>7153</v>
      </c>
    </row>
    <row r="132" spans="2:65" s="1" customFormat="1">
      <c r="B132" s="33"/>
      <c r="D132" s="162" t="s">
        <v>385</v>
      </c>
      <c r="F132" s="365" t="s">
        <v>3291</v>
      </c>
      <c r="I132" s="159"/>
      <c r="L132" s="33"/>
      <c r="M132" s="164"/>
      <c r="T132" s="54"/>
      <c r="AT132" s="18" t="s">
        <v>385</v>
      </c>
      <c r="AU132" s="18" t="s">
        <v>81</v>
      </c>
    </row>
    <row r="133" spans="2:65" s="12" customFormat="1">
      <c r="B133" s="165"/>
      <c r="D133" s="157" t="s">
        <v>387</v>
      </c>
      <c r="E133" s="166" t="s">
        <v>3</v>
      </c>
      <c r="F133" s="366" t="s">
        <v>7154</v>
      </c>
      <c r="H133" s="367">
        <v>23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79</v>
      </c>
      <c r="AY133" s="166" t="s">
        <v>293</v>
      </c>
    </row>
    <row r="134" spans="2:65" s="1" customFormat="1" ht="55.5" customHeight="1">
      <c r="B134" s="132"/>
      <c r="C134" s="353" t="s">
        <v>467</v>
      </c>
      <c r="D134" s="353" t="s">
        <v>290</v>
      </c>
      <c r="E134" s="354" t="s">
        <v>3297</v>
      </c>
      <c r="F134" s="355" t="s">
        <v>3301</v>
      </c>
      <c r="G134" s="356" t="s">
        <v>298</v>
      </c>
      <c r="H134" s="357">
        <v>2</v>
      </c>
      <c r="I134" s="134"/>
      <c r="J134" s="135">
        <f>ROUND(I134*H134,2)</f>
        <v>0</v>
      </c>
      <c r="K134" s="133" t="s">
        <v>3</v>
      </c>
      <c r="L134" s="136"/>
      <c r="M134" s="137" t="s">
        <v>3</v>
      </c>
      <c r="N134" s="138" t="s">
        <v>42</v>
      </c>
      <c r="P134" s="139">
        <f>O134*H134</f>
        <v>0</v>
      </c>
      <c r="Q134" s="139">
        <v>0</v>
      </c>
      <c r="R134" s="139">
        <f>Q134*H134</f>
        <v>0</v>
      </c>
      <c r="S134" s="139">
        <v>0</v>
      </c>
      <c r="T134" s="140">
        <f>S134*H134</f>
        <v>0</v>
      </c>
      <c r="AR134" s="141" t="s">
        <v>591</v>
      </c>
      <c r="AT134" s="141" t="s">
        <v>290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472</v>
      </c>
      <c r="BM134" s="141" t="s">
        <v>7155</v>
      </c>
    </row>
    <row r="135" spans="2:65" s="12" customFormat="1">
      <c r="B135" s="165"/>
      <c r="D135" s="157" t="s">
        <v>387</v>
      </c>
      <c r="E135" s="166" t="s">
        <v>3</v>
      </c>
      <c r="F135" s="366" t="s">
        <v>3278</v>
      </c>
      <c r="H135" s="367">
        <v>2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79</v>
      </c>
      <c r="AY135" s="166" t="s">
        <v>293</v>
      </c>
    </row>
    <row r="136" spans="2:65" s="1" customFormat="1" ht="49.15" customHeight="1">
      <c r="B136" s="132"/>
      <c r="C136" s="358" t="s">
        <v>472</v>
      </c>
      <c r="D136" s="358" t="s">
        <v>309</v>
      </c>
      <c r="E136" s="359" t="s">
        <v>5332</v>
      </c>
      <c r="F136" s="360" t="s">
        <v>5333</v>
      </c>
      <c r="G136" s="361" t="s">
        <v>431</v>
      </c>
      <c r="H136" s="362">
        <v>1.9E-2</v>
      </c>
      <c r="I136" s="148"/>
      <c r="J136" s="149">
        <f>ROUND(I136*H136,2)</f>
        <v>0</v>
      </c>
      <c r="K136" s="145" t="s">
        <v>383</v>
      </c>
      <c r="L136" s="33"/>
      <c r="M136" s="150" t="s">
        <v>3</v>
      </c>
      <c r="N136" s="151" t="s">
        <v>42</v>
      </c>
      <c r="P136" s="139">
        <f>O136*H136</f>
        <v>0</v>
      </c>
      <c r="Q136" s="139">
        <v>0</v>
      </c>
      <c r="R136" s="139">
        <f>Q136*H136</f>
        <v>0</v>
      </c>
      <c r="S136" s="139">
        <v>0</v>
      </c>
      <c r="T136" s="140">
        <f>S136*H136</f>
        <v>0</v>
      </c>
      <c r="AR136" s="141" t="s">
        <v>472</v>
      </c>
      <c r="AT136" s="141" t="s">
        <v>309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472</v>
      </c>
      <c r="BM136" s="141" t="s">
        <v>7156</v>
      </c>
    </row>
    <row r="137" spans="2:65" s="1" customFormat="1">
      <c r="B137" s="33"/>
      <c r="D137" s="162" t="s">
        <v>385</v>
      </c>
      <c r="F137" s="365" t="s">
        <v>5335</v>
      </c>
      <c r="I137" s="159"/>
      <c r="L137" s="33"/>
      <c r="M137" s="164"/>
      <c r="T137" s="54"/>
      <c r="AT137" s="18" t="s">
        <v>385</v>
      </c>
      <c r="AU137" s="18" t="s">
        <v>81</v>
      </c>
    </row>
    <row r="138" spans="2:65" s="1" customFormat="1" ht="62.65" customHeight="1">
      <c r="B138" s="132"/>
      <c r="C138" s="358" t="s">
        <v>478</v>
      </c>
      <c r="D138" s="358" t="s">
        <v>309</v>
      </c>
      <c r="E138" s="359" t="s">
        <v>3311</v>
      </c>
      <c r="F138" s="360" t="s">
        <v>3312</v>
      </c>
      <c r="G138" s="361" t="s">
        <v>431</v>
      </c>
      <c r="H138" s="362">
        <v>1.9E-2</v>
      </c>
      <c r="I138" s="148"/>
      <c r="J138" s="149">
        <f>ROUND(I138*H138,2)</f>
        <v>0</v>
      </c>
      <c r="K138" s="145" t="s">
        <v>383</v>
      </c>
      <c r="L138" s="33"/>
      <c r="M138" s="150" t="s">
        <v>3</v>
      </c>
      <c r="N138" s="151" t="s">
        <v>42</v>
      </c>
      <c r="P138" s="139">
        <f>O138*H138</f>
        <v>0</v>
      </c>
      <c r="Q138" s="139">
        <v>0</v>
      </c>
      <c r="R138" s="139">
        <f>Q138*H138</f>
        <v>0</v>
      </c>
      <c r="S138" s="139">
        <v>0</v>
      </c>
      <c r="T138" s="140">
        <f>S138*H138</f>
        <v>0</v>
      </c>
      <c r="AR138" s="141" t="s">
        <v>472</v>
      </c>
      <c r="AT138" s="141" t="s">
        <v>309</v>
      </c>
      <c r="AU138" s="141" t="s">
        <v>81</v>
      </c>
      <c r="AY138" s="18" t="s">
        <v>293</v>
      </c>
      <c r="BE138" s="142">
        <f>IF(N138="základní",J138,0)</f>
        <v>0</v>
      </c>
      <c r="BF138" s="142">
        <f>IF(N138="snížená",J138,0)</f>
        <v>0</v>
      </c>
      <c r="BG138" s="142">
        <f>IF(N138="zákl. přenesená",J138,0)</f>
        <v>0</v>
      </c>
      <c r="BH138" s="142">
        <f>IF(N138="sníž. přenesená",J138,0)</f>
        <v>0</v>
      </c>
      <c r="BI138" s="142">
        <f>IF(N138="nulová",J138,0)</f>
        <v>0</v>
      </c>
      <c r="BJ138" s="18" t="s">
        <v>79</v>
      </c>
      <c r="BK138" s="142">
        <f>ROUND(I138*H138,2)</f>
        <v>0</v>
      </c>
      <c r="BL138" s="18" t="s">
        <v>472</v>
      </c>
      <c r="BM138" s="141" t="s">
        <v>7157</v>
      </c>
    </row>
    <row r="139" spans="2:65" s="1" customFormat="1">
      <c r="B139" s="33"/>
      <c r="D139" s="162" t="s">
        <v>385</v>
      </c>
      <c r="F139" s="163" t="s">
        <v>3314</v>
      </c>
      <c r="I139" s="159"/>
      <c r="L139" s="33"/>
      <c r="M139" s="160"/>
      <c r="N139" s="154"/>
      <c r="O139" s="154"/>
      <c r="P139" s="154"/>
      <c r="Q139" s="154"/>
      <c r="R139" s="154"/>
      <c r="S139" s="154"/>
      <c r="T139" s="161"/>
      <c r="AT139" s="18" t="s">
        <v>385</v>
      </c>
      <c r="AU139" s="18" t="s">
        <v>81</v>
      </c>
    </row>
    <row r="140" spans="2:65" s="1" customFormat="1" ht="6.95" customHeight="1">
      <c r="B140" s="42"/>
      <c r="C140" s="43"/>
      <c r="D140" s="43"/>
      <c r="E140" s="43"/>
      <c r="F140" s="43"/>
      <c r="G140" s="43"/>
      <c r="H140" s="43"/>
      <c r="I140" s="43"/>
      <c r="J140" s="43"/>
      <c r="K140" s="43"/>
      <c r="L140" s="33"/>
    </row>
  </sheetData>
  <sheetProtection algorithmName="SHA-512" hashValue="JIlGytVN8Zp8gadmv2aWx0c6FkOGBKmJ28fUB75g0bGCaiNbZ2Q9Z6fEDYDOSYaed+TBHs9uuagupcHZ1tX71w==" saltValue="yl5r6SjGGmXzFfL7K5++ig==" spinCount="100000" sheet="1" objects="1" scenarios="1"/>
  <autoFilter ref="C89:K139" xr:uid="{00000000-0009-0000-0000-000017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1700-000000000000}"/>
    <hyperlink ref="F97" r:id="rId2" xr:uid="{00000000-0004-0000-1700-000001000000}"/>
    <hyperlink ref="F99" r:id="rId3" xr:uid="{00000000-0004-0000-1700-000002000000}"/>
    <hyperlink ref="F102" r:id="rId4" xr:uid="{00000000-0004-0000-1700-000003000000}"/>
    <hyperlink ref="F105" r:id="rId5" xr:uid="{00000000-0004-0000-1700-000004000000}"/>
    <hyperlink ref="F107" r:id="rId6" xr:uid="{00000000-0004-0000-1700-000005000000}"/>
    <hyperlink ref="F113" r:id="rId7" xr:uid="{00000000-0004-0000-1700-000006000000}"/>
    <hyperlink ref="F118" r:id="rId8" xr:uid="{00000000-0004-0000-1700-000007000000}"/>
    <hyperlink ref="F121" r:id="rId9" xr:uid="{00000000-0004-0000-1700-000008000000}"/>
    <hyperlink ref="F124" r:id="rId10" xr:uid="{00000000-0004-0000-1700-000009000000}"/>
    <hyperlink ref="F127" r:id="rId11" xr:uid="{00000000-0004-0000-1700-00000A000000}"/>
    <hyperlink ref="F129" r:id="rId12" xr:uid="{00000000-0004-0000-1700-00000B000000}"/>
    <hyperlink ref="F132" r:id="rId13" xr:uid="{00000000-0004-0000-1700-00000C000000}"/>
    <hyperlink ref="F137" r:id="rId14" xr:uid="{00000000-0004-0000-1700-00000D000000}"/>
    <hyperlink ref="F139" r:id="rId15" xr:uid="{00000000-0004-0000-1700-00000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6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29"/>
  <sheetViews>
    <sheetView showGridLines="0" topLeftCell="A91" workbookViewId="0">
      <selection activeCell="C92" sqref="C92:H12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146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6403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7158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ROUND(J89,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ROUND((SUM(BE89:BE128)),  2)</f>
        <v>0</v>
      </c>
      <c r="I35" s="94">
        <v>0.21</v>
      </c>
      <c r="J35" s="84">
        <f>ROUND(((SUM(BE89:BE128))*I35),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ROUND((SUM(BF89:BF128)),  2)</f>
        <v>0</v>
      </c>
      <c r="I36" s="94">
        <v>0.12</v>
      </c>
      <c r="J36" s="84">
        <f>ROUND(((SUM(BF89:BF128))*I36),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ROUND((SUM(BG89:BG128)),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ROUND((SUM(BH89:BH128)),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ROUND((SUM(BI89:BI128)),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6403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SO05.03 - Vzduchotechnika a vytápění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J89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J90</f>
        <v>0</v>
      </c>
      <c r="L64" s="104"/>
    </row>
    <row r="65" spans="2:12" s="9" customFormat="1" ht="19.899999999999999" customHeight="1">
      <c r="B65" s="108"/>
      <c r="D65" s="109" t="s">
        <v>2747</v>
      </c>
      <c r="E65" s="110"/>
      <c r="F65" s="110"/>
      <c r="G65" s="110"/>
      <c r="H65" s="110"/>
      <c r="I65" s="110"/>
      <c r="J65" s="111">
        <f>J91</f>
        <v>0</v>
      </c>
      <c r="L65" s="108"/>
    </row>
    <row r="66" spans="2:12" s="9" customFormat="1" ht="19.899999999999999" customHeight="1">
      <c r="B66" s="108"/>
      <c r="D66" s="109" t="s">
        <v>2748</v>
      </c>
      <c r="E66" s="110"/>
      <c r="F66" s="110"/>
      <c r="G66" s="110"/>
      <c r="H66" s="110"/>
      <c r="I66" s="110"/>
      <c r="J66" s="111">
        <f>J95</f>
        <v>0</v>
      </c>
      <c r="L66" s="108"/>
    </row>
    <row r="67" spans="2:12" s="9" customFormat="1" ht="19.899999999999999" customHeight="1">
      <c r="B67" s="108"/>
      <c r="D67" s="109" t="s">
        <v>2749</v>
      </c>
      <c r="E67" s="110"/>
      <c r="F67" s="110"/>
      <c r="G67" s="110"/>
      <c r="H67" s="110"/>
      <c r="I67" s="110"/>
      <c r="J67" s="111">
        <f>J100</f>
        <v>0</v>
      </c>
      <c r="L67" s="108"/>
    </row>
    <row r="68" spans="2:12" s="1" customFormat="1" ht="21.75" customHeight="1">
      <c r="B68" s="33"/>
      <c r="L68" s="33"/>
    </row>
    <row r="69" spans="2:12" s="1" customFormat="1" ht="6.95" customHeight="1"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33"/>
    </row>
    <row r="73" spans="2:12" s="1" customFormat="1" ht="6.95" customHeight="1">
      <c r="B73" s="44"/>
      <c r="C73" s="45"/>
      <c r="D73" s="45"/>
      <c r="E73" s="45"/>
      <c r="F73" s="45"/>
      <c r="G73" s="45"/>
      <c r="H73" s="45"/>
      <c r="I73" s="45"/>
      <c r="J73" s="45"/>
      <c r="K73" s="45"/>
      <c r="L73" s="33"/>
    </row>
    <row r="74" spans="2:12" s="1" customFormat="1" ht="24.95" customHeight="1">
      <c r="B74" s="33"/>
      <c r="C74" s="22" t="s">
        <v>277</v>
      </c>
      <c r="L74" s="33"/>
    </row>
    <row r="75" spans="2:12" s="1" customFormat="1" ht="6.95" customHeight="1">
      <c r="B75" s="33"/>
      <c r="L75" s="33"/>
    </row>
    <row r="76" spans="2:12" s="1" customFormat="1" ht="12" customHeight="1">
      <c r="B76" s="33"/>
      <c r="C76" s="28" t="s">
        <v>17</v>
      </c>
      <c r="L76" s="33"/>
    </row>
    <row r="77" spans="2:12" s="1" customFormat="1" ht="16.5" customHeight="1">
      <c r="B77" s="33"/>
      <c r="E77" s="418" t="str">
        <f>E7</f>
        <v>Areál železničního depa v Dolní Lipce</v>
      </c>
      <c r="F77" s="419"/>
      <c r="G77" s="419"/>
      <c r="H77" s="419"/>
      <c r="L77" s="33"/>
    </row>
    <row r="78" spans="2:12" ht="12" customHeight="1">
      <c r="B78" s="21"/>
      <c r="C78" s="28" t="s">
        <v>269</v>
      </c>
      <c r="L78" s="21"/>
    </row>
    <row r="79" spans="2:12" s="1" customFormat="1" ht="16.5" customHeight="1">
      <c r="B79" s="33"/>
      <c r="E79" s="418" t="s">
        <v>6403</v>
      </c>
      <c r="F79" s="417"/>
      <c r="G79" s="417"/>
      <c r="H79" s="417"/>
      <c r="L79" s="33"/>
    </row>
    <row r="80" spans="2:12" s="1" customFormat="1" ht="12" customHeight="1">
      <c r="B80" s="33"/>
      <c r="C80" s="28" t="s">
        <v>2745</v>
      </c>
      <c r="L80" s="33"/>
    </row>
    <row r="81" spans="2:65" s="1" customFormat="1" ht="16.5" customHeight="1">
      <c r="B81" s="33"/>
      <c r="E81" s="401" t="str">
        <f>E11</f>
        <v>SO05.03 - Vzduchotechnika a vytápění (mimo INTERREG)</v>
      </c>
      <c r="F81" s="417"/>
      <c r="G81" s="417"/>
      <c r="H81" s="417"/>
      <c r="L81" s="33"/>
    </row>
    <row r="82" spans="2:65" s="1" customFormat="1" ht="6.95" customHeight="1">
      <c r="B82" s="33"/>
      <c r="L82" s="33"/>
    </row>
    <row r="83" spans="2:65" s="1" customFormat="1" ht="12" customHeight="1">
      <c r="B83" s="33"/>
      <c r="C83" s="28" t="s">
        <v>21</v>
      </c>
      <c r="F83" s="26" t="str">
        <f>F14</f>
        <v>obec Dolní Lipka</v>
      </c>
      <c r="I83" s="28" t="s">
        <v>23</v>
      </c>
      <c r="J83" s="50" t="str">
        <f>IF(J14="","",J14)</f>
        <v>12. 5. 2025</v>
      </c>
      <c r="L83" s="33"/>
    </row>
    <row r="84" spans="2:65" s="1" customFormat="1" ht="6.95" customHeight="1">
      <c r="B84" s="33"/>
      <c r="L84" s="33"/>
    </row>
    <row r="85" spans="2:65" s="1" customFormat="1" ht="15.2" customHeight="1">
      <c r="B85" s="33"/>
      <c r="C85" s="28" t="s">
        <v>25</v>
      </c>
      <c r="F85" s="26" t="str">
        <f>E17</f>
        <v xml:space="preserve"> </v>
      </c>
      <c r="I85" s="28" t="s">
        <v>31</v>
      </c>
      <c r="J85" s="31" t="str">
        <f>E23</f>
        <v>PRODIN a. s.</v>
      </c>
      <c r="L85" s="33"/>
    </row>
    <row r="86" spans="2:65" s="1" customFormat="1" ht="15.2" customHeight="1">
      <c r="B86" s="33"/>
      <c r="C86" s="28" t="s">
        <v>29</v>
      </c>
      <c r="F86" s="26" t="str">
        <f>IF(E20="","",E20)</f>
        <v>Vyplň údaj</v>
      </c>
      <c r="I86" s="28" t="s">
        <v>34</v>
      </c>
      <c r="J86" s="31" t="str">
        <f>E26</f>
        <v>PRODIN a. s.</v>
      </c>
      <c r="L86" s="33"/>
    </row>
    <row r="87" spans="2:65" s="1" customFormat="1" ht="10.35" customHeight="1">
      <c r="B87" s="33"/>
      <c r="L87" s="33"/>
    </row>
    <row r="88" spans="2:65" s="10" customFormat="1" ht="29.25" customHeight="1">
      <c r="B88" s="112"/>
      <c r="C88" s="113" t="s">
        <v>278</v>
      </c>
      <c r="D88" s="114" t="s">
        <v>56</v>
      </c>
      <c r="E88" s="114" t="s">
        <v>52</v>
      </c>
      <c r="F88" s="114" t="s">
        <v>53</v>
      </c>
      <c r="G88" s="114" t="s">
        <v>279</v>
      </c>
      <c r="H88" s="114" t="s">
        <v>280</v>
      </c>
      <c r="I88" s="114" t="s">
        <v>281</v>
      </c>
      <c r="J88" s="114" t="s">
        <v>273</v>
      </c>
      <c r="K88" s="115" t="s">
        <v>282</v>
      </c>
      <c r="L88" s="112"/>
      <c r="M88" s="57" t="s">
        <v>3</v>
      </c>
      <c r="N88" s="58" t="s">
        <v>41</v>
      </c>
      <c r="O88" s="58" t="s">
        <v>283</v>
      </c>
      <c r="P88" s="58" t="s">
        <v>284</v>
      </c>
      <c r="Q88" s="58" t="s">
        <v>285</v>
      </c>
      <c r="R88" s="58" t="s">
        <v>286</v>
      </c>
      <c r="S88" s="58" t="s">
        <v>287</v>
      </c>
      <c r="T88" s="59" t="s">
        <v>288</v>
      </c>
    </row>
    <row r="89" spans="2:65" s="1" customFormat="1" ht="22.9" customHeight="1">
      <c r="B89" s="33"/>
      <c r="C89" s="62" t="s">
        <v>289</v>
      </c>
      <c r="J89" s="116">
        <f>BK89</f>
        <v>0</v>
      </c>
      <c r="L89" s="33"/>
      <c r="M89" s="60"/>
      <c r="N89" s="51"/>
      <c r="O89" s="51"/>
      <c r="P89" s="117">
        <f>P90</f>
        <v>0</v>
      </c>
      <c r="Q89" s="51"/>
      <c r="R89" s="117">
        <f>R90</f>
        <v>0.18761</v>
      </c>
      <c r="S89" s="51"/>
      <c r="T89" s="118">
        <f>T90</f>
        <v>0</v>
      </c>
      <c r="AT89" s="18" t="s">
        <v>70</v>
      </c>
      <c r="AU89" s="18" t="s">
        <v>274</v>
      </c>
      <c r="BK89" s="119">
        <f>BK90</f>
        <v>0</v>
      </c>
    </row>
    <row r="90" spans="2:65" s="11" customFormat="1" ht="25.9" customHeight="1">
      <c r="B90" s="120"/>
      <c r="D90" s="121" t="s">
        <v>70</v>
      </c>
      <c r="E90" s="122" t="s">
        <v>1326</v>
      </c>
      <c r="F90" s="122" t="s">
        <v>1327</v>
      </c>
      <c r="I90" s="123"/>
      <c r="J90" s="124">
        <f>BK90</f>
        <v>0</v>
      </c>
      <c r="L90" s="120"/>
      <c r="M90" s="125"/>
      <c r="P90" s="126">
        <f>P91+P95+P100</f>
        <v>0</v>
      </c>
      <c r="R90" s="126">
        <f>R91+R95+R100</f>
        <v>0.18761</v>
      </c>
      <c r="T90" s="127">
        <f>T91+T95+T100</f>
        <v>0</v>
      </c>
      <c r="AR90" s="121" t="s">
        <v>79</v>
      </c>
      <c r="AT90" s="128" t="s">
        <v>70</v>
      </c>
      <c r="AU90" s="128" t="s">
        <v>71</v>
      </c>
      <c r="AY90" s="121" t="s">
        <v>293</v>
      </c>
      <c r="BK90" s="129">
        <f>BK91+BK95+BK100</f>
        <v>0</v>
      </c>
    </row>
    <row r="91" spans="2:65" s="11" customFormat="1" ht="22.9" customHeight="1">
      <c r="B91" s="120"/>
      <c r="D91" s="121" t="s">
        <v>70</v>
      </c>
      <c r="E91" s="130" t="s">
        <v>2753</v>
      </c>
      <c r="F91" s="130" t="s">
        <v>2754</v>
      </c>
      <c r="I91" s="123"/>
      <c r="J91" s="131">
        <f>BK91</f>
        <v>0</v>
      </c>
      <c r="L91" s="120"/>
      <c r="M91" s="125"/>
      <c r="P91" s="126">
        <f>SUM(P92:P94)</f>
        <v>0</v>
      </c>
      <c r="R91" s="126">
        <f>SUM(R92:R94)</f>
        <v>0</v>
      </c>
      <c r="T91" s="127">
        <f>SUM(T92:T94)</f>
        <v>0</v>
      </c>
      <c r="AR91" s="121" t="s">
        <v>79</v>
      </c>
      <c r="AT91" s="128" t="s">
        <v>70</v>
      </c>
      <c r="AU91" s="128" t="s">
        <v>79</v>
      </c>
      <c r="AY91" s="121" t="s">
        <v>293</v>
      </c>
      <c r="BK91" s="129">
        <f>SUM(BK92:BK94)</f>
        <v>0</v>
      </c>
    </row>
    <row r="92" spans="2:65" s="1" customFormat="1" ht="16.5" customHeight="1">
      <c r="B92" s="132"/>
      <c r="C92" s="358" t="s">
        <v>79</v>
      </c>
      <c r="D92" s="358" t="s">
        <v>309</v>
      </c>
      <c r="E92" s="359" t="s">
        <v>2764</v>
      </c>
      <c r="F92" s="360" t="s">
        <v>2765</v>
      </c>
      <c r="G92" s="361" t="s">
        <v>298</v>
      </c>
      <c r="H92" s="362">
        <v>1</v>
      </c>
      <c r="I92" s="148"/>
      <c r="J92" s="149">
        <f>ROUND(I92*H92,2)</f>
        <v>0</v>
      </c>
      <c r="K92" s="145" t="s">
        <v>3</v>
      </c>
      <c r="L92" s="33"/>
      <c r="M92" s="150" t="s">
        <v>3</v>
      </c>
      <c r="N92" s="151" t="s">
        <v>42</v>
      </c>
      <c r="P92" s="139">
        <f>O92*H92</f>
        <v>0</v>
      </c>
      <c r="Q92" s="139">
        <v>0</v>
      </c>
      <c r="R92" s="139">
        <f>Q92*H92</f>
        <v>0</v>
      </c>
      <c r="S92" s="139">
        <v>0</v>
      </c>
      <c r="T92" s="140">
        <f>S92*H92</f>
        <v>0</v>
      </c>
      <c r="AR92" s="141" t="s">
        <v>472</v>
      </c>
      <c r="AT92" s="141" t="s">
        <v>309</v>
      </c>
      <c r="AU92" s="141" t="s">
        <v>81</v>
      </c>
      <c r="AY92" s="18" t="s">
        <v>293</v>
      </c>
      <c r="BE92" s="142">
        <f>IF(N92="základní",J92,0)</f>
        <v>0</v>
      </c>
      <c r="BF92" s="142">
        <f>IF(N92="snížená",J92,0)</f>
        <v>0</v>
      </c>
      <c r="BG92" s="142">
        <f>IF(N92="zákl. přenesená",J92,0)</f>
        <v>0</v>
      </c>
      <c r="BH92" s="142">
        <f>IF(N92="sníž. přenesená",J92,0)</f>
        <v>0</v>
      </c>
      <c r="BI92" s="142">
        <f>IF(N92="nulová",J92,0)</f>
        <v>0</v>
      </c>
      <c r="BJ92" s="18" t="s">
        <v>79</v>
      </c>
      <c r="BK92" s="142">
        <f>ROUND(I92*H92,2)</f>
        <v>0</v>
      </c>
      <c r="BL92" s="18" t="s">
        <v>472</v>
      </c>
      <c r="BM92" s="141" t="s">
        <v>7159</v>
      </c>
    </row>
    <row r="93" spans="2:65" s="1" customFormat="1" ht="24.2" customHeight="1">
      <c r="B93" s="132"/>
      <c r="C93" s="358" t="s">
        <v>81</v>
      </c>
      <c r="D93" s="358" t="s">
        <v>309</v>
      </c>
      <c r="E93" s="359" t="s">
        <v>2767</v>
      </c>
      <c r="F93" s="360" t="s">
        <v>2768</v>
      </c>
      <c r="G93" s="361" t="s">
        <v>298</v>
      </c>
      <c r="H93" s="362">
        <v>1</v>
      </c>
      <c r="I93" s="148"/>
      <c r="J93" s="149">
        <f>ROUND(I93*H93,2)</f>
        <v>0</v>
      </c>
      <c r="K93" s="145" t="s">
        <v>3</v>
      </c>
      <c r="L93" s="33"/>
      <c r="M93" s="150" t="s">
        <v>3</v>
      </c>
      <c r="N93" s="151" t="s">
        <v>42</v>
      </c>
      <c r="P93" s="139">
        <f>O93*H93</f>
        <v>0</v>
      </c>
      <c r="Q93" s="139">
        <v>0</v>
      </c>
      <c r="R93" s="139">
        <f>Q93*H93</f>
        <v>0</v>
      </c>
      <c r="S93" s="139">
        <v>0</v>
      </c>
      <c r="T93" s="140">
        <f>S93*H93</f>
        <v>0</v>
      </c>
      <c r="AR93" s="141" t="s">
        <v>472</v>
      </c>
      <c r="AT93" s="141" t="s">
        <v>309</v>
      </c>
      <c r="AU93" s="141" t="s">
        <v>81</v>
      </c>
      <c r="AY93" s="18" t="s">
        <v>293</v>
      </c>
      <c r="BE93" s="142">
        <f>IF(N93="základní",J93,0)</f>
        <v>0</v>
      </c>
      <c r="BF93" s="142">
        <f>IF(N93="snížená",J93,0)</f>
        <v>0</v>
      </c>
      <c r="BG93" s="142">
        <f>IF(N93="zákl. přenesená",J93,0)</f>
        <v>0</v>
      </c>
      <c r="BH93" s="142">
        <f>IF(N93="sníž. přenesená",J93,0)</f>
        <v>0</v>
      </c>
      <c r="BI93" s="142">
        <f>IF(N93="nulová",J93,0)</f>
        <v>0</v>
      </c>
      <c r="BJ93" s="18" t="s">
        <v>79</v>
      </c>
      <c r="BK93" s="142">
        <f>ROUND(I93*H93,2)</f>
        <v>0</v>
      </c>
      <c r="BL93" s="18" t="s">
        <v>472</v>
      </c>
      <c r="BM93" s="141" t="s">
        <v>7160</v>
      </c>
    </row>
    <row r="94" spans="2:65" s="1" customFormat="1" ht="24.2" customHeight="1">
      <c r="B94" s="132"/>
      <c r="C94" s="358" t="s">
        <v>292</v>
      </c>
      <c r="D94" s="358" t="s">
        <v>309</v>
      </c>
      <c r="E94" s="359" t="s">
        <v>2770</v>
      </c>
      <c r="F94" s="360" t="s">
        <v>2771</v>
      </c>
      <c r="G94" s="361" t="s">
        <v>298</v>
      </c>
      <c r="H94" s="362">
        <v>1</v>
      </c>
      <c r="I94" s="148"/>
      <c r="J94" s="149">
        <f>ROUND(I94*H94,2)</f>
        <v>0</v>
      </c>
      <c r="K94" s="145" t="s">
        <v>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472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472</v>
      </c>
      <c r="BM94" s="141" t="s">
        <v>7161</v>
      </c>
    </row>
    <row r="95" spans="2:65" s="11" customFormat="1" ht="22.9" customHeight="1">
      <c r="B95" s="120"/>
      <c r="D95" s="121" t="s">
        <v>70</v>
      </c>
      <c r="E95" s="130" t="s">
        <v>2800</v>
      </c>
      <c r="F95" s="130" t="s">
        <v>94</v>
      </c>
      <c r="I95" s="123"/>
      <c r="J95" s="131">
        <f>BK95</f>
        <v>0</v>
      </c>
      <c r="L95" s="120"/>
      <c r="M95" s="125"/>
      <c r="P95" s="126">
        <f>SUM(P96:P99)</f>
        <v>0</v>
      </c>
      <c r="R95" s="126">
        <f>SUM(R96:R99)</f>
        <v>0</v>
      </c>
      <c r="T95" s="127">
        <f>SUM(T96:T99)</f>
        <v>0</v>
      </c>
      <c r="AR95" s="121" t="s">
        <v>81</v>
      </c>
      <c r="AT95" s="128" t="s">
        <v>70</v>
      </c>
      <c r="AU95" s="128" t="s">
        <v>79</v>
      </c>
      <c r="AY95" s="121" t="s">
        <v>293</v>
      </c>
      <c r="BK95" s="129">
        <f>SUM(BK96:BK99)</f>
        <v>0</v>
      </c>
    </row>
    <row r="96" spans="2:65" s="1" customFormat="1" ht="49.15" customHeight="1">
      <c r="B96" s="132"/>
      <c r="C96" s="358" t="s">
        <v>308</v>
      </c>
      <c r="D96" s="358" t="s">
        <v>309</v>
      </c>
      <c r="E96" s="359" t="s">
        <v>2801</v>
      </c>
      <c r="F96" s="360" t="s">
        <v>6293</v>
      </c>
      <c r="G96" s="361" t="s">
        <v>431</v>
      </c>
      <c r="H96" s="362">
        <v>0.15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472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472</v>
      </c>
      <c r="BM96" s="141" t="s">
        <v>7162</v>
      </c>
    </row>
    <row r="97" spans="2:65" s="1" customFormat="1">
      <c r="B97" s="33"/>
      <c r="D97" s="162" t="s">
        <v>385</v>
      </c>
      <c r="F97" s="365" t="s">
        <v>2804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" customFormat="1" ht="49.15" customHeight="1">
      <c r="B98" s="132"/>
      <c r="C98" s="358" t="s">
        <v>313</v>
      </c>
      <c r="D98" s="358" t="s">
        <v>309</v>
      </c>
      <c r="E98" s="359" t="s">
        <v>2805</v>
      </c>
      <c r="F98" s="360" t="s">
        <v>6296</v>
      </c>
      <c r="G98" s="361" t="s">
        <v>431</v>
      </c>
      <c r="H98" s="362">
        <v>0.15</v>
      </c>
      <c r="I98" s="148"/>
      <c r="J98" s="149">
        <f>ROUND(I98*H98,2)</f>
        <v>0</v>
      </c>
      <c r="K98" s="145" t="s">
        <v>383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472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472</v>
      </c>
      <c r="BM98" s="141" t="s">
        <v>7163</v>
      </c>
    </row>
    <row r="99" spans="2:65" s="1" customFormat="1">
      <c r="B99" s="33"/>
      <c r="D99" s="162" t="s">
        <v>385</v>
      </c>
      <c r="F99" s="365" t="s">
        <v>2808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1" customFormat="1" ht="22.9" customHeight="1">
      <c r="B100" s="120"/>
      <c r="D100" s="121" t="s">
        <v>70</v>
      </c>
      <c r="E100" s="130" t="s">
        <v>2809</v>
      </c>
      <c r="F100" s="130" t="s">
        <v>2810</v>
      </c>
      <c r="I100" s="123"/>
      <c r="J100" s="131">
        <f>BK100</f>
        <v>0</v>
      </c>
      <c r="L100" s="120"/>
      <c r="M100" s="125"/>
      <c r="P100" s="126">
        <f>SUM(P101:P128)</f>
        <v>0</v>
      </c>
      <c r="R100" s="126">
        <f>SUM(R101:R128)</f>
        <v>0.18761</v>
      </c>
      <c r="T100" s="127">
        <f>SUM(T101:T128)</f>
        <v>0</v>
      </c>
      <c r="AR100" s="121" t="s">
        <v>81</v>
      </c>
      <c r="AT100" s="128" t="s">
        <v>70</v>
      </c>
      <c r="AU100" s="128" t="s">
        <v>79</v>
      </c>
      <c r="AY100" s="121" t="s">
        <v>293</v>
      </c>
      <c r="BK100" s="129">
        <f>SUM(BK101:BK128)</f>
        <v>0</v>
      </c>
    </row>
    <row r="101" spans="2:65" s="1" customFormat="1" ht="16.5" customHeight="1">
      <c r="B101" s="132"/>
      <c r="C101" s="358" t="s">
        <v>317</v>
      </c>
      <c r="D101" s="358" t="s">
        <v>309</v>
      </c>
      <c r="E101" s="359" t="s">
        <v>5345</v>
      </c>
      <c r="F101" s="360" t="s">
        <v>5346</v>
      </c>
      <c r="G101" s="361" t="s">
        <v>298</v>
      </c>
      <c r="H101" s="362">
        <v>1</v>
      </c>
      <c r="I101" s="148"/>
      <c r="J101" s="149">
        <f>ROUND(I101*H101,2)</f>
        <v>0</v>
      </c>
      <c r="K101" s="145" t="s">
        <v>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0.02</v>
      </c>
      <c r="R101" s="139">
        <f>Q101*H101</f>
        <v>0.02</v>
      </c>
      <c r="S101" s="139">
        <v>0</v>
      </c>
      <c r="T101" s="140">
        <f>S101*H101</f>
        <v>0</v>
      </c>
      <c r="AR101" s="141" t="s">
        <v>472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472</v>
      </c>
      <c r="BM101" s="141" t="s">
        <v>7164</v>
      </c>
    </row>
    <row r="102" spans="2:65" s="1" customFormat="1" ht="24.2" customHeight="1">
      <c r="B102" s="132"/>
      <c r="C102" s="358" t="s">
        <v>321</v>
      </c>
      <c r="D102" s="358" t="s">
        <v>309</v>
      </c>
      <c r="E102" s="359" t="s">
        <v>5348</v>
      </c>
      <c r="F102" s="360" t="s">
        <v>5349</v>
      </c>
      <c r="G102" s="361" t="s">
        <v>298</v>
      </c>
      <c r="H102" s="362">
        <v>1</v>
      </c>
      <c r="I102" s="148"/>
      <c r="J102" s="149">
        <f>ROUND(I102*H102,2)</f>
        <v>0</v>
      </c>
      <c r="K102" s="145" t="s">
        <v>3</v>
      </c>
      <c r="L102" s="33"/>
      <c r="M102" s="150" t="s">
        <v>3</v>
      </c>
      <c r="N102" s="151" t="s">
        <v>42</v>
      </c>
      <c r="P102" s="139">
        <f>O102*H102</f>
        <v>0</v>
      </c>
      <c r="Q102" s="139">
        <v>0</v>
      </c>
      <c r="R102" s="139">
        <f>Q102*H102</f>
        <v>0</v>
      </c>
      <c r="S102" s="139">
        <v>0</v>
      </c>
      <c r="T102" s="140">
        <f>S102*H102</f>
        <v>0</v>
      </c>
      <c r="AR102" s="141" t="s">
        <v>343</v>
      </c>
      <c r="AT102" s="141" t="s">
        <v>309</v>
      </c>
      <c r="AU102" s="141" t="s">
        <v>81</v>
      </c>
      <c r="AY102" s="18" t="s">
        <v>293</v>
      </c>
      <c r="BE102" s="142">
        <f>IF(N102="základní",J102,0)</f>
        <v>0</v>
      </c>
      <c r="BF102" s="142">
        <f>IF(N102="snížená",J102,0)</f>
        <v>0</v>
      </c>
      <c r="BG102" s="142">
        <f>IF(N102="zákl. přenesená",J102,0)</f>
        <v>0</v>
      </c>
      <c r="BH102" s="142">
        <f>IF(N102="sníž. přenesená",J102,0)</f>
        <v>0</v>
      </c>
      <c r="BI102" s="142">
        <f>IF(N102="nulová",J102,0)</f>
        <v>0</v>
      </c>
      <c r="BJ102" s="18" t="s">
        <v>79</v>
      </c>
      <c r="BK102" s="142">
        <f>ROUND(I102*H102,2)</f>
        <v>0</v>
      </c>
      <c r="BL102" s="18" t="s">
        <v>343</v>
      </c>
      <c r="BM102" s="141" t="s">
        <v>7165</v>
      </c>
    </row>
    <row r="103" spans="2:65" s="1" customFormat="1" ht="33" customHeight="1">
      <c r="B103" s="132"/>
      <c r="C103" s="358" t="s">
        <v>325</v>
      </c>
      <c r="D103" s="358" t="s">
        <v>309</v>
      </c>
      <c r="E103" s="359" t="s">
        <v>5351</v>
      </c>
      <c r="F103" s="360" t="s">
        <v>5352</v>
      </c>
      <c r="G103" s="361" t="s">
        <v>298</v>
      </c>
      <c r="H103" s="362">
        <v>1</v>
      </c>
      <c r="I103" s="148"/>
      <c r="J103" s="149">
        <f>ROUND(I103*H103,2)</f>
        <v>0</v>
      </c>
      <c r="K103" s="145" t="s">
        <v>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5.0000000000000001E-3</v>
      </c>
      <c r="R103" s="139">
        <f>Q103*H103</f>
        <v>5.0000000000000001E-3</v>
      </c>
      <c r="S103" s="139">
        <v>0</v>
      </c>
      <c r="T103" s="140">
        <f>S103*H103</f>
        <v>0</v>
      </c>
      <c r="AR103" s="141" t="s">
        <v>343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343</v>
      </c>
      <c r="BM103" s="141" t="s">
        <v>7166</v>
      </c>
    </row>
    <row r="104" spans="2:65" s="1" customFormat="1" ht="33" customHeight="1">
      <c r="B104" s="132"/>
      <c r="C104" s="358" t="s">
        <v>329</v>
      </c>
      <c r="D104" s="358" t="s">
        <v>309</v>
      </c>
      <c r="E104" s="359" t="s">
        <v>7167</v>
      </c>
      <c r="F104" s="360" t="s">
        <v>7168</v>
      </c>
      <c r="G104" s="361" t="s">
        <v>298</v>
      </c>
      <c r="H104" s="362">
        <v>2</v>
      </c>
      <c r="I104" s="148"/>
      <c r="J104" s="149">
        <f>ROUND(I104*H104,2)</f>
        <v>0</v>
      </c>
      <c r="K104" s="145" t="s">
        <v>383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472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472</v>
      </c>
      <c r="BM104" s="141" t="s">
        <v>7169</v>
      </c>
    </row>
    <row r="105" spans="2:65" s="1" customFormat="1">
      <c r="B105" s="33"/>
      <c r="D105" s="162" t="s">
        <v>385</v>
      </c>
      <c r="F105" s="365" t="s">
        <v>7170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" customFormat="1" ht="21.75" customHeight="1">
      <c r="B106" s="132"/>
      <c r="C106" s="353" t="s">
        <v>438</v>
      </c>
      <c r="D106" s="353" t="s">
        <v>290</v>
      </c>
      <c r="E106" s="354" t="s">
        <v>7171</v>
      </c>
      <c r="F106" s="355" t="s">
        <v>7172</v>
      </c>
      <c r="G106" s="356" t="s">
        <v>298</v>
      </c>
      <c r="H106" s="357">
        <v>2</v>
      </c>
      <c r="I106" s="134"/>
      <c r="J106" s="135">
        <f>ROUND(I106*H106,2)</f>
        <v>0</v>
      </c>
      <c r="K106" s="133" t="s">
        <v>383</v>
      </c>
      <c r="L106" s="136"/>
      <c r="M106" s="137" t="s">
        <v>3</v>
      </c>
      <c r="N106" s="138" t="s">
        <v>42</v>
      </c>
      <c r="P106" s="139">
        <f>O106*H106</f>
        <v>0</v>
      </c>
      <c r="Q106" s="139">
        <v>2.9000000000000001E-2</v>
      </c>
      <c r="R106" s="139">
        <f>Q106*H106</f>
        <v>5.8000000000000003E-2</v>
      </c>
      <c r="S106" s="139">
        <v>0</v>
      </c>
      <c r="T106" s="140">
        <f>S106*H106</f>
        <v>0</v>
      </c>
      <c r="AR106" s="141" t="s">
        <v>591</v>
      </c>
      <c r="AT106" s="141" t="s">
        <v>290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472</v>
      </c>
      <c r="BM106" s="141" t="s">
        <v>7173</v>
      </c>
    </row>
    <row r="107" spans="2:65" s="12" customFormat="1">
      <c r="B107" s="165"/>
      <c r="D107" s="157" t="s">
        <v>387</v>
      </c>
      <c r="E107" s="166" t="s">
        <v>3</v>
      </c>
      <c r="F107" s="366" t="s">
        <v>7174</v>
      </c>
      <c r="H107" s="367">
        <v>2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79</v>
      </c>
      <c r="AY107" s="166" t="s">
        <v>293</v>
      </c>
    </row>
    <row r="108" spans="2:65" s="1" customFormat="1" ht="24.2" customHeight="1">
      <c r="B108" s="132"/>
      <c r="C108" s="358" t="s">
        <v>443</v>
      </c>
      <c r="D108" s="358" t="s">
        <v>309</v>
      </c>
      <c r="E108" s="359" t="s">
        <v>7175</v>
      </c>
      <c r="F108" s="360" t="s">
        <v>7176</v>
      </c>
      <c r="G108" s="361" t="s">
        <v>298</v>
      </c>
      <c r="H108" s="362">
        <v>1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472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472</v>
      </c>
      <c r="BM108" s="141" t="s">
        <v>7177</v>
      </c>
    </row>
    <row r="109" spans="2:65" s="1" customFormat="1">
      <c r="B109" s="33"/>
      <c r="D109" s="162" t="s">
        <v>385</v>
      </c>
      <c r="F109" s="365" t="s">
        <v>7178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" customFormat="1" ht="33" customHeight="1">
      <c r="B110" s="132"/>
      <c r="C110" s="353" t="s">
        <v>9</v>
      </c>
      <c r="D110" s="353" t="s">
        <v>290</v>
      </c>
      <c r="E110" s="354" t="s">
        <v>7179</v>
      </c>
      <c r="F110" s="355" t="s">
        <v>7180</v>
      </c>
      <c r="G110" s="356" t="s">
        <v>298</v>
      </c>
      <c r="H110" s="357">
        <v>1</v>
      </c>
      <c r="I110" s="134"/>
      <c r="J110" s="135">
        <f>ROUND(I110*H110,2)</f>
        <v>0</v>
      </c>
      <c r="K110" s="133" t="s">
        <v>383</v>
      </c>
      <c r="L110" s="136"/>
      <c r="M110" s="137" t="s">
        <v>3</v>
      </c>
      <c r="N110" s="138" t="s">
        <v>42</v>
      </c>
      <c r="P110" s="139">
        <f>O110*H110</f>
        <v>0</v>
      </c>
      <c r="Q110" s="139">
        <v>5.8000000000000003E-2</v>
      </c>
      <c r="R110" s="139">
        <f>Q110*H110</f>
        <v>5.8000000000000003E-2</v>
      </c>
      <c r="S110" s="139">
        <v>0</v>
      </c>
      <c r="T110" s="140">
        <f>S110*H110</f>
        <v>0</v>
      </c>
      <c r="AR110" s="141" t="s">
        <v>591</v>
      </c>
      <c r="AT110" s="141" t="s">
        <v>290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472</v>
      </c>
      <c r="BM110" s="141" t="s">
        <v>7181</v>
      </c>
    </row>
    <row r="111" spans="2:65" s="12" customFormat="1">
      <c r="B111" s="165"/>
      <c r="D111" s="157" t="s">
        <v>387</v>
      </c>
      <c r="E111" s="166" t="s">
        <v>3</v>
      </c>
      <c r="F111" s="366" t="s">
        <v>7182</v>
      </c>
      <c r="H111" s="367">
        <v>1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" customFormat="1" ht="24.2" customHeight="1">
      <c r="B112" s="132"/>
      <c r="C112" s="358" t="s">
        <v>455</v>
      </c>
      <c r="D112" s="358" t="s">
        <v>309</v>
      </c>
      <c r="E112" s="359" t="s">
        <v>7183</v>
      </c>
      <c r="F112" s="360" t="s">
        <v>7184</v>
      </c>
      <c r="G112" s="361" t="s">
        <v>451</v>
      </c>
      <c r="H112" s="362">
        <v>16.5</v>
      </c>
      <c r="I112" s="148"/>
      <c r="J112" s="149">
        <f>ROUND(I112*H112,2)</f>
        <v>0</v>
      </c>
      <c r="K112" s="145" t="s">
        <v>383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472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472</v>
      </c>
      <c r="BM112" s="141" t="s">
        <v>7185</v>
      </c>
    </row>
    <row r="113" spans="2:65" s="1" customFormat="1">
      <c r="B113" s="33"/>
      <c r="D113" s="162" t="s">
        <v>385</v>
      </c>
      <c r="F113" s="365" t="s">
        <v>7186</v>
      </c>
      <c r="I113" s="159"/>
      <c r="L113" s="33"/>
      <c r="M113" s="164"/>
      <c r="T113" s="54"/>
      <c r="AT113" s="18" t="s">
        <v>385</v>
      </c>
      <c r="AU113" s="18" t="s">
        <v>81</v>
      </c>
    </row>
    <row r="114" spans="2:65" s="12" customFormat="1">
      <c r="B114" s="165"/>
      <c r="D114" s="157" t="s">
        <v>387</v>
      </c>
      <c r="F114" s="366" t="s">
        <v>2512</v>
      </c>
      <c r="H114" s="367">
        <v>16.5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4</v>
      </c>
      <c r="AX114" s="12" t="s">
        <v>79</v>
      </c>
      <c r="AY114" s="166" t="s">
        <v>293</v>
      </c>
    </row>
    <row r="115" spans="2:65" s="1" customFormat="1" ht="24.2" customHeight="1">
      <c r="B115" s="132"/>
      <c r="C115" s="353" t="s">
        <v>461</v>
      </c>
      <c r="D115" s="353" t="s">
        <v>290</v>
      </c>
      <c r="E115" s="354" t="s">
        <v>7187</v>
      </c>
      <c r="F115" s="355" t="s">
        <v>7188</v>
      </c>
      <c r="G115" s="356" t="s">
        <v>451</v>
      </c>
      <c r="H115" s="357">
        <v>16.5</v>
      </c>
      <c r="I115" s="134"/>
      <c r="J115" s="135">
        <f>ROUND(I115*H115,2)</f>
        <v>0</v>
      </c>
      <c r="K115" s="133" t="s">
        <v>383</v>
      </c>
      <c r="L115" s="136"/>
      <c r="M115" s="137" t="s">
        <v>3</v>
      </c>
      <c r="N115" s="138" t="s">
        <v>42</v>
      </c>
      <c r="P115" s="139">
        <f>O115*H115</f>
        <v>0</v>
      </c>
      <c r="Q115" s="139">
        <v>8.0000000000000004E-4</v>
      </c>
      <c r="R115" s="139">
        <f>Q115*H115</f>
        <v>1.32E-2</v>
      </c>
      <c r="S115" s="139">
        <v>0</v>
      </c>
      <c r="T115" s="140">
        <f>S115*H115</f>
        <v>0</v>
      </c>
      <c r="AR115" s="141" t="s">
        <v>591</v>
      </c>
      <c r="AT115" s="141" t="s">
        <v>290</v>
      </c>
      <c r="AU115" s="141" t="s">
        <v>81</v>
      </c>
      <c r="AY115" s="18" t="s">
        <v>293</v>
      </c>
      <c r="BE115" s="142">
        <f>IF(N115="základní",J115,0)</f>
        <v>0</v>
      </c>
      <c r="BF115" s="142">
        <f>IF(N115="snížená",J115,0)</f>
        <v>0</v>
      </c>
      <c r="BG115" s="142">
        <f>IF(N115="zákl. přenesená",J115,0)</f>
        <v>0</v>
      </c>
      <c r="BH115" s="142">
        <f>IF(N115="sníž. přenesená",J115,0)</f>
        <v>0</v>
      </c>
      <c r="BI115" s="142">
        <f>IF(N115="nulová",J115,0)</f>
        <v>0</v>
      </c>
      <c r="BJ115" s="18" t="s">
        <v>79</v>
      </c>
      <c r="BK115" s="142">
        <f>ROUND(I115*H115,2)</f>
        <v>0</v>
      </c>
      <c r="BL115" s="18" t="s">
        <v>472</v>
      </c>
      <c r="BM115" s="141" t="s">
        <v>7189</v>
      </c>
    </row>
    <row r="116" spans="2:65" s="12" customFormat="1">
      <c r="B116" s="165"/>
      <c r="D116" s="157" t="s">
        <v>387</v>
      </c>
      <c r="E116" s="166" t="s">
        <v>3</v>
      </c>
      <c r="F116" s="366" t="s">
        <v>7190</v>
      </c>
      <c r="H116" s="367">
        <v>15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33</v>
      </c>
      <c r="AX116" s="12" t="s">
        <v>79</v>
      </c>
      <c r="AY116" s="166" t="s">
        <v>293</v>
      </c>
    </row>
    <row r="117" spans="2:65" s="12" customFormat="1">
      <c r="B117" s="165"/>
      <c r="D117" s="157" t="s">
        <v>387</v>
      </c>
      <c r="F117" s="366" t="s">
        <v>2512</v>
      </c>
      <c r="H117" s="367">
        <v>16.5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4</v>
      </c>
      <c r="AX117" s="12" t="s">
        <v>79</v>
      </c>
      <c r="AY117" s="166" t="s">
        <v>293</v>
      </c>
    </row>
    <row r="118" spans="2:65" s="1" customFormat="1" ht="24.2" customHeight="1">
      <c r="B118" s="132"/>
      <c r="C118" s="358" t="s">
        <v>467</v>
      </c>
      <c r="D118" s="358" t="s">
        <v>309</v>
      </c>
      <c r="E118" s="359" t="s">
        <v>3000</v>
      </c>
      <c r="F118" s="360" t="s">
        <v>3001</v>
      </c>
      <c r="G118" s="361" t="s">
        <v>382</v>
      </c>
      <c r="H118" s="362">
        <v>3</v>
      </c>
      <c r="I118" s="148"/>
      <c r="J118" s="149">
        <f>ROUND(I118*H118,2)</f>
        <v>0</v>
      </c>
      <c r="K118" s="145" t="s">
        <v>383</v>
      </c>
      <c r="L118" s="33"/>
      <c r="M118" s="150" t="s">
        <v>3</v>
      </c>
      <c r="N118" s="151" t="s">
        <v>42</v>
      </c>
      <c r="P118" s="139">
        <f>O118*H118</f>
        <v>0</v>
      </c>
      <c r="Q118" s="139">
        <v>0</v>
      </c>
      <c r="R118" s="139">
        <f>Q118*H118</f>
        <v>0</v>
      </c>
      <c r="S118" s="139">
        <v>0</v>
      </c>
      <c r="T118" s="140">
        <f>S118*H118</f>
        <v>0</v>
      </c>
      <c r="AR118" s="141" t="s">
        <v>343</v>
      </c>
      <c r="AT118" s="141" t="s">
        <v>309</v>
      </c>
      <c r="AU118" s="141" t="s">
        <v>81</v>
      </c>
      <c r="AY118" s="18" t="s">
        <v>293</v>
      </c>
      <c r="BE118" s="142">
        <f>IF(N118="základní",J118,0)</f>
        <v>0</v>
      </c>
      <c r="BF118" s="142">
        <f>IF(N118="snížená",J118,0)</f>
        <v>0</v>
      </c>
      <c r="BG118" s="142">
        <f>IF(N118="zákl. přenesená",J118,0)</f>
        <v>0</v>
      </c>
      <c r="BH118" s="142">
        <f>IF(N118="sníž. přenesená",J118,0)</f>
        <v>0</v>
      </c>
      <c r="BI118" s="142">
        <f>IF(N118="nulová",J118,0)</f>
        <v>0</v>
      </c>
      <c r="BJ118" s="18" t="s">
        <v>79</v>
      </c>
      <c r="BK118" s="142">
        <f>ROUND(I118*H118,2)</f>
        <v>0</v>
      </c>
      <c r="BL118" s="18" t="s">
        <v>343</v>
      </c>
      <c r="BM118" s="141" t="s">
        <v>7191</v>
      </c>
    </row>
    <row r="119" spans="2:65" s="1" customFormat="1">
      <c r="B119" s="33"/>
      <c r="D119" s="162" t="s">
        <v>385</v>
      </c>
      <c r="F119" s="365" t="s">
        <v>3003</v>
      </c>
      <c r="I119" s="159"/>
      <c r="L119" s="33"/>
      <c r="M119" s="164"/>
      <c r="T119" s="54"/>
      <c r="AT119" s="18" t="s">
        <v>385</v>
      </c>
      <c r="AU119" s="18" t="s">
        <v>81</v>
      </c>
    </row>
    <row r="120" spans="2:65" s="1" customFormat="1" ht="33" customHeight="1">
      <c r="B120" s="132"/>
      <c r="C120" s="358" t="s">
        <v>472</v>
      </c>
      <c r="D120" s="358" t="s">
        <v>309</v>
      </c>
      <c r="E120" s="359" t="s">
        <v>5377</v>
      </c>
      <c r="F120" s="360" t="s">
        <v>5378</v>
      </c>
      <c r="G120" s="361" t="s">
        <v>298</v>
      </c>
      <c r="H120" s="362">
        <v>1</v>
      </c>
      <c r="I120" s="148"/>
      <c r="J120" s="149">
        <f>ROUND(I120*H120,2)</f>
        <v>0</v>
      </c>
      <c r="K120" s="145" t="s">
        <v>383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0</v>
      </c>
      <c r="R120" s="139">
        <f>Q120*H120</f>
        <v>0</v>
      </c>
      <c r="S120" s="139">
        <v>0</v>
      </c>
      <c r="T120" s="140">
        <f>S120*H120</f>
        <v>0</v>
      </c>
      <c r="AR120" s="141" t="s">
        <v>343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343</v>
      </c>
      <c r="BM120" s="141" t="s">
        <v>7192</v>
      </c>
    </row>
    <row r="121" spans="2:65" s="1" customFormat="1">
      <c r="B121" s="33"/>
      <c r="D121" s="162" t="s">
        <v>385</v>
      </c>
      <c r="F121" s="365" t="s">
        <v>7193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" customFormat="1" ht="37.9" customHeight="1">
      <c r="B122" s="132"/>
      <c r="C122" s="353" t="s">
        <v>478</v>
      </c>
      <c r="D122" s="353" t="s">
        <v>290</v>
      </c>
      <c r="E122" s="354" t="s">
        <v>5381</v>
      </c>
      <c r="F122" s="355" t="s">
        <v>5382</v>
      </c>
      <c r="G122" s="356" t="s">
        <v>298</v>
      </c>
      <c r="H122" s="357">
        <v>1</v>
      </c>
      <c r="I122" s="134"/>
      <c r="J122" s="135">
        <f>ROUND(I122*H122,2)</f>
        <v>0</v>
      </c>
      <c r="K122" s="133" t="s">
        <v>383</v>
      </c>
      <c r="L122" s="136"/>
      <c r="M122" s="137" t="s">
        <v>3</v>
      </c>
      <c r="N122" s="138" t="s">
        <v>42</v>
      </c>
      <c r="P122" s="139">
        <f>O122*H122</f>
        <v>0</v>
      </c>
      <c r="Q122" s="139">
        <v>3.2000000000000001E-2</v>
      </c>
      <c r="R122" s="139">
        <f>Q122*H122</f>
        <v>3.2000000000000001E-2</v>
      </c>
      <c r="S122" s="139">
        <v>0</v>
      </c>
      <c r="T122" s="140">
        <f>S122*H122</f>
        <v>0</v>
      </c>
      <c r="AR122" s="141" t="s">
        <v>343</v>
      </c>
      <c r="AT122" s="141" t="s">
        <v>290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343</v>
      </c>
      <c r="BM122" s="141" t="s">
        <v>7194</v>
      </c>
    </row>
    <row r="123" spans="2:65" s="1" customFormat="1" ht="24.2" customHeight="1">
      <c r="B123" s="132"/>
      <c r="C123" s="358" t="s">
        <v>484</v>
      </c>
      <c r="D123" s="358" t="s">
        <v>309</v>
      </c>
      <c r="E123" s="359" t="s">
        <v>3004</v>
      </c>
      <c r="F123" s="360" t="s">
        <v>3005</v>
      </c>
      <c r="G123" s="361" t="s">
        <v>298</v>
      </c>
      <c r="H123" s="362">
        <v>1</v>
      </c>
      <c r="I123" s="148"/>
      <c r="J123" s="149">
        <f>ROUND(I123*H123,2)</f>
        <v>0</v>
      </c>
      <c r="K123" s="145" t="s">
        <v>383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0</v>
      </c>
      <c r="R123" s="139">
        <f>Q123*H123</f>
        <v>0</v>
      </c>
      <c r="S123" s="139">
        <v>0</v>
      </c>
      <c r="T123" s="140">
        <f>S123*H123</f>
        <v>0</v>
      </c>
      <c r="AR123" s="141" t="s">
        <v>343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343</v>
      </c>
      <c r="BM123" s="141" t="s">
        <v>7195</v>
      </c>
    </row>
    <row r="124" spans="2:65" s="1" customFormat="1">
      <c r="B124" s="33"/>
      <c r="D124" s="162" t="s">
        <v>385</v>
      </c>
      <c r="F124" s="365" t="s">
        <v>3007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" customFormat="1" ht="16.5" customHeight="1">
      <c r="B125" s="132"/>
      <c r="C125" s="353" t="s">
        <v>490</v>
      </c>
      <c r="D125" s="353" t="s">
        <v>290</v>
      </c>
      <c r="E125" s="354" t="s">
        <v>3008</v>
      </c>
      <c r="F125" s="355" t="s">
        <v>3009</v>
      </c>
      <c r="G125" s="356" t="s">
        <v>451</v>
      </c>
      <c r="H125" s="357">
        <v>1</v>
      </c>
      <c r="I125" s="134"/>
      <c r="J125" s="135">
        <f>ROUND(I125*H125,2)</f>
        <v>0</v>
      </c>
      <c r="K125" s="133" t="s">
        <v>383</v>
      </c>
      <c r="L125" s="136"/>
      <c r="M125" s="137" t="s">
        <v>3</v>
      </c>
      <c r="N125" s="138" t="s">
        <v>42</v>
      </c>
      <c r="P125" s="139">
        <f>O125*H125</f>
        <v>0</v>
      </c>
      <c r="Q125" s="139">
        <v>4.0999999999999999E-4</v>
      </c>
      <c r="R125" s="139">
        <f>Q125*H125</f>
        <v>4.0999999999999999E-4</v>
      </c>
      <c r="S125" s="139">
        <v>0</v>
      </c>
      <c r="T125" s="140">
        <f>S125*H125</f>
        <v>0</v>
      </c>
      <c r="AR125" s="141" t="s">
        <v>343</v>
      </c>
      <c r="AT125" s="141" t="s">
        <v>290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343</v>
      </c>
      <c r="BM125" s="141" t="s">
        <v>7196</v>
      </c>
    </row>
    <row r="126" spans="2:65" s="1" customFormat="1" ht="16.5" customHeight="1">
      <c r="B126" s="132"/>
      <c r="C126" s="358" t="s">
        <v>497</v>
      </c>
      <c r="D126" s="358" t="s">
        <v>309</v>
      </c>
      <c r="E126" s="359" t="s">
        <v>5387</v>
      </c>
      <c r="F126" s="360" t="s">
        <v>5388</v>
      </c>
      <c r="G126" s="361" t="s">
        <v>2052</v>
      </c>
      <c r="H126" s="362">
        <v>2</v>
      </c>
      <c r="I126" s="148"/>
      <c r="J126" s="149">
        <f>ROUND(I126*H126,2)</f>
        <v>0</v>
      </c>
      <c r="K126" s="145" t="s">
        <v>383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0</v>
      </c>
      <c r="R126" s="139">
        <f>Q126*H126</f>
        <v>0</v>
      </c>
      <c r="S126" s="139">
        <v>0</v>
      </c>
      <c r="T126" s="140">
        <f>S126*H126</f>
        <v>0</v>
      </c>
      <c r="AR126" s="141" t="s">
        <v>472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472</v>
      </c>
      <c r="BM126" s="141" t="s">
        <v>7197</v>
      </c>
    </row>
    <row r="127" spans="2:65" s="1" customFormat="1">
      <c r="B127" s="33"/>
      <c r="D127" s="162" t="s">
        <v>385</v>
      </c>
      <c r="F127" s="365" t="s">
        <v>7198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" customFormat="1" ht="16.5" customHeight="1">
      <c r="B128" s="132"/>
      <c r="C128" s="353" t="s">
        <v>8</v>
      </c>
      <c r="D128" s="353" t="s">
        <v>290</v>
      </c>
      <c r="E128" s="354" t="s">
        <v>5391</v>
      </c>
      <c r="F128" s="355" t="s">
        <v>5392</v>
      </c>
      <c r="G128" s="356" t="s">
        <v>298</v>
      </c>
      <c r="H128" s="357">
        <v>1</v>
      </c>
      <c r="I128" s="134"/>
      <c r="J128" s="135">
        <f>ROUND(I128*H128,2)</f>
        <v>0</v>
      </c>
      <c r="K128" s="133" t="s">
        <v>383</v>
      </c>
      <c r="L128" s="136"/>
      <c r="M128" s="185" t="s">
        <v>3</v>
      </c>
      <c r="N128" s="186" t="s">
        <v>42</v>
      </c>
      <c r="O128" s="154"/>
      <c r="P128" s="155">
        <f>O128*H128</f>
        <v>0</v>
      </c>
      <c r="Q128" s="155">
        <v>1E-3</v>
      </c>
      <c r="R128" s="155">
        <f>Q128*H128</f>
        <v>1E-3</v>
      </c>
      <c r="S128" s="155">
        <v>0</v>
      </c>
      <c r="T128" s="156">
        <f>S128*H128</f>
        <v>0</v>
      </c>
      <c r="AR128" s="141" t="s">
        <v>591</v>
      </c>
      <c r="AT128" s="141" t="s">
        <v>290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472</v>
      </c>
      <c r="BM128" s="141" t="s">
        <v>7199</v>
      </c>
    </row>
    <row r="129" spans="2:12" s="1" customFormat="1" ht="6.95" customHeight="1">
      <c r="B129" s="42"/>
      <c r="C129" s="43"/>
      <c r="D129" s="43"/>
      <c r="E129" s="43"/>
      <c r="F129" s="43"/>
      <c r="G129" s="43"/>
      <c r="H129" s="43"/>
      <c r="I129" s="43"/>
      <c r="J129" s="43"/>
      <c r="K129" s="43"/>
      <c r="L129" s="33"/>
    </row>
  </sheetData>
  <sheetProtection algorithmName="SHA-512" hashValue="Jgb0jbyW10QUdYIX6m0GLkpQAcdTp+u3RM/PK0WB1ciLA5tsCpFxjxEffWAySSpiIG18/JG8G4pTak4ALkAb7w==" saltValue="JrR//pqOZqwJv1orOB1oPg==" spinCount="100000" sheet="1" objects="1" scenarios="1"/>
  <autoFilter ref="C88:K128" xr:uid="{00000000-0009-0000-0000-000018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7" r:id="rId1" xr:uid="{00000000-0004-0000-1800-000000000000}"/>
    <hyperlink ref="F99" r:id="rId2" xr:uid="{00000000-0004-0000-1800-000001000000}"/>
    <hyperlink ref="F105" r:id="rId3" xr:uid="{00000000-0004-0000-1800-000002000000}"/>
    <hyperlink ref="F109" r:id="rId4" xr:uid="{00000000-0004-0000-1800-000003000000}"/>
    <hyperlink ref="F113" r:id="rId5" xr:uid="{00000000-0004-0000-1800-000004000000}"/>
    <hyperlink ref="F119" r:id="rId6" xr:uid="{00000000-0004-0000-1800-000005000000}"/>
    <hyperlink ref="F121" r:id="rId7" xr:uid="{00000000-0004-0000-1800-000006000000}"/>
    <hyperlink ref="F124" r:id="rId8" xr:uid="{00000000-0004-0000-1800-000007000000}"/>
    <hyperlink ref="F127" r:id="rId9" xr:uid="{00000000-0004-0000-18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1857"/>
  <sheetViews>
    <sheetView showGridLines="0" topLeftCell="A81" workbookViewId="0">
      <selection activeCell="C107" sqref="C107:H185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149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7200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ROUND(J104,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ROUND((SUM(BE104:BE1856)),  2)</f>
        <v>0</v>
      </c>
      <c r="I33" s="94">
        <v>0.21</v>
      </c>
      <c r="J33" s="84">
        <f>ROUND(((SUM(BE104:BE1856))*I33),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ROUND((SUM(BF104:BF1856)),  2)</f>
        <v>0</v>
      </c>
      <c r="I34" s="94">
        <v>0.12</v>
      </c>
      <c r="J34" s="84">
        <f>ROUND(((SUM(BF104:BF1856))*I34),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ROUND((SUM(BG104:BG1856)),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ROUND((SUM(BH104:BH1856)),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ROUND((SUM(BI104:BI1856)),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SO06.1 - Výtopna (mimo INTERREG)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J104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J105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J106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J223</f>
        <v>0</v>
      </c>
      <c r="L62" s="108"/>
    </row>
    <row r="63" spans="2:47" s="9" customFormat="1" ht="19.899999999999999" customHeight="1">
      <c r="B63" s="108"/>
      <c r="D63" s="109" t="s">
        <v>355</v>
      </c>
      <c r="E63" s="110"/>
      <c r="F63" s="110"/>
      <c r="G63" s="110"/>
      <c r="H63" s="110"/>
      <c r="I63" s="110"/>
      <c r="J63" s="111">
        <f>J290</f>
        <v>0</v>
      </c>
      <c r="L63" s="108"/>
    </row>
    <row r="64" spans="2:47" s="9" customFormat="1" ht="19.899999999999999" customHeight="1">
      <c r="B64" s="108"/>
      <c r="D64" s="109" t="s">
        <v>356</v>
      </c>
      <c r="E64" s="110"/>
      <c r="F64" s="110"/>
      <c r="G64" s="110"/>
      <c r="H64" s="110"/>
      <c r="I64" s="110"/>
      <c r="J64" s="111">
        <f>J359</f>
        <v>0</v>
      </c>
      <c r="L64" s="108"/>
    </row>
    <row r="65" spans="2:12" s="9" customFormat="1" ht="19.899999999999999" customHeight="1">
      <c r="B65" s="108"/>
      <c r="D65" s="109" t="s">
        <v>357</v>
      </c>
      <c r="E65" s="110"/>
      <c r="F65" s="110"/>
      <c r="G65" s="110"/>
      <c r="H65" s="110"/>
      <c r="I65" s="110"/>
      <c r="J65" s="111">
        <f>J414</f>
        <v>0</v>
      </c>
      <c r="L65" s="108"/>
    </row>
    <row r="66" spans="2:12" s="9" customFormat="1" ht="19.899999999999999" customHeight="1">
      <c r="B66" s="108"/>
      <c r="D66" s="109" t="s">
        <v>358</v>
      </c>
      <c r="E66" s="110"/>
      <c r="F66" s="110"/>
      <c r="G66" s="110"/>
      <c r="H66" s="110"/>
      <c r="I66" s="110"/>
      <c r="J66" s="111">
        <f>J601</f>
        <v>0</v>
      </c>
      <c r="L66" s="108"/>
    </row>
    <row r="67" spans="2:12" s="9" customFormat="1" ht="19.899999999999999" customHeight="1">
      <c r="B67" s="108"/>
      <c r="D67" s="109" t="s">
        <v>4603</v>
      </c>
      <c r="E67" s="110"/>
      <c r="F67" s="110"/>
      <c r="G67" s="110"/>
      <c r="H67" s="110"/>
      <c r="I67" s="110"/>
      <c r="J67" s="111">
        <f>J827</f>
        <v>0</v>
      </c>
      <c r="L67" s="108"/>
    </row>
    <row r="68" spans="2:12" s="9" customFormat="1" ht="19.899999999999999" customHeight="1">
      <c r="B68" s="108"/>
      <c r="D68" s="109" t="s">
        <v>359</v>
      </c>
      <c r="E68" s="110"/>
      <c r="F68" s="110"/>
      <c r="G68" s="110"/>
      <c r="H68" s="110"/>
      <c r="I68" s="110"/>
      <c r="J68" s="111">
        <f>J939</f>
        <v>0</v>
      </c>
      <c r="L68" s="108"/>
    </row>
    <row r="69" spans="2:12" s="8" customFormat="1" ht="24.95" customHeight="1">
      <c r="B69" s="104"/>
      <c r="D69" s="105" t="s">
        <v>360</v>
      </c>
      <c r="E69" s="106"/>
      <c r="F69" s="106"/>
      <c r="G69" s="106"/>
      <c r="H69" s="106"/>
      <c r="I69" s="106"/>
      <c r="J69" s="107">
        <f>J944</f>
        <v>0</v>
      </c>
      <c r="L69" s="104"/>
    </row>
    <row r="70" spans="2:12" s="9" customFormat="1" ht="19.899999999999999" customHeight="1">
      <c r="B70" s="108"/>
      <c r="D70" s="109" t="s">
        <v>361</v>
      </c>
      <c r="E70" s="110"/>
      <c r="F70" s="110"/>
      <c r="G70" s="110"/>
      <c r="H70" s="110"/>
      <c r="I70" s="110"/>
      <c r="J70" s="111">
        <f>J945</f>
        <v>0</v>
      </c>
      <c r="L70" s="108"/>
    </row>
    <row r="71" spans="2:12" s="9" customFormat="1" ht="19.899999999999999" customHeight="1">
      <c r="B71" s="108"/>
      <c r="D71" s="109" t="s">
        <v>362</v>
      </c>
      <c r="E71" s="110"/>
      <c r="F71" s="110"/>
      <c r="G71" s="110"/>
      <c r="H71" s="110"/>
      <c r="I71" s="110"/>
      <c r="J71" s="111">
        <f>J1005</f>
        <v>0</v>
      </c>
      <c r="L71" s="108"/>
    </row>
    <row r="72" spans="2:12" s="9" customFormat="1" ht="19.899999999999999" customHeight="1">
      <c r="B72" s="108"/>
      <c r="D72" s="109" t="s">
        <v>363</v>
      </c>
      <c r="E72" s="110"/>
      <c r="F72" s="110"/>
      <c r="G72" s="110"/>
      <c r="H72" s="110"/>
      <c r="I72" s="110"/>
      <c r="J72" s="111">
        <f>J1046</f>
        <v>0</v>
      </c>
      <c r="L72" s="108"/>
    </row>
    <row r="73" spans="2:12" s="9" customFormat="1" ht="19.899999999999999" customHeight="1">
      <c r="B73" s="108"/>
      <c r="D73" s="109" t="s">
        <v>365</v>
      </c>
      <c r="E73" s="110"/>
      <c r="F73" s="110"/>
      <c r="G73" s="110"/>
      <c r="H73" s="110"/>
      <c r="I73" s="110"/>
      <c r="J73" s="111">
        <f>J1120</f>
        <v>0</v>
      </c>
      <c r="L73" s="108"/>
    </row>
    <row r="74" spans="2:12" s="9" customFormat="1" ht="19.899999999999999" customHeight="1">
      <c r="B74" s="108"/>
      <c r="D74" s="109" t="s">
        <v>366</v>
      </c>
      <c r="E74" s="110"/>
      <c r="F74" s="110"/>
      <c r="G74" s="110"/>
      <c r="H74" s="110"/>
      <c r="I74" s="110"/>
      <c r="J74" s="111">
        <f>J1328</f>
        <v>0</v>
      </c>
      <c r="L74" s="108"/>
    </row>
    <row r="75" spans="2:12" s="9" customFormat="1" ht="19.899999999999999" customHeight="1">
      <c r="B75" s="108"/>
      <c r="D75" s="109" t="s">
        <v>367</v>
      </c>
      <c r="E75" s="110"/>
      <c r="F75" s="110"/>
      <c r="G75" s="110"/>
      <c r="H75" s="110"/>
      <c r="I75" s="110"/>
      <c r="J75" s="111">
        <f>J1349</f>
        <v>0</v>
      </c>
      <c r="L75" s="108"/>
    </row>
    <row r="76" spans="2:12" s="9" customFormat="1" ht="19.899999999999999" customHeight="1">
      <c r="B76" s="108"/>
      <c r="D76" s="109" t="s">
        <v>368</v>
      </c>
      <c r="E76" s="110"/>
      <c r="F76" s="110"/>
      <c r="G76" s="110"/>
      <c r="H76" s="110"/>
      <c r="I76" s="110"/>
      <c r="J76" s="111">
        <f>J1478</f>
        <v>0</v>
      </c>
      <c r="L76" s="108"/>
    </row>
    <row r="77" spans="2:12" s="9" customFormat="1" ht="19.899999999999999" customHeight="1">
      <c r="B77" s="108"/>
      <c r="D77" s="109" t="s">
        <v>369</v>
      </c>
      <c r="E77" s="110"/>
      <c r="F77" s="110"/>
      <c r="G77" s="110"/>
      <c r="H77" s="110"/>
      <c r="I77" s="110"/>
      <c r="J77" s="111">
        <f>J1520</f>
        <v>0</v>
      </c>
      <c r="L77" s="108"/>
    </row>
    <row r="78" spans="2:12" s="9" customFormat="1" ht="19.899999999999999" customHeight="1">
      <c r="B78" s="108"/>
      <c r="D78" s="109" t="s">
        <v>370</v>
      </c>
      <c r="E78" s="110"/>
      <c r="F78" s="110"/>
      <c r="G78" s="110"/>
      <c r="H78" s="110"/>
      <c r="I78" s="110"/>
      <c r="J78" s="111">
        <f>J1613</f>
        <v>0</v>
      </c>
      <c r="L78" s="108"/>
    </row>
    <row r="79" spans="2:12" s="9" customFormat="1" ht="19.899999999999999" customHeight="1">
      <c r="B79" s="108"/>
      <c r="D79" s="109" t="s">
        <v>7201</v>
      </c>
      <c r="E79" s="110"/>
      <c r="F79" s="110"/>
      <c r="G79" s="110"/>
      <c r="H79" s="110"/>
      <c r="I79" s="110"/>
      <c r="J79" s="111">
        <f>J1708</f>
        <v>0</v>
      </c>
      <c r="L79" s="108"/>
    </row>
    <row r="80" spans="2:12" s="9" customFormat="1" ht="19.899999999999999" customHeight="1">
      <c r="B80" s="108"/>
      <c r="D80" s="109" t="s">
        <v>374</v>
      </c>
      <c r="E80" s="110"/>
      <c r="F80" s="110"/>
      <c r="G80" s="110"/>
      <c r="H80" s="110"/>
      <c r="I80" s="110"/>
      <c r="J80" s="111">
        <f>J1757</f>
        <v>0</v>
      </c>
      <c r="L80" s="108"/>
    </row>
    <row r="81" spans="2:12" s="9" customFormat="1" ht="19.899999999999999" customHeight="1">
      <c r="B81" s="108"/>
      <c r="D81" s="109" t="s">
        <v>375</v>
      </c>
      <c r="E81" s="110"/>
      <c r="F81" s="110"/>
      <c r="G81" s="110"/>
      <c r="H81" s="110"/>
      <c r="I81" s="110"/>
      <c r="J81" s="111">
        <f>J1823</f>
        <v>0</v>
      </c>
      <c r="L81" s="108"/>
    </row>
    <row r="82" spans="2:12" s="9" customFormat="1" ht="19.899999999999999" customHeight="1">
      <c r="B82" s="108"/>
      <c r="D82" s="109" t="s">
        <v>4604</v>
      </c>
      <c r="E82" s="110"/>
      <c r="F82" s="110"/>
      <c r="G82" s="110"/>
      <c r="H82" s="110"/>
      <c r="I82" s="110"/>
      <c r="J82" s="111">
        <f>J1849</f>
        <v>0</v>
      </c>
      <c r="L82" s="108"/>
    </row>
    <row r="83" spans="2:12" s="8" customFormat="1" ht="24.95" customHeight="1">
      <c r="B83" s="104"/>
      <c r="D83" s="105" t="s">
        <v>334</v>
      </c>
      <c r="E83" s="106"/>
      <c r="F83" s="106"/>
      <c r="G83" s="106"/>
      <c r="H83" s="106"/>
      <c r="I83" s="106"/>
      <c r="J83" s="107">
        <f>J1852</f>
        <v>0</v>
      </c>
      <c r="L83" s="104"/>
    </row>
    <row r="84" spans="2:12" s="9" customFormat="1" ht="19.899999999999999" customHeight="1">
      <c r="B84" s="108"/>
      <c r="D84" s="109" t="s">
        <v>6405</v>
      </c>
      <c r="E84" s="110"/>
      <c r="F84" s="110"/>
      <c r="G84" s="110"/>
      <c r="H84" s="110"/>
      <c r="I84" s="110"/>
      <c r="J84" s="111">
        <f>J1853</f>
        <v>0</v>
      </c>
      <c r="L84" s="108"/>
    </row>
    <row r="85" spans="2:12" s="1" customFormat="1" ht="21.75" customHeight="1">
      <c r="B85" s="33"/>
      <c r="L85" s="33"/>
    </row>
    <row r="86" spans="2:12" s="1" customFormat="1" ht="6.95" customHeight="1"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33"/>
    </row>
    <row r="90" spans="2:12" s="1" customFormat="1" ht="6.95" customHeight="1">
      <c r="B90" s="44"/>
      <c r="C90" s="45"/>
      <c r="D90" s="45"/>
      <c r="E90" s="45"/>
      <c r="F90" s="45"/>
      <c r="G90" s="45"/>
      <c r="H90" s="45"/>
      <c r="I90" s="45"/>
      <c r="J90" s="45"/>
      <c r="K90" s="45"/>
      <c r="L90" s="33"/>
    </row>
    <row r="91" spans="2:12" s="1" customFormat="1" ht="24.95" customHeight="1">
      <c r="B91" s="33"/>
      <c r="C91" s="22" t="s">
        <v>277</v>
      </c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8" t="s">
        <v>17</v>
      </c>
      <c r="L93" s="33"/>
    </row>
    <row r="94" spans="2:12" s="1" customFormat="1" ht="16.5" customHeight="1">
      <c r="B94" s="33"/>
      <c r="E94" s="418" t="str">
        <f>E7</f>
        <v>Areál železničního depa v Dolní Lipce</v>
      </c>
      <c r="F94" s="419"/>
      <c r="G94" s="419"/>
      <c r="H94" s="419"/>
      <c r="L94" s="33"/>
    </row>
    <row r="95" spans="2:12" s="1" customFormat="1" ht="12" customHeight="1">
      <c r="B95" s="33"/>
      <c r="C95" s="28" t="s">
        <v>269</v>
      </c>
      <c r="L95" s="33"/>
    </row>
    <row r="96" spans="2:12" s="1" customFormat="1" ht="16.5" customHeight="1">
      <c r="B96" s="33"/>
      <c r="E96" s="401" t="str">
        <f>E9</f>
        <v>SO06.1 - Výtopna (mimo INTERREG)</v>
      </c>
      <c r="F96" s="417"/>
      <c r="G96" s="417"/>
      <c r="H96" s="417"/>
      <c r="L96" s="33"/>
    </row>
    <row r="97" spans="2:65" s="1" customFormat="1" ht="6.95" customHeight="1">
      <c r="B97" s="33"/>
      <c r="L97" s="33"/>
    </row>
    <row r="98" spans="2:65" s="1" customFormat="1" ht="12" customHeight="1">
      <c r="B98" s="33"/>
      <c r="C98" s="28" t="s">
        <v>21</v>
      </c>
      <c r="F98" s="26" t="str">
        <f>F12</f>
        <v>obec Dolní Lipka</v>
      </c>
      <c r="I98" s="28" t="s">
        <v>23</v>
      </c>
      <c r="J98" s="50" t="str">
        <f>IF(J12="","",J12)</f>
        <v>12. 5. 2025</v>
      </c>
      <c r="L98" s="33"/>
    </row>
    <row r="99" spans="2:65" s="1" customFormat="1" ht="6.95" customHeight="1">
      <c r="B99" s="33"/>
      <c r="L99" s="33"/>
    </row>
    <row r="100" spans="2:65" s="1" customFormat="1" ht="15.2" customHeight="1">
      <c r="B100" s="33"/>
      <c r="C100" s="28" t="s">
        <v>25</v>
      </c>
      <c r="F100" s="26" t="str">
        <f>E15</f>
        <v xml:space="preserve"> </v>
      </c>
      <c r="I100" s="28" t="s">
        <v>31</v>
      </c>
      <c r="J100" s="31" t="str">
        <f>E21</f>
        <v>PRODIN a. s.</v>
      </c>
      <c r="L100" s="33"/>
    </row>
    <row r="101" spans="2:65" s="1" customFormat="1" ht="15.2" customHeight="1">
      <c r="B101" s="33"/>
      <c r="C101" s="28" t="s">
        <v>29</v>
      </c>
      <c r="F101" s="26" t="str">
        <f>IF(E18="","",E18)</f>
        <v>Vyplň údaj</v>
      </c>
      <c r="I101" s="28" t="s">
        <v>34</v>
      </c>
      <c r="J101" s="31" t="str">
        <f>E24</f>
        <v>PRODIN a. s.</v>
      </c>
      <c r="L101" s="33"/>
    </row>
    <row r="102" spans="2:65" s="1" customFormat="1" ht="10.35" customHeight="1">
      <c r="B102" s="33"/>
      <c r="L102" s="33"/>
    </row>
    <row r="103" spans="2:65" s="10" customFormat="1" ht="29.25" customHeight="1">
      <c r="B103" s="112"/>
      <c r="C103" s="113" t="s">
        <v>278</v>
      </c>
      <c r="D103" s="114" t="s">
        <v>56</v>
      </c>
      <c r="E103" s="114" t="s">
        <v>52</v>
      </c>
      <c r="F103" s="114" t="s">
        <v>53</v>
      </c>
      <c r="G103" s="114" t="s">
        <v>279</v>
      </c>
      <c r="H103" s="114" t="s">
        <v>280</v>
      </c>
      <c r="I103" s="114" t="s">
        <v>281</v>
      </c>
      <c r="J103" s="114" t="s">
        <v>273</v>
      </c>
      <c r="K103" s="115" t="s">
        <v>282</v>
      </c>
      <c r="L103" s="112"/>
      <c r="M103" s="57" t="s">
        <v>3</v>
      </c>
      <c r="N103" s="58" t="s">
        <v>41</v>
      </c>
      <c r="O103" s="58" t="s">
        <v>283</v>
      </c>
      <c r="P103" s="58" t="s">
        <v>284</v>
      </c>
      <c r="Q103" s="58" t="s">
        <v>285</v>
      </c>
      <c r="R103" s="58" t="s">
        <v>286</v>
      </c>
      <c r="S103" s="58" t="s">
        <v>287</v>
      </c>
      <c r="T103" s="59" t="s">
        <v>288</v>
      </c>
    </row>
    <row r="104" spans="2:65" s="1" customFormat="1" ht="22.9" customHeight="1">
      <c r="B104" s="33"/>
      <c r="C104" s="62" t="s">
        <v>289</v>
      </c>
      <c r="J104" s="116">
        <f>BK104</f>
        <v>0</v>
      </c>
      <c r="L104" s="33"/>
      <c r="M104" s="60"/>
      <c r="N104" s="51"/>
      <c r="O104" s="51"/>
      <c r="P104" s="117">
        <f>P105+P944+P1852</f>
        <v>0</v>
      </c>
      <c r="Q104" s="51"/>
      <c r="R104" s="117">
        <f>R105+R944+R1852</f>
        <v>812.34988475818693</v>
      </c>
      <c r="S104" s="51"/>
      <c r="T104" s="118">
        <f>T105+T944+T1852</f>
        <v>157.78720797999998</v>
      </c>
      <c r="AT104" s="18" t="s">
        <v>70</v>
      </c>
      <c r="AU104" s="18" t="s">
        <v>274</v>
      </c>
      <c r="BK104" s="119">
        <f>BK105+BK944+BK1852</f>
        <v>0</v>
      </c>
    </row>
    <row r="105" spans="2:65" s="11" customFormat="1" ht="25.9" customHeight="1">
      <c r="B105" s="120"/>
      <c r="D105" s="121" t="s">
        <v>70</v>
      </c>
      <c r="E105" s="122" t="s">
        <v>377</v>
      </c>
      <c r="F105" s="122" t="s">
        <v>378</v>
      </c>
      <c r="I105" s="123"/>
      <c r="J105" s="124">
        <f>BK105</f>
        <v>0</v>
      </c>
      <c r="L105" s="120"/>
      <c r="M105" s="125"/>
      <c r="P105" s="126">
        <f>P106+P223+P290+P359+P414+P601+P827+P939</f>
        <v>0</v>
      </c>
      <c r="R105" s="126">
        <f>R106+R223+R290+R359+R414+R601+R827+R939</f>
        <v>727.08502332566593</v>
      </c>
      <c r="T105" s="127">
        <f>T106+T223+T290+T359+T414+T601+T827+T939</f>
        <v>139.80029099999999</v>
      </c>
      <c r="AR105" s="121" t="s">
        <v>79</v>
      </c>
      <c r="AT105" s="128" t="s">
        <v>70</v>
      </c>
      <c r="AU105" s="128" t="s">
        <v>71</v>
      </c>
      <c r="AY105" s="121" t="s">
        <v>293</v>
      </c>
      <c r="BK105" s="129">
        <f>BK106+BK223+BK290+BK359+BK414+BK601+BK827+BK939</f>
        <v>0</v>
      </c>
    </row>
    <row r="106" spans="2:65" s="11" customFormat="1" ht="22.9" customHeight="1">
      <c r="B106" s="120"/>
      <c r="D106" s="121" t="s">
        <v>70</v>
      </c>
      <c r="E106" s="130" t="s">
        <v>79</v>
      </c>
      <c r="F106" s="130" t="s">
        <v>379</v>
      </c>
      <c r="I106" s="123"/>
      <c r="J106" s="131">
        <f>BK106</f>
        <v>0</v>
      </c>
      <c r="L106" s="120"/>
      <c r="M106" s="125"/>
      <c r="P106" s="126">
        <f>SUM(P107:P222)</f>
        <v>0</v>
      </c>
      <c r="R106" s="126">
        <f>SUM(R107:R222)</f>
        <v>2.3456526800000002</v>
      </c>
      <c r="T106" s="127">
        <f>SUM(T107:T222)</f>
        <v>0</v>
      </c>
      <c r="AR106" s="121" t="s">
        <v>79</v>
      </c>
      <c r="AT106" s="128" t="s">
        <v>70</v>
      </c>
      <c r="AU106" s="128" t="s">
        <v>79</v>
      </c>
      <c r="AY106" s="121" t="s">
        <v>293</v>
      </c>
      <c r="BK106" s="129">
        <f>SUM(BK107:BK222)</f>
        <v>0</v>
      </c>
    </row>
    <row r="107" spans="2:65" s="1" customFormat="1" ht="24.2" customHeight="1">
      <c r="B107" s="132"/>
      <c r="C107" s="358" t="s">
        <v>79</v>
      </c>
      <c r="D107" s="358" t="s">
        <v>309</v>
      </c>
      <c r="E107" s="359" t="s">
        <v>380</v>
      </c>
      <c r="F107" s="360" t="s">
        <v>381</v>
      </c>
      <c r="G107" s="361" t="s">
        <v>382</v>
      </c>
      <c r="H107" s="362">
        <v>20</v>
      </c>
      <c r="I107" s="148"/>
      <c r="J107" s="149">
        <f>ROUND(I107*H107,2)</f>
        <v>0</v>
      </c>
      <c r="K107" s="145" t="s">
        <v>383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3.2634E-5</v>
      </c>
      <c r="R107" s="139">
        <f>Q107*H107</f>
        <v>6.5267999999999999E-4</v>
      </c>
      <c r="S107" s="139">
        <v>0</v>
      </c>
      <c r="T107" s="140">
        <f>S107*H107</f>
        <v>0</v>
      </c>
      <c r="AR107" s="141" t="s">
        <v>308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308</v>
      </c>
      <c r="BM107" s="141" t="s">
        <v>7202</v>
      </c>
    </row>
    <row r="108" spans="2:65" s="1" customFormat="1">
      <c r="B108" s="33"/>
      <c r="D108" s="162" t="s">
        <v>385</v>
      </c>
      <c r="F108" s="365" t="s">
        <v>386</v>
      </c>
      <c r="I108" s="159"/>
      <c r="L108" s="33"/>
      <c r="M108" s="164"/>
      <c r="T108" s="54"/>
      <c r="AT108" s="18" t="s">
        <v>385</v>
      </c>
      <c r="AU108" s="18" t="s">
        <v>81</v>
      </c>
    </row>
    <row r="109" spans="2:65" s="12" customFormat="1">
      <c r="B109" s="165"/>
      <c r="D109" s="157" t="s">
        <v>387</v>
      </c>
      <c r="E109" s="166" t="s">
        <v>3</v>
      </c>
      <c r="F109" s="366" t="s">
        <v>7203</v>
      </c>
      <c r="H109" s="367">
        <v>20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79</v>
      </c>
      <c r="AY109" s="166" t="s">
        <v>293</v>
      </c>
    </row>
    <row r="110" spans="2:65" s="1" customFormat="1" ht="37.9" customHeight="1">
      <c r="B110" s="132"/>
      <c r="C110" s="358" t="s">
        <v>81</v>
      </c>
      <c r="D110" s="358" t="s">
        <v>309</v>
      </c>
      <c r="E110" s="359" t="s">
        <v>389</v>
      </c>
      <c r="F110" s="360" t="s">
        <v>390</v>
      </c>
      <c r="G110" s="361" t="s">
        <v>391</v>
      </c>
      <c r="H110" s="362">
        <v>2</v>
      </c>
      <c r="I110" s="148"/>
      <c r="J110" s="149">
        <f>ROUND(I110*H110,2)</f>
        <v>0</v>
      </c>
      <c r="K110" s="145" t="s">
        <v>383</v>
      </c>
      <c r="L110" s="33"/>
      <c r="M110" s="150" t="s">
        <v>3</v>
      </c>
      <c r="N110" s="151" t="s">
        <v>42</v>
      </c>
      <c r="P110" s="139">
        <f>O110*H110</f>
        <v>0</v>
      </c>
      <c r="Q110" s="139">
        <v>0</v>
      </c>
      <c r="R110" s="139">
        <f>Q110*H110</f>
        <v>0</v>
      </c>
      <c r="S110" s="139">
        <v>0</v>
      </c>
      <c r="T110" s="140">
        <f>S110*H110</f>
        <v>0</v>
      </c>
      <c r="AR110" s="141" t="s">
        <v>308</v>
      </c>
      <c r="AT110" s="141" t="s">
        <v>309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308</v>
      </c>
      <c r="BM110" s="141" t="s">
        <v>7204</v>
      </c>
    </row>
    <row r="111" spans="2:65" s="1" customFormat="1">
      <c r="B111" s="33"/>
      <c r="D111" s="162" t="s">
        <v>385</v>
      </c>
      <c r="F111" s="365" t="s">
        <v>393</v>
      </c>
      <c r="I111" s="159"/>
      <c r="L111" s="33"/>
      <c r="M111" s="164"/>
      <c r="T111" s="54"/>
      <c r="AT111" s="18" t="s">
        <v>385</v>
      </c>
      <c r="AU111" s="18" t="s">
        <v>81</v>
      </c>
    </row>
    <row r="112" spans="2:65" s="12" customFormat="1">
      <c r="B112" s="165"/>
      <c r="D112" s="157" t="s">
        <v>387</v>
      </c>
      <c r="E112" s="166" t="s">
        <v>3</v>
      </c>
      <c r="F112" s="366" t="s">
        <v>7205</v>
      </c>
      <c r="H112" s="367">
        <v>2</v>
      </c>
      <c r="I112" s="167"/>
      <c r="L112" s="165"/>
      <c r="M112" s="168"/>
      <c r="T112" s="169"/>
      <c r="AT112" s="166" t="s">
        <v>387</v>
      </c>
      <c r="AU112" s="166" t="s">
        <v>81</v>
      </c>
      <c r="AV112" s="12" t="s">
        <v>81</v>
      </c>
      <c r="AW112" s="12" t="s">
        <v>33</v>
      </c>
      <c r="AX112" s="12" t="s">
        <v>79</v>
      </c>
      <c r="AY112" s="166" t="s">
        <v>293</v>
      </c>
    </row>
    <row r="113" spans="2:65" s="1" customFormat="1" ht="24.2" customHeight="1">
      <c r="B113" s="132"/>
      <c r="C113" s="358" t="s">
        <v>292</v>
      </c>
      <c r="D113" s="358" t="s">
        <v>309</v>
      </c>
      <c r="E113" s="359" t="s">
        <v>7206</v>
      </c>
      <c r="F113" s="360" t="s">
        <v>7207</v>
      </c>
      <c r="G113" s="361" t="s">
        <v>493</v>
      </c>
      <c r="H113" s="362">
        <v>33.036999999999999</v>
      </c>
      <c r="I113" s="148"/>
      <c r="J113" s="149">
        <f>ROUND(I113*H113,2)</f>
        <v>0</v>
      </c>
      <c r="K113" s="145" t="s">
        <v>383</v>
      </c>
      <c r="L113" s="33"/>
      <c r="M113" s="150" t="s">
        <v>3</v>
      </c>
      <c r="N113" s="151" t="s">
        <v>42</v>
      </c>
      <c r="P113" s="139">
        <f>O113*H113</f>
        <v>0</v>
      </c>
      <c r="Q113" s="139">
        <v>0</v>
      </c>
      <c r="R113" s="139">
        <f>Q113*H113</f>
        <v>0</v>
      </c>
      <c r="S113" s="139">
        <v>0</v>
      </c>
      <c r="T113" s="140">
        <f>S113*H113</f>
        <v>0</v>
      </c>
      <c r="AR113" s="141" t="s">
        <v>308</v>
      </c>
      <c r="AT113" s="141" t="s">
        <v>309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308</v>
      </c>
      <c r="BM113" s="141" t="s">
        <v>7208</v>
      </c>
    </row>
    <row r="114" spans="2:65" s="1" customFormat="1">
      <c r="B114" s="33"/>
      <c r="D114" s="162" t="s">
        <v>385</v>
      </c>
      <c r="F114" s="365" t="s">
        <v>7209</v>
      </c>
      <c r="I114" s="159"/>
      <c r="L114" s="33"/>
      <c r="M114" s="164"/>
      <c r="T114" s="54"/>
      <c r="AT114" s="18" t="s">
        <v>385</v>
      </c>
      <c r="AU114" s="18" t="s">
        <v>81</v>
      </c>
    </row>
    <row r="115" spans="2:65" s="12" customFormat="1">
      <c r="B115" s="165"/>
      <c r="D115" s="157" t="s">
        <v>387</v>
      </c>
      <c r="E115" s="166" t="s">
        <v>3</v>
      </c>
      <c r="F115" s="366" t="s">
        <v>7210</v>
      </c>
      <c r="H115" s="367">
        <v>33.036999999999999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79</v>
      </c>
      <c r="AY115" s="166" t="s">
        <v>293</v>
      </c>
    </row>
    <row r="116" spans="2:65" s="1" customFormat="1" ht="24.2" customHeight="1">
      <c r="B116" s="132"/>
      <c r="C116" s="358" t="s">
        <v>308</v>
      </c>
      <c r="D116" s="358" t="s">
        <v>309</v>
      </c>
      <c r="E116" s="359" t="s">
        <v>7211</v>
      </c>
      <c r="F116" s="360" t="s">
        <v>7212</v>
      </c>
      <c r="G116" s="361" t="s">
        <v>493</v>
      </c>
      <c r="H116" s="362">
        <v>191.3</v>
      </c>
      <c r="I116" s="148"/>
      <c r="J116" s="149">
        <f>ROUND(I116*H116,2)</f>
        <v>0</v>
      </c>
      <c r="K116" s="145" t="s">
        <v>383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0</v>
      </c>
      <c r="R116" s="139">
        <f>Q116*H116</f>
        <v>0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7213</v>
      </c>
    </row>
    <row r="117" spans="2:65" s="1" customFormat="1">
      <c r="B117" s="33"/>
      <c r="D117" s="162" t="s">
        <v>385</v>
      </c>
      <c r="F117" s="365" t="s">
        <v>7214</v>
      </c>
      <c r="I117" s="159"/>
      <c r="L117" s="33"/>
      <c r="M117" s="164"/>
      <c r="T117" s="54"/>
      <c r="AT117" s="18" t="s">
        <v>385</v>
      </c>
      <c r="AU117" s="18" t="s">
        <v>81</v>
      </c>
    </row>
    <row r="118" spans="2:65" s="12" customFormat="1">
      <c r="B118" s="165"/>
      <c r="D118" s="157" t="s">
        <v>387</v>
      </c>
      <c r="E118" s="166" t="s">
        <v>3</v>
      </c>
      <c r="F118" s="366" t="s">
        <v>7215</v>
      </c>
      <c r="H118" s="367">
        <v>114.068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33</v>
      </c>
      <c r="AX118" s="12" t="s">
        <v>71</v>
      </c>
      <c r="AY118" s="166" t="s">
        <v>293</v>
      </c>
    </row>
    <row r="119" spans="2:65" s="12" customFormat="1">
      <c r="B119" s="165"/>
      <c r="D119" s="157" t="s">
        <v>387</v>
      </c>
      <c r="E119" s="166" t="s">
        <v>3</v>
      </c>
      <c r="F119" s="366" t="s">
        <v>7216</v>
      </c>
      <c r="H119" s="367">
        <v>191.3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71</v>
      </c>
      <c r="AY119" s="166" t="s">
        <v>293</v>
      </c>
    </row>
    <row r="120" spans="2:65" s="14" customFormat="1">
      <c r="B120" s="175"/>
      <c r="D120" s="157" t="s">
        <v>387</v>
      </c>
      <c r="E120" s="176" t="s">
        <v>3</v>
      </c>
      <c r="F120" s="370" t="s">
        <v>1015</v>
      </c>
      <c r="H120" s="371">
        <v>305.36799999999999</v>
      </c>
      <c r="I120" s="177"/>
      <c r="L120" s="175"/>
      <c r="M120" s="178"/>
      <c r="T120" s="179"/>
      <c r="AT120" s="176" t="s">
        <v>387</v>
      </c>
      <c r="AU120" s="176" t="s">
        <v>81</v>
      </c>
      <c r="AV120" s="14" t="s">
        <v>292</v>
      </c>
      <c r="AW120" s="14" t="s">
        <v>33</v>
      </c>
      <c r="AX120" s="14" t="s">
        <v>71</v>
      </c>
      <c r="AY120" s="176" t="s">
        <v>293</v>
      </c>
    </row>
    <row r="121" spans="2:65" s="12" customFormat="1">
      <c r="B121" s="165"/>
      <c r="D121" s="157" t="s">
        <v>387</v>
      </c>
      <c r="E121" s="166" t="s">
        <v>3</v>
      </c>
      <c r="F121" s="366" t="s">
        <v>7217</v>
      </c>
      <c r="H121" s="367">
        <v>-114.068</v>
      </c>
      <c r="I121" s="167"/>
      <c r="L121" s="165"/>
      <c r="M121" s="168"/>
      <c r="T121" s="169"/>
      <c r="AT121" s="166" t="s">
        <v>387</v>
      </c>
      <c r="AU121" s="166" t="s">
        <v>81</v>
      </c>
      <c r="AV121" s="12" t="s">
        <v>81</v>
      </c>
      <c r="AW121" s="12" t="s">
        <v>33</v>
      </c>
      <c r="AX121" s="12" t="s">
        <v>71</v>
      </c>
      <c r="AY121" s="166" t="s">
        <v>293</v>
      </c>
    </row>
    <row r="122" spans="2:65" s="14" customFormat="1">
      <c r="B122" s="175"/>
      <c r="D122" s="157" t="s">
        <v>387</v>
      </c>
      <c r="E122" s="176" t="s">
        <v>3</v>
      </c>
      <c r="F122" s="370" t="s">
        <v>4241</v>
      </c>
      <c r="H122" s="371">
        <v>-114.068</v>
      </c>
      <c r="I122" s="177"/>
      <c r="L122" s="175"/>
      <c r="M122" s="178"/>
      <c r="T122" s="179"/>
      <c r="AT122" s="176" t="s">
        <v>387</v>
      </c>
      <c r="AU122" s="176" t="s">
        <v>81</v>
      </c>
      <c r="AV122" s="14" t="s">
        <v>292</v>
      </c>
      <c r="AW122" s="14" t="s">
        <v>33</v>
      </c>
      <c r="AX122" s="14" t="s">
        <v>71</v>
      </c>
      <c r="AY122" s="176" t="s">
        <v>293</v>
      </c>
    </row>
    <row r="123" spans="2:65" s="13" customFormat="1">
      <c r="B123" s="170"/>
      <c r="D123" s="157" t="s">
        <v>387</v>
      </c>
      <c r="E123" s="171" t="s">
        <v>3</v>
      </c>
      <c r="F123" s="368" t="s">
        <v>407</v>
      </c>
      <c r="H123" s="369">
        <v>191.3</v>
      </c>
      <c r="I123" s="172"/>
      <c r="L123" s="170"/>
      <c r="M123" s="173"/>
      <c r="T123" s="174"/>
      <c r="AT123" s="171" t="s">
        <v>387</v>
      </c>
      <c r="AU123" s="171" t="s">
        <v>81</v>
      </c>
      <c r="AV123" s="13" t="s">
        <v>308</v>
      </c>
      <c r="AW123" s="13" t="s">
        <v>33</v>
      </c>
      <c r="AX123" s="13" t="s">
        <v>79</v>
      </c>
      <c r="AY123" s="171" t="s">
        <v>293</v>
      </c>
    </row>
    <row r="124" spans="2:65" s="1" customFormat="1" ht="44.25" customHeight="1">
      <c r="B124" s="132"/>
      <c r="C124" s="358" t="s">
        <v>313</v>
      </c>
      <c r="D124" s="358" t="s">
        <v>309</v>
      </c>
      <c r="E124" s="359" t="s">
        <v>7218</v>
      </c>
      <c r="F124" s="360" t="s">
        <v>7219</v>
      </c>
      <c r="G124" s="361" t="s">
        <v>397</v>
      </c>
      <c r="H124" s="362">
        <v>51.499000000000002</v>
      </c>
      <c r="I124" s="148"/>
      <c r="J124" s="149">
        <f>ROUND(I124*H124,2)</f>
        <v>0</v>
      </c>
      <c r="K124" s="145" t="s">
        <v>383</v>
      </c>
      <c r="L124" s="33"/>
      <c r="M124" s="150" t="s">
        <v>3</v>
      </c>
      <c r="N124" s="151" t="s">
        <v>42</v>
      </c>
      <c r="P124" s="139">
        <f>O124*H124</f>
        <v>0</v>
      </c>
      <c r="Q124" s="139">
        <v>0</v>
      </c>
      <c r="R124" s="139">
        <f>Q124*H124</f>
        <v>0</v>
      </c>
      <c r="S124" s="139">
        <v>0</v>
      </c>
      <c r="T124" s="140">
        <f>S124*H124</f>
        <v>0</v>
      </c>
      <c r="AR124" s="141" t="s">
        <v>308</v>
      </c>
      <c r="AT124" s="141" t="s">
        <v>309</v>
      </c>
      <c r="AU124" s="141" t="s">
        <v>81</v>
      </c>
      <c r="AY124" s="18" t="s">
        <v>293</v>
      </c>
      <c r="BE124" s="142">
        <f>IF(N124="základní",J124,0)</f>
        <v>0</v>
      </c>
      <c r="BF124" s="142">
        <f>IF(N124="snížená",J124,0)</f>
        <v>0</v>
      </c>
      <c r="BG124" s="142">
        <f>IF(N124="zákl. přenesená",J124,0)</f>
        <v>0</v>
      </c>
      <c r="BH124" s="142">
        <f>IF(N124="sníž. přenesená",J124,0)</f>
        <v>0</v>
      </c>
      <c r="BI124" s="142">
        <f>IF(N124="nulová",J124,0)</f>
        <v>0</v>
      </c>
      <c r="BJ124" s="18" t="s">
        <v>79</v>
      </c>
      <c r="BK124" s="142">
        <f>ROUND(I124*H124,2)</f>
        <v>0</v>
      </c>
      <c r="BL124" s="18" t="s">
        <v>308</v>
      </c>
      <c r="BM124" s="141" t="s">
        <v>7220</v>
      </c>
    </row>
    <row r="125" spans="2:65" s="1" customFormat="1">
      <c r="B125" s="33"/>
      <c r="D125" s="162" t="s">
        <v>385</v>
      </c>
      <c r="F125" s="365" t="s">
        <v>7221</v>
      </c>
      <c r="I125" s="159"/>
      <c r="L125" s="33"/>
      <c r="M125" s="164"/>
      <c r="T125" s="54"/>
      <c r="AT125" s="18" t="s">
        <v>385</v>
      </c>
      <c r="AU125" s="18" t="s">
        <v>81</v>
      </c>
    </row>
    <row r="126" spans="2:65" s="12" customFormat="1" ht="22.5">
      <c r="B126" s="165"/>
      <c r="D126" s="157" t="s">
        <v>387</v>
      </c>
      <c r="E126" s="166" t="s">
        <v>3</v>
      </c>
      <c r="F126" s="366" t="s">
        <v>7222</v>
      </c>
      <c r="H126" s="367">
        <v>5.0609999999999999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71</v>
      </c>
      <c r="AY126" s="166" t="s">
        <v>293</v>
      </c>
    </row>
    <row r="127" spans="2:65" s="12" customFormat="1" ht="22.5">
      <c r="B127" s="165"/>
      <c r="D127" s="157" t="s">
        <v>387</v>
      </c>
      <c r="E127" s="166" t="s">
        <v>3</v>
      </c>
      <c r="F127" s="366" t="s">
        <v>7223</v>
      </c>
      <c r="H127" s="367">
        <v>39.917000000000002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71</v>
      </c>
      <c r="AY127" s="166" t="s">
        <v>293</v>
      </c>
    </row>
    <row r="128" spans="2:65" s="12" customFormat="1" ht="22.5">
      <c r="B128" s="165"/>
      <c r="D128" s="157" t="s">
        <v>387</v>
      </c>
      <c r="E128" s="166" t="s">
        <v>3</v>
      </c>
      <c r="F128" s="366" t="s">
        <v>7224</v>
      </c>
      <c r="H128" s="367">
        <v>6.5209999999999999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71</v>
      </c>
      <c r="AY128" s="166" t="s">
        <v>293</v>
      </c>
    </row>
    <row r="129" spans="2:65" s="13" customFormat="1">
      <c r="B129" s="170"/>
      <c r="D129" s="157" t="s">
        <v>387</v>
      </c>
      <c r="E129" s="171" t="s">
        <v>3</v>
      </c>
      <c r="F129" s="368" t="s">
        <v>407</v>
      </c>
      <c r="H129" s="369">
        <v>51.499000000000002</v>
      </c>
      <c r="I129" s="172"/>
      <c r="L129" s="170"/>
      <c r="M129" s="173"/>
      <c r="T129" s="174"/>
      <c r="AT129" s="171" t="s">
        <v>387</v>
      </c>
      <c r="AU129" s="171" t="s">
        <v>81</v>
      </c>
      <c r="AV129" s="13" t="s">
        <v>308</v>
      </c>
      <c r="AW129" s="13" t="s">
        <v>33</v>
      </c>
      <c r="AX129" s="13" t="s">
        <v>79</v>
      </c>
      <c r="AY129" s="171" t="s">
        <v>293</v>
      </c>
    </row>
    <row r="130" spans="2:65" s="1" customFormat="1" ht="49.15" customHeight="1">
      <c r="B130" s="132"/>
      <c r="C130" s="358" t="s">
        <v>317</v>
      </c>
      <c r="D130" s="358" t="s">
        <v>309</v>
      </c>
      <c r="E130" s="359" t="s">
        <v>7225</v>
      </c>
      <c r="F130" s="360" t="s">
        <v>7226</v>
      </c>
      <c r="G130" s="361" t="s">
        <v>397</v>
      </c>
      <c r="H130" s="362">
        <v>171.447</v>
      </c>
      <c r="I130" s="148"/>
      <c r="J130" s="149">
        <f>ROUND(I130*H130,2)</f>
        <v>0</v>
      </c>
      <c r="K130" s="145" t="s">
        <v>383</v>
      </c>
      <c r="L130" s="33"/>
      <c r="M130" s="150" t="s">
        <v>3</v>
      </c>
      <c r="N130" s="151" t="s">
        <v>42</v>
      </c>
      <c r="P130" s="139">
        <f>O130*H130</f>
        <v>0</v>
      </c>
      <c r="Q130" s="139">
        <v>0</v>
      </c>
      <c r="R130" s="139">
        <f>Q130*H130</f>
        <v>0</v>
      </c>
      <c r="S130" s="139">
        <v>0</v>
      </c>
      <c r="T130" s="140">
        <f>S130*H130</f>
        <v>0</v>
      </c>
      <c r="AR130" s="141" t="s">
        <v>308</v>
      </c>
      <c r="AT130" s="141" t="s">
        <v>309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308</v>
      </c>
      <c r="BM130" s="141" t="s">
        <v>7227</v>
      </c>
    </row>
    <row r="131" spans="2:65" s="1" customFormat="1">
      <c r="B131" s="33"/>
      <c r="D131" s="162" t="s">
        <v>385</v>
      </c>
      <c r="F131" s="365" t="s">
        <v>7228</v>
      </c>
      <c r="I131" s="159"/>
      <c r="L131" s="33"/>
      <c r="M131" s="164"/>
      <c r="T131" s="54"/>
      <c r="AT131" s="18" t="s">
        <v>385</v>
      </c>
      <c r="AU131" s="18" t="s">
        <v>81</v>
      </c>
    </row>
    <row r="132" spans="2:65" s="12" customFormat="1" ht="22.5">
      <c r="B132" s="165"/>
      <c r="D132" s="157" t="s">
        <v>387</v>
      </c>
      <c r="E132" s="166" t="s">
        <v>3</v>
      </c>
      <c r="F132" s="366" t="s">
        <v>7229</v>
      </c>
      <c r="H132" s="367">
        <v>101.04300000000001</v>
      </c>
      <c r="I132" s="167"/>
      <c r="L132" s="165"/>
      <c r="M132" s="168"/>
      <c r="T132" s="169"/>
      <c r="AT132" s="166" t="s">
        <v>387</v>
      </c>
      <c r="AU132" s="166" t="s">
        <v>81</v>
      </c>
      <c r="AV132" s="12" t="s">
        <v>81</v>
      </c>
      <c r="AW132" s="12" t="s">
        <v>33</v>
      </c>
      <c r="AX132" s="12" t="s">
        <v>71</v>
      </c>
      <c r="AY132" s="166" t="s">
        <v>293</v>
      </c>
    </row>
    <row r="133" spans="2:65" s="12" customFormat="1" ht="22.5">
      <c r="B133" s="165"/>
      <c r="D133" s="157" t="s">
        <v>387</v>
      </c>
      <c r="E133" s="166" t="s">
        <v>3</v>
      </c>
      <c r="F133" s="366" t="s">
        <v>7230</v>
      </c>
      <c r="H133" s="367">
        <v>127.699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71</v>
      </c>
      <c r="AY133" s="166" t="s">
        <v>293</v>
      </c>
    </row>
    <row r="134" spans="2:65" s="14" customFormat="1">
      <c r="B134" s="175"/>
      <c r="D134" s="157" t="s">
        <v>387</v>
      </c>
      <c r="E134" s="176" t="s">
        <v>3</v>
      </c>
      <c r="F134" s="370" t="s">
        <v>1015</v>
      </c>
      <c r="H134" s="371">
        <v>228.74199999999999</v>
      </c>
      <c r="I134" s="177"/>
      <c r="L134" s="175"/>
      <c r="M134" s="178"/>
      <c r="T134" s="179"/>
      <c r="AT134" s="176" t="s">
        <v>387</v>
      </c>
      <c r="AU134" s="176" t="s">
        <v>81</v>
      </c>
      <c r="AV134" s="14" t="s">
        <v>292</v>
      </c>
      <c r="AW134" s="14" t="s">
        <v>33</v>
      </c>
      <c r="AX134" s="14" t="s">
        <v>71</v>
      </c>
      <c r="AY134" s="176" t="s">
        <v>293</v>
      </c>
    </row>
    <row r="135" spans="2:65" s="12" customFormat="1" ht="33.75">
      <c r="B135" s="165"/>
      <c r="D135" s="157" t="s">
        <v>387</v>
      </c>
      <c r="E135" s="166" t="s">
        <v>3</v>
      </c>
      <c r="F135" s="366" t="s">
        <v>7231</v>
      </c>
      <c r="H135" s="367">
        <v>-50.76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71</v>
      </c>
      <c r="AY135" s="166" t="s">
        <v>293</v>
      </c>
    </row>
    <row r="136" spans="2:65" s="12" customFormat="1" ht="22.5">
      <c r="B136" s="165"/>
      <c r="D136" s="157" t="s">
        <v>387</v>
      </c>
      <c r="E136" s="166" t="s">
        <v>3</v>
      </c>
      <c r="F136" s="366" t="s">
        <v>7232</v>
      </c>
      <c r="H136" s="367">
        <v>-6.5350000000000001</v>
      </c>
      <c r="I136" s="167"/>
      <c r="L136" s="165"/>
      <c r="M136" s="168"/>
      <c r="T136" s="169"/>
      <c r="AT136" s="166" t="s">
        <v>387</v>
      </c>
      <c r="AU136" s="166" t="s">
        <v>81</v>
      </c>
      <c r="AV136" s="12" t="s">
        <v>81</v>
      </c>
      <c r="AW136" s="12" t="s">
        <v>33</v>
      </c>
      <c r="AX136" s="12" t="s">
        <v>71</v>
      </c>
      <c r="AY136" s="166" t="s">
        <v>293</v>
      </c>
    </row>
    <row r="137" spans="2:65" s="14" customFormat="1">
      <c r="B137" s="175"/>
      <c r="D137" s="157" t="s">
        <v>387</v>
      </c>
      <c r="E137" s="176" t="s">
        <v>3</v>
      </c>
      <c r="F137" s="370" t="s">
        <v>7233</v>
      </c>
      <c r="H137" s="371">
        <v>-57.295000000000002</v>
      </c>
      <c r="I137" s="177"/>
      <c r="L137" s="175"/>
      <c r="M137" s="178"/>
      <c r="T137" s="179"/>
      <c r="AT137" s="176" t="s">
        <v>387</v>
      </c>
      <c r="AU137" s="176" t="s">
        <v>81</v>
      </c>
      <c r="AV137" s="14" t="s">
        <v>292</v>
      </c>
      <c r="AW137" s="14" t="s">
        <v>33</v>
      </c>
      <c r="AX137" s="14" t="s">
        <v>71</v>
      </c>
      <c r="AY137" s="176" t="s">
        <v>293</v>
      </c>
    </row>
    <row r="138" spans="2:65" s="13" customFormat="1">
      <c r="B138" s="170"/>
      <c r="D138" s="157" t="s">
        <v>387</v>
      </c>
      <c r="E138" s="171" t="s">
        <v>3</v>
      </c>
      <c r="F138" s="368" t="s">
        <v>407</v>
      </c>
      <c r="H138" s="369">
        <v>171.447</v>
      </c>
      <c r="I138" s="172"/>
      <c r="L138" s="170"/>
      <c r="M138" s="173"/>
      <c r="T138" s="174"/>
      <c r="AT138" s="171" t="s">
        <v>387</v>
      </c>
      <c r="AU138" s="171" t="s">
        <v>81</v>
      </c>
      <c r="AV138" s="13" t="s">
        <v>308</v>
      </c>
      <c r="AW138" s="13" t="s">
        <v>33</v>
      </c>
      <c r="AX138" s="13" t="s">
        <v>79</v>
      </c>
      <c r="AY138" s="171" t="s">
        <v>293</v>
      </c>
    </row>
    <row r="139" spans="2:65" s="1" customFormat="1" ht="44.25" customHeight="1">
      <c r="B139" s="132"/>
      <c r="C139" s="358" t="s">
        <v>321</v>
      </c>
      <c r="D139" s="358" t="s">
        <v>309</v>
      </c>
      <c r="E139" s="359" t="s">
        <v>6406</v>
      </c>
      <c r="F139" s="360" t="s">
        <v>6407</v>
      </c>
      <c r="G139" s="361" t="s">
        <v>397</v>
      </c>
      <c r="H139" s="362">
        <v>1.0029999999999999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7234</v>
      </c>
    </row>
    <row r="140" spans="2:65" s="1" customFormat="1">
      <c r="B140" s="33"/>
      <c r="D140" s="162" t="s">
        <v>385</v>
      </c>
      <c r="F140" s="365" t="s">
        <v>6409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2" customFormat="1" ht="33.75">
      <c r="B141" s="165"/>
      <c r="D141" s="157" t="s">
        <v>387</v>
      </c>
      <c r="E141" s="166" t="s">
        <v>3</v>
      </c>
      <c r="F141" s="366" t="s">
        <v>7235</v>
      </c>
      <c r="H141" s="367">
        <v>1.0029999999999999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" customFormat="1" ht="44.25" customHeight="1">
      <c r="B142" s="132"/>
      <c r="C142" s="358" t="s">
        <v>325</v>
      </c>
      <c r="D142" s="358" t="s">
        <v>309</v>
      </c>
      <c r="E142" s="359" t="s">
        <v>395</v>
      </c>
      <c r="F142" s="360" t="s">
        <v>396</v>
      </c>
      <c r="G142" s="361" t="s">
        <v>397</v>
      </c>
      <c r="H142" s="362">
        <v>20.593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0</v>
      </c>
      <c r="R142" s="139">
        <f>Q142*H142</f>
        <v>0</v>
      </c>
      <c r="S142" s="139">
        <v>0</v>
      </c>
      <c r="T142" s="140">
        <f>S142*H142</f>
        <v>0</v>
      </c>
      <c r="AR142" s="141" t="s">
        <v>308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7236</v>
      </c>
    </row>
    <row r="143" spans="2:65" s="1" customFormat="1">
      <c r="B143" s="33"/>
      <c r="D143" s="162" t="s">
        <v>385</v>
      </c>
      <c r="F143" s="365" t="s">
        <v>399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2" customFormat="1" ht="22.5">
      <c r="B144" s="165"/>
      <c r="D144" s="157" t="s">
        <v>387</v>
      </c>
      <c r="E144" s="166" t="s">
        <v>3</v>
      </c>
      <c r="F144" s="366" t="s">
        <v>7237</v>
      </c>
      <c r="H144" s="367">
        <v>8.5839999999999996</v>
      </c>
      <c r="I144" s="167"/>
      <c r="L144" s="165"/>
      <c r="M144" s="168"/>
      <c r="T144" s="169"/>
      <c r="AT144" s="166" t="s">
        <v>387</v>
      </c>
      <c r="AU144" s="166" t="s">
        <v>81</v>
      </c>
      <c r="AV144" s="12" t="s">
        <v>81</v>
      </c>
      <c r="AW144" s="12" t="s">
        <v>33</v>
      </c>
      <c r="AX144" s="12" t="s">
        <v>71</v>
      </c>
      <c r="AY144" s="166" t="s">
        <v>293</v>
      </c>
    </row>
    <row r="145" spans="2:65" s="12" customFormat="1" ht="22.5">
      <c r="B145" s="165"/>
      <c r="D145" s="157" t="s">
        <v>387</v>
      </c>
      <c r="E145" s="166" t="s">
        <v>3</v>
      </c>
      <c r="F145" s="366" t="s">
        <v>7238</v>
      </c>
      <c r="H145" s="367">
        <v>1.3480000000000001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71</v>
      </c>
      <c r="AY145" s="166" t="s">
        <v>293</v>
      </c>
    </row>
    <row r="146" spans="2:65" s="12" customFormat="1" ht="22.5">
      <c r="B146" s="165"/>
      <c r="D146" s="157" t="s">
        <v>387</v>
      </c>
      <c r="E146" s="166" t="s">
        <v>3</v>
      </c>
      <c r="F146" s="366" t="s">
        <v>7239</v>
      </c>
      <c r="H146" s="367">
        <v>26.864999999999998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71</v>
      </c>
      <c r="AY146" s="166" t="s">
        <v>293</v>
      </c>
    </row>
    <row r="147" spans="2:65" s="12" customFormat="1" ht="22.5">
      <c r="B147" s="165"/>
      <c r="D147" s="157" t="s">
        <v>387</v>
      </c>
      <c r="E147" s="166" t="s">
        <v>3</v>
      </c>
      <c r="F147" s="366" t="s">
        <v>7240</v>
      </c>
      <c r="H147" s="367">
        <v>5.3470000000000004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33</v>
      </c>
      <c r="AX147" s="12" t="s">
        <v>71</v>
      </c>
      <c r="AY147" s="166" t="s">
        <v>293</v>
      </c>
    </row>
    <row r="148" spans="2:65" s="14" customFormat="1">
      <c r="B148" s="175"/>
      <c r="D148" s="157" t="s">
        <v>387</v>
      </c>
      <c r="E148" s="176" t="s">
        <v>3</v>
      </c>
      <c r="F148" s="370" t="s">
        <v>1015</v>
      </c>
      <c r="H148" s="371">
        <v>42.143999999999998</v>
      </c>
      <c r="I148" s="177"/>
      <c r="L148" s="175"/>
      <c r="M148" s="178"/>
      <c r="T148" s="179"/>
      <c r="AT148" s="176" t="s">
        <v>387</v>
      </c>
      <c r="AU148" s="176" t="s">
        <v>81</v>
      </c>
      <c r="AV148" s="14" t="s">
        <v>292</v>
      </c>
      <c r="AW148" s="14" t="s">
        <v>33</v>
      </c>
      <c r="AX148" s="14" t="s">
        <v>71</v>
      </c>
      <c r="AY148" s="176" t="s">
        <v>293</v>
      </c>
    </row>
    <row r="149" spans="2:65" s="12" customFormat="1" ht="33.75">
      <c r="B149" s="165"/>
      <c r="D149" s="157" t="s">
        <v>387</v>
      </c>
      <c r="E149" s="166" t="s">
        <v>3</v>
      </c>
      <c r="F149" s="366" t="s">
        <v>7241</v>
      </c>
      <c r="H149" s="367">
        <v>-16.238</v>
      </c>
      <c r="I149" s="167"/>
      <c r="L149" s="165"/>
      <c r="M149" s="168"/>
      <c r="T149" s="169"/>
      <c r="AT149" s="166" t="s">
        <v>387</v>
      </c>
      <c r="AU149" s="166" t="s">
        <v>81</v>
      </c>
      <c r="AV149" s="12" t="s">
        <v>81</v>
      </c>
      <c r="AW149" s="12" t="s">
        <v>33</v>
      </c>
      <c r="AX149" s="12" t="s">
        <v>71</v>
      </c>
      <c r="AY149" s="166" t="s">
        <v>293</v>
      </c>
    </row>
    <row r="150" spans="2:65" s="12" customFormat="1" ht="22.5">
      <c r="B150" s="165"/>
      <c r="D150" s="157" t="s">
        <v>387</v>
      </c>
      <c r="E150" s="166" t="s">
        <v>3</v>
      </c>
      <c r="F150" s="366" t="s">
        <v>7242</v>
      </c>
      <c r="H150" s="367">
        <v>-5.3129999999999997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71</v>
      </c>
      <c r="AY150" s="166" t="s">
        <v>293</v>
      </c>
    </row>
    <row r="151" spans="2:65" s="14" customFormat="1">
      <c r="B151" s="175"/>
      <c r="D151" s="157" t="s">
        <v>387</v>
      </c>
      <c r="E151" s="176" t="s">
        <v>3</v>
      </c>
      <c r="F151" s="370" t="s">
        <v>4241</v>
      </c>
      <c r="H151" s="371">
        <v>-21.550999999999998</v>
      </c>
      <c r="I151" s="177"/>
      <c r="L151" s="175"/>
      <c r="M151" s="178"/>
      <c r="T151" s="179"/>
      <c r="AT151" s="176" t="s">
        <v>387</v>
      </c>
      <c r="AU151" s="176" t="s">
        <v>81</v>
      </c>
      <c r="AV151" s="14" t="s">
        <v>292</v>
      </c>
      <c r="AW151" s="14" t="s">
        <v>33</v>
      </c>
      <c r="AX151" s="14" t="s">
        <v>71</v>
      </c>
      <c r="AY151" s="176" t="s">
        <v>293</v>
      </c>
    </row>
    <row r="152" spans="2:65" s="13" customFormat="1">
      <c r="B152" s="170"/>
      <c r="D152" s="157" t="s">
        <v>387</v>
      </c>
      <c r="E152" s="171" t="s">
        <v>3</v>
      </c>
      <c r="F152" s="368" t="s">
        <v>407</v>
      </c>
      <c r="H152" s="369">
        <v>20.593</v>
      </c>
      <c r="I152" s="172"/>
      <c r="L152" s="170"/>
      <c r="M152" s="173"/>
      <c r="T152" s="174"/>
      <c r="AT152" s="171" t="s">
        <v>387</v>
      </c>
      <c r="AU152" s="171" t="s">
        <v>81</v>
      </c>
      <c r="AV152" s="13" t="s">
        <v>308</v>
      </c>
      <c r="AW152" s="13" t="s">
        <v>33</v>
      </c>
      <c r="AX152" s="13" t="s">
        <v>79</v>
      </c>
      <c r="AY152" s="171" t="s">
        <v>293</v>
      </c>
    </row>
    <row r="153" spans="2:65" s="1" customFormat="1" ht="44.25" customHeight="1">
      <c r="B153" s="132"/>
      <c r="C153" s="358" t="s">
        <v>329</v>
      </c>
      <c r="D153" s="358" t="s">
        <v>309</v>
      </c>
      <c r="E153" s="359" t="s">
        <v>7243</v>
      </c>
      <c r="F153" s="360" t="s">
        <v>7244</v>
      </c>
      <c r="G153" s="361" t="s">
        <v>397</v>
      </c>
      <c r="H153" s="362">
        <v>0.81</v>
      </c>
      <c r="I153" s="148"/>
      <c r="J153" s="149">
        <f>ROUND(I153*H153,2)</f>
        <v>0</v>
      </c>
      <c r="K153" s="145" t="s">
        <v>383</v>
      </c>
      <c r="L153" s="33"/>
      <c r="M153" s="150" t="s">
        <v>3</v>
      </c>
      <c r="N153" s="151" t="s">
        <v>42</v>
      </c>
      <c r="P153" s="139">
        <f>O153*H153</f>
        <v>0</v>
      </c>
      <c r="Q153" s="139">
        <v>0</v>
      </c>
      <c r="R153" s="139">
        <f>Q153*H153</f>
        <v>0</v>
      </c>
      <c r="S153" s="139">
        <v>0</v>
      </c>
      <c r="T153" s="140">
        <f>S153*H153</f>
        <v>0</v>
      </c>
      <c r="AR153" s="141" t="s">
        <v>308</v>
      </c>
      <c r="AT153" s="141" t="s">
        <v>309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308</v>
      </c>
      <c r="BM153" s="141" t="s">
        <v>7245</v>
      </c>
    </row>
    <row r="154" spans="2:65" s="1" customFormat="1">
      <c r="B154" s="33"/>
      <c r="D154" s="162" t="s">
        <v>385</v>
      </c>
      <c r="F154" s="365" t="s">
        <v>7246</v>
      </c>
      <c r="I154" s="159"/>
      <c r="L154" s="33"/>
      <c r="M154" s="164"/>
      <c r="T154" s="54"/>
      <c r="AT154" s="18" t="s">
        <v>385</v>
      </c>
      <c r="AU154" s="18" t="s">
        <v>81</v>
      </c>
    </row>
    <row r="155" spans="2:65" s="12" customFormat="1" ht="22.5">
      <c r="B155" s="165"/>
      <c r="D155" s="157" t="s">
        <v>387</v>
      </c>
      <c r="E155" s="166" t="s">
        <v>3</v>
      </c>
      <c r="F155" s="366" t="s">
        <v>7247</v>
      </c>
      <c r="H155" s="367">
        <v>0.81</v>
      </c>
      <c r="I155" s="167"/>
      <c r="L155" s="165"/>
      <c r="M155" s="168"/>
      <c r="T155" s="169"/>
      <c r="AT155" s="166" t="s">
        <v>387</v>
      </c>
      <c r="AU155" s="166" t="s">
        <v>81</v>
      </c>
      <c r="AV155" s="12" t="s">
        <v>81</v>
      </c>
      <c r="AW155" s="12" t="s">
        <v>33</v>
      </c>
      <c r="AX155" s="12" t="s">
        <v>79</v>
      </c>
      <c r="AY155" s="166" t="s">
        <v>293</v>
      </c>
    </row>
    <row r="156" spans="2:65" s="1" customFormat="1" ht="49.15" customHeight="1">
      <c r="B156" s="132"/>
      <c r="C156" s="358" t="s">
        <v>438</v>
      </c>
      <c r="D156" s="358" t="s">
        <v>309</v>
      </c>
      <c r="E156" s="359" t="s">
        <v>7248</v>
      </c>
      <c r="F156" s="360" t="s">
        <v>7249</v>
      </c>
      <c r="G156" s="361" t="s">
        <v>397</v>
      </c>
      <c r="H156" s="362">
        <v>20.972000000000001</v>
      </c>
      <c r="I156" s="148"/>
      <c r="J156" s="149">
        <f>ROUND(I156*H156,2)</f>
        <v>0</v>
      </c>
      <c r="K156" s="145" t="s">
        <v>383</v>
      </c>
      <c r="L156" s="33"/>
      <c r="M156" s="150" t="s">
        <v>3</v>
      </c>
      <c r="N156" s="151" t="s">
        <v>42</v>
      </c>
      <c r="P156" s="139">
        <f>O156*H156</f>
        <v>0</v>
      </c>
      <c r="Q156" s="139">
        <v>0</v>
      </c>
      <c r="R156" s="139">
        <f>Q156*H156</f>
        <v>0</v>
      </c>
      <c r="S156" s="139">
        <v>0</v>
      </c>
      <c r="T156" s="140">
        <f>S156*H156</f>
        <v>0</v>
      </c>
      <c r="AR156" s="141" t="s">
        <v>308</v>
      </c>
      <c r="AT156" s="141" t="s">
        <v>309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308</v>
      </c>
      <c r="BM156" s="141" t="s">
        <v>7250</v>
      </c>
    </row>
    <row r="157" spans="2:65" s="1" customFormat="1">
      <c r="B157" s="33"/>
      <c r="D157" s="162" t="s">
        <v>385</v>
      </c>
      <c r="F157" s="365" t="s">
        <v>7251</v>
      </c>
      <c r="I157" s="159"/>
      <c r="L157" s="33"/>
      <c r="M157" s="164"/>
      <c r="T157" s="54"/>
      <c r="AT157" s="18" t="s">
        <v>385</v>
      </c>
      <c r="AU157" s="18" t="s">
        <v>81</v>
      </c>
    </row>
    <row r="158" spans="2:65" s="12" customFormat="1">
      <c r="B158" s="165"/>
      <c r="D158" s="157" t="s">
        <v>387</v>
      </c>
      <c r="E158" s="166" t="s">
        <v>3</v>
      </c>
      <c r="F158" s="366" t="s">
        <v>7252</v>
      </c>
      <c r="H158" s="367">
        <v>20.972000000000001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79</v>
      </c>
      <c r="AY158" s="166" t="s">
        <v>293</v>
      </c>
    </row>
    <row r="159" spans="2:65" s="1" customFormat="1" ht="62.65" customHeight="1">
      <c r="B159" s="132"/>
      <c r="C159" s="358" t="s">
        <v>443</v>
      </c>
      <c r="D159" s="358" t="s">
        <v>309</v>
      </c>
      <c r="E159" s="359" t="s">
        <v>7253</v>
      </c>
      <c r="F159" s="360" t="s">
        <v>7254</v>
      </c>
      <c r="G159" s="361" t="s">
        <v>397</v>
      </c>
      <c r="H159" s="362">
        <v>7.8979999999999997</v>
      </c>
      <c r="I159" s="148"/>
      <c r="J159" s="149">
        <f>ROUND(I159*H159,2)</f>
        <v>0</v>
      </c>
      <c r="K159" s="145" t="s">
        <v>383</v>
      </c>
      <c r="L159" s="33"/>
      <c r="M159" s="150" t="s">
        <v>3</v>
      </c>
      <c r="N159" s="151" t="s">
        <v>42</v>
      </c>
      <c r="P159" s="139">
        <f>O159*H159</f>
        <v>0</v>
      </c>
      <c r="Q159" s="139">
        <v>0</v>
      </c>
      <c r="R159" s="139">
        <f>Q159*H159</f>
        <v>0</v>
      </c>
      <c r="S159" s="139">
        <v>0</v>
      </c>
      <c r="T159" s="140">
        <f>S159*H159</f>
        <v>0</v>
      </c>
      <c r="AR159" s="141" t="s">
        <v>308</v>
      </c>
      <c r="AT159" s="141" t="s">
        <v>309</v>
      </c>
      <c r="AU159" s="141" t="s">
        <v>81</v>
      </c>
      <c r="AY159" s="18" t="s">
        <v>293</v>
      </c>
      <c r="BE159" s="142">
        <f>IF(N159="základní",J159,0)</f>
        <v>0</v>
      </c>
      <c r="BF159" s="142">
        <f>IF(N159="snížená",J159,0)</f>
        <v>0</v>
      </c>
      <c r="BG159" s="142">
        <f>IF(N159="zákl. přenesená",J159,0)</f>
        <v>0</v>
      </c>
      <c r="BH159" s="142">
        <f>IF(N159="sníž. přenesená",J159,0)</f>
        <v>0</v>
      </c>
      <c r="BI159" s="142">
        <f>IF(N159="nulová",J159,0)</f>
        <v>0</v>
      </c>
      <c r="BJ159" s="18" t="s">
        <v>79</v>
      </c>
      <c r="BK159" s="142">
        <f>ROUND(I159*H159,2)</f>
        <v>0</v>
      </c>
      <c r="BL159" s="18" t="s">
        <v>308</v>
      </c>
      <c r="BM159" s="141" t="s">
        <v>7255</v>
      </c>
    </row>
    <row r="160" spans="2:65" s="1" customFormat="1">
      <c r="B160" s="33"/>
      <c r="D160" s="162" t="s">
        <v>385</v>
      </c>
      <c r="F160" s="365" t="s">
        <v>7256</v>
      </c>
      <c r="I160" s="159"/>
      <c r="L160" s="33"/>
      <c r="M160" s="164"/>
      <c r="T160" s="54"/>
      <c r="AT160" s="18" t="s">
        <v>385</v>
      </c>
      <c r="AU160" s="18" t="s">
        <v>81</v>
      </c>
    </row>
    <row r="161" spans="2:65" s="12" customFormat="1" ht="33.75">
      <c r="B161" s="165"/>
      <c r="D161" s="157" t="s">
        <v>387</v>
      </c>
      <c r="E161" s="166" t="s">
        <v>3</v>
      </c>
      <c r="F161" s="366" t="s">
        <v>7257</v>
      </c>
      <c r="H161" s="367">
        <v>7.8979999999999997</v>
      </c>
      <c r="I161" s="167"/>
      <c r="L161" s="165"/>
      <c r="M161" s="168"/>
      <c r="T161" s="169"/>
      <c r="AT161" s="166" t="s">
        <v>387</v>
      </c>
      <c r="AU161" s="166" t="s">
        <v>81</v>
      </c>
      <c r="AV161" s="12" t="s">
        <v>81</v>
      </c>
      <c r="AW161" s="12" t="s">
        <v>33</v>
      </c>
      <c r="AX161" s="12" t="s">
        <v>79</v>
      </c>
      <c r="AY161" s="166" t="s">
        <v>293</v>
      </c>
    </row>
    <row r="162" spans="2:65" s="1" customFormat="1" ht="62.65" customHeight="1">
      <c r="B162" s="132"/>
      <c r="C162" s="358" t="s">
        <v>9</v>
      </c>
      <c r="D162" s="358" t="s">
        <v>309</v>
      </c>
      <c r="E162" s="359" t="s">
        <v>408</v>
      </c>
      <c r="F162" s="360" t="s">
        <v>409</v>
      </c>
      <c r="G162" s="361" t="s">
        <v>397</v>
      </c>
      <c r="H162" s="362">
        <v>416.11399999999998</v>
      </c>
      <c r="I162" s="148"/>
      <c r="J162" s="149">
        <f>ROUND(I162*H162,2)</f>
        <v>0</v>
      </c>
      <c r="K162" s="145" t="s">
        <v>383</v>
      </c>
      <c r="L162" s="33"/>
      <c r="M162" s="150" t="s">
        <v>3</v>
      </c>
      <c r="N162" s="151" t="s">
        <v>42</v>
      </c>
      <c r="P162" s="139">
        <f>O162*H162</f>
        <v>0</v>
      </c>
      <c r="Q162" s="139">
        <v>0</v>
      </c>
      <c r="R162" s="139">
        <f>Q162*H162</f>
        <v>0</v>
      </c>
      <c r="S162" s="139">
        <v>0</v>
      </c>
      <c r="T162" s="140">
        <f>S162*H162</f>
        <v>0</v>
      </c>
      <c r="AR162" s="141" t="s">
        <v>308</v>
      </c>
      <c r="AT162" s="141" t="s">
        <v>309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7258</v>
      </c>
    </row>
    <row r="163" spans="2:65" s="1" customFormat="1">
      <c r="B163" s="33"/>
      <c r="D163" s="162" t="s">
        <v>385</v>
      </c>
      <c r="F163" s="365" t="s">
        <v>411</v>
      </c>
      <c r="I163" s="159"/>
      <c r="L163" s="33"/>
      <c r="M163" s="164"/>
      <c r="T163" s="54"/>
      <c r="AT163" s="18" t="s">
        <v>385</v>
      </c>
      <c r="AU163" s="18" t="s">
        <v>81</v>
      </c>
    </row>
    <row r="164" spans="2:65" s="12" customFormat="1">
      <c r="B164" s="165"/>
      <c r="D164" s="157" t="s">
        <v>387</v>
      </c>
      <c r="E164" s="166" t="s">
        <v>3</v>
      </c>
      <c r="F164" s="366" t="s">
        <v>7259</v>
      </c>
      <c r="H164" s="367">
        <v>58.116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71</v>
      </c>
      <c r="AY164" s="166" t="s">
        <v>293</v>
      </c>
    </row>
    <row r="165" spans="2:65" s="12" customFormat="1">
      <c r="B165" s="165"/>
      <c r="D165" s="157" t="s">
        <v>387</v>
      </c>
      <c r="E165" s="166" t="s">
        <v>3</v>
      </c>
      <c r="F165" s="366" t="s">
        <v>7260</v>
      </c>
      <c r="H165" s="367">
        <v>280.24099999999999</v>
      </c>
      <c r="I165" s="167"/>
      <c r="L165" s="165"/>
      <c r="M165" s="168"/>
      <c r="T165" s="169"/>
      <c r="AT165" s="166" t="s">
        <v>387</v>
      </c>
      <c r="AU165" s="166" t="s">
        <v>81</v>
      </c>
      <c r="AV165" s="12" t="s">
        <v>81</v>
      </c>
      <c r="AW165" s="12" t="s">
        <v>33</v>
      </c>
      <c r="AX165" s="12" t="s">
        <v>71</v>
      </c>
      <c r="AY165" s="166" t="s">
        <v>293</v>
      </c>
    </row>
    <row r="166" spans="2:65" s="12" customFormat="1">
      <c r="B166" s="165"/>
      <c r="D166" s="157" t="s">
        <v>387</v>
      </c>
      <c r="E166" s="166" t="s">
        <v>3</v>
      </c>
      <c r="F166" s="366" t="s">
        <v>7261</v>
      </c>
      <c r="H166" s="367">
        <v>64.929000000000002</v>
      </c>
      <c r="I166" s="167"/>
      <c r="L166" s="165"/>
      <c r="M166" s="168"/>
      <c r="T166" s="169"/>
      <c r="AT166" s="166" t="s">
        <v>387</v>
      </c>
      <c r="AU166" s="166" t="s">
        <v>81</v>
      </c>
      <c r="AV166" s="12" t="s">
        <v>81</v>
      </c>
      <c r="AW166" s="12" t="s">
        <v>33</v>
      </c>
      <c r="AX166" s="12" t="s">
        <v>71</v>
      </c>
      <c r="AY166" s="166" t="s">
        <v>293</v>
      </c>
    </row>
    <row r="167" spans="2:65" s="12" customFormat="1" ht="33.75">
      <c r="B167" s="165"/>
      <c r="D167" s="157" t="s">
        <v>387</v>
      </c>
      <c r="E167" s="166" t="s">
        <v>3</v>
      </c>
      <c r="F167" s="366" t="s">
        <v>7262</v>
      </c>
      <c r="H167" s="367">
        <v>-7.8979999999999997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71</v>
      </c>
      <c r="AY167" s="166" t="s">
        <v>293</v>
      </c>
    </row>
    <row r="168" spans="2:65" s="14" customFormat="1">
      <c r="B168" s="175"/>
      <c r="D168" s="157" t="s">
        <v>387</v>
      </c>
      <c r="E168" s="176" t="s">
        <v>3</v>
      </c>
      <c r="F168" s="370" t="s">
        <v>4619</v>
      </c>
      <c r="H168" s="371">
        <v>395.38799999999998</v>
      </c>
      <c r="I168" s="177"/>
      <c r="L168" s="175"/>
      <c r="M168" s="178"/>
      <c r="T168" s="179"/>
      <c r="AT168" s="176" t="s">
        <v>387</v>
      </c>
      <c r="AU168" s="176" t="s">
        <v>81</v>
      </c>
      <c r="AV168" s="14" t="s">
        <v>292</v>
      </c>
      <c r="AW168" s="14" t="s">
        <v>33</v>
      </c>
      <c r="AX168" s="14" t="s">
        <v>71</v>
      </c>
      <c r="AY168" s="176" t="s">
        <v>293</v>
      </c>
    </row>
    <row r="169" spans="2:65" s="12" customFormat="1" ht="22.5">
      <c r="B169" s="165"/>
      <c r="D169" s="157" t="s">
        <v>387</v>
      </c>
      <c r="E169" s="166" t="s">
        <v>3</v>
      </c>
      <c r="F169" s="366" t="s">
        <v>7230</v>
      </c>
      <c r="H169" s="367">
        <v>127.699</v>
      </c>
      <c r="I169" s="167"/>
      <c r="L169" s="165"/>
      <c r="M169" s="168"/>
      <c r="T169" s="169"/>
      <c r="AT169" s="166" t="s">
        <v>387</v>
      </c>
      <c r="AU169" s="166" t="s">
        <v>81</v>
      </c>
      <c r="AV169" s="12" t="s">
        <v>81</v>
      </c>
      <c r="AW169" s="12" t="s">
        <v>33</v>
      </c>
      <c r="AX169" s="12" t="s">
        <v>71</v>
      </c>
      <c r="AY169" s="166" t="s">
        <v>293</v>
      </c>
    </row>
    <row r="170" spans="2:65" s="14" customFormat="1">
      <c r="B170" s="175"/>
      <c r="D170" s="157" t="s">
        <v>387</v>
      </c>
      <c r="E170" s="176" t="s">
        <v>3</v>
      </c>
      <c r="F170" s="370" t="s">
        <v>4621</v>
      </c>
      <c r="H170" s="371">
        <v>127.699</v>
      </c>
      <c r="I170" s="177"/>
      <c r="L170" s="175"/>
      <c r="M170" s="178"/>
      <c r="T170" s="179"/>
      <c r="AT170" s="176" t="s">
        <v>387</v>
      </c>
      <c r="AU170" s="176" t="s">
        <v>81</v>
      </c>
      <c r="AV170" s="14" t="s">
        <v>292</v>
      </c>
      <c r="AW170" s="14" t="s">
        <v>33</v>
      </c>
      <c r="AX170" s="14" t="s">
        <v>71</v>
      </c>
      <c r="AY170" s="176" t="s">
        <v>293</v>
      </c>
    </row>
    <row r="171" spans="2:65" s="12" customFormat="1">
      <c r="B171" s="165"/>
      <c r="D171" s="157" t="s">
        <v>387</v>
      </c>
      <c r="E171" s="166" t="s">
        <v>3</v>
      </c>
      <c r="F171" s="366" t="s">
        <v>7263</v>
      </c>
      <c r="H171" s="367">
        <v>-22.814</v>
      </c>
      <c r="I171" s="167"/>
      <c r="L171" s="165"/>
      <c r="M171" s="168"/>
      <c r="T171" s="169"/>
      <c r="AT171" s="166" t="s">
        <v>387</v>
      </c>
      <c r="AU171" s="166" t="s">
        <v>81</v>
      </c>
      <c r="AV171" s="12" t="s">
        <v>81</v>
      </c>
      <c r="AW171" s="12" t="s">
        <v>33</v>
      </c>
      <c r="AX171" s="12" t="s">
        <v>71</v>
      </c>
      <c r="AY171" s="166" t="s">
        <v>293</v>
      </c>
    </row>
    <row r="172" spans="2:65" s="12" customFormat="1">
      <c r="B172" s="165"/>
      <c r="D172" s="157" t="s">
        <v>387</v>
      </c>
      <c r="E172" s="166" t="s">
        <v>3</v>
      </c>
      <c r="F172" s="366" t="s">
        <v>7264</v>
      </c>
      <c r="H172" s="367">
        <v>-57.295000000000002</v>
      </c>
      <c r="I172" s="167"/>
      <c r="L172" s="165"/>
      <c r="M172" s="168"/>
      <c r="T172" s="169"/>
      <c r="AT172" s="166" t="s">
        <v>387</v>
      </c>
      <c r="AU172" s="166" t="s">
        <v>81</v>
      </c>
      <c r="AV172" s="12" t="s">
        <v>81</v>
      </c>
      <c r="AW172" s="12" t="s">
        <v>33</v>
      </c>
      <c r="AX172" s="12" t="s">
        <v>71</v>
      </c>
      <c r="AY172" s="166" t="s">
        <v>293</v>
      </c>
    </row>
    <row r="173" spans="2:65" s="12" customFormat="1">
      <c r="B173" s="165"/>
      <c r="D173" s="157" t="s">
        <v>387</v>
      </c>
      <c r="E173" s="166" t="s">
        <v>3</v>
      </c>
      <c r="F173" s="366" t="s">
        <v>7265</v>
      </c>
      <c r="H173" s="367">
        <v>-21.550999999999998</v>
      </c>
      <c r="I173" s="167"/>
      <c r="L173" s="165"/>
      <c r="M173" s="168"/>
      <c r="T173" s="169"/>
      <c r="AT173" s="166" t="s">
        <v>387</v>
      </c>
      <c r="AU173" s="166" t="s">
        <v>81</v>
      </c>
      <c r="AV173" s="12" t="s">
        <v>81</v>
      </c>
      <c r="AW173" s="12" t="s">
        <v>33</v>
      </c>
      <c r="AX173" s="12" t="s">
        <v>71</v>
      </c>
      <c r="AY173" s="166" t="s">
        <v>293</v>
      </c>
    </row>
    <row r="174" spans="2:65" s="14" customFormat="1">
      <c r="B174" s="175"/>
      <c r="D174" s="157" t="s">
        <v>387</v>
      </c>
      <c r="E174" s="176" t="s">
        <v>3</v>
      </c>
      <c r="F174" s="370" t="s">
        <v>7266</v>
      </c>
      <c r="H174" s="371">
        <v>-101.66</v>
      </c>
      <c r="I174" s="177"/>
      <c r="L174" s="175"/>
      <c r="M174" s="178"/>
      <c r="T174" s="179"/>
      <c r="AT174" s="176" t="s">
        <v>387</v>
      </c>
      <c r="AU174" s="176" t="s">
        <v>81</v>
      </c>
      <c r="AV174" s="14" t="s">
        <v>292</v>
      </c>
      <c r="AW174" s="14" t="s">
        <v>33</v>
      </c>
      <c r="AX174" s="14" t="s">
        <v>71</v>
      </c>
      <c r="AY174" s="176" t="s">
        <v>293</v>
      </c>
    </row>
    <row r="175" spans="2:65" s="12" customFormat="1" ht="22.5">
      <c r="B175" s="165"/>
      <c r="D175" s="157" t="s">
        <v>387</v>
      </c>
      <c r="E175" s="166" t="s">
        <v>3</v>
      </c>
      <c r="F175" s="366" t="s">
        <v>7267</v>
      </c>
      <c r="H175" s="367">
        <v>-5.3129999999999997</v>
      </c>
      <c r="I175" s="167"/>
      <c r="L175" s="165"/>
      <c r="M175" s="168"/>
      <c r="T175" s="169"/>
      <c r="AT175" s="166" t="s">
        <v>387</v>
      </c>
      <c r="AU175" s="166" t="s">
        <v>81</v>
      </c>
      <c r="AV175" s="12" t="s">
        <v>81</v>
      </c>
      <c r="AW175" s="12" t="s">
        <v>33</v>
      </c>
      <c r="AX175" s="12" t="s">
        <v>71</v>
      </c>
      <c r="AY175" s="166" t="s">
        <v>293</v>
      </c>
    </row>
    <row r="176" spans="2:65" s="14" customFormat="1">
      <c r="B176" s="175"/>
      <c r="D176" s="157" t="s">
        <v>387</v>
      </c>
      <c r="E176" s="176" t="s">
        <v>3</v>
      </c>
      <c r="F176" s="370" t="s">
        <v>7268</v>
      </c>
      <c r="H176" s="371">
        <v>-5.3129999999999997</v>
      </c>
      <c r="I176" s="177"/>
      <c r="L176" s="175"/>
      <c r="M176" s="178"/>
      <c r="T176" s="179"/>
      <c r="AT176" s="176" t="s">
        <v>387</v>
      </c>
      <c r="AU176" s="176" t="s">
        <v>81</v>
      </c>
      <c r="AV176" s="14" t="s">
        <v>292</v>
      </c>
      <c r="AW176" s="14" t="s">
        <v>33</v>
      </c>
      <c r="AX176" s="14" t="s">
        <v>71</v>
      </c>
      <c r="AY176" s="176" t="s">
        <v>293</v>
      </c>
    </row>
    <row r="177" spans="2:65" s="13" customFormat="1">
      <c r="B177" s="170"/>
      <c r="D177" s="157" t="s">
        <v>387</v>
      </c>
      <c r="E177" s="171" t="s">
        <v>3</v>
      </c>
      <c r="F177" s="368" t="s">
        <v>407</v>
      </c>
      <c r="H177" s="369">
        <v>416.11399999999998</v>
      </c>
      <c r="I177" s="172"/>
      <c r="L177" s="170"/>
      <c r="M177" s="173"/>
      <c r="T177" s="174"/>
      <c r="AT177" s="171" t="s">
        <v>387</v>
      </c>
      <c r="AU177" s="171" t="s">
        <v>81</v>
      </c>
      <c r="AV177" s="13" t="s">
        <v>308</v>
      </c>
      <c r="AW177" s="13" t="s">
        <v>33</v>
      </c>
      <c r="AX177" s="13" t="s">
        <v>79</v>
      </c>
      <c r="AY177" s="171" t="s">
        <v>293</v>
      </c>
    </row>
    <row r="178" spans="2:65" s="1" customFormat="1" ht="44.25" customHeight="1">
      <c r="B178" s="132"/>
      <c r="C178" s="358" t="s">
        <v>455</v>
      </c>
      <c r="D178" s="358" t="s">
        <v>309</v>
      </c>
      <c r="E178" s="359" t="s">
        <v>420</v>
      </c>
      <c r="F178" s="360" t="s">
        <v>421</v>
      </c>
      <c r="G178" s="361" t="s">
        <v>397</v>
      </c>
      <c r="H178" s="362">
        <v>122.386</v>
      </c>
      <c r="I178" s="148"/>
      <c r="J178" s="149">
        <f>ROUND(I178*H178,2)</f>
        <v>0</v>
      </c>
      <c r="K178" s="145" t="s">
        <v>383</v>
      </c>
      <c r="L178" s="33"/>
      <c r="M178" s="150" t="s">
        <v>3</v>
      </c>
      <c r="N178" s="151" t="s">
        <v>42</v>
      </c>
      <c r="P178" s="139">
        <f>O178*H178</f>
        <v>0</v>
      </c>
      <c r="Q178" s="139">
        <v>0</v>
      </c>
      <c r="R178" s="139">
        <f>Q178*H178</f>
        <v>0</v>
      </c>
      <c r="S178" s="139">
        <v>0</v>
      </c>
      <c r="T178" s="140">
        <f>S178*H178</f>
        <v>0</v>
      </c>
      <c r="AR178" s="141" t="s">
        <v>308</v>
      </c>
      <c r="AT178" s="141" t="s">
        <v>309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308</v>
      </c>
      <c r="BM178" s="141" t="s">
        <v>7269</v>
      </c>
    </row>
    <row r="179" spans="2:65" s="1" customFormat="1">
      <c r="B179" s="33"/>
      <c r="D179" s="162" t="s">
        <v>385</v>
      </c>
      <c r="F179" s="365" t="s">
        <v>423</v>
      </c>
      <c r="I179" s="159"/>
      <c r="L179" s="33"/>
      <c r="M179" s="164"/>
      <c r="T179" s="54"/>
      <c r="AT179" s="18" t="s">
        <v>385</v>
      </c>
      <c r="AU179" s="18" t="s">
        <v>81</v>
      </c>
    </row>
    <row r="180" spans="2:65" s="12" customFormat="1" ht="22.5">
      <c r="B180" s="165"/>
      <c r="D180" s="157" t="s">
        <v>387</v>
      </c>
      <c r="E180" s="166" t="s">
        <v>3</v>
      </c>
      <c r="F180" s="366" t="s">
        <v>7230</v>
      </c>
      <c r="H180" s="367">
        <v>127.699</v>
      </c>
      <c r="I180" s="167"/>
      <c r="L180" s="165"/>
      <c r="M180" s="168"/>
      <c r="T180" s="169"/>
      <c r="AT180" s="166" t="s">
        <v>387</v>
      </c>
      <c r="AU180" s="166" t="s">
        <v>81</v>
      </c>
      <c r="AV180" s="12" t="s">
        <v>81</v>
      </c>
      <c r="AW180" s="12" t="s">
        <v>33</v>
      </c>
      <c r="AX180" s="12" t="s">
        <v>71</v>
      </c>
      <c r="AY180" s="166" t="s">
        <v>293</v>
      </c>
    </row>
    <row r="181" spans="2:65" s="14" customFormat="1">
      <c r="B181" s="175"/>
      <c r="D181" s="157" t="s">
        <v>387</v>
      </c>
      <c r="E181" s="176" t="s">
        <v>3</v>
      </c>
      <c r="F181" s="370" t="s">
        <v>1015</v>
      </c>
      <c r="H181" s="371">
        <v>127.699</v>
      </c>
      <c r="I181" s="177"/>
      <c r="L181" s="175"/>
      <c r="M181" s="178"/>
      <c r="T181" s="179"/>
      <c r="AT181" s="176" t="s">
        <v>387</v>
      </c>
      <c r="AU181" s="176" t="s">
        <v>81</v>
      </c>
      <c r="AV181" s="14" t="s">
        <v>292</v>
      </c>
      <c r="AW181" s="14" t="s">
        <v>33</v>
      </c>
      <c r="AX181" s="14" t="s">
        <v>71</v>
      </c>
      <c r="AY181" s="176" t="s">
        <v>293</v>
      </c>
    </row>
    <row r="182" spans="2:65" s="12" customFormat="1" ht="22.5">
      <c r="B182" s="165"/>
      <c r="D182" s="157" t="s">
        <v>387</v>
      </c>
      <c r="E182" s="166" t="s">
        <v>3</v>
      </c>
      <c r="F182" s="366" t="s">
        <v>7267</v>
      </c>
      <c r="H182" s="367">
        <v>-5.3129999999999997</v>
      </c>
      <c r="I182" s="167"/>
      <c r="L182" s="165"/>
      <c r="M182" s="168"/>
      <c r="T182" s="169"/>
      <c r="AT182" s="166" t="s">
        <v>387</v>
      </c>
      <c r="AU182" s="166" t="s">
        <v>81</v>
      </c>
      <c r="AV182" s="12" t="s">
        <v>81</v>
      </c>
      <c r="AW182" s="12" t="s">
        <v>33</v>
      </c>
      <c r="AX182" s="12" t="s">
        <v>71</v>
      </c>
      <c r="AY182" s="166" t="s">
        <v>293</v>
      </c>
    </row>
    <row r="183" spans="2:65" s="14" customFormat="1">
      <c r="B183" s="175"/>
      <c r="D183" s="157" t="s">
        <v>387</v>
      </c>
      <c r="E183" s="176" t="s">
        <v>3</v>
      </c>
      <c r="F183" s="370" t="s">
        <v>4241</v>
      </c>
      <c r="H183" s="371">
        <v>-5.3129999999999997</v>
      </c>
      <c r="I183" s="177"/>
      <c r="L183" s="175"/>
      <c r="M183" s="178"/>
      <c r="T183" s="179"/>
      <c r="AT183" s="176" t="s">
        <v>387</v>
      </c>
      <c r="AU183" s="176" t="s">
        <v>81</v>
      </c>
      <c r="AV183" s="14" t="s">
        <v>292</v>
      </c>
      <c r="AW183" s="14" t="s">
        <v>33</v>
      </c>
      <c r="AX183" s="14" t="s">
        <v>71</v>
      </c>
      <c r="AY183" s="176" t="s">
        <v>293</v>
      </c>
    </row>
    <row r="184" spans="2:65" s="13" customFormat="1">
      <c r="B184" s="170"/>
      <c r="D184" s="157" t="s">
        <v>387</v>
      </c>
      <c r="E184" s="171" t="s">
        <v>3</v>
      </c>
      <c r="F184" s="368" t="s">
        <v>407</v>
      </c>
      <c r="H184" s="369">
        <v>122.386</v>
      </c>
      <c r="I184" s="172"/>
      <c r="L184" s="170"/>
      <c r="M184" s="173"/>
      <c r="T184" s="174"/>
      <c r="AT184" s="171" t="s">
        <v>387</v>
      </c>
      <c r="AU184" s="171" t="s">
        <v>81</v>
      </c>
      <c r="AV184" s="13" t="s">
        <v>308</v>
      </c>
      <c r="AW184" s="13" t="s">
        <v>33</v>
      </c>
      <c r="AX184" s="13" t="s">
        <v>79</v>
      </c>
      <c r="AY184" s="171" t="s">
        <v>293</v>
      </c>
    </row>
    <row r="185" spans="2:65" s="1" customFormat="1" ht="44.25" customHeight="1">
      <c r="B185" s="132"/>
      <c r="C185" s="358" t="s">
        <v>461</v>
      </c>
      <c r="D185" s="358" t="s">
        <v>309</v>
      </c>
      <c r="E185" s="359" t="s">
        <v>429</v>
      </c>
      <c r="F185" s="360" t="s">
        <v>430</v>
      </c>
      <c r="G185" s="361" t="s">
        <v>431</v>
      </c>
      <c r="H185" s="362">
        <v>279.08199999999999</v>
      </c>
      <c r="I185" s="148"/>
      <c r="J185" s="149">
        <f>ROUND(I185*H185,2)</f>
        <v>0</v>
      </c>
      <c r="K185" s="145" t="s">
        <v>383</v>
      </c>
      <c r="L185" s="33"/>
      <c r="M185" s="150" t="s">
        <v>3</v>
      </c>
      <c r="N185" s="151" t="s">
        <v>42</v>
      </c>
      <c r="P185" s="139">
        <f>O185*H185</f>
        <v>0</v>
      </c>
      <c r="Q185" s="139">
        <v>0</v>
      </c>
      <c r="R185" s="139">
        <f>Q185*H185</f>
        <v>0</v>
      </c>
      <c r="S185" s="139">
        <v>0</v>
      </c>
      <c r="T185" s="140">
        <f>S185*H185</f>
        <v>0</v>
      </c>
      <c r="AR185" s="141" t="s">
        <v>308</v>
      </c>
      <c r="AT185" s="141" t="s">
        <v>309</v>
      </c>
      <c r="AU185" s="141" t="s">
        <v>81</v>
      </c>
      <c r="AY185" s="18" t="s">
        <v>293</v>
      </c>
      <c r="BE185" s="142">
        <f>IF(N185="základní",J185,0)</f>
        <v>0</v>
      </c>
      <c r="BF185" s="142">
        <f>IF(N185="snížená",J185,0)</f>
        <v>0</v>
      </c>
      <c r="BG185" s="142">
        <f>IF(N185="zákl. přenesená",J185,0)</f>
        <v>0</v>
      </c>
      <c r="BH185" s="142">
        <f>IF(N185="sníž. přenesená",J185,0)</f>
        <v>0</v>
      </c>
      <c r="BI185" s="142">
        <f>IF(N185="nulová",J185,0)</f>
        <v>0</v>
      </c>
      <c r="BJ185" s="18" t="s">
        <v>79</v>
      </c>
      <c r="BK185" s="142">
        <f>ROUND(I185*H185,2)</f>
        <v>0</v>
      </c>
      <c r="BL185" s="18" t="s">
        <v>308</v>
      </c>
      <c r="BM185" s="141" t="s">
        <v>7270</v>
      </c>
    </row>
    <row r="186" spans="2:65" s="1" customFormat="1">
      <c r="B186" s="33"/>
      <c r="D186" s="162" t="s">
        <v>385</v>
      </c>
      <c r="F186" s="365" t="s">
        <v>433</v>
      </c>
      <c r="I186" s="159"/>
      <c r="L186" s="33"/>
      <c r="M186" s="164"/>
      <c r="T186" s="54"/>
      <c r="AT186" s="18" t="s">
        <v>385</v>
      </c>
      <c r="AU186" s="18" t="s">
        <v>81</v>
      </c>
    </row>
    <row r="187" spans="2:65" s="12" customFormat="1" ht="33.75">
      <c r="B187" s="165"/>
      <c r="D187" s="157" t="s">
        <v>387</v>
      </c>
      <c r="E187" s="166" t="s">
        <v>3</v>
      </c>
      <c r="F187" s="366" t="s">
        <v>7271</v>
      </c>
      <c r="H187" s="367">
        <v>351.34199999999998</v>
      </c>
      <c r="I187" s="167"/>
      <c r="L187" s="165"/>
      <c r="M187" s="168"/>
      <c r="T187" s="169"/>
      <c r="AT187" s="166" t="s">
        <v>387</v>
      </c>
      <c r="AU187" s="166" t="s">
        <v>81</v>
      </c>
      <c r="AV187" s="12" t="s">
        <v>81</v>
      </c>
      <c r="AW187" s="12" t="s">
        <v>33</v>
      </c>
      <c r="AX187" s="12" t="s">
        <v>71</v>
      </c>
      <c r="AY187" s="166" t="s">
        <v>293</v>
      </c>
    </row>
    <row r="188" spans="2:65" s="14" customFormat="1">
      <c r="B188" s="175"/>
      <c r="D188" s="157" t="s">
        <v>387</v>
      </c>
      <c r="E188" s="176" t="s">
        <v>3</v>
      </c>
      <c r="F188" s="370" t="s">
        <v>1015</v>
      </c>
      <c r="H188" s="371">
        <v>351.34199999999998</v>
      </c>
      <c r="I188" s="177"/>
      <c r="L188" s="175"/>
      <c r="M188" s="178"/>
      <c r="T188" s="179"/>
      <c r="AT188" s="176" t="s">
        <v>387</v>
      </c>
      <c r="AU188" s="176" t="s">
        <v>81</v>
      </c>
      <c r="AV188" s="14" t="s">
        <v>292</v>
      </c>
      <c r="AW188" s="14" t="s">
        <v>33</v>
      </c>
      <c r="AX188" s="14" t="s">
        <v>71</v>
      </c>
      <c r="AY188" s="176" t="s">
        <v>293</v>
      </c>
    </row>
    <row r="189" spans="2:65" s="12" customFormat="1" ht="33.75">
      <c r="B189" s="165"/>
      <c r="D189" s="157" t="s">
        <v>387</v>
      </c>
      <c r="E189" s="166" t="s">
        <v>3</v>
      </c>
      <c r="F189" s="366" t="s">
        <v>7272</v>
      </c>
      <c r="H189" s="367">
        <v>-72.260000000000005</v>
      </c>
      <c r="I189" s="167"/>
      <c r="L189" s="165"/>
      <c r="M189" s="168"/>
      <c r="T189" s="169"/>
      <c r="AT189" s="166" t="s">
        <v>387</v>
      </c>
      <c r="AU189" s="166" t="s">
        <v>81</v>
      </c>
      <c r="AV189" s="12" t="s">
        <v>81</v>
      </c>
      <c r="AW189" s="12" t="s">
        <v>33</v>
      </c>
      <c r="AX189" s="12" t="s">
        <v>71</v>
      </c>
      <c r="AY189" s="166" t="s">
        <v>293</v>
      </c>
    </row>
    <row r="190" spans="2:65" s="14" customFormat="1">
      <c r="B190" s="175"/>
      <c r="D190" s="157" t="s">
        <v>387</v>
      </c>
      <c r="E190" s="176" t="s">
        <v>3</v>
      </c>
      <c r="F190" s="370" t="s">
        <v>4241</v>
      </c>
      <c r="H190" s="371">
        <v>-72.260000000000005</v>
      </c>
      <c r="I190" s="177"/>
      <c r="L190" s="175"/>
      <c r="M190" s="178"/>
      <c r="T190" s="179"/>
      <c r="AT190" s="176" t="s">
        <v>387</v>
      </c>
      <c r="AU190" s="176" t="s">
        <v>81</v>
      </c>
      <c r="AV190" s="14" t="s">
        <v>292</v>
      </c>
      <c r="AW190" s="14" t="s">
        <v>33</v>
      </c>
      <c r="AX190" s="14" t="s">
        <v>71</v>
      </c>
      <c r="AY190" s="176" t="s">
        <v>293</v>
      </c>
    </row>
    <row r="191" spans="2:65" s="13" customFormat="1">
      <c r="B191" s="170"/>
      <c r="D191" s="157" t="s">
        <v>387</v>
      </c>
      <c r="E191" s="171" t="s">
        <v>3</v>
      </c>
      <c r="F191" s="368" t="s">
        <v>407</v>
      </c>
      <c r="H191" s="369">
        <v>279.08199999999999</v>
      </c>
      <c r="I191" s="172"/>
      <c r="L191" s="170"/>
      <c r="M191" s="173"/>
      <c r="T191" s="174"/>
      <c r="AT191" s="171" t="s">
        <v>387</v>
      </c>
      <c r="AU191" s="171" t="s">
        <v>81</v>
      </c>
      <c r="AV191" s="13" t="s">
        <v>308</v>
      </c>
      <c r="AW191" s="13" t="s">
        <v>33</v>
      </c>
      <c r="AX191" s="13" t="s">
        <v>79</v>
      </c>
      <c r="AY191" s="171" t="s">
        <v>293</v>
      </c>
    </row>
    <row r="192" spans="2:65" s="1" customFormat="1" ht="44.25" customHeight="1">
      <c r="B192" s="132"/>
      <c r="C192" s="358" t="s">
        <v>467</v>
      </c>
      <c r="D192" s="358" t="s">
        <v>309</v>
      </c>
      <c r="E192" s="359" t="s">
        <v>439</v>
      </c>
      <c r="F192" s="360" t="s">
        <v>440</v>
      </c>
      <c r="G192" s="361" t="s">
        <v>431</v>
      </c>
      <c r="H192" s="362">
        <v>279.08199999999999</v>
      </c>
      <c r="I192" s="148"/>
      <c r="J192" s="149">
        <f>ROUND(I192*H192,2)</f>
        <v>0</v>
      </c>
      <c r="K192" s="145" t="s">
        <v>383</v>
      </c>
      <c r="L192" s="33"/>
      <c r="M192" s="150" t="s">
        <v>3</v>
      </c>
      <c r="N192" s="151" t="s">
        <v>42</v>
      </c>
      <c r="P192" s="139">
        <f>O192*H192</f>
        <v>0</v>
      </c>
      <c r="Q192" s="139">
        <v>0</v>
      </c>
      <c r="R192" s="139">
        <f>Q192*H192</f>
        <v>0</v>
      </c>
      <c r="S192" s="139">
        <v>0</v>
      </c>
      <c r="T192" s="140">
        <f>S192*H192</f>
        <v>0</v>
      </c>
      <c r="AR192" s="141" t="s">
        <v>308</v>
      </c>
      <c r="AT192" s="141" t="s">
        <v>309</v>
      </c>
      <c r="AU192" s="141" t="s">
        <v>81</v>
      </c>
      <c r="AY192" s="18" t="s">
        <v>293</v>
      </c>
      <c r="BE192" s="142">
        <f>IF(N192="základní",J192,0)</f>
        <v>0</v>
      </c>
      <c r="BF192" s="142">
        <f>IF(N192="snížená",J192,0)</f>
        <v>0</v>
      </c>
      <c r="BG192" s="142">
        <f>IF(N192="zákl. přenesená",J192,0)</f>
        <v>0</v>
      </c>
      <c r="BH192" s="142">
        <f>IF(N192="sníž. přenesená",J192,0)</f>
        <v>0</v>
      </c>
      <c r="BI192" s="142">
        <f>IF(N192="nulová",J192,0)</f>
        <v>0</v>
      </c>
      <c r="BJ192" s="18" t="s">
        <v>79</v>
      </c>
      <c r="BK192" s="142">
        <f>ROUND(I192*H192,2)</f>
        <v>0</v>
      </c>
      <c r="BL192" s="18" t="s">
        <v>308</v>
      </c>
      <c r="BM192" s="141" t="s">
        <v>7273</v>
      </c>
    </row>
    <row r="193" spans="2:65" s="1" customFormat="1">
      <c r="B193" s="33"/>
      <c r="D193" s="162" t="s">
        <v>385</v>
      </c>
      <c r="F193" s="365" t="s">
        <v>442</v>
      </c>
      <c r="I193" s="159"/>
      <c r="L193" s="33"/>
      <c r="M193" s="164"/>
      <c r="T193" s="54"/>
      <c r="AT193" s="18" t="s">
        <v>385</v>
      </c>
      <c r="AU193" s="18" t="s">
        <v>81</v>
      </c>
    </row>
    <row r="194" spans="2:65" s="12" customFormat="1" ht="33.75">
      <c r="B194" s="165"/>
      <c r="D194" s="157" t="s">
        <v>387</v>
      </c>
      <c r="E194" s="166" t="s">
        <v>3</v>
      </c>
      <c r="F194" s="366" t="s">
        <v>7271</v>
      </c>
      <c r="H194" s="367">
        <v>351.34199999999998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71</v>
      </c>
      <c r="AY194" s="166" t="s">
        <v>293</v>
      </c>
    </row>
    <row r="195" spans="2:65" s="14" customFormat="1">
      <c r="B195" s="175"/>
      <c r="D195" s="157" t="s">
        <v>387</v>
      </c>
      <c r="E195" s="176" t="s">
        <v>3</v>
      </c>
      <c r="F195" s="370" t="s">
        <v>1015</v>
      </c>
      <c r="H195" s="371">
        <v>351.34199999999998</v>
      </c>
      <c r="I195" s="177"/>
      <c r="L195" s="175"/>
      <c r="M195" s="178"/>
      <c r="T195" s="179"/>
      <c r="AT195" s="176" t="s">
        <v>387</v>
      </c>
      <c r="AU195" s="176" t="s">
        <v>81</v>
      </c>
      <c r="AV195" s="14" t="s">
        <v>292</v>
      </c>
      <c r="AW195" s="14" t="s">
        <v>33</v>
      </c>
      <c r="AX195" s="14" t="s">
        <v>71</v>
      </c>
      <c r="AY195" s="176" t="s">
        <v>293</v>
      </c>
    </row>
    <row r="196" spans="2:65" s="12" customFormat="1" ht="33.75">
      <c r="B196" s="165"/>
      <c r="D196" s="157" t="s">
        <v>387</v>
      </c>
      <c r="E196" s="166" t="s">
        <v>3</v>
      </c>
      <c r="F196" s="366" t="s">
        <v>7272</v>
      </c>
      <c r="H196" s="367">
        <v>-72.260000000000005</v>
      </c>
      <c r="I196" s="167"/>
      <c r="L196" s="165"/>
      <c r="M196" s="168"/>
      <c r="T196" s="169"/>
      <c r="AT196" s="166" t="s">
        <v>387</v>
      </c>
      <c r="AU196" s="166" t="s">
        <v>81</v>
      </c>
      <c r="AV196" s="12" t="s">
        <v>81</v>
      </c>
      <c r="AW196" s="12" t="s">
        <v>33</v>
      </c>
      <c r="AX196" s="12" t="s">
        <v>71</v>
      </c>
      <c r="AY196" s="166" t="s">
        <v>293</v>
      </c>
    </row>
    <row r="197" spans="2:65" s="14" customFormat="1">
      <c r="B197" s="175"/>
      <c r="D197" s="157" t="s">
        <v>387</v>
      </c>
      <c r="E197" s="176" t="s">
        <v>3</v>
      </c>
      <c r="F197" s="370" t="s">
        <v>4241</v>
      </c>
      <c r="H197" s="371">
        <v>-72.260000000000005</v>
      </c>
      <c r="I197" s="177"/>
      <c r="L197" s="175"/>
      <c r="M197" s="178"/>
      <c r="T197" s="179"/>
      <c r="AT197" s="176" t="s">
        <v>387</v>
      </c>
      <c r="AU197" s="176" t="s">
        <v>81</v>
      </c>
      <c r="AV197" s="14" t="s">
        <v>292</v>
      </c>
      <c r="AW197" s="14" t="s">
        <v>33</v>
      </c>
      <c r="AX197" s="14" t="s">
        <v>71</v>
      </c>
      <c r="AY197" s="176" t="s">
        <v>293</v>
      </c>
    </row>
    <row r="198" spans="2:65" s="13" customFormat="1">
      <c r="B198" s="170"/>
      <c r="D198" s="157" t="s">
        <v>387</v>
      </c>
      <c r="E198" s="171" t="s">
        <v>3</v>
      </c>
      <c r="F198" s="368" t="s">
        <v>407</v>
      </c>
      <c r="H198" s="369">
        <v>279.08199999999999</v>
      </c>
      <c r="I198" s="172"/>
      <c r="L198" s="170"/>
      <c r="M198" s="173"/>
      <c r="T198" s="174"/>
      <c r="AT198" s="171" t="s">
        <v>387</v>
      </c>
      <c r="AU198" s="171" t="s">
        <v>81</v>
      </c>
      <c r="AV198" s="13" t="s">
        <v>308</v>
      </c>
      <c r="AW198" s="13" t="s">
        <v>33</v>
      </c>
      <c r="AX198" s="13" t="s">
        <v>79</v>
      </c>
      <c r="AY198" s="171" t="s">
        <v>293</v>
      </c>
    </row>
    <row r="199" spans="2:65" s="1" customFormat="1" ht="37.9" customHeight="1">
      <c r="B199" s="132"/>
      <c r="C199" s="358" t="s">
        <v>472</v>
      </c>
      <c r="D199" s="358" t="s">
        <v>309</v>
      </c>
      <c r="E199" s="359" t="s">
        <v>444</v>
      </c>
      <c r="F199" s="360" t="s">
        <v>445</v>
      </c>
      <c r="G199" s="361" t="s">
        <v>397</v>
      </c>
      <c r="H199" s="362">
        <v>288.41500000000002</v>
      </c>
      <c r="I199" s="148"/>
      <c r="J199" s="149">
        <f>ROUND(I199*H199,2)</f>
        <v>0</v>
      </c>
      <c r="K199" s="145" t="s">
        <v>383</v>
      </c>
      <c r="L199" s="33"/>
      <c r="M199" s="150" t="s">
        <v>3</v>
      </c>
      <c r="N199" s="151" t="s">
        <v>42</v>
      </c>
      <c r="P199" s="139">
        <f>O199*H199</f>
        <v>0</v>
      </c>
      <c r="Q199" s="139">
        <v>0</v>
      </c>
      <c r="R199" s="139">
        <f>Q199*H199</f>
        <v>0</v>
      </c>
      <c r="S199" s="139">
        <v>0</v>
      </c>
      <c r="T199" s="140">
        <f>S199*H199</f>
        <v>0</v>
      </c>
      <c r="AR199" s="141" t="s">
        <v>308</v>
      </c>
      <c r="AT199" s="141" t="s">
        <v>309</v>
      </c>
      <c r="AU199" s="141" t="s">
        <v>81</v>
      </c>
      <c r="AY199" s="18" t="s">
        <v>293</v>
      </c>
      <c r="BE199" s="142">
        <f>IF(N199="základní",J199,0)</f>
        <v>0</v>
      </c>
      <c r="BF199" s="142">
        <f>IF(N199="snížená",J199,0)</f>
        <v>0</v>
      </c>
      <c r="BG199" s="142">
        <f>IF(N199="zákl. přenesená",J199,0)</f>
        <v>0</v>
      </c>
      <c r="BH199" s="142">
        <f>IF(N199="sníž. přenesená",J199,0)</f>
        <v>0</v>
      </c>
      <c r="BI199" s="142">
        <f>IF(N199="nulová",J199,0)</f>
        <v>0</v>
      </c>
      <c r="BJ199" s="18" t="s">
        <v>79</v>
      </c>
      <c r="BK199" s="142">
        <f>ROUND(I199*H199,2)</f>
        <v>0</v>
      </c>
      <c r="BL199" s="18" t="s">
        <v>308</v>
      </c>
      <c r="BM199" s="141" t="s">
        <v>7274</v>
      </c>
    </row>
    <row r="200" spans="2:65" s="1" customFormat="1">
      <c r="B200" s="33"/>
      <c r="D200" s="162" t="s">
        <v>385</v>
      </c>
      <c r="F200" s="365" t="s">
        <v>447</v>
      </c>
      <c r="I200" s="159"/>
      <c r="L200" s="33"/>
      <c r="M200" s="164"/>
      <c r="T200" s="54"/>
      <c r="AT200" s="18" t="s">
        <v>385</v>
      </c>
      <c r="AU200" s="18" t="s">
        <v>81</v>
      </c>
    </row>
    <row r="201" spans="2:65" s="12" customFormat="1">
      <c r="B201" s="165"/>
      <c r="D201" s="157" t="s">
        <v>387</v>
      </c>
      <c r="E201" s="166" t="s">
        <v>3</v>
      </c>
      <c r="F201" s="366" t="s">
        <v>7275</v>
      </c>
      <c r="H201" s="367">
        <v>523.08699999999999</v>
      </c>
      <c r="I201" s="167"/>
      <c r="L201" s="165"/>
      <c r="M201" s="168"/>
      <c r="T201" s="169"/>
      <c r="AT201" s="166" t="s">
        <v>387</v>
      </c>
      <c r="AU201" s="166" t="s">
        <v>81</v>
      </c>
      <c r="AV201" s="12" t="s">
        <v>81</v>
      </c>
      <c r="AW201" s="12" t="s">
        <v>33</v>
      </c>
      <c r="AX201" s="12" t="s">
        <v>71</v>
      </c>
      <c r="AY201" s="166" t="s">
        <v>293</v>
      </c>
    </row>
    <row r="202" spans="2:65" s="12" customFormat="1">
      <c r="B202" s="165"/>
      <c r="D202" s="157" t="s">
        <v>387</v>
      </c>
      <c r="E202" s="166" t="s">
        <v>3</v>
      </c>
      <c r="F202" s="366" t="s">
        <v>7276</v>
      </c>
      <c r="H202" s="367">
        <v>-127.699</v>
      </c>
      <c r="I202" s="167"/>
      <c r="L202" s="165"/>
      <c r="M202" s="168"/>
      <c r="T202" s="169"/>
      <c r="AT202" s="166" t="s">
        <v>387</v>
      </c>
      <c r="AU202" s="166" t="s">
        <v>81</v>
      </c>
      <c r="AV202" s="12" t="s">
        <v>81</v>
      </c>
      <c r="AW202" s="12" t="s">
        <v>33</v>
      </c>
      <c r="AX202" s="12" t="s">
        <v>71</v>
      </c>
      <c r="AY202" s="166" t="s">
        <v>293</v>
      </c>
    </row>
    <row r="203" spans="2:65" s="14" customFormat="1">
      <c r="B203" s="175"/>
      <c r="D203" s="157" t="s">
        <v>387</v>
      </c>
      <c r="E203" s="176" t="s">
        <v>3</v>
      </c>
      <c r="F203" s="370" t="s">
        <v>1015</v>
      </c>
      <c r="H203" s="371">
        <v>395.38799999999998</v>
      </c>
      <c r="I203" s="177"/>
      <c r="L203" s="175"/>
      <c r="M203" s="178"/>
      <c r="T203" s="179"/>
      <c r="AT203" s="176" t="s">
        <v>387</v>
      </c>
      <c r="AU203" s="176" t="s">
        <v>81</v>
      </c>
      <c r="AV203" s="14" t="s">
        <v>292</v>
      </c>
      <c r="AW203" s="14" t="s">
        <v>33</v>
      </c>
      <c r="AX203" s="14" t="s">
        <v>71</v>
      </c>
      <c r="AY203" s="176" t="s">
        <v>293</v>
      </c>
    </row>
    <row r="204" spans="2:65" s="12" customFormat="1">
      <c r="B204" s="165"/>
      <c r="D204" s="157" t="s">
        <v>387</v>
      </c>
      <c r="E204" s="166" t="s">
        <v>3</v>
      </c>
      <c r="F204" s="366" t="s">
        <v>7263</v>
      </c>
      <c r="H204" s="367">
        <v>-22.814</v>
      </c>
      <c r="I204" s="167"/>
      <c r="L204" s="165"/>
      <c r="M204" s="168"/>
      <c r="T204" s="169"/>
      <c r="AT204" s="166" t="s">
        <v>387</v>
      </c>
      <c r="AU204" s="166" t="s">
        <v>81</v>
      </c>
      <c r="AV204" s="12" t="s">
        <v>81</v>
      </c>
      <c r="AW204" s="12" t="s">
        <v>33</v>
      </c>
      <c r="AX204" s="12" t="s">
        <v>71</v>
      </c>
      <c r="AY204" s="166" t="s">
        <v>293</v>
      </c>
    </row>
    <row r="205" spans="2:65" s="12" customFormat="1">
      <c r="B205" s="165"/>
      <c r="D205" s="157" t="s">
        <v>387</v>
      </c>
      <c r="E205" s="166" t="s">
        <v>3</v>
      </c>
      <c r="F205" s="366" t="s">
        <v>7264</v>
      </c>
      <c r="H205" s="367">
        <v>-57.295000000000002</v>
      </c>
      <c r="I205" s="167"/>
      <c r="L205" s="165"/>
      <c r="M205" s="168"/>
      <c r="T205" s="169"/>
      <c r="AT205" s="166" t="s">
        <v>387</v>
      </c>
      <c r="AU205" s="166" t="s">
        <v>81</v>
      </c>
      <c r="AV205" s="12" t="s">
        <v>81</v>
      </c>
      <c r="AW205" s="12" t="s">
        <v>33</v>
      </c>
      <c r="AX205" s="12" t="s">
        <v>71</v>
      </c>
      <c r="AY205" s="166" t="s">
        <v>293</v>
      </c>
    </row>
    <row r="206" spans="2:65" s="12" customFormat="1">
      <c r="B206" s="165"/>
      <c r="D206" s="157" t="s">
        <v>387</v>
      </c>
      <c r="E206" s="166" t="s">
        <v>3</v>
      </c>
      <c r="F206" s="366" t="s">
        <v>7265</v>
      </c>
      <c r="H206" s="367">
        <v>-21.550999999999998</v>
      </c>
      <c r="I206" s="167"/>
      <c r="L206" s="165"/>
      <c r="M206" s="168"/>
      <c r="T206" s="169"/>
      <c r="AT206" s="166" t="s">
        <v>387</v>
      </c>
      <c r="AU206" s="166" t="s">
        <v>81</v>
      </c>
      <c r="AV206" s="12" t="s">
        <v>81</v>
      </c>
      <c r="AW206" s="12" t="s">
        <v>33</v>
      </c>
      <c r="AX206" s="12" t="s">
        <v>71</v>
      </c>
      <c r="AY206" s="166" t="s">
        <v>293</v>
      </c>
    </row>
    <row r="207" spans="2:65" s="14" customFormat="1">
      <c r="B207" s="175"/>
      <c r="D207" s="157" t="s">
        <v>387</v>
      </c>
      <c r="E207" s="176" t="s">
        <v>3</v>
      </c>
      <c r="F207" s="370" t="s">
        <v>7266</v>
      </c>
      <c r="H207" s="371">
        <v>-101.66</v>
      </c>
      <c r="I207" s="177"/>
      <c r="L207" s="175"/>
      <c r="M207" s="178"/>
      <c r="T207" s="179"/>
      <c r="AT207" s="176" t="s">
        <v>387</v>
      </c>
      <c r="AU207" s="176" t="s">
        <v>81</v>
      </c>
      <c r="AV207" s="14" t="s">
        <v>292</v>
      </c>
      <c r="AW207" s="14" t="s">
        <v>33</v>
      </c>
      <c r="AX207" s="14" t="s">
        <v>71</v>
      </c>
      <c r="AY207" s="176" t="s">
        <v>293</v>
      </c>
    </row>
    <row r="208" spans="2:65" s="12" customFormat="1" ht="22.5">
      <c r="B208" s="165"/>
      <c r="D208" s="157" t="s">
        <v>387</v>
      </c>
      <c r="E208" s="166" t="s">
        <v>3</v>
      </c>
      <c r="F208" s="366" t="s">
        <v>7267</v>
      </c>
      <c r="H208" s="367">
        <v>-5.3129999999999997</v>
      </c>
      <c r="I208" s="167"/>
      <c r="L208" s="165"/>
      <c r="M208" s="168"/>
      <c r="T208" s="169"/>
      <c r="AT208" s="166" t="s">
        <v>387</v>
      </c>
      <c r="AU208" s="166" t="s">
        <v>81</v>
      </c>
      <c r="AV208" s="12" t="s">
        <v>81</v>
      </c>
      <c r="AW208" s="12" t="s">
        <v>33</v>
      </c>
      <c r="AX208" s="12" t="s">
        <v>71</v>
      </c>
      <c r="AY208" s="166" t="s">
        <v>293</v>
      </c>
    </row>
    <row r="209" spans="2:65" s="14" customFormat="1">
      <c r="B209" s="175"/>
      <c r="D209" s="157" t="s">
        <v>387</v>
      </c>
      <c r="E209" s="176" t="s">
        <v>3</v>
      </c>
      <c r="F209" s="370" t="s">
        <v>7268</v>
      </c>
      <c r="H209" s="371">
        <v>-5.3129999999999997</v>
      </c>
      <c r="I209" s="177"/>
      <c r="L209" s="175"/>
      <c r="M209" s="178"/>
      <c r="T209" s="179"/>
      <c r="AT209" s="176" t="s">
        <v>387</v>
      </c>
      <c r="AU209" s="176" t="s">
        <v>81</v>
      </c>
      <c r="AV209" s="14" t="s">
        <v>292</v>
      </c>
      <c r="AW209" s="14" t="s">
        <v>33</v>
      </c>
      <c r="AX209" s="14" t="s">
        <v>71</v>
      </c>
      <c r="AY209" s="176" t="s">
        <v>293</v>
      </c>
    </row>
    <row r="210" spans="2:65" s="13" customFormat="1">
      <c r="B210" s="170"/>
      <c r="D210" s="157" t="s">
        <v>387</v>
      </c>
      <c r="E210" s="171" t="s">
        <v>3</v>
      </c>
      <c r="F210" s="368" t="s">
        <v>407</v>
      </c>
      <c r="H210" s="369">
        <v>288.41500000000002</v>
      </c>
      <c r="I210" s="172"/>
      <c r="L210" s="170"/>
      <c r="M210" s="173"/>
      <c r="T210" s="174"/>
      <c r="AT210" s="171" t="s">
        <v>387</v>
      </c>
      <c r="AU210" s="171" t="s">
        <v>81</v>
      </c>
      <c r="AV210" s="13" t="s">
        <v>308</v>
      </c>
      <c r="AW210" s="13" t="s">
        <v>33</v>
      </c>
      <c r="AX210" s="13" t="s">
        <v>79</v>
      </c>
      <c r="AY210" s="171" t="s">
        <v>293</v>
      </c>
    </row>
    <row r="211" spans="2:65" s="1" customFormat="1" ht="44.25" customHeight="1">
      <c r="B211" s="132"/>
      <c r="C211" s="358" t="s">
        <v>478</v>
      </c>
      <c r="D211" s="358" t="s">
        <v>309</v>
      </c>
      <c r="E211" s="359" t="s">
        <v>3180</v>
      </c>
      <c r="F211" s="360" t="s">
        <v>3181</v>
      </c>
      <c r="G211" s="361" t="s">
        <v>397</v>
      </c>
      <c r="H211" s="362">
        <v>133.012</v>
      </c>
      <c r="I211" s="148"/>
      <c r="J211" s="149">
        <f>ROUND(I211*H211,2)</f>
        <v>0</v>
      </c>
      <c r="K211" s="145" t="s">
        <v>383</v>
      </c>
      <c r="L211" s="33"/>
      <c r="M211" s="150" t="s">
        <v>3</v>
      </c>
      <c r="N211" s="151" t="s">
        <v>42</v>
      </c>
      <c r="P211" s="139">
        <f>O211*H211</f>
        <v>0</v>
      </c>
      <c r="Q211" s="139">
        <v>0</v>
      </c>
      <c r="R211" s="139">
        <f>Q211*H211</f>
        <v>0</v>
      </c>
      <c r="S211" s="139">
        <v>0</v>
      </c>
      <c r="T211" s="140">
        <f>S211*H211</f>
        <v>0</v>
      </c>
      <c r="AR211" s="141" t="s">
        <v>308</v>
      </c>
      <c r="AT211" s="141" t="s">
        <v>309</v>
      </c>
      <c r="AU211" s="141" t="s">
        <v>81</v>
      </c>
      <c r="AY211" s="18" t="s">
        <v>293</v>
      </c>
      <c r="BE211" s="142">
        <f>IF(N211="základní",J211,0)</f>
        <v>0</v>
      </c>
      <c r="BF211" s="142">
        <f>IF(N211="snížená",J211,0)</f>
        <v>0</v>
      </c>
      <c r="BG211" s="142">
        <f>IF(N211="zákl. přenesená",J211,0)</f>
        <v>0</v>
      </c>
      <c r="BH211" s="142">
        <f>IF(N211="sníž. přenesená",J211,0)</f>
        <v>0</v>
      </c>
      <c r="BI211" s="142">
        <f>IF(N211="nulová",J211,0)</f>
        <v>0</v>
      </c>
      <c r="BJ211" s="18" t="s">
        <v>79</v>
      </c>
      <c r="BK211" s="142">
        <f>ROUND(I211*H211,2)</f>
        <v>0</v>
      </c>
      <c r="BL211" s="18" t="s">
        <v>308</v>
      </c>
      <c r="BM211" s="141" t="s">
        <v>7277</v>
      </c>
    </row>
    <row r="212" spans="2:65" s="1" customFormat="1">
      <c r="B212" s="33"/>
      <c r="D212" s="162" t="s">
        <v>385</v>
      </c>
      <c r="F212" s="365" t="s">
        <v>3183</v>
      </c>
      <c r="I212" s="159"/>
      <c r="L212" s="33"/>
      <c r="M212" s="164"/>
      <c r="T212" s="54"/>
      <c r="AT212" s="18" t="s">
        <v>385</v>
      </c>
      <c r="AU212" s="18" t="s">
        <v>81</v>
      </c>
    </row>
    <row r="213" spans="2:65" s="12" customFormat="1" ht="22.5">
      <c r="B213" s="165"/>
      <c r="D213" s="157" t="s">
        <v>387</v>
      </c>
      <c r="E213" s="166" t="s">
        <v>3</v>
      </c>
      <c r="F213" s="366" t="s">
        <v>7230</v>
      </c>
      <c r="H213" s="367">
        <v>127.699</v>
      </c>
      <c r="I213" s="167"/>
      <c r="L213" s="165"/>
      <c r="M213" s="168"/>
      <c r="T213" s="169"/>
      <c r="AT213" s="166" t="s">
        <v>387</v>
      </c>
      <c r="AU213" s="166" t="s">
        <v>81</v>
      </c>
      <c r="AV213" s="12" t="s">
        <v>81</v>
      </c>
      <c r="AW213" s="12" t="s">
        <v>33</v>
      </c>
      <c r="AX213" s="12" t="s">
        <v>71</v>
      </c>
      <c r="AY213" s="166" t="s">
        <v>293</v>
      </c>
    </row>
    <row r="214" spans="2:65" s="14" customFormat="1">
      <c r="B214" s="175"/>
      <c r="D214" s="157" t="s">
        <v>387</v>
      </c>
      <c r="E214" s="176" t="s">
        <v>3</v>
      </c>
      <c r="F214" s="370" t="s">
        <v>1015</v>
      </c>
      <c r="H214" s="371">
        <v>127.699</v>
      </c>
      <c r="I214" s="177"/>
      <c r="L214" s="175"/>
      <c r="M214" s="178"/>
      <c r="T214" s="179"/>
      <c r="AT214" s="176" t="s">
        <v>387</v>
      </c>
      <c r="AU214" s="176" t="s">
        <v>81</v>
      </c>
      <c r="AV214" s="14" t="s">
        <v>292</v>
      </c>
      <c r="AW214" s="14" t="s">
        <v>33</v>
      </c>
      <c r="AX214" s="14" t="s">
        <v>71</v>
      </c>
      <c r="AY214" s="176" t="s">
        <v>293</v>
      </c>
    </row>
    <row r="215" spans="2:65" s="12" customFormat="1" ht="22.5">
      <c r="B215" s="165"/>
      <c r="D215" s="157" t="s">
        <v>387</v>
      </c>
      <c r="E215" s="166" t="s">
        <v>3</v>
      </c>
      <c r="F215" s="366" t="s">
        <v>7278</v>
      </c>
      <c r="H215" s="367">
        <v>5.3129999999999997</v>
      </c>
      <c r="I215" s="167"/>
      <c r="L215" s="165"/>
      <c r="M215" s="168"/>
      <c r="T215" s="169"/>
      <c r="AT215" s="166" t="s">
        <v>387</v>
      </c>
      <c r="AU215" s="166" t="s">
        <v>81</v>
      </c>
      <c r="AV215" s="12" t="s">
        <v>81</v>
      </c>
      <c r="AW215" s="12" t="s">
        <v>33</v>
      </c>
      <c r="AX215" s="12" t="s">
        <v>71</v>
      </c>
      <c r="AY215" s="166" t="s">
        <v>293</v>
      </c>
    </row>
    <row r="216" spans="2:65" s="14" customFormat="1">
      <c r="B216" s="175"/>
      <c r="D216" s="157" t="s">
        <v>387</v>
      </c>
      <c r="E216" s="176" t="s">
        <v>3</v>
      </c>
      <c r="F216" s="370" t="s">
        <v>4241</v>
      </c>
      <c r="H216" s="371">
        <v>5.3129999999999997</v>
      </c>
      <c r="I216" s="177"/>
      <c r="L216" s="175"/>
      <c r="M216" s="178"/>
      <c r="T216" s="179"/>
      <c r="AT216" s="176" t="s">
        <v>387</v>
      </c>
      <c r="AU216" s="176" t="s">
        <v>81</v>
      </c>
      <c r="AV216" s="14" t="s">
        <v>292</v>
      </c>
      <c r="AW216" s="14" t="s">
        <v>33</v>
      </c>
      <c r="AX216" s="14" t="s">
        <v>71</v>
      </c>
      <c r="AY216" s="176" t="s">
        <v>293</v>
      </c>
    </row>
    <row r="217" spans="2:65" s="13" customFormat="1">
      <c r="B217" s="170"/>
      <c r="D217" s="157" t="s">
        <v>387</v>
      </c>
      <c r="E217" s="171" t="s">
        <v>3</v>
      </c>
      <c r="F217" s="368" t="s">
        <v>407</v>
      </c>
      <c r="H217" s="369">
        <v>133.012</v>
      </c>
      <c r="I217" s="172"/>
      <c r="L217" s="170"/>
      <c r="M217" s="173"/>
      <c r="T217" s="174"/>
      <c r="AT217" s="171" t="s">
        <v>387</v>
      </c>
      <c r="AU217" s="171" t="s">
        <v>81</v>
      </c>
      <c r="AV217" s="13" t="s">
        <v>308</v>
      </c>
      <c r="AW217" s="13" t="s">
        <v>33</v>
      </c>
      <c r="AX217" s="13" t="s">
        <v>79</v>
      </c>
      <c r="AY217" s="171" t="s">
        <v>293</v>
      </c>
    </row>
    <row r="218" spans="2:65" s="1" customFormat="1" ht="49.15" customHeight="1">
      <c r="B218" s="132"/>
      <c r="C218" s="358" t="s">
        <v>484</v>
      </c>
      <c r="D218" s="358" t="s">
        <v>309</v>
      </c>
      <c r="E218" s="359" t="s">
        <v>7279</v>
      </c>
      <c r="F218" s="360" t="s">
        <v>7280</v>
      </c>
      <c r="G218" s="361" t="s">
        <v>397</v>
      </c>
      <c r="H218" s="362">
        <v>1.617</v>
      </c>
      <c r="I218" s="148"/>
      <c r="J218" s="149">
        <f>ROUND(I218*H218,2)</f>
        <v>0</v>
      </c>
      <c r="K218" s="145" t="s">
        <v>383</v>
      </c>
      <c r="L218" s="33"/>
      <c r="M218" s="150" t="s">
        <v>3</v>
      </c>
      <c r="N218" s="151" t="s">
        <v>42</v>
      </c>
      <c r="P218" s="139">
        <f>O218*H218</f>
        <v>0</v>
      </c>
      <c r="Q218" s="139">
        <v>0</v>
      </c>
      <c r="R218" s="139">
        <f>Q218*H218</f>
        <v>0</v>
      </c>
      <c r="S218" s="139">
        <v>0</v>
      </c>
      <c r="T218" s="140">
        <f>S218*H218</f>
        <v>0</v>
      </c>
      <c r="AR218" s="141" t="s">
        <v>308</v>
      </c>
      <c r="AT218" s="141" t="s">
        <v>309</v>
      </c>
      <c r="AU218" s="141" t="s">
        <v>81</v>
      </c>
      <c r="AY218" s="18" t="s">
        <v>293</v>
      </c>
      <c r="BE218" s="142">
        <f>IF(N218="základní",J218,0)</f>
        <v>0</v>
      </c>
      <c r="BF218" s="142">
        <f>IF(N218="snížená",J218,0)</f>
        <v>0</v>
      </c>
      <c r="BG218" s="142">
        <f>IF(N218="zákl. přenesená",J218,0)</f>
        <v>0</v>
      </c>
      <c r="BH218" s="142">
        <f>IF(N218="sníž. přenesená",J218,0)</f>
        <v>0</v>
      </c>
      <c r="BI218" s="142">
        <f>IF(N218="nulová",J218,0)</f>
        <v>0</v>
      </c>
      <c r="BJ218" s="18" t="s">
        <v>79</v>
      </c>
      <c r="BK218" s="142">
        <f>ROUND(I218*H218,2)</f>
        <v>0</v>
      </c>
      <c r="BL218" s="18" t="s">
        <v>308</v>
      </c>
      <c r="BM218" s="141" t="s">
        <v>7281</v>
      </c>
    </row>
    <row r="219" spans="2:65" s="1" customFormat="1">
      <c r="B219" s="33"/>
      <c r="D219" s="162" t="s">
        <v>385</v>
      </c>
      <c r="F219" s="365" t="s">
        <v>7282</v>
      </c>
      <c r="I219" s="159"/>
      <c r="L219" s="33"/>
      <c r="M219" s="164"/>
      <c r="T219" s="54"/>
      <c r="AT219" s="18" t="s">
        <v>385</v>
      </c>
      <c r="AU219" s="18" t="s">
        <v>81</v>
      </c>
    </row>
    <row r="220" spans="2:65" s="12" customFormat="1" ht="22.5">
      <c r="B220" s="165"/>
      <c r="D220" s="157" t="s">
        <v>387</v>
      </c>
      <c r="E220" s="166" t="s">
        <v>3</v>
      </c>
      <c r="F220" s="366" t="s">
        <v>7283</v>
      </c>
      <c r="H220" s="367">
        <v>1.617</v>
      </c>
      <c r="I220" s="167"/>
      <c r="L220" s="165"/>
      <c r="M220" s="168"/>
      <c r="T220" s="169"/>
      <c r="AT220" s="166" t="s">
        <v>387</v>
      </c>
      <c r="AU220" s="166" t="s">
        <v>81</v>
      </c>
      <c r="AV220" s="12" t="s">
        <v>81</v>
      </c>
      <c r="AW220" s="12" t="s">
        <v>33</v>
      </c>
      <c r="AX220" s="12" t="s">
        <v>79</v>
      </c>
      <c r="AY220" s="166" t="s">
        <v>293</v>
      </c>
    </row>
    <row r="221" spans="2:65" s="1" customFormat="1" ht="16.5" customHeight="1">
      <c r="B221" s="132"/>
      <c r="C221" s="353" t="s">
        <v>490</v>
      </c>
      <c r="D221" s="353" t="s">
        <v>290</v>
      </c>
      <c r="E221" s="354" t="s">
        <v>7284</v>
      </c>
      <c r="F221" s="355" t="s">
        <v>7285</v>
      </c>
      <c r="G221" s="356" t="s">
        <v>431</v>
      </c>
      <c r="H221" s="357">
        <v>2.3450000000000002</v>
      </c>
      <c r="I221" s="134"/>
      <c r="J221" s="135">
        <f>ROUND(I221*H221,2)</f>
        <v>0</v>
      </c>
      <c r="K221" s="133" t="s">
        <v>383</v>
      </c>
      <c r="L221" s="136"/>
      <c r="M221" s="137" t="s">
        <v>3</v>
      </c>
      <c r="N221" s="138" t="s">
        <v>42</v>
      </c>
      <c r="P221" s="139">
        <f>O221*H221</f>
        <v>0</v>
      </c>
      <c r="Q221" s="139">
        <v>1</v>
      </c>
      <c r="R221" s="139">
        <f>Q221*H221</f>
        <v>2.3450000000000002</v>
      </c>
      <c r="S221" s="139">
        <v>0</v>
      </c>
      <c r="T221" s="140">
        <f>S221*H221</f>
        <v>0</v>
      </c>
      <c r="AR221" s="141" t="s">
        <v>325</v>
      </c>
      <c r="AT221" s="141" t="s">
        <v>290</v>
      </c>
      <c r="AU221" s="141" t="s">
        <v>81</v>
      </c>
      <c r="AY221" s="18" t="s">
        <v>293</v>
      </c>
      <c r="BE221" s="142">
        <f>IF(N221="základní",J221,0)</f>
        <v>0</v>
      </c>
      <c r="BF221" s="142">
        <f>IF(N221="snížená",J221,0)</f>
        <v>0</v>
      </c>
      <c r="BG221" s="142">
        <f>IF(N221="zákl. přenesená",J221,0)</f>
        <v>0</v>
      </c>
      <c r="BH221" s="142">
        <f>IF(N221="sníž. přenesená",J221,0)</f>
        <v>0</v>
      </c>
      <c r="BI221" s="142">
        <f>IF(N221="nulová",J221,0)</f>
        <v>0</v>
      </c>
      <c r="BJ221" s="18" t="s">
        <v>79</v>
      </c>
      <c r="BK221" s="142">
        <f>ROUND(I221*H221,2)</f>
        <v>0</v>
      </c>
      <c r="BL221" s="18" t="s">
        <v>308</v>
      </c>
      <c r="BM221" s="141" t="s">
        <v>7286</v>
      </c>
    </row>
    <row r="222" spans="2:65" s="12" customFormat="1">
      <c r="B222" s="165"/>
      <c r="D222" s="157" t="s">
        <v>387</v>
      </c>
      <c r="F222" s="366" t="s">
        <v>7287</v>
      </c>
      <c r="H222" s="367">
        <v>2.3450000000000002</v>
      </c>
      <c r="I222" s="167"/>
      <c r="L222" s="165"/>
      <c r="M222" s="168"/>
      <c r="T222" s="169"/>
      <c r="AT222" s="166" t="s">
        <v>387</v>
      </c>
      <c r="AU222" s="166" t="s">
        <v>81</v>
      </c>
      <c r="AV222" s="12" t="s">
        <v>81</v>
      </c>
      <c r="AW222" s="12" t="s">
        <v>4</v>
      </c>
      <c r="AX222" s="12" t="s">
        <v>79</v>
      </c>
      <c r="AY222" s="166" t="s">
        <v>293</v>
      </c>
    </row>
    <row r="223" spans="2:65" s="11" customFormat="1" ht="22.9" customHeight="1">
      <c r="B223" s="120"/>
      <c r="D223" s="121" t="s">
        <v>70</v>
      </c>
      <c r="E223" s="130" t="s">
        <v>81</v>
      </c>
      <c r="F223" s="130" t="s">
        <v>448</v>
      </c>
      <c r="I223" s="123"/>
      <c r="J223" s="131">
        <f>BK223</f>
        <v>0</v>
      </c>
      <c r="L223" s="120"/>
      <c r="M223" s="125"/>
      <c r="P223" s="126">
        <f>SUM(P224:P289)</f>
        <v>0</v>
      </c>
      <c r="R223" s="126">
        <f>SUM(R224:R289)</f>
        <v>298.82370860937999</v>
      </c>
      <c r="T223" s="127">
        <f>SUM(T224:T289)</f>
        <v>0</v>
      </c>
      <c r="AR223" s="121" t="s">
        <v>79</v>
      </c>
      <c r="AT223" s="128" t="s">
        <v>70</v>
      </c>
      <c r="AU223" s="128" t="s">
        <v>79</v>
      </c>
      <c r="AY223" s="121" t="s">
        <v>293</v>
      </c>
      <c r="BK223" s="129">
        <f>SUM(BK224:BK289)</f>
        <v>0</v>
      </c>
    </row>
    <row r="224" spans="2:65" s="1" customFormat="1" ht="37.9" customHeight="1">
      <c r="B224" s="132"/>
      <c r="C224" s="358" t="s">
        <v>497</v>
      </c>
      <c r="D224" s="358" t="s">
        <v>309</v>
      </c>
      <c r="E224" s="359" t="s">
        <v>7288</v>
      </c>
      <c r="F224" s="360" t="s">
        <v>7289</v>
      </c>
      <c r="G224" s="361" t="s">
        <v>397</v>
      </c>
      <c r="H224" s="362">
        <v>59.750999999999998</v>
      </c>
      <c r="I224" s="148"/>
      <c r="J224" s="149">
        <f>ROUND(I224*H224,2)</f>
        <v>0</v>
      </c>
      <c r="K224" s="145" t="s">
        <v>383</v>
      </c>
      <c r="L224" s="33"/>
      <c r="M224" s="150" t="s">
        <v>3</v>
      </c>
      <c r="N224" s="151" t="s">
        <v>42</v>
      </c>
      <c r="P224" s="139">
        <f>O224*H224</f>
        <v>0</v>
      </c>
      <c r="Q224" s="139">
        <v>2.16</v>
      </c>
      <c r="R224" s="139">
        <f>Q224*H224</f>
        <v>129.06216000000001</v>
      </c>
      <c r="S224" s="139">
        <v>0</v>
      </c>
      <c r="T224" s="140">
        <f>S224*H224</f>
        <v>0</v>
      </c>
      <c r="AR224" s="141" t="s">
        <v>308</v>
      </c>
      <c r="AT224" s="141" t="s">
        <v>309</v>
      </c>
      <c r="AU224" s="141" t="s">
        <v>81</v>
      </c>
      <c r="AY224" s="18" t="s">
        <v>293</v>
      </c>
      <c r="BE224" s="142">
        <f>IF(N224="základní",J224,0)</f>
        <v>0</v>
      </c>
      <c r="BF224" s="142">
        <f>IF(N224="snížená",J224,0)</f>
        <v>0</v>
      </c>
      <c r="BG224" s="142">
        <f>IF(N224="zákl. přenesená",J224,0)</f>
        <v>0</v>
      </c>
      <c r="BH224" s="142">
        <f>IF(N224="sníž. přenesená",J224,0)</f>
        <v>0</v>
      </c>
      <c r="BI224" s="142">
        <f>IF(N224="nulová",J224,0)</f>
        <v>0</v>
      </c>
      <c r="BJ224" s="18" t="s">
        <v>79</v>
      </c>
      <c r="BK224" s="142">
        <f>ROUND(I224*H224,2)</f>
        <v>0</v>
      </c>
      <c r="BL224" s="18" t="s">
        <v>308</v>
      </c>
      <c r="BM224" s="141" t="s">
        <v>7290</v>
      </c>
    </row>
    <row r="225" spans="2:65" s="1" customFormat="1">
      <c r="B225" s="33"/>
      <c r="D225" s="162" t="s">
        <v>385</v>
      </c>
      <c r="F225" s="365" t="s">
        <v>7291</v>
      </c>
      <c r="I225" s="159"/>
      <c r="L225" s="33"/>
      <c r="M225" s="164"/>
      <c r="T225" s="54"/>
      <c r="AT225" s="18" t="s">
        <v>385</v>
      </c>
      <c r="AU225" s="18" t="s">
        <v>81</v>
      </c>
    </row>
    <row r="226" spans="2:65" s="12" customFormat="1" ht="22.5">
      <c r="B226" s="165"/>
      <c r="D226" s="157" t="s">
        <v>387</v>
      </c>
      <c r="E226" s="166" t="s">
        <v>3</v>
      </c>
      <c r="F226" s="366" t="s">
        <v>7292</v>
      </c>
      <c r="H226" s="367">
        <v>3.036</v>
      </c>
      <c r="I226" s="167"/>
      <c r="L226" s="165"/>
      <c r="M226" s="168"/>
      <c r="T226" s="169"/>
      <c r="AT226" s="166" t="s">
        <v>387</v>
      </c>
      <c r="AU226" s="166" t="s">
        <v>81</v>
      </c>
      <c r="AV226" s="12" t="s">
        <v>81</v>
      </c>
      <c r="AW226" s="12" t="s">
        <v>33</v>
      </c>
      <c r="AX226" s="12" t="s">
        <v>71</v>
      </c>
      <c r="AY226" s="166" t="s">
        <v>293</v>
      </c>
    </row>
    <row r="227" spans="2:65" s="12" customFormat="1" ht="22.5">
      <c r="B227" s="165"/>
      <c r="D227" s="157" t="s">
        <v>387</v>
      </c>
      <c r="E227" s="166" t="s">
        <v>3</v>
      </c>
      <c r="F227" s="366" t="s">
        <v>7293</v>
      </c>
      <c r="H227" s="367">
        <v>26.91</v>
      </c>
      <c r="I227" s="167"/>
      <c r="L227" s="165"/>
      <c r="M227" s="168"/>
      <c r="T227" s="169"/>
      <c r="AT227" s="166" t="s">
        <v>387</v>
      </c>
      <c r="AU227" s="166" t="s">
        <v>81</v>
      </c>
      <c r="AV227" s="12" t="s">
        <v>81</v>
      </c>
      <c r="AW227" s="12" t="s">
        <v>33</v>
      </c>
      <c r="AX227" s="12" t="s">
        <v>71</v>
      </c>
      <c r="AY227" s="166" t="s">
        <v>293</v>
      </c>
    </row>
    <row r="228" spans="2:65" s="12" customFormat="1" ht="22.5">
      <c r="B228" s="165"/>
      <c r="D228" s="157" t="s">
        <v>387</v>
      </c>
      <c r="E228" s="166" t="s">
        <v>3</v>
      </c>
      <c r="F228" s="366" t="s">
        <v>7294</v>
      </c>
      <c r="H228" s="367">
        <v>67.016000000000005</v>
      </c>
      <c r="I228" s="167"/>
      <c r="L228" s="165"/>
      <c r="M228" s="168"/>
      <c r="T228" s="169"/>
      <c r="AT228" s="166" t="s">
        <v>387</v>
      </c>
      <c r="AU228" s="166" t="s">
        <v>81</v>
      </c>
      <c r="AV228" s="12" t="s">
        <v>81</v>
      </c>
      <c r="AW228" s="12" t="s">
        <v>33</v>
      </c>
      <c r="AX228" s="12" t="s">
        <v>71</v>
      </c>
      <c r="AY228" s="166" t="s">
        <v>293</v>
      </c>
    </row>
    <row r="229" spans="2:65" s="14" customFormat="1">
      <c r="B229" s="175"/>
      <c r="D229" s="157" t="s">
        <v>387</v>
      </c>
      <c r="E229" s="176" t="s">
        <v>3</v>
      </c>
      <c r="F229" s="370" t="s">
        <v>1015</v>
      </c>
      <c r="H229" s="371">
        <v>96.962000000000003</v>
      </c>
      <c r="I229" s="177"/>
      <c r="L229" s="175"/>
      <c r="M229" s="178"/>
      <c r="T229" s="179"/>
      <c r="AT229" s="176" t="s">
        <v>387</v>
      </c>
      <c r="AU229" s="176" t="s">
        <v>81</v>
      </c>
      <c r="AV229" s="14" t="s">
        <v>292</v>
      </c>
      <c r="AW229" s="14" t="s">
        <v>33</v>
      </c>
      <c r="AX229" s="14" t="s">
        <v>71</v>
      </c>
      <c r="AY229" s="176" t="s">
        <v>293</v>
      </c>
    </row>
    <row r="230" spans="2:65" s="12" customFormat="1" ht="22.5">
      <c r="B230" s="165"/>
      <c r="D230" s="157" t="s">
        <v>387</v>
      </c>
      <c r="E230" s="166" t="s">
        <v>3</v>
      </c>
      <c r="F230" s="366" t="s">
        <v>7295</v>
      </c>
      <c r="H230" s="367">
        <v>-29.213000000000001</v>
      </c>
      <c r="I230" s="167"/>
      <c r="L230" s="165"/>
      <c r="M230" s="168"/>
      <c r="T230" s="169"/>
      <c r="AT230" s="166" t="s">
        <v>387</v>
      </c>
      <c r="AU230" s="166" t="s">
        <v>81</v>
      </c>
      <c r="AV230" s="12" t="s">
        <v>81</v>
      </c>
      <c r="AW230" s="12" t="s">
        <v>33</v>
      </c>
      <c r="AX230" s="12" t="s">
        <v>71</v>
      </c>
      <c r="AY230" s="166" t="s">
        <v>293</v>
      </c>
    </row>
    <row r="231" spans="2:65" s="12" customFormat="1" ht="22.5">
      <c r="B231" s="165"/>
      <c r="D231" s="157" t="s">
        <v>387</v>
      </c>
      <c r="E231" s="166" t="s">
        <v>3</v>
      </c>
      <c r="F231" s="366" t="s">
        <v>7296</v>
      </c>
      <c r="H231" s="367">
        <v>-1.4630000000000001</v>
      </c>
      <c r="I231" s="167"/>
      <c r="L231" s="165"/>
      <c r="M231" s="168"/>
      <c r="T231" s="169"/>
      <c r="AT231" s="166" t="s">
        <v>387</v>
      </c>
      <c r="AU231" s="166" t="s">
        <v>81</v>
      </c>
      <c r="AV231" s="12" t="s">
        <v>81</v>
      </c>
      <c r="AW231" s="12" t="s">
        <v>33</v>
      </c>
      <c r="AX231" s="12" t="s">
        <v>71</v>
      </c>
      <c r="AY231" s="166" t="s">
        <v>293</v>
      </c>
    </row>
    <row r="232" spans="2:65" s="12" customFormat="1" ht="22.5">
      <c r="B232" s="165"/>
      <c r="D232" s="157" t="s">
        <v>387</v>
      </c>
      <c r="E232" s="166" t="s">
        <v>3</v>
      </c>
      <c r="F232" s="366" t="s">
        <v>7297</v>
      </c>
      <c r="H232" s="367">
        <v>-6.5350000000000001</v>
      </c>
      <c r="I232" s="167"/>
      <c r="L232" s="165"/>
      <c r="M232" s="168"/>
      <c r="T232" s="169"/>
      <c r="AT232" s="166" t="s">
        <v>387</v>
      </c>
      <c r="AU232" s="166" t="s">
        <v>81</v>
      </c>
      <c r="AV232" s="12" t="s">
        <v>81</v>
      </c>
      <c r="AW232" s="12" t="s">
        <v>33</v>
      </c>
      <c r="AX232" s="12" t="s">
        <v>71</v>
      </c>
      <c r="AY232" s="166" t="s">
        <v>293</v>
      </c>
    </row>
    <row r="233" spans="2:65" s="14" customFormat="1">
      <c r="B233" s="175"/>
      <c r="D233" s="157" t="s">
        <v>387</v>
      </c>
      <c r="E233" s="176" t="s">
        <v>3</v>
      </c>
      <c r="F233" s="370" t="s">
        <v>7298</v>
      </c>
      <c r="H233" s="371">
        <v>-37.210999999999999</v>
      </c>
      <c r="I233" s="177"/>
      <c r="L233" s="175"/>
      <c r="M233" s="178"/>
      <c r="T233" s="179"/>
      <c r="AT233" s="176" t="s">
        <v>387</v>
      </c>
      <c r="AU233" s="176" t="s">
        <v>81</v>
      </c>
      <c r="AV233" s="14" t="s">
        <v>292</v>
      </c>
      <c r="AW233" s="14" t="s">
        <v>33</v>
      </c>
      <c r="AX233" s="14" t="s">
        <v>71</v>
      </c>
      <c r="AY233" s="176" t="s">
        <v>293</v>
      </c>
    </row>
    <row r="234" spans="2:65" s="13" customFormat="1">
      <c r="B234" s="170"/>
      <c r="D234" s="157" t="s">
        <v>387</v>
      </c>
      <c r="E234" s="171" t="s">
        <v>3</v>
      </c>
      <c r="F234" s="368" t="s">
        <v>407</v>
      </c>
      <c r="H234" s="369">
        <v>59.750999999999998</v>
      </c>
      <c r="I234" s="172"/>
      <c r="L234" s="170"/>
      <c r="M234" s="173"/>
      <c r="T234" s="174"/>
      <c r="AT234" s="171" t="s">
        <v>387</v>
      </c>
      <c r="AU234" s="171" t="s">
        <v>81</v>
      </c>
      <c r="AV234" s="13" t="s">
        <v>308</v>
      </c>
      <c r="AW234" s="13" t="s">
        <v>33</v>
      </c>
      <c r="AX234" s="13" t="s">
        <v>79</v>
      </c>
      <c r="AY234" s="171" t="s">
        <v>293</v>
      </c>
    </row>
    <row r="235" spans="2:65" s="1" customFormat="1" ht="33" customHeight="1">
      <c r="B235" s="132"/>
      <c r="C235" s="358" t="s">
        <v>8</v>
      </c>
      <c r="D235" s="358" t="s">
        <v>309</v>
      </c>
      <c r="E235" s="359" t="s">
        <v>7299</v>
      </c>
      <c r="F235" s="360" t="s">
        <v>7300</v>
      </c>
      <c r="G235" s="361" t="s">
        <v>397</v>
      </c>
      <c r="H235" s="362">
        <v>20.957999999999998</v>
      </c>
      <c r="I235" s="148"/>
      <c r="J235" s="149">
        <f>ROUND(I235*H235,2)</f>
        <v>0</v>
      </c>
      <c r="K235" s="145" t="s">
        <v>383</v>
      </c>
      <c r="L235" s="33"/>
      <c r="M235" s="150" t="s">
        <v>3</v>
      </c>
      <c r="N235" s="151" t="s">
        <v>42</v>
      </c>
      <c r="P235" s="139">
        <f>O235*H235</f>
        <v>0</v>
      </c>
      <c r="Q235" s="139">
        <v>2.5018722040000001</v>
      </c>
      <c r="R235" s="139">
        <f>Q235*H235</f>
        <v>52.434237651431999</v>
      </c>
      <c r="S235" s="139">
        <v>0</v>
      </c>
      <c r="T235" s="140">
        <f>S235*H235</f>
        <v>0</v>
      </c>
      <c r="AR235" s="141" t="s">
        <v>308</v>
      </c>
      <c r="AT235" s="141" t="s">
        <v>309</v>
      </c>
      <c r="AU235" s="141" t="s">
        <v>81</v>
      </c>
      <c r="AY235" s="18" t="s">
        <v>293</v>
      </c>
      <c r="BE235" s="142">
        <f>IF(N235="základní",J235,0)</f>
        <v>0</v>
      </c>
      <c r="BF235" s="142">
        <f>IF(N235="snížená",J235,0)</f>
        <v>0</v>
      </c>
      <c r="BG235" s="142">
        <f>IF(N235="zákl. přenesená",J235,0)</f>
        <v>0</v>
      </c>
      <c r="BH235" s="142">
        <f>IF(N235="sníž. přenesená",J235,0)</f>
        <v>0</v>
      </c>
      <c r="BI235" s="142">
        <f>IF(N235="nulová",J235,0)</f>
        <v>0</v>
      </c>
      <c r="BJ235" s="18" t="s">
        <v>79</v>
      </c>
      <c r="BK235" s="142">
        <f>ROUND(I235*H235,2)</f>
        <v>0</v>
      </c>
      <c r="BL235" s="18" t="s">
        <v>308</v>
      </c>
      <c r="BM235" s="141" t="s">
        <v>7301</v>
      </c>
    </row>
    <row r="236" spans="2:65" s="1" customFormat="1">
      <c r="B236" s="33"/>
      <c r="D236" s="162" t="s">
        <v>385</v>
      </c>
      <c r="F236" s="365" t="s">
        <v>7302</v>
      </c>
      <c r="I236" s="159"/>
      <c r="L236" s="33"/>
      <c r="M236" s="164"/>
      <c r="T236" s="54"/>
      <c r="AT236" s="18" t="s">
        <v>385</v>
      </c>
      <c r="AU236" s="18" t="s">
        <v>81</v>
      </c>
    </row>
    <row r="237" spans="2:65" s="12" customFormat="1" ht="22.5">
      <c r="B237" s="165"/>
      <c r="D237" s="157" t="s">
        <v>387</v>
      </c>
      <c r="E237" s="166" t="s">
        <v>3</v>
      </c>
      <c r="F237" s="366" t="s">
        <v>7303</v>
      </c>
      <c r="H237" s="367">
        <v>15.95</v>
      </c>
      <c r="I237" s="167"/>
      <c r="L237" s="165"/>
      <c r="M237" s="168"/>
      <c r="T237" s="169"/>
      <c r="AT237" s="166" t="s">
        <v>387</v>
      </c>
      <c r="AU237" s="166" t="s">
        <v>81</v>
      </c>
      <c r="AV237" s="12" t="s">
        <v>81</v>
      </c>
      <c r="AW237" s="12" t="s">
        <v>33</v>
      </c>
      <c r="AX237" s="12" t="s">
        <v>71</v>
      </c>
      <c r="AY237" s="166" t="s">
        <v>293</v>
      </c>
    </row>
    <row r="238" spans="2:65" s="12" customFormat="1" ht="22.5">
      <c r="B238" s="165"/>
      <c r="D238" s="157" t="s">
        <v>387</v>
      </c>
      <c r="E238" s="166" t="s">
        <v>3</v>
      </c>
      <c r="F238" s="366" t="s">
        <v>7304</v>
      </c>
      <c r="H238" s="367">
        <v>6.5209999999999999</v>
      </c>
      <c r="I238" s="167"/>
      <c r="L238" s="165"/>
      <c r="M238" s="168"/>
      <c r="T238" s="169"/>
      <c r="AT238" s="166" t="s">
        <v>387</v>
      </c>
      <c r="AU238" s="166" t="s">
        <v>81</v>
      </c>
      <c r="AV238" s="12" t="s">
        <v>81</v>
      </c>
      <c r="AW238" s="12" t="s">
        <v>33</v>
      </c>
      <c r="AX238" s="12" t="s">
        <v>71</v>
      </c>
      <c r="AY238" s="166" t="s">
        <v>293</v>
      </c>
    </row>
    <row r="239" spans="2:65" s="12" customFormat="1">
      <c r="B239" s="165"/>
      <c r="D239" s="157" t="s">
        <v>387</v>
      </c>
      <c r="E239" s="166" t="s">
        <v>3</v>
      </c>
      <c r="F239" s="366" t="s">
        <v>7305</v>
      </c>
      <c r="H239" s="367">
        <v>20.972000000000001</v>
      </c>
      <c r="I239" s="167"/>
      <c r="L239" s="165"/>
      <c r="M239" s="168"/>
      <c r="T239" s="169"/>
      <c r="AT239" s="166" t="s">
        <v>387</v>
      </c>
      <c r="AU239" s="166" t="s">
        <v>81</v>
      </c>
      <c r="AV239" s="12" t="s">
        <v>81</v>
      </c>
      <c r="AW239" s="12" t="s">
        <v>33</v>
      </c>
      <c r="AX239" s="12" t="s">
        <v>71</v>
      </c>
      <c r="AY239" s="166" t="s">
        <v>293</v>
      </c>
    </row>
    <row r="240" spans="2:65" s="14" customFormat="1">
      <c r="B240" s="175"/>
      <c r="D240" s="157" t="s">
        <v>387</v>
      </c>
      <c r="E240" s="176" t="s">
        <v>3</v>
      </c>
      <c r="F240" s="370" t="s">
        <v>1015</v>
      </c>
      <c r="H240" s="371">
        <v>43.442999999999998</v>
      </c>
      <c r="I240" s="177"/>
      <c r="L240" s="175"/>
      <c r="M240" s="178"/>
      <c r="T240" s="179"/>
      <c r="AT240" s="176" t="s">
        <v>387</v>
      </c>
      <c r="AU240" s="176" t="s">
        <v>81</v>
      </c>
      <c r="AV240" s="14" t="s">
        <v>292</v>
      </c>
      <c r="AW240" s="14" t="s">
        <v>33</v>
      </c>
      <c r="AX240" s="14" t="s">
        <v>71</v>
      </c>
      <c r="AY240" s="176" t="s">
        <v>293</v>
      </c>
    </row>
    <row r="241" spans="2:65" s="12" customFormat="1" ht="22.5">
      <c r="B241" s="165"/>
      <c r="D241" s="157" t="s">
        <v>387</v>
      </c>
      <c r="E241" s="166" t="s">
        <v>3</v>
      </c>
      <c r="F241" s="366" t="s">
        <v>7306</v>
      </c>
      <c r="H241" s="367">
        <v>-15.95</v>
      </c>
      <c r="I241" s="167"/>
      <c r="L241" s="165"/>
      <c r="M241" s="168"/>
      <c r="T241" s="169"/>
      <c r="AT241" s="166" t="s">
        <v>387</v>
      </c>
      <c r="AU241" s="166" t="s">
        <v>81</v>
      </c>
      <c r="AV241" s="12" t="s">
        <v>81</v>
      </c>
      <c r="AW241" s="12" t="s">
        <v>33</v>
      </c>
      <c r="AX241" s="12" t="s">
        <v>71</v>
      </c>
      <c r="AY241" s="166" t="s">
        <v>293</v>
      </c>
    </row>
    <row r="242" spans="2:65" s="12" customFormat="1" ht="22.5">
      <c r="B242" s="165"/>
      <c r="D242" s="157" t="s">
        <v>387</v>
      </c>
      <c r="E242" s="166" t="s">
        <v>3</v>
      </c>
      <c r="F242" s="366" t="s">
        <v>7307</v>
      </c>
      <c r="H242" s="367">
        <v>-6.5350000000000001</v>
      </c>
      <c r="I242" s="167"/>
      <c r="L242" s="165"/>
      <c r="M242" s="168"/>
      <c r="T242" s="169"/>
      <c r="AT242" s="166" t="s">
        <v>387</v>
      </c>
      <c r="AU242" s="166" t="s">
        <v>81</v>
      </c>
      <c r="AV242" s="12" t="s">
        <v>81</v>
      </c>
      <c r="AW242" s="12" t="s">
        <v>33</v>
      </c>
      <c r="AX242" s="12" t="s">
        <v>71</v>
      </c>
      <c r="AY242" s="166" t="s">
        <v>293</v>
      </c>
    </row>
    <row r="243" spans="2:65" s="14" customFormat="1">
      <c r="B243" s="175"/>
      <c r="D243" s="157" t="s">
        <v>387</v>
      </c>
      <c r="E243" s="176" t="s">
        <v>3</v>
      </c>
      <c r="F243" s="370" t="s">
        <v>4241</v>
      </c>
      <c r="H243" s="371">
        <v>-22.484999999999999</v>
      </c>
      <c r="I243" s="177"/>
      <c r="L243" s="175"/>
      <c r="M243" s="178"/>
      <c r="T243" s="179"/>
      <c r="AT243" s="176" t="s">
        <v>387</v>
      </c>
      <c r="AU243" s="176" t="s">
        <v>81</v>
      </c>
      <c r="AV243" s="14" t="s">
        <v>292</v>
      </c>
      <c r="AW243" s="14" t="s">
        <v>33</v>
      </c>
      <c r="AX243" s="14" t="s">
        <v>71</v>
      </c>
      <c r="AY243" s="176" t="s">
        <v>293</v>
      </c>
    </row>
    <row r="244" spans="2:65" s="13" customFormat="1">
      <c r="B244" s="170"/>
      <c r="D244" s="157" t="s">
        <v>387</v>
      </c>
      <c r="E244" s="171" t="s">
        <v>3</v>
      </c>
      <c r="F244" s="368" t="s">
        <v>407</v>
      </c>
      <c r="H244" s="369">
        <v>20.957999999999998</v>
      </c>
      <c r="I244" s="172"/>
      <c r="L244" s="170"/>
      <c r="M244" s="173"/>
      <c r="T244" s="174"/>
      <c r="AT244" s="171" t="s">
        <v>387</v>
      </c>
      <c r="AU244" s="171" t="s">
        <v>81</v>
      </c>
      <c r="AV244" s="13" t="s">
        <v>308</v>
      </c>
      <c r="AW244" s="13" t="s">
        <v>33</v>
      </c>
      <c r="AX244" s="13" t="s">
        <v>79</v>
      </c>
      <c r="AY244" s="171" t="s">
        <v>293</v>
      </c>
    </row>
    <row r="245" spans="2:65" s="1" customFormat="1" ht="24.2" customHeight="1">
      <c r="B245" s="132"/>
      <c r="C245" s="358" t="s">
        <v>507</v>
      </c>
      <c r="D245" s="358" t="s">
        <v>309</v>
      </c>
      <c r="E245" s="359" t="s">
        <v>502</v>
      </c>
      <c r="F245" s="360" t="s">
        <v>503</v>
      </c>
      <c r="G245" s="361" t="s">
        <v>431</v>
      </c>
      <c r="H245" s="362">
        <v>3.355</v>
      </c>
      <c r="I245" s="148"/>
      <c r="J245" s="149">
        <f>ROUND(I245*H245,2)</f>
        <v>0</v>
      </c>
      <c r="K245" s="145" t="s">
        <v>383</v>
      </c>
      <c r="L245" s="33"/>
      <c r="M245" s="150" t="s">
        <v>3</v>
      </c>
      <c r="N245" s="151" t="s">
        <v>42</v>
      </c>
      <c r="P245" s="139">
        <f>O245*H245</f>
        <v>0</v>
      </c>
      <c r="Q245" s="139">
        <v>1.0606207999999999</v>
      </c>
      <c r="R245" s="139">
        <f>Q245*H245</f>
        <v>3.5583827839999995</v>
      </c>
      <c r="S245" s="139">
        <v>0</v>
      </c>
      <c r="T245" s="140">
        <f>S245*H245</f>
        <v>0</v>
      </c>
      <c r="AR245" s="141" t="s">
        <v>308</v>
      </c>
      <c r="AT245" s="141" t="s">
        <v>309</v>
      </c>
      <c r="AU245" s="141" t="s">
        <v>81</v>
      </c>
      <c r="AY245" s="18" t="s">
        <v>293</v>
      </c>
      <c r="BE245" s="142">
        <f>IF(N245="základní",J245,0)</f>
        <v>0</v>
      </c>
      <c r="BF245" s="142">
        <f>IF(N245="snížená",J245,0)</f>
        <v>0</v>
      </c>
      <c r="BG245" s="142">
        <f>IF(N245="zákl. přenesená",J245,0)</f>
        <v>0</v>
      </c>
      <c r="BH245" s="142">
        <f>IF(N245="sníž. přenesená",J245,0)</f>
        <v>0</v>
      </c>
      <c r="BI245" s="142">
        <f>IF(N245="nulová",J245,0)</f>
        <v>0</v>
      </c>
      <c r="BJ245" s="18" t="s">
        <v>79</v>
      </c>
      <c r="BK245" s="142">
        <f>ROUND(I245*H245,2)</f>
        <v>0</v>
      </c>
      <c r="BL245" s="18" t="s">
        <v>308</v>
      </c>
      <c r="BM245" s="141" t="s">
        <v>7308</v>
      </c>
    </row>
    <row r="246" spans="2:65" s="1" customFormat="1">
      <c r="B246" s="33"/>
      <c r="D246" s="162" t="s">
        <v>385</v>
      </c>
      <c r="F246" s="365" t="s">
        <v>505</v>
      </c>
      <c r="I246" s="159"/>
      <c r="L246" s="33"/>
      <c r="M246" s="164"/>
      <c r="T246" s="54"/>
      <c r="AT246" s="18" t="s">
        <v>385</v>
      </c>
      <c r="AU246" s="18" t="s">
        <v>81</v>
      </c>
    </row>
    <row r="247" spans="2:65" s="12" customFormat="1" ht="45">
      <c r="B247" s="165"/>
      <c r="D247" s="157" t="s">
        <v>387</v>
      </c>
      <c r="E247" s="166" t="s">
        <v>3</v>
      </c>
      <c r="F247" s="366" t="s">
        <v>7309</v>
      </c>
      <c r="H247" s="367">
        <v>2.859</v>
      </c>
      <c r="I247" s="167"/>
      <c r="L247" s="165"/>
      <c r="M247" s="168"/>
      <c r="T247" s="169"/>
      <c r="AT247" s="166" t="s">
        <v>387</v>
      </c>
      <c r="AU247" s="166" t="s">
        <v>81</v>
      </c>
      <c r="AV247" s="12" t="s">
        <v>81</v>
      </c>
      <c r="AW247" s="12" t="s">
        <v>33</v>
      </c>
      <c r="AX247" s="12" t="s">
        <v>71</v>
      </c>
      <c r="AY247" s="166" t="s">
        <v>293</v>
      </c>
    </row>
    <row r="248" spans="2:65" s="12" customFormat="1" ht="22.5">
      <c r="B248" s="165"/>
      <c r="D248" s="157" t="s">
        <v>387</v>
      </c>
      <c r="E248" s="166" t="s">
        <v>3</v>
      </c>
      <c r="F248" s="366" t="s">
        <v>7310</v>
      </c>
      <c r="H248" s="367">
        <v>3.4409999999999998</v>
      </c>
      <c r="I248" s="167"/>
      <c r="L248" s="165"/>
      <c r="M248" s="168"/>
      <c r="T248" s="169"/>
      <c r="AT248" s="166" t="s">
        <v>387</v>
      </c>
      <c r="AU248" s="166" t="s">
        <v>81</v>
      </c>
      <c r="AV248" s="12" t="s">
        <v>81</v>
      </c>
      <c r="AW248" s="12" t="s">
        <v>33</v>
      </c>
      <c r="AX248" s="12" t="s">
        <v>71</v>
      </c>
      <c r="AY248" s="166" t="s">
        <v>293</v>
      </c>
    </row>
    <row r="249" spans="2:65" s="14" customFormat="1">
      <c r="B249" s="175"/>
      <c r="D249" s="157" t="s">
        <v>387</v>
      </c>
      <c r="E249" s="176" t="s">
        <v>3</v>
      </c>
      <c r="F249" s="370" t="s">
        <v>1015</v>
      </c>
      <c r="H249" s="371">
        <v>6.3</v>
      </c>
      <c r="I249" s="177"/>
      <c r="L249" s="175"/>
      <c r="M249" s="178"/>
      <c r="T249" s="179"/>
      <c r="AT249" s="176" t="s">
        <v>387</v>
      </c>
      <c r="AU249" s="176" t="s">
        <v>81</v>
      </c>
      <c r="AV249" s="14" t="s">
        <v>292</v>
      </c>
      <c r="AW249" s="14" t="s">
        <v>33</v>
      </c>
      <c r="AX249" s="14" t="s">
        <v>71</v>
      </c>
      <c r="AY249" s="176" t="s">
        <v>293</v>
      </c>
    </row>
    <row r="250" spans="2:65" s="12" customFormat="1" ht="45">
      <c r="B250" s="165"/>
      <c r="D250" s="157" t="s">
        <v>387</v>
      </c>
      <c r="E250" s="166" t="s">
        <v>3</v>
      </c>
      <c r="F250" s="366" t="s">
        <v>7311</v>
      </c>
      <c r="H250" s="367">
        <v>-2.9449999999999998</v>
      </c>
      <c r="I250" s="167"/>
      <c r="L250" s="165"/>
      <c r="M250" s="168"/>
      <c r="T250" s="169"/>
      <c r="AT250" s="166" t="s">
        <v>387</v>
      </c>
      <c r="AU250" s="166" t="s">
        <v>81</v>
      </c>
      <c r="AV250" s="12" t="s">
        <v>81</v>
      </c>
      <c r="AW250" s="12" t="s">
        <v>33</v>
      </c>
      <c r="AX250" s="12" t="s">
        <v>71</v>
      </c>
      <c r="AY250" s="166" t="s">
        <v>293</v>
      </c>
    </row>
    <row r="251" spans="2:65" s="14" customFormat="1">
      <c r="B251" s="175"/>
      <c r="D251" s="157" t="s">
        <v>387</v>
      </c>
      <c r="E251" s="176" t="s">
        <v>3</v>
      </c>
      <c r="F251" s="370" t="s">
        <v>4241</v>
      </c>
      <c r="H251" s="371">
        <v>-2.9449999999999998</v>
      </c>
      <c r="I251" s="177"/>
      <c r="L251" s="175"/>
      <c r="M251" s="178"/>
      <c r="T251" s="179"/>
      <c r="AT251" s="176" t="s">
        <v>387</v>
      </c>
      <c r="AU251" s="176" t="s">
        <v>81</v>
      </c>
      <c r="AV251" s="14" t="s">
        <v>292</v>
      </c>
      <c r="AW251" s="14" t="s">
        <v>33</v>
      </c>
      <c r="AX251" s="14" t="s">
        <v>71</v>
      </c>
      <c r="AY251" s="176" t="s">
        <v>293</v>
      </c>
    </row>
    <row r="252" spans="2:65" s="13" customFormat="1">
      <c r="B252" s="170"/>
      <c r="D252" s="157" t="s">
        <v>387</v>
      </c>
      <c r="E252" s="171" t="s">
        <v>3</v>
      </c>
      <c r="F252" s="368" t="s">
        <v>407</v>
      </c>
      <c r="H252" s="369">
        <v>3.355</v>
      </c>
      <c r="I252" s="172"/>
      <c r="L252" s="170"/>
      <c r="M252" s="173"/>
      <c r="T252" s="174"/>
      <c r="AT252" s="171" t="s">
        <v>387</v>
      </c>
      <c r="AU252" s="171" t="s">
        <v>81</v>
      </c>
      <c r="AV252" s="13" t="s">
        <v>308</v>
      </c>
      <c r="AW252" s="13" t="s">
        <v>33</v>
      </c>
      <c r="AX252" s="13" t="s">
        <v>79</v>
      </c>
      <c r="AY252" s="171" t="s">
        <v>293</v>
      </c>
    </row>
    <row r="253" spans="2:65" s="1" customFormat="1" ht="24.2" customHeight="1">
      <c r="B253" s="132"/>
      <c r="C253" s="358" t="s">
        <v>513</v>
      </c>
      <c r="D253" s="358" t="s">
        <v>309</v>
      </c>
      <c r="E253" s="359" t="s">
        <v>7312</v>
      </c>
      <c r="F253" s="360" t="s">
        <v>7313</v>
      </c>
      <c r="G253" s="361" t="s">
        <v>397</v>
      </c>
      <c r="H253" s="362">
        <v>34.356999999999999</v>
      </c>
      <c r="I253" s="148"/>
      <c r="J253" s="149">
        <f>ROUND(I253*H253,2)</f>
        <v>0</v>
      </c>
      <c r="K253" s="145" t="s">
        <v>383</v>
      </c>
      <c r="L253" s="33"/>
      <c r="M253" s="150" t="s">
        <v>3</v>
      </c>
      <c r="N253" s="151" t="s">
        <v>42</v>
      </c>
      <c r="P253" s="139">
        <f>O253*H253</f>
        <v>0</v>
      </c>
      <c r="Q253" s="139">
        <v>2.5018722040000001</v>
      </c>
      <c r="R253" s="139">
        <f>Q253*H253</f>
        <v>85.956823312828007</v>
      </c>
      <c r="S253" s="139">
        <v>0</v>
      </c>
      <c r="T253" s="140">
        <f>S253*H253</f>
        <v>0</v>
      </c>
      <c r="AR253" s="141" t="s">
        <v>308</v>
      </c>
      <c r="AT253" s="141" t="s">
        <v>309</v>
      </c>
      <c r="AU253" s="141" t="s">
        <v>81</v>
      </c>
      <c r="AY253" s="18" t="s">
        <v>293</v>
      </c>
      <c r="BE253" s="142">
        <f>IF(N253="základní",J253,0)</f>
        <v>0</v>
      </c>
      <c r="BF253" s="142">
        <f>IF(N253="snížená",J253,0)</f>
        <v>0</v>
      </c>
      <c r="BG253" s="142">
        <f>IF(N253="zákl. přenesená",J253,0)</f>
        <v>0</v>
      </c>
      <c r="BH253" s="142">
        <f>IF(N253="sníž. přenesená",J253,0)</f>
        <v>0</v>
      </c>
      <c r="BI253" s="142">
        <f>IF(N253="nulová",J253,0)</f>
        <v>0</v>
      </c>
      <c r="BJ253" s="18" t="s">
        <v>79</v>
      </c>
      <c r="BK253" s="142">
        <f>ROUND(I253*H253,2)</f>
        <v>0</v>
      </c>
      <c r="BL253" s="18" t="s">
        <v>308</v>
      </c>
      <c r="BM253" s="141" t="s">
        <v>7314</v>
      </c>
    </row>
    <row r="254" spans="2:65" s="1" customFormat="1">
      <c r="B254" s="33"/>
      <c r="D254" s="162" t="s">
        <v>385</v>
      </c>
      <c r="F254" s="365" t="s">
        <v>7315</v>
      </c>
      <c r="I254" s="159"/>
      <c r="L254" s="33"/>
      <c r="M254" s="164"/>
      <c r="T254" s="54"/>
      <c r="AT254" s="18" t="s">
        <v>385</v>
      </c>
      <c r="AU254" s="18" t="s">
        <v>81</v>
      </c>
    </row>
    <row r="255" spans="2:65" s="12" customFormat="1" ht="22.5">
      <c r="B255" s="165"/>
      <c r="D255" s="157" t="s">
        <v>387</v>
      </c>
      <c r="E255" s="166" t="s">
        <v>3</v>
      </c>
      <c r="F255" s="366" t="s">
        <v>7316</v>
      </c>
      <c r="H255" s="367">
        <v>3.8149999999999999</v>
      </c>
      <c r="I255" s="167"/>
      <c r="L255" s="165"/>
      <c r="M255" s="168"/>
      <c r="T255" s="169"/>
      <c r="AT255" s="166" t="s">
        <v>387</v>
      </c>
      <c r="AU255" s="166" t="s">
        <v>81</v>
      </c>
      <c r="AV255" s="12" t="s">
        <v>81</v>
      </c>
      <c r="AW255" s="12" t="s">
        <v>33</v>
      </c>
      <c r="AX255" s="12" t="s">
        <v>71</v>
      </c>
      <c r="AY255" s="166" t="s">
        <v>293</v>
      </c>
    </row>
    <row r="256" spans="2:65" s="12" customFormat="1" ht="22.5">
      <c r="B256" s="165"/>
      <c r="D256" s="157" t="s">
        <v>387</v>
      </c>
      <c r="E256" s="166" t="s">
        <v>3</v>
      </c>
      <c r="F256" s="366" t="s">
        <v>7317</v>
      </c>
      <c r="H256" s="367">
        <v>1.35</v>
      </c>
      <c r="I256" s="167"/>
      <c r="L256" s="165"/>
      <c r="M256" s="168"/>
      <c r="T256" s="169"/>
      <c r="AT256" s="166" t="s">
        <v>387</v>
      </c>
      <c r="AU256" s="166" t="s">
        <v>81</v>
      </c>
      <c r="AV256" s="12" t="s">
        <v>81</v>
      </c>
      <c r="AW256" s="12" t="s">
        <v>33</v>
      </c>
      <c r="AX256" s="12" t="s">
        <v>71</v>
      </c>
      <c r="AY256" s="166" t="s">
        <v>293</v>
      </c>
    </row>
    <row r="257" spans="2:65" s="12" customFormat="1" ht="22.5">
      <c r="B257" s="165"/>
      <c r="D257" s="157" t="s">
        <v>387</v>
      </c>
      <c r="E257" s="166" t="s">
        <v>3</v>
      </c>
      <c r="F257" s="366" t="s">
        <v>7318</v>
      </c>
      <c r="H257" s="367">
        <v>11.462</v>
      </c>
      <c r="I257" s="167"/>
      <c r="L257" s="165"/>
      <c r="M257" s="168"/>
      <c r="T257" s="169"/>
      <c r="AT257" s="166" t="s">
        <v>387</v>
      </c>
      <c r="AU257" s="166" t="s">
        <v>81</v>
      </c>
      <c r="AV257" s="12" t="s">
        <v>81</v>
      </c>
      <c r="AW257" s="12" t="s">
        <v>33</v>
      </c>
      <c r="AX257" s="12" t="s">
        <v>71</v>
      </c>
      <c r="AY257" s="166" t="s">
        <v>293</v>
      </c>
    </row>
    <row r="258" spans="2:65" s="12" customFormat="1">
      <c r="B258" s="165"/>
      <c r="D258" s="157" t="s">
        <v>387</v>
      </c>
      <c r="E258" s="166" t="s">
        <v>3</v>
      </c>
      <c r="F258" s="366" t="s">
        <v>7319</v>
      </c>
      <c r="H258" s="367">
        <v>29.192</v>
      </c>
      <c r="I258" s="167"/>
      <c r="L258" s="165"/>
      <c r="M258" s="168"/>
      <c r="T258" s="169"/>
      <c r="AT258" s="166" t="s">
        <v>387</v>
      </c>
      <c r="AU258" s="166" t="s">
        <v>81</v>
      </c>
      <c r="AV258" s="12" t="s">
        <v>81</v>
      </c>
      <c r="AW258" s="12" t="s">
        <v>33</v>
      </c>
      <c r="AX258" s="12" t="s">
        <v>71</v>
      </c>
      <c r="AY258" s="166" t="s">
        <v>293</v>
      </c>
    </row>
    <row r="259" spans="2:65" s="14" customFormat="1">
      <c r="B259" s="175"/>
      <c r="D259" s="157" t="s">
        <v>387</v>
      </c>
      <c r="E259" s="176" t="s">
        <v>3</v>
      </c>
      <c r="F259" s="370" t="s">
        <v>1015</v>
      </c>
      <c r="H259" s="371">
        <v>45.819000000000003</v>
      </c>
      <c r="I259" s="177"/>
      <c r="L259" s="175"/>
      <c r="M259" s="178"/>
      <c r="T259" s="179"/>
      <c r="AT259" s="176" t="s">
        <v>387</v>
      </c>
      <c r="AU259" s="176" t="s">
        <v>81</v>
      </c>
      <c r="AV259" s="14" t="s">
        <v>292</v>
      </c>
      <c r="AW259" s="14" t="s">
        <v>33</v>
      </c>
      <c r="AX259" s="14" t="s">
        <v>71</v>
      </c>
      <c r="AY259" s="176" t="s">
        <v>293</v>
      </c>
    </row>
    <row r="260" spans="2:65" s="12" customFormat="1" ht="22.5">
      <c r="B260" s="165"/>
      <c r="D260" s="157" t="s">
        <v>387</v>
      </c>
      <c r="E260" s="166" t="s">
        <v>3</v>
      </c>
      <c r="F260" s="366" t="s">
        <v>7320</v>
      </c>
      <c r="H260" s="367">
        <v>-11.462</v>
      </c>
      <c r="I260" s="167"/>
      <c r="L260" s="165"/>
      <c r="M260" s="168"/>
      <c r="T260" s="169"/>
      <c r="AT260" s="166" t="s">
        <v>387</v>
      </c>
      <c r="AU260" s="166" t="s">
        <v>81</v>
      </c>
      <c r="AV260" s="12" t="s">
        <v>81</v>
      </c>
      <c r="AW260" s="12" t="s">
        <v>33</v>
      </c>
      <c r="AX260" s="12" t="s">
        <v>71</v>
      </c>
      <c r="AY260" s="166" t="s">
        <v>293</v>
      </c>
    </row>
    <row r="261" spans="2:65" s="14" customFormat="1">
      <c r="B261" s="175"/>
      <c r="D261" s="157" t="s">
        <v>387</v>
      </c>
      <c r="E261" s="176" t="s">
        <v>3</v>
      </c>
      <c r="F261" s="370" t="s">
        <v>4241</v>
      </c>
      <c r="H261" s="371">
        <v>-11.462</v>
      </c>
      <c r="I261" s="177"/>
      <c r="L261" s="175"/>
      <c r="M261" s="178"/>
      <c r="T261" s="179"/>
      <c r="AT261" s="176" t="s">
        <v>387</v>
      </c>
      <c r="AU261" s="176" t="s">
        <v>81</v>
      </c>
      <c r="AV261" s="14" t="s">
        <v>292</v>
      </c>
      <c r="AW261" s="14" t="s">
        <v>33</v>
      </c>
      <c r="AX261" s="14" t="s">
        <v>71</v>
      </c>
      <c r="AY261" s="176" t="s">
        <v>293</v>
      </c>
    </row>
    <row r="262" spans="2:65" s="13" customFormat="1">
      <c r="B262" s="170"/>
      <c r="D262" s="157" t="s">
        <v>387</v>
      </c>
      <c r="E262" s="171" t="s">
        <v>3</v>
      </c>
      <c r="F262" s="368" t="s">
        <v>407</v>
      </c>
      <c r="H262" s="369">
        <v>34.356999999999999</v>
      </c>
      <c r="I262" s="172"/>
      <c r="L262" s="170"/>
      <c r="M262" s="173"/>
      <c r="T262" s="174"/>
      <c r="AT262" s="171" t="s">
        <v>387</v>
      </c>
      <c r="AU262" s="171" t="s">
        <v>81</v>
      </c>
      <c r="AV262" s="13" t="s">
        <v>308</v>
      </c>
      <c r="AW262" s="13" t="s">
        <v>33</v>
      </c>
      <c r="AX262" s="13" t="s">
        <v>79</v>
      </c>
      <c r="AY262" s="171" t="s">
        <v>293</v>
      </c>
    </row>
    <row r="263" spans="2:65" s="1" customFormat="1" ht="16.5" customHeight="1">
      <c r="B263" s="132"/>
      <c r="C263" s="358" t="s">
        <v>519</v>
      </c>
      <c r="D263" s="358" t="s">
        <v>309</v>
      </c>
      <c r="E263" s="359" t="s">
        <v>520</v>
      </c>
      <c r="F263" s="360" t="s">
        <v>521</v>
      </c>
      <c r="G263" s="361" t="s">
        <v>493</v>
      </c>
      <c r="H263" s="362">
        <v>121.80800000000001</v>
      </c>
      <c r="I263" s="148"/>
      <c r="J263" s="149">
        <f>ROUND(I263*H263,2)</f>
        <v>0</v>
      </c>
      <c r="K263" s="145" t="s">
        <v>383</v>
      </c>
      <c r="L263" s="33"/>
      <c r="M263" s="150" t="s">
        <v>3</v>
      </c>
      <c r="N263" s="151" t="s">
        <v>42</v>
      </c>
      <c r="P263" s="139">
        <f>O263*H263</f>
        <v>0</v>
      </c>
      <c r="Q263" s="139">
        <v>2.6919000000000001E-3</v>
      </c>
      <c r="R263" s="139">
        <f>Q263*H263</f>
        <v>0.3278949552</v>
      </c>
      <c r="S263" s="139">
        <v>0</v>
      </c>
      <c r="T263" s="140">
        <f>S263*H263</f>
        <v>0</v>
      </c>
      <c r="AR263" s="141" t="s">
        <v>308</v>
      </c>
      <c r="AT263" s="141" t="s">
        <v>309</v>
      </c>
      <c r="AU263" s="141" t="s">
        <v>81</v>
      </c>
      <c r="AY263" s="18" t="s">
        <v>293</v>
      </c>
      <c r="BE263" s="142">
        <f>IF(N263="základní",J263,0)</f>
        <v>0</v>
      </c>
      <c r="BF263" s="142">
        <f>IF(N263="snížená",J263,0)</f>
        <v>0</v>
      </c>
      <c r="BG263" s="142">
        <f>IF(N263="zákl. přenesená",J263,0)</f>
        <v>0</v>
      </c>
      <c r="BH263" s="142">
        <f>IF(N263="sníž. přenesená",J263,0)</f>
        <v>0</v>
      </c>
      <c r="BI263" s="142">
        <f>IF(N263="nulová",J263,0)</f>
        <v>0</v>
      </c>
      <c r="BJ263" s="18" t="s">
        <v>79</v>
      </c>
      <c r="BK263" s="142">
        <f>ROUND(I263*H263,2)</f>
        <v>0</v>
      </c>
      <c r="BL263" s="18" t="s">
        <v>308</v>
      </c>
      <c r="BM263" s="141" t="s">
        <v>7321</v>
      </c>
    </row>
    <row r="264" spans="2:65" s="1" customFormat="1">
      <c r="B264" s="33"/>
      <c r="D264" s="162" t="s">
        <v>385</v>
      </c>
      <c r="F264" s="365" t="s">
        <v>523</v>
      </c>
      <c r="I264" s="159"/>
      <c r="L264" s="33"/>
      <c r="M264" s="164"/>
      <c r="T264" s="54"/>
      <c r="AT264" s="18" t="s">
        <v>385</v>
      </c>
      <c r="AU264" s="18" t="s">
        <v>81</v>
      </c>
    </row>
    <row r="265" spans="2:65" s="12" customFormat="1" ht="22.5">
      <c r="B265" s="165"/>
      <c r="D265" s="157" t="s">
        <v>387</v>
      </c>
      <c r="E265" s="166" t="s">
        <v>3</v>
      </c>
      <c r="F265" s="366" t="s">
        <v>7322</v>
      </c>
      <c r="H265" s="367">
        <v>1.48</v>
      </c>
      <c r="I265" s="167"/>
      <c r="L265" s="165"/>
      <c r="M265" s="168"/>
      <c r="T265" s="169"/>
      <c r="AT265" s="166" t="s">
        <v>387</v>
      </c>
      <c r="AU265" s="166" t="s">
        <v>81</v>
      </c>
      <c r="AV265" s="12" t="s">
        <v>81</v>
      </c>
      <c r="AW265" s="12" t="s">
        <v>33</v>
      </c>
      <c r="AX265" s="12" t="s">
        <v>71</v>
      </c>
      <c r="AY265" s="166" t="s">
        <v>293</v>
      </c>
    </row>
    <row r="266" spans="2:65" s="12" customFormat="1">
      <c r="B266" s="165"/>
      <c r="D266" s="157" t="s">
        <v>387</v>
      </c>
      <c r="E266" s="166" t="s">
        <v>3</v>
      </c>
      <c r="F266" s="366" t="s">
        <v>7323</v>
      </c>
      <c r="H266" s="367">
        <v>67.209999999999994</v>
      </c>
      <c r="I266" s="167"/>
      <c r="L266" s="165"/>
      <c r="M266" s="168"/>
      <c r="T266" s="169"/>
      <c r="AT266" s="166" t="s">
        <v>387</v>
      </c>
      <c r="AU266" s="166" t="s">
        <v>81</v>
      </c>
      <c r="AV266" s="12" t="s">
        <v>81</v>
      </c>
      <c r="AW266" s="12" t="s">
        <v>33</v>
      </c>
      <c r="AX266" s="12" t="s">
        <v>71</v>
      </c>
      <c r="AY266" s="166" t="s">
        <v>293</v>
      </c>
    </row>
    <row r="267" spans="2:65" s="12" customFormat="1">
      <c r="B267" s="165"/>
      <c r="D267" s="157" t="s">
        <v>387</v>
      </c>
      <c r="E267" s="166" t="s">
        <v>3</v>
      </c>
      <c r="F267" s="366" t="s">
        <v>7324</v>
      </c>
      <c r="H267" s="367">
        <v>53.118000000000002</v>
      </c>
      <c r="I267" s="167"/>
      <c r="L267" s="165"/>
      <c r="M267" s="168"/>
      <c r="T267" s="169"/>
      <c r="AT267" s="166" t="s">
        <v>387</v>
      </c>
      <c r="AU267" s="166" t="s">
        <v>81</v>
      </c>
      <c r="AV267" s="12" t="s">
        <v>81</v>
      </c>
      <c r="AW267" s="12" t="s">
        <v>33</v>
      </c>
      <c r="AX267" s="12" t="s">
        <v>71</v>
      </c>
      <c r="AY267" s="166" t="s">
        <v>293</v>
      </c>
    </row>
    <row r="268" spans="2:65" s="13" customFormat="1">
      <c r="B268" s="170"/>
      <c r="D268" s="157" t="s">
        <v>387</v>
      </c>
      <c r="E268" s="171" t="s">
        <v>3</v>
      </c>
      <c r="F268" s="368" t="s">
        <v>407</v>
      </c>
      <c r="H268" s="369">
        <v>121.80800000000001</v>
      </c>
      <c r="I268" s="172"/>
      <c r="L268" s="170"/>
      <c r="M268" s="173"/>
      <c r="T268" s="174"/>
      <c r="AT268" s="171" t="s">
        <v>387</v>
      </c>
      <c r="AU268" s="171" t="s">
        <v>81</v>
      </c>
      <c r="AV268" s="13" t="s">
        <v>308</v>
      </c>
      <c r="AW268" s="13" t="s">
        <v>33</v>
      </c>
      <c r="AX268" s="13" t="s">
        <v>79</v>
      </c>
      <c r="AY268" s="171" t="s">
        <v>293</v>
      </c>
    </row>
    <row r="269" spans="2:65" s="1" customFormat="1" ht="16.5" customHeight="1">
      <c r="B269" s="132"/>
      <c r="C269" s="358" t="s">
        <v>527</v>
      </c>
      <c r="D269" s="358" t="s">
        <v>309</v>
      </c>
      <c r="E269" s="359" t="s">
        <v>528</v>
      </c>
      <c r="F269" s="360" t="s">
        <v>529</v>
      </c>
      <c r="G269" s="361" t="s">
        <v>493</v>
      </c>
      <c r="H269" s="362">
        <v>121.80800000000001</v>
      </c>
      <c r="I269" s="148"/>
      <c r="J269" s="149">
        <f>ROUND(I269*H269,2)</f>
        <v>0</v>
      </c>
      <c r="K269" s="145" t="s">
        <v>383</v>
      </c>
      <c r="L269" s="33"/>
      <c r="M269" s="150" t="s">
        <v>3</v>
      </c>
      <c r="N269" s="151" t="s">
        <v>42</v>
      </c>
      <c r="P269" s="139">
        <f>O269*H269</f>
        <v>0</v>
      </c>
      <c r="Q269" s="139">
        <v>0</v>
      </c>
      <c r="R269" s="139">
        <f>Q269*H269</f>
        <v>0</v>
      </c>
      <c r="S269" s="139">
        <v>0</v>
      </c>
      <c r="T269" s="140">
        <f>S269*H269</f>
        <v>0</v>
      </c>
      <c r="AR269" s="141" t="s">
        <v>308</v>
      </c>
      <c r="AT269" s="141" t="s">
        <v>309</v>
      </c>
      <c r="AU269" s="141" t="s">
        <v>81</v>
      </c>
      <c r="AY269" s="18" t="s">
        <v>293</v>
      </c>
      <c r="BE269" s="142">
        <f>IF(N269="základní",J269,0)</f>
        <v>0</v>
      </c>
      <c r="BF269" s="142">
        <f>IF(N269="snížená",J269,0)</f>
        <v>0</v>
      </c>
      <c r="BG269" s="142">
        <f>IF(N269="zákl. přenesená",J269,0)</f>
        <v>0</v>
      </c>
      <c r="BH269" s="142">
        <f>IF(N269="sníž. přenesená",J269,0)</f>
        <v>0</v>
      </c>
      <c r="BI269" s="142">
        <f>IF(N269="nulová",J269,0)</f>
        <v>0</v>
      </c>
      <c r="BJ269" s="18" t="s">
        <v>79</v>
      </c>
      <c r="BK269" s="142">
        <f>ROUND(I269*H269,2)</f>
        <v>0</v>
      </c>
      <c r="BL269" s="18" t="s">
        <v>308</v>
      </c>
      <c r="BM269" s="141" t="s">
        <v>7325</v>
      </c>
    </row>
    <row r="270" spans="2:65" s="1" customFormat="1">
      <c r="B270" s="33"/>
      <c r="D270" s="162" t="s">
        <v>385</v>
      </c>
      <c r="F270" s="365" t="s">
        <v>531</v>
      </c>
      <c r="I270" s="159"/>
      <c r="L270" s="33"/>
      <c r="M270" s="164"/>
      <c r="T270" s="54"/>
      <c r="AT270" s="18" t="s">
        <v>385</v>
      </c>
      <c r="AU270" s="18" t="s">
        <v>81</v>
      </c>
    </row>
    <row r="271" spans="2:65" s="12" customFormat="1" ht="22.5">
      <c r="B271" s="165"/>
      <c r="D271" s="157" t="s">
        <v>387</v>
      </c>
      <c r="E271" s="166" t="s">
        <v>3</v>
      </c>
      <c r="F271" s="366" t="s">
        <v>7322</v>
      </c>
      <c r="H271" s="367">
        <v>1.48</v>
      </c>
      <c r="I271" s="167"/>
      <c r="L271" s="165"/>
      <c r="M271" s="168"/>
      <c r="T271" s="169"/>
      <c r="AT271" s="166" t="s">
        <v>387</v>
      </c>
      <c r="AU271" s="166" t="s">
        <v>81</v>
      </c>
      <c r="AV271" s="12" t="s">
        <v>81</v>
      </c>
      <c r="AW271" s="12" t="s">
        <v>33</v>
      </c>
      <c r="AX271" s="12" t="s">
        <v>71</v>
      </c>
      <c r="AY271" s="166" t="s">
        <v>293</v>
      </c>
    </row>
    <row r="272" spans="2:65" s="12" customFormat="1">
      <c r="B272" s="165"/>
      <c r="D272" s="157" t="s">
        <v>387</v>
      </c>
      <c r="E272" s="166" t="s">
        <v>3</v>
      </c>
      <c r="F272" s="366" t="s">
        <v>7323</v>
      </c>
      <c r="H272" s="367">
        <v>67.209999999999994</v>
      </c>
      <c r="I272" s="167"/>
      <c r="L272" s="165"/>
      <c r="M272" s="168"/>
      <c r="T272" s="169"/>
      <c r="AT272" s="166" t="s">
        <v>387</v>
      </c>
      <c r="AU272" s="166" t="s">
        <v>81</v>
      </c>
      <c r="AV272" s="12" t="s">
        <v>81</v>
      </c>
      <c r="AW272" s="12" t="s">
        <v>33</v>
      </c>
      <c r="AX272" s="12" t="s">
        <v>71</v>
      </c>
      <c r="AY272" s="166" t="s">
        <v>293</v>
      </c>
    </row>
    <row r="273" spans="2:65" s="12" customFormat="1">
      <c r="B273" s="165"/>
      <c r="D273" s="157" t="s">
        <v>387</v>
      </c>
      <c r="E273" s="166" t="s">
        <v>3</v>
      </c>
      <c r="F273" s="366" t="s">
        <v>7324</v>
      </c>
      <c r="H273" s="367">
        <v>53.118000000000002</v>
      </c>
      <c r="I273" s="167"/>
      <c r="L273" s="165"/>
      <c r="M273" s="168"/>
      <c r="T273" s="169"/>
      <c r="AT273" s="166" t="s">
        <v>387</v>
      </c>
      <c r="AU273" s="166" t="s">
        <v>81</v>
      </c>
      <c r="AV273" s="12" t="s">
        <v>81</v>
      </c>
      <c r="AW273" s="12" t="s">
        <v>33</v>
      </c>
      <c r="AX273" s="12" t="s">
        <v>71</v>
      </c>
      <c r="AY273" s="166" t="s">
        <v>293</v>
      </c>
    </row>
    <row r="274" spans="2:65" s="13" customFormat="1">
      <c r="B274" s="170"/>
      <c r="D274" s="157" t="s">
        <v>387</v>
      </c>
      <c r="E274" s="171" t="s">
        <v>3</v>
      </c>
      <c r="F274" s="368" t="s">
        <v>407</v>
      </c>
      <c r="H274" s="369">
        <v>121.80800000000001</v>
      </c>
      <c r="I274" s="172"/>
      <c r="L274" s="170"/>
      <c r="M274" s="173"/>
      <c r="T274" s="174"/>
      <c r="AT274" s="171" t="s">
        <v>387</v>
      </c>
      <c r="AU274" s="171" t="s">
        <v>81</v>
      </c>
      <c r="AV274" s="13" t="s">
        <v>308</v>
      </c>
      <c r="AW274" s="13" t="s">
        <v>33</v>
      </c>
      <c r="AX274" s="13" t="s">
        <v>79</v>
      </c>
      <c r="AY274" s="171" t="s">
        <v>293</v>
      </c>
    </row>
    <row r="275" spans="2:65" s="1" customFormat="1" ht="44.25" customHeight="1">
      <c r="B275" s="132"/>
      <c r="C275" s="358" t="s">
        <v>532</v>
      </c>
      <c r="D275" s="358" t="s">
        <v>309</v>
      </c>
      <c r="E275" s="359" t="s">
        <v>7326</v>
      </c>
      <c r="F275" s="360" t="s">
        <v>7327</v>
      </c>
      <c r="G275" s="361" t="s">
        <v>493</v>
      </c>
      <c r="H275" s="362">
        <v>37.24</v>
      </c>
      <c r="I275" s="148"/>
      <c r="J275" s="149">
        <f>ROUND(I275*H275,2)</f>
        <v>0</v>
      </c>
      <c r="K275" s="145" t="s">
        <v>383</v>
      </c>
      <c r="L275" s="33"/>
      <c r="M275" s="150" t="s">
        <v>3</v>
      </c>
      <c r="N275" s="151" t="s">
        <v>42</v>
      </c>
      <c r="P275" s="139">
        <f>O275*H275</f>
        <v>0</v>
      </c>
      <c r="Q275" s="139">
        <v>0.73558274000000001</v>
      </c>
      <c r="R275" s="139">
        <f>Q275*H275</f>
        <v>27.393101237600003</v>
      </c>
      <c r="S275" s="139">
        <v>0</v>
      </c>
      <c r="T275" s="140">
        <f>S275*H275</f>
        <v>0</v>
      </c>
      <c r="AR275" s="141" t="s">
        <v>308</v>
      </c>
      <c r="AT275" s="141" t="s">
        <v>309</v>
      </c>
      <c r="AU275" s="141" t="s">
        <v>81</v>
      </c>
      <c r="AY275" s="18" t="s">
        <v>293</v>
      </c>
      <c r="BE275" s="142">
        <f>IF(N275="základní",J275,0)</f>
        <v>0</v>
      </c>
      <c r="BF275" s="142">
        <f>IF(N275="snížená",J275,0)</f>
        <v>0</v>
      </c>
      <c r="BG275" s="142">
        <f>IF(N275="zákl. přenesená",J275,0)</f>
        <v>0</v>
      </c>
      <c r="BH275" s="142">
        <f>IF(N275="sníž. přenesená",J275,0)</f>
        <v>0</v>
      </c>
      <c r="BI275" s="142">
        <f>IF(N275="nulová",J275,0)</f>
        <v>0</v>
      </c>
      <c r="BJ275" s="18" t="s">
        <v>79</v>
      </c>
      <c r="BK275" s="142">
        <f>ROUND(I275*H275,2)</f>
        <v>0</v>
      </c>
      <c r="BL275" s="18" t="s">
        <v>308</v>
      </c>
      <c r="BM275" s="141" t="s">
        <v>7328</v>
      </c>
    </row>
    <row r="276" spans="2:65" s="1" customFormat="1">
      <c r="B276" s="33"/>
      <c r="D276" s="162" t="s">
        <v>385</v>
      </c>
      <c r="F276" s="365" t="s">
        <v>7329</v>
      </c>
      <c r="I276" s="159"/>
      <c r="L276" s="33"/>
      <c r="M276" s="164"/>
      <c r="T276" s="54"/>
      <c r="AT276" s="18" t="s">
        <v>385</v>
      </c>
      <c r="AU276" s="18" t="s">
        <v>81</v>
      </c>
    </row>
    <row r="277" spans="2:65" s="12" customFormat="1" ht="22.5">
      <c r="B277" s="165"/>
      <c r="D277" s="157" t="s">
        <v>387</v>
      </c>
      <c r="E277" s="166" t="s">
        <v>3</v>
      </c>
      <c r="F277" s="366" t="s">
        <v>7330</v>
      </c>
      <c r="H277" s="367">
        <v>7.64</v>
      </c>
      <c r="I277" s="167"/>
      <c r="L277" s="165"/>
      <c r="M277" s="168"/>
      <c r="T277" s="169"/>
      <c r="AT277" s="166" t="s">
        <v>387</v>
      </c>
      <c r="AU277" s="166" t="s">
        <v>81</v>
      </c>
      <c r="AV277" s="12" t="s">
        <v>81</v>
      </c>
      <c r="AW277" s="12" t="s">
        <v>33</v>
      </c>
      <c r="AX277" s="12" t="s">
        <v>71</v>
      </c>
      <c r="AY277" s="166" t="s">
        <v>293</v>
      </c>
    </row>
    <row r="278" spans="2:65" s="12" customFormat="1" ht="22.5">
      <c r="B278" s="165"/>
      <c r="D278" s="157" t="s">
        <v>387</v>
      </c>
      <c r="E278" s="166" t="s">
        <v>3</v>
      </c>
      <c r="F278" s="366" t="s">
        <v>7331</v>
      </c>
      <c r="H278" s="367">
        <v>14.675000000000001</v>
      </c>
      <c r="I278" s="167"/>
      <c r="L278" s="165"/>
      <c r="M278" s="168"/>
      <c r="T278" s="169"/>
      <c r="AT278" s="166" t="s">
        <v>387</v>
      </c>
      <c r="AU278" s="166" t="s">
        <v>81</v>
      </c>
      <c r="AV278" s="12" t="s">
        <v>81</v>
      </c>
      <c r="AW278" s="12" t="s">
        <v>33</v>
      </c>
      <c r="AX278" s="12" t="s">
        <v>71</v>
      </c>
      <c r="AY278" s="166" t="s">
        <v>293</v>
      </c>
    </row>
    <row r="279" spans="2:65" s="14" customFormat="1">
      <c r="B279" s="175"/>
      <c r="D279" s="157" t="s">
        <v>387</v>
      </c>
      <c r="E279" s="176" t="s">
        <v>3</v>
      </c>
      <c r="F279" s="370" t="s">
        <v>1015</v>
      </c>
      <c r="H279" s="371">
        <v>22.315000000000001</v>
      </c>
      <c r="I279" s="177"/>
      <c r="L279" s="175"/>
      <c r="M279" s="178"/>
      <c r="T279" s="179"/>
      <c r="AT279" s="176" t="s">
        <v>387</v>
      </c>
      <c r="AU279" s="176" t="s">
        <v>81</v>
      </c>
      <c r="AV279" s="14" t="s">
        <v>292</v>
      </c>
      <c r="AW279" s="14" t="s">
        <v>33</v>
      </c>
      <c r="AX279" s="14" t="s">
        <v>71</v>
      </c>
      <c r="AY279" s="176" t="s">
        <v>293</v>
      </c>
    </row>
    <row r="280" spans="2:65" s="12" customFormat="1" ht="22.5">
      <c r="B280" s="165"/>
      <c r="D280" s="157" t="s">
        <v>387</v>
      </c>
      <c r="E280" s="166" t="s">
        <v>3</v>
      </c>
      <c r="F280" s="366" t="s">
        <v>7332</v>
      </c>
      <c r="H280" s="367">
        <v>14.925000000000001</v>
      </c>
      <c r="I280" s="167"/>
      <c r="L280" s="165"/>
      <c r="M280" s="168"/>
      <c r="T280" s="169"/>
      <c r="AT280" s="166" t="s">
        <v>387</v>
      </c>
      <c r="AU280" s="166" t="s">
        <v>81</v>
      </c>
      <c r="AV280" s="12" t="s">
        <v>81</v>
      </c>
      <c r="AW280" s="12" t="s">
        <v>33</v>
      </c>
      <c r="AX280" s="12" t="s">
        <v>71</v>
      </c>
      <c r="AY280" s="166" t="s">
        <v>293</v>
      </c>
    </row>
    <row r="281" spans="2:65" s="14" customFormat="1">
      <c r="B281" s="175"/>
      <c r="D281" s="157" t="s">
        <v>387</v>
      </c>
      <c r="E281" s="176" t="s">
        <v>3</v>
      </c>
      <c r="F281" s="370" t="s">
        <v>4241</v>
      </c>
      <c r="H281" s="371">
        <v>14.925000000000001</v>
      </c>
      <c r="I281" s="177"/>
      <c r="L281" s="175"/>
      <c r="M281" s="178"/>
      <c r="T281" s="179"/>
      <c r="AT281" s="176" t="s">
        <v>387</v>
      </c>
      <c r="AU281" s="176" t="s">
        <v>81</v>
      </c>
      <c r="AV281" s="14" t="s">
        <v>292</v>
      </c>
      <c r="AW281" s="14" t="s">
        <v>33</v>
      </c>
      <c r="AX281" s="14" t="s">
        <v>71</v>
      </c>
      <c r="AY281" s="176" t="s">
        <v>293</v>
      </c>
    </row>
    <row r="282" spans="2:65" s="13" customFormat="1">
      <c r="B282" s="170"/>
      <c r="D282" s="157" t="s">
        <v>387</v>
      </c>
      <c r="E282" s="171" t="s">
        <v>3</v>
      </c>
      <c r="F282" s="368" t="s">
        <v>407</v>
      </c>
      <c r="H282" s="369">
        <v>37.24</v>
      </c>
      <c r="I282" s="172"/>
      <c r="L282" s="170"/>
      <c r="M282" s="173"/>
      <c r="T282" s="174"/>
      <c r="AT282" s="171" t="s">
        <v>387</v>
      </c>
      <c r="AU282" s="171" t="s">
        <v>81</v>
      </c>
      <c r="AV282" s="13" t="s">
        <v>308</v>
      </c>
      <c r="AW282" s="13" t="s">
        <v>33</v>
      </c>
      <c r="AX282" s="13" t="s">
        <v>79</v>
      </c>
      <c r="AY282" s="171" t="s">
        <v>293</v>
      </c>
    </row>
    <row r="283" spans="2:65" s="1" customFormat="1" ht="55.5" customHeight="1">
      <c r="B283" s="132"/>
      <c r="C283" s="358" t="s">
        <v>539</v>
      </c>
      <c r="D283" s="358" t="s">
        <v>309</v>
      </c>
      <c r="E283" s="359" t="s">
        <v>7333</v>
      </c>
      <c r="F283" s="360" t="s">
        <v>7334</v>
      </c>
      <c r="G283" s="361" t="s">
        <v>431</v>
      </c>
      <c r="H283" s="362">
        <v>8.5999999999999993E-2</v>
      </c>
      <c r="I283" s="148"/>
      <c r="J283" s="149">
        <f>ROUND(I283*H283,2)</f>
        <v>0</v>
      </c>
      <c r="K283" s="145" t="s">
        <v>383</v>
      </c>
      <c r="L283" s="33"/>
      <c r="M283" s="150" t="s">
        <v>3</v>
      </c>
      <c r="N283" s="151" t="s">
        <v>42</v>
      </c>
      <c r="P283" s="139">
        <f>O283*H283</f>
        <v>0</v>
      </c>
      <c r="Q283" s="139">
        <v>1.05940312</v>
      </c>
      <c r="R283" s="139">
        <f>Q283*H283</f>
        <v>9.1108668319999989E-2</v>
      </c>
      <c r="S283" s="139">
        <v>0</v>
      </c>
      <c r="T283" s="140">
        <f>S283*H283</f>
        <v>0</v>
      </c>
      <c r="AR283" s="141" t="s">
        <v>308</v>
      </c>
      <c r="AT283" s="141" t="s">
        <v>309</v>
      </c>
      <c r="AU283" s="141" t="s">
        <v>81</v>
      </c>
      <c r="AY283" s="18" t="s">
        <v>293</v>
      </c>
      <c r="BE283" s="142">
        <f>IF(N283="základní",J283,0)</f>
        <v>0</v>
      </c>
      <c r="BF283" s="142">
        <f>IF(N283="snížená",J283,0)</f>
        <v>0</v>
      </c>
      <c r="BG283" s="142">
        <f>IF(N283="zákl. přenesená",J283,0)</f>
        <v>0</v>
      </c>
      <c r="BH283" s="142">
        <f>IF(N283="sníž. přenesená",J283,0)</f>
        <v>0</v>
      </c>
      <c r="BI283" s="142">
        <f>IF(N283="nulová",J283,0)</f>
        <v>0</v>
      </c>
      <c r="BJ283" s="18" t="s">
        <v>79</v>
      </c>
      <c r="BK283" s="142">
        <f>ROUND(I283*H283,2)</f>
        <v>0</v>
      </c>
      <c r="BL283" s="18" t="s">
        <v>308</v>
      </c>
      <c r="BM283" s="141" t="s">
        <v>7335</v>
      </c>
    </row>
    <row r="284" spans="2:65" s="1" customFormat="1">
      <c r="B284" s="33"/>
      <c r="D284" s="162" t="s">
        <v>385</v>
      </c>
      <c r="F284" s="365" t="s">
        <v>7336</v>
      </c>
      <c r="I284" s="159"/>
      <c r="L284" s="33"/>
      <c r="M284" s="164"/>
      <c r="T284" s="54"/>
      <c r="AT284" s="18" t="s">
        <v>385</v>
      </c>
      <c r="AU284" s="18" t="s">
        <v>81</v>
      </c>
    </row>
    <row r="285" spans="2:65" s="12" customFormat="1" ht="22.5">
      <c r="B285" s="165"/>
      <c r="D285" s="157" t="s">
        <v>387</v>
      </c>
      <c r="E285" s="166" t="s">
        <v>3</v>
      </c>
      <c r="F285" s="366" t="s">
        <v>7337</v>
      </c>
      <c r="H285" s="367">
        <v>0.20899999999999999</v>
      </c>
      <c r="I285" s="167"/>
      <c r="L285" s="165"/>
      <c r="M285" s="168"/>
      <c r="T285" s="169"/>
      <c r="AT285" s="166" t="s">
        <v>387</v>
      </c>
      <c r="AU285" s="166" t="s">
        <v>81</v>
      </c>
      <c r="AV285" s="12" t="s">
        <v>81</v>
      </c>
      <c r="AW285" s="12" t="s">
        <v>33</v>
      </c>
      <c r="AX285" s="12" t="s">
        <v>71</v>
      </c>
      <c r="AY285" s="166" t="s">
        <v>293</v>
      </c>
    </row>
    <row r="286" spans="2:65" s="14" customFormat="1">
      <c r="B286" s="175"/>
      <c r="D286" s="157" t="s">
        <v>387</v>
      </c>
      <c r="E286" s="176" t="s">
        <v>3</v>
      </c>
      <c r="F286" s="370" t="s">
        <v>1015</v>
      </c>
      <c r="H286" s="371">
        <v>0.20899999999999999</v>
      </c>
      <c r="I286" s="177"/>
      <c r="L286" s="175"/>
      <c r="M286" s="178"/>
      <c r="T286" s="179"/>
      <c r="AT286" s="176" t="s">
        <v>387</v>
      </c>
      <c r="AU286" s="176" t="s">
        <v>81</v>
      </c>
      <c r="AV286" s="14" t="s">
        <v>292</v>
      </c>
      <c r="AW286" s="14" t="s">
        <v>33</v>
      </c>
      <c r="AX286" s="14" t="s">
        <v>71</v>
      </c>
      <c r="AY286" s="176" t="s">
        <v>293</v>
      </c>
    </row>
    <row r="287" spans="2:65" s="12" customFormat="1" ht="22.5">
      <c r="B287" s="165"/>
      <c r="D287" s="157" t="s">
        <v>387</v>
      </c>
      <c r="E287" s="166" t="s">
        <v>3</v>
      </c>
      <c r="F287" s="366" t="s">
        <v>7338</v>
      </c>
      <c r="H287" s="367">
        <v>-0.123</v>
      </c>
      <c r="I287" s="167"/>
      <c r="L287" s="165"/>
      <c r="M287" s="168"/>
      <c r="T287" s="169"/>
      <c r="AT287" s="166" t="s">
        <v>387</v>
      </c>
      <c r="AU287" s="166" t="s">
        <v>81</v>
      </c>
      <c r="AV287" s="12" t="s">
        <v>81</v>
      </c>
      <c r="AW287" s="12" t="s">
        <v>33</v>
      </c>
      <c r="AX287" s="12" t="s">
        <v>71</v>
      </c>
      <c r="AY287" s="166" t="s">
        <v>293</v>
      </c>
    </row>
    <row r="288" spans="2:65" s="14" customFormat="1">
      <c r="B288" s="175"/>
      <c r="D288" s="157" t="s">
        <v>387</v>
      </c>
      <c r="E288" s="176" t="s">
        <v>3</v>
      </c>
      <c r="F288" s="370" t="s">
        <v>4241</v>
      </c>
      <c r="H288" s="371">
        <v>-0.123</v>
      </c>
      <c r="I288" s="177"/>
      <c r="L288" s="175"/>
      <c r="M288" s="178"/>
      <c r="T288" s="179"/>
      <c r="AT288" s="176" t="s">
        <v>387</v>
      </c>
      <c r="AU288" s="176" t="s">
        <v>81</v>
      </c>
      <c r="AV288" s="14" t="s">
        <v>292</v>
      </c>
      <c r="AW288" s="14" t="s">
        <v>33</v>
      </c>
      <c r="AX288" s="14" t="s">
        <v>71</v>
      </c>
      <c r="AY288" s="176" t="s">
        <v>293</v>
      </c>
    </row>
    <row r="289" spans="2:65" s="13" customFormat="1">
      <c r="B289" s="170"/>
      <c r="D289" s="157" t="s">
        <v>387</v>
      </c>
      <c r="E289" s="171" t="s">
        <v>3</v>
      </c>
      <c r="F289" s="368" t="s">
        <v>407</v>
      </c>
      <c r="H289" s="369">
        <v>8.5999999999999993E-2</v>
      </c>
      <c r="I289" s="172"/>
      <c r="L289" s="170"/>
      <c r="M289" s="173"/>
      <c r="T289" s="174"/>
      <c r="AT289" s="171" t="s">
        <v>387</v>
      </c>
      <c r="AU289" s="171" t="s">
        <v>81</v>
      </c>
      <c r="AV289" s="13" t="s">
        <v>308</v>
      </c>
      <c r="AW289" s="13" t="s">
        <v>33</v>
      </c>
      <c r="AX289" s="13" t="s">
        <v>79</v>
      </c>
      <c r="AY289" s="171" t="s">
        <v>293</v>
      </c>
    </row>
    <row r="290" spans="2:65" s="11" customFormat="1" ht="22.9" customHeight="1">
      <c r="B290" s="120"/>
      <c r="D290" s="121" t="s">
        <v>70</v>
      </c>
      <c r="E290" s="130" t="s">
        <v>292</v>
      </c>
      <c r="F290" s="130" t="s">
        <v>538</v>
      </c>
      <c r="I290" s="123"/>
      <c r="J290" s="131">
        <f>BK290</f>
        <v>0</v>
      </c>
      <c r="L290" s="120"/>
      <c r="M290" s="125"/>
      <c r="P290" s="126">
        <f>SUM(P291:P358)</f>
        <v>0</v>
      </c>
      <c r="R290" s="126">
        <f>SUM(R291:R358)</f>
        <v>18.335150927999997</v>
      </c>
      <c r="T290" s="127">
        <f>SUM(T291:T358)</f>
        <v>0</v>
      </c>
      <c r="AR290" s="121" t="s">
        <v>79</v>
      </c>
      <c r="AT290" s="128" t="s">
        <v>70</v>
      </c>
      <c r="AU290" s="128" t="s">
        <v>79</v>
      </c>
      <c r="AY290" s="121" t="s">
        <v>293</v>
      </c>
      <c r="BK290" s="129">
        <f>SUM(BK291:BK358)</f>
        <v>0</v>
      </c>
    </row>
    <row r="291" spans="2:65" s="1" customFormat="1" ht="37.9" customHeight="1">
      <c r="B291" s="132"/>
      <c r="C291" s="358" t="s">
        <v>553</v>
      </c>
      <c r="D291" s="358" t="s">
        <v>309</v>
      </c>
      <c r="E291" s="359" t="s">
        <v>7339</v>
      </c>
      <c r="F291" s="360" t="s">
        <v>7340</v>
      </c>
      <c r="G291" s="361" t="s">
        <v>493</v>
      </c>
      <c r="H291" s="362">
        <v>9.375</v>
      </c>
      <c r="I291" s="148"/>
      <c r="J291" s="149">
        <f>ROUND(I291*H291,2)</f>
        <v>0</v>
      </c>
      <c r="K291" s="145" t="s">
        <v>383</v>
      </c>
      <c r="L291" s="33"/>
      <c r="M291" s="150" t="s">
        <v>3</v>
      </c>
      <c r="N291" s="151" t="s">
        <v>42</v>
      </c>
      <c r="P291" s="139">
        <f>O291*H291</f>
        <v>0</v>
      </c>
      <c r="Q291" s="139">
        <v>0.34839999999999999</v>
      </c>
      <c r="R291" s="139">
        <f>Q291*H291</f>
        <v>3.2662499999999999</v>
      </c>
      <c r="S291" s="139">
        <v>0</v>
      </c>
      <c r="T291" s="140">
        <f>S291*H291</f>
        <v>0</v>
      </c>
      <c r="AR291" s="141" t="s">
        <v>308</v>
      </c>
      <c r="AT291" s="141" t="s">
        <v>309</v>
      </c>
      <c r="AU291" s="141" t="s">
        <v>81</v>
      </c>
      <c r="AY291" s="18" t="s">
        <v>293</v>
      </c>
      <c r="BE291" s="142">
        <f>IF(N291="základní",J291,0)</f>
        <v>0</v>
      </c>
      <c r="BF291" s="142">
        <f>IF(N291="snížená",J291,0)</f>
        <v>0</v>
      </c>
      <c r="BG291" s="142">
        <f>IF(N291="zákl. přenesená",J291,0)</f>
        <v>0</v>
      </c>
      <c r="BH291" s="142">
        <f>IF(N291="sníž. přenesená",J291,0)</f>
        <v>0</v>
      </c>
      <c r="BI291" s="142">
        <f>IF(N291="nulová",J291,0)</f>
        <v>0</v>
      </c>
      <c r="BJ291" s="18" t="s">
        <v>79</v>
      </c>
      <c r="BK291" s="142">
        <f>ROUND(I291*H291,2)</f>
        <v>0</v>
      </c>
      <c r="BL291" s="18" t="s">
        <v>308</v>
      </c>
      <c r="BM291" s="141" t="s">
        <v>7341</v>
      </c>
    </row>
    <row r="292" spans="2:65" s="1" customFormat="1">
      <c r="B292" s="33"/>
      <c r="D292" s="162" t="s">
        <v>385</v>
      </c>
      <c r="F292" s="365" t="s">
        <v>7342</v>
      </c>
      <c r="I292" s="159"/>
      <c r="L292" s="33"/>
      <c r="M292" s="164"/>
      <c r="T292" s="54"/>
      <c r="AT292" s="18" t="s">
        <v>385</v>
      </c>
      <c r="AU292" s="18" t="s">
        <v>81</v>
      </c>
    </row>
    <row r="293" spans="2:65" s="12" customFormat="1">
      <c r="B293" s="165"/>
      <c r="D293" s="157" t="s">
        <v>387</v>
      </c>
      <c r="E293" s="166" t="s">
        <v>3</v>
      </c>
      <c r="F293" s="366" t="s">
        <v>7343</v>
      </c>
      <c r="H293" s="367">
        <v>9.375</v>
      </c>
      <c r="I293" s="167"/>
      <c r="L293" s="165"/>
      <c r="M293" s="168"/>
      <c r="T293" s="169"/>
      <c r="AT293" s="166" t="s">
        <v>387</v>
      </c>
      <c r="AU293" s="166" t="s">
        <v>81</v>
      </c>
      <c r="AV293" s="12" t="s">
        <v>81</v>
      </c>
      <c r="AW293" s="12" t="s">
        <v>33</v>
      </c>
      <c r="AX293" s="12" t="s">
        <v>79</v>
      </c>
      <c r="AY293" s="166" t="s">
        <v>293</v>
      </c>
    </row>
    <row r="294" spans="2:65" s="1" customFormat="1" ht="44.25" customHeight="1">
      <c r="B294" s="132"/>
      <c r="C294" s="358" t="s">
        <v>572</v>
      </c>
      <c r="D294" s="358" t="s">
        <v>309</v>
      </c>
      <c r="E294" s="359" t="s">
        <v>7344</v>
      </c>
      <c r="F294" s="360" t="s">
        <v>7345</v>
      </c>
      <c r="G294" s="361" t="s">
        <v>493</v>
      </c>
      <c r="H294" s="362">
        <v>3.4630000000000001</v>
      </c>
      <c r="I294" s="148"/>
      <c r="J294" s="149">
        <f>ROUND(I294*H294,2)</f>
        <v>0</v>
      </c>
      <c r="K294" s="145" t="s">
        <v>383</v>
      </c>
      <c r="L294" s="33"/>
      <c r="M294" s="150" t="s">
        <v>3</v>
      </c>
      <c r="N294" s="151" t="s">
        <v>42</v>
      </c>
      <c r="P294" s="139">
        <f>O294*H294</f>
        <v>0</v>
      </c>
      <c r="Q294" s="139">
        <v>0.21224000000000001</v>
      </c>
      <c r="R294" s="139">
        <f>Q294*H294</f>
        <v>0.7349871200000001</v>
      </c>
      <c r="S294" s="139">
        <v>0</v>
      </c>
      <c r="T294" s="140">
        <f>S294*H294</f>
        <v>0</v>
      </c>
      <c r="AR294" s="141" t="s">
        <v>308</v>
      </c>
      <c r="AT294" s="141" t="s">
        <v>309</v>
      </c>
      <c r="AU294" s="141" t="s">
        <v>81</v>
      </c>
      <c r="AY294" s="18" t="s">
        <v>293</v>
      </c>
      <c r="BE294" s="142">
        <f>IF(N294="základní",J294,0)</f>
        <v>0</v>
      </c>
      <c r="BF294" s="142">
        <f>IF(N294="snížená",J294,0)</f>
        <v>0</v>
      </c>
      <c r="BG294" s="142">
        <f>IF(N294="zákl. přenesená",J294,0)</f>
        <v>0</v>
      </c>
      <c r="BH294" s="142">
        <f>IF(N294="sníž. přenesená",J294,0)</f>
        <v>0</v>
      </c>
      <c r="BI294" s="142">
        <f>IF(N294="nulová",J294,0)</f>
        <v>0</v>
      </c>
      <c r="BJ294" s="18" t="s">
        <v>79</v>
      </c>
      <c r="BK294" s="142">
        <f>ROUND(I294*H294,2)</f>
        <v>0</v>
      </c>
      <c r="BL294" s="18" t="s">
        <v>308</v>
      </c>
      <c r="BM294" s="141" t="s">
        <v>7346</v>
      </c>
    </row>
    <row r="295" spans="2:65" s="1" customFormat="1">
      <c r="B295" s="33"/>
      <c r="D295" s="162" t="s">
        <v>385</v>
      </c>
      <c r="F295" s="365" t="s">
        <v>7347</v>
      </c>
      <c r="I295" s="159"/>
      <c r="L295" s="33"/>
      <c r="M295" s="164"/>
      <c r="T295" s="54"/>
      <c r="AT295" s="18" t="s">
        <v>385</v>
      </c>
      <c r="AU295" s="18" t="s">
        <v>81</v>
      </c>
    </row>
    <row r="296" spans="2:65" s="12" customFormat="1" ht="22.5">
      <c r="B296" s="165"/>
      <c r="D296" s="157" t="s">
        <v>387</v>
      </c>
      <c r="E296" s="166" t="s">
        <v>3</v>
      </c>
      <c r="F296" s="366" t="s">
        <v>7348</v>
      </c>
      <c r="H296" s="367">
        <v>3.423</v>
      </c>
      <c r="I296" s="167"/>
      <c r="L296" s="165"/>
      <c r="M296" s="168"/>
      <c r="T296" s="169"/>
      <c r="AT296" s="166" t="s">
        <v>387</v>
      </c>
      <c r="AU296" s="166" t="s">
        <v>81</v>
      </c>
      <c r="AV296" s="12" t="s">
        <v>81</v>
      </c>
      <c r="AW296" s="12" t="s">
        <v>33</v>
      </c>
      <c r="AX296" s="12" t="s">
        <v>71</v>
      </c>
      <c r="AY296" s="166" t="s">
        <v>293</v>
      </c>
    </row>
    <row r="297" spans="2:65" s="12" customFormat="1" ht="22.5">
      <c r="B297" s="165"/>
      <c r="D297" s="157" t="s">
        <v>387</v>
      </c>
      <c r="E297" s="166" t="s">
        <v>3</v>
      </c>
      <c r="F297" s="366" t="s">
        <v>7349</v>
      </c>
      <c r="H297" s="367">
        <v>5.7530000000000001</v>
      </c>
      <c r="I297" s="167"/>
      <c r="L297" s="165"/>
      <c r="M297" s="168"/>
      <c r="T297" s="169"/>
      <c r="AT297" s="166" t="s">
        <v>387</v>
      </c>
      <c r="AU297" s="166" t="s">
        <v>81</v>
      </c>
      <c r="AV297" s="12" t="s">
        <v>81</v>
      </c>
      <c r="AW297" s="12" t="s">
        <v>33</v>
      </c>
      <c r="AX297" s="12" t="s">
        <v>71</v>
      </c>
      <c r="AY297" s="166" t="s">
        <v>293</v>
      </c>
    </row>
    <row r="298" spans="2:65" s="14" customFormat="1">
      <c r="B298" s="175"/>
      <c r="D298" s="157" t="s">
        <v>387</v>
      </c>
      <c r="E298" s="176" t="s">
        <v>3</v>
      </c>
      <c r="F298" s="370" t="s">
        <v>1015</v>
      </c>
      <c r="H298" s="371">
        <v>9.1760000000000002</v>
      </c>
      <c r="I298" s="177"/>
      <c r="L298" s="175"/>
      <c r="M298" s="178"/>
      <c r="T298" s="179"/>
      <c r="AT298" s="176" t="s">
        <v>387</v>
      </c>
      <c r="AU298" s="176" t="s">
        <v>81</v>
      </c>
      <c r="AV298" s="14" t="s">
        <v>292</v>
      </c>
      <c r="AW298" s="14" t="s">
        <v>33</v>
      </c>
      <c r="AX298" s="14" t="s">
        <v>71</v>
      </c>
      <c r="AY298" s="176" t="s">
        <v>293</v>
      </c>
    </row>
    <row r="299" spans="2:65" s="12" customFormat="1" ht="22.5">
      <c r="B299" s="165"/>
      <c r="D299" s="157" t="s">
        <v>387</v>
      </c>
      <c r="E299" s="166" t="s">
        <v>3</v>
      </c>
      <c r="F299" s="366" t="s">
        <v>7350</v>
      </c>
      <c r="H299" s="367">
        <v>-5.7130000000000001</v>
      </c>
      <c r="I299" s="167"/>
      <c r="L299" s="165"/>
      <c r="M299" s="168"/>
      <c r="T299" s="169"/>
      <c r="AT299" s="166" t="s">
        <v>387</v>
      </c>
      <c r="AU299" s="166" t="s">
        <v>81</v>
      </c>
      <c r="AV299" s="12" t="s">
        <v>81</v>
      </c>
      <c r="AW299" s="12" t="s">
        <v>33</v>
      </c>
      <c r="AX299" s="12" t="s">
        <v>71</v>
      </c>
      <c r="AY299" s="166" t="s">
        <v>293</v>
      </c>
    </row>
    <row r="300" spans="2:65" s="14" customFormat="1">
      <c r="B300" s="175"/>
      <c r="D300" s="157" t="s">
        <v>387</v>
      </c>
      <c r="E300" s="176" t="s">
        <v>3</v>
      </c>
      <c r="F300" s="370" t="s">
        <v>4241</v>
      </c>
      <c r="H300" s="371">
        <v>-5.7130000000000001</v>
      </c>
      <c r="I300" s="177"/>
      <c r="L300" s="175"/>
      <c r="M300" s="178"/>
      <c r="T300" s="179"/>
      <c r="AT300" s="176" t="s">
        <v>387</v>
      </c>
      <c r="AU300" s="176" t="s">
        <v>81</v>
      </c>
      <c r="AV300" s="14" t="s">
        <v>292</v>
      </c>
      <c r="AW300" s="14" t="s">
        <v>33</v>
      </c>
      <c r="AX300" s="14" t="s">
        <v>71</v>
      </c>
      <c r="AY300" s="176" t="s">
        <v>293</v>
      </c>
    </row>
    <row r="301" spans="2:65" s="13" customFormat="1">
      <c r="B301" s="170"/>
      <c r="D301" s="157" t="s">
        <v>387</v>
      </c>
      <c r="E301" s="171" t="s">
        <v>3</v>
      </c>
      <c r="F301" s="368" t="s">
        <v>407</v>
      </c>
      <c r="H301" s="369">
        <v>3.4630000000000001</v>
      </c>
      <c r="I301" s="172"/>
      <c r="L301" s="170"/>
      <c r="M301" s="173"/>
      <c r="T301" s="174"/>
      <c r="AT301" s="171" t="s">
        <v>387</v>
      </c>
      <c r="AU301" s="171" t="s">
        <v>81</v>
      </c>
      <c r="AV301" s="13" t="s">
        <v>308</v>
      </c>
      <c r="AW301" s="13" t="s">
        <v>33</v>
      </c>
      <c r="AX301" s="13" t="s">
        <v>79</v>
      </c>
      <c r="AY301" s="171" t="s">
        <v>293</v>
      </c>
    </row>
    <row r="302" spans="2:65" s="1" customFormat="1" ht="44.25" customHeight="1">
      <c r="B302" s="132"/>
      <c r="C302" s="358" t="s">
        <v>578</v>
      </c>
      <c r="D302" s="358" t="s">
        <v>309</v>
      </c>
      <c r="E302" s="359" t="s">
        <v>7351</v>
      </c>
      <c r="F302" s="360" t="s">
        <v>7352</v>
      </c>
      <c r="G302" s="361" t="s">
        <v>493</v>
      </c>
      <c r="H302" s="362">
        <v>37.177999999999997</v>
      </c>
      <c r="I302" s="148"/>
      <c r="J302" s="149">
        <f>ROUND(I302*H302,2)</f>
        <v>0</v>
      </c>
      <c r="K302" s="145" t="s">
        <v>383</v>
      </c>
      <c r="L302" s="33"/>
      <c r="M302" s="150" t="s">
        <v>3</v>
      </c>
      <c r="N302" s="151" t="s">
        <v>42</v>
      </c>
      <c r="P302" s="139">
        <f>O302*H302</f>
        <v>0</v>
      </c>
      <c r="Q302" s="139">
        <v>0.26307599999999998</v>
      </c>
      <c r="R302" s="139">
        <f>Q302*H302</f>
        <v>9.7806395279999983</v>
      </c>
      <c r="S302" s="139">
        <v>0</v>
      </c>
      <c r="T302" s="140">
        <f>S302*H302</f>
        <v>0</v>
      </c>
      <c r="AR302" s="141" t="s">
        <v>308</v>
      </c>
      <c r="AT302" s="141" t="s">
        <v>309</v>
      </c>
      <c r="AU302" s="141" t="s">
        <v>81</v>
      </c>
      <c r="AY302" s="18" t="s">
        <v>293</v>
      </c>
      <c r="BE302" s="142">
        <f>IF(N302="základní",J302,0)</f>
        <v>0</v>
      </c>
      <c r="BF302" s="142">
        <f>IF(N302="snížená",J302,0)</f>
        <v>0</v>
      </c>
      <c r="BG302" s="142">
        <f>IF(N302="zákl. přenesená",J302,0)</f>
        <v>0</v>
      </c>
      <c r="BH302" s="142">
        <f>IF(N302="sníž. přenesená",J302,0)</f>
        <v>0</v>
      </c>
      <c r="BI302" s="142">
        <f>IF(N302="nulová",J302,0)</f>
        <v>0</v>
      </c>
      <c r="BJ302" s="18" t="s">
        <v>79</v>
      </c>
      <c r="BK302" s="142">
        <f>ROUND(I302*H302,2)</f>
        <v>0</v>
      </c>
      <c r="BL302" s="18" t="s">
        <v>308</v>
      </c>
      <c r="BM302" s="141" t="s">
        <v>7353</v>
      </c>
    </row>
    <row r="303" spans="2:65" s="1" customFormat="1">
      <c r="B303" s="33"/>
      <c r="D303" s="162" t="s">
        <v>385</v>
      </c>
      <c r="F303" s="365" t="s">
        <v>7354</v>
      </c>
      <c r="I303" s="159"/>
      <c r="L303" s="33"/>
      <c r="M303" s="164"/>
      <c r="T303" s="54"/>
      <c r="AT303" s="18" t="s">
        <v>385</v>
      </c>
      <c r="AU303" s="18" t="s">
        <v>81</v>
      </c>
    </row>
    <row r="304" spans="2:65" s="12" customFormat="1" ht="22.5">
      <c r="B304" s="165"/>
      <c r="D304" s="157" t="s">
        <v>387</v>
      </c>
      <c r="E304" s="166" t="s">
        <v>3</v>
      </c>
      <c r="F304" s="366" t="s">
        <v>7355</v>
      </c>
      <c r="H304" s="367">
        <v>30.88</v>
      </c>
      <c r="I304" s="167"/>
      <c r="L304" s="165"/>
      <c r="M304" s="168"/>
      <c r="T304" s="169"/>
      <c r="AT304" s="166" t="s">
        <v>387</v>
      </c>
      <c r="AU304" s="166" t="s">
        <v>81</v>
      </c>
      <c r="AV304" s="12" t="s">
        <v>81</v>
      </c>
      <c r="AW304" s="12" t="s">
        <v>33</v>
      </c>
      <c r="AX304" s="12" t="s">
        <v>71</v>
      </c>
      <c r="AY304" s="166" t="s">
        <v>293</v>
      </c>
    </row>
    <row r="305" spans="2:65" s="12" customFormat="1" ht="22.5">
      <c r="B305" s="165"/>
      <c r="D305" s="157" t="s">
        <v>387</v>
      </c>
      <c r="E305" s="166" t="s">
        <v>3</v>
      </c>
      <c r="F305" s="366" t="s">
        <v>7356</v>
      </c>
      <c r="H305" s="367">
        <v>-3.238</v>
      </c>
      <c r="I305" s="167"/>
      <c r="L305" s="165"/>
      <c r="M305" s="168"/>
      <c r="T305" s="169"/>
      <c r="AT305" s="166" t="s">
        <v>387</v>
      </c>
      <c r="AU305" s="166" t="s">
        <v>81</v>
      </c>
      <c r="AV305" s="12" t="s">
        <v>81</v>
      </c>
      <c r="AW305" s="12" t="s">
        <v>33</v>
      </c>
      <c r="AX305" s="12" t="s">
        <v>71</v>
      </c>
      <c r="AY305" s="166" t="s">
        <v>293</v>
      </c>
    </row>
    <row r="306" spans="2:65" s="12" customFormat="1" ht="22.5">
      <c r="B306" s="165"/>
      <c r="D306" s="157" t="s">
        <v>387</v>
      </c>
      <c r="E306" s="166" t="s">
        <v>3</v>
      </c>
      <c r="F306" s="366" t="s">
        <v>7357</v>
      </c>
      <c r="H306" s="367">
        <v>9.2230000000000008</v>
      </c>
      <c r="I306" s="167"/>
      <c r="L306" s="165"/>
      <c r="M306" s="168"/>
      <c r="T306" s="169"/>
      <c r="AT306" s="166" t="s">
        <v>387</v>
      </c>
      <c r="AU306" s="166" t="s">
        <v>81</v>
      </c>
      <c r="AV306" s="12" t="s">
        <v>81</v>
      </c>
      <c r="AW306" s="12" t="s">
        <v>33</v>
      </c>
      <c r="AX306" s="12" t="s">
        <v>71</v>
      </c>
      <c r="AY306" s="166" t="s">
        <v>293</v>
      </c>
    </row>
    <row r="307" spans="2:65" s="14" customFormat="1">
      <c r="B307" s="175"/>
      <c r="D307" s="157" t="s">
        <v>387</v>
      </c>
      <c r="E307" s="176" t="s">
        <v>3</v>
      </c>
      <c r="F307" s="370" t="s">
        <v>1015</v>
      </c>
      <c r="H307" s="371">
        <v>36.865000000000002</v>
      </c>
      <c r="I307" s="177"/>
      <c r="L307" s="175"/>
      <c r="M307" s="178"/>
      <c r="T307" s="179"/>
      <c r="AT307" s="176" t="s">
        <v>387</v>
      </c>
      <c r="AU307" s="176" t="s">
        <v>81</v>
      </c>
      <c r="AV307" s="14" t="s">
        <v>292</v>
      </c>
      <c r="AW307" s="14" t="s">
        <v>33</v>
      </c>
      <c r="AX307" s="14" t="s">
        <v>71</v>
      </c>
      <c r="AY307" s="176" t="s">
        <v>293</v>
      </c>
    </row>
    <row r="308" spans="2:65" s="12" customFormat="1" ht="22.5">
      <c r="B308" s="165"/>
      <c r="D308" s="157" t="s">
        <v>387</v>
      </c>
      <c r="E308" s="166" t="s">
        <v>3</v>
      </c>
      <c r="F308" s="366" t="s">
        <v>7358</v>
      </c>
      <c r="H308" s="367">
        <v>150.05000000000001</v>
      </c>
      <c r="I308" s="167"/>
      <c r="L308" s="165"/>
      <c r="M308" s="168"/>
      <c r="T308" s="169"/>
      <c r="AT308" s="166" t="s">
        <v>387</v>
      </c>
      <c r="AU308" s="166" t="s">
        <v>81</v>
      </c>
      <c r="AV308" s="12" t="s">
        <v>81</v>
      </c>
      <c r="AW308" s="12" t="s">
        <v>33</v>
      </c>
      <c r="AX308" s="12" t="s">
        <v>71</v>
      </c>
      <c r="AY308" s="166" t="s">
        <v>293</v>
      </c>
    </row>
    <row r="309" spans="2:65" s="12" customFormat="1" ht="22.5">
      <c r="B309" s="165"/>
      <c r="D309" s="157" t="s">
        <v>387</v>
      </c>
      <c r="E309" s="166" t="s">
        <v>3</v>
      </c>
      <c r="F309" s="366" t="s">
        <v>7359</v>
      </c>
      <c r="H309" s="367">
        <v>-33.774999999999999</v>
      </c>
      <c r="I309" s="167"/>
      <c r="L309" s="165"/>
      <c r="M309" s="168"/>
      <c r="T309" s="169"/>
      <c r="AT309" s="166" t="s">
        <v>387</v>
      </c>
      <c r="AU309" s="166" t="s">
        <v>81</v>
      </c>
      <c r="AV309" s="12" t="s">
        <v>81</v>
      </c>
      <c r="AW309" s="12" t="s">
        <v>33</v>
      </c>
      <c r="AX309" s="12" t="s">
        <v>71</v>
      </c>
      <c r="AY309" s="166" t="s">
        <v>293</v>
      </c>
    </row>
    <row r="310" spans="2:65" s="12" customFormat="1" ht="22.5">
      <c r="B310" s="165"/>
      <c r="D310" s="157" t="s">
        <v>387</v>
      </c>
      <c r="E310" s="166" t="s">
        <v>3</v>
      </c>
      <c r="F310" s="366" t="s">
        <v>7360</v>
      </c>
      <c r="H310" s="367">
        <v>-4.7809999999999997</v>
      </c>
      <c r="I310" s="167"/>
      <c r="L310" s="165"/>
      <c r="M310" s="168"/>
      <c r="T310" s="169"/>
      <c r="AT310" s="166" t="s">
        <v>387</v>
      </c>
      <c r="AU310" s="166" t="s">
        <v>81</v>
      </c>
      <c r="AV310" s="12" t="s">
        <v>81</v>
      </c>
      <c r="AW310" s="12" t="s">
        <v>33</v>
      </c>
      <c r="AX310" s="12" t="s">
        <v>71</v>
      </c>
      <c r="AY310" s="166" t="s">
        <v>293</v>
      </c>
    </row>
    <row r="311" spans="2:65" s="12" customFormat="1" ht="22.5">
      <c r="B311" s="165"/>
      <c r="D311" s="157" t="s">
        <v>387</v>
      </c>
      <c r="E311" s="166" t="s">
        <v>3</v>
      </c>
      <c r="F311" s="366" t="s">
        <v>7361</v>
      </c>
      <c r="H311" s="367">
        <v>-15.625</v>
      </c>
      <c r="I311" s="167"/>
      <c r="L311" s="165"/>
      <c r="M311" s="168"/>
      <c r="T311" s="169"/>
      <c r="AT311" s="166" t="s">
        <v>387</v>
      </c>
      <c r="AU311" s="166" t="s">
        <v>81</v>
      </c>
      <c r="AV311" s="12" t="s">
        <v>81</v>
      </c>
      <c r="AW311" s="12" t="s">
        <v>33</v>
      </c>
      <c r="AX311" s="12" t="s">
        <v>71</v>
      </c>
      <c r="AY311" s="166" t="s">
        <v>293</v>
      </c>
    </row>
    <row r="312" spans="2:65" s="14" customFormat="1">
      <c r="B312" s="175"/>
      <c r="D312" s="157" t="s">
        <v>387</v>
      </c>
      <c r="E312" s="176" t="s">
        <v>3</v>
      </c>
      <c r="F312" s="370" t="s">
        <v>1015</v>
      </c>
      <c r="H312" s="371">
        <v>95.869</v>
      </c>
      <c r="I312" s="177"/>
      <c r="L312" s="175"/>
      <c r="M312" s="178"/>
      <c r="T312" s="179"/>
      <c r="AT312" s="176" t="s">
        <v>387</v>
      </c>
      <c r="AU312" s="176" t="s">
        <v>81</v>
      </c>
      <c r="AV312" s="14" t="s">
        <v>292</v>
      </c>
      <c r="AW312" s="14" t="s">
        <v>33</v>
      </c>
      <c r="AX312" s="14" t="s">
        <v>71</v>
      </c>
      <c r="AY312" s="176" t="s">
        <v>293</v>
      </c>
    </row>
    <row r="313" spans="2:65" s="12" customFormat="1" ht="22.5">
      <c r="B313" s="165"/>
      <c r="D313" s="157" t="s">
        <v>387</v>
      </c>
      <c r="E313" s="166" t="s">
        <v>3</v>
      </c>
      <c r="F313" s="366" t="s">
        <v>7362</v>
      </c>
      <c r="H313" s="367">
        <v>-150.05000000000001</v>
      </c>
      <c r="I313" s="167"/>
      <c r="L313" s="165"/>
      <c r="M313" s="168"/>
      <c r="T313" s="169"/>
      <c r="AT313" s="166" t="s">
        <v>387</v>
      </c>
      <c r="AU313" s="166" t="s">
        <v>81</v>
      </c>
      <c r="AV313" s="12" t="s">
        <v>81</v>
      </c>
      <c r="AW313" s="12" t="s">
        <v>33</v>
      </c>
      <c r="AX313" s="12" t="s">
        <v>71</v>
      </c>
      <c r="AY313" s="166" t="s">
        <v>293</v>
      </c>
    </row>
    <row r="314" spans="2:65" s="12" customFormat="1" ht="22.5">
      <c r="B314" s="165"/>
      <c r="D314" s="157" t="s">
        <v>387</v>
      </c>
      <c r="E314" s="166" t="s">
        <v>3</v>
      </c>
      <c r="F314" s="366" t="s">
        <v>7363</v>
      </c>
      <c r="H314" s="367">
        <v>33.774999999999999</v>
      </c>
      <c r="I314" s="167"/>
      <c r="L314" s="165"/>
      <c r="M314" s="168"/>
      <c r="T314" s="169"/>
      <c r="AT314" s="166" t="s">
        <v>387</v>
      </c>
      <c r="AU314" s="166" t="s">
        <v>81</v>
      </c>
      <c r="AV314" s="12" t="s">
        <v>81</v>
      </c>
      <c r="AW314" s="12" t="s">
        <v>33</v>
      </c>
      <c r="AX314" s="12" t="s">
        <v>71</v>
      </c>
      <c r="AY314" s="166" t="s">
        <v>293</v>
      </c>
    </row>
    <row r="315" spans="2:65" s="12" customFormat="1" ht="22.5">
      <c r="B315" s="165"/>
      <c r="D315" s="157" t="s">
        <v>387</v>
      </c>
      <c r="E315" s="166" t="s">
        <v>3</v>
      </c>
      <c r="F315" s="366" t="s">
        <v>7364</v>
      </c>
      <c r="H315" s="367">
        <v>5.0940000000000003</v>
      </c>
      <c r="I315" s="167"/>
      <c r="L315" s="165"/>
      <c r="M315" s="168"/>
      <c r="T315" s="169"/>
      <c r="AT315" s="166" t="s">
        <v>387</v>
      </c>
      <c r="AU315" s="166" t="s">
        <v>81</v>
      </c>
      <c r="AV315" s="12" t="s">
        <v>81</v>
      </c>
      <c r="AW315" s="12" t="s">
        <v>33</v>
      </c>
      <c r="AX315" s="12" t="s">
        <v>71</v>
      </c>
      <c r="AY315" s="166" t="s">
        <v>293</v>
      </c>
    </row>
    <row r="316" spans="2:65" s="12" customFormat="1" ht="22.5">
      <c r="B316" s="165"/>
      <c r="D316" s="157" t="s">
        <v>387</v>
      </c>
      <c r="E316" s="166" t="s">
        <v>3</v>
      </c>
      <c r="F316" s="366" t="s">
        <v>7365</v>
      </c>
      <c r="H316" s="367">
        <v>15.625</v>
      </c>
      <c r="I316" s="167"/>
      <c r="L316" s="165"/>
      <c r="M316" s="168"/>
      <c r="T316" s="169"/>
      <c r="AT316" s="166" t="s">
        <v>387</v>
      </c>
      <c r="AU316" s="166" t="s">
        <v>81</v>
      </c>
      <c r="AV316" s="12" t="s">
        <v>81</v>
      </c>
      <c r="AW316" s="12" t="s">
        <v>33</v>
      </c>
      <c r="AX316" s="12" t="s">
        <v>71</v>
      </c>
      <c r="AY316" s="166" t="s">
        <v>293</v>
      </c>
    </row>
    <row r="317" spans="2:65" s="14" customFormat="1">
      <c r="B317" s="175"/>
      <c r="D317" s="157" t="s">
        <v>387</v>
      </c>
      <c r="E317" s="176" t="s">
        <v>3</v>
      </c>
      <c r="F317" s="370" t="s">
        <v>4241</v>
      </c>
      <c r="H317" s="371">
        <v>-95.555999999999997</v>
      </c>
      <c r="I317" s="177"/>
      <c r="L317" s="175"/>
      <c r="M317" s="178"/>
      <c r="T317" s="179"/>
      <c r="AT317" s="176" t="s">
        <v>387</v>
      </c>
      <c r="AU317" s="176" t="s">
        <v>81</v>
      </c>
      <c r="AV317" s="14" t="s">
        <v>292</v>
      </c>
      <c r="AW317" s="14" t="s">
        <v>33</v>
      </c>
      <c r="AX317" s="14" t="s">
        <v>71</v>
      </c>
      <c r="AY317" s="176" t="s">
        <v>293</v>
      </c>
    </row>
    <row r="318" spans="2:65" s="13" customFormat="1">
      <c r="B318" s="170"/>
      <c r="D318" s="157" t="s">
        <v>387</v>
      </c>
      <c r="E318" s="171" t="s">
        <v>3</v>
      </c>
      <c r="F318" s="368" t="s">
        <v>407</v>
      </c>
      <c r="H318" s="369">
        <v>37.177999999999997</v>
      </c>
      <c r="I318" s="172"/>
      <c r="L318" s="170"/>
      <c r="M318" s="173"/>
      <c r="T318" s="174"/>
      <c r="AT318" s="171" t="s">
        <v>387</v>
      </c>
      <c r="AU318" s="171" t="s">
        <v>81</v>
      </c>
      <c r="AV318" s="13" t="s">
        <v>308</v>
      </c>
      <c r="AW318" s="13" t="s">
        <v>33</v>
      </c>
      <c r="AX318" s="13" t="s">
        <v>79</v>
      </c>
      <c r="AY318" s="171" t="s">
        <v>293</v>
      </c>
    </row>
    <row r="319" spans="2:65" s="1" customFormat="1" ht="24.2" customHeight="1">
      <c r="B319" s="132"/>
      <c r="C319" s="358" t="s">
        <v>585</v>
      </c>
      <c r="D319" s="358" t="s">
        <v>309</v>
      </c>
      <c r="E319" s="359" t="s">
        <v>579</v>
      </c>
      <c r="F319" s="360" t="s">
        <v>580</v>
      </c>
      <c r="G319" s="361" t="s">
        <v>451</v>
      </c>
      <c r="H319" s="362">
        <v>13.85</v>
      </c>
      <c r="I319" s="148"/>
      <c r="J319" s="149">
        <f>ROUND(I319*H319,2)</f>
        <v>0</v>
      </c>
      <c r="K319" s="145" t="s">
        <v>383</v>
      </c>
      <c r="L319" s="33"/>
      <c r="M319" s="150" t="s">
        <v>3</v>
      </c>
      <c r="N319" s="151" t="s">
        <v>42</v>
      </c>
      <c r="P319" s="139">
        <f>O319*H319</f>
        <v>0</v>
      </c>
      <c r="Q319" s="139">
        <v>1.856E-2</v>
      </c>
      <c r="R319" s="139">
        <f>Q319*H319</f>
        <v>0.25705600000000001</v>
      </c>
      <c r="S319" s="139">
        <v>0</v>
      </c>
      <c r="T319" s="140">
        <f>S319*H319</f>
        <v>0</v>
      </c>
      <c r="AR319" s="141" t="s">
        <v>308</v>
      </c>
      <c r="AT319" s="141" t="s">
        <v>309</v>
      </c>
      <c r="AU319" s="141" t="s">
        <v>81</v>
      </c>
      <c r="AY319" s="18" t="s">
        <v>293</v>
      </c>
      <c r="BE319" s="142">
        <f>IF(N319="základní",J319,0)</f>
        <v>0</v>
      </c>
      <c r="BF319" s="142">
        <f>IF(N319="snížená",J319,0)</f>
        <v>0</v>
      </c>
      <c r="BG319" s="142">
        <f>IF(N319="zákl. přenesená",J319,0)</f>
        <v>0</v>
      </c>
      <c r="BH319" s="142">
        <f>IF(N319="sníž. přenesená",J319,0)</f>
        <v>0</v>
      </c>
      <c r="BI319" s="142">
        <f>IF(N319="nulová",J319,0)</f>
        <v>0</v>
      </c>
      <c r="BJ319" s="18" t="s">
        <v>79</v>
      </c>
      <c r="BK319" s="142">
        <f>ROUND(I319*H319,2)</f>
        <v>0</v>
      </c>
      <c r="BL319" s="18" t="s">
        <v>308</v>
      </c>
      <c r="BM319" s="141" t="s">
        <v>7366</v>
      </c>
    </row>
    <row r="320" spans="2:65" s="1" customFormat="1">
      <c r="B320" s="33"/>
      <c r="D320" s="162" t="s">
        <v>385</v>
      </c>
      <c r="F320" s="365" t="s">
        <v>582</v>
      </c>
      <c r="I320" s="159"/>
      <c r="L320" s="33"/>
      <c r="M320" s="164"/>
      <c r="T320" s="54"/>
      <c r="AT320" s="18" t="s">
        <v>385</v>
      </c>
      <c r="AU320" s="18" t="s">
        <v>81</v>
      </c>
    </row>
    <row r="321" spans="2:65" s="12" customFormat="1">
      <c r="B321" s="165"/>
      <c r="D321" s="157" t="s">
        <v>387</v>
      </c>
      <c r="E321" s="166" t="s">
        <v>3</v>
      </c>
      <c r="F321" s="366" t="s">
        <v>7367</v>
      </c>
      <c r="H321" s="367">
        <v>15.44</v>
      </c>
      <c r="I321" s="167"/>
      <c r="L321" s="165"/>
      <c r="M321" s="168"/>
      <c r="T321" s="169"/>
      <c r="AT321" s="166" t="s">
        <v>387</v>
      </c>
      <c r="AU321" s="166" t="s">
        <v>81</v>
      </c>
      <c r="AV321" s="12" t="s">
        <v>81</v>
      </c>
      <c r="AW321" s="12" t="s">
        <v>33</v>
      </c>
      <c r="AX321" s="12" t="s">
        <v>71</v>
      </c>
      <c r="AY321" s="166" t="s">
        <v>293</v>
      </c>
    </row>
    <row r="322" spans="2:65" s="12" customFormat="1">
      <c r="B322" s="165"/>
      <c r="D322" s="157" t="s">
        <v>387</v>
      </c>
      <c r="E322" s="166" t="s">
        <v>3</v>
      </c>
      <c r="F322" s="366" t="s">
        <v>7368</v>
      </c>
      <c r="H322" s="367">
        <v>30.01</v>
      </c>
      <c r="I322" s="167"/>
      <c r="L322" s="165"/>
      <c r="M322" s="168"/>
      <c r="T322" s="169"/>
      <c r="AT322" s="166" t="s">
        <v>387</v>
      </c>
      <c r="AU322" s="166" t="s">
        <v>81</v>
      </c>
      <c r="AV322" s="12" t="s">
        <v>81</v>
      </c>
      <c r="AW322" s="12" t="s">
        <v>33</v>
      </c>
      <c r="AX322" s="12" t="s">
        <v>71</v>
      </c>
      <c r="AY322" s="166" t="s">
        <v>293</v>
      </c>
    </row>
    <row r="323" spans="2:65" s="12" customFormat="1" ht="22.5">
      <c r="B323" s="165"/>
      <c r="D323" s="157" t="s">
        <v>387</v>
      </c>
      <c r="E323" s="166" t="s">
        <v>3</v>
      </c>
      <c r="F323" s="366" t="s">
        <v>7369</v>
      </c>
      <c r="H323" s="367">
        <v>-8.75</v>
      </c>
      <c r="I323" s="167"/>
      <c r="L323" s="165"/>
      <c r="M323" s="168"/>
      <c r="T323" s="169"/>
      <c r="AT323" s="166" t="s">
        <v>387</v>
      </c>
      <c r="AU323" s="166" t="s">
        <v>81</v>
      </c>
      <c r="AV323" s="12" t="s">
        <v>81</v>
      </c>
      <c r="AW323" s="12" t="s">
        <v>33</v>
      </c>
      <c r="AX323" s="12" t="s">
        <v>71</v>
      </c>
      <c r="AY323" s="166" t="s">
        <v>293</v>
      </c>
    </row>
    <row r="324" spans="2:65" s="14" customFormat="1">
      <c r="B324" s="175"/>
      <c r="D324" s="157" t="s">
        <v>387</v>
      </c>
      <c r="E324" s="176" t="s">
        <v>3</v>
      </c>
      <c r="F324" s="370" t="s">
        <v>7370</v>
      </c>
      <c r="H324" s="371">
        <v>36.700000000000003</v>
      </c>
      <c r="I324" s="177"/>
      <c r="L324" s="175"/>
      <c r="M324" s="178"/>
      <c r="T324" s="179"/>
      <c r="AT324" s="176" t="s">
        <v>387</v>
      </c>
      <c r="AU324" s="176" t="s">
        <v>81</v>
      </c>
      <c r="AV324" s="14" t="s">
        <v>292</v>
      </c>
      <c r="AW324" s="14" t="s">
        <v>33</v>
      </c>
      <c r="AX324" s="14" t="s">
        <v>71</v>
      </c>
      <c r="AY324" s="176" t="s">
        <v>293</v>
      </c>
    </row>
    <row r="325" spans="2:65" s="12" customFormat="1">
      <c r="B325" s="165"/>
      <c r="D325" s="157" t="s">
        <v>387</v>
      </c>
      <c r="E325" s="166" t="s">
        <v>3</v>
      </c>
      <c r="F325" s="366" t="s">
        <v>7371</v>
      </c>
      <c r="H325" s="367">
        <v>-29.85</v>
      </c>
      <c r="I325" s="167"/>
      <c r="L325" s="165"/>
      <c r="M325" s="168"/>
      <c r="T325" s="169"/>
      <c r="AT325" s="166" t="s">
        <v>387</v>
      </c>
      <c r="AU325" s="166" t="s">
        <v>81</v>
      </c>
      <c r="AV325" s="12" t="s">
        <v>81</v>
      </c>
      <c r="AW325" s="12" t="s">
        <v>33</v>
      </c>
      <c r="AX325" s="12" t="s">
        <v>71</v>
      </c>
      <c r="AY325" s="166" t="s">
        <v>293</v>
      </c>
    </row>
    <row r="326" spans="2:65" s="12" customFormat="1" ht="22.5">
      <c r="B326" s="165"/>
      <c r="D326" s="157" t="s">
        <v>387</v>
      </c>
      <c r="E326" s="166" t="s">
        <v>3</v>
      </c>
      <c r="F326" s="366" t="s">
        <v>7372</v>
      </c>
      <c r="H326" s="367">
        <v>7</v>
      </c>
      <c r="I326" s="167"/>
      <c r="L326" s="165"/>
      <c r="M326" s="168"/>
      <c r="T326" s="169"/>
      <c r="AT326" s="166" t="s">
        <v>387</v>
      </c>
      <c r="AU326" s="166" t="s">
        <v>81</v>
      </c>
      <c r="AV326" s="12" t="s">
        <v>81</v>
      </c>
      <c r="AW326" s="12" t="s">
        <v>33</v>
      </c>
      <c r="AX326" s="12" t="s">
        <v>71</v>
      </c>
      <c r="AY326" s="166" t="s">
        <v>293</v>
      </c>
    </row>
    <row r="327" spans="2:65" s="14" customFormat="1">
      <c r="B327" s="175"/>
      <c r="D327" s="157" t="s">
        <v>387</v>
      </c>
      <c r="E327" s="176" t="s">
        <v>3</v>
      </c>
      <c r="F327" s="370" t="s">
        <v>4241</v>
      </c>
      <c r="H327" s="371">
        <v>-22.85</v>
      </c>
      <c r="I327" s="177"/>
      <c r="L327" s="175"/>
      <c r="M327" s="178"/>
      <c r="T327" s="179"/>
      <c r="AT327" s="176" t="s">
        <v>387</v>
      </c>
      <c r="AU327" s="176" t="s">
        <v>81</v>
      </c>
      <c r="AV327" s="14" t="s">
        <v>292</v>
      </c>
      <c r="AW327" s="14" t="s">
        <v>33</v>
      </c>
      <c r="AX327" s="14" t="s">
        <v>71</v>
      </c>
      <c r="AY327" s="176" t="s">
        <v>293</v>
      </c>
    </row>
    <row r="328" spans="2:65" s="13" customFormat="1">
      <c r="B328" s="170"/>
      <c r="D328" s="157" t="s">
        <v>387</v>
      </c>
      <c r="E328" s="171" t="s">
        <v>3</v>
      </c>
      <c r="F328" s="368" t="s">
        <v>407</v>
      </c>
      <c r="H328" s="369">
        <v>13.85</v>
      </c>
      <c r="I328" s="172"/>
      <c r="L328" s="170"/>
      <c r="M328" s="173"/>
      <c r="T328" s="174"/>
      <c r="AT328" s="171" t="s">
        <v>387</v>
      </c>
      <c r="AU328" s="171" t="s">
        <v>81</v>
      </c>
      <c r="AV328" s="13" t="s">
        <v>308</v>
      </c>
      <c r="AW328" s="13" t="s">
        <v>33</v>
      </c>
      <c r="AX328" s="13" t="s">
        <v>79</v>
      </c>
      <c r="AY328" s="171" t="s">
        <v>293</v>
      </c>
    </row>
    <row r="329" spans="2:65" s="1" customFormat="1" ht="24.2" customHeight="1">
      <c r="B329" s="132"/>
      <c r="C329" s="358" t="s">
        <v>591</v>
      </c>
      <c r="D329" s="358" t="s">
        <v>309</v>
      </c>
      <c r="E329" s="359" t="s">
        <v>5404</v>
      </c>
      <c r="F329" s="360" t="s">
        <v>5405</v>
      </c>
      <c r="G329" s="361" t="s">
        <v>397</v>
      </c>
      <c r="H329" s="362">
        <v>0.55100000000000005</v>
      </c>
      <c r="I329" s="148"/>
      <c r="J329" s="149">
        <f>ROUND(I329*H329,2)</f>
        <v>0</v>
      </c>
      <c r="K329" s="145" t="s">
        <v>383</v>
      </c>
      <c r="L329" s="33"/>
      <c r="M329" s="150" t="s">
        <v>3</v>
      </c>
      <c r="N329" s="151" t="s">
        <v>42</v>
      </c>
      <c r="P329" s="139">
        <f>O329*H329</f>
        <v>0</v>
      </c>
      <c r="Q329" s="139">
        <v>1.94302</v>
      </c>
      <c r="R329" s="139">
        <f>Q329*H329</f>
        <v>1.07060402</v>
      </c>
      <c r="S329" s="139">
        <v>0</v>
      </c>
      <c r="T329" s="140">
        <f>S329*H329</f>
        <v>0</v>
      </c>
      <c r="AR329" s="141" t="s">
        <v>308</v>
      </c>
      <c r="AT329" s="141" t="s">
        <v>309</v>
      </c>
      <c r="AU329" s="141" t="s">
        <v>81</v>
      </c>
      <c r="AY329" s="18" t="s">
        <v>293</v>
      </c>
      <c r="BE329" s="142">
        <f>IF(N329="základní",J329,0)</f>
        <v>0</v>
      </c>
      <c r="BF329" s="142">
        <f>IF(N329="snížená",J329,0)</f>
        <v>0</v>
      </c>
      <c r="BG329" s="142">
        <f>IF(N329="zákl. přenesená",J329,0)</f>
        <v>0</v>
      </c>
      <c r="BH329" s="142">
        <f>IF(N329="sníž. přenesená",J329,0)</f>
        <v>0</v>
      </c>
      <c r="BI329" s="142">
        <f>IF(N329="nulová",J329,0)</f>
        <v>0</v>
      </c>
      <c r="BJ329" s="18" t="s">
        <v>79</v>
      </c>
      <c r="BK329" s="142">
        <f>ROUND(I329*H329,2)</f>
        <v>0</v>
      </c>
      <c r="BL329" s="18" t="s">
        <v>308</v>
      </c>
      <c r="BM329" s="141" t="s">
        <v>7373</v>
      </c>
    </row>
    <row r="330" spans="2:65" s="1" customFormat="1">
      <c r="B330" s="33"/>
      <c r="D330" s="162" t="s">
        <v>385</v>
      </c>
      <c r="F330" s="365" t="s">
        <v>5407</v>
      </c>
      <c r="I330" s="159"/>
      <c r="L330" s="33"/>
      <c r="M330" s="164"/>
      <c r="T330" s="54"/>
      <c r="AT330" s="18" t="s">
        <v>385</v>
      </c>
      <c r="AU330" s="18" t="s">
        <v>81</v>
      </c>
    </row>
    <row r="331" spans="2:65" s="12" customFormat="1" ht="22.5">
      <c r="B331" s="165"/>
      <c r="D331" s="157" t="s">
        <v>387</v>
      </c>
      <c r="E331" s="166" t="s">
        <v>3</v>
      </c>
      <c r="F331" s="366" t="s">
        <v>7374</v>
      </c>
      <c r="H331" s="367">
        <v>0.16600000000000001</v>
      </c>
      <c r="I331" s="167"/>
      <c r="L331" s="165"/>
      <c r="M331" s="168"/>
      <c r="T331" s="169"/>
      <c r="AT331" s="166" t="s">
        <v>387</v>
      </c>
      <c r="AU331" s="166" t="s">
        <v>81</v>
      </c>
      <c r="AV331" s="12" t="s">
        <v>81</v>
      </c>
      <c r="AW331" s="12" t="s">
        <v>33</v>
      </c>
      <c r="AX331" s="12" t="s">
        <v>71</v>
      </c>
      <c r="AY331" s="166" t="s">
        <v>293</v>
      </c>
    </row>
    <row r="332" spans="2:65" s="14" customFormat="1">
      <c r="B332" s="175"/>
      <c r="D332" s="157" t="s">
        <v>387</v>
      </c>
      <c r="E332" s="176" t="s">
        <v>3</v>
      </c>
      <c r="F332" s="370" t="s">
        <v>1015</v>
      </c>
      <c r="H332" s="371">
        <v>0.16600000000000001</v>
      </c>
      <c r="I332" s="177"/>
      <c r="L332" s="175"/>
      <c r="M332" s="178"/>
      <c r="T332" s="179"/>
      <c r="AT332" s="176" t="s">
        <v>387</v>
      </c>
      <c r="AU332" s="176" t="s">
        <v>81</v>
      </c>
      <c r="AV332" s="14" t="s">
        <v>292</v>
      </c>
      <c r="AW332" s="14" t="s">
        <v>33</v>
      </c>
      <c r="AX332" s="14" t="s">
        <v>71</v>
      </c>
      <c r="AY332" s="176" t="s">
        <v>293</v>
      </c>
    </row>
    <row r="333" spans="2:65" s="12" customFormat="1" ht="22.5">
      <c r="B333" s="165"/>
      <c r="D333" s="157" t="s">
        <v>387</v>
      </c>
      <c r="E333" s="166" t="s">
        <v>3</v>
      </c>
      <c r="F333" s="366" t="s">
        <v>7375</v>
      </c>
      <c r="H333" s="367">
        <v>0.38500000000000001</v>
      </c>
      <c r="I333" s="167"/>
      <c r="L333" s="165"/>
      <c r="M333" s="168"/>
      <c r="T333" s="169"/>
      <c r="AT333" s="166" t="s">
        <v>387</v>
      </c>
      <c r="AU333" s="166" t="s">
        <v>81</v>
      </c>
      <c r="AV333" s="12" t="s">
        <v>81</v>
      </c>
      <c r="AW333" s="12" t="s">
        <v>33</v>
      </c>
      <c r="AX333" s="12" t="s">
        <v>71</v>
      </c>
      <c r="AY333" s="166" t="s">
        <v>293</v>
      </c>
    </row>
    <row r="334" spans="2:65" s="14" customFormat="1">
      <c r="B334" s="175"/>
      <c r="D334" s="157" t="s">
        <v>387</v>
      </c>
      <c r="E334" s="176" t="s">
        <v>3</v>
      </c>
      <c r="F334" s="370" t="s">
        <v>1015</v>
      </c>
      <c r="H334" s="371">
        <v>0.38500000000000001</v>
      </c>
      <c r="I334" s="177"/>
      <c r="L334" s="175"/>
      <c r="M334" s="178"/>
      <c r="T334" s="179"/>
      <c r="AT334" s="176" t="s">
        <v>387</v>
      </c>
      <c r="AU334" s="176" t="s">
        <v>81</v>
      </c>
      <c r="AV334" s="14" t="s">
        <v>292</v>
      </c>
      <c r="AW334" s="14" t="s">
        <v>33</v>
      </c>
      <c r="AX334" s="14" t="s">
        <v>71</v>
      </c>
      <c r="AY334" s="176" t="s">
        <v>293</v>
      </c>
    </row>
    <row r="335" spans="2:65" s="13" customFormat="1">
      <c r="B335" s="170"/>
      <c r="D335" s="157" t="s">
        <v>387</v>
      </c>
      <c r="E335" s="171" t="s">
        <v>3</v>
      </c>
      <c r="F335" s="368" t="s">
        <v>407</v>
      </c>
      <c r="H335" s="369">
        <v>0.55100000000000005</v>
      </c>
      <c r="I335" s="172"/>
      <c r="L335" s="170"/>
      <c r="M335" s="173"/>
      <c r="T335" s="174"/>
      <c r="AT335" s="171" t="s">
        <v>387</v>
      </c>
      <c r="AU335" s="171" t="s">
        <v>81</v>
      </c>
      <c r="AV335" s="13" t="s">
        <v>308</v>
      </c>
      <c r="AW335" s="13" t="s">
        <v>33</v>
      </c>
      <c r="AX335" s="13" t="s">
        <v>79</v>
      </c>
      <c r="AY335" s="171" t="s">
        <v>293</v>
      </c>
    </row>
    <row r="336" spans="2:65" s="1" customFormat="1" ht="24.2" customHeight="1">
      <c r="B336" s="132"/>
      <c r="C336" s="358" t="s">
        <v>597</v>
      </c>
      <c r="D336" s="358" t="s">
        <v>309</v>
      </c>
      <c r="E336" s="359" t="s">
        <v>7376</v>
      </c>
      <c r="F336" s="360" t="s">
        <v>7377</v>
      </c>
      <c r="G336" s="361" t="s">
        <v>397</v>
      </c>
      <c r="H336" s="362">
        <v>0.20899999999999999</v>
      </c>
      <c r="I336" s="148"/>
      <c r="J336" s="149">
        <f>ROUND(I336*H336,2)</f>
        <v>0</v>
      </c>
      <c r="K336" s="145" t="s">
        <v>383</v>
      </c>
      <c r="L336" s="33"/>
      <c r="M336" s="150" t="s">
        <v>3</v>
      </c>
      <c r="N336" s="151" t="s">
        <v>42</v>
      </c>
      <c r="P336" s="139">
        <f>O336*H336</f>
        <v>0</v>
      </c>
      <c r="Q336" s="139">
        <v>1.9085000000000001</v>
      </c>
      <c r="R336" s="139">
        <f>Q336*H336</f>
        <v>0.39887650000000002</v>
      </c>
      <c r="S336" s="139">
        <v>0</v>
      </c>
      <c r="T336" s="140">
        <f>S336*H336</f>
        <v>0</v>
      </c>
      <c r="AR336" s="141" t="s">
        <v>308</v>
      </c>
      <c r="AT336" s="141" t="s">
        <v>309</v>
      </c>
      <c r="AU336" s="141" t="s">
        <v>81</v>
      </c>
      <c r="AY336" s="18" t="s">
        <v>293</v>
      </c>
      <c r="BE336" s="142">
        <f>IF(N336="základní",J336,0)</f>
        <v>0</v>
      </c>
      <c r="BF336" s="142">
        <f>IF(N336="snížená",J336,0)</f>
        <v>0</v>
      </c>
      <c r="BG336" s="142">
        <f>IF(N336="zákl. přenesená",J336,0)</f>
        <v>0</v>
      </c>
      <c r="BH336" s="142">
        <f>IF(N336="sníž. přenesená",J336,0)</f>
        <v>0</v>
      </c>
      <c r="BI336" s="142">
        <f>IF(N336="nulová",J336,0)</f>
        <v>0</v>
      </c>
      <c r="BJ336" s="18" t="s">
        <v>79</v>
      </c>
      <c r="BK336" s="142">
        <f>ROUND(I336*H336,2)</f>
        <v>0</v>
      </c>
      <c r="BL336" s="18" t="s">
        <v>308</v>
      </c>
      <c r="BM336" s="141" t="s">
        <v>7378</v>
      </c>
    </row>
    <row r="337" spans="2:65" s="1" customFormat="1">
      <c r="B337" s="33"/>
      <c r="D337" s="162" t="s">
        <v>385</v>
      </c>
      <c r="F337" s="365" t="s">
        <v>7379</v>
      </c>
      <c r="I337" s="159"/>
      <c r="L337" s="33"/>
      <c r="M337" s="164"/>
      <c r="T337" s="54"/>
      <c r="AT337" s="18" t="s">
        <v>385</v>
      </c>
      <c r="AU337" s="18" t="s">
        <v>81</v>
      </c>
    </row>
    <row r="338" spans="2:65" s="12" customFormat="1">
      <c r="B338" s="165"/>
      <c r="D338" s="157" t="s">
        <v>387</v>
      </c>
      <c r="E338" s="166" t="s">
        <v>3</v>
      </c>
      <c r="F338" s="366" t="s">
        <v>7380</v>
      </c>
      <c r="H338" s="367">
        <v>0.20399999999999999</v>
      </c>
      <c r="I338" s="167"/>
      <c r="L338" s="165"/>
      <c r="M338" s="168"/>
      <c r="T338" s="169"/>
      <c r="AT338" s="166" t="s">
        <v>387</v>
      </c>
      <c r="AU338" s="166" t="s">
        <v>81</v>
      </c>
      <c r="AV338" s="12" t="s">
        <v>81</v>
      </c>
      <c r="AW338" s="12" t="s">
        <v>33</v>
      </c>
      <c r="AX338" s="12" t="s">
        <v>71</v>
      </c>
      <c r="AY338" s="166" t="s">
        <v>293</v>
      </c>
    </row>
    <row r="339" spans="2:65" s="12" customFormat="1">
      <c r="B339" s="165"/>
      <c r="D339" s="157" t="s">
        <v>387</v>
      </c>
      <c r="E339" s="166" t="s">
        <v>3</v>
      </c>
      <c r="F339" s="366" t="s">
        <v>7381</v>
      </c>
      <c r="H339" s="367">
        <v>0.64400000000000002</v>
      </c>
      <c r="I339" s="167"/>
      <c r="L339" s="165"/>
      <c r="M339" s="168"/>
      <c r="T339" s="169"/>
      <c r="AT339" s="166" t="s">
        <v>387</v>
      </c>
      <c r="AU339" s="166" t="s">
        <v>81</v>
      </c>
      <c r="AV339" s="12" t="s">
        <v>81</v>
      </c>
      <c r="AW339" s="12" t="s">
        <v>33</v>
      </c>
      <c r="AX339" s="12" t="s">
        <v>71</v>
      </c>
      <c r="AY339" s="166" t="s">
        <v>293</v>
      </c>
    </row>
    <row r="340" spans="2:65" s="14" customFormat="1">
      <c r="B340" s="175"/>
      <c r="D340" s="157" t="s">
        <v>387</v>
      </c>
      <c r="E340" s="176" t="s">
        <v>3</v>
      </c>
      <c r="F340" s="370" t="s">
        <v>1015</v>
      </c>
      <c r="H340" s="371">
        <v>0.84799999999999998</v>
      </c>
      <c r="I340" s="177"/>
      <c r="L340" s="175"/>
      <c r="M340" s="178"/>
      <c r="T340" s="179"/>
      <c r="AT340" s="176" t="s">
        <v>387</v>
      </c>
      <c r="AU340" s="176" t="s">
        <v>81</v>
      </c>
      <c r="AV340" s="14" t="s">
        <v>292</v>
      </c>
      <c r="AW340" s="14" t="s">
        <v>33</v>
      </c>
      <c r="AX340" s="14" t="s">
        <v>71</v>
      </c>
      <c r="AY340" s="176" t="s">
        <v>293</v>
      </c>
    </row>
    <row r="341" spans="2:65" s="12" customFormat="1">
      <c r="B341" s="165"/>
      <c r="D341" s="157" t="s">
        <v>387</v>
      </c>
      <c r="E341" s="166" t="s">
        <v>3</v>
      </c>
      <c r="F341" s="366" t="s">
        <v>7382</v>
      </c>
      <c r="H341" s="367">
        <v>-0.63900000000000001</v>
      </c>
      <c r="I341" s="167"/>
      <c r="L341" s="165"/>
      <c r="M341" s="168"/>
      <c r="T341" s="169"/>
      <c r="AT341" s="166" t="s">
        <v>387</v>
      </c>
      <c r="AU341" s="166" t="s">
        <v>81</v>
      </c>
      <c r="AV341" s="12" t="s">
        <v>81</v>
      </c>
      <c r="AW341" s="12" t="s">
        <v>33</v>
      </c>
      <c r="AX341" s="12" t="s">
        <v>71</v>
      </c>
      <c r="AY341" s="166" t="s">
        <v>293</v>
      </c>
    </row>
    <row r="342" spans="2:65" s="14" customFormat="1">
      <c r="B342" s="175"/>
      <c r="D342" s="157" t="s">
        <v>387</v>
      </c>
      <c r="E342" s="176" t="s">
        <v>3</v>
      </c>
      <c r="F342" s="370" t="s">
        <v>4241</v>
      </c>
      <c r="H342" s="371">
        <v>-0.63900000000000001</v>
      </c>
      <c r="I342" s="177"/>
      <c r="L342" s="175"/>
      <c r="M342" s="178"/>
      <c r="T342" s="179"/>
      <c r="AT342" s="176" t="s">
        <v>387</v>
      </c>
      <c r="AU342" s="176" t="s">
        <v>81</v>
      </c>
      <c r="AV342" s="14" t="s">
        <v>292</v>
      </c>
      <c r="AW342" s="14" t="s">
        <v>33</v>
      </c>
      <c r="AX342" s="14" t="s">
        <v>71</v>
      </c>
      <c r="AY342" s="176" t="s">
        <v>293</v>
      </c>
    </row>
    <row r="343" spans="2:65" s="13" customFormat="1">
      <c r="B343" s="170"/>
      <c r="D343" s="157" t="s">
        <v>387</v>
      </c>
      <c r="E343" s="171" t="s">
        <v>3</v>
      </c>
      <c r="F343" s="368" t="s">
        <v>407</v>
      </c>
      <c r="H343" s="369">
        <v>0.20899999999999999</v>
      </c>
      <c r="I343" s="172"/>
      <c r="L343" s="170"/>
      <c r="M343" s="173"/>
      <c r="T343" s="174"/>
      <c r="AT343" s="171" t="s">
        <v>387</v>
      </c>
      <c r="AU343" s="171" t="s">
        <v>81</v>
      </c>
      <c r="AV343" s="13" t="s">
        <v>308</v>
      </c>
      <c r="AW343" s="13" t="s">
        <v>33</v>
      </c>
      <c r="AX343" s="13" t="s">
        <v>79</v>
      </c>
      <c r="AY343" s="171" t="s">
        <v>293</v>
      </c>
    </row>
    <row r="344" spans="2:65" s="1" customFormat="1" ht="33" customHeight="1">
      <c r="B344" s="132"/>
      <c r="C344" s="358" t="s">
        <v>606</v>
      </c>
      <c r="D344" s="358" t="s">
        <v>309</v>
      </c>
      <c r="E344" s="359" t="s">
        <v>7383</v>
      </c>
      <c r="F344" s="360" t="s">
        <v>7384</v>
      </c>
      <c r="G344" s="361" t="s">
        <v>431</v>
      </c>
      <c r="H344" s="362">
        <v>0.85399999999999998</v>
      </c>
      <c r="I344" s="148"/>
      <c r="J344" s="149">
        <f>ROUND(I344*H344,2)</f>
        <v>0</v>
      </c>
      <c r="K344" s="145" t="s">
        <v>383</v>
      </c>
      <c r="L344" s="33"/>
      <c r="M344" s="150" t="s">
        <v>3</v>
      </c>
      <c r="N344" s="151" t="s">
        <v>42</v>
      </c>
      <c r="P344" s="139">
        <f>O344*H344</f>
        <v>0</v>
      </c>
      <c r="Q344" s="139">
        <v>1.0900000000000001</v>
      </c>
      <c r="R344" s="139">
        <f>Q344*H344</f>
        <v>0.93086000000000002</v>
      </c>
      <c r="S344" s="139">
        <v>0</v>
      </c>
      <c r="T344" s="140">
        <f>S344*H344</f>
        <v>0</v>
      </c>
      <c r="AR344" s="141" t="s">
        <v>308</v>
      </c>
      <c r="AT344" s="141" t="s">
        <v>309</v>
      </c>
      <c r="AU344" s="141" t="s">
        <v>81</v>
      </c>
      <c r="AY344" s="18" t="s">
        <v>293</v>
      </c>
      <c r="BE344" s="142">
        <f>IF(N344="základní",J344,0)</f>
        <v>0</v>
      </c>
      <c r="BF344" s="142">
        <f>IF(N344="snížená",J344,0)</f>
        <v>0</v>
      </c>
      <c r="BG344" s="142">
        <f>IF(N344="zákl. přenesená",J344,0)</f>
        <v>0</v>
      </c>
      <c r="BH344" s="142">
        <f>IF(N344="sníž. přenesená",J344,0)</f>
        <v>0</v>
      </c>
      <c r="BI344" s="142">
        <f>IF(N344="nulová",J344,0)</f>
        <v>0</v>
      </c>
      <c r="BJ344" s="18" t="s">
        <v>79</v>
      </c>
      <c r="BK344" s="142">
        <f>ROUND(I344*H344,2)</f>
        <v>0</v>
      </c>
      <c r="BL344" s="18" t="s">
        <v>308</v>
      </c>
      <c r="BM344" s="141" t="s">
        <v>7385</v>
      </c>
    </row>
    <row r="345" spans="2:65" s="1" customFormat="1">
      <c r="B345" s="33"/>
      <c r="D345" s="162" t="s">
        <v>385</v>
      </c>
      <c r="F345" s="365" t="s">
        <v>7386</v>
      </c>
      <c r="I345" s="159"/>
      <c r="L345" s="33"/>
      <c r="M345" s="164"/>
      <c r="T345" s="54"/>
      <c r="AT345" s="18" t="s">
        <v>385</v>
      </c>
      <c r="AU345" s="18" t="s">
        <v>81</v>
      </c>
    </row>
    <row r="346" spans="2:65" s="12" customFormat="1">
      <c r="B346" s="165"/>
      <c r="D346" s="157" t="s">
        <v>387</v>
      </c>
      <c r="E346" s="166" t="s">
        <v>3</v>
      </c>
      <c r="F346" s="366" t="s">
        <v>7387</v>
      </c>
      <c r="H346" s="367">
        <v>0.19</v>
      </c>
      <c r="I346" s="167"/>
      <c r="L346" s="165"/>
      <c r="M346" s="168"/>
      <c r="T346" s="169"/>
      <c r="AT346" s="166" t="s">
        <v>387</v>
      </c>
      <c r="AU346" s="166" t="s">
        <v>81</v>
      </c>
      <c r="AV346" s="12" t="s">
        <v>81</v>
      </c>
      <c r="AW346" s="12" t="s">
        <v>33</v>
      </c>
      <c r="AX346" s="12" t="s">
        <v>71</v>
      </c>
      <c r="AY346" s="166" t="s">
        <v>293</v>
      </c>
    </row>
    <row r="347" spans="2:65" s="12" customFormat="1">
      <c r="B347" s="165"/>
      <c r="D347" s="157" t="s">
        <v>387</v>
      </c>
      <c r="E347" s="166" t="s">
        <v>3</v>
      </c>
      <c r="F347" s="366" t="s">
        <v>7388</v>
      </c>
      <c r="H347" s="367">
        <v>7.5999999999999998E-2</v>
      </c>
      <c r="I347" s="167"/>
      <c r="L347" s="165"/>
      <c r="M347" s="168"/>
      <c r="T347" s="169"/>
      <c r="AT347" s="166" t="s">
        <v>387</v>
      </c>
      <c r="AU347" s="166" t="s">
        <v>81</v>
      </c>
      <c r="AV347" s="12" t="s">
        <v>81</v>
      </c>
      <c r="AW347" s="12" t="s">
        <v>33</v>
      </c>
      <c r="AX347" s="12" t="s">
        <v>71</v>
      </c>
      <c r="AY347" s="166" t="s">
        <v>293</v>
      </c>
    </row>
    <row r="348" spans="2:65" s="14" customFormat="1">
      <c r="B348" s="175"/>
      <c r="D348" s="157" t="s">
        <v>387</v>
      </c>
      <c r="E348" s="176" t="s">
        <v>3</v>
      </c>
      <c r="F348" s="370" t="s">
        <v>1015</v>
      </c>
      <c r="H348" s="371">
        <v>0.26600000000000001</v>
      </c>
      <c r="I348" s="177"/>
      <c r="L348" s="175"/>
      <c r="M348" s="178"/>
      <c r="T348" s="179"/>
      <c r="AT348" s="176" t="s">
        <v>387</v>
      </c>
      <c r="AU348" s="176" t="s">
        <v>81</v>
      </c>
      <c r="AV348" s="14" t="s">
        <v>292</v>
      </c>
      <c r="AW348" s="14" t="s">
        <v>33</v>
      </c>
      <c r="AX348" s="14" t="s">
        <v>71</v>
      </c>
      <c r="AY348" s="176" t="s">
        <v>293</v>
      </c>
    </row>
    <row r="349" spans="2:65" s="12" customFormat="1" ht="22.5">
      <c r="B349" s="165"/>
      <c r="D349" s="157" t="s">
        <v>387</v>
      </c>
      <c r="E349" s="166" t="s">
        <v>3</v>
      </c>
      <c r="F349" s="366" t="s">
        <v>7389</v>
      </c>
      <c r="H349" s="367">
        <v>0.58799999999999997</v>
      </c>
      <c r="I349" s="167"/>
      <c r="L349" s="165"/>
      <c r="M349" s="168"/>
      <c r="T349" s="169"/>
      <c r="AT349" s="166" t="s">
        <v>387</v>
      </c>
      <c r="AU349" s="166" t="s">
        <v>81</v>
      </c>
      <c r="AV349" s="12" t="s">
        <v>81</v>
      </c>
      <c r="AW349" s="12" t="s">
        <v>33</v>
      </c>
      <c r="AX349" s="12" t="s">
        <v>71</v>
      </c>
      <c r="AY349" s="166" t="s">
        <v>293</v>
      </c>
    </row>
    <row r="350" spans="2:65" s="14" customFormat="1">
      <c r="B350" s="175"/>
      <c r="D350" s="157" t="s">
        <v>387</v>
      </c>
      <c r="E350" s="176" t="s">
        <v>3</v>
      </c>
      <c r="F350" s="370" t="s">
        <v>1015</v>
      </c>
      <c r="H350" s="371">
        <v>0.58799999999999997</v>
      </c>
      <c r="I350" s="177"/>
      <c r="L350" s="175"/>
      <c r="M350" s="178"/>
      <c r="T350" s="179"/>
      <c r="AT350" s="176" t="s">
        <v>387</v>
      </c>
      <c r="AU350" s="176" t="s">
        <v>81</v>
      </c>
      <c r="AV350" s="14" t="s">
        <v>292</v>
      </c>
      <c r="AW350" s="14" t="s">
        <v>33</v>
      </c>
      <c r="AX350" s="14" t="s">
        <v>71</v>
      </c>
      <c r="AY350" s="176" t="s">
        <v>293</v>
      </c>
    </row>
    <row r="351" spans="2:65" s="13" customFormat="1">
      <c r="B351" s="170"/>
      <c r="D351" s="157" t="s">
        <v>387</v>
      </c>
      <c r="E351" s="171" t="s">
        <v>3</v>
      </c>
      <c r="F351" s="368" t="s">
        <v>407</v>
      </c>
      <c r="H351" s="369">
        <v>0.85399999999999998</v>
      </c>
      <c r="I351" s="172"/>
      <c r="L351" s="170"/>
      <c r="M351" s="173"/>
      <c r="T351" s="174"/>
      <c r="AT351" s="171" t="s">
        <v>387</v>
      </c>
      <c r="AU351" s="171" t="s">
        <v>81</v>
      </c>
      <c r="AV351" s="13" t="s">
        <v>308</v>
      </c>
      <c r="AW351" s="13" t="s">
        <v>33</v>
      </c>
      <c r="AX351" s="13" t="s">
        <v>79</v>
      </c>
      <c r="AY351" s="171" t="s">
        <v>293</v>
      </c>
    </row>
    <row r="352" spans="2:65" s="1" customFormat="1" ht="37.9" customHeight="1">
      <c r="B352" s="132"/>
      <c r="C352" s="358" t="s">
        <v>614</v>
      </c>
      <c r="D352" s="358" t="s">
        <v>309</v>
      </c>
      <c r="E352" s="359" t="s">
        <v>5433</v>
      </c>
      <c r="F352" s="360" t="s">
        <v>5434</v>
      </c>
      <c r="G352" s="361" t="s">
        <v>493</v>
      </c>
      <c r="H352" s="362">
        <v>10.64</v>
      </c>
      <c r="I352" s="148"/>
      <c r="J352" s="149">
        <f>ROUND(I352*H352,2)</f>
        <v>0</v>
      </c>
      <c r="K352" s="145" t="s">
        <v>383</v>
      </c>
      <c r="L352" s="33"/>
      <c r="M352" s="150" t="s">
        <v>3</v>
      </c>
      <c r="N352" s="151" t="s">
        <v>42</v>
      </c>
      <c r="P352" s="139">
        <f>O352*H352</f>
        <v>0</v>
      </c>
      <c r="Q352" s="139">
        <v>0.17818400000000001</v>
      </c>
      <c r="R352" s="139">
        <f>Q352*H352</f>
        <v>1.8958777600000003</v>
      </c>
      <c r="S352" s="139">
        <v>0</v>
      </c>
      <c r="T352" s="140">
        <f>S352*H352</f>
        <v>0</v>
      </c>
      <c r="AR352" s="141" t="s">
        <v>308</v>
      </c>
      <c r="AT352" s="141" t="s">
        <v>309</v>
      </c>
      <c r="AU352" s="141" t="s">
        <v>81</v>
      </c>
      <c r="AY352" s="18" t="s">
        <v>293</v>
      </c>
      <c r="BE352" s="142">
        <f>IF(N352="základní",J352,0)</f>
        <v>0</v>
      </c>
      <c r="BF352" s="142">
        <f>IF(N352="snížená",J352,0)</f>
        <v>0</v>
      </c>
      <c r="BG352" s="142">
        <f>IF(N352="zákl. přenesená",J352,0)</f>
        <v>0</v>
      </c>
      <c r="BH352" s="142">
        <f>IF(N352="sníž. přenesená",J352,0)</f>
        <v>0</v>
      </c>
      <c r="BI352" s="142">
        <f>IF(N352="nulová",J352,0)</f>
        <v>0</v>
      </c>
      <c r="BJ352" s="18" t="s">
        <v>79</v>
      </c>
      <c r="BK352" s="142">
        <f>ROUND(I352*H352,2)</f>
        <v>0</v>
      </c>
      <c r="BL352" s="18" t="s">
        <v>308</v>
      </c>
      <c r="BM352" s="141" t="s">
        <v>7390</v>
      </c>
    </row>
    <row r="353" spans="2:65" s="1" customFormat="1">
      <c r="B353" s="33"/>
      <c r="D353" s="162" t="s">
        <v>385</v>
      </c>
      <c r="F353" s="365" t="s">
        <v>5436</v>
      </c>
      <c r="I353" s="159"/>
      <c r="L353" s="33"/>
      <c r="M353" s="164"/>
      <c r="T353" s="54"/>
      <c r="AT353" s="18" t="s">
        <v>385</v>
      </c>
      <c r="AU353" s="18" t="s">
        <v>81</v>
      </c>
    </row>
    <row r="354" spans="2:65" s="12" customFormat="1" ht="22.5">
      <c r="B354" s="165"/>
      <c r="D354" s="157" t="s">
        <v>387</v>
      </c>
      <c r="E354" s="166" t="s">
        <v>3</v>
      </c>
      <c r="F354" s="366" t="s">
        <v>7391</v>
      </c>
      <c r="H354" s="367">
        <v>3.2</v>
      </c>
      <c r="I354" s="167"/>
      <c r="L354" s="165"/>
      <c r="M354" s="168"/>
      <c r="T354" s="169"/>
      <c r="AT354" s="166" t="s">
        <v>387</v>
      </c>
      <c r="AU354" s="166" t="s">
        <v>81</v>
      </c>
      <c r="AV354" s="12" t="s">
        <v>81</v>
      </c>
      <c r="AW354" s="12" t="s">
        <v>33</v>
      </c>
      <c r="AX354" s="12" t="s">
        <v>71</v>
      </c>
      <c r="AY354" s="166" t="s">
        <v>293</v>
      </c>
    </row>
    <row r="355" spans="2:65" s="14" customFormat="1">
      <c r="B355" s="175"/>
      <c r="D355" s="157" t="s">
        <v>387</v>
      </c>
      <c r="E355" s="176" t="s">
        <v>3</v>
      </c>
      <c r="F355" s="370" t="s">
        <v>1015</v>
      </c>
      <c r="H355" s="371">
        <v>3.2</v>
      </c>
      <c r="I355" s="177"/>
      <c r="L355" s="175"/>
      <c r="M355" s="178"/>
      <c r="T355" s="179"/>
      <c r="AT355" s="176" t="s">
        <v>387</v>
      </c>
      <c r="AU355" s="176" t="s">
        <v>81</v>
      </c>
      <c r="AV355" s="14" t="s">
        <v>292</v>
      </c>
      <c r="AW355" s="14" t="s">
        <v>33</v>
      </c>
      <c r="AX355" s="14" t="s">
        <v>71</v>
      </c>
      <c r="AY355" s="176" t="s">
        <v>293</v>
      </c>
    </row>
    <row r="356" spans="2:65" s="12" customFormat="1" ht="22.5">
      <c r="B356" s="165"/>
      <c r="D356" s="157" t="s">
        <v>387</v>
      </c>
      <c r="E356" s="166" t="s">
        <v>3</v>
      </c>
      <c r="F356" s="366" t="s">
        <v>7392</v>
      </c>
      <c r="H356" s="367">
        <v>7.44</v>
      </c>
      <c r="I356" s="167"/>
      <c r="L356" s="165"/>
      <c r="M356" s="168"/>
      <c r="T356" s="169"/>
      <c r="AT356" s="166" t="s">
        <v>387</v>
      </c>
      <c r="AU356" s="166" t="s">
        <v>81</v>
      </c>
      <c r="AV356" s="12" t="s">
        <v>81</v>
      </c>
      <c r="AW356" s="12" t="s">
        <v>33</v>
      </c>
      <c r="AX356" s="12" t="s">
        <v>71</v>
      </c>
      <c r="AY356" s="166" t="s">
        <v>293</v>
      </c>
    </row>
    <row r="357" spans="2:65" s="14" customFormat="1">
      <c r="B357" s="175"/>
      <c r="D357" s="157" t="s">
        <v>387</v>
      </c>
      <c r="E357" s="176" t="s">
        <v>3</v>
      </c>
      <c r="F357" s="370" t="s">
        <v>1015</v>
      </c>
      <c r="H357" s="371">
        <v>7.44</v>
      </c>
      <c r="I357" s="177"/>
      <c r="L357" s="175"/>
      <c r="M357" s="178"/>
      <c r="T357" s="179"/>
      <c r="AT357" s="176" t="s">
        <v>387</v>
      </c>
      <c r="AU357" s="176" t="s">
        <v>81</v>
      </c>
      <c r="AV357" s="14" t="s">
        <v>292</v>
      </c>
      <c r="AW357" s="14" t="s">
        <v>33</v>
      </c>
      <c r="AX357" s="14" t="s">
        <v>71</v>
      </c>
      <c r="AY357" s="176" t="s">
        <v>293</v>
      </c>
    </row>
    <row r="358" spans="2:65" s="13" customFormat="1">
      <c r="B358" s="170"/>
      <c r="D358" s="157" t="s">
        <v>387</v>
      </c>
      <c r="E358" s="171" t="s">
        <v>3</v>
      </c>
      <c r="F358" s="368" t="s">
        <v>407</v>
      </c>
      <c r="H358" s="369">
        <v>10.64</v>
      </c>
      <c r="I358" s="172"/>
      <c r="L358" s="170"/>
      <c r="M358" s="173"/>
      <c r="T358" s="174"/>
      <c r="AT358" s="171" t="s">
        <v>387</v>
      </c>
      <c r="AU358" s="171" t="s">
        <v>81</v>
      </c>
      <c r="AV358" s="13" t="s">
        <v>308</v>
      </c>
      <c r="AW358" s="13" t="s">
        <v>33</v>
      </c>
      <c r="AX358" s="13" t="s">
        <v>79</v>
      </c>
      <c r="AY358" s="171" t="s">
        <v>293</v>
      </c>
    </row>
    <row r="359" spans="2:65" s="11" customFormat="1" ht="22.9" customHeight="1">
      <c r="B359" s="120"/>
      <c r="D359" s="121" t="s">
        <v>70</v>
      </c>
      <c r="E359" s="130" t="s">
        <v>308</v>
      </c>
      <c r="F359" s="130" t="s">
        <v>673</v>
      </c>
      <c r="I359" s="123"/>
      <c r="J359" s="131">
        <f>BK359</f>
        <v>0</v>
      </c>
      <c r="L359" s="120"/>
      <c r="M359" s="125"/>
      <c r="P359" s="126">
        <f>SUM(P360:P413)</f>
        <v>0</v>
      </c>
      <c r="R359" s="126">
        <f>SUM(R360:R413)</f>
        <v>57.295009976785892</v>
      </c>
      <c r="T359" s="127">
        <f>SUM(T360:T413)</f>
        <v>0</v>
      </c>
      <c r="AR359" s="121" t="s">
        <v>79</v>
      </c>
      <c r="AT359" s="128" t="s">
        <v>70</v>
      </c>
      <c r="AU359" s="128" t="s">
        <v>79</v>
      </c>
      <c r="AY359" s="121" t="s">
        <v>293</v>
      </c>
      <c r="BK359" s="129">
        <f>SUM(BK360:BK413)</f>
        <v>0</v>
      </c>
    </row>
    <row r="360" spans="2:65" s="1" customFormat="1" ht="24.2" customHeight="1">
      <c r="B360" s="132"/>
      <c r="C360" s="358" t="s">
        <v>619</v>
      </c>
      <c r="D360" s="358" t="s">
        <v>309</v>
      </c>
      <c r="E360" s="359" t="s">
        <v>742</v>
      </c>
      <c r="F360" s="360" t="s">
        <v>743</v>
      </c>
      <c r="G360" s="361" t="s">
        <v>397</v>
      </c>
      <c r="H360" s="362">
        <v>20.875</v>
      </c>
      <c r="I360" s="148"/>
      <c r="J360" s="149">
        <f>ROUND(I360*H360,2)</f>
        <v>0</v>
      </c>
      <c r="K360" s="145" t="s">
        <v>383</v>
      </c>
      <c r="L360" s="33"/>
      <c r="M360" s="150" t="s">
        <v>3</v>
      </c>
      <c r="N360" s="151" t="s">
        <v>42</v>
      </c>
      <c r="P360" s="139">
        <f>O360*H360</f>
        <v>0</v>
      </c>
      <c r="Q360" s="139">
        <v>2.5019749999999998</v>
      </c>
      <c r="R360" s="139">
        <f>Q360*H360</f>
        <v>52.228728124999996</v>
      </c>
      <c r="S360" s="139">
        <v>0</v>
      </c>
      <c r="T360" s="140">
        <f>S360*H360</f>
        <v>0</v>
      </c>
      <c r="AR360" s="141" t="s">
        <v>308</v>
      </c>
      <c r="AT360" s="141" t="s">
        <v>309</v>
      </c>
      <c r="AU360" s="141" t="s">
        <v>81</v>
      </c>
      <c r="AY360" s="18" t="s">
        <v>293</v>
      </c>
      <c r="BE360" s="142">
        <f>IF(N360="základní",J360,0)</f>
        <v>0</v>
      </c>
      <c r="BF360" s="142">
        <f>IF(N360="snížená",J360,0)</f>
        <v>0</v>
      </c>
      <c r="BG360" s="142">
        <f>IF(N360="zákl. přenesená",J360,0)</f>
        <v>0</v>
      </c>
      <c r="BH360" s="142">
        <f>IF(N360="sníž. přenesená",J360,0)</f>
        <v>0</v>
      </c>
      <c r="BI360" s="142">
        <f>IF(N360="nulová",J360,0)</f>
        <v>0</v>
      </c>
      <c r="BJ360" s="18" t="s">
        <v>79</v>
      </c>
      <c r="BK360" s="142">
        <f>ROUND(I360*H360,2)</f>
        <v>0</v>
      </c>
      <c r="BL360" s="18" t="s">
        <v>308</v>
      </c>
      <c r="BM360" s="141" t="s">
        <v>7393</v>
      </c>
    </row>
    <row r="361" spans="2:65" s="1" customFormat="1">
      <c r="B361" s="33"/>
      <c r="D361" s="162" t="s">
        <v>385</v>
      </c>
      <c r="F361" s="365" t="s">
        <v>745</v>
      </c>
      <c r="I361" s="159"/>
      <c r="L361" s="33"/>
      <c r="M361" s="164"/>
      <c r="T361" s="54"/>
      <c r="AT361" s="18" t="s">
        <v>385</v>
      </c>
      <c r="AU361" s="18" t="s">
        <v>81</v>
      </c>
    </row>
    <row r="362" spans="2:65" s="12" customFormat="1" ht="22.5">
      <c r="B362" s="165"/>
      <c r="D362" s="157" t="s">
        <v>387</v>
      </c>
      <c r="E362" s="166" t="s">
        <v>3</v>
      </c>
      <c r="F362" s="366" t="s">
        <v>7394</v>
      </c>
      <c r="H362" s="367">
        <v>0.78700000000000003</v>
      </c>
      <c r="I362" s="167"/>
      <c r="L362" s="165"/>
      <c r="M362" s="168"/>
      <c r="T362" s="169"/>
      <c r="AT362" s="166" t="s">
        <v>387</v>
      </c>
      <c r="AU362" s="166" t="s">
        <v>81</v>
      </c>
      <c r="AV362" s="12" t="s">
        <v>81</v>
      </c>
      <c r="AW362" s="12" t="s">
        <v>33</v>
      </c>
      <c r="AX362" s="12" t="s">
        <v>71</v>
      </c>
      <c r="AY362" s="166" t="s">
        <v>293</v>
      </c>
    </row>
    <row r="363" spans="2:65" s="12" customFormat="1" ht="22.5">
      <c r="B363" s="165"/>
      <c r="D363" s="157" t="s">
        <v>387</v>
      </c>
      <c r="E363" s="166" t="s">
        <v>3</v>
      </c>
      <c r="F363" s="366" t="s">
        <v>7395</v>
      </c>
      <c r="H363" s="367">
        <v>2.2509999999999999</v>
      </c>
      <c r="I363" s="167"/>
      <c r="L363" s="165"/>
      <c r="M363" s="168"/>
      <c r="T363" s="169"/>
      <c r="AT363" s="166" t="s">
        <v>387</v>
      </c>
      <c r="AU363" s="166" t="s">
        <v>81</v>
      </c>
      <c r="AV363" s="12" t="s">
        <v>81</v>
      </c>
      <c r="AW363" s="12" t="s">
        <v>33</v>
      </c>
      <c r="AX363" s="12" t="s">
        <v>71</v>
      </c>
      <c r="AY363" s="166" t="s">
        <v>293</v>
      </c>
    </row>
    <row r="364" spans="2:65" s="12" customFormat="1" ht="22.5">
      <c r="B364" s="165"/>
      <c r="D364" s="157" t="s">
        <v>387</v>
      </c>
      <c r="E364" s="166" t="s">
        <v>3</v>
      </c>
      <c r="F364" s="366" t="s">
        <v>7396</v>
      </c>
      <c r="H364" s="367">
        <v>20.076000000000001</v>
      </c>
      <c r="I364" s="167"/>
      <c r="L364" s="165"/>
      <c r="M364" s="168"/>
      <c r="T364" s="169"/>
      <c r="AT364" s="166" t="s">
        <v>387</v>
      </c>
      <c r="AU364" s="166" t="s">
        <v>81</v>
      </c>
      <c r="AV364" s="12" t="s">
        <v>81</v>
      </c>
      <c r="AW364" s="12" t="s">
        <v>33</v>
      </c>
      <c r="AX364" s="12" t="s">
        <v>71</v>
      </c>
      <c r="AY364" s="166" t="s">
        <v>293</v>
      </c>
    </row>
    <row r="365" spans="2:65" s="14" customFormat="1">
      <c r="B365" s="175"/>
      <c r="D365" s="157" t="s">
        <v>387</v>
      </c>
      <c r="E365" s="176" t="s">
        <v>3</v>
      </c>
      <c r="F365" s="370" t="s">
        <v>1015</v>
      </c>
      <c r="H365" s="371">
        <v>23.114000000000001</v>
      </c>
      <c r="I365" s="177"/>
      <c r="L365" s="175"/>
      <c r="M365" s="178"/>
      <c r="T365" s="179"/>
      <c r="AT365" s="176" t="s">
        <v>387</v>
      </c>
      <c r="AU365" s="176" t="s">
        <v>81</v>
      </c>
      <c r="AV365" s="14" t="s">
        <v>292</v>
      </c>
      <c r="AW365" s="14" t="s">
        <v>33</v>
      </c>
      <c r="AX365" s="14" t="s">
        <v>71</v>
      </c>
      <c r="AY365" s="176" t="s">
        <v>293</v>
      </c>
    </row>
    <row r="366" spans="2:65" s="12" customFormat="1" ht="22.5">
      <c r="B366" s="165"/>
      <c r="D366" s="157" t="s">
        <v>387</v>
      </c>
      <c r="E366" s="166" t="s">
        <v>3</v>
      </c>
      <c r="F366" s="366" t="s">
        <v>7397</v>
      </c>
      <c r="H366" s="367">
        <v>-2.2389999999999999</v>
      </c>
      <c r="I366" s="167"/>
      <c r="L366" s="165"/>
      <c r="M366" s="168"/>
      <c r="T366" s="169"/>
      <c r="AT366" s="166" t="s">
        <v>387</v>
      </c>
      <c r="AU366" s="166" t="s">
        <v>81</v>
      </c>
      <c r="AV366" s="12" t="s">
        <v>81</v>
      </c>
      <c r="AW366" s="12" t="s">
        <v>33</v>
      </c>
      <c r="AX366" s="12" t="s">
        <v>71</v>
      </c>
      <c r="AY366" s="166" t="s">
        <v>293</v>
      </c>
    </row>
    <row r="367" spans="2:65" s="14" customFormat="1">
      <c r="B367" s="175"/>
      <c r="D367" s="157" t="s">
        <v>387</v>
      </c>
      <c r="E367" s="176" t="s">
        <v>3</v>
      </c>
      <c r="F367" s="370" t="s">
        <v>7298</v>
      </c>
      <c r="H367" s="371">
        <v>-2.2389999999999999</v>
      </c>
      <c r="I367" s="177"/>
      <c r="L367" s="175"/>
      <c r="M367" s="178"/>
      <c r="T367" s="179"/>
      <c r="AT367" s="176" t="s">
        <v>387</v>
      </c>
      <c r="AU367" s="176" t="s">
        <v>81</v>
      </c>
      <c r="AV367" s="14" t="s">
        <v>292</v>
      </c>
      <c r="AW367" s="14" t="s">
        <v>33</v>
      </c>
      <c r="AX367" s="14" t="s">
        <v>71</v>
      </c>
      <c r="AY367" s="176" t="s">
        <v>293</v>
      </c>
    </row>
    <row r="368" spans="2:65" s="13" customFormat="1">
      <c r="B368" s="170"/>
      <c r="D368" s="157" t="s">
        <v>387</v>
      </c>
      <c r="E368" s="171" t="s">
        <v>3</v>
      </c>
      <c r="F368" s="368" t="s">
        <v>407</v>
      </c>
      <c r="H368" s="369">
        <v>20.875</v>
      </c>
      <c r="I368" s="172"/>
      <c r="L368" s="170"/>
      <c r="M368" s="173"/>
      <c r="T368" s="174"/>
      <c r="AT368" s="171" t="s">
        <v>387</v>
      </c>
      <c r="AU368" s="171" t="s">
        <v>81</v>
      </c>
      <c r="AV368" s="13" t="s">
        <v>308</v>
      </c>
      <c r="AW368" s="13" t="s">
        <v>33</v>
      </c>
      <c r="AX368" s="13" t="s">
        <v>79</v>
      </c>
      <c r="AY368" s="171" t="s">
        <v>293</v>
      </c>
    </row>
    <row r="369" spans="2:65" s="1" customFormat="1" ht="24.2" customHeight="1">
      <c r="B369" s="132"/>
      <c r="C369" s="358" t="s">
        <v>634</v>
      </c>
      <c r="D369" s="358" t="s">
        <v>309</v>
      </c>
      <c r="E369" s="359" t="s">
        <v>751</v>
      </c>
      <c r="F369" s="360" t="s">
        <v>752</v>
      </c>
      <c r="G369" s="361" t="s">
        <v>493</v>
      </c>
      <c r="H369" s="362">
        <v>108.81399999999999</v>
      </c>
      <c r="I369" s="148"/>
      <c r="J369" s="149">
        <f>ROUND(I369*H369,2)</f>
        <v>0</v>
      </c>
      <c r="K369" s="145" t="s">
        <v>383</v>
      </c>
      <c r="L369" s="33"/>
      <c r="M369" s="150" t="s">
        <v>3</v>
      </c>
      <c r="N369" s="151" t="s">
        <v>42</v>
      </c>
      <c r="P369" s="139">
        <f>O369*H369</f>
        <v>0</v>
      </c>
      <c r="Q369" s="139">
        <v>1.11725E-2</v>
      </c>
      <c r="R369" s="139">
        <f>Q369*H369</f>
        <v>1.2157244149999999</v>
      </c>
      <c r="S369" s="139">
        <v>0</v>
      </c>
      <c r="T369" s="140">
        <f>S369*H369</f>
        <v>0</v>
      </c>
      <c r="AR369" s="141" t="s">
        <v>308</v>
      </c>
      <c r="AT369" s="141" t="s">
        <v>309</v>
      </c>
      <c r="AU369" s="141" t="s">
        <v>81</v>
      </c>
      <c r="AY369" s="18" t="s">
        <v>293</v>
      </c>
      <c r="BE369" s="142">
        <f>IF(N369="základní",J369,0)</f>
        <v>0</v>
      </c>
      <c r="BF369" s="142">
        <f>IF(N369="snížená",J369,0)</f>
        <v>0</v>
      </c>
      <c r="BG369" s="142">
        <f>IF(N369="zákl. přenesená",J369,0)</f>
        <v>0</v>
      </c>
      <c r="BH369" s="142">
        <f>IF(N369="sníž. přenesená",J369,0)</f>
        <v>0</v>
      </c>
      <c r="BI369" s="142">
        <f>IF(N369="nulová",J369,0)</f>
        <v>0</v>
      </c>
      <c r="BJ369" s="18" t="s">
        <v>79</v>
      </c>
      <c r="BK369" s="142">
        <f>ROUND(I369*H369,2)</f>
        <v>0</v>
      </c>
      <c r="BL369" s="18" t="s">
        <v>308</v>
      </c>
      <c r="BM369" s="141" t="s">
        <v>7398</v>
      </c>
    </row>
    <row r="370" spans="2:65" s="1" customFormat="1">
      <c r="B370" s="33"/>
      <c r="D370" s="162" t="s">
        <v>385</v>
      </c>
      <c r="F370" s="365" t="s">
        <v>754</v>
      </c>
      <c r="I370" s="159"/>
      <c r="L370" s="33"/>
      <c r="M370" s="164"/>
      <c r="T370" s="54"/>
      <c r="AT370" s="18" t="s">
        <v>385</v>
      </c>
      <c r="AU370" s="18" t="s">
        <v>81</v>
      </c>
    </row>
    <row r="371" spans="2:65" s="12" customFormat="1" ht="22.5">
      <c r="B371" s="165"/>
      <c r="D371" s="157" t="s">
        <v>387</v>
      </c>
      <c r="E371" s="166" t="s">
        <v>3</v>
      </c>
      <c r="F371" s="366" t="s">
        <v>7399</v>
      </c>
      <c r="H371" s="367">
        <v>5.25</v>
      </c>
      <c r="I371" s="167"/>
      <c r="L371" s="165"/>
      <c r="M371" s="168"/>
      <c r="T371" s="169"/>
      <c r="AT371" s="166" t="s">
        <v>387</v>
      </c>
      <c r="AU371" s="166" t="s">
        <v>81</v>
      </c>
      <c r="AV371" s="12" t="s">
        <v>81</v>
      </c>
      <c r="AW371" s="12" t="s">
        <v>33</v>
      </c>
      <c r="AX371" s="12" t="s">
        <v>71</v>
      </c>
      <c r="AY371" s="166" t="s">
        <v>293</v>
      </c>
    </row>
    <row r="372" spans="2:65" s="12" customFormat="1" ht="22.5">
      <c r="B372" s="165"/>
      <c r="D372" s="157" t="s">
        <v>387</v>
      </c>
      <c r="E372" s="166" t="s">
        <v>3</v>
      </c>
      <c r="F372" s="366" t="s">
        <v>7400</v>
      </c>
      <c r="H372" s="367">
        <v>15.005000000000001</v>
      </c>
      <c r="I372" s="167"/>
      <c r="L372" s="165"/>
      <c r="M372" s="168"/>
      <c r="T372" s="169"/>
      <c r="AT372" s="166" t="s">
        <v>387</v>
      </c>
      <c r="AU372" s="166" t="s">
        <v>81</v>
      </c>
      <c r="AV372" s="12" t="s">
        <v>81</v>
      </c>
      <c r="AW372" s="12" t="s">
        <v>33</v>
      </c>
      <c r="AX372" s="12" t="s">
        <v>71</v>
      </c>
      <c r="AY372" s="166" t="s">
        <v>293</v>
      </c>
    </row>
    <row r="373" spans="2:65" s="12" customFormat="1" ht="22.5">
      <c r="B373" s="165"/>
      <c r="D373" s="157" t="s">
        <v>387</v>
      </c>
      <c r="E373" s="166" t="s">
        <v>3</v>
      </c>
      <c r="F373" s="366" t="s">
        <v>7401</v>
      </c>
      <c r="H373" s="367">
        <v>105.664</v>
      </c>
      <c r="I373" s="167"/>
      <c r="L373" s="165"/>
      <c r="M373" s="168"/>
      <c r="T373" s="169"/>
      <c r="AT373" s="166" t="s">
        <v>387</v>
      </c>
      <c r="AU373" s="166" t="s">
        <v>81</v>
      </c>
      <c r="AV373" s="12" t="s">
        <v>81</v>
      </c>
      <c r="AW373" s="12" t="s">
        <v>33</v>
      </c>
      <c r="AX373" s="12" t="s">
        <v>71</v>
      </c>
      <c r="AY373" s="166" t="s">
        <v>293</v>
      </c>
    </row>
    <row r="374" spans="2:65" s="14" customFormat="1">
      <c r="B374" s="175"/>
      <c r="D374" s="157" t="s">
        <v>387</v>
      </c>
      <c r="E374" s="176" t="s">
        <v>3</v>
      </c>
      <c r="F374" s="370" t="s">
        <v>1015</v>
      </c>
      <c r="H374" s="371">
        <v>125.919</v>
      </c>
      <c r="I374" s="177"/>
      <c r="L374" s="175"/>
      <c r="M374" s="178"/>
      <c r="T374" s="179"/>
      <c r="AT374" s="176" t="s">
        <v>387</v>
      </c>
      <c r="AU374" s="176" t="s">
        <v>81</v>
      </c>
      <c r="AV374" s="14" t="s">
        <v>292</v>
      </c>
      <c r="AW374" s="14" t="s">
        <v>33</v>
      </c>
      <c r="AX374" s="14" t="s">
        <v>71</v>
      </c>
      <c r="AY374" s="176" t="s">
        <v>293</v>
      </c>
    </row>
    <row r="375" spans="2:65" s="12" customFormat="1" ht="22.5">
      <c r="B375" s="165"/>
      <c r="D375" s="157" t="s">
        <v>387</v>
      </c>
      <c r="E375" s="166" t="s">
        <v>3</v>
      </c>
      <c r="F375" s="366" t="s">
        <v>7402</v>
      </c>
      <c r="H375" s="367">
        <v>-15.005000000000001</v>
      </c>
      <c r="I375" s="167"/>
      <c r="L375" s="165"/>
      <c r="M375" s="168"/>
      <c r="T375" s="169"/>
      <c r="AT375" s="166" t="s">
        <v>387</v>
      </c>
      <c r="AU375" s="166" t="s">
        <v>81</v>
      </c>
      <c r="AV375" s="12" t="s">
        <v>81</v>
      </c>
      <c r="AW375" s="12" t="s">
        <v>33</v>
      </c>
      <c r="AX375" s="12" t="s">
        <v>71</v>
      </c>
      <c r="AY375" s="166" t="s">
        <v>293</v>
      </c>
    </row>
    <row r="376" spans="2:65" s="12" customFormat="1" ht="22.5">
      <c r="B376" s="165"/>
      <c r="D376" s="157" t="s">
        <v>387</v>
      </c>
      <c r="E376" s="166" t="s">
        <v>3</v>
      </c>
      <c r="F376" s="366" t="s">
        <v>7403</v>
      </c>
      <c r="H376" s="367">
        <v>-2.1</v>
      </c>
      <c r="I376" s="167"/>
      <c r="L376" s="165"/>
      <c r="M376" s="168"/>
      <c r="T376" s="169"/>
      <c r="AT376" s="166" t="s">
        <v>387</v>
      </c>
      <c r="AU376" s="166" t="s">
        <v>81</v>
      </c>
      <c r="AV376" s="12" t="s">
        <v>81</v>
      </c>
      <c r="AW376" s="12" t="s">
        <v>33</v>
      </c>
      <c r="AX376" s="12" t="s">
        <v>71</v>
      </c>
      <c r="AY376" s="166" t="s">
        <v>293</v>
      </c>
    </row>
    <row r="377" spans="2:65" s="14" customFormat="1">
      <c r="B377" s="175"/>
      <c r="D377" s="157" t="s">
        <v>387</v>
      </c>
      <c r="E377" s="176" t="s">
        <v>3</v>
      </c>
      <c r="F377" s="370" t="s">
        <v>7298</v>
      </c>
      <c r="H377" s="371">
        <v>-17.105</v>
      </c>
      <c r="I377" s="177"/>
      <c r="L377" s="175"/>
      <c r="M377" s="178"/>
      <c r="T377" s="179"/>
      <c r="AT377" s="176" t="s">
        <v>387</v>
      </c>
      <c r="AU377" s="176" t="s">
        <v>81</v>
      </c>
      <c r="AV377" s="14" t="s">
        <v>292</v>
      </c>
      <c r="AW377" s="14" t="s">
        <v>33</v>
      </c>
      <c r="AX377" s="14" t="s">
        <v>71</v>
      </c>
      <c r="AY377" s="176" t="s">
        <v>293</v>
      </c>
    </row>
    <row r="378" spans="2:65" s="13" customFormat="1">
      <c r="B378" s="170"/>
      <c r="D378" s="157" t="s">
        <v>387</v>
      </c>
      <c r="E378" s="171" t="s">
        <v>3</v>
      </c>
      <c r="F378" s="368" t="s">
        <v>407</v>
      </c>
      <c r="H378" s="369">
        <v>108.81399999999999</v>
      </c>
      <c r="I378" s="172"/>
      <c r="L378" s="170"/>
      <c r="M378" s="173"/>
      <c r="T378" s="174"/>
      <c r="AT378" s="171" t="s">
        <v>387</v>
      </c>
      <c r="AU378" s="171" t="s">
        <v>81</v>
      </c>
      <c r="AV378" s="13" t="s">
        <v>308</v>
      </c>
      <c r="AW378" s="13" t="s">
        <v>33</v>
      </c>
      <c r="AX378" s="13" t="s">
        <v>79</v>
      </c>
      <c r="AY378" s="171" t="s">
        <v>293</v>
      </c>
    </row>
    <row r="379" spans="2:65" s="1" customFormat="1" ht="24.2" customHeight="1">
      <c r="B379" s="132"/>
      <c r="C379" s="358" t="s">
        <v>646</v>
      </c>
      <c r="D379" s="358" t="s">
        <v>309</v>
      </c>
      <c r="E379" s="359" t="s">
        <v>759</v>
      </c>
      <c r="F379" s="360" t="s">
        <v>760</v>
      </c>
      <c r="G379" s="361" t="s">
        <v>493</v>
      </c>
      <c r="H379" s="362">
        <v>108.81399999999999</v>
      </c>
      <c r="I379" s="148"/>
      <c r="J379" s="149">
        <f>ROUND(I379*H379,2)</f>
        <v>0</v>
      </c>
      <c r="K379" s="145" t="s">
        <v>383</v>
      </c>
      <c r="L379" s="33"/>
      <c r="M379" s="150" t="s">
        <v>3</v>
      </c>
      <c r="N379" s="151" t="s">
        <v>42</v>
      </c>
      <c r="P379" s="139">
        <f>O379*H379</f>
        <v>0</v>
      </c>
      <c r="Q379" s="139">
        <v>0</v>
      </c>
      <c r="R379" s="139">
        <f>Q379*H379</f>
        <v>0</v>
      </c>
      <c r="S379" s="139">
        <v>0</v>
      </c>
      <c r="T379" s="140">
        <f>S379*H379</f>
        <v>0</v>
      </c>
      <c r="AR379" s="141" t="s">
        <v>308</v>
      </c>
      <c r="AT379" s="141" t="s">
        <v>309</v>
      </c>
      <c r="AU379" s="141" t="s">
        <v>81</v>
      </c>
      <c r="AY379" s="18" t="s">
        <v>293</v>
      </c>
      <c r="BE379" s="142">
        <f>IF(N379="základní",J379,0)</f>
        <v>0</v>
      </c>
      <c r="BF379" s="142">
        <f>IF(N379="snížená",J379,0)</f>
        <v>0</v>
      </c>
      <c r="BG379" s="142">
        <f>IF(N379="zákl. přenesená",J379,0)</f>
        <v>0</v>
      </c>
      <c r="BH379" s="142">
        <f>IF(N379="sníž. přenesená",J379,0)</f>
        <v>0</v>
      </c>
      <c r="BI379" s="142">
        <f>IF(N379="nulová",J379,0)</f>
        <v>0</v>
      </c>
      <c r="BJ379" s="18" t="s">
        <v>79</v>
      </c>
      <c r="BK379" s="142">
        <f>ROUND(I379*H379,2)</f>
        <v>0</v>
      </c>
      <c r="BL379" s="18" t="s">
        <v>308</v>
      </c>
      <c r="BM379" s="141" t="s">
        <v>7404</v>
      </c>
    </row>
    <row r="380" spans="2:65" s="1" customFormat="1">
      <c r="B380" s="33"/>
      <c r="D380" s="162" t="s">
        <v>385</v>
      </c>
      <c r="F380" s="365" t="s">
        <v>762</v>
      </c>
      <c r="I380" s="159"/>
      <c r="L380" s="33"/>
      <c r="M380" s="164"/>
      <c r="T380" s="54"/>
      <c r="AT380" s="18" t="s">
        <v>385</v>
      </c>
      <c r="AU380" s="18" t="s">
        <v>81</v>
      </c>
    </row>
    <row r="381" spans="2:65" s="12" customFormat="1" ht="22.5">
      <c r="B381" s="165"/>
      <c r="D381" s="157" t="s">
        <v>387</v>
      </c>
      <c r="E381" s="166" t="s">
        <v>3</v>
      </c>
      <c r="F381" s="366" t="s">
        <v>7399</v>
      </c>
      <c r="H381" s="367">
        <v>5.25</v>
      </c>
      <c r="I381" s="167"/>
      <c r="L381" s="165"/>
      <c r="M381" s="168"/>
      <c r="T381" s="169"/>
      <c r="AT381" s="166" t="s">
        <v>387</v>
      </c>
      <c r="AU381" s="166" t="s">
        <v>81</v>
      </c>
      <c r="AV381" s="12" t="s">
        <v>81</v>
      </c>
      <c r="AW381" s="12" t="s">
        <v>33</v>
      </c>
      <c r="AX381" s="12" t="s">
        <v>71</v>
      </c>
      <c r="AY381" s="166" t="s">
        <v>293</v>
      </c>
    </row>
    <row r="382" spans="2:65" s="12" customFormat="1" ht="22.5">
      <c r="B382" s="165"/>
      <c r="D382" s="157" t="s">
        <v>387</v>
      </c>
      <c r="E382" s="166" t="s">
        <v>3</v>
      </c>
      <c r="F382" s="366" t="s">
        <v>7400</v>
      </c>
      <c r="H382" s="367">
        <v>15.005000000000001</v>
      </c>
      <c r="I382" s="167"/>
      <c r="L382" s="165"/>
      <c r="M382" s="168"/>
      <c r="T382" s="169"/>
      <c r="AT382" s="166" t="s">
        <v>387</v>
      </c>
      <c r="AU382" s="166" t="s">
        <v>81</v>
      </c>
      <c r="AV382" s="12" t="s">
        <v>81</v>
      </c>
      <c r="AW382" s="12" t="s">
        <v>33</v>
      </c>
      <c r="AX382" s="12" t="s">
        <v>71</v>
      </c>
      <c r="AY382" s="166" t="s">
        <v>293</v>
      </c>
    </row>
    <row r="383" spans="2:65" s="12" customFormat="1" ht="22.5">
      <c r="B383" s="165"/>
      <c r="D383" s="157" t="s">
        <v>387</v>
      </c>
      <c r="E383" s="166" t="s">
        <v>3</v>
      </c>
      <c r="F383" s="366" t="s">
        <v>7401</v>
      </c>
      <c r="H383" s="367">
        <v>105.664</v>
      </c>
      <c r="I383" s="167"/>
      <c r="L383" s="165"/>
      <c r="M383" s="168"/>
      <c r="T383" s="169"/>
      <c r="AT383" s="166" t="s">
        <v>387</v>
      </c>
      <c r="AU383" s="166" t="s">
        <v>81</v>
      </c>
      <c r="AV383" s="12" t="s">
        <v>81</v>
      </c>
      <c r="AW383" s="12" t="s">
        <v>33</v>
      </c>
      <c r="AX383" s="12" t="s">
        <v>71</v>
      </c>
      <c r="AY383" s="166" t="s">
        <v>293</v>
      </c>
    </row>
    <row r="384" spans="2:65" s="14" customFormat="1">
      <c r="B384" s="175"/>
      <c r="D384" s="157" t="s">
        <v>387</v>
      </c>
      <c r="E384" s="176" t="s">
        <v>3</v>
      </c>
      <c r="F384" s="370" t="s">
        <v>1015</v>
      </c>
      <c r="H384" s="371">
        <v>125.919</v>
      </c>
      <c r="I384" s="177"/>
      <c r="L384" s="175"/>
      <c r="M384" s="178"/>
      <c r="T384" s="179"/>
      <c r="AT384" s="176" t="s">
        <v>387</v>
      </c>
      <c r="AU384" s="176" t="s">
        <v>81</v>
      </c>
      <c r="AV384" s="14" t="s">
        <v>292</v>
      </c>
      <c r="AW384" s="14" t="s">
        <v>33</v>
      </c>
      <c r="AX384" s="14" t="s">
        <v>71</v>
      </c>
      <c r="AY384" s="176" t="s">
        <v>293</v>
      </c>
    </row>
    <row r="385" spans="2:65" s="12" customFormat="1" ht="22.5">
      <c r="B385" s="165"/>
      <c r="D385" s="157" t="s">
        <v>387</v>
      </c>
      <c r="E385" s="166" t="s">
        <v>3</v>
      </c>
      <c r="F385" s="366" t="s">
        <v>7402</v>
      </c>
      <c r="H385" s="367">
        <v>-15.005000000000001</v>
      </c>
      <c r="I385" s="167"/>
      <c r="L385" s="165"/>
      <c r="M385" s="168"/>
      <c r="T385" s="169"/>
      <c r="AT385" s="166" t="s">
        <v>387</v>
      </c>
      <c r="AU385" s="166" t="s">
        <v>81</v>
      </c>
      <c r="AV385" s="12" t="s">
        <v>81</v>
      </c>
      <c r="AW385" s="12" t="s">
        <v>33</v>
      </c>
      <c r="AX385" s="12" t="s">
        <v>71</v>
      </c>
      <c r="AY385" s="166" t="s">
        <v>293</v>
      </c>
    </row>
    <row r="386" spans="2:65" s="12" customFormat="1" ht="22.5">
      <c r="B386" s="165"/>
      <c r="D386" s="157" t="s">
        <v>387</v>
      </c>
      <c r="E386" s="166" t="s">
        <v>3</v>
      </c>
      <c r="F386" s="366" t="s">
        <v>7403</v>
      </c>
      <c r="H386" s="367">
        <v>-2.1</v>
      </c>
      <c r="I386" s="167"/>
      <c r="L386" s="165"/>
      <c r="M386" s="168"/>
      <c r="T386" s="169"/>
      <c r="AT386" s="166" t="s">
        <v>387</v>
      </c>
      <c r="AU386" s="166" t="s">
        <v>81</v>
      </c>
      <c r="AV386" s="12" t="s">
        <v>81</v>
      </c>
      <c r="AW386" s="12" t="s">
        <v>33</v>
      </c>
      <c r="AX386" s="12" t="s">
        <v>71</v>
      </c>
      <c r="AY386" s="166" t="s">
        <v>293</v>
      </c>
    </row>
    <row r="387" spans="2:65" s="14" customFormat="1">
      <c r="B387" s="175"/>
      <c r="D387" s="157" t="s">
        <v>387</v>
      </c>
      <c r="E387" s="176" t="s">
        <v>3</v>
      </c>
      <c r="F387" s="370" t="s">
        <v>7298</v>
      </c>
      <c r="H387" s="371">
        <v>-17.105</v>
      </c>
      <c r="I387" s="177"/>
      <c r="L387" s="175"/>
      <c r="M387" s="178"/>
      <c r="T387" s="179"/>
      <c r="AT387" s="176" t="s">
        <v>387</v>
      </c>
      <c r="AU387" s="176" t="s">
        <v>81</v>
      </c>
      <c r="AV387" s="14" t="s">
        <v>292</v>
      </c>
      <c r="AW387" s="14" t="s">
        <v>33</v>
      </c>
      <c r="AX387" s="14" t="s">
        <v>71</v>
      </c>
      <c r="AY387" s="176" t="s">
        <v>293</v>
      </c>
    </row>
    <row r="388" spans="2:65" s="13" customFormat="1">
      <c r="B388" s="170"/>
      <c r="D388" s="157" t="s">
        <v>387</v>
      </c>
      <c r="E388" s="171" t="s">
        <v>3</v>
      </c>
      <c r="F388" s="368" t="s">
        <v>407</v>
      </c>
      <c r="H388" s="369">
        <v>108.81399999999999</v>
      </c>
      <c r="I388" s="172"/>
      <c r="L388" s="170"/>
      <c r="M388" s="173"/>
      <c r="T388" s="174"/>
      <c r="AT388" s="171" t="s">
        <v>387</v>
      </c>
      <c r="AU388" s="171" t="s">
        <v>81</v>
      </c>
      <c r="AV388" s="13" t="s">
        <v>308</v>
      </c>
      <c r="AW388" s="13" t="s">
        <v>33</v>
      </c>
      <c r="AX388" s="13" t="s">
        <v>79</v>
      </c>
      <c r="AY388" s="171" t="s">
        <v>293</v>
      </c>
    </row>
    <row r="389" spans="2:65" s="1" customFormat="1" ht="24.2" customHeight="1">
      <c r="B389" s="132"/>
      <c r="C389" s="358" t="s">
        <v>651</v>
      </c>
      <c r="D389" s="358" t="s">
        <v>309</v>
      </c>
      <c r="E389" s="359" t="s">
        <v>764</v>
      </c>
      <c r="F389" s="360" t="s">
        <v>765</v>
      </c>
      <c r="G389" s="361" t="s">
        <v>431</v>
      </c>
      <c r="H389" s="362">
        <v>0.64600000000000002</v>
      </c>
      <c r="I389" s="148"/>
      <c r="J389" s="149">
        <f>ROUND(I389*H389,2)</f>
        <v>0</v>
      </c>
      <c r="K389" s="145" t="s">
        <v>383</v>
      </c>
      <c r="L389" s="33"/>
      <c r="M389" s="150" t="s">
        <v>3</v>
      </c>
      <c r="N389" s="151" t="s">
        <v>42</v>
      </c>
      <c r="P389" s="139">
        <f>O389*H389</f>
        <v>0</v>
      </c>
      <c r="Q389" s="139">
        <v>1.0529056800000001</v>
      </c>
      <c r="R389" s="139">
        <f>Q389*H389</f>
        <v>0.6801770692800001</v>
      </c>
      <c r="S389" s="139">
        <v>0</v>
      </c>
      <c r="T389" s="140">
        <f>S389*H389</f>
        <v>0</v>
      </c>
      <c r="AR389" s="141" t="s">
        <v>308</v>
      </c>
      <c r="AT389" s="141" t="s">
        <v>309</v>
      </c>
      <c r="AU389" s="141" t="s">
        <v>81</v>
      </c>
      <c r="AY389" s="18" t="s">
        <v>293</v>
      </c>
      <c r="BE389" s="142">
        <f>IF(N389="základní",J389,0)</f>
        <v>0</v>
      </c>
      <c r="BF389" s="142">
        <f>IF(N389="snížená",J389,0)</f>
        <v>0</v>
      </c>
      <c r="BG389" s="142">
        <f>IF(N389="zákl. přenesená",J389,0)</f>
        <v>0</v>
      </c>
      <c r="BH389" s="142">
        <f>IF(N389="sníž. přenesená",J389,0)</f>
        <v>0</v>
      </c>
      <c r="BI389" s="142">
        <f>IF(N389="nulová",J389,0)</f>
        <v>0</v>
      </c>
      <c r="BJ389" s="18" t="s">
        <v>79</v>
      </c>
      <c r="BK389" s="142">
        <f>ROUND(I389*H389,2)</f>
        <v>0</v>
      </c>
      <c r="BL389" s="18" t="s">
        <v>308</v>
      </c>
      <c r="BM389" s="141" t="s">
        <v>7405</v>
      </c>
    </row>
    <row r="390" spans="2:65" s="1" customFormat="1">
      <c r="B390" s="33"/>
      <c r="D390" s="162" t="s">
        <v>385</v>
      </c>
      <c r="F390" s="365" t="s">
        <v>767</v>
      </c>
      <c r="I390" s="159"/>
      <c r="L390" s="33"/>
      <c r="M390" s="164"/>
      <c r="T390" s="54"/>
      <c r="AT390" s="18" t="s">
        <v>385</v>
      </c>
      <c r="AU390" s="18" t="s">
        <v>81</v>
      </c>
    </row>
    <row r="391" spans="2:65" s="12" customFormat="1" ht="22.5">
      <c r="B391" s="165"/>
      <c r="D391" s="157" t="s">
        <v>387</v>
      </c>
      <c r="E391" s="166" t="s">
        <v>3</v>
      </c>
      <c r="F391" s="366" t="s">
        <v>7406</v>
      </c>
      <c r="H391" s="367">
        <v>6.3E-2</v>
      </c>
      <c r="I391" s="167"/>
      <c r="L391" s="165"/>
      <c r="M391" s="168"/>
      <c r="T391" s="169"/>
      <c r="AT391" s="166" t="s">
        <v>387</v>
      </c>
      <c r="AU391" s="166" t="s">
        <v>81</v>
      </c>
      <c r="AV391" s="12" t="s">
        <v>81</v>
      </c>
      <c r="AW391" s="12" t="s">
        <v>33</v>
      </c>
      <c r="AX391" s="12" t="s">
        <v>71</v>
      </c>
      <c r="AY391" s="166" t="s">
        <v>293</v>
      </c>
    </row>
    <row r="392" spans="2:65" s="12" customFormat="1" ht="22.5">
      <c r="B392" s="165"/>
      <c r="D392" s="157" t="s">
        <v>387</v>
      </c>
      <c r="E392" s="166" t="s">
        <v>3</v>
      </c>
      <c r="F392" s="366" t="s">
        <v>7407</v>
      </c>
      <c r="H392" s="367">
        <v>0.02</v>
      </c>
      <c r="I392" s="167"/>
      <c r="L392" s="165"/>
      <c r="M392" s="168"/>
      <c r="T392" s="169"/>
      <c r="AT392" s="166" t="s">
        <v>387</v>
      </c>
      <c r="AU392" s="166" t="s">
        <v>81</v>
      </c>
      <c r="AV392" s="12" t="s">
        <v>81</v>
      </c>
      <c r="AW392" s="12" t="s">
        <v>33</v>
      </c>
      <c r="AX392" s="12" t="s">
        <v>71</v>
      </c>
      <c r="AY392" s="166" t="s">
        <v>293</v>
      </c>
    </row>
    <row r="393" spans="2:65" s="12" customFormat="1" ht="22.5">
      <c r="B393" s="165"/>
      <c r="D393" s="157" t="s">
        <v>387</v>
      </c>
      <c r="E393" s="166" t="s">
        <v>3</v>
      </c>
      <c r="F393" s="366" t="s">
        <v>7408</v>
      </c>
      <c r="H393" s="367">
        <v>0.123</v>
      </c>
      <c r="I393" s="167"/>
      <c r="L393" s="165"/>
      <c r="M393" s="168"/>
      <c r="T393" s="169"/>
      <c r="AT393" s="166" t="s">
        <v>387</v>
      </c>
      <c r="AU393" s="166" t="s">
        <v>81</v>
      </c>
      <c r="AV393" s="12" t="s">
        <v>81</v>
      </c>
      <c r="AW393" s="12" t="s">
        <v>33</v>
      </c>
      <c r="AX393" s="12" t="s">
        <v>71</v>
      </c>
      <c r="AY393" s="166" t="s">
        <v>293</v>
      </c>
    </row>
    <row r="394" spans="2:65" s="12" customFormat="1" ht="22.5">
      <c r="B394" s="165"/>
      <c r="D394" s="157" t="s">
        <v>387</v>
      </c>
      <c r="E394" s="166" t="s">
        <v>3</v>
      </c>
      <c r="F394" s="366" t="s">
        <v>7409</v>
      </c>
      <c r="H394" s="367">
        <v>0.03</v>
      </c>
      <c r="I394" s="167"/>
      <c r="L394" s="165"/>
      <c r="M394" s="168"/>
      <c r="T394" s="169"/>
      <c r="AT394" s="166" t="s">
        <v>387</v>
      </c>
      <c r="AU394" s="166" t="s">
        <v>81</v>
      </c>
      <c r="AV394" s="12" t="s">
        <v>81</v>
      </c>
      <c r="AW394" s="12" t="s">
        <v>33</v>
      </c>
      <c r="AX394" s="12" t="s">
        <v>71</v>
      </c>
      <c r="AY394" s="166" t="s">
        <v>293</v>
      </c>
    </row>
    <row r="395" spans="2:65" s="12" customFormat="1" ht="22.5">
      <c r="B395" s="165"/>
      <c r="D395" s="157" t="s">
        <v>387</v>
      </c>
      <c r="E395" s="166" t="s">
        <v>3</v>
      </c>
      <c r="F395" s="366" t="s">
        <v>7410</v>
      </c>
      <c r="H395" s="367">
        <v>0.48</v>
      </c>
      <c r="I395" s="167"/>
      <c r="L395" s="165"/>
      <c r="M395" s="168"/>
      <c r="T395" s="169"/>
      <c r="AT395" s="166" t="s">
        <v>387</v>
      </c>
      <c r="AU395" s="166" t="s">
        <v>81</v>
      </c>
      <c r="AV395" s="12" t="s">
        <v>81</v>
      </c>
      <c r="AW395" s="12" t="s">
        <v>33</v>
      </c>
      <c r="AX395" s="12" t="s">
        <v>71</v>
      </c>
      <c r="AY395" s="166" t="s">
        <v>293</v>
      </c>
    </row>
    <row r="396" spans="2:65" s="12" customFormat="1" ht="22.5">
      <c r="B396" s="165"/>
      <c r="D396" s="157" t="s">
        <v>387</v>
      </c>
      <c r="E396" s="166" t="s">
        <v>3</v>
      </c>
      <c r="F396" s="366" t="s">
        <v>7411</v>
      </c>
      <c r="H396" s="367">
        <v>8.3000000000000004E-2</v>
      </c>
      <c r="I396" s="167"/>
      <c r="L396" s="165"/>
      <c r="M396" s="168"/>
      <c r="T396" s="169"/>
      <c r="AT396" s="166" t="s">
        <v>387</v>
      </c>
      <c r="AU396" s="166" t="s">
        <v>81</v>
      </c>
      <c r="AV396" s="12" t="s">
        <v>81</v>
      </c>
      <c r="AW396" s="12" t="s">
        <v>33</v>
      </c>
      <c r="AX396" s="12" t="s">
        <v>71</v>
      </c>
      <c r="AY396" s="166" t="s">
        <v>293</v>
      </c>
    </row>
    <row r="397" spans="2:65" s="14" customFormat="1">
      <c r="B397" s="175"/>
      <c r="D397" s="157" t="s">
        <v>387</v>
      </c>
      <c r="E397" s="176" t="s">
        <v>3</v>
      </c>
      <c r="F397" s="370" t="s">
        <v>1015</v>
      </c>
      <c r="H397" s="371">
        <v>0.79900000000000004</v>
      </c>
      <c r="I397" s="177"/>
      <c r="L397" s="175"/>
      <c r="M397" s="178"/>
      <c r="T397" s="179"/>
      <c r="AT397" s="176" t="s">
        <v>387</v>
      </c>
      <c r="AU397" s="176" t="s">
        <v>81</v>
      </c>
      <c r="AV397" s="14" t="s">
        <v>292</v>
      </c>
      <c r="AW397" s="14" t="s">
        <v>33</v>
      </c>
      <c r="AX397" s="14" t="s">
        <v>71</v>
      </c>
      <c r="AY397" s="176" t="s">
        <v>293</v>
      </c>
    </row>
    <row r="398" spans="2:65" s="12" customFormat="1" ht="22.5">
      <c r="B398" s="165"/>
      <c r="D398" s="157" t="s">
        <v>387</v>
      </c>
      <c r="E398" s="166" t="s">
        <v>3</v>
      </c>
      <c r="F398" s="366" t="s">
        <v>7412</v>
      </c>
      <c r="H398" s="367">
        <v>-0.123</v>
      </c>
      <c r="I398" s="167"/>
      <c r="L398" s="165"/>
      <c r="M398" s="168"/>
      <c r="T398" s="169"/>
      <c r="AT398" s="166" t="s">
        <v>387</v>
      </c>
      <c r="AU398" s="166" t="s">
        <v>81</v>
      </c>
      <c r="AV398" s="12" t="s">
        <v>81</v>
      </c>
      <c r="AW398" s="12" t="s">
        <v>33</v>
      </c>
      <c r="AX398" s="12" t="s">
        <v>71</v>
      </c>
      <c r="AY398" s="166" t="s">
        <v>293</v>
      </c>
    </row>
    <row r="399" spans="2:65" s="12" customFormat="1" ht="22.5">
      <c r="B399" s="165"/>
      <c r="D399" s="157" t="s">
        <v>387</v>
      </c>
      <c r="E399" s="166" t="s">
        <v>3</v>
      </c>
      <c r="F399" s="366" t="s">
        <v>7413</v>
      </c>
      <c r="H399" s="367">
        <v>-0.03</v>
      </c>
      <c r="I399" s="167"/>
      <c r="L399" s="165"/>
      <c r="M399" s="168"/>
      <c r="T399" s="169"/>
      <c r="AT399" s="166" t="s">
        <v>387</v>
      </c>
      <c r="AU399" s="166" t="s">
        <v>81</v>
      </c>
      <c r="AV399" s="12" t="s">
        <v>81</v>
      </c>
      <c r="AW399" s="12" t="s">
        <v>33</v>
      </c>
      <c r="AX399" s="12" t="s">
        <v>71</v>
      </c>
      <c r="AY399" s="166" t="s">
        <v>293</v>
      </c>
    </row>
    <row r="400" spans="2:65" s="14" customFormat="1">
      <c r="B400" s="175"/>
      <c r="D400" s="157" t="s">
        <v>387</v>
      </c>
      <c r="E400" s="176" t="s">
        <v>3</v>
      </c>
      <c r="F400" s="370" t="s">
        <v>7298</v>
      </c>
      <c r="H400" s="371">
        <v>-0.153</v>
      </c>
      <c r="I400" s="177"/>
      <c r="L400" s="175"/>
      <c r="M400" s="178"/>
      <c r="T400" s="179"/>
      <c r="AT400" s="176" t="s">
        <v>387</v>
      </c>
      <c r="AU400" s="176" t="s">
        <v>81</v>
      </c>
      <c r="AV400" s="14" t="s">
        <v>292</v>
      </c>
      <c r="AW400" s="14" t="s">
        <v>33</v>
      </c>
      <c r="AX400" s="14" t="s">
        <v>71</v>
      </c>
      <c r="AY400" s="176" t="s">
        <v>293</v>
      </c>
    </row>
    <row r="401" spans="2:65" s="13" customFormat="1">
      <c r="B401" s="170"/>
      <c r="D401" s="157" t="s">
        <v>387</v>
      </c>
      <c r="E401" s="171" t="s">
        <v>3</v>
      </c>
      <c r="F401" s="368" t="s">
        <v>407</v>
      </c>
      <c r="H401" s="369">
        <v>0.64600000000000002</v>
      </c>
      <c r="I401" s="172"/>
      <c r="L401" s="170"/>
      <c r="M401" s="173"/>
      <c r="T401" s="174"/>
      <c r="AT401" s="171" t="s">
        <v>387</v>
      </c>
      <c r="AU401" s="171" t="s">
        <v>81</v>
      </c>
      <c r="AV401" s="13" t="s">
        <v>308</v>
      </c>
      <c r="AW401" s="13" t="s">
        <v>33</v>
      </c>
      <c r="AX401" s="13" t="s">
        <v>79</v>
      </c>
      <c r="AY401" s="171" t="s">
        <v>293</v>
      </c>
    </row>
    <row r="402" spans="2:65" s="1" customFormat="1" ht="37.9" customHeight="1">
      <c r="B402" s="132"/>
      <c r="C402" s="358" t="s">
        <v>661</v>
      </c>
      <c r="D402" s="358" t="s">
        <v>309</v>
      </c>
      <c r="E402" s="359" t="s">
        <v>7414</v>
      </c>
      <c r="F402" s="360" t="s">
        <v>7415</v>
      </c>
      <c r="G402" s="361" t="s">
        <v>397</v>
      </c>
      <c r="H402" s="362">
        <v>1.2390000000000001</v>
      </c>
      <c r="I402" s="148"/>
      <c r="J402" s="149">
        <f>ROUND(I402*H402,2)</f>
        <v>0</v>
      </c>
      <c r="K402" s="145" t="s">
        <v>383</v>
      </c>
      <c r="L402" s="33"/>
      <c r="M402" s="150" t="s">
        <v>3</v>
      </c>
      <c r="N402" s="151" t="s">
        <v>42</v>
      </c>
      <c r="P402" s="139">
        <f>O402*H402</f>
        <v>0</v>
      </c>
      <c r="Q402" s="139">
        <v>2.50194574</v>
      </c>
      <c r="R402" s="139">
        <f>Q402*H402</f>
        <v>3.0999107718600003</v>
      </c>
      <c r="S402" s="139">
        <v>0</v>
      </c>
      <c r="T402" s="140">
        <f>S402*H402</f>
        <v>0</v>
      </c>
      <c r="AR402" s="141" t="s">
        <v>308</v>
      </c>
      <c r="AT402" s="141" t="s">
        <v>309</v>
      </c>
      <c r="AU402" s="141" t="s">
        <v>81</v>
      </c>
      <c r="AY402" s="18" t="s">
        <v>293</v>
      </c>
      <c r="BE402" s="142">
        <f>IF(N402="základní",J402,0)</f>
        <v>0</v>
      </c>
      <c r="BF402" s="142">
        <f>IF(N402="snížená",J402,0)</f>
        <v>0</v>
      </c>
      <c r="BG402" s="142">
        <f>IF(N402="zákl. přenesená",J402,0)</f>
        <v>0</v>
      </c>
      <c r="BH402" s="142">
        <f>IF(N402="sníž. přenesená",J402,0)</f>
        <v>0</v>
      </c>
      <c r="BI402" s="142">
        <f>IF(N402="nulová",J402,0)</f>
        <v>0</v>
      </c>
      <c r="BJ402" s="18" t="s">
        <v>79</v>
      </c>
      <c r="BK402" s="142">
        <f>ROUND(I402*H402,2)</f>
        <v>0</v>
      </c>
      <c r="BL402" s="18" t="s">
        <v>308</v>
      </c>
      <c r="BM402" s="141" t="s">
        <v>7416</v>
      </c>
    </row>
    <row r="403" spans="2:65" s="1" customFormat="1">
      <c r="B403" s="33"/>
      <c r="D403" s="162" t="s">
        <v>385</v>
      </c>
      <c r="F403" s="365" t="s">
        <v>7417</v>
      </c>
      <c r="I403" s="159"/>
      <c r="L403" s="33"/>
      <c r="M403" s="164"/>
      <c r="T403" s="54"/>
      <c r="AT403" s="18" t="s">
        <v>385</v>
      </c>
      <c r="AU403" s="18" t="s">
        <v>81</v>
      </c>
    </row>
    <row r="404" spans="2:65" s="12" customFormat="1">
      <c r="B404" s="165"/>
      <c r="D404" s="157" t="s">
        <v>387</v>
      </c>
      <c r="E404" s="166" t="s">
        <v>3</v>
      </c>
      <c r="F404" s="366" t="s">
        <v>7418</v>
      </c>
      <c r="H404" s="367">
        <v>1.2390000000000001</v>
      </c>
      <c r="I404" s="167"/>
      <c r="L404" s="165"/>
      <c r="M404" s="168"/>
      <c r="T404" s="169"/>
      <c r="AT404" s="166" t="s">
        <v>387</v>
      </c>
      <c r="AU404" s="166" t="s">
        <v>81</v>
      </c>
      <c r="AV404" s="12" t="s">
        <v>81</v>
      </c>
      <c r="AW404" s="12" t="s">
        <v>33</v>
      </c>
      <c r="AX404" s="12" t="s">
        <v>79</v>
      </c>
      <c r="AY404" s="166" t="s">
        <v>293</v>
      </c>
    </row>
    <row r="405" spans="2:65" s="1" customFormat="1" ht="37.9" customHeight="1">
      <c r="B405" s="132"/>
      <c r="C405" s="358" t="s">
        <v>666</v>
      </c>
      <c r="D405" s="358" t="s">
        <v>309</v>
      </c>
      <c r="E405" s="359" t="s">
        <v>7419</v>
      </c>
      <c r="F405" s="360" t="s">
        <v>7420</v>
      </c>
      <c r="G405" s="361" t="s">
        <v>431</v>
      </c>
      <c r="H405" s="362">
        <v>4.7E-2</v>
      </c>
      <c r="I405" s="148"/>
      <c r="J405" s="149">
        <f>ROUND(I405*H405,2)</f>
        <v>0</v>
      </c>
      <c r="K405" s="145" t="s">
        <v>383</v>
      </c>
      <c r="L405" s="33"/>
      <c r="M405" s="150" t="s">
        <v>3</v>
      </c>
      <c r="N405" s="151" t="s">
        <v>42</v>
      </c>
      <c r="P405" s="139">
        <f>O405*H405</f>
        <v>0</v>
      </c>
      <c r="Q405" s="139">
        <v>1.0627727796999999</v>
      </c>
      <c r="R405" s="139">
        <f>Q405*H405</f>
        <v>4.99503206459E-2</v>
      </c>
      <c r="S405" s="139">
        <v>0</v>
      </c>
      <c r="T405" s="140">
        <f>S405*H405</f>
        <v>0</v>
      </c>
      <c r="AR405" s="141" t="s">
        <v>308</v>
      </c>
      <c r="AT405" s="141" t="s">
        <v>309</v>
      </c>
      <c r="AU405" s="141" t="s">
        <v>81</v>
      </c>
      <c r="AY405" s="18" t="s">
        <v>293</v>
      </c>
      <c r="BE405" s="142">
        <f>IF(N405="základní",J405,0)</f>
        <v>0</v>
      </c>
      <c r="BF405" s="142">
        <f>IF(N405="snížená",J405,0)</f>
        <v>0</v>
      </c>
      <c r="BG405" s="142">
        <f>IF(N405="zákl. přenesená",J405,0)</f>
        <v>0</v>
      </c>
      <c r="BH405" s="142">
        <f>IF(N405="sníž. přenesená",J405,0)</f>
        <v>0</v>
      </c>
      <c r="BI405" s="142">
        <f>IF(N405="nulová",J405,0)</f>
        <v>0</v>
      </c>
      <c r="BJ405" s="18" t="s">
        <v>79</v>
      </c>
      <c r="BK405" s="142">
        <f>ROUND(I405*H405,2)</f>
        <v>0</v>
      </c>
      <c r="BL405" s="18" t="s">
        <v>308</v>
      </c>
      <c r="BM405" s="141" t="s">
        <v>7421</v>
      </c>
    </row>
    <row r="406" spans="2:65" s="1" customFormat="1">
      <c r="B406" s="33"/>
      <c r="D406" s="162" t="s">
        <v>385</v>
      </c>
      <c r="F406" s="365" t="s">
        <v>7422</v>
      </c>
      <c r="I406" s="159"/>
      <c r="L406" s="33"/>
      <c r="M406" s="164"/>
      <c r="T406" s="54"/>
      <c r="AT406" s="18" t="s">
        <v>385</v>
      </c>
      <c r="AU406" s="18" t="s">
        <v>81</v>
      </c>
    </row>
    <row r="407" spans="2:65" s="12" customFormat="1" ht="22.5">
      <c r="B407" s="165"/>
      <c r="D407" s="157" t="s">
        <v>387</v>
      </c>
      <c r="E407" s="166" t="s">
        <v>3</v>
      </c>
      <c r="F407" s="366" t="s">
        <v>7423</v>
      </c>
      <c r="H407" s="367">
        <v>4.7E-2</v>
      </c>
      <c r="I407" s="167"/>
      <c r="L407" s="165"/>
      <c r="M407" s="168"/>
      <c r="T407" s="169"/>
      <c r="AT407" s="166" t="s">
        <v>387</v>
      </c>
      <c r="AU407" s="166" t="s">
        <v>81</v>
      </c>
      <c r="AV407" s="12" t="s">
        <v>81</v>
      </c>
      <c r="AW407" s="12" t="s">
        <v>33</v>
      </c>
      <c r="AX407" s="12" t="s">
        <v>79</v>
      </c>
      <c r="AY407" s="166" t="s">
        <v>293</v>
      </c>
    </row>
    <row r="408" spans="2:65" s="1" customFormat="1" ht="33" customHeight="1">
      <c r="B408" s="132"/>
      <c r="C408" s="358" t="s">
        <v>674</v>
      </c>
      <c r="D408" s="358" t="s">
        <v>309</v>
      </c>
      <c r="E408" s="359" t="s">
        <v>823</v>
      </c>
      <c r="F408" s="360" t="s">
        <v>824</v>
      </c>
      <c r="G408" s="361" t="s">
        <v>493</v>
      </c>
      <c r="H408" s="362">
        <v>2.59</v>
      </c>
      <c r="I408" s="148"/>
      <c r="J408" s="149">
        <f>ROUND(I408*H408,2)</f>
        <v>0</v>
      </c>
      <c r="K408" s="145" t="s">
        <v>383</v>
      </c>
      <c r="L408" s="33"/>
      <c r="M408" s="150" t="s">
        <v>3</v>
      </c>
      <c r="N408" s="151" t="s">
        <v>42</v>
      </c>
      <c r="P408" s="139">
        <f>O408*H408</f>
        <v>0</v>
      </c>
      <c r="Q408" s="139">
        <v>7.9225000000000007E-3</v>
      </c>
      <c r="R408" s="139">
        <f>Q408*H408</f>
        <v>2.0519275E-2</v>
      </c>
      <c r="S408" s="139">
        <v>0</v>
      </c>
      <c r="T408" s="140">
        <f>S408*H408</f>
        <v>0</v>
      </c>
      <c r="AR408" s="141" t="s">
        <v>308</v>
      </c>
      <c r="AT408" s="141" t="s">
        <v>309</v>
      </c>
      <c r="AU408" s="141" t="s">
        <v>81</v>
      </c>
      <c r="AY408" s="18" t="s">
        <v>293</v>
      </c>
      <c r="BE408" s="142">
        <f>IF(N408="základní",J408,0)</f>
        <v>0</v>
      </c>
      <c r="BF408" s="142">
        <f>IF(N408="snížená",J408,0)</f>
        <v>0</v>
      </c>
      <c r="BG408" s="142">
        <f>IF(N408="zákl. přenesená",J408,0)</f>
        <v>0</v>
      </c>
      <c r="BH408" s="142">
        <f>IF(N408="sníž. přenesená",J408,0)</f>
        <v>0</v>
      </c>
      <c r="BI408" s="142">
        <f>IF(N408="nulová",J408,0)</f>
        <v>0</v>
      </c>
      <c r="BJ408" s="18" t="s">
        <v>79</v>
      </c>
      <c r="BK408" s="142">
        <f>ROUND(I408*H408,2)</f>
        <v>0</v>
      </c>
      <c r="BL408" s="18" t="s">
        <v>308</v>
      </c>
      <c r="BM408" s="141" t="s">
        <v>7424</v>
      </c>
    </row>
    <row r="409" spans="2:65" s="1" customFormat="1">
      <c r="B409" s="33"/>
      <c r="D409" s="162" t="s">
        <v>385</v>
      </c>
      <c r="F409" s="365" t="s">
        <v>826</v>
      </c>
      <c r="I409" s="159"/>
      <c r="L409" s="33"/>
      <c r="M409" s="164"/>
      <c r="T409" s="54"/>
      <c r="AT409" s="18" t="s">
        <v>385</v>
      </c>
      <c r="AU409" s="18" t="s">
        <v>81</v>
      </c>
    </row>
    <row r="410" spans="2:65" s="12" customFormat="1">
      <c r="B410" s="165"/>
      <c r="D410" s="157" t="s">
        <v>387</v>
      </c>
      <c r="E410" s="166" t="s">
        <v>3</v>
      </c>
      <c r="F410" s="366" t="s">
        <v>7425</v>
      </c>
      <c r="H410" s="367">
        <v>2.59</v>
      </c>
      <c r="I410" s="167"/>
      <c r="L410" s="165"/>
      <c r="M410" s="168"/>
      <c r="T410" s="169"/>
      <c r="AT410" s="166" t="s">
        <v>387</v>
      </c>
      <c r="AU410" s="166" t="s">
        <v>81</v>
      </c>
      <c r="AV410" s="12" t="s">
        <v>81</v>
      </c>
      <c r="AW410" s="12" t="s">
        <v>33</v>
      </c>
      <c r="AX410" s="12" t="s">
        <v>79</v>
      </c>
      <c r="AY410" s="166" t="s">
        <v>293</v>
      </c>
    </row>
    <row r="411" spans="2:65" s="1" customFormat="1" ht="33" customHeight="1">
      <c r="B411" s="132"/>
      <c r="C411" s="358" t="s">
        <v>691</v>
      </c>
      <c r="D411" s="358" t="s">
        <v>309</v>
      </c>
      <c r="E411" s="359" t="s">
        <v>830</v>
      </c>
      <c r="F411" s="360" t="s">
        <v>831</v>
      </c>
      <c r="G411" s="361" t="s">
        <v>493</v>
      </c>
      <c r="H411" s="362">
        <v>2.59</v>
      </c>
      <c r="I411" s="148"/>
      <c r="J411" s="149">
        <f>ROUND(I411*H411,2)</f>
        <v>0</v>
      </c>
      <c r="K411" s="145" t="s">
        <v>383</v>
      </c>
      <c r="L411" s="33"/>
      <c r="M411" s="150" t="s">
        <v>3</v>
      </c>
      <c r="N411" s="151" t="s">
        <v>42</v>
      </c>
      <c r="P411" s="139">
        <f>O411*H411</f>
        <v>0</v>
      </c>
      <c r="Q411" s="139">
        <v>0</v>
      </c>
      <c r="R411" s="139">
        <f>Q411*H411</f>
        <v>0</v>
      </c>
      <c r="S411" s="139">
        <v>0</v>
      </c>
      <c r="T411" s="140">
        <f>S411*H411</f>
        <v>0</v>
      </c>
      <c r="AR411" s="141" t="s">
        <v>308</v>
      </c>
      <c r="AT411" s="141" t="s">
        <v>309</v>
      </c>
      <c r="AU411" s="141" t="s">
        <v>81</v>
      </c>
      <c r="AY411" s="18" t="s">
        <v>293</v>
      </c>
      <c r="BE411" s="142">
        <f>IF(N411="základní",J411,0)</f>
        <v>0</v>
      </c>
      <c r="BF411" s="142">
        <f>IF(N411="snížená",J411,0)</f>
        <v>0</v>
      </c>
      <c r="BG411" s="142">
        <f>IF(N411="zákl. přenesená",J411,0)</f>
        <v>0</v>
      </c>
      <c r="BH411" s="142">
        <f>IF(N411="sníž. přenesená",J411,0)</f>
        <v>0</v>
      </c>
      <c r="BI411" s="142">
        <f>IF(N411="nulová",J411,0)</f>
        <v>0</v>
      </c>
      <c r="BJ411" s="18" t="s">
        <v>79</v>
      </c>
      <c r="BK411" s="142">
        <f>ROUND(I411*H411,2)</f>
        <v>0</v>
      </c>
      <c r="BL411" s="18" t="s">
        <v>308</v>
      </c>
      <c r="BM411" s="141" t="s">
        <v>7426</v>
      </c>
    </row>
    <row r="412" spans="2:65" s="1" customFormat="1">
      <c r="B412" s="33"/>
      <c r="D412" s="162" t="s">
        <v>385</v>
      </c>
      <c r="F412" s="365" t="s">
        <v>833</v>
      </c>
      <c r="I412" s="159"/>
      <c r="L412" s="33"/>
      <c r="M412" s="164"/>
      <c r="T412" s="54"/>
      <c r="AT412" s="18" t="s">
        <v>385</v>
      </c>
      <c r="AU412" s="18" t="s">
        <v>81</v>
      </c>
    </row>
    <row r="413" spans="2:65" s="12" customFormat="1">
      <c r="B413" s="165"/>
      <c r="D413" s="157" t="s">
        <v>387</v>
      </c>
      <c r="E413" s="166" t="s">
        <v>3</v>
      </c>
      <c r="F413" s="366" t="s">
        <v>7425</v>
      </c>
      <c r="H413" s="367">
        <v>2.59</v>
      </c>
      <c r="I413" s="167"/>
      <c r="L413" s="165"/>
      <c r="M413" s="168"/>
      <c r="T413" s="169"/>
      <c r="AT413" s="166" t="s">
        <v>387</v>
      </c>
      <c r="AU413" s="166" t="s">
        <v>81</v>
      </c>
      <c r="AV413" s="12" t="s">
        <v>81</v>
      </c>
      <c r="AW413" s="12" t="s">
        <v>33</v>
      </c>
      <c r="AX413" s="12" t="s">
        <v>79</v>
      </c>
      <c r="AY413" s="166" t="s">
        <v>293</v>
      </c>
    </row>
    <row r="414" spans="2:65" s="11" customFormat="1" ht="22.9" customHeight="1">
      <c r="B414" s="120"/>
      <c r="D414" s="121" t="s">
        <v>70</v>
      </c>
      <c r="E414" s="130" t="s">
        <v>317</v>
      </c>
      <c r="F414" s="130" t="s">
        <v>847</v>
      </c>
      <c r="I414" s="123"/>
      <c r="J414" s="131">
        <f>BK414</f>
        <v>0</v>
      </c>
      <c r="L414" s="120"/>
      <c r="M414" s="125"/>
      <c r="P414" s="126">
        <f>SUM(P415:P600)</f>
        <v>0</v>
      </c>
      <c r="R414" s="126">
        <f>SUM(R415:R600)</f>
        <v>350.20256564550004</v>
      </c>
      <c r="T414" s="127">
        <f>SUM(T415:T600)</f>
        <v>0</v>
      </c>
      <c r="AR414" s="121" t="s">
        <v>79</v>
      </c>
      <c r="AT414" s="128" t="s">
        <v>70</v>
      </c>
      <c r="AU414" s="128" t="s">
        <v>79</v>
      </c>
      <c r="AY414" s="121" t="s">
        <v>293</v>
      </c>
      <c r="BK414" s="129">
        <f>SUM(BK415:BK600)</f>
        <v>0</v>
      </c>
    </row>
    <row r="415" spans="2:65" s="1" customFormat="1" ht="33" customHeight="1">
      <c r="B415" s="132"/>
      <c r="C415" s="358" t="s">
        <v>710</v>
      </c>
      <c r="D415" s="358" t="s">
        <v>309</v>
      </c>
      <c r="E415" s="359" t="s">
        <v>6470</v>
      </c>
      <c r="F415" s="360" t="s">
        <v>6471</v>
      </c>
      <c r="G415" s="361" t="s">
        <v>493</v>
      </c>
      <c r="H415" s="362">
        <v>588.63900000000001</v>
      </c>
      <c r="I415" s="148"/>
      <c r="J415" s="149">
        <f>ROUND(I415*H415,2)</f>
        <v>0</v>
      </c>
      <c r="K415" s="145" t="s">
        <v>383</v>
      </c>
      <c r="L415" s="33"/>
      <c r="M415" s="150" t="s">
        <v>3</v>
      </c>
      <c r="N415" s="151" t="s">
        <v>42</v>
      </c>
      <c r="P415" s="139">
        <f>O415*H415</f>
        <v>0</v>
      </c>
      <c r="Q415" s="139">
        <v>7.3499999999999998E-3</v>
      </c>
      <c r="R415" s="139">
        <f>Q415*H415</f>
        <v>4.3264966500000002</v>
      </c>
      <c r="S415" s="139">
        <v>0</v>
      </c>
      <c r="T415" s="140">
        <f>S415*H415</f>
        <v>0</v>
      </c>
      <c r="AR415" s="141" t="s">
        <v>308</v>
      </c>
      <c r="AT415" s="141" t="s">
        <v>309</v>
      </c>
      <c r="AU415" s="141" t="s">
        <v>81</v>
      </c>
      <c r="AY415" s="18" t="s">
        <v>293</v>
      </c>
      <c r="BE415" s="142">
        <f>IF(N415="základní",J415,0)</f>
        <v>0</v>
      </c>
      <c r="BF415" s="142">
        <f>IF(N415="snížená",J415,0)</f>
        <v>0</v>
      </c>
      <c r="BG415" s="142">
        <f>IF(N415="zákl. přenesená",J415,0)</f>
        <v>0</v>
      </c>
      <c r="BH415" s="142">
        <f>IF(N415="sníž. přenesená",J415,0)</f>
        <v>0</v>
      </c>
      <c r="BI415" s="142">
        <f>IF(N415="nulová",J415,0)</f>
        <v>0</v>
      </c>
      <c r="BJ415" s="18" t="s">
        <v>79</v>
      </c>
      <c r="BK415" s="142">
        <f>ROUND(I415*H415,2)</f>
        <v>0</v>
      </c>
      <c r="BL415" s="18" t="s">
        <v>308</v>
      </c>
      <c r="BM415" s="141" t="s">
        <v>7427</v>
      </c>
    </row>
    <row r="416" spans="2:65" s="1" customFormat="1">
      <c r="B416" s="33"/>
      <c r="D416" s="162" t="s">
        <v>385</v>
      </c>
      <c r="F416" s="365" t="s">
        <v>6473</v>
      </c>
      <c r="I416" s="159"/>
      <c r="L416" s="33"/>
      <c r="M416" s="164"/>
      <c r="T416" s="54"/>
      <c r="AT416" s="18" t="s">
        <v>385</v>
      </c>
      <c r="AU416" s="18" t="s">
        <v>81</v>
      </c>
    </row>
    <row r="417" spans="2:51" s="12" customFormat="1">
      <c r="B417" s="165"/>
      <c r="D417" s="157" t="s">
        <v>387</v>
      </c>
      <c r="E417" s="166" t="s">
        <v>3</v>
      </c>
      <c r="F417" s="366" t="s">
        <v>7428</v>
      </c>
      <c r="H417" s="367">
        <v>38.521000000000001</v>
      </c>
      <c r="I417" s="167"/>
      <c r="L417" s="165"/>
      <c r="M417" s="168"/>
      <c r="T417" s="169"/>
      <c r="AT417" s="166" t="s">
        <v>387</v>
      </c>
      <c r="AU417" s="166" t="s">
        <v>81</v>
      </c>
      <c r="AV417" s="12" t="s">
        <v>81</v>
      </c>
      <c r="AW417" s="12" t="s">
        <v>33</v>
      </c>
      <c r="AX417" s="12" t="s">
        <v>71</v>
      </c>
      <c r="AY417" s="166" t="s">
        <v>293</v>
      </c>
    </row>
    <row r="418" spans="2:51" s="12" customFormat="1">
      <c r="B418" s="165"/>
      <c r="D418" s="157" t="s">
        <v>387</v>
      </c>
      <c r="E418" s="166" t="s">
        <v>3</v>
      </c>
      <c r="F418" s="366" t="s">
        <v>7429</v>
      </c>
      <c r="H418" s="367">
        <v>1.4039999999999999</v>
      </c>
      <c r="I418" s="167"/>
      <c r="L418" s="165"/>
      <c r="M418" s="168"/>
      <c r="T418" s="169"/>
      <c r="AT418" s="166" t="s">
        <v>387</v>
      </c>
      <c r="AU418" s="166" t="s">
        <v>81</v>
      </c>
      <c r="AV418" s="12" t="s">
        <v>81</v>
      </c>
      <c r="AW418" s="12" t="s">
        <v>33</v>
      </c>
      <c r="AX418" s="12" t="s">
        <v>71</v>
      </c>
      <c r="AY418" s="166" t="s">
        <v>293</v>
      </c>
    </row>
    <row r="419" spans="2:51" s="12" customFormat="1" ht="22.5">
      <c r="B419" s="165"/>
      <c r="D419" s="157" t="s">
        <v>387</v>
      </c>
      <c r="E419" s="166" t="s">
        <v>3</v>
      </c>
      <c r="F419" s="366" t="s">
        <v>7430</v>
      </c>
      <c r="H419" s="367">
        <v>92.2</v>
      </c>
      <c r="I419" s="167"/>
      <c r="L419" s="165"/>
      <c r="M419" s="168"/>
      <c r="T419" s="169"/>
      <c r="AT419" s="166" t="s">
        <v>387</v>
      </c>
      <c r="AU419" s="166" t="s">
        <v>81</v>
      </c>
      <c r="AV419" s="12" t="s">
        <v>81</v>
      </c>
      <c r="AW419" s="12" t="s">
        <v>33</v>
      </c>
      <c r="AX419" s="12" t="s">
        <v>71</v>
      </c>
      <c r="AY419" s="166" t="s">
        <v>293</v>
      </c>
    </row>
    <row r="420" spans="2:51" s="12" customFormat="1" ht="22.5">
      <c r="B420" s="165"/>
      <c r="D420" s="157" t="s">
        <v>387</v>
      </c>
      <c r="E420" s="166" t="s">
        <v>3</v>
      </c>
      <c r="F420" s="366" t="s">
        <v>7431</v>
      </c>
      <c r="H420" s="367">
        <v>4.75</v>
      </c>
      <c r="I420" s="167"/>
      <c r="L420" s="165"/>
      <c r="M420" s="168"/>
      <c r="T420" s="169"/>
      <c r="AT420" s="166" t="s">
        <v>387</v>
      </c>
      <c r="AU420" s="166" t="s">
        <v>81</v>
      </c>
      <c r="AV420" s="12" t="s">
        <v>81</v>
      </c>
      <c r="AW420" s="12" t="s">
        <v>33</v>
      </c>
      <c r="AX420" s="12" t="s">
        <v>71</v>
      </c>
      <c r="AY420" s="166" t="s">
        <v>293</v>
      </c>
    </row>
    <row r="421" spans="2:51" s="12" customFormat="1" ht="33.75">
      <c r="B421" s="165"/>
      <c r="D421" s="157" t="s">
        <v>387</v>
      </c>
      <c r="E421" s="166" t="s">
        <v>3</v>
      </c>
      <c r="F421" s="366" t="s">
        <v>7432</v>
      </c>
      <c r="H421" s="367">
        <v>20.931000000000001</v>
      </c>
      <c r="I421" s="167"/>
      <c r="L421" s="165"/>
      <c r="M421" s="168"/>
      <c r="T421" s="169"/>
      <c r="AT421" s="166" t="s">
        <v>387</v>
      </c>
      <c r="AU421" s="166" t="s">
        <v>81</v>
      </c>
      <c r="AV421" s="12" t="s">
        <v>81</v>
      </c>
      <c r="AW421" s="12" t="s">
        <v>33</v>
      </c>
      <c r="AX421" s="12" t="s">
        <v>71</v>
      </c>
      <c r="AY421" s="166" t="s">
        <v>293</v>
      </c>
    </row>
    <row r="422" spans="2:51" s="12" customFormat="1">
      <c r="B422" s="165"/>
      <c r="D422" s="157" t="s">
        <v>387</v>
      </c>
      <c r="E422" s="166" t="s">
        <v>3</v>
      </c>
      <c r="F422" s="366" t="s">
        <v>7433</v>
      </c>
      <c r="H422" s="367">
        <v>563.92200000000003</v>
      </c>
      <c r="I422" s="167"/>
      <c r="L422" s="165"/>
      <c r="M422" s="168"/>
      <c r="T422" s="169"/>
      <c r="AT422" s="166" t="s">
        <v>387</v>
      </c>
      <c r="AU422" s="166" t="s">
        <v>81</v>
      </c>
      <c r="AV422" s="12" t="s">
        <v>81</v>
      </c>
      <c r="AW422" s="12" t="s">
        <v>33</v>
      </c>
      <c r="AX422" s="12" t="s">
        <v>71</v>
      </c>
      <c r="AY422" s="166" t="s">
        <v>293</v>
      </c>
    </row>
    <row r="423" spans="2:51" s="12" customFormat="1" ht="22.5">
      <c r="B423" s="165"/>
      <c r="D423" s="157" t="s">
        <v>387</v>
      </c>
      <c r="E423" s="166" t="s">
        <v>3</v>
      </c>
      <c r="F423" s="366" t="s">
        <v>7434</v>
      </c>
      <c r="H423" s="367">
        <v>60.18</v>
      </c>
      <c r="I423" s="167"/>
      <c r="L423" s="165"/>
      <c r="M423" s="168"/>
      <c r="T423" s="169"/>
      <c r="AT423" s="166" t="s">
        <v>387</v>
      </c>
      <c r="AU423" s="166" t="s">
        <v>81</v>
      </c>
      <c r="AV423" s="12" t="s">
        <v>81</v>
      </c>
      <c r="AW423" s="12" t="s">
        <v>33</v>
      </c>
      <c r="AX423" s="12" t="s">
        <v>71</v>
      </c>
      <c r="AY423" s="166" t="s">
        <v>293</v>
      </c>
    </row>
    <row r="424" spans="2:51" s="12" customFormat="1" ht="22.5">
      <c r="B424" s="165"/>
      <c r="D424" s="157" t="s">
        <v>387</v>
      </c>
      <c r="E424" s="166" t="s">
        <v>3</v>
      </c>
      <c r="F424" s="366" t="s">
        <v>7435</v>
      </c>
      <c r="H424" s="367">
        <v>9.9689999999999994</v>
      </c>
      <c r="I424" s="167"/>
      <c r="L424" s="165"/>
      <c r="M424" s="168"/>
      <c r="T424" s="169"/>
      <c r="AT424" s="166" t="s">
        <v>387</v>
      </c>
      <c r="AU424" s="166" t="s">
        <v>81</v>
      </c>
      <c r="AV424" s="12" t="s">
        <v>81</v>
      </c>
      <c r="AW424" s="12" t="s">
        <v>33</v>
      </c>
      <c r="AX424" s="12" t="s">
        <v>71</v>
      </c>
      <c r="AY424" s="166" t="s">
        <v>293</v>
      </c>
    </row>
    <row r="425" spans="2:51" s="12" customFormat="1" ht="22.5">
      <c r="B425" s="165"/>
      <c r="D425" s="157" t="s">
        <v>387</v>
      </c>
      <c r="E425" s="166" t="s">
        <v>3</v>
      </c>
      <c r="F425" s="366" t="s">
        <v>7436</v>
      </c>
      <c r="H425" s="367">
        <v>9.6340000000000003</v>
      </c>
      <c r="I425" s="167"/>
      <c r="L425" s="165"/>
      <c r="M425" s="168"/>
      <c r="T425" s="169"/>
      <c r="AT425" s="166" t="s">
        <v>387</v>
      </c>
      <c r="AU425" s="166" t="s">
        <v>81</v>
      </c>
      <c r="AV425" s="12" t="s">
        <v>81</v>
      </c>
      <c r="AW425" s="12" t="s">
        <v>33</v>
      </c>
      <c r="AX425" s="12" t="s">
        <v>71</v>
      </c>
      <c r="AY425" s="166" t="s">
        <v>293</v>
      </c>
    </row>
    <row r="426" spans="2:51" s="12" customFormat="1" ht="33.75">
      <c r="B426" s="165"/>
      <c r="D426" s="157" t="s">
        <v>387</v>
      </c>
      <c r="E426" s="166" t="s">
        <v>3</v>
      </c>
      <c r="F426" s="366" t="s">
        <v>7437</v>
      </c>
      <c r="H426" s="367">
        <v>-130.30500000000001</v>
      </c>
      <c r="I426" s="167"/>
      <c r="L426" s="165"/>
      <c r="M426" s="168"/>
      <c r="T426" s="169"/>
      <c r="AT426" s="166" t="s">
        <v>387</v>
      </c>
      <c r="AU426" s="166" t="s">
        <v>81</v>
      </c>
      <c r="AV426" s="12" t="s">
        <v>81</v>
      </c>
      <c r="AW426" s="12" t="s">
        <v>33</v>
      </c>
      <c r="AX426" s="12" t="s">
        <v>71</v>
      </c>
      <c r="AY426" s="166" t="s">
        <v>293</v>
      </c>
    </row>
    <row r="427" spans="2:51" s="12" customFormat="1" ht="22.5">
      <c r="B427" s="165"/>
      <c r="D427" s="157" t="s">
        <v>387</v>
      </c>
      <c r="E427" s="166" t="s">
        <v>3</v>
      </c>
      <c r="F427" s="366" t="s">
        <v>7438</v>
      </c>
      <c r="H427" s="367">
        <v>-11.75</v>
      </c>
      <c r="I427" s="167"/>
      <c r="L427" s="165"/>
      <c r="M427" s="168"/>
      <c r="T427" s="169"/>
      <c r="AT427" s="166" t="s">
        <v>387</v>
      </c>
      <c r="AU427" s="166" t="s">
        <v>81</v>
      </c>
      <c r="AV427" s="12" t="s">
        <v>81</v>
      </c>
      <c r="AW427" s="12" t="s">
        <v>33</v>
      </c>
      <c r="AX427" s="12" t="s">
        <v>71</v>
      </c>
      <c r="AY427" s="166" t="s">
        <v>293</v>
      </c>
    </row>
    <row r="428" spans="2:51" s="14" customFormat="1">
      <c r="B428" s="175"/>
      <c r="D428" s="157" t="s">
        <v>387</v>
      </c>
      <c r="E428" s="176" t="s">
        <v>3</v>
      </c>
      <c r="F428" s="370" t="s">
        <v>1015</v>
      </c>
      <c r="H428" s="371">
        <v>659.45600000000002</v>
      </c>
      <c r="I428" s="177"/>
      <c r="L428" s="175"/>
      <c r="M428" s="178"/>
      <c r="T428" s="179"/>
      <c r="AT428" s="176" t="s">
        <v>387</v>
      </c>
      <c r="AU428" s="176" t="s">
        <v>81</v>
      </c>
      <c r="AV428" s="14" t="s">
        <v>292</v>
      </c>
      <c r="AW428" s="14" t="s">
        <v>33</v>
      </c>
      <c r="AX428" s="14" t="s">
        <v>71</v>
      </c>
      <c r="AY428" s="176" t="s">
        <v>293</v>
      </c>
    </row>
    <row r="429" spans="2:51" s="12" customFormat="1" ht="22.5">
      <c r="B429" s="165"/>
      <c r="D429" s="157" t="s">
        <v>387</v>
      </c>
      <c r="E429" s="166" t="s">
        <v>3</v>
      </c>
      <c r="F429" s="366" t="s">
        <v>7439</v>
      </c>
      <c r="H429" s="367">
        <v>-92.2</v>
      </c>
      <c r="I429" s="167"/>
      <c r="L429" s="165"/>
      <c r="M429" s="168"/>
      <c r="T429" s="169"/>
      <c r="AT429" s="166" t="s">
        <v>387</v>
      </c>
      <c r="AU429" s="166" t="s">
        <v>81</v>
      </c>
      <c r="AV429" s="12" t="s">
        <v>81</v>
      </c>
      <c r="AW429" s="12" t="s">
        <v>33</v>
      </c>
      <c r="AX429" s="12" t="s">
        <v>71</v>
      </c>
      <c r="AY429" s="166" t="s">
        <v>293</v>
      </c>
    </row>
    <row r="430" spans="2:51" s="12" customFormat="1" ht="22.5">
      <c r="B430" s="165"/>
      <c r="D430" s="157" t="s">
        <v>387</v>
      </c>
      <c r="E430" s="166" t="s">
        <v>3</v>
      </c>
      <c r="F430" s="366" t="s">
        <v>7440</v>
      </c>
      <c r="H430" s="367">
        <v>-7.3129999999999997</v>
      </c>
      <c r="I430" s="167"/>
      <c r="L430" s="165"/>
      <c r="M430" s="168"/>
      <c r="T430" s="169"/>
      <c r="AT430" s="166" t="s">
        <v>387</v>
      </c>
      <c r="AU430" s="166" t="s">
        <v>81</v>
      </c>
      <c r="AV430" s="12" t="s">
        <v>81</v>
      </c>
      <c r="AW430" s="12" t="s">
        <v>33</v>
      </c>
      <c r="AX430" s="12" t="s">
        <v>71</v>
      </c>
      <c r="AY430" s="166" t="s">
        <v>293</v>
      </c>
    </row>
    <row r="431" spans="2:51" s="14" customFormat="1">
      <c r="B431" s="175"/>
      <c r="D431" s="157" t="s">
        <v>387</v>
      </c>
      <c r="E431" s="176" t="s">
        <v>3</v>
      </c>
      <c r="F431" s="370" t="s">
        <v>7298</v>
      </c>
      <c r="H431" s="371">
        <v>-99.513000000000005</v>
      </c>
      <c r="I431" s="177"/>
      <c r="L431" s="175"/>
      <c r="M431" s="178"/>
      <c r="T431" s="179"/>
      <c r="AT431" s="176" t="s">
        <v>387</v>
      </c>
      <c r="AU431" s="176" t="s">
        <v>81</v>
      </c>
      <c r="AV431" s="14" t="s">
        <v>292</v>
      </c>
      <c r="AW431" s="14" t="s">
        <v>33</v>
      </c>
      <c r="AX431" s="14" t="s">
        <v>71</v>
      </c>
      <c r="AY431" s="176" t="s">
        <v>293</v>
      </c>
    </row>
    <row r="432" spans="2:51" s="12" customFormat="1">
      <c r="B432" s="165"/>
      <c r="D432" s="157" t="s">
        <v>387</v>
      </c>
      <c r="E432" s="166" t="s">
        <v>3</v>
      </c>
      <c r="F432" s="366" t="s">
        <v>7441</v>
      </c>
      <c r="H432" s="367">
        <v>28.696000000000002</v>
      </c>
      <c r="I432" s="167"/>
      <c r="L432" s="165"/>
      <c r="M432" s="168"/>
      <c r="T432" s="169"/>
      <c r="AT432" s="166" t="s">
        <v>387</v>
      </c>
      <c r="AU432" s="166" t="s">
        <v>81</v>
      </c>
      <c r="AV432" s="12" t="s">
        <v>81</v>
      </c>
      <c r="AW432" s="12" t="s">
        <v>33</v>
      </c>
      <c r="AX432" s="12" t="s">
        <v>71</v>
      </c>
      <c r="AY432" s="166" t="s">
        <v>293</v>
      </c>
    </row>
    <row r="433" spans="2:65" s="14" customFormat="1">
      <c r="B433" s="175"/>
      <c r="D433" s="157" t="s">
        <v>387</v>
      </c>
      <c r="E433" s="176" t="s">
        <v>3</v>
      </c>
      <c r="F433" s="370" t="s">
        <v>7442</v>
      </c>
      <c r="H433" s="371">
        <v>28.696000000000002</v>
      </c>
      <c r="I433" s="177"/>
      <c r="L433" s="175"/>
      <c r="M433" s="178"/>
      <c r="T433" s="179"/>
      <c r="AT433" s="176" t="s">
        <v>387</v>
      </c>
      <c r="AU433" s="176" t="s">
        <v>81</v>
      </c>
      <c r="AV433" s="14" t="s">
        <v>292</v>
      </c>
      <c r="AW433" s="14" t="s">
        <v>33</v>
      </c>
      <c r="AX433" s="14" t="s">
        <v>71</v>
      </c>
      <c r="AY433" s="176" t="s">
        <v>293</v>
      </c>
    </row>
    <row r="434" spans="2:65" s="13" customFormat="1">
      <c r="B434" s="170"/>
      <c r="D434" s="157" t="s">
        <v>387</v>
      </c>
      <c r="E434" s="171" t="s">
        <v>3</v>
      </c>
      <c r="F434" s="368" t="s">
        <v>407</v>
      </c>
      <c r="H434" s="369">
        <v>588.63900000000001</v>
      </c>
      <c r="I434" s="172"/>
      <c r="L434" s="170"/>
      <c r="M434" s="173"/>
      <c r="T434" s="174"/>
      <c r="AT434" s="171" t="s">
        <v>387</v>
      </c>
      <c r="AU434" s="171" t="s">
        <v>81</v>
      </c>
      <c r="AV434" s="13" t="s">
        <v>308</v>
      </c>
      <c r="AW434" s="13" t="s">
        <v>33</v>
      </c>
      <c r="AX434" s="13" t="s">
        <v>79</v>
      </c>
      <c r="AY434" s="171" t="s">
        <v>293</v>
      </c>
    </row>
    <row r="435" spans="2:65" s="1" customFormat="1" ht="24.2" customHeight="1">
      <c r="B435" s="132"/>
      <c r="C435" s="358" t="s">
        <v>715</v>
      </c>
      <c r="D435" s="358" t="s">
        <v>309</v>
      </c>
      <c r="E435" s="359" t="s">
        <v>909</v>
      </c>
      <c r="F435" s="360" t="s">
        <v>910</v>
      </c>
      <c r="G435" s="361" t="s">
        <v>493</v>
      </c>
      <c r="H435" s="362">
        <v>448</v>
      </c>
      <c r="I435" s="148"/>
      <c r="J435" s="149">
        <f>ROUND(I435*H435,2)</f>
        <v>0</v>
      </c>
      <c r="K435" s="145" t="s">
        <v>383</v>
      </c>
      <c r="L435" s="33"/>
      <c r="M435" s="150" t="s">
        <v>3</v>
      </c>
      <c r="N435" s="151" t="s">
        <v>42</v>
      </c>
      <c r="P435" s="139">
        <f>O435*H435</f>
        <v>0</v>
      </c>
      <c r="Q435" s="139">
        <v>4.0000000000000001E-3</v>
      </c>
      <c r="R435" s="139">
        <f>Q435*H435</f>
        <v>1.792</v>
      </c>
      <c r="S435" s="139">
        <v>0</v>
      </c>
      <c r="T435" s="140">
        <f>S435*H435</f>
        <v>0</v>
      </c>
      <c r="AR435" s="141" t="s">
        <v>308</v>
      </c>
      <c r="AT435" s="141" t="s">
        <v>309</v>
      </c>
      <c r="AU435" s="141" t="s">
        <v>81</v>
      </c>
      <c r="AY435" s="18" t="s">
        <v>293</v>
      </c>
      <c r="BE435" s="142">
        <f>IF(N435="základní",J435,0)</f>
        <v>0</v>
      </c>
      <c r="BF435" s="142">
        <f>IF(N435="snížená",J435,0)</f>
        <v>0</v>
      </c>
      <c r="BG435" s="142">
        <f>IF(N435="zákl. přenesená",J435,0)</f>
        <v>0</v>
      </c>
      <c r="BH435" s="142">
        <f>IF(N435="sníž. přenesená",J435,0)</f>
        <v>0</v>
      </c>
      <c r="BI435" s="142">
        <f>IF(N435="nulová",J435,0)</f>
        <v>0</v>
      </c>
      <c r="BJ435" s="18" t="s">
        <v>79</v>
      </c>
      <c r="BK435" s="142">
        <f>ROUND(I435*H435,2)</f>
        <v>0</v>
      </c>
      <c r="BL435" s="18" t="s">
        <v>308</v>
      </c>
      <c r="BM435" s="141" t="s">
        <v>7443</v>
      </c>
    </row>
    <row r="436" spans="2:65" s="1" customFormat="1">
      <c r="B436" s="33"/>
      <c r="D436" s="162" t="s">
        <v>385</v>
      </c>
      <c r="F436" s="365" t="s">
        <v>912</v>
      </c>
      <c r="I436" s="159"/>
      <c r="L436" s="33"/>
      <c r="M436" s="164"/>
      <c r="T436" s="54"/>
      <c r="AT436" s="18" t="s">
        <v>385</v>
      </c>
      <c r="AU436" s="18" t="s">
        <v>81</v>
      </c>
    </row>
    <row r="437" spans="2:65" s="12" customFormat="1" ht="22.5">
      <c r="B437" s="165"/>
      <c r="D437" s="157" t="s">
        <v>387</v>
      </c>
      <c r="E437" s="166" t="s">
        <v>3</v>
      </c>
      <c r="F437" s="366" t="s">
        <v>7430</v>
      </c>
      <c r="H437" s="367">
        <v>92.2</v>
      </c>
      <c r="I437" s="167"/>
      <c r="L437" s="165"/>
      <c r="M437" s="168"/>
      <c r="T437" s="169"/>
      <c r="AT437" s="166" t="s">
        <v>387</v>
      </c>
      <c r="AU437" s="166" t="s">
        <v>81</v>
      </c>
      <c r="AV437" s="12" t="s">
        <v>81</v>
      </c>
      <c r="AW437" s="12" t="s">
        <v>33</v>
      </c>
      <c r="AX437" s="12" t="s">
        <v>71</v>
      </c>
      <c r="AY437" s="166" t="s">
        <v>293</v>
      </c>
    </row>
    <row r="438" spans="2:65" s="12" customFormat="1" ht="22.5">
      <c r="B438" s="165"/>
      <c r="D438" s="157" t="s">
        <v>387</v>
      </c>
      <c r="E438" s="166" t="s">
        <v>3</v>
      </c>
      <c r="F438" s="366" t="s">
        <v>7431</v>
      </c>
      <c r="H438" s="367">
        <v>4.75</v>
      </c>
      <c r="I438" s="167"/>
      <c r="L438" s="165"/>
      <c r="M438" s="168"/>
      <c r="T438" s="169"/>
      <c r="AT438" s="166" t="s">
        <v>387</v>
      </c>
      <c r="AU438" s="166" t="s">
        <v>81</v>
      </c>
      <c r="AV438" s="12" t="s">
        <v>81</v>
      </c>
      <c r="AW438" s="12" t="s">
        <v>33</v>
      </c>
      <c r="AX438" s="12" t="s">
        <v>71</v>
      </c>
      <c r="AY438" s="166" t="s">
        <v>293</v>
      </c>
    </row>
    <row r="439" spans="2:65" s="12" customFormat="1">
      <c r="B439" s="165"/>
      <c r="D439" s="157" t="s">
        <v>387</v>
      </c>
      <c r="E439" s="166" t="s">
        <v>3</v>
      </c>
      <c r="F439" s="366" t="s">
        <v>7433</v>
      </c>
      <c r="H439" s="367">
        <v>563.92200000000003</v>
      </c>
      <c r="I439" s="167"/>
      <c r="L439" s="165"/>
      <c r="M439" s="168"/>
      <c r="T439" s="169"/>
      <c r="AT439" s="166" t="s">
        <v>387</v>
      </c>
      <c r="AU439" s="166" t="s">
        <v>81</v>
      </c>
      <c r="AV439" s="12" t="s">
        <v>81</v>
      </c>
      <c r="AW439" s="12" t="s">
        <v>33</v>
      </c>
      <c r="AX439" s="12" t="s">
        <v>71</v>
      </c>
      <c r="AY439" s="166" t="s">
        <v>293</v>
      </c>
    </row>
    <row r="440" spans="2:65" s="12" customFormat="1" ht="33.75">
      <c r="B440" s="165"/>
      <c r="D440" s="157" t="s">
        <v>387</v>
      </c>
      <c r="E440" s="166" t="s">
        <v>3</v>
      </c>
      <c r="F440" s="366" t="s">
        <v>7437</v>
      </c>
      <c r="H440" s="367">
        <v>-130.30500000000001</v>
      </c>
      <c r="I440" s="167"/>
      <c r="L440" s="165"/>
      <c r="M440" s="168"/>
      <c r="T440" s="169"/>
      <c r="AT440" s="166" t="s">
        <v>387</v>
      </c>
      <c r="AU440" s="166" t="s">
        <v>81</v>
      </c>
      <c r="AV440" s="12" t="s">
        <v>81</v>
      </c>
      <c r="AW440" s="12" t="s">
        <v>33</v>
      </c>
      <c r="AX440" s="12" t="s">
        <v>71</v>
      </c>
      <c r="AY440" s="166" t="s">
        <v>293</v>
      </c>
    </row>
    <row r="441" spans="2:65" s="12" customFormat="1" ht="22.5">
      <c r="B441" s="165"/>
      <c r="D441" s="157" t="s">
        <v>387</v>
      </c>
      <c r="E441" s="166" t="s">
        <v>3</v>
      </c>
      <c r="F441" s="366" t="s">
        <v>7438</v>
      </c>
      <c r="H441" s="367">
        <v>-11.75</v>
      </c>
      <c r="I441" s="167"/>
      <c r="L441" s="165"/>
      <c r="M441" s="168"/>
      <c r="T441" s="169"/>
      <c r="AT441" s="166" t="s">
        <v>387</v>
      </c>
      <c r="AU441" s="166" t="s">
        <v>81</v>
      </c>
      <c r="AV441" s="12" t="s">
        <v>81</v>
      </c>
      <c r="AW441" s="12" t="s">
        <v>33</v>
      </c>
      <c r="AX441" s="12" t="s">
        <v>71</v>
      </c>
      <c r="AY441" s="166" t="s">
        <v>293</v>
      </c>
    </row>
    <row r="442" spans="2:65" s="14" customFormat="1">
      <c r="B442" s="175"/>
      <c r="D442" s="157" t="s">
        <v>387</v>
      </c>
      <c r="E442" s="176" t="s">
        <v>3</v>
      </c>
      <c r="F442" s="370" t="s">
        <v>1015</v>
      </c>
      <c r="H442" s="371">
        <v>518.81700000000001</v>
      </c>
      <c r="I442" s="177"/>
      <c r="L442" s="175"/>
      <c r="M442" s="178"/>
      <c r="T442" s="179"/>
      <c r="AT442" s="176" t="s">
        <v>387</v>
      </c>
      <c r="AU442" s="176" t="s">
        <v>81</v>
      </c>
      <c r="AV442" s="14" t="s">
        <v>292</v>
      </c>
      <c r="AW442" s="14" t="s">
        <v>33</v>
      </c>
      <c r="AX442" s="14" t="s">
        <v>71</v>
      </c>
      <c r="AY442" s="176" t="s">
        <v>293</v>
      </c>
    </row>
    <row r="443" spans="2:65" s="12" customFormat="1" ht="22.5">
      <c r="B443" s="165"/>
      <c r="D443" s="157" t="s">
        <v>387</v>
      </c>
      <c r="E443" s="166" t="s">
        <v>3</v>
      </c>
      <c r="F443" s="366" t="s">
        <v>7439</v>
      </c>
      <c r="H443" s="367">
        <v>-92.2</v>
      </c>
      <c r="I443" s="167"/>
      <c r="L443" s="165"/>
      <c r="M443" s="168"/>
      <c r="T443" s="169"/>
      <c r="AT443" s="166" t="s">
        <v>387</v>
      </c>
      <c r="AU443" s="166" t="s">
        <v>81</v>
      </c>
      <c r="AV443" s="12" t="s">
        <v>81</v>
      </c>
      <c r="AW443" s="12" t="s">
        <v>33</v>
      </c>
      <c r="AX443" s="12" t="s">
        <v>71</v>
      </c>
      <c r="AY443" s="166" t="s">
        <v>293</v>
      </c>
    </row>
    <row r="444" spans="2:65" s="12" customFormat="1" ht="22.5">
      <c r="B444" s="165"/>
      <c r="D444" s="157" t="s">
        <v>387</v>
      </c>
      <c r="E444" s="166" t="s">
        <v>3</v>
      </c>
      <c r="F444" s="366" t="s">
        <v>7440</v>
      </c>
      <c r="H444" s="367">
        <v>-7.3129999999999997</v>
      </c>
      <c r="I444" s="167"/>
      <c r="L444" s="165"/>
      <c r="M444" s="168"/>
      <c r="T444" s="169"/>
      <c r="AT444" s="166" t="s">
        <v>387</v>
      </c>
      <c r="AU444" s="166" t="s">
        <v>81</v>
      </c>
      <c r="AV444" s="12" t="s">
        <v>81</v>
      </c>
      <c r="AW444" s="12" t="s">
        <v>33</v>
      </c>
      <c r="AX444" s="12" t="s">
        <v>71</v>
      </c>
      <c r="AY444" s="166" t="s">
        <v>293</v>
      </c>
    </row>
    <row r="445" spans="2:65" s="14" customFormat="1">
      <c r="B445" s="175"/>
      <c r="D445" s="157" t="s">
        <v>387</v>
      </c>
      <c r="E445" s="176" t="s">
        <v>3</v>
      </c>
      <c r="F445" s="370" t="s">
        <v>7298</v>
      </c>
      <c r="H445" s="371">
        <v>-99.513000000000005</v>
      </c>
      <c r="I445" s="177"/>
      <c r="L445" s="175"/>
      <c r="M445" s="178"/>
      <c r="T445" s="179"/>
      <c r="AT445" s="176" t="s">
        <v>387</v>
      </c>
      <c r="AU445" s="176" t="s">
        <v>81</v>
      </c>
      <c r="AV445" s="14" t="s">
        <v>292</v>
      </c>
      <c r="AW445" s="14" t="s">
        <v>33</v>
      </c>
      <c r="AX445" s="14" t="s">
        <v>71</v>
      </c>
      <c r="AY445" s="176" t="s">
        <v>293</v>
      </c>
    </row>
    <row r="446" spans="2:65" s="12" customFormat="1">
      <c r="B446" s="165"/>
      <c r="D446" s="157" t="s">
        <v>387</v>
      </c>
      <c r="E446" s="166" t="s">
        <v>3</v>
      </c>
      <c r="F446" s="366" t="s">
        <v>7441</v>
      </c>
      <c r="H446" s="367">
        <v>28.696000000000002</v>
      </c>
      <c r="I446" s="167"/>
      <c r="L446" s="165"/>
      <c r="M446" s="168"/>
      <c r="T446" s="169"/>
      <c r="AT446" s="166" t="s">
        <v>387</v>
      </c>
      <c r="AU446" s="166" t="s">
        <v>81</v>
      </c>
      <c r="AV446" s="12" t="s">
        <v>81</v>
      </c>
      <c r="AW446" s="12" t="s">
        <v>33</v>
      </c>
      <c r="AX446" s="12" t="s">
        <v>71</v>
      </c>
      <c r="AY446" s="166" t="s">
        <v>293</v>
      </c>
    </row>
    <row r="447" spans="2:65" s="14" customFormat="1">
      <c r="B447" s="175"/>
      <c r="D447" s="157" t="s">
        <v>387</v>
      </c>
      <c r="E447" s="176" t="s">
        <v>3</v>
      </c>
      <c r="F447" s="370" t="s">
        <v>7442</v>
      </c>
      <c r="H447" s="371">
        <v>28.696000000000002</v>
      </c>
      <c r="I447" s="177"/>
      <c r="L447" s="175"/>
      <c r="M447" s="178"/>
      <c r="T447" s="179"/>
      <c r="AT447" s="176" t="s">
        <v>387</v>
      </c>
      <c r="AU447" s="176" t="s">
        <v>81</v>
      </c>
      <c r="AV447" s="14" t="s">
        <v>292</v>
      </c>
      <c r="AW447" s="14" t="s">
        <v>33</v>
      </c>
      <c r="AX447" s="14" t="s">
        <v>71</v>
      </c>
      <c r="AY447" s="176" t="s">
        <v>293</v>
      </c>
    </row>
    <row r="448" spans="2:65" s="13" customFormat="1">
      <c r="B448" s="170"/>
      <c r="D448" s="157" t="s">
        <v>387</v>
      </c>
      <c r="E448" s="171" t="s">
        <v>3</v>
      </c>
      <c r="F448" s="368" t="s">
        <v>407</v>
      </c>
      <c r="H448" s="369">
        <v>448</v>
      </c>
      <c r="I448" s="172"/>
      <c r="L448" s="170"/>
      <c r="M448" s="173"/>
      <c r="T448" s="174"/>
      <c r="AT448" s="171" t="s">
        <v>387</v>
      </c>
      <c r="AU448" s="171" t="s">
        <v>81</v>
      </c>
      <c r="AV448" s="13" t="s">
        <v>308</v>
      </c>
      <c r="AW448" s="13" t="s">
        <v>33</v>
      </c>
      <c r="AX448" s="13" t="s">
        <v>79</v>
      </c>
      <c r="AY448" s="171" t="s">
        <v>293</v>
      </c>
    </row>
    <row r="449" spans="2:65" s="1" customFormat="1" ht="37.9" customHeight="1">
      <c r="B449" s="132"/>
      <c r="C449" s="358" t="s">
        <v>720</v>
      </c>
      <c r="D449" s="358" t="s">
        <v>309</v>
      </c>
      <c r="E449" s="359" t="s">
        <v>7444</v>
      </c>
      <c r="F449" s="360" t="s">
        <v>7445</v>
      </c>
      <c r="G449" s="361" t="s">
        <v>493</v>
      </c>
      <c r="H449" s="362">
        <v>64.653999999999996</v>
      </c>
      <c r="I449" s="148"/>
      <c r="J449" s="149">
        <f>ROUND(I449*H449,2)</f>
        <v>0</v>
      </c>
      <c r="K449" s="145" t="s">
        <v>383</v>
      </c>
      <c r="L449" s="33"/>
      <c r="M449" s="150" t="s">
        <v>3</v>
      </c>
      <c r="N449" s="151" t="s">
        <v>42</v>
      </c>
      <c r="P449" s="139">
        <f>O449*H449</f>
        <v>0</v>
      </c>
      <c r="Q449" s="139">
        <v>1.54E-2</v>
      </c>
      <c r="R449" s="139">
        <f>Q449*H449</f>
        <v>0.99567159999999999</v>
      </c>
      <c r="S449" s="139">
        <v>0</v>
      </c>
      <c r="T449" s="140">
        <f>S449*H449</f>
        <v>0</v>
      </c>
      <c r="AR449" s="141" t="s">
        <v>308</v>
      </c>
      <c r="AT449" s="141" t="s">
        <v>309</v>
      </c>
      <c r="AU449" s="141" t="s">
        <v>81</v>
      </c>
      <c r="AY449" s="18" t="s">
        <v>293</v>
      </c>
      <c r="BE449" s="142">
        <f>IF(N449="základní",J449,0)</f>
        <v>0</v>
      </c>
      <c r="BF449" s="142">
        <f>IF(N449="snížená",J449,0)</f>
        <v>0</v>
      </c>
      <c r="BG449" s="142">
        <f>IF(N449="zákl. přenesená",J449,0)</f>
        <v>0</v>
      </c>
      <c r="BH449" s="142">
        <f>IF(N449="sníž. přenesená",J449,0)</f>
        <v>0</v>
      </c>
      <c r="BI449" s="142">
        <f>IF(N449="nulová",J449,0)</f>
        <v>0</v>
      </c>
      <c r="BJ449" s="18" t="s">
        <v>79</v>
      </c>
      <c r="BK449" s="142">
        <f>ROUND(I449*H449,2)</f>
        <v>0</v>
      </c>
      <c r="BL449" s="18" t="s">
        <v>308</v>
      </c>
      <c r="BM449" s="141" t="s">
        <v>7446</v>
      </c>
    </row>
    <row r="450" spans="2:65" s="1" customFormat="1">
      <c r="B450" s="33"/>
      <c r="D450" s="162" t="s">
        <v>385</v>
      </c>
      <c r="F450" s="365" t="s">
        <v>7447</v>
      </c>
      <c r="I450" s="159"/>
      <c r="L450" s="33"/>
      <c r="M450" s="164"/>
      <c r="T450" s="54"/>
      <c r="AT450" s="18" t="s">
        <v>385</v>
      </c>
      <c r="AU450" s="18" t="s">
        <v>81</v>
      </c>
    </row>
    <row r="451" spans="2:65" s="12" customFormat="1">
      <c r="B451" s="165"/>
      <c r="D451" s="157" t="s">
        <v>387</v>
      </c>
      <c r="E451" s="166" t="s">
        <v>3</v>
      </c>
      <c r="F451" s="366" t="s">
        <v>7428</v>
      </c>
      <c r="H451" s="367">
        <v>38.521000000000001</v>
      </c>
      <c r="I451" s="167"/>
      <c r="L451" s="165"/>
      <c r="M451" s="168"/>
      <c r="T451" s="169"/>
      <c r="AT451" s="166" t="s">
        <v>387</v>
      </c>
      <c r="AU451" s="166" t="s">
        <v>81</v>
      </c>
      <c r="AV451" s="12" t="s">
        <v>81</v>
      </c>
      <c r="AW451" s="12" t="s">
        <v>33</v>
      </c>
      <c r="AX451" s="12" t="s">
        <v>71</v>
      </c>
      <c r="AY451" s="166" t="s">
        <v>293</v>
      </c>
    </row>
    <row r="452" spans="2:65" s="12" customFormat="1" ht="22.5">
      <c r="B452" s="165"/>
      <c r="D452" s="157" t="s">
        <v>387</v>
      </c>
      <c r="E452" s="166" t="s">
        <v>3</v>
      </c>
      <c r="F452" s="366" t="s">
        <v>7430</v>
      </c>
      <c r="H452" s="367">
        <v>92.2</v>
      </c>
      <c r="I452" s="167"/>
      <c r="L452" s="165"/>
      <c r="M452" s="168"/>
      <c r="T452" s="169"/>
      <c r="AT452" s="166" t="s">
        <v>387</v>
      </c>
      <c r="AU452" s="166" t="s">
        <v>81</v>
      </c>
      <c r="AV452" s="12" t="s">
        <v>81</v>
      </c>
      <c r="AW452" s="12" t="s">
        <v>33</v>
      </c>
      <c r="AX452" s="12" t="s">
        <v>71</v>
      </c>
      <c r="AY452" s="166" t="s">
        <v>293</v>
      </c>
    </row>
    <row r="453" spans="2:65" s="12" customFormat="1" ht="22.5">
      <c r="B453" s="165"/>
      <c r="D453" s="157" t="s">
        <v>387</v>
      </c>
      <c r="E453" s="166" t="s">
        <v>3</v>
      </c>
      <c r="F453" s="366" t="s">
        <v>7431</v>
      </c>
      <c r="H453" s="367">
        <v>4.75</v>
      </c>
      <c r="I453" s="167"/>
      <c r="L453" s="165"/>
      <c r="M453" s="168"/>
      <c r="T453" s="169"/>
      <c r="AT453" s="166" t="s">
        <v>387</v>
      </c>
      <c r="AU453" s="166" t="s">
        <v>81</v>
      </c>
      <c r="AV453" s="12" t="s">
        <v>81</v>
      </c>
      <c r="AW453" s="12" t="s">
        <v>33</v>
      </c>
      <c r="AX453" s="12" t="s">
        <v>71</v>
      </c>
      <c r="AY453" s="166" t="s">
        <v>293</v>
      </c>
    </row>
    <row r="454" spans="2:65" s="14" customFormat="1">
      <c r="B454" s="175"/>
      <c r="D454" s="157" t="s">
        <v>387</v>
      </c>
      <c r="E454" s="176" t="s">
        <v>3</v>
      </c>
      <c r="F454" s="370" t="s">
        <v>7448</v>
      </c>
      <c r="H454" s="371">
        <v>135.471</v>
      </c>
      <c r="I454" s="177"/>
      <c r="L454" s="175"/>
      <c r="M454" s="178"/>
      <c r="T454" s="179"/>
      <c r="AT454" s="176" t="s">
        <v>387</v>
      </c>
      <c r="AU454" s="176" t="s">
        <v>81</v>
      </c>
      <c r="AV454" s="14" t="s">
        <v>292</v>
      </c>
      <c r="AW454" s="14" t="s">
        <v>33</v>
      </c>
      <c r="AX454" s="14" t="s">
        <v>71</v>
      </c>
      <c r="AY454" s="176" t="s">
        <v>293</v>
      </c>
    </row>
    <row r="455" spans="2:65" s="12" customFormat="1" ht="22.5">
      <c r="B455" s="165"/>
      <c r="D455" s="157" t="s">
        <v>387</v>
      </c>
      <c r="E455" s="166" t="s">
        <v>3</v>
      </c>
      <c r="F455" s="366" t="s">
        <v>7439</v>
      </c>
      <c r="H455" s="367">
        <v>-92.2</v>
      </c>
      <c r="I455" s="167"/>
      <c r="L455" s="165"/>
      <c r="M455" s="168"/>
      <c r="T455" s="169"/>
      <c r="AT455" s="166" t="s">
        <v>387</v>
      </c>
      <c r="AU455" s="166" t="s">
        <v>81</v>
      </c>
      <c r="AV455" s="12" t="s">
        <v>81</v>
      </c>
      <c r="AW455" s="12" t="s">
        <v>33</v>
      </c>
      <c r="AX455" s="12" t="s">
        <v>71</v>
      </c>
      <c r="AY455" s="166" t="s">
        <v>293</v>
      </c>
    </row>
    <row r="456" spans="2:65" s="12" customFormat="1" ht="22.5">
      <c r="B456" s="165"/>
      <c r="D456" s="157" t="s">
        <v>387</v>
      </c>
      <c r="E456" s="166" t="s">
        <v>3</v>
      </c>
      <c r="F456" s="366" t="s">
        <v>7440</v>
      </c>
      <c r="H456" s="367">
        <v>-7.3129999999999997</v>
      </c>
      <c r="I456" s="167"/>
      <c r="L456" s="165"/>
      <c r="M456" s="168"/>
      <c r="T456" s="169"/>
      <c r="AT456" s="166" t="s">
        <v>387</v>
      </c>
      <c r="AU456" s="166" t="s">
        <v>81</v>
      </c>
      <c r="AV456" s="12" t="s">
        <v>81</v>
      </c>
      <c r="AW456" s="12" t="s">
        <v>33</v>
      </c>
      <c r="AX456" s="12" t="s">
        <v>71</v>
      </c>
      <c r="AY456" s="166" t="s">
        <v>293</v>
      </c>
    </row>
    <row r="457" spans="2:65" s="14" customFormat="1">
      <c r="B457" s="175"/>
      <c r="D457" s="157" t="s">
        <v>387</v>
      </c>
      <c r="E457" s="176" t="s">
        <v>3</v>
      </c>
      <c r="F457" s="370" t="s">
        <v>7298</v>
      </c>
      <c r="H457" s="371">
        <v>-99.513000000000005</v>
      </c>
      <c r="I457" s="177"/>
      <c r="L457" s="175"/>
      <c r="M457" s="178"/>
      <c r="T457" s="179"/>
      <c r="AT457" s="176" t="s">
        <v>387</v>
      </c>
      <c r="AU457" s="176" t="s">
        <v>81</v>
      </c>
      <c r="AV457" s="14" t="s">
        <v>292</v>
      </c>
      <c r="AW457" s="14" t="s">
        <v>33</v>
      </c>
      <c r="AX457" s="14" t="s">
        <v>71</v>
      </c>
      <c r="AY457" s="176" t="s">
        <v>293</v>
      </c>
    </row>
    <row r="458" spans="2:65" s="12" customFormat="1">
      <c r="B458" s="165"/>
      <c r="D458" s="157" t="s">
        <v>387</v>
      </c>
      <c r="E458" s="166" t="s">
        <v>3</v>
      </c>
      <c r="F458" s="366" t="s">
        <v>7441</v>
      </c>
      <c r="H458" s="367">
        <v>28.696000000000002</v>
      </c>
      <c r="I458" s="167"/>
      <c r="L458" s="165"/>
      <c r="M458" s="168"/>
      <c r="T458" s="169"/>
      <c r="AT458" s="166" t="s">
        <v>387</v>
      </c>
      <c r="AU458" s="166" t="s">
        <v>81</v>
      </c>
      <c r="AV458" s="12" t="s">
        <v>81</v>
      </c>
      <c r="AW458" s="12" t="s">
        <v>33</v>
      </c>
      <c r="AX458" s="12" t="s">
        <v>71</v>
      </c>
      <c r="AY458" s="166" t="s">
        <v>293</v>
      </c>
    </row>
    <row r="459" spans="2:65" s="14" customFormat="1">
      <c r="B459" s="175"/>
      <c r="D459" s="157" t="s">
        <v>387</v>
      </c>
      <c r="E459" s="176" t="s">
        <v>3</v>
      </c>
      <c r="F459" s="370" t="s">
        <v>7442</v>
      </c>
      <c r="H459" s="371">
        <v>28.696000000000002</v>
      </c>
      <c r="I459" s="177"/>
      <c r="L459" s="175"/>
      <c r="M459" s="178"/>
      <c r="T459" s="179"/>
      <c r="AT459" s="176" t="s">
        <v>387</v>
      </c>
      <c r="AU459" s="176" t="s">
        <v>81</v>
      </c>
      <c r="AV459" s="14" t="s">
        <v>292</v>
      </c>
      <c r="AW459" s="14" t="s">
        <v>33</v>
      </c>
      <c r="AX459" s="14" t="s">
        <v>71</v>
      </c>
      <c r="AY459" s="176" t="s">
        <v>293</v>
      </c>
    </row>
    <row r="460" spans="2:65" s="13" customFormat="1">
      <c r="B460" s="170"/>
      <c r="D460" s="157" t="s">
        <v>387</v>
      </c>
      <c r="E460" s="171" t="s">
        <v>3</v>
      </c>
      <c r="F460" s="368" t="s">
        <v>407</v>
      </c>
      <c r="H460" s="369">
        <v>64.653999999999996</v>
      </c>
      <c r="I460" s="172"/>
      <c r="L460" s="170"/>
      <c r="M460" s="173"/>
      <c r="T460" s="174"/>
      <c r="AT460" s="171" t="s">
        <v>387</v>
      </c>
      <c r="AU460" s="171" t="s">
        <v>81</v>
      </c>
      <c r="AV460" s="13" t="s">
        <v>308</v>
      </c>
      <c r="AW460" s="13" t="s">
        <v>33</v>
      </c>
      <c r="AX460" s="13" t="s">
        <v>79</v>
      </c>
      <c r="AY460" s="171" t="s">
        <v>293</v>
      </c>
    </row>
    <row r="461" spans="2:65" s="1" customFormat="1" ht="33" customHeight="1">
      <c r="B461" s="132"/>
      <c r="C461" s="358" t="s">
        <v>725</v>
      </c>
      <c r="D461" s="358" t="s">
        <v>309</v>
      </c>
      <c r="E461" s="359" t="s">
        <v>7449</v>
      </c>
      <c r="F461" s="360" t="s">
        <v>7450</v>
      </c>
      <c r="G461" s="361" t="s">
        <v>298</v>
      </c>
      <c r="H461" s="362">
        <v>4</v>
      </c>
      <c r="I461" s="148"/>
      <c r="J461" s="149">
        <f>ROUND(I461*H461,2)</f>
        <v>0</v>
      </c>
      <c r="K461" s="145" t="s">
        <v>383</v>
      </c>
      <c r="L461" s="33"/>
      <c r="M461" s="150" t="s">
        <v>3</v>
      </c>
      <c r="N461" s="151" t="s">
        <v>42</v>
      </c>
      <c r="P461" s="139">
        <f>O461*H461</f>
        <v>0</v>
      </c>
      <c r="Q461" s="139">
        <v>0.15529999999999999</v>
      </c>
      <c r="R461" s="139">
        <f>Q461*H461</f>
        <v>0.62119999999999997</v>
      </c>
      <c r="S461" s="139">
        <v>0</v>
      </c>
      <c r="T461" s="140">
        <f>S461*H461</f>
        <v>0</v>
      </c>
      <c r="AR461" s="141" t="s">
        <v>308</v>
      </c>
      <c r="AT461" s="141" t="s">
        <v>309</v>
      </c>
      <c r="AU461" s="141" t="s">
        <v>81</v>
      </c>
      <c r="AY461" s="18" t="s">
        <v>293</v>
      </c>
      <c r="BE461" s="142">
        <f>IF(N461="základní",J461,0)</f>
        <v>0</v>
      </c>
      <c r="BF461" s="142">
        <f>IF(N461="snížená",J461,0)</f>
        <v>0</v>
      </c>
      <c r="BG461" s="142">
        <f>IF(N461="zákl. přenesená",J461,0)</f>
        <v>0</v>
      </c>
      <c r="BH461" s="142">
        <f>IF(N461="sníž. přenesená",J461,0)</f>
        <v>0</v>
      </c>
      <c r="BI461" s="142">
        <f>IF(N461="nulová",J461,0)</f>
        <v>0</v>
      </c>
      <c r="BJ461" s="18" t="s">
        <v>79</v>
      </c>
      <c r="BK461" s="142">
        <f>ROUND(I461*H461,2)</f>
        <v>0</v>
      </c>
      <c r="BL461" s="18" t="s">
        <v>308</v>
      </c>
      <c r="BM461" s="141" t="s">
        <v>7451</v>
      </c>
    </row>
    <row r="462" spans="2:65" s="1" customFormat="1">
      <c r="B462" s="33"/>
      <c r="D462" s="162" t="s">
        <v>385</v>
      </c>
      <c r="F462" s="365" t="s">
        <v>7452</v>
      </c>
      <c r="I462" s="159"/>
      <c r="L462" s="33"/>
      <c r="M462" s="164"/>
      <c r="T462" s="54"/>
      <c r="AT462" s="18" t="s">
        <v>385</v>
      </c>
      <c r="AU462" s="18" t="s">
        <v>81</v>
      </c>
    </row>
    <row r="463" spans="2:65" s="12" customFormat="1">
      <c r="B463" s="165"/>
      <c r="D463" s="157" t="s">
        <v>387</v>
      </c>
      <c r="E463" s="166" t="s">
        <v>3</v>
      </c>
      <c r="F463" s="366" t="s">
        <v>7453</v>
      </c>
      <c r="H463" s="367">
        <v>1</v>
      </c>
      <c r="I463" s="167"/>
      <c r="L463" s="165"/>
      <c r="M463" s="168"/>
      <c r="T463" s="169"/>
      <c r="AT463" s="166" t="s">
        <v>387</v>
      </c>
      <c r="AU463" s="166" t="s">
        <v>81</v>
      </c>
      <c r="AV463" s="12" t="s">
        <v>81</v>
      </c>
      <c r="AW463" s="12" t="s">
        <v>33</v>
      </c>
      <c r="AX463" s="12" t="s">
        <v>71</v>
      </c>
      <c r="AY463" s="166" t="s">
        <v>293</v>
      </c>
    </row>
    <row r="464" spans="2:65" s="12" customFormat="1">
      <c r="B464" s="165"/>
      <c r="D464" s="157" t="s">
        <v>387</v>
      </c>
      <c r="E464" s="166" t="s">
        <v>3</v>
      </c>
      <c r="F464" s="366" t="s">
        <v>7454</v>
      </c>
      <c r="H464" s="367">
        <v>3</v>
      </c>
      <c r="I464" s="167"/>
      <c r="L464" s="165"/>
      <c r="M464" s="168"/>
      <c r="T464" s="169"/>
      <c r="AT464" s="166" t="s">
        <v>387</v>
      </c>
      <c r="AU464" s="166" t="s">
        <v>81</v>
      </c>
      <c r="AV464" s="12" t="s">
        <v>81</v>
      </c>
      <c r="AW464" s="12" t="s">
        <v>33</v>
      </c>
      <c r="AX464" s="12" t="s">
        <v>71</v>
      </c>
      <c r="AY464" s="166" t="s">
        <v>293</v>
      </c>
    </row>
    <row r="465" spans="2:65" s="13" customFormat="1">
      <c r="B465" s="170"/>
      <c r="D465" s="157" t="s">
        <v>387</v>
      </c>
      <c r="E465" s="171" t="s">
        <v>3</v>
      </c>
      <c r="F465" s="368" t="s">
        <v>7455</v>
      </c>
      <c r="H465" s="369">
        <v>4</v>
      </c>
      <c r="I465" s="172"/>
      <c r="L465" s="170"/>
      <c r="M465" s="173"/>
      <c r="T465" s="174"/>
      <c r="AT465" s="171" t="s">
        <v>387</v>
      </c>
      <c r="AU465" s="171" t="s">
        <v>81</v>
      </c>
      <c r="AV465" s="13" t="s">
        <v>308</v>
      </c>
      <c r="AW465" s="13" t="s">
        <v>33</v>
      </c>
      <c r="AX465" s="13" t="s">
        <v>79</v>
      </c>
      <c r="AY465" s="171" t="s">
        <v>293</v>
      </c>
    </row>
    <row r="466" spans="2:65" s="1" customFormat="1" ht="24.2" customHeight="1">
      <c r="B466" s="132"/>
      <c r="C466" s="358" t="s">
        <v>733</v>
      </c>
      <c r="D466" s="358" t="s">
        <v>309</v>
      </c>
      <c r="E466" s="359" t="s">
        <v>923</v>
      </c>
      <c r="F466" s="360" t="s">
        <v>924</v>
      </c>
      <c r="G466" s="361" t="s">
        <v>493</v>
      </c>
      <c r="H466" s="362">
        <v>21.007000000000001</v>
      </c>
      <c r="I466" s="148"/>
      <c r="J466" s="149">
        <f>ROUND(I466*H466,2)</f>
        <v>0</v>
      </c>
      <c r="K466" s="145" t="s">
        <v>383</v>
      </c>
      <c r="L466" s="33"/>
      <c r="M466" s="150" t="s">
        <v>3</v>
      </c>
      <c r="N466" s="151" t="s">
        <v>42</v>
      </c>
      <c r="P466" s="139">
        <f>O466*H466</f>
        <v>0</v>
      </c>
      <c r="Q466" s="139">
        <v>3.4680000000000002E-2</v>
      </c>
      <c r="R466" s="139">
        <f>Q466*H466</f>
        <v>0.72852276000000016</v>
      </c>
      <c r="S466" s="139">
        <v>0</v>
      </c>
      <c r="T466" s="140">
        <f>S466*H466</f>
        <v>0</v>
      </c>
      <c r="AR466" s="141" t="s">
        <v>308</v>
      </c>
      <c r="AT466" s="141" t="s">
        <v>309</v>
      </c>
      <c r="AU466" s="141" t="s">
        <v>81</v>
      </c>
      <c r="AY466" s="18" t="s">
        <v>293</v>
      </c>
      <c r="BE466" s="142">
        <f>IF(N466="základní",J466,0)</f>
        <v>0</v>
      </c>
      <c r="BF466" s="142">
        <f>IF(N466="snížená",J466,0)</f>
        <v>0</v>
      </c>
      <c r="BG466" s="142">
        <f>IF(N466="zákl. přenesená",J466,0)</f>
        <v>0</v>
      </c>
      <c r="BH466" s="142">
        <f>IF(N466="sníž. přenesená",J466,0)</f>
        <v>0</v>
      </c>
      <c r="BI466" s="142">
        <f>IF(N466="nulová",J466,0)</f>
        <v>0</v>
      </c>
      <c r="BJ466" s="18" t="s">
        <v>79</v>
      </c>
      <c r="BK466" s="142">
        <f>ROUND(I466*H466,2)</f>
        <v>0</v>
      </c>
      <c r="BL466" s="18" t="s">
        <v>308</v>
      </c>
      <c r="BM466" s="141" t="s">
        <v>7456</v>
      </c>
    </row>
    <row r="467" spans="2:65" s="1" customFormat="1">
      <c r="B467" s="33"/>
      <c r="D467" s="162" t="s">
        <v>385</v>
      </c>
      <c r="F467" s="365" t="s">
        <v>926</v>
      </c>
      <c r="I467" s="159"/>
      <c r="L467" s="33"/>
      <c r="M467" s="164"/>
      <c r="T467" s="54"/>
      <c r="AT467" s="18" t="s">
        <v>385</v>
      </c>
      <c r="AU467" s="18" t="s">
        <v>81</v>
      </c>
    </row>
    <row r="468" spans="2:65" s="12" customFormat="1">
      <c r="B468" s="165"/>
      <c r="D468" s="157" t="s">
        <v>387</v>
      </c>
      <c r="E468" s="166" t="s">
        <v>3</v>
      </c>
      <c r="F468" s="366" t="s">
        <v>7429</v>
      </c>
      <c r="H468" s="367">
        <v>1.4039999999999999</v>
      </c>
      <c r="I468" s="167"/>
      <c r="L468" s="165"/>
      <c r="M468" s="168"/>
      <c r="T468" s="169"/>
      <c r="AT468" s="166" t="s">
        <v>387</v>
      </c>
      <c r="AU468" s="166" t="s">
        <v>81</v>
      </c>
      <c r="AV468" s="12" t="s">
        <v>81</v>
      </c>
      <c r="AW468" s="12" t="s">
        <v>33</v>
      </c>
      <c r="AX468" s="12" t="s">
        <v>71</v>
      </c>
      <c r="AY468" s="166" t="s">
        <v>293</v>
      </c>
    </row>
    <row r="469" spans="2:65" s="12" customFormat="1" ht="33.75">
      <c r="B469" s="165"/>
      <c r="D469" s="157" t="s">
        <v>387</v>
      </c>
      <c r="E469" s="166" t="s">
        <v>3</v>
      </c>
      <c r="F469" s="366" t="s">
        <v>7432</v>
      </c>
      <c r="H469" s="367">
        <v>20.931000000000001</v>
      </c>
      <c r="I469" s="167"/>
      <c r="L469" s="165"/>
      <c r="M469" s="168"/>
      <c r="T469" s="169"/>
      <c r="AT469" s="166" t="s">
        <v>387</v>
      </c>
      <c r="AU469" s="166" t="s">
        <v>81</v>
      </c>
      <c r="AV469" s="12" t="s">
        <v>81</v>
      </c>
      <c r="AW469" s="12" t="s">
        <v>33</v>
      </c>
      <c r="AX469" s="12" t="s">
        <v>71</v>
      </c>
      <c r="AY469" s="166" t="s">
        <v>293</v>
      </c>
    </row>
    <row r="470" spans="2:65" s="12" customFormat="1" ht="22.5">
      <c r="B470" s="165"/>
      <c r="D470" s="157" t="s">
        <v>387</v>
      </c>
      <c r="E470" s="166" t="s">
        <v>3</v>
      </c>
      <c r="F470" s="366" t="s">
        <v>7435</v>
      </c>
      <c r="H470" s="367">
        <v>9.9689999999999994</v>
      </c>
      <c r="I470" s="167"/>
      <c r="L470" s="165"/>
      <c r="M470" s="168"/>
      <c r="T470" s="169"/>
      <c r="AT470" s="166" t="s">
        <v>387</v>
      </c>
      <c r="AU470" s="166" t="s">
        <v>81</v>
      </c>
      <c r="AV470" s="12" t="s">
        <v>81</v>
      </c>
      <c r="AW470" s="12" t="s">
        <v>33</v>
      </c>
      <c r="AX470" s="12" t="s">
        <v>71</v>
      </c>
      <c r="AY470" s="166" t="s">
        <v>293</v>
      </c>
    </row>
    <row r="471" spans="2:65" s="12" customFormat="1" ht="22.5">
      <c r="B471" s="165"/>
      <c r="D471" s="157" t="s">
        <v>387</v>
      </c>
      <c r="E471" s="166" t="s">
        <v>3</v>
      </c>
      <c r="F471" s="366" t="s">
        <v>7436</v>
      </c>
      <c r="H471" s="367">
        <v>9.6340000000000003</v>
      </c>
      <c r="I471" s="167"/>
      <c r="L471" s="165"/>
      <c r="M471" s="168"/>
      <c r="T471" s="169"/>
      <c r="AT471" s="166" t="s">
        <v>387</v>
      </c>
      <c r="AU471" s="166" t="s">
        <v>81</v>
      </c>
      <c r="AV471" s="12" t="s">
        <v>81</v>
      </c>
      <c r="AW471" s="12" t="s">
        <v>33</v>
      </c>
      <c r="AX471" s="12" t="s">
        <v>71</v>
      </c>
      <c r="AY471" s="166" t="s">
        <v>293</v>
      </c>
    </row>
    <row r="472" spans="2:65" s="14" customFormat="1">
      <c r="B472" s="175"/>
      <c r="D472" s="157" t="s">
        <v>387</v>
      </c>
      <c r="E472" s="176" t="s">
        <v>3</v>
      </c>
      <c r="F472" s="370" t="s">
        <v>1015</v>
      </c>
      <c r="H472" s="371">
        <v>41.938000000000002</v>
      </c>
      <c r="I472" s="177"/>
      <c r="L472" s="175"/>
      <c r="M472" s="178"/>
      <c r="T472" s="179"/>
      <c r="AT472" s="176" t="s">
        <v>387</v>
      </c>
      <c r="AU472" s="176" t="s">
        <v>81</v>
      </c>
      <c r="AV472" s="14" t="s">
        <v>292</v>
      </c>
      <c r="AW472" s="14" t="s">
        <v>33</v>
      </c>
      <c r="AX472" s="14" t="s">
        <v>71</v>
      </c>
      <c r="AY472" s="176" t="s">
        <v>293</v>
      </c>
    </row>
    <row r="473" spans="2:65" s="12" customFormat="1" ht="33.75">
      <c r="B473" s="165"/>
      <c r="D473" s="157" t="s">
        <v>387</v>
      </c>
      <c r="E473" s="166" t="s">
        <v>3</v>
      </c>
      <c r="F473" s="366" t="s">
        <v>7457</v>
      </c>
      <c r="H473" s="367">
        <v>-20.931000000000001</v>
      </c>
      <c r="I473" s="167"/>
      <c r="L473" s="165"/>
      <c r="M473" s="168"/>
      <c r="T473" s="169"/>
      <c r="AT473" s="166" t="s">
        <v>387</v>
      </c>
      <c r="AU473" s="166" t="s">
        <v>81</v>
      </c>
      <c r="AV473" s="12" t="s">
        <v>81</v>
      </c>
      <c r="AW473" s="12" t="s">
        <v>33</v>
      </c>
      <c r="AX473" s="12" t="s">
        <v>71</v>
      </c>
      <c r="AY473" s="166" t="s">
        <v>293</v>
      </c>
    </row>
    <row r="474" spans="2:65" s="14" customFormat="1">
      <c r="B474" s="175"/>
      <c r="D474" s="157" t="s">
        <v>387</v>
      </c>
      <c r="E474" s="176" t="s">
        <v>3</v>
      </c>
      <c r="F474" s="370" t="s">
        <v>7298</v>
      </c>
      <c r="H474" s="371">
        <v>-20.931000000000001</v>
      </c>
      <c r="I474" s="177"/>
      <c r="L474" s="175"/>
      <c r="M474" s="178"/>
      <c r="T474" s="179"/>
      <c r="AT474" s="176" t="s">
        <v>387</v>
      </c>
      <c r="AU474" s="176" t="s">
        <v>81</v>
      </c>
      <c r="AV474" s="14" t="s">
        <v>292</v>
      </c>
      <c r="AW474" s="14" t="s">
        <v>33</v>
      </c>
      <c r="AX474" s="14" t="s">
        <v>71</v>
      </c>
      <c r="AY474" s="176" t="s">
        <v>293</v>
      </c>
    </row>
    <row r="475" spans="2:65" s="13" customFormat="1">
      <c r="B475" s="170"/>
      <c r="D475" s="157" t="s">
        <v>387</v>
      </c>
      <c r="E475" s="171" t="s">
        <v>3</v>
      </c>
      <c r="F475" s="368" t="s">
        <v>407</v>
      </c>
      <c r="H475" s="369">
        <v>21.007000000000001</v>
      </c>
      <c r="I475" s="172"/>
      <c r="L475" s="170"/>
      <c r="M475" s="173"/>
      <c r="T475" s="174"/>
      <c r="AT475" s="171" t="s">
        <v>387</v>
      </c>
      <c r="AU475" s="171" t="s">
        <v>81</v>
      </c>
      <c r="AV475" s="13" t="s">
        <v>308</v>
      </c>
      <c r="AW475" s="13" t="s">
        <v>33</v>
      </c>
      <c r="AX475" s="13" t="s">
        <v>79</v>
      </c>
      <c r="AY475" s="171" t="s">
        <v>293</v>
      </c>
    </row>
    <row r="476" spans="2:65" s="1" customFormat="1" ht="37.9" customHeight="1">
      <c r="B476" s="132"/>
      <c r="C476" s="358" t="s">
        <v>741</v>
      </c>
      <c r="D476" s="358" t="s">
        <v>309</v>
      </c>
      <c r="E476" s="359" t="s">
        <v>5473</v>
      </c>
      <c r="F476" s="360" t="s">
        <v>5474</v>
      </c>
      <c r="G476" s="361" t="s">
        <v>493</v>
      </c>
      <c r="H476" s="362">
        <v>482.04700000000003</v>
      </c>
      <c r="I476" s="148"/>
      <c r="J476" s="149">
        <f>ROUND(I476*H476,2)</f>
        <v>0</v>
      </c>
      <c r="K476" s="145" t="s">
        <v>383</v>
      </c>
      <c r="L476" s="33"/>
      <c r="M476" s="150" t="s">
        <v>3</v>
      </c>
      <c r="N476" s="151" t="s">
        <v>42</v>
      </c>
      <c r="P476" s="139">
        <f>O476*H476</f>
        <v>0</v>
      </c>
      <c r="Q476" s="139">
        <v>1.6500000000000001E-2</v>
      </c>
      <c r="R476" s="139">
        <f>Q476*H476</f>
        <v>7.9537755000000008</v>
      </c>
      <c r="S476" s="139">
        <v>0</v>
      </c>
      <c r="T476" s="140">
        <f>S476*H476</f>
        <v>0</v>
      </c>
      <c r="AR476" s="141" t="s">
        <v>308</v>
      </c>
      <c r="AT476" s="141" t="s">
        <v>309</v>
      </c>
      <c r="AU476" s="141" t="s">
        <v>81</v>
      </c>
      <c r="AY476" s="18" t="s">
        <v>293</v>
      </c>
      <c r="BE476" s="142">
        <f>IF(N476="základní",J476,0)</f>
        <v>0</v>
      </c>
      <c r="BF476" s="142">
        <f>IF(N476="snížená",J476,0)</f>
        <v>0</v>
      </c>
      <c r="BG476" s="142">
        <f>IF(N476="zákl. přenesená",J476,0)</f>
        <v>0</v>
      </c>
      <c r="BH476" s="142">
        <f>IF(N476="sníž. přenesená",J476,0)</f>
        <v>0</v>
      </c>
      <c r="BI476" s="142">
        <f>IF(N476="nulová",J476,0)</f>
        <v>0</v>
      </c>
      <c r="BJ476" s="18" t="s">
        <v>79</v>
      </c>
      <c r="BK476" s="142">
        <f>ROUND(I476*H476,2)</f>
        <v>0</v>
      </c>
      <c r="BL476" s="18" t="s">
        <v>308</v>
      </c>
      <c r="BM476" s="141" t="s">
        <v>7458</v>
      </c>
    </row>
    <row r="477" spans="2:65" s="1" customFormat="1">
      <c r="B477" s="33"/>
      <c r="D477" s="162" t="s">
        <v>385</v>
      </c>
      <c r="F477" s="365" t="s">
        <v>5476</v>
      </c>
      <c r="I477" s="159"/>
      <c r="L477" s="33"/>
      <c r="M477" s="164"/>
      <c r="T477" s="54"/>
      <c r="AT477" s="18" t="s">
        <v>385</v>
      </c>
      <c r="AU477" s="18" t="s">
        <v>81</v>
      </c>
    </row>
    <row r="478" spans="2:65" s="12" customFormat="1">
      <c r="B478" s="165"/>
      <c r="D478" s="157" t="s">
        <v>387</v>
      </c>
      <c r="E478" s="166" t="s">
        <v>3</v>
      </c>
      <c r="F478" s="366" t="s">
        <v>7433</v>
      </c>
      <c r="H478" s="367">
        <v>563.92200000000003</v>
      </c>
      <c r="I478" s="167"/>
      <c r="L478" s="165"/>
      <c r="M478" s="168"/>
      <c r="T478" s="169"/>
      <c r="AT478" s="166" t="s">
        <v>387</v>
      </c>
      <c r="AU478" s="166" t="s">
        <v>81</v>
      </c>
      <c r="AV478" s="12" t="s">
        <v>81</v>
      </c>
      <c r="AW478" s="12" t="s">
        <v>33</v>
      </c>
      <c r="AX478" s="12" t="s">
        <v>71</v>
      </c>
      <c r="AY478" s="166" t="s">
        <v>293</v>
      </c>
    </row>
    <row r="479" spans="2:65" s="12" customFormat="1" ht="22.5">
      <c r="B479" s="165"/>
      <c r="D479" s="157" t="s">
        <v>387</v>
      </c>
      <c r="E479" s="166" t="s">
        <v>3</v>
      </c>
      <c r="F479" s="366" t="s">
        <v>7434</v>
      </c>
      <c r="H479" s="367">
        <v>60.18</v>
      </c>
      <c r="I479" s="167"/>
      <c r="L479" s="165"/>
      <c r="M479" s="168"/>
      <c r="T479" s="169"/>
      <c r="AT479" s="166" t="s">
        <v>387</v>
      </c>
      <c r="AU479" s="166" t="s">
        <v>81</v>
      </c>
      <c r="AV479" s="12" t="s">
        <v>81</v>
      </c>
      <c r="AW479" s="12" t="s">
        <v>33</v>
      </c>
      <c r="AX479" s="12" t="s">
        <v>71</v>
      </c>
      <c r="AY479" s="166" t="s">
        <v>293</v>
      </c>
    </row>
    <row r="480" spans="2:65" s="12" customFormat="1" ht="33.75">
      <c r="B480" s="165"/>
      <c r="D480" s="157" t="s">
        <v>387</v>
      </c>
      <c r="E480" s="166" t="s">
        <v>3</v>
      </c>
      <c r="F480" s="366" t="s">
        <v>7459</v>
      </c>
      <c r="H480" s="367">
        <v>-130.30500000000001</v>
      </c>
      <c r="I480" s="167"/>
      <c r="L480" s="165"/>
      <c r="M480" s="168"/>
      <c r="T480" s="169"/>
      <c r="AT480" s="166" t="s">
        <v>387</v>
      </c>
      <c r="AU480" s="166" t="s">
        <v>81</v>
      </c>
      <c r="AV480" s="12" t="s">
        <v>81</v>
      </c>
      <c r="AW480" s="12" t="s">
        <v>33</v>
      </c>
      <c r="AX480" s="12" t="s">
        <v>71</v>
      </c>
      <c r="AY480" s="166" t="s">
        <v>293</v>
      </c>
    </row>
    <row r="481" spans="2:65" s="12" customFormat="1" ht="22.5">
      <c r="B481" s="165"/>
      <c r="D481" s="157" t="s">
        <v>387</v>
      </c>
      <c r="E481" s="166" t="s">
        <v>3</v>
      </c>
      <c r="F481" s="366" t="s">
        <v>7460</v>
      </c>
      <c r="H481" s="367">
        <v>-11.75</v>
      </c>
      <c r="I481" s="167"/>
      <c r="L481" s="165"/>
      <c r="M481" s="168"/>
      <c r="T481" s="169"/>
      <c r="AT481" s="166" t="s">
        <v>387</v>
      </c>
      <c r="AU481" s="166" t="s">
        <v>81</v>
      </c>
      <c r="AV481" s="12" t="s">
        <v>81</v>
      </c>
      <c r="AW481" s="12" t="s">
        <v>33</v>
      </c>
      <c r="AX481" s="12" t="s">
        <v>71</v>
      </c>
      <c r="AY481" s="166" t="s">
        <v>293</v>
      </c>
    </row>
    <row r="482" spans="2:65" s="13" customFormat="1">
      <c r="B482" s="170"/>
      <c r="D482" s="157" t="s">
        <v>387</v>
      </c>
      <c r="E482" s="171" t="s">
        <v>3</v>
      </c>
      <c r="F482" s="368" t="s">
        <v>7455</v>
      </c>
      <c r="H482" s="369">
        <v>482.04700000000003</v>
      </c>
      <c r="I482" s="172"/>
      <c r="L482" s="170"/>
      <c r="M482" s="173"/>
      <c r="T482" s="174"/>
      <c r="AT482" s="171" t="s">
        <v>387</v>
      </c>
      <c r="AU482" s="171" t="s">
        <v>81</v>
      </c>
      <c r="AV482" s="13" t="s">
        <v>308</v>
      </c>
      <c r="AW482" s="13" t="s">
        <v>33</v>
      </c>
      <c r="AX482" s="13" t="s">
        <v>79</v>
      </c>
      <c r="AY482" s="171" t="s">
        <v>293</v>
      </c>
    </row>
    <row r="483" spans="2:65" s="1" customFormat="1" ht="33" customHeight="1">
      <c r="B483" s="132"/>
      <c r="C483" s="358" t="s">
        <v>750</v>
      </c>
      <c r="D483" s="358" t="s">
        <v>309</v>
      </c>
      <c r="E483" s="359" t="s">
        <v>4718</v>
      </c>
      <c r="F483" s="360" t="s">
        <v>4719</v>
      </c>
      <c r="G483" s="361" t="s">
        <v>493</v>
      </c>
      <c r="H483" s="362">
        <v>624.55700000000002</v>
      </c>
      <c r="I483" s="148"/>
      <c r="J483" s="149">
        <f>ROUND(I483*H483,2)</f>
        <v>0</v>
      </c>
      <c r="K483" s="145" t="s">
        <v>3</v>
      </c>
      <c r="L483" s="33"/>
      <c r="M483" s="150" t="s">
        <v>3</v>
      </c>
      <c r="N483" s="151" t="s">
        <v>42</v>
      </c>
      <c r="P483" s="139">
        <f>O483*H483</f>
        <v>0</v>
      </c>
      <c r="Q483" s="139">
        <v>5.0000000000000001E-3</v>
      </c>
      <c r="R483" s="139">
        <f>Q483*H483</f>
        <v>3.1227850000000004</v>
      </c>
      <c r="S483" s="139">
        <v>0</v>
      </c>
      <c r="T483" s="140">
        <f>S483*H483</f>
        <v>0</v>
      </c>
      <c r="AR483" s="141" t="s">
        <v>308</v>
      </c>
      <c r="AT483" s="141" t="s">
        <v>309</v>
      </c>
      <c r="AU483" s="141" t="s">
        <v>81</v>
      </c>
      <c r="AY483" s="18" t="s">
        <v>293</v>
      </c>
      <c r="BE483" s="142">
        <f>IF(N483="základní",J483,0)</f>
        <v>0</v>
      </c>
      <c r="BF483" s="142">
        <f>IF(N483="snížená",J483,0)</f>
        <v>0</v>
      </c>
      <c r="BG483" s="142">
        <f>IF(N483="zákl. přenesená",J483,0)</f>
        <v>0</v>
      </c>
      <c r="BH483" s="142">
        <f>IF(N483="sníž. přenesená",J483,0)</f>
        <v>0</v>
      </c>
      <c r="BI483" s="142">
        <f>IF(N483="nulová",J483,0)</f>
        <v>0</v>
      </c>
      <c r="BJ483" s="18" t="s">
        <v>79</v>
      </c>
      <c r="BK483" s="142">
        <f>ROUND(I483*H483,2)</f>
        <v>0</v>
      </c>
      <c r="BL483" s="18" t="s">
        <v>308</v>
      </c>
      <c r="BM483" s="141" t="s">
        <v>7461</v>
      </c>
    </row>
    <row r="484" spans="2:65" s="12" customFormat="1" ht="22.5">
      <c r="B484" s="165"/>
      <c r="D484" s="157" t="s">
        <v>387</v>
      </c>
      <c r="E484" s="166" t="s">
        <v>3</v>
      </c>
      <c r="F484" s="366" t="s">
        <v>7462</v>
      </c>
      <c r="H484" s="367">
        <v>39.908999999999999</v>
      </c>
      <c r="I484" s="167"/>
      <c r="L484" s="165"/>
      <c r="M484" s="168"/>
      <c r="T484" s="169"/>
      <c r="AT484" s="166" t="s">
        <v>387</v>
      </c>
      <c r="AU484" s="166" t="s">
        <v>81</v>
      </c>
      <c r="AV484" s="12" t="s">
        <v>81</v>
      </c>
      <c r="AW484" s="12" t="s">
        <v>33</v>
      </c>
      <c r="AX484" s="12" t="s">
        <v>71</v>
      </c>
      <c r="AY484" s="166" t="s">
        <v>293</v>
      </c>
    </row>
    <row r="485" spans="2:65" s="12" customFormat="1" ht="22.5">
      <c r="B485" s="165"/>
      <c r="D485" s="157" t="s">
        <v>387</v>
      </c>
      <c r="E485" s="166" t="s">
        <v>3</v>
      </c>
      <c r="F485" s="366" t="s">
        <v>7463</v>
      </c>
      <c r="H485" s="367">
        <v>0.59499999999999997</v>
      </c>
      <c r="I485" s="167"/>
      <c r="L485" s="165"/>
      <c r="M485" s="168"/>
      <c r="T485" s="169"/>
      <c r="AT485" s="166" t="s">
        <v>387</v>
      </c>
      <c r="AU485" s="166" t="s">
        <v>81</v>
      </c>
      <c r="AV485" s="12" t="s">
        <v>81</v>
      </c>
      <c r="AW485" s="12" t="s">
        <v>33</v>
      </c>
      <c r="AX485" s="12" t="s">
        <v>71</v>
      </c>
      <c r="AY485" s="166" t="s">
        <v>293</v>
      </c>
    </row>
    <row r="486" spans="2:65" s="12" customFormat="1" ht="22.5">
      <c r="B486" s="165"/>
      <c r="D486" s="157" t="s">
        <v>387</v>
      </c>
      <c r="E486" s="166" t="s">
        <v>3</v>
      </c>
      <c r="F486" s="366" t="s">
        <v>7357</v>
      </c>
      <c r="H486" s="367">
        <v>9.2230000000000008</v>
      </c>
      <c r="I486" s="167"/>
      <c r="L486" s="165"/>
      <c r="M486" s="168"/>
      <c r="T486" s="169"/>
      <c r="AT486" s="166" t="s">
        <v>387</v>
      </c>
      <c r="AU486" s="166" t="s">
        <v>81</v>
      </c>
      <c r="AV486" s="12" t="s">
        <v>81</v>
      </c>
      <c r="AW486" s="12" t="s">
        <v>33</v>
      </c>
      <c r="AX486" s="12" t="s">
        <v>71</v>
      </c>
      <c r="AY486" s="166" t="s">
        <v>293</v>
      </c>
    </row>
    <row r="487" spans="2:65" s="12" customFormat="1" ht="33.75">
      <c r="B487" s="165"/>
      <c r="D487" s="157" t="s">
        <v>387</v>
      </c>
      <c r="E487" s="166" t="s">
        <v>3</v>
      </c>
      <c r="F487" s="366" t="s">
        <v>7464</v>
      </c>
      <c r="H487" s="367">
        <v>109.289</v>
      </c>
      <c r="I487" s="167"/>
      <c r="L487" s="165"/>
      <c r="M487" s="168"/>
      <c r="T487" s="169"/>
      <c r="AT487" s="166" t="s">
        <v>387</v>
      </c>
      <c r="AU487" s="166" t="s">
        <v>81</v>
      </c>
      <c r="AV487" s="12" t="s">
        <v>81</v>
      </c>
      <c r="AW487" s="12" t="s">
        <v>33</v>
      </c>
      <c r="AX487" s="12" t="s">
        <v>71</v>
      </c>
      <c r="AY487" s="166" t="s">
        <v>293</v>
      </c>
    </row>
    <row r="488" spans="2:65" s="12" customFormat="1" ht="22.5">
      <c r="B488" s="165"/>
      <c r="D488" s="157" t="s">
        <v>387</v>
      </c>
      <c r="E488" s="166" t="s">
        <v>3</v>
      </c>
      <c r="F488" s="366" t="s">
        <v>7465</v>
      </c>
      <c r="H488" s="367">
        <v>1</v>
      </c>
      <c r="I488" s="167"/>
      <c r="L488" s="165"/>
      <c r="M488" s="168"/>
      <c r="T488" s="169"/>
      <c r="AT488" s="166" t="s">
        <v>387</v>
      </c>
      <c r="AU488" s="166" t="s">
        <v>81</v>
      </c>
      <c r="AV488" s="12" t="s">
        <v>81</v>
      </c>
      <c r="AW488" s="12" t="s">
        <v>33</v>
      </c>
      <c r="AX488" s="12" t="s">
        <v>71</v>
      </c>
      <c r="AY488" s="166" t="s">
        <v>293</v>
      </c>
    </row>
    <row r="489" spans="2:65" s="12" customFormat="1" ht="22.5">
      <c r="B489" s="165"/>
      <c r="D489" s="157" t="s">
        <v>387</v>
      </c>
      <c r="E489" s="166" t="s">
        <v>3</v>
      </c>
      <c r="F489" s="366" t="s">
        <v>7466</v>
      </c>
      <c r="H489" s="367">
        <v>592.596</v>
      </c>
      <c r="I489" s="167"/>
      <c r="L489" s="165"/>
      <c r="M489" s="168"/>
      <c r="T489" s="169"/>
      <c r="AT489" s="166" t="s">
        <v>387</v>
      </c>
      <c r="AU489" s="166" t="s">
        <v>81</v>
      </c>
      <c r="AV489" s="12" t="s">
        <v>81</v>
      </c>
      <c r="AW489" s="12" t="s">
        <v>33</v>
      </c>
      <c r="AX489" s="12" t="s">
        <v>71</v>
      </c>
      <c r="AY489" s="166" t="s">
        <v>293</v>
      </c>
    </row>
    <row r="490" spans="2:65" s="12" customFormat="1" ht="22.5">
      <c r="B490" s="165"/>
      <c r="D490" s="157" t="s">
        <v>387</v>
      </c>
      <c r="E490" s="166" t="s">
        <v>3</v>
      </c>
      <c r="F490" s="366" t="s">
        <v>7467</v>
      </c>
      <c r="H490" s="367">
        <v>6.875</v>
      </c>
      <c r="I490" s="167"/>
      <c r="L490" s="165"/>
      <c r="M490" s="168"/>
      <c r="T490" s="169"/>
      <c r="AT490" s="166" t="s">
        <v>387</v>
      </c>
      <c r="AU490" s="166" t="s">
        <v>81</v>
      </c>
      <c r="AV490" s="12" t="s">
        <v>81</v>
      </c>
      <c r="AW490" s="12" t="s">
        <v>33</v>
      </c>
      <c r="AX490" s="12" t="s">
        <v>71</v>
      </c>
      <c r="AY490" s="166" t="s">
        <v>293</v>
      </c>
    </row>
    <row r="491" spans="2:65" s="12" customFormat="1" ht="22.5">
      <c r="B491" s="165"/>
      <c r="D491" s="157" t="s">
        <v>387</v>
      </c>
      <c r="E491" s="166" t="s">
        <v>3</v>
      </c>
      <c r="F491" s="366" t="s">
        <v>7468</v>
      </c>
      <c r="H491" s="367">
        <v>-129.43</v>
      </c>
      <c r="I491" s="167"/>
      <c r="L491" s="165"/>
      <c r="M491" s="168"/>
      <c r="T491" s="169"/>
      <c r="AT491" s="166" t="s">
        <v>387</v>
      </c>
      <c r="AU491" s="166" t="s">
        <v>81</v>
      </c>
      <c r="AV491" s="12" t="s">
        <v>81</v>
      </c>
      <c r="AW491" s="12" t="s">
        <v>33</v>
      </c>
      <c r="AX491" s="12" t="s">
        <v>71</v>
      </c>
      <c r="AY491" s="166" t="s">
        <v>293</v>
      </c>
    </row>
    <row r="492" spans="2:65" s="12" customFormat="1" ht="22.5">
      <c r="B492" s="165"/>
      <c r="D492" s="157" t="s">
        <v>387</v>
      </c>
      <c r="E492" s="166" t="s">
        <v>3</v>
      </c>
      <c r="F492" s="366" t="s">
        <v>7469</v>
      </c>
      <c r="H492" s="367">
        <v>-34.195999999999998</v>
      </c>
      <c r="I492" s="167"/>
      <c r="L492" s="165"/>
      <c r="M492" s="168"/>
      <c r="T492" s="169"/>
      <c r="AT492" s="166" t="s">
        <v>387</v>
      </c>
      <c r="AU492" s="166" t="s">
        <v>81</v>
      </c>
      <c r="AV492" s="12" t="s">
        <v>81</v>
      </c>
      <c r="AW492" s="12" t="s">
        <v>33</v>
      </c>
      <c r="AX492" s="12" t="s">
        <v>71</v>
      </c>
      <c r="AY492" s="166" t="s">
        <v>293</v>
      </c>
    </row>
    <row r="493" spans="2:65" s="14" customFormat="1" ht="22.5">
      <c r="B493" s="175"/>
      <c r="D493" s="157" t="s">
        <v>387</v>
      </c>
      <c r="E493" s="176" t="s">
        <v>3</v>
      </c>
      <c r="F493" s="370" t="s">
        <v>7470</v>
      </c>
      <c r="H493" s="371">
        <v>595.86099999999999</v>
      </c>
      <c r="I493" s="177"/>
      <c r="L493" s="175"/>
      <c r="M493" s="178"/>
      <c r="T493" s="179"/>
      <c r="AT493" s="176" t="s">
        <v>387</v>
      </c>
      <c r="AU493" s="176" t="s">
        <v>81</v>
      </c>
      <c r="AV493" s="14" t="s">
        <v>292</v>
      </c>
      <c r="AW493" s="14" t="s">
        <v>33</v>
      </c>
      <c r="AX493" s="14" t="s">
        <v>71</v>
      </c>
      <c r="AY493" s="176" t="s">
        <v>293</v>
      </c>
    </row>
    <row r="494" spans="2:65" s="12" customFormat="1">
      <c r="B494" s="165"/>
      <c r="D494" s="157" t="s">
        <v>387</v>
      </c>
      <c r="E494" s="166" t="s">
        <v>3</v>
      </c>
      <c r="F494" s="366" t="s">
        <v>7441</v>
      </c>
      <c r="H494" s="367">
        <v>28.696000000000002</v>
      </c>
      <c r="I494" s="167"/>
      <c r="L494" s="165"/>
      <c r="M494" s="168"/>
      <c r="T494" s="169"/>
      <c r="AT494" s="166" t="s">
        <v>387</v>
      </c>
      <c r="AU494" s="166" t="s">
        <v>81</v>
      </c>
      <c r="AV494" s="12" t="s">
        <v>81</v>
      </c>
      <c r="AW494" s="12" t="s">
        <v>33</v>
      </c>
      <c r="AX494" s="12" t="s">
        <v>71</v>
      </c>
      <c r="AY494" s="166" t="s">
        <v>293</v>
      </c>
    </row>
    <row r="495" spans="2:65" s="14" customFormat="1">
      <c r="B495" s="175"/>
      <c r="D495" s="157" t="s">
        <v>387</v>
      </c>
      <c r="E495" s="176" t="s">
        <v>3</v>
      </c>
      <c r="F495" s="370" t="s">
        <v>7442</v>
      </c>
      <c r="H495" s="371">
        <v>28.696000000000002</v>
      </c>
      <c r="I495" s="177"/>
      <c r="L495" s="175"/>
      <c r="M495" s="178"/>
      <c r="T495" s="179"/>
      <c r="AT495" s="176" t="s">
        <v>387</v>
      </c>
      <c r="AU495" s="176" t="s">
        <v>81</v>
      </c>
      <c r="AV495" s="14" t="s">
        <v>292</v>
      </c>
      <c r="AW495" s="14" t="s">
        <v>33</v>
      </c>
      <c r="AX495" s="14" t="s">
        <v>71</v>
      </c>
      <c r="AY495" s="176" t="s">
        <v>293</v>
      </c>
    </row>
    <row r="496" spans="2:65" s="13" customFormat="1">
      <c r="B496" s="170"/>
      <c r="D496" s="157" t="s">
        <v>387</v>
      </c>
      <c r="E496" s="171" t="s">
        <v>3</v>
      </c>
      <c r="F496" s="368" t="s">
        <v>407</v>
      </c>
      <c r="H496" s="369">
        <v>624.55700000000002</v>
      </c>
      <c r="I496" s="172"/>
      <c r="L496" s="170"/>
      <c r="M496" s="173"/>
      <c r="T496" s="174"/>
      <c r="AT496" s="171" t="s">
        <v>387</v>
      </c>
      <c r="AU496" s="171" t="s">
        <v>81</v>
      </c>
      <c r="AV496" s="13" t="s">
        <v>308</v>
      </c>
      <c r="AW496" s="13" t="s">
        <v>33</v>
      </c>
      <c r="AX496" s="13" t="s">
        <v>79</v>
      </c>
      <c r="AY496" s="171" t="s">
        <v>293</v>
      </c>
    </row>
    <row r="497" spans="2:65" s="1" customFormat="1" ht="37.9" customHeight="1">
      <c r="B497" s="132"/>
      <c r="C497" s="358" t="s">
        <v>758</v>
      </c>
      <c r="D497" s="358" t="s">
        <v>309</v>
      </c>
      <c r="E497" s="359" t="s">
        <v>5483</v>
      </c>
      <c r="F497" s="360" t="s">
        <v>5484</v>
      </c>
      <c r="G497" s="361" t="s">
        <v>493</v>
      </c>
      <c r="H497" s="362">
        <v>108.738</v>
      </c>
      <c r="I497" s="148"/>
      <c r="J497" s="149">
        <f>ROUND(I497*H497,2)</f>
        <v>0</v>
      </c>
      <c r="K497" s="145" t="s">
        <v>3</v>
      </c>
      <c r="L497" s="33"/>
      <c r="M497" s="150" t="s">
        <v>3</v>
      </c>
      <c r="N497" s="151" t="s">
        <v>42</v>
      </c>
      <c r="P497" s="139">
        <f>O497*H497</f>
        <v>0</v>
      </c>
      <c r="Q497" s="139">
        <v>5.0000000000000001E-3</v>
      </c>
      <c r="R497" s="139">
        <f>Q497*H497</f>
        <v>0.54369000000000001</v>
      </c>
      <c r="S497" s="139">
        <v>0</v>
      </c>
      <c r="T497" s="140">
        <f>S497*H497</f>
        <v>0</v>
      </c>
      <c r="AR497" s="141" t="s">
        <v>308</v>
      </c>
      <c r="AT497" s="141" t="s">
        <v>309</v>
      </c>
      <c r="AU497" s="141" t="s">
        <v>81</v>
      </c>
      <c r="AY497" s="18" t="s">
        <v>293</v>
      </c>
      <c r="BE497" s="142">
        <f>IF(N497="základní",J497,0)</f>
        <v>0</v>
      </c>
      <c r="BF497" s="142">
        <f>IF(N497="snížená",J497,0)</f>
        <v>0</v>
      </c>
      <c r="BG497" s="142">
        <f>IF(N497="zákl. přenesená",J497,0)</f>
        <v>0</v>
      </c>
      <c r="BH497" s="142">
        <f>IF(N497="sníž. přenesená",J497,0)</f>
        <v>0</v>
      </c>
      <c r="BI497" s="142">
        <f>IF(N497="nulová",J497,0)</f>
        <v>0</v>
      </c>
      <c r="BJ497" s="18" t="s">
        <v>79</v>
      </c>
      <c r="BK497" s="142">
        <f>ROUND(I497*H497,2)</f>
        <v>0</v>
      </c>
      <c r="BL497" s="18" t="s">
        <v>308</v>
      </c>
      <c r="BM497" s="141" t="s">
        <v>7471</v>
      </c>
    </row>
    <row r="498" spans="2:65" s="12" customFormat="1" ht="22.5">
      <c r="B498" s="165"/>
      <c r="D498" s="157" t="s">
        <v>387</v>
      </c>
      <c r="E498" s="166" t="s">
        <v>3</v>
      </c>
      <c r="F498" s="366" t="s">
        <v>5764</v>
      </c>
      <c r="H498" s="367">
        <v>33.966000000000001</v>
      </c>
      <c r="I498" s="167"/>
      <c r="L498" s="165"/>
      <c r="M498" s="168"/>
      <c r="T498" s="169"/>
      <c r="AT498" s="166" t="s">
        <v>387</v>
      </c>
      <c r="AU498" s="166" t="s">
        <v>81</v>
      </c>
      <c r="AV498" s="12" t="s">
        <v>81</v>
      </c>
      <c r="AW498" s="12" t="s">
        <v>33</v>
      </c>
      <c r="AX498" s="12" t="s">
        <v>71</v>
      </c>
      <c r="AY498" s="166" t="s">
        <v>293</v>
      </c>
    </row>
    <row r="499" spans="2:65" s="12" customFormat="1" ht="22.5">
      <c r="B499" s="165"/>
      <c r="D499" s="157" t="s">
        <v>387</v>
      </c>
      <c r="E499" s="166" t="s">
        <v>3</v>
      </c>
      <c r="F499" s="366" t="s">
        <v>5765</v>
      </c>
      <c r="H499" s="367">
        <v>67.932000000000002</v>
      </c>
      <c r="I499" s="167"/>
      <c r="L499" s="165"/>
      <c r="M499" s="168"/>
      <c r="T499" s="169"/>
      <c r="AT499" s="166" t="s">
        <v>387</v>
      </c>
      <c r="AU499" s="166" t="s">
        <v>81</v>
      </c>
      <c r="AV499" s="12" t="s">
        <v>81</v>
      </c>
      <c r="AW499" s="12" t="s">
        <v>33</v>
      </c>
      <c r="AX499" s="12" t="s">
        <v>71</v>
      </c>
      <c r="AY499" s="166" t="s">
        <v>293</v>
      </c>
    </row>
    <row r="500" spans="2:65" s="12" customFormat="1" ht="22.5">
      <c r="B500" s="165"/>
      <c r="D500" s="157" t="s">
        <v>387</v>
      </c>
      <c r="E500" s="166" t="s">
        <v>3</v>
      </c>
      <c r="F500" s="366" t="s">
        <v>5766</v>
      </c>
      <c r="H500" s="367">
        <v>6.84</v>
      </c>
      <c r="I500" s="167"/>
      <c r="L500" s="165"/>
      <c r="M500" s="168"/>
      <c r="T500" s="169"/>
      <c r="AT500" s="166" t="s">
        <v>387</v>
      </c>
      <c r="AU500" s="166" t="s">
        <v>81</v>
      </c>
      <c r="AV500" s="12" t="s">
        <v>81</v>
      </c>
      <c r="AW500" s="12" t="s">
        <v>33</v>
      </c>
      <c r="AX500" s="12" t="s">
        <v>71</v>
      </c>
      <c r="AY500" s="166" t="s">
        <v>293</v>
      </c>
    </row>
    <row r="501" spans="2:65" s="14" customFormat="1">
      <c r="B501" s="175"/>
      <c r="D501" s="157" t="s">
        <v>387</v>
      </c>
      <c r="E501" s="176" t="s">
        <v>3</v>
      </c>
      <c r="F501" s="370" t="s">
        <v>5767</v>
      </c>
      <c r="H501" s="371">
        <v>108.738</v>
      </c>
      <c r="I501" s="177"/>
      <c r="L501" s="175"/>
      <c r="M501" s="178"/>
      <c r="T501" s="179"/>
      <c r="AT501" s="176" t="s">
        <v>387</v>
      </c>
      <c r="AU501" s="176" t="s">
        <v>81</v>
      </c>
      <c r="AV501" s="14" t="s">
        <v>292</v>
      </c>
      <c r="AW501" s="14" t="s">
        <v>33</v>
      </c>
      <c r="AX501" s="14" t="s">
        <v>79</v>
      </c>
      <c r="AY501" s="176" t="s">
        <v>293</v>
      </c>
    </row>
    <row r="502" spans="2:65" s="1" customFormat="1" ht="33" customHeight="1">
      <c r="B502" s="132"/>
      <c r="C502" s="358" t="s">
        <v>763</v>
      </c>
      <c r="D502" s="358" t="s">
        <v>309</v>
      </c>
      <c r="E502" s="359" t="s">
        <v>972</v>
      </c>
      <c r="F502" s="360" t="s">
        <v>4733</v>
      </c>
      <c r="G502" s="361" t="s">
        <v>493</v>
      </c>
      <c r="H502" s="362">
        <v>64.094999999999999</v>
      </c>
      <c r="I502" s="148"/>
      <c r="J502" s="149">
        <f>ROUND(I502*H502,2)</f>
        <v>0</v>
      </c>
      <c r="K502" s="145" t="s">
        <v>3</v>
      </c>
      <c r="L502" s="33"/>
      <c r="M502" s="150" t="s">
        <v>3</v>
      </c>
      <c r="N502" s="151" t="s">
        <v>42</v>
      </c>
      <c r="P502" s="139">
        <f>O502*H502</f>
        <v>0</v>
      </c>
      <c r="Q502" s="139">
        <v>5.0000000000000001E-3</v>
      </c>
      <c r="R502" s="139">
        <f>Q502*H502</f>
        <v>0.32047500000000001</v>
      </c>
      <c r="S502" s="139">
        <v>0</v>
      </c>
      <c r="T502" s="140">
        <f>S502*H502</f>
        <v>0</v>
      </c>
      <c r="AR502" s="141" t="s">
        <v>308</v>
      </c>
      <c r="AT502" s="141" t="s">
        <v>309</v>
      </c>
      <c r="AU502" s="141" t="s">
        <v>81</v>
      </c>
      <c r="AY502" s="18" t="s">
        <v>293</v>
      </c>
      <c r="BE502" s="142">
        <f>IF(N502="základní",J502,0)</f>
        <v>0</v>
      </c>
      <c r="BF502" s="142">
        <f>IF(N502="snížená",J502,0)</f>
        <v>0</v>
      </c>
      <c r="BG502" s="142">
        <f>IF(N502="zákl. přenesená",J502,0)</f>
        <v>0</v>
      </c>
      <c r="BH502" s="142">
        <f>IF(N502="sníž. přenesená",J502,0)</f>
        <v>0</v>
      </c>
      <c r="BI502" s="142">
        <f>IF(N502="nulová",J502,0)</f>
        <v>0</v>
      </c>
      <c r="BJ502" s="18" t="s">
        <v>79</v>
      </c>
      <c r="BK502" s="142">
        <f>ROUND(I502*H502,2)</f>
        <v>0</v>
      </c>
      <c r="BL502" s="18" t="s">
        <v>308</v>
      </c>
      <c r="BM502" s="141" t="s">
        <v>7472</v>
      </c>
    </row>
    <row r="503" spans="2:65" s="12" customFormat="1" ht="33.75">
      <c r="B503" s="165"/>
      <c r="D503" s="157" t="s">
        <v>387</v>
      </c>
      <c r="E503" s="166" t="s">
        <v>3</v>
      </c>
      <c r="F503" s="366" t="s">
        <v>7473</v>
      </c>
      <c r="H503" s="367">
        <v>64.094999999999999</v>
      </c>
      <c r="I503" s="167"/>
      <c r="L503" s="165"/>
      <c r="M503" s="168"/>
      <c r="T503" s="169"/>
      <c r="AT503" s="166" t="s">
        <v>387</v>
      </c>
      <c r="AU503" s="166" t="s">
        <v>81</v>
      </c>
      <c r="AV503" s="12" t="s">
        <v>81</v>
      </c>
      <c r="AW503" s="12" t="s">
        <v>33</v>
      </c>
      <c r="AX503" s="12" t="s">
        <v>79</v>
      </c>
      <c r="AY503" s="166" t="s">
        <v>293</v>
      </c>
    </row>
    <row r="504" spans="2:65" s="1" customFormat="1" ht="37.9" customHeight="1">
      <c r="B504" s="132"/>
      <c r="C504" s="358" t="s">
        <v>769</v>
      </c>
      <c r="D504" s="358" t="s">
        <v>309</v>
      </c>
      <c r="E504" s="359" t="s">
        <v>4736</v>
      </c>
      <c r="F504" s="360" t="s">
        <v>4737</v>
      </c>
      <c r="G504" s="361" t="s">
        <v>342</v>
      </c>
      <c r="H504" s="362">
        <v>1</v>
      </c>
      <c r="I504" s="148"/>
      <c r="J504" s="149">
        <f>ROUND(I504*H504,2)</f>
        <v>0</v>
      </c>
      <c r="K504" s="145" t="s">
        <v>3</v>
      </c>
      <c r="L504" s="33"/>
      <c r="M504" s="150" t="s">
        <v>3</v>
      </c>
      <c r="N504" s="151" t="s">
        <v>42</v>
      </c>
      <c r="P504" s="139">
        <f>O504*H504</f>
        <v>0</v>
      </c>
      <c r="Q504" s="139">
        <v>0</v>
      </c>
      <c r="R504" s="139">
        <f>Q504*H504</f>
        <v>0</v>
      </c>
      <c r="S504" s="139">
        <v>0</v>
      </c>
      <c r="T504" s="140">
        <f>S504*H504</f>
        <v>0</v>
      </c>
      <c r="AR504" s="141" t="s">
        <v>308</v>
      </c>
      <c r="AT504" s="141" t="s">
        <v>309</v>
      </c>
      <c r="AU504" s="141" t="s">
        <v>81</v>
      </c>
      <c r="AY504" s="18" t="s">
        <v>293</v>
      </c>
      <c r="BE504" s="142">
        <f>IF(N504="základní",J504,0)</f>
        <v>0</v>
      </c>
      <c r="BF504" s="142">
        <f>IF(N504="snížená",J504,0)</f>
        <v>0</v>
      </c>
      <c r="BG504" s="142">
        <f>IF(N504="zákl. přenesená",J504,0)</f>
        <v>0</v>
      </c>
      <c r="BH504" s="142">
        <f>IF(N504="sníž. přenesená",J504,0)</f>
        <v>0</v>
      </c>
      <c r="BI504" s="142">
        <f>IF(N504="nulová",J504,0)</f>
        <v>0</v>
      </c>
      <c r="BJ504" s="18" t="s">
        <v>79</v>
      </c>
      <c r="BK504" s="142">
        <f>ROUND(I504*H504,2)</f>
        <v>0</v>
      </c>
      <c r="BL504" s="18" t="s">
        <v>308</v>
      </c>
      <c r="BM504" s="141" t="s">
        <v>7474</v>
      </c>
    </row>
    <row r="505" spans="2:65" s="1" customFormat="1" ht="33" customHeight="1">
      <c r="B505" s="132"/>
      <c r="C505" s="358" t="s">
        <v>775</v>
      </c>
      <c r="D505" s="358" t="s">
        <v>309</v>
      </c>
      <c r="E505" s="359" t="s">
        <v>7475</v>
      </c>
      <c r="F505" s="360" t="s">
        <v>7476</v>
      </c>
      <c r="G505" s="361" t="s">
        <v>493</v>
      </c>
      <c r="H505" s="362">
        <v>108.738</v>
      </c>
      <c r="I505" s="148"/>
      <c r="J505" s="149">
        <f>ROUND(I505*H505,2)</f>
        <v>0</v>
      </c>
      <c r="K505" s="145" t="s">
        <v>383</v>
      </c>
      <c r="L505" s="33"/>
      <c r="M505" s="150" t="s">
        <v>3</v>
      </c>
      <c r="N505" s="151" t="s">
        <v>42</v>
      </c>
      <c r="P505" s="139">
        <f>O505*H505</f>
        <v>0</v>
      </c>
      <c r="Q505" s="139">
        <v>2.63E-4</v>
      </c>
      <c r="R505" s="139">
        <f>Q505*H505</f>
        <v>2.8598094000000001E-2</v>
      </c>
      <c r="S505" s="139">
        <v>0</v>
      </c>
      <c r="T505" s="140">
        <f>S505*H505</f>
        <v>0</v>
      </c>
      <c r="AR505" s="141" t="s">
        <v>308</v>
      </c>
      <c r="AT505" s="141" t="s">
        <v>309</v>
      </c>
      <c r="AU505" s="141" t="s">
        <v>81</v>
      </c>
      <c r="AY505" s="18" t="s">
        <v>293</v>
      </c>
      <c r="BE505" s="142">
        <f>IF(N505="základní",J505,0)</f>
        <v>0</v>
      </c>
      <c r="BF505" s="142">
        <f>IF(N505="snížená",J505,0)</f>
        <v>0</v>
      </c>
      <c r="BG505" s="142">
        <f>IF(N505="zákl. přenesená",J505,0)</f>
        <v>0</v>
      </c>
      <c r="BH505" s="142">
        <f>IF(N505="sníž. přenesená",J505,0)</f>
        <v>0</v>
      </c>
      <c r="BI505" s="142">
        <f>IF(N505="nulová",J505,0)</f>
        <v>0</v>
      </c>
      <c r="BJ505" s="18" t="s">
        <v>79</v>
      </c>
      <c r="BK505" s="142">
        <f>ROUND(I505*H505,2)</f>
        <v>0</v>
      </c>
      <c r="BL505" s="18" t="s">
        <v>308</v>
      </c>
      <c r="BM505" s="141" t="s">
        <v>7477</v>
      </c>
    </row>
    <row r="506" spans="2:65" s="1" customFormat="1">
      <c r="B506" s="33"/>
      <c r="D506" s="162" t="s">
        <v>385</v>
      </c>
      <c r="F506" s="365" t="s">
        <v>7478</v>
      </c>
      <c r="I506" s="159"/>
      <c r="L506" s="33"/>
      <c r="M506" s="164"/>
      <c r="T506" s="54"/>
      <c r="AT506" s="18" t="s">
        <v>385</v>
      </c>
      <c r="AU506" s="18" t="s">
        <v>81</v>
      </c>
    </row>
    <row r="507" spans="2:65" s="12" customFormat="1" ht="22.5">
      <c r="B507" s="165"/>
      <c r="D507" s="157" t="s">
        <v>387</v>
      </c>
      <c r="E507" s="166" t="s">
        <v>3</v>
      </c>
      <c r="F507" s="366" t="s">
        <v>5764</v>
      </c>
      <c r="H507" s="367">
        <v>33.966000000000001</v>
      </c>
      <c r="I507" s="167"/>
      <c r="L507" s="165"/>
      <c r="M507" s="168"/>
      <c r="T507" s="169"/>
      <c r="AT507" s="166" t="s">
        <v>387</v>
      </c>
      <c r="AU507" s="166" t="s">
        <v>81</v>
      </c>
      <c r="AV507" s="12" t="s">
        <v>81</v>
      </c>
      <c r="AW507" s="12" t="s">
        <v>33</v>
      </c>
      <c r="AX507" s="12" t="s">
        <v>71</v>
      </c>
      <c r="AY507" s="166" t="s">
        <v>293</v>
      </c>
    </row>
    <row r="508" spans="2:65" s="12" customFormat="1" ht="22.5">
      <c r="B508" s="165"/>
      <c r="D508" s="157" t="s">
        <v>387</v>
      </c>
      <c r="E508" s="166" t="s">
        <v>3</v>
      </c>
      <c r="F508" s="366" t="s">
        <v>5765</v>
      </c>
      <c r="H508" s="367">
        <v>67.932000000000002</v>
      </c>
      <c r="I508" s="167"/>
      <c r="L508" s="165"/>
      <c r="M508" s="168"/>
      <c r="T508" s="169"/>
      <c r="AT508" s="166" t="s">
        <v>387</v>
      </c>
      <c r="AU508" s="166" t="s">
        <v>81</v>
      </c>
      <c r="AV508" s="12" t="s">
        <v>81</v>
      </c>
      <c r="AW508" s="12" t="s">
        <v>33</v>
      </c>
      <c r="AX508" s="12" t="s">
        <v>71</v>
      </c>
      <c r="AY508" s="166" t="s">
        <v>293</v>
      </c>
    </row>
    <row r="509" spans="2:65" s="12" customFormat="1" ht="22.5">
      <c r="B509" s="165"/>
      <c r="D509" s="157" t="s">
        <v>387</v>
      </c>
      <c r="E509" s="166" t="s">
        <v>3</v>
      </c>
      <c r="F509" s="366" t="s">
        <v>5766</v>
      </c>
      <c r="H509" s="367">
        <v>6.84</v>
      </c>
      <c r="I509" s="167"/>
      <c r="L509" s="165"/>
      <c r="M509" s="168"/>
      <c r="T509" s="169"/>
      <c r="AT509" s="166" t="s">
        <v>387</v>
      </c>
      <c r="AU509" s="166" t="s">
        <v>81</v>
      </c>
      <c r="AV509" s="12" t="s">
        <v>81</v>
      </c>
      <c r="AW509" s="12" t="s">
        <v>33</v>
      </c>
      <c r="AX509" s="12" t="s">
        <v>71</v>
      </c>
      <c r="AY509" s="166" t="s">
        <v>293</v>
      </c>
    </row>
    <row r="510" spans="2:65" s="14" customFormat="1">
      <c r="B510" s="175"/>
      <c r="D510" s="157" t="s">
        <v>387</v>
      </c>
      <c r="E510" s="176" t="s">
        <v>3</v>
      </c>
      <c r="F510" s="370" t="s">
        <v>5767</v>
      </c>
      <c r="H510" s="371">
        <v>108.738</v>
      </c>
      <c r="I510" s="177"/>
      <c r="L510" s="175"/>
      <c r="M510" s="178"/>
      <c r="T510" s="179"/>
      <c r="AT510" s="176" t="s">
        <v>387</v>
      </c>
      <c r="AU510" s="176" t="s">
        <v>81</v>
      </c>
      <c r="AV510" s="14" t="s">
        <v>292</v>
      </c>
      <c r="AW510" s="14" t="s">
        <v>33</v>
      </c>
      <c r="AX510" s="14" t="s">
        <v>79</v>
      </c>
      <c r="AY510" s="176" t="s">
        <v>293</v>
      </c>
    </row>
    <row r="511" spans="2:65" s="1" customFormat="1" ht="37.9" customHeight="1">
      <c r="B511" s="132"/>
      <c r="C511" s="358" t="s">
        <v>781</v>
      </c>
      <c r="D511" s="358" t="s">
        <v>309</v>
      </c>
      <c r="E511" s="359" t="s">
        <v>4206</v>
      </c>
      <c r="F511" s="360" t="s">
        <v>4207</v>
      </c>
      <c r="G511" s="361" t="s">
        <v>493</v>
      </c>
      <c r="H511" s="362">
        <v>108.738</v>
      </c>
      <c r="I511" s="148"/>
      <c r="J511" s="149">
        <f>ROUND(I511*H511,2)</f>
        <v>0</v>
      </c>
      <c r="K511" s="145" t="s">
        <v>383</v>
      </c>
      <c r="L511" s="33"/>
      <c r="M511" s="150" t="s">
        <v>3</v>
      </c>
      <c r="N511" s="151" t="s">
        <v>42</v>
      </c>
      <c r="P511" s="139">
        <f>O511*H511</f>
        <v>0</v>
      </c>
      <c r="Q511" s="139">
        <v>4.4079999999999996E-3</v>
      </c>
      <c r="R511" s="139">
        <f>Q511*H511</f>
        <v>0.47931710399999994</v>
      </c>
      <c r="S511" s="139">
        <v>0</v>
      </c>
      <c r="T511" s="140">
        <f>S511*H511</f>
        <v>0</v>
      </c>
      <c r="AR511" s="141" t="s">
        <v>308</v>
      </c>
      <c r="AT511" s="141" t="s">
        <v>309</v>
      </c>
      <c r="AU511" s="141" t="s">
        <v>81</v>
      </c>
      <c r="AY511" s="18" t="s">
        <v>293</v>
      </c>
      <c r="BE511" s="142">
        <f>IF(N511="základní",J511,0)</f>
        <v>0</v>
      </c>
      <c r="BF511" s="142">
        <f>IF(N511="snížená",J511,0)</f>
        <v>0</v>
      </c>
      <c r="BG511" s="142">
        <f>IF(N511="zákl. přenesená",J511,0)</f>
        <v>0</v>
      </c>
      <c r="BH511" s="142">
        <f>IF(N511="sníž. přenesená",J511,0)</f>
        <v>0</v>
      </c>
      <c r="BI511" s="142">
        <f>IF(N511="nulová",J511,0)</f>
        <v>0</v>
      </c>
      <c r="BJ511" s="18" t="s">
        <v>79</v>
      </c>
      <c r="BK511" s="142">
        <f>ROUND(I511*H511,2)</f>
        <v>0</v>
      </c>
      <c r="BL511" s="18" t="s">
        <v>308</v>
      </c>
      <c r="BM511" s="141" t="s">
        <v>7479</v>
      </c>
    </row>
    <row r="512" spans="2:65" s="1" customFormat="1">
      <c r="B512" s="33"/>
      <c r="D512" s="162" t="s">
        <v>385</v>
      </c>
      <c r="F512" s="365" t="s">
        <v>4209</v>
      </c>
      <c r="I512" s="159"/>
      <c r="L512" s="33"/>
      <c r="M512" s="164"/>
      <c r="T512" s="54"/>
      <c r="AT512" s="18" t="s">
        <v>385</v>
      </c>
      <c r="AU512" s="18" t="s">
        <v>81</v>
      </c>
    </row>
    <row r="513" spans="2:65" s="12" customFormat="1" ht="22.5">
      <c r="B513" s="165"/>
      <c r="D513" s="157" t="s">
        <v>387</v>
      </c>
      <c r="E513" s="166" t="s">
        <v>3</v>
      </c>
      <c r="F513" s="366" t="s">
        <v>5764</v>
      </c>
      <c r="H513" s="367">
        <v>33.966000000000001</v>
      </c>
      <c r="I513" s="167"/>
      <c r="L513" s="165"/>
      <c r="M513" s="168"/>
      <c r="T513" s="169"/>
      <c r="AT513" s="166" t="s">
        <v>387</v>
      </c>
      <c r="AU513" s="166" t="s">
        <v>81</v>
      </c>
      <c r="AV513" s="12" t="s">
        <v>81</v>
      </c>
      <c r="AW513" s="12" t="s">
        <v>33</v>
      </c>
      <c r="AX513" s="12" t="s">
        <v>71</v>
      </c>
      <c r="AY513" s="166" t="s">
        <v>293</v>
      </c>
    </row>
    <row r="514" spans="2:65" s="12" customFormat="1" ht="22.5">
      <c r="B514" s="165"/>
      <c r="D514" s="157" t="s">
        <v>387</v>
      </c>
      <c r="E514" s="166" t="s">
        <v>3</v>
      </c>
      <c r="F514" s="366" t="s">
        <v>5765</v>
      </c>
      <c r="H514" s="367">
        <v>67.932000000000002</v>
      </c>
      <c r="I514" s="167"/>
      <c r="L514" s="165"/>
      <c r="M514" s="168"/>
      <c r="T514" s="169"/>
      <c r="AT514" s="166" t="s">
        <v>387</v>
      </c>
      <c r="AU514" s="166" t="s">
        <v>81</v>
      </c>
      <c r="AV514" s="12" t="s">
        <v>81</v>
      </c>
      <c r="AW514" s="12" t="s">
        <v>33</v>
      </c>
      <c r="AX514" s="12" t="s">
        <v>71</v>
      </c>
      <c r="AY514" s="166" t="s">
        <v>293</v>
      </c>
    </row>
    <row r="515" spans="2:65" s="12" customFormat="1" ht="22.5">
      <c r="B515" s="165"/>
      <c r="D515" s="157" t="s">
        <v>387</v>
      </c>
      <c r="E515" s="166" t="s">
        <v>3</v>
      </c>
      <c r="F515" s="366" t="s">
        <v>5766</v>
      </c>
      <c r="H515" s="367">
        <v>6.84</v>
      </c>
      <c r="I515" s="167"/>
      <c r="L515" s="165"/>
      <c r="M515" s="168"/>
      <c r="T515" s="169"/>
      <c r="AT515" s="166" t="s">
        <v>387</v>
      </c>
      <c r="AU515" s="166" t="s">
        <v>81</v>
      </c>
      <c r="AV515" s="12" t="s">
        <v>81</v>
      </c>
      <c r="AW515" s="12" t="s">
        <v>33</v>
      </c>
      <c r="AX515" s="12" t="s">
        <v>71</v>
      </c>
      <c r="AY515" s="166" t="s">
        <v>293</v>
      </c>
    </row>
    <row r="516" spans="2:65" s="14" customFormat="1">
      <c r="B516" s="175"/>
      <c r="D516" s="157" t="s">
        <v>387</v>
      </c>
      <c r="E516" s="176" t="s">
        <v>3</v>
      </c>
      <c r="F516" s="370" t="s">
        <v>5767</v>
      </c>
      <c r="H516" s="371">
        <v>108.738</v>
      </c>
      <c r="I516" s="177"/>
      <c r="L516" s="175"/>
      <c r="M516" s="178"/>
      <c r="T516" s="179"/>
      <c r="AT516" s="176" t="s">
        <v>387</v>
      </c>
      <c r="AU516" s="176" t="s">
        <v>81</v>
      </c>
      <c r="AV516" s="14" t="s">
        <v>292</v>
      </c>
      <c r="AW516" s="14" t="s">
        <v>33</v>
      </c>
      <c r="AX516" s="14" t="s">
        <v>79</v>
      </c>
      <c r="AY516" s="176" t="s">
        <v>293</v>
      </c>
    </row>
    <row r="517" spans="2:65" s="1" customFormat="1" ht="24.2" customHeight="1">
      <c r="B517" s="132"/>
      <c r="C517" s="358" t="s">
        <v>787</v>
      </c>
      <c r="D517" s="358" t="s">
        <v>309</v>
      </c>
      <c r="E517" s="359" t="s">
        <v>4214</v>
      </c>
      <c r="F517" s="360" t="s">
        <v>7480</v>
      </c>
      <c r="G517" s="361" t="s">
        <v>2052</v>
      </c>
      <c r="H517" s="362">
        <v>19.152000000000001</v>
      </c>
      <c r="I517" s="148"/>
      <c r="J517" s="149">
        <f>ROUND(I517*H517,2)</f>
        <v>0</v>
      </c>
      <c r="K517" s="145" t="s">
        <v>3</v>
      </c>
      <c r="L517" s="33"/>
      <c r="M517" s="150" t="s">
        <v>3</v>
      </c>
      <c r="N517" s="151" t="s">
        <v>42</v>
      </c>
      <c r="P517" s="139">
        <f>O517*H517</f>
        <v>0</v>
      </c>
      <c r="Q517" s="139">
        <v>1.3999999999999999E-4</v>
      </c>
      <c r="R517" s="139">
        <f>Q517*H517</f>
        <v>2.6812799999999999E-3</v>
      </c>
      <c r="S517" s="139">
        <v>0</v>
      </c>
      <c r="T517" s="140">
        <f>S517*H517</f>
        <v>0</v>
      </c>
      <c r="AR517" s="141" t="s">
        <v>308</v>
      </c>
      <c r="AT517" s="141" t="s">
        <v>309</v>
      </c>
      <c r="AU517" s="141" t="s">
        <v>81</v>
      </c>
      <c r="AY517" s="18" t="s">
        <v>293</v>
      </c>
      <c r="BE517" s="142">
        <f>IF(N517="základní",J517,0)</f>
        <v>0</v>
      </c>
      <c r="BF517" s="142">
        <f>IF(N517="snížená",J517,0)</f>
        <v>0</v>
      </c>
      <c r="BG517" s="142">
        <f>IF(N517="zákl. přenesená",J517,0)</f>
        <v>0</v>
      </c>
      <c r="BH517" s="142">
        <f>IF(N517="sníž. přenesená",J517,0)</f>
        <v>0</v>
      </c>
      <c r="BI517" s="142">
        <f>IF(N517="nulová",J517,0)</f>
        <v>0</v>
      </c>
      <c r="BJ517" s="18" t="s">
        <v>79</v>
      </c>
      <c r="BK517" s="142">
        <f>ROUND(I517*H517,2)</f>
        <v>0</v>
      </c>
      <c r="BL517" s="18" t="s">
        <v>308</v>
      </c>
      <c r="BM517" s="141" t="s">
        <v>7481</v>
      </c>
    </row>
    <row r="518" spans="2:65" s="12" customFormat="1">
      <c r="B518" s="165"/>
      <c r="D518" s="157" t="s">
        <v>387</v>
      </c>
      <c r="E518" s="166" t="s">
        <v>3</v>
      </c>
      <c r="F518" s="366" t="s">
        <v>7482</v>
      </c>
      <c r="H518" s="367">
        <v>19.152000000000001</v>
      </c>
      <c r="I518" s="167"/>
      <c r="L518" s="165"/>
      <c r="M518" s="168"/>
      <c r="T518" s="169"/>
      <c r="AT518" s="166" t="s">
        <v>387</v>
      </c>
      <c r="AU518" s="166" t="s">
        <v>81</v>
      </c>
      <c r="AV518" s="12" t="s">
        <v>81</v>
      </c>
      <c r="AW518" s="12" t="s">
        <v>33</v>
      </c>
      <c r="AX518" s="12" t="s">
        <v>79</v>
      </c>
      <c r="AY518" s="166" t="s">
        <v>293</v>
      </c>
    </row>
    <row r="519" spans="2:65" s="1" customFormat="1" ht="24.2" customHeight="1">
      <c r="B519" s="132"/>
      <c r="C519" s="358" t="s">
        <v>793</v>
      </c>
      <c r="D519" s="358" t="s">
        <v>309</v>
      </c>
      <c r="E519" s="359" t="s">
        <v>4746</v>
      </c>
      <c r="F519" s="360" t="s">
        <v>4747</v>
      </c>
      <c r="G519" s="361" t="s">
        <v>493</v>
      </c>
      <c r="H519" s="362">
        <v>499.94</v>
      </c>
      <c r="I519" s="148"/>
      <c r="J519" s="149">
        <f>ROUND(I519*H519,2)</f>
        <v>0</v>
      </c>
      <c r="K519" s="145" t="s">
        <v>383</v>
      </c>
      <c r="L519" s="33"/>
      <c r="M519" s="150" t="s">
        <v>3</v>
      </c>
      <c r="N519" s="151" t="s">
        <v>42</v>
      </c>
      <c r="P519" s="139">
        <f>O519*H519</f>
        <v>0</v>
      </c>
      <c r="Q519" s="139">
        <v>0</v>
      </c>
      <c r="R519" s="139">
        <f>Q519*H519</f>
        <v>0</v>
      </c>
      <c r="S519" s="139">
        <v>0</v>
      </c>
      <c r="T519" s="140">
        <f>S519*H519</f>
        <v>0</v>
      </c>
      <c r="AR519" s="141" t="s">
        <v>308</v>
      </c>
      <c r="AT519" s="141" t="s">
        <v>309</v>
      </c>
      <c r="AU519" s="141" t="s">
        <v>81</v>
      </c>
      <c r="AY519" s="18" t="s">
        <v>293</v>
      </c>
      <c r="BE519" s="142">
        <f>IF(N519="základní",J519,0)</f>
        <v>0</v>
      </c>
      <c r="BF519" s="142">
        <f>IF(N519="snížená",J519,0)</f>
        <v>0</v>
      </c>
      <c r="BG519" s="142">
        <f>IF(N519="zákl. přenesená",J519,0)</f>
        <v>0</v>
      </c>
      <c r="BH519" s="142">
        <f>IF(N519="sníž. přenesená",J519,0)</f>
        <v>0</v>
      </c>
      <c r="BI519" s="142">
        <f>IF(N519="nulová",J519,0)</f>
        <v>0</v>
      </c>
      <c r="BJ519" s="18" t="s">
        <v>79</v>
      </c>
      <c r="BK519" s="142">
        <f>ROUND(I519*H519,2)</f>
        <v>0</v>
      </c>
      <c r="BL519" s="18" t="s">
        <v>308</v>
      </c>
      <c r="BM519" s="141" t="s">
        <v>7483</v>
      </c>
    </row>
    <row r="520" spans="2:65" s="1" customFormat="1">
      <c r="B520" s="33"/>
      <c r="D520" s="162" t="s">
        <v>385</v>
      </c>
      <c r="F520" s="365" t="s">
        <v>4749</v>
      </c>
      <c r="I520" s="159"/>
      <c r="L520" s="33"/>
      <c r="M520" s="164"/>
      <c r="T520" s="54"/>
      <c r="AT520" s="18" t="s">
        <v>385</v>
      </c>
      <c r="AU520" s="18" t="s">
        <v>81</v>
      </c>
    </row>
    <row r="521" spans="2:65" s="12" customFormat="1" ht="33.75">
      <c r="B521" s="165"/>
      <c r="D521" s="157" t="s">
        <v>387</v>
      </c>
      <c r="E521" s="166" t="s">
        <v>3</v>
      </c>
      <c r="F521" s="366" t="s">
        <v>7473</v>
      </c>
      <c r="H521" s="367">
        <v>64.094999999999999</v>
      </c>
      <c r="I521" s="167"/>
      <c r="L521" s="165"/>
      <c r="M521" s="168"/>
      <c r="T521" s="169"/>
      <c r="AT521" s="166" t="s">
        <v>387</v>
      </c>
      <c r="AU521" s="166" t="s">
        <v>81</v>
      </c>
      <c r="AV521" s="12" t="s">
        <v>81</v>
      </c>
      <c r="AW521" s="12" t="s">
        <v>33</v>
      </c>
      <c r="AX521" s="12" t="s">
        <v>71</v>
      </c>
      <c r="AY521" s="166" t="s">
        <v>293</v>
      </c>
    </row>
    <row r="522" spans="2:65" s="12" customFormat="1" ht="22.5">
      <c r="B522" s="165"/>
      <c r="D522" s="157" t="s">
        <v>387</v>
      </c>
      <c r="E522" s="166" t="s">
        <v>3</v>
      </c>
      <c r="F522" s="366" t="s">
        <v>7466</v>
      </c>
      <c r="H522" s="367">
        <v>592.596</v>
      </c>
      <c r="I522" s="167"/>
      <c r="L522" s="165"/>
      <c r="M522" s="168"/>
      <c r="T522" s="169"/>
      <c r="AT522" s="166" t="s">
        <v>387</v>
      </c>
      <c r="AU522" s="166" t="s">
        <v>81</v>
      </c>
      <c r="AV522" s="12" t="s">
        <v>81</v>
      </c>
      <c r="AW522" s="12" t="s">
        <v>33</v>
      </c>
      <c r="AX522" s="12" t="s">
        <v>71</v>
      </c>
      <c r="AY522" s="166" t="s">
        <v>293</v>
      </c>
    </row>
    <row r="523" spans="2:65" s="12" customFormat="1" ht="22.5">
      <c r="B523" s="165"/>
      <c r="D523" s="157" t="s">
        <v>387</v>
      </c>
      <c r="E523" s="166" t="s">
        <v>3</v>
      </c>
      <c r="F523" s="366" t="s">
        <v>7467</v>
      </c>
      <c r="H523" s="367">
        <v>6.875</v>
      </c>
      <c r="I523" s="167"/>
      <c r="L523" s="165"/>
      <c r="M523" s="168"/>
      <c r="T523" s="169"/>
      <c r="AT523" s="166" t="s">
        <v>387</v>
      </c>
      <c r="AU523" s="166" t="s">
        <v>81</v>
      </c>
      <c r="AV523" s="12" t="s">
        <v>81</v>
      </c>
      <c r="AW523" s="12" t="s">
        <v>33</v>
      </c>
      <c r="AX523" s="12" t="s">
        <v>71</v>
      </c>
      <c r="AY523" s="166" t="s">
        <v>293</v>
      </c>
    </row>
    <row r="524" spans="2:65" s="12" customFormat="1" ht="22.5">
      <c r="B524" s="165"/>
      <c r="D524" s="157" t="s">
        <v>387</v>
      </c>
      <c r="E524" s="166" t="s">
        <v>3</v>
      </c>
      <c r="F524" s="366" t="s">
        <v>7468</v>
      </c>
      <c r="H524" s="367">
        <v>-129.43</v>
      </c>
      <c r="I524" s="167"/>
      <c r="L524" s="165"/>
      <c r="M524" s="168"/>
      <c r="T524" s="169"/>
      <c r="AT524" s="166" t="s">
        <v>387</v>
      </c>
      <c r="AU524" s="166" t="s">
        <v>81</v>
      </c>
      <c r="AV524" s="12" t="s">
        <v>81</v>
      </c>
      <c r="AW524" s="12" t="s">
        <v>33</v>
      </c>
      <c r="AX524" s="12" t="s">
        <v>71</v>
      </c>
      <c r="AY524" s="166" t="s">
        <v>293</v>
      </c>
    </row>
    <row r="525" spans="2:65" s="12" customFormat="1" ht="22.5">
      <c r="B525" s="165"/>
      <c r="D525" s="157" t="s">
        <v>387</v>
      </c>
      <c r="E525" s="166" t="s">
        <v>3</v>
      </c>
      <c r="F525" s="366" t="s">
        <v>7469</v>
      </c>
      <c r="H525" s="367">
        <v>-34.195999999999998</v>
      </c>
      <c r="I525" s="167"/>
      <c r="L525" s="165"/>
      <c r="M525" s="168"/>
      <c r="T525" s="169"/>
      <c r="AT525" s="166" t="s">
        <v>387</v>
      </c>
      <c r="AU525" s="166" t="s">
        <v>81</v>
      </c>
      <c r="AV525" s="12" t="s">
        <v>81</v>
      </c>
      <c r="AW525" s="12" t="s">
        <v>33</v>
      </c>
      <c r="AX525" s="12" t="s">
        <v>71</v>
      </c>
      <c r="AY525" s="166" t="s">
        <v>293</v>
      </c>
    </row>
    <row r="526" spans="2:65" s="12" customFormat="1" ht="22.5">
      <c r="B526" s="165"/>
      <c r="D526" s="157" t="s">
        <v>387</v>
      </c>
      <c r="E526" s="166" t="s">
        <v>3</v>
      </c>
      <c r="F526" s="366" t="s">
        <v>7484</v>
      </c>
      <c r="H526" s="367">
        <v>79.908000000000001</v>
      </c>
      <c r="I526" s="167"/>
      <c r="L526" s="165"/>
      <c r="M526" s="168"/>
      <c r="T526" s="169"/>
      <c r="AT526" s="166" t="s">
        <v>387</v>
      </c>
      <c r="AU526" s="166" t="s">
        <v>81</v>
      </c>
      <c r="AV526" s="12" t="s">
        <v>81</v>
      </c>
      <c r="AW526" s="12" t="s">
        <v>33</v>
      </c>
      <c r="AX526" s="12" t="s">
        <v>71</v>
      </c>
      <c r="AY526" s="166" t="s">
        <v>293</v>
      </c>
    </row>
    <row r="527" spans="2:65" s="14" customFormat="1">
      <c r="B527" s="175"/>
      <c r="D527" s="157" t="s">
        <v>387</v>
      </c>
      <c r="E527" s="176" t="s">
        <v>3</v>
      </c>
      <c r="F527" s="370" t="s">
        <v>1015</v>
      </c>
      <c r="H527" s="371">
        <v>579.84799999999996</v>
      </c>
      <c r="I527" s="177"/>
      <c r="L527" s="175"/>
      <c r="M527" s="178"/>
      <c r="T527" s="179"/>
      <c r="AT527" s="176" t="s">
        <v>387</v>
      </c>
      <c r="AU527" s="176" t="s">
        <v>81</v>
      </c>
      <c r="AV527" s="14" t="s">
        <v>292</v>
      </c>
      <c r="AW527" s="14" t="s">
        <v>33</v>
      </c>
      <c r="AX527" s="14" t="s">
        <v>71</v>
      </c>
      <c r="AY527" s="176" t="s">
        <v>293</v>
      </c>
    </row>
    <row r="528" spans="2:65" s="12" customFormat="1" ht="22.5">
      <c r="B528" s="165"/>
      <c r="D528" s="157" t="s">
        <v>387</v>
      </c>
      <c r="E528" s="166" t="s">
        <v>3</v>
      </c>
      <c r="F528" s="366" t="s">
        <v>7485</v>
      </c>
      <c r="H528" s="367">
        <v>-79.908000000000001</v>
      </c>
      <c r="I528" s="167"/>
      <c r="L528" s="165"/>
      <c r="M528" s="168"/>
      <c r="T528" s="169"/>
      <c r="AT528" s="166" t="s">
        <v>387</v>
      </c>
      <c r="AU528" s="166" t="s">
        <v>81</v>
      </c>
      <c r="AV528" s="12" t="s">
        <v>81</v>
      </c>
      <c r="AW528" s="12" t="s">
        <v>33</v>
      </c>
      <c r="AX528" s="12" t="s">
        <v>71</v>
      </c>
      <c r="AY528" s="166" t="s">
        <v>293</v>
      </c>
    </row>
    <row r="529" spans="2:65" s="14" customFormat="1">
      <c r="B529" s="175"/>
      <c r="D529" s="157" t="s">
        <v>387</v>
      </c>
      <c r="E529" s="176" t="s">
        <v>3</v>
      </c>
      <c r="F529" s="370" t="s">
        <v>7298</v>
      </c>
      <c r="H529" s="371">
        <v>-79.908000000000001</v>
      </c>
      <c r="I529" s="177"/>
      <c r="L529" s="175"/>
      <c r="M529" s="178"/>
      <c r="T529" s="179"/>
      <c r="AT529" s="176" t="s">
        <v>387</v>
      </c>
      <c r="AU529" s="176" t="s">
        <v>81</v>
      </c>
      <c r="AV529" s="14" t="s">
        <v>292</v>
      </c>
      <c r="AW529" s="14" t="s">
        <v>33</v>
      </c>
      <c r="AX529" s="14" t="s">
        <v>71</v>
      </c>
      <c r="AY529" s="176" t="s">
        <v>293</v>
      </c>
    </row>
    <row r="530" spans="2:65" s="13" customFormat="1">
      <c r="B530" s="170"/>
      <c r="D530" s="157" t="s">
        <v>387</v>
      </c>
      <c r="E530" s="171" t="s">
        <v>3</v>
      </c>
      <c r="F530" s="368" t="s">
        <v>407</v>
      </c>
      <c r="H530" s="369">
        <v>499.94</v>
      </c>
      <c r="I530" s="172"/>
      <c r="L530" s="170"/>
      <c r="M530" s="173"/>
      <c r="T530" s="174"/>
      <c r="AT530" s="171" t="s">
        <v>387</v>
      </c>
      <c r="AU530" s="171" t="s">
        <v>81</v>
      </c>
      <c r="AV530" s="13" t="s">
        <v>308</v>
      </c>
      <c r="AW530" s="13" t="s">
        <v>33</v>
      </c>
      <c r="AX530" s="13" t="s">
        <v>79</v>
      </c>
      <c r="AY530" s="171" t="s">
        <v>293</v>
      </c>
    </row>
    <row r="531" spans="2:65" s="1" customFormat="1" ht="33" customHeight="1">
      <c r="B531" s="132"/>
      <c r="C531" s="358" t="s">
        <v>798</v>
      </c>
      <c r="D531" s="358" t="s">
        <v>309</v>
      </c>
      <c r="E531" s="359" t="s">
        <v>7486</v>
      </c>
      <c r="F531" s="360" t="s">
        <v>7487</v>
      </c>
      <c r="G531" s="361" t="s">
        <v>397</v>
      </c>
      <c r="H531" s="362">
        <v>50.570999999999998</v>
      </c>
      <c r="I531" s="148"/>
      <c r="J531" s="149">
        <f>ROUND(I531*H531,2)</f>
        <v>0</v>
      </c>
      <c r="K531" s="145" t="s">
        <v>383</v>
      </c>
      <c r="L531" s="33"/>
      <c r="M531" s="150" t="s">
        <v>3</v>
      </c>
      <c r="N531" s="151" t="s">
        <v>42</v>
      </c>
      <c r="P531" s="139">
        <f>O531*H531</f>
        <v>0</v>
      </c>
      <c r="Q531" s="139">
        <v>2.5018699999999998</v>
      </c>
      <c r="R531" s="139">
        <f>Q531*H531</f>
        <v>126.52206776999999</v>
      </c>
      <c r="S531" s="139">
        <v>0</v>
      </c>
      <c r="T531" s="140">
        <f>S531*H531</f>
        <v>0</v>
      </c>
      <c r="AR531" s="141" t="s">
        <v>308</v>
      </c>
      <c r="AT531" s="141" t="s">
        <v>309</v>
      </c>
      <c r="AU531" s="141" t="s">
        <v>81</v>
      </c>
      <c r="AY531" s="18" t="s">
        <v>293</v>
      </c>
      <c r="BE531" s="142">
        <f>IF(N531="základní",J531,0)</f>
        <v>0</v>
      </c>
      <c r="BF531" s="142">
        <f>IF(N531="snížená",J531,0)</f>
        <v>0</v>
      </c>
      <c r="BG531" s="142">
        <f>IF(N531="zákl. přenesená",J531,0)</f>
        <v>0</v>
      </c>
      <c r="BH531" s="142">
        <f>IF(N531="sníž. přenesená",J531,0)</f>
        <v>0</v>
      </c>
      <c r="BI531" s="142">
        <f>IF(N531="nulová",J531,0)</f>
        <v>0</v>
      </c>
      <c r="BJ531" s="18" t="s">
        <v>79</v>
      </c>
      <c r="BK531" s="142">
        <f>ROUND(I531*H531,2)</f>
        <v>0</v>
      </c>
      <c r="BL531" s="18" t="s">
        <v>308</v>
      </c>
      <c r="BM531" s="141" t="s">
        <v>7488</v>
      </c>
    </row>
    <row r="532" spans="2:65" s="1" customFormat="1">
      <c r="B532" s="33"/>
      <c r="D532" s="162" t="s">
        <v>385</v>
      </c>
      <c r="F532" s="365" t="s">
        <v>7489</v>
      </c>
      <c r="I532" s="159"/>
      <c r="L532" s="33"/>
      <c r="M532" s="164"/>
      <c r="T532" s="54"/>
      <c r="AT532" s="18" t="s">
        <v>385</v>
      </c>
      <c r="AU532" s="18" t="s">
        <v>81</v>
      </c>
    </row>
    <row r="533" spans="2:65" s="12" customFormat="1" ht="22.5">
      <c r="B533" s="165"/>
      <c r="D533" s="157" t="s">
        <v>387</v>
      </c>
      <c r="E533" s="166" t="s">
        <v>3</v>
      </c>
      <c r="F533" s="366" t="s">
        <v>7490</v>
      </c>
      <c r="H533" s="367">
        <v>1.792</v>
      </c>
      <c r="I533" s="167"/>
      <c r="L533" s="165"/>
      <c r="M533" s="168"/>
      <c r="T533" s="169"/>
      <c r="AT533" s="166" t="s">
        <v>387</v>
      </c>
      <c r="AU533" s="166" t="s">
        <v>81</v>
      </c>
      <c r="AV533" s="12" t="s">
        <v>81</v>
      </c>
      <c r="AW533" s="12" t="s">
        <v>33</v>
      </c>
      <c r="AX533" s="12" t="s">
        <v>71</v>
      </c>
      <c r="AY533" s="166" t="s">
        <v>293</v>
      </c>
    </row>
    <row r="534" spans="2:65" s="12" customFormat="1" ht="22.5">
      <c r="B534" s="165"/>
      <c r="D534" s="157" t="s">
        <v>387</v>
      </c>
      <c r="E534" s="166" t="s">
        <v>3</v>
      </c>
      <c r="F534" s="366" t="s">
        <v>7491</v>
      </c>
      <c r="H534" s="367">
        <v>9.4629999999999992</v>
      </c>
      <c r="I534" s="167"/>
      <c r="L534" s="165"/>
      <c r="M534" s="168"/>
      <c r="T534" s="169"/>
      <c r="AT534" s="166" t="s">
        <v>387</v>
      </c>
      <c r="AU534" s="166" t="s">
        <v>81</v>
      </c>
      <c r="AV534" s="12" t="s">
        <v>81</v>
      </c>
      <c r="AW534" s="12" t="s">
        <v>33</v>
      </c>
      <c r="AX534" s="12" t="s">
        <v>71</v>
      </c>
      <c r="AY534" s="166" t="s">
        <v>293</v>
      </c>
    </row>
    <row r="535" spans="2:65" s="12" customFormat="1" ht="22.5">
      <c r="B535" s="165"/>
      <c r="D535" s="157" t="s">
        <v>387</v>
      </c>
      <c r="E535" s="166" t="s">
        <v>3</v>
      </c>
      <c r="F535" s="366" t="s">
        <v>7492</v>
      </c>
      <c r="H535" s="367">
        <v>39.316000000000003</v>
      </c>
      <c r="I535" s="167"/>
      <c r="L535" s="165"/>
      <c r="M535" s="168"/>
      <c r="T535" s="169"/>
      <c r="AT535" s="166" t="s">
        <v>387</v>
      </c>
      <c r="AU535" s="166" t="s">
        <v>81</v>
      </c>
      <c r="AV535" s="12" t="s">
        <v>81</v>
      </c>
      <c r="AW535" s="12" t="s">
        <v>33</v>
      </c>
      <c r="AX535" s="12" t="s">
        <v>71</v>
      </c>
      <c r="AY535" s="166" t="s">
        <v>293</v>
      </c>
    </row>
    <row r="536" spans="2:65" s="13" customFormat="1">
      <c r="B536" s="170"/>
      <c r="D536" s="157" t="s">
        <v>387</v>
      </c>
      <c r="E536" s="171" t="s">
        <v>3</v>
      </c>
      <c r="F536" s="368" t="s">
        <v>407</v>
      </c>
      <c r="H536" s="369">
        <v>50.570999999999998</v>
      </c>
      <c r="I536" s="172"/>
      <c r="L536" s="170"/>
      <c r="M536" s="173"/>
      <c r="T536" s="174"/>
      <c r="AT536" s="171" t="s">
        <v>387</v>
      </c>
      <c r="AU536" s="171" t="s">
        <v>81</v>
      </c>
      <c r="AV536" s="13" t="s">
        <v>308</v>
      </c>
      <c r="AW536" s="13" t="s">
        <v>33</v>
      </c>
      <c r="AX536" s="13" t="s">
        <v>79</v>
      </c>
      <c r="AY536" s="171" t="s">
        <v>293</v>
      </c>
    </row>
    <row r="537" spans="2:65" s="1" customFormat="1" ht="33" customHeight="1">
      <c r="B537" s="132"/>
      <c r="C537" s="358" t="s">
        <v>806</v>
      </c>
      <c r="D537" s="358" t="s">
        <v>309</v>
      </c>
      <c r="E537" s="359" t="s">
        <v>7493</v>
      </c>
      <c r="F537" s="360" t="s">
        <v>7494</v>
      </c>
      <c r="G537" s="361" t="s">
        <v>397</v>
      </c>
      <c r="H537" s="362">
        <v>70.933999999999997</v>
      </c>
      <c r="I537" s="148"/>
      <c r="J537" s="149">
        <f>ROUND(I537*H537,2)</f>
        <v>0</v>
      </c>
      <c r="K537" s="145" t="s">
        <v>383</v>
      </c>
      <c r="L537" s="33"/>
      <c r="M537" s="150" t="s">
        <v>3</v>
      </c>
      <c r="N537" s="151" t="s">
        <v>42</v>
      </c>
      <c r="P537" s="139">
        <f>O537*H537</f>
        <v>0</v>
      </c>
      <c r="Q537" s="139">
        <v>2.5018699999999998</v>
      </c>
      <c r="R537" s="139">
        <f>Q537*H537</f>
        <v>177.46764657999998</v>
      </c>
      <c r="S537" s="139">
        <v>0</v>
      </c>
      <c r="T537" s="140">
        <f>S537*H537</f>
        <v>0</v>
      </c>
      <c r="AR537" s="141" t="s">
        <v>308</v>
      </c>
      <c r="AT537" s="141" t="s">
        <v>309</v>
      </c>
      <c r="AU537" s="141" t="s">
        <v>81</v>
      </c>
      <c r="AY537" s="18" t="s">
        <v>293</v>
      </c>
      <c r="BE537" s="142">
        <f>IF(N537="základní",J537,0)</f>
        <v>0</v>
      </c>
      <c r="BF537" s="142">
        <f>IF(N537="snížená",J537,0)</f>
        <v>0</v>
      </c>
      <c r="BG537" s="142">
        <f>IF(N537="zákl. přenesená",J537,0)</f>
        <v>0</v>
      </c>
      <c r="BH537" s="142">
        <f>IF(N537="sníž. přenesená",J537,0)</f>
        <v>0</v>
      </c>
      <c r="BI537" s="142">
        <f>IF(N537="nulová",J537,0)</f>
        <v>0</v>
      </c>
      <c r="BJ537" s="18" t="s">
        <v>79</v>
      </c>
      <c r="BK537" s="142">
        <f>ROUND(I537*H537,2)</f>
        <v>0</v>
      </c>
      <c r="BL537" s="18" t="s">
        <v>308</v>
      </c>
      <c r="BM537" s="141" t="s">
        <v>7495</v>
      </c>
    </row>
    <row r="538" spans="2:65" s="1" customFormat="1">
      <c r="B538" s="33"/>
      <c r="D538" s="162" t="s">
        <v>385</v>
      </c>
      <c r="F538" s="365" t="s">
        <v>7496</v>
      </c>
      <c r="I538" s="159"/>
      <c r="L538" s="33"/>
      <c r="M538" s="164"/>
      <c r="T538" s="54"/>
      <c r="AT538" s="18" t="s">
        <v>385</v>
      </c>
      <c r="AU538" s="18" t="s">
        <v>81</v>
      </c>
    </row>
    <row r="539" spans="2:65" s="12" customFormat="1" ht="22.5">
      <c r="B539" s="165"/>
      <c r="D539" s="157" t="s">
        <v>387</v>
      </c>
      <c r="E539" s="166" t="s">
        <v>3</v>
      </c>
      <c r="F539" s="366" t="s">
        <v>7497</v>
      </c>
      <c r="H539" s="367">
        <v>3.9180000000000001</v>
      </c>
      <c r="I539" s="167"/>
      <c r="L539" s="165"/>
      <c r="M539" s="168"/>
      <c r="T539" s="169"/>
      <c r="AT539" s="166" t="s">
        <v>387</v>
      </c>
      <c r="AU539" s="166" t="s">
        <v>81</v>
      </c>
      <c r="AV539" s="12" t="s">
        <v>81</v>
      </c>
      <c r="AW539" s="12" t="s">
        <v>33</v>
      </c>
      <c r="AX539" s="12" t="s">
        <v>71</v>
      </c>
      <c r="AY539" s="166" t="s">
        <v>293</v>
      </c>
    </row>
    <row r="540" spans="2:65" s="12" customFormat="1" ht="22.5">
      <c r="B540" s="165"/>
      <c r="D540" s="157" t="s">
        <v>387</v>
      </c>
      <c r="E540" s="166" t="s">
        <v>3</v>
      </c>
      <c r="F540" s="366" t="s">
        <v>7294</v>
      </c>
      <c r="H540" s="367">
        <v>67.016000000000005</v>
      </c>
      <c r="I540" s="167"/>
      <c r="L540" s="165"/>
      <c r="M540" s="168"/>
      <c r="T540" s="169"/>
      <c r="AT540" s="166" t="s">
        <v>387</v>
      </c>
      <c r="AU540" s="166" t="s">
        <v>81</v>
      </c>
      <c r="AV540" s="12" t="s">
        <v>81</v>
      </c>
      <c r="AW540" s="12" t="s">
        <v>33</v>
      </c>
      <c r="AX540" s="12" t="s">
        <v>71</v>
      </c>
      <c r="AY540" s="166" t="s">
        <v>293</v>
      </c>
    </row>
    <row r="541" spans="2:65" s="13" customFormat="1">
      <c r="B541" s="170"/>
      <c r="D541" s="157" t="s">
        <v>387</v>
      </c>
      <c r="E541" s="171" t="s">
        <v>3</v>
      </c>
      <c r="F541" s="368" t="s">
        <v>407</v>
      </c>
      <c r="H541" s="369">
        <v>70.933999999999997</v>
      </c>
      <c r="I541" s="172"/>
      <c r="L541" s="170"/>
      <c r="M541" s="173"/>
      <c r="T541" s="174"/>
      <c r="AT541" s="171" t="s">
        <v>387</v>
      </c>
      <c r="AU541" s="171" t="s">
        <v>81</v>
      </c>
      <c r="AV541" s="13" t="s">
        <v>308</v>
      </c>
      <c r="AW541" s="13" t="s">
        <v>33</v>
      </c>
      <c r="AX541" s="13" t="s">
        <v>79</v>
      </c>
      <c r="AY541" s="171" t="s">
        <v>293</v>
      </c>
    </row>
    <row r="542" spans="2:65" s="1" customFormat="1" ht="37.9" customHeight="1">
      <c r="B542" s="132"/>
      <c r="C542" s="358" t="s">
        <v>811</v>
      </c>
      <c r="D542" s="358" t="s">
        <v>309</v>
      </c>
      <c r="E542" s="359" t="s">
        <v>1074</v>
      </c>
      <c r="F542" s="360" t="s">
        <v>1075</v>
      </c>
      <c r="G542" s="361" t="s">
        <v>397</v>
      </c>
      <c r="H542" s="362">
        <v>50.570999999999998</v>
      </c>
      <c r="I542" s="148"/>
      <c r="J542" s="149">
        <f>ROUND(I542*H542,2)</f>
        <v>0</v>
      </c>
      <c r="K542" s="145" t="s">
        <v>383</v>
      </c>
      <c r="L542" s="33"/>
      <c r="M542" s="150" t="s">
        <v>3</v>
      </c>
      <c r="N542" s="151" t="s">
        <v>42</v>
      </c>
      <c r="P542" s="139">
        <f>O542*H542</f>
        <v>0</v>
      </c>
      <c r="Q542" s="139">
        <v>0</v>
      </c>
      <c r="R542" s="139">
        <f>Q542*H542</f>
        <v>0</v>
      </c>
      <c r="S542" s="139">
        <v>0</v>
      </c>
      <c r="T542" s="140">
        <f>S542*H542</f>
        <v>0</v>
      </c>
      <c r="AR542" s="141" t="s">
        <v>308</v>
      </c>
      <c r="AT542" s="141" t="s">
        <v>309</v>
      </c>
      <c r="AU542" s="141" t="s">
        <v>81</v>
      </c>
      <c r="AY542" s="18" t="s">
        <v>293</v>
      </c>
      <c r="BE542" s="142">
        <f>IF(N542="základní",J542,0)</f>
        <v>0</v>
      </c>
      <c r="BF542" s="142">
        <f>IF(N542="snížená",J542,0)</f>
        <v>0</v>
      </c>
      <c r="BG542" s="142">
        <f>IF(N542="zákl. přenesená",J542,0)</f>
        <v>0</v>
      </c>
      <c r="BH542" s="142">
        <f>IF(N542="sníž. přenesená",J542,0)</f>
        <v>0</v>
      </c>
      <c r="BI542" s="142">
        <f>IF(N542="nulová",J542,0)</f>
        <v>0</v>
      </c>
      <c r="BJ542" s="18" t="s">
        <v>79</v>
      </c>
      <c r="BK542" s="142">
        <f>ROUND(I542*H542,2)</f>
        <v>0</v>
      </c>
      <c r="BL542" s="18" t="s">
        <v>308</v>
      </c>
      <c r="BM542" s="141" t="s">
        <v>7498</v>
      </c>
    </row>
    <row r="543" spans="2:65" s="1" customFormat="1">
      <c r="B543" s="33"/>
      <c r="D543" s="162" t="s">
        <v>385</v>
      </c>
      <c r="F543" s="365" t="s">
        <v>1077</v>
      </c>
      <c r="I543" s="159"/>
      <c r="L543" s="33"/>
      <c r="M543" s="164"/>
      <c r="T543" s="54"/>
      <c r="AT543" s="18" t="s">
        <v>385</v>
      </c>
      <c r="AU543" s="18" t="s">
        <v>81</v>
      </c>
    </row>
    <row r="544" spans="2:65" s="12" customFormat="1" ht="22.5">
      <c r="B544" s="165"/>
      <c r="D544" s="157" t="s">
        <v>387</v>
      </c>
      <c r="E544" s="166" t="s">
        <v>3</v>
      </c>
      <c r="F544" s="366" t="s">
        <v>7490</v>
      </c>
      <c r="H544" s="367">
        <v>1.792</v>
      </c>
      <c r="I544" s="167"/>
      <c r="L544" s="165"/>
      <c r="M544" s="168"/>
      <c r="T544" s="169"/>
      <c r="AT544" s="166" t="s">
        <v>387</v>
      </c>
      <c r="AU544" s="166" t="s">
        <v>81</v>
      </c>
      <c r="AV544" s="12" t="s">
        <v>81</v>
      </c>
      <c r="AW544" s="12" t="s">
        <v>33</v>
      </c>
      <c r="AX544" s="12" t="s">
        <v>71</v>
      </c>
      <c r="AY544" s="166" t="s">
        <v>293</v>
      </c>
    </row>
    <row r="545" spans="2:65" s="12" customFormat="1" ht="22.5">
      <c r="B545" s="165"/>
      <c r="D545" s="157" t="s">
        <v>387</v>
      </c>
      <c r="E545" s="166" t="s">
        <v>3</v>
      </c>
      <c r="F545" s="366" t="s">
        <v>7491</v>
      </c>
      <c r="H545" s="367">
        <v>9.4629999999999992</v>
      </c>
      <c r="I545" s="167"/>
      <c r="L545" s="165"/>
      <c r="M545" s="168"/>
      <c r="T545" s="169"/>
      <c r="AT545" s="166" t="s">
        <v>387</v>
      </c>
      <c r="AU545" s="166" t="s">
        <v>81</v>
      </c>
      <c r="AV545" s="12" t="s">
        <v>81</v>
      </c>
      <c r="AW545" s="12" t="s">
        <v>33</v>
      </c>
      <c r="AX545" s="12" t="s">
        <v>71</v>
      </c>
      <c r="AY545" s="166" t="s">
        <v>293</v>
      </c>
    </row>
    <row r="546" spans="2:65" s="12" customFormat="1" ht="22.5">
      <c r="B546" s="165"/>
      <c r="D546" s="157" t="s">
        <v>387</v>
      </c>
      <c r="E546" s="166" t="s">
        <v>3</v>
      </c>
      <c r="F546" s="366" t="s">
        <v>7492</v>
      </c>
      <c r="H546" s="367">
        <v>39.316000000000003</v>
      </c>
      <c r="I546" s="167"/>
      <c r="L546" s="165"/>
      <c r="M546" s="168"/>
      <c r="T546" s="169"/>
      <c r="AT546" s="166" t="s">
        <v>387</v>
      </c>
      <c r="AU546" s="166" t="s">
        <v>81</v>
      </c>
      <c r="AV546" s="12" t="s">
        <v>81</v>
      </c>
      <c r="AW546" s="12" t="s">
        <v>33</v>
      </c>
      <c r="AX546" s="12" t="s">
        <v>71</v>
      </c>
      <c r="AY546" s="166" t="s">
        <v>293</v>
      </c>
    </row>
    <row r="547" spans="2:65" s="13" customFormat="1">
      <c r="B547" s="170"/>
      <c r="D547" s="157" t="s">
        <v>387</v>
      </c>
      <c r="E547" s="171" t="s">
        <v>3</v>
      </c>
      <c r="F547" s="368" t="s">
        <v>407</v>
      </c>
      <c r="H547" s="369">
        <v>50.570999999999998</v>
      </c>
      <c r="I547" s="172"/>
      <c r="L547" s="170"/>
      <c r="M547" s="173"/>
      <c r="T547" s="174"/>
      <c r="AT547" s="171" t="s">
        <v>387</v>
      </c>
      <c r="AU547" s="171" t="s">
        <v>81</v>
      </c>
      <c r="AV547" s="13" t="s">
        <v>308</v>
      </c>
      <c r="AW547" s="13" t="s">
        <v>33</v>
      </c>
      <c r="AX547" s="13" t="s">
        <v>79</v>
      </c>
      <c r="AY547" s="171" t="s">
        <v>293</v>
      </c>
    </row>
    <row r="548" spans="2:65" s="1" customFormat="1" ht="37.9" customHeight="1">
      <c r="B548" s="132"/>
      <c r="C548" s="358" t="s">
        <v>816</v>
      </c>
      <c r="D548" s="358" t="s">
        <v>309</v>
      </c>
      <c r="E548" s="359" t="s">
        <v>7499</v>
      </c>
      <c r="F548" s="360" t="s">
        <v>7500</v>
      </c>
      <c r="G548" s="361" t="s">
        <v>397</v>
      </c>
      <c r="H548" s="362">
        <v>70.933999999999997</v>
      </c>
      <c r="I548" s="148"/>
      <c r="J548" s="149">
        <f>ROUND(I548*H548,2)</f>
        <v>0</v>
      </c>
      <c r="K548" s="145" t="s">
        <v>383</v>
      </c>
      <c r="L548" s="33"/>
      <c r="M548" s="150" t="s">
        <v>3</v>
      </c>
      <c r="N548" s="151" t="s">
        <v>42</v>
      </c>
      <c r="P548" s="139">
        <f>O548*H548</f>
        <v>0</v>
      </c>
      <c r="Q548" s="139">
        <v>0</v>
      </c>
      <c r="R548" s="139">
        <f>Q548*H548</f>
        <v>0</v>
      </c>
      <c r="S548" s="139">
        <v>0</v>
      </c>
      <c r="T548" s="140">
        <f>S548*H548</f>
        <v>0</v>
      </c>
      <c r="AR548" s="141" t="s">
        <v>308</v>
      </c>
      <c r="AT548" s="141" t="s">
        <v>309</v>
      </c>
      <c r="AU548" s="141" t="s">
        <v>81</v>
      </c>
      <c r="AY548" s="18" t="s">
        <v>293</v>
      </c>
      <c r="BE548" s="142">
        <f>IF(N548="základní",J548,0)</f>
        <v>0</v>
      </c>
      <c r="BF548" s="142">
        <f>IF(N548="snížená",J548,0)</f>
        <v>0</v>
      </c>
      <c r="BG548" s="142">
        <f>IF(N548="zákl. přenesená",J548,0)</f>
        <v>0</v>
      </c>
      <c r="BH548" s="142">
        <f>IF(N548="sníž. přenesená",J548,0)</f>
        <v>0</v>
      </c>
      <c r="BI548" s="142">
        <f>IF(N548="nulová",J548,0)</f>
        <v>0</v>
      </c>
      <c r="BJ548" s="18" t="s">
        <v>79</v>
      </c>
      <c r="BK548" s="142">
        <f>ROUND(I548*H548,2)</f>
        <v>0</v>
      </c>
      <c r="BL548" s="18" t="s">
        <v>308</v>
      </c>
      <c r="BM548" s="141" t="s">
        <v>7501</v>
      </c>
    </row>
    <row r="549" spans="2:65" s="1" customFormat="1">
      <c r="B549" s="33"/>
      <c r="D549" s="162" t="s">
        <v>385</v>
      </c>
      <c r="F549" s="365" t="s">
        <v>7502</v>
      </c>
      <c r="I549" s="159"/>
      <c r="L549" s="33"/>
      <c r="M549" s="164"/>
      <c r="T549" s="54"/>
      <c r="AT549" s="18" t="s">
        <v>385</v>
      </c>
      <c r="AU549" s="18" t="s">
        <v>81</v>
      </c>
    </row>
    <row r="550" spans="2:65" s="12" customFormat="1" ht="22.5">
      <c r="B550" s="165"/>
      <c r="D550" s="157" t="s">
        <v>387</v>
      </c>
      <c r="E550" s="166" t="s">
        <v>3</v>
      </c>
      <c r="F550" s="366" t="s">
        <v>7497</v>
      </c>
      <c r="H550" s="367">
        <v>3.9180000000000001</v>
      </c>
      <c r="I550" s="167"/>
      <c r="L550" s="165"/>
      <c r="M550" s="168"/>
      <c r="T550" s="169"/>
      <c r="AT550" s="166" t="s">
        <v>387</v>
      </c>
      <c r="AU550" s="166" t="s">
        <v>81</v>
      </c>
      <c r="AV550" s="12" t="s">
        <v>81</v>
      </c>
      <c r="AW550" s="12" t="s">
        <v>33</v>
      </c>
      <c r="AX550" s="12" t="s">
        <v>71</v>
      </c>
      <c r="AY550" s="166" t="s">
        <v>293</v>
      </c>
    </row>
    <row r="551" spans="2:65" s="12" customFormat="1" ht="22.5">
      <c r="B551" s="165"/>
      <c r="D551" s="157" t="s">
        <v>387</v>
      </c>
      <c r="E551" s="166" t="s">
        <v>3</v>
      </c>
      <c r="F551" s="366" t="s">
        <v>7294</v>
      </c>
      <c r="H551" s="367">
        <v>67.016000000000005</v>
      </c>
      <c r="I551" s="167"/>
      <c r="L551" s="165"/>
      <c r="M551" s="168"/>
      <c r="T551" s="169"/>
      <c r="AT551" s="166" t="s">
        <v>387</v>
      </c>
      <c r="AU551" s="166" t="s">
        <v>81</v>
      </c>
      <c r="AV551" s="12" t="s">
        <v>81</v>
      </c>
      <c r="AW551" s="12" t="s">
        <v>33</v>
      </c>
      <c r="AX551" s="12" t="s">
        <v>71</v>
      </c>
      <c r="AY551" s="166" t="s">
        <v>293</v>
      </c>
    </row>
    <row r="552" spans="2:65" s="13" customFormat="1">
      <c r="B552" s="170"/>
      <c r="D552" s="157" t="s">
        <v>387</v>
      </c>
      <c r="E552" s="171" t="s">
        <v>3</v>
      </c>
      <c r="F552" s="368" t="s">
        <v>407</v>
      </c>
      <c r="H552" s="369">
        <v>70.933999999999997</v>
      </c>
      <c r="I552" s="172"/>
      <c r="L552" s="170"/>
      <c r="M552" s="173"/>
      <c r="T552" s="174"/>
      <c r="AT552" s="171" t="s">
        <v>387</v>
      </c>
      <c r="AU552" s="171" t="s">
        <v>81</v>
      </c>
      <c r="AV552" s="13" t="s">
        <v>308</v>
      </c>
      <c r="AW552" s="13" t="s">
        <v>33</v>
      </c>
      <c r="AX552" s="13" t="s">
        <v>79</v>
      </c>
      <c r="AY552" s="171" t="s">
        <v>293</v>
      </c>
    </row>
    <row r="553" spans="2:65" s="1" customFormat="1" ht="37.9" customHeight="1">
      <c r="B553" s="132"/>
      <c r="C553" s="358" t="s">
        <v>822</v>
      </c>
      <c r="D553" s="358" t="s">
        <v>309</v>
      </c>
      <c r="E553" s="359" t="s">
        <v>7503</v>
      </c>
      <c r="F553" s="360" t="s">
        <v>7504</v>
      </c>
      <c r="G553" s="361" t="s">
        <v>397</v>
      </c>
      <c r="H553" s="362">
        <v>70.933999999999997</v>
      </c>
      <c r="I553" s="148"/>
      <c r="J553" s="149">
        <f>ROUND(I553*H553,2)</f>
        <v>0</v>
      </c>
      <c r="K553" s="145" t="s">
        <v>383</v>
      </c>
      <c r="L553" s="33"/>
      <c r="M553" s="150" t="s">
        <v>3</v>
      </c>
      <c r="N553" s="151" t="s">
        <v>42</v>
      </c>
      <c r="P553" s="139">
        <f>O553*H553</f>
        <v>0</v>
      </c>
      <c r="Q553" s="139">
        <v>3.0300000000000001E-2</v>
      </c>
      <c r="R553" s="139">
        <f>Q553*H553</f>
        <v>2.1493001999999999</v>
      </c>
      <c r="S553" s="139">
        <v>0</v>
      </c>
      <c r="T553" s="140">
        <f>S553*H553</f>
        <v>0</v>
      </c>
      <c r="AR553" s="141" t="s">
        <v>308</v>
      </c>
      <c r="AT553" s="141" t="s">
        <v>309</v>
      </c>
      <c r="AU553" s="141" t="s">
        <v>81</v>
      </c>
      <c r="AY553" s="18" t="s">
        <v>293</v>
      </c>
      <c r="BE553" s="142">
        <f>IF(N553="základní",J553,0)</f>
        <v>0</v>
      </c>
      <c r="BF553" s="142">
        <f>IF(N553="snížená",J553,0)</f>
        <v>0</v>
      </c>
      <c r="BG553" s="142">
        <f>IF(N553="zákl. přenesená",J553,0)</f>
        <v>0</v>
      </c>
      <c r="BH553" s="142">
        <f>IF(N553="sníž. přenesená",J553,0)</f>
        <v>0</v>
      </c>
      <c r="BI553" s="142">
        <f>IF(N553="nulová",J553,0)</f>
        <v>0</v>
      </c>
      <c r="BJ553" s="18" t="s">
        <v>79</v>
      </c>
      <c r="BK553" s="142">
        <f>ROUND(I553*H553,2)</f>
        <v>0</v>
      </c>
      <c r="BL553" s="18" t="s">
        <v>308</v>
      </c>
      <c r="BM553" s="141" t="s">
        <v>7505</v>
      </c>
    </row>
    <row r="554" spans="2:65" s="1" customFormat="1">
      <c r="B554" s="33"/>
      <c r="D554" s="162" t="s">
        <v>385</v>
      </c>
      <c r="F554" s="365" t="s">
        <v>7506</v>
      </c>
      <c r="I554" s="159"/>
      <c r="L554" s="33"/>
      <c r="M554" s="164"/>
      <c r="T554" s="54"/>
      <c r="AT554" s="18" t="s">
        <v>385</v>
      </c>
      <c r="AU554" s="18" t="s">
        <v>81</v>
      </c>
    </row>
    <row r="555" spans="2:65" s="12" customFormat="1" ht="22.5">
      <c r="B555" s="165"/>
      <c r="D555" s="157" t="s">
        <v>387</v>
      </c>
      <c r="E555" s="166" t="s">
        <v>3</v>
      </c>
      <c r="F555" s="366" t="s">
        <v>7497</v>
      </c>
      <c r="H555" s="367">
        <v>3.9180000000000001</v>
      </c>
      <c r="I555" s="167"/>
      <c r="L555" s="165"/>
      <c r="M555" s="168"/>
      <c r="T555" s="169"/>
      <c r="AT555" s="166" t="s">
        <v>387</v>
      </c>
      <c r="AU555" s="166" t="s">
        <v>81</v>
      </c>
      <c r="AV555" s="12" t="s">
        <v>81</v>
      </c>
      <c r="AW555" s="12" t="s">
        <v>33</v>
      </c>
      <c r="AX555" s="12" t="s">
        <v>71</v>
      </c>
      <c r="AY555" s="166" t="s">
        <v>293</v>
      </c>
    </row>
    <row r="556" spans="2:65" s="12" customFormat="1" ht="22.5">
      <c r="B556" s="165"/>
      <c r="D556" s="157" t="s">
        <v>387</v>
      </c>
      <c r="E556" s="166" t="s">
        <v>3</v>
      </c>
      <c r="F556" s="366" t="s">
        <v>7294</v>
      </c>
      <c r="H556" s="367">
        <v>67.016000000000005</v>
      </c>
      <c r="I556" s="167"/>
      <c r="L556" s="165"/>
      <c r="M556" s="168"/>
      <c r="T556" s="169"/>
      <c r="AT556" s="166" t="s">
        <v>387</v>
      </c>
      <c r="AU556" s="166" t="s">
        <v>81</v>
      </c>
      <c r="AV556" s="12" t="s">
        <v>81</v>
      </c>
      <c r="AW556" s="12" t="s">
        <v>33</v>
      </c>
      <c r="AX556" s="12" t="s">
        <v>71</v>
      </c>
      <c r="AY556" s="166" t="s">
        <v>293</v>
      </c>
    </row>
    <row r="557" spans="2:65" s="13" customFormat="1">
      <c r="B557" s="170"/>
      <c r="D557" s="157" t="s">
        <v>387</v>
      </c>
      <c r="E557" s="171" t="s">
        <v>3</v>
      </c>
      <c r="F557" s="368" t="s">
        <v>407</v>
      </c>
      <c r="H557" s="369">
        <v>70.933999999999997</v>
      </c>
      <c r="I557" s="172"/>
      <c r="L557" s="170"/>
      <c r="M557" s="173"/>
      <c r="T557" s="174"/>
      <c r="AT557" s="171" t="s">
        <v>387</v>
      </c>
      <c r="AU557" s="171" t="s">
        <v>81</v>
      </c>
      <c r="AV557" s="13" t="s">
        <v>308</v>
      </c>
      <c r="AW557" s="13" t="s">
        <v>33</v>
      </c>
      <c r="AX557" s="13" t="s">
        <v>79</v>
      </c>
      <c r="AY557" s="171" t="s">
        <v>293</v>
      </c>
    </row>
    <row r="558" spans="2:65" s="1" customFormat="1" ht="37.9" customHeight="1">
      <c r="B558" s="132"/>
      <c r="C558" s="358" t="s">
        <v>829</v>
      </c>
      <c r="D558" s="358" t="s">
        <v>309</v>
      </c>
      <c r="E558" s="359" t="s">
        <v>7507</v>
      </c>
      <c r="F558" s="360" t="s">
        <v>7508</v>
      </c>
      <c r="G558" s="361" t="s">
        <v>397</v>
      </c>
      <c r="H558" s="362">
        <v>50.570999999999998</v>
      </c>
      <c r="I558" s="148"/>
      <c r="J558" s="149">
        <f>ROUND(I558*H558,2)</f>
        <v>0</v>
      </c>
      <c r="K558" s="145" t="s">
        <v>383</v>
      </c>
      <c r="L558" s="33"/>
      <c r="M558" s="150" t="s">
        <v>3</v>
      </c>
      <c r="N558" s="151" t="s">
        <v>42</v>
      </c>
      <c r="P558" s="139">
        <f>O558*H558</f>
        <v>0</v>
      </c>
      <c r="Q558" s="139">
        <v>3.0300000000000001E-3</v>
      </c>
      <c r="R558" s="139">
        <f>Q558*H558</f>
        <v>0.15323012999999999</v>
      </c>
      <c r="S558" s="139">
        <v>0</v>
      </c>
      <c r="T558" s="140">
        <f>S558*H558</f>
        <v>0</v>
      </c>
      <c r="AR558" s="141" t="s">
        <v>308</v>
      </c>
      <c r="AT558" s="141" t="s">
        <v>309</v>
      </c>
      <c r="AU558" s="141" t="s">
        <v>81</v>
      </c>
      <c r="AY558" s="18" t="s">
        <v>293</v>
      </c>
      <c r="BE558" s="142">
        <f>IF(N558="základní",J558,0)</f>
        <v>0</v>
      </c>
      <c r="BF558" s="142">
        <f>IF(N558="snížená",J558,0)</f>
        <v>0</v>
      </c>
      <c r="BG558" s="142">
        <f>IF(N558="zákl. přenesená",J558,0)</f>
        <v>0</v>
      </c>
      <c r="BH558" s="142">
        <f>IF(N558="sníž. přenesená",J558,0)</f>
        <v>0</v>
      </c>
      <c r="BI558" s="142">
        <f>IF(N558="nulová",J558,0)</f>
        <v>0</v>
      </c>
      <c r="BJ558" s="18" t="s">
        <v>79</v>
      </c>
      <c r="BK558" s="142">
        <f>ROUND(I558*H558,2)</f>
        <v>0</v>
      </c>
      <c r="BL558" s="18" t="s">
        <v>308</v>
      </c>
      <c r="BM558" s="141" t="s">
        <v>7509</v>
      </c>
    </row>
    <row r="559" spans="2:65" s="1" customFormat="1">
      <c r="B559" s="33"/>
      <c r="D559" s="162" t="s">
        <v>385</v>
      </c>
      <c r="F559" s="365" t="s">
        <v>7510</v>
      </c>
      <c r="I559" s="159"/>
      <c r="L559" s="33"/>
      <c r="M559" s="164"/>
      <c r="T559" s="54"/>
      <c r="AT559" s="18" t="s">
        <v>385</v>
      </c>
      <c r="AU559" s="18" t="s">
        <v>81</v>
      </c>
    </row>
    <row r="560" spans="2:65" s="12" customFormat="1" ht="22.5">
      <c r="B560" s="165"/>
      <c r="D560" s="157" t="s">
        <v>387</v>
      </c>
      <c r="E560" s="166" t="s">
        <v>3</v>
      </c>
      <c r="F560" s="366" t="s">
        <v>7490</v>
      </c>
      <c r="H560" s="367">
        <v>1.792</v>
      </c>
      <c r="I560" s="167"/>
      <c r="L560" s="165"/>
      <c r="M560" s="168"/>
      <c r="T560" s="169"/>
      <c r="AT560" s="166" t="s">
        <v>387</v>
      </c>
      <c r="AU560" s="166" t="s">
        <v>81</v>
      </c>
      <c r="AV560" s="12" t="s">
        <v>81</v>
      </c>
      <c r="AW560" s="12" t="s">
        <v>33</v>
      </c>
      <c r="AX560" s="12" t="s">
        <v>71</v>
      </c>
      <c r="AY560" s="166" t="s">
        <v>293</v>
      </c>
    </row>
    <row r="561" spans="2:65" s="12" customFormat="1" ht="22.5">
      <c r="B561" s="165"/>
      <c r="D561" s="157" t="s">
        <v>387</v>
      </c>
      <c r="E561" s="166" t="s">
        <v>3</v>
      </c>
      <c r="F561" s="366" t="s">
        <v>7491</v>
      </c>
      <c r="H561" s="367">
        <v>9.4629999999999992</v>
      </c>
      <c r="I561" s="167"/>
      <c r="L561" s="165"/>
      <c r="M561" s="168"/>
      <c r="T561" s="169"/>
      <c r="AT561" s="166" t="s">
        <v>387</v>
      </c>
      <c r="AU561" s="166" t="s">
        <v>81</v>
      </c>
      <c r="AV561" s="12" t="s">
        <v>81</v>
      </c>
      <c r="AW561" s="12" t="s">
        <v>33</v>
      </c>
      <c r="AX561" s="12" t="s">
        <v>71</v>
      </c>
      <c r="AY561" s="166" t="s">
        <v>293</v>
      </c>
    </row>
    <row r="562" spans="2:65" s="12" customFormat="1" ht="22.5">
      <c r="B562" s="165"/>
      <c r="D562" s="157" t="s">
        <v>387</v>
      </c>
      <c r="E562" s="166" t="s">
        <v>3</v>
      </c>
      <c r="F562" s="366" t="s">
        <v>7492</v>
      </c>
      <c r="H562" s="367">
        <v>39.316000000000003</v>
      </c>
      <c r="I562" s="167"/>
      <c r="L562" s="165"/>
      <c r="M562" s="168"/>
      <c r="T562" s="169"/>
      <c r="AT562" s="166" t="s">
        <v>387</v>
      </c>
      <c r="AU562" s="166" t="s">
        <v>81</v>
      </c>
      <c r="AV562" s="12" t="s">
        <v>81</v>
      </c>
      <c r="AW562" s="12" t="s">
        <v>33</v>
      </c>
      <c r="AX562" s="12" t="s">
        <v>71</v>
      </c>
      <c r="AY562" s="166" t="s">
        <v>293</v>
      </c>
    </row>
    <row r="563" spans="2:65" s="13" customFormat="1">
      <c r="B563" s="170"/>
      <c r="D563" s="157" t="s">
        <v>387</v>
      </c>
      <c r="E563" s="171" t="s">
        <v>3</v>
      </c>
      <c r="F563" s="368" t="s">
        <v>407</v>
      </c>
      <c r="H563" s="369">
        <v>50.570999999999998</v>
      </c>
      <c r="I563" s="172"/>
      <c r="L563" s="170"/>
      <c r="M563" s="173"/>
      <c r="T563" s="174"/>
      <c r="AT563" s="171" t="s">
        <v>387</v>
      </c>
      <c r="AU563" s="171" t="s">
        <v>81</v>
      </c>
      <c r="AV563" s="13" t="s">
        <v>308</v>
      </c>
      <c r="AW563" s="13" t="s">
        <v>33</v>
      </c>
      <c r="AX563" s="13" t="s">
        <v>79</v>
      </c>
      <c r="AY563" s="171" t="s">
        <v>293</v>
      </c>
    </row>
    <row r="564" spans="2:65" s="1" customFormat="1" ht="16.5" customHeight="1">
      <c r="B564" s="132"/>
      <c r="C564" s="358" t="s">
        <v>300</v>
      </c>
      <c r="D564" s="358" t="s">
        <v>309</v>
      </c>
      <c r="E564" s="359" t="s">
        <v>1080</v>
      </c>
      <c r="F564" s="360" t="s">
        <v>1081</v>
      </c>
      <c r="G564" s="361" t="s">
        <v>493</v>
      </c>
      <c r="H564" s="362">
        <v>2.6070000000000002</v>
      </c>
      <c r="I564" s="148"/>
      <c r="J564" s="149">
        <f>ROUND(I564*H564,2)</f>
        <v>0</v>
      </c>
      <c r="K564" s="145" t="s">
        <v>383</v>
      </c>
      <c r="L564" s="33"/>
      <c r="M564" s="150" t="s">
        <v>3</v>
      </c>
      <c r="N564" s="151" t="s">
        <v>42</v>
      </c>
      <c r="P564" s="139">
        <f>O564*H564</f>
        <v>0</v>
      </c>
      <c r="Q564" s="139">
        <v>1.60725E-2</v>
      </c>
      <c r="R564" s="139">
        <f>Q564*H564</f>
        <v>4.1901007500000004E-2</v>
      </c>
      <c r="S564" s="139">
        <v>0</v>
      </c>
      <c r="T564" s="140">
        <f>S564*H564</f>
        <v>0</v>
      </c>
      <c r="AR564" s="141" t="s">
        <v>308</v>
      </c>
      <c r="AT564" s="141" t="s">
        <v>309</v>
      </c>
      <c r="AU564" s="141" t="s">
        <v>81</v>
      </c>
      <c r="AY564" s="18" t="s">
        <v>293</v>
      </c>
      <c r="BE564" s="142">
        <f>IF(N564="základní",J564,0)</f>
        <v>0</v>
      </c>
      <c r="BF564" s="142">
        <f>IF(N564="snížená",J564,0)</f>
        <v>0</v>
      </c>
      <c r="BG564" s="142">
        <f>IF(N564="zákl. přenesená",J564,0)</f>
        <v>0</v>
      </c>
      <c r="BH564" s="142">
        <f>IF(N564="sníž. přenesená",J564,0)</f>
        <v>0</v>
      </c>
      <c r="BI564" s="142">
        <f>IF(N564="nulová",J564,0)</f>
        <v>0</v>
      </c>
      <c r="BJ564" s="18" t="s">
        <v>79</v>
      </c>
      <c r="BK564" s="142">
        <f>ROUND(I564*H564,2)</f>
        <v>0</v>
      </c>
      <c r="BL564" s="18" t="s">
        <v>308</v>
      </c>
      <c r="BM564" s="141" t="s">
        <v>7511</v>
      </c>
    </row>
    <row r="565" spans="2:65" s="1" customFormat="1">
      <c r="B565" s="33"/>
      <c r="D565" s="162" t="s">
        <v>385</v>
      </c>
      <c r="F565" s="365" t="s">
        <v>1083</v>
      </c>
      <c r="I565" s="159"/>
      <c r="L565" s="33"/>
      <c r="M565" s="164"/>
      <c r="T565" s="54"/>
      <c r="AT565" s="18" t="s">
        <v>385</v>
      </c>
      <c r="AU565" s="18" t="s">
        <v>81</v>
      </c>
    </row>
    <row r="566" spans="2:65" s="12" customFormat="1" ht="33.75">
      <c r="B566" s="165"/>
      <c r="D566" s="157" t="s">
        <v>387</v>
      </c>
      <c r="E566" s="166" t="s">
        <v>3</v>
      </c>
      <c r="F566" s="366" t="s">
        <v>7512</v>
      </c>
      <c r="H566" s="367">
        <v>2.6070000000000002</v>
      </c>
      <c r="I566" s="167"/>
      <c r="L566" s="165"/>
      <c r="M566" s="168"/>
      <c r="T566" s="169"/>
      <c r="AT566" s="166" t="s">
        <v>387</v>
      </c>
      <c r="AU566" s="166" t="s">
        <v>81</v>
      </c>
      <c r="AV566" s="12" t="s">
        <v>81</v>
      </c>
      <c r="AW566" s="12" t="s">
        <v>33</v>
      </c>
      <c r="AX566" s="12" t="s">
        <v>79</v>
      </c>
      <c r="AY566" s="166" t="s">
        <v>293</v>
      </c>
    </row>
    <row r="567" spans="2:65" s="1" customFormat="1" ht="16.5" customHeight="1">
      <c r="B567" s="132"/>
      <c r="C567" s="358" t="s">
        <v>842</v>
      </c>
      <c r="D567" s="358" t="s">
        <v>309</v>
      </c>
      <c r="E567" s="359" t="s">
        <v>1087</v>
      </c>
      <c r="F567" s="360" t="s">
        <v>1088</v>
      </c>
      <c r="G567" s="361" t="s">
        <v>493</v>
      </c>
      <c r="H567" s="362">
        <v>2.6070000000000002</v>
      </c>
      <c r="I567" s="148"/>
      <c r="J567" s="149">
        <f>ROUND(I567*H567,2)</f>
        <v>0</v>
      </c>
      <c r="K567" s="145" t="s">
        <v>383</v>
      </c>
      <c r="L567" s="33"/>
      <c r="M567" s="150" t="s">
        <v>3</v>
      </c>
      <c r="N567" s="151" t="s">
        <v>42</v>
      </c>
      <c r="P567" s="139">
        <f>O567*H567</f>
        <v>0</v>
      </c>
      <c r="Q567" s="139">
        <v>0</v>
      </c>
      <c r="R567" s="139">
        <f>Q567*H567</f>
        <v>0</v>
      </c>
      <c r="S567" s="139">
        <v>0</v>
      </c>
      <c r="T567" s="140">
        <f>S567*H567</f>
        <v>0</v>
      </c>
      <c r="AR567" s="141" t="s">
        <v>308</v>
      </c>
      <c r="AT567" s="141" t="s">
        <v>309</v>
      </c>
      <c r="AU567" s="141" t="s">
        <v>81</v>
      </c>
      <c r="AY567" s="18" t="s">
        <v>293</v>
      </c>
      <c r="BE567" s="142">
        <f>IF(N567="základní",J567,0)</f>
        <v>0</v>
      </c>
      <c r="BF567" s="142">
        <f>IF(N567="snížená",J567,0)</f>
        <v>0</v>
      </c>
      <c r="BG567" s="142">
        <f>IF(N567="zákl. přenesená",J567,0)</f>
        <v>0</v>
      </c>
      <c r="BH567" s="142">
        <f>IF(N567="sníž. přenesená",J567,0)</f>
        <v>0</v>
      </c>
      <c r="BI567" s="142">
        <f>IF(N567="nulová",J567,0)</f>
        <v>0</v>
      </c>
      <c r="BJ567" s="18" t="s">
        <v>79</v>
      </c>
      <c r="BK567" s="142">
        <f>ROUND(I567*H567,2)</f>
        <v>0</v>
      </c>
      <c r="BL567" s="18" t="s">
        <v>308</v>
      </c>
      <c r="BM567" s="141" t="s">
        <v>7513</v>
      </c>
    </row>
    <row r="568" spans="2:65" s="1" customFormat="1">
      <c r="B568" s="33"/>
      <c r="D568" s="162" t="s">
        <v>385</v>
      </c>
      <c r="F568" s="365" t="s">
        <v>1090</v>
      </c>
      <c r="I568" s="159"/>
      <c r="L568" s="33"/>
      <c r="M568" s="164"/>
      <c r="T568" s="54"/>
      <c r="AT568" s="18" t="s">
        <v>385</v>
      </c>
      <c r="AU568" s="18" t="s">
        <v>81</v>
      </c>
    </row>
    <row r="569" spans="2:65" s="12" customFormat="1" ht="33.75">
      <c r="B569" s="165"/>
      <c r="D569" s="157" t="s">
        <v>387</v>
      </c>
      <c r="E569" s="166" t="s">
        <v>3</v>
      </c>
      <c r="F569" s="366" t="s">
        <v>7512</v>
      </c>
      <c r="H569" s="367">
        <v>2.6070000000000002</v>
      </c>
      <c r="I569" s="167"/>
      <c r="L569" s="165"/>
      <c r="M569" s="168"/>
      <c r="T569" s="169"/>
      <c r="AT569" s="166" t="s">
        <v>387</v>
      </c>
      <c r="AU569" s="166" t="s">
        <v>81</v>
      </c>
      <c r="AV569" s="12" t="s">
        <v>81</v>
      </c>
      <c r="AW569" s="12" t="s">
        <v>33</v>
      </c>
      <c r="AX569" s="12" t="s">
        <v>79</v>
      </c>
      <c r="AY569" s="166" t="s">
        <v>293</v>
      </c>
    </row>
    <row r="570" spans="2:65" s="1" customFormat="1" ht="24.2" customHeight="1">
      <c r="B570" s="132"/>
      <c r="C570" s="358" t="s">
        <v>848</v>
      </c>
      <c r="D570" s="358" t="s">
        <v>309</v>
      </c>
      <c r="E570" s="359" t="s">
        <v>1092</v>
      </c>
      <c r="F570" s="360" t="s">
        <v>1093</v>
      </c>
      <c r="G570" s="361" t="s">
        <v>493</v>
      </c>
      <c r="H570" s="362">
        <v>579.22500000000002</v>
      </c>
      <c r="I570" s="148"/>
      <c r="J570" s="149">
        <f>ROUND(I570*H570,2)</f>
        <v>0</v>
      </c>
      <c r="K570" s="145" t="s">
        <v>383</v>
      </c>
      <c r="L570" s="33"/>
      <c r="M570" s="150" t="s">
        <v>3</v>
      </c>
      <c r="N570" s="151" t="s">
        <v>42</v>
      </c>
      <c r="P570" s="139">
        <f>O570*H570</f>
        <v>0</v>
      </c>
      <c r="Q570" s="139">
        <v>1.3200000000000001E-4</v>
      </c>
      <c r="R570" s="139">
        <f>Q570*H570</f>
        <v>7.6457700000000003E-2</v>
      </c>
      <c r="S570" s="139">
        <v>0</v>
      </c>
      <c r="T570" s="140">
        <f>S570*H570</f>
        <v>0</v>
      </c>
      <c r="AR570" s="141" t="s">
        <v>308</v>
      </c>
      <c r="AT570" s="141" t="s">
        <v>309</v>
      </c>
      <c r="AU570" s="141" t="s">
        <v>81</v>
      </c>
      <c r="AY570" s="18" t="s">
        <v>293</v>
      </c>
      <c r="BE570" s="142">
        <f>IF(N570="základní",J570,0)</f>
        <v>0</v>
      </c>
      <c r="BF570" s="142">
        <f>IF(N570="snížená",J570,0)</f>
        <v>0</v>
      </c>
      <c r="BG570" s="142">
        <f>IF(N570="zákl. přenesená",J570,0)</f>
        <v>0</v>
      </c>
      <c r="BH570" s="142">
        <f>IF(N570="sníž. přenesená",J570,0)</f>
        <v>0</v>
      </c>
      <c r="BI570" s="142">
        <f>IF(N570="nulová",J570,0)</f>
        <v>0</v>
      </c>
      <c r="BJ570" s="18" t="s">
        <v>79</v>
      </c>
      <c r="BK570" s="142">
        <f>ROUND(I570*H570,2)</f>
        <v>0</v>
      </c>
      <c r="BL570" s="18" t="s">
        <v>308</v>
      </c>
      <c r="BM570" s="141" t="s">
        <v>7514</v>
      </c>
    </row>
    <row r="571" spans="2:65" s="1" customFormat="1">
      <c r="B571" s="33"/>
      <c r="D571" s="162" t="s">
        <v>385</v>
      </c>
      <c r="F571" s="365" t="s">
        <v>1095</v>
      </c>
      <c r="I571" s="159"/>
      <c r="L571" s="33"/>
      <c r="M571" s="164"/>
      <c r="T571" s="54"/>
      <c r="AT571" s="18" t="s">
        <v>385</v>
      </c>
      <c r="AU571" s="18" t="s">
        <v>81</v>
      </c>
    </row>
    <row r="572" spans="2:65" s="12" customFormat="1" ht="22.5">
      <c r="B572" s="165"/>
      <c r="D572" s="157" t="s">
        <v>387</v>
      </c>
      <c r="E572" s="166" t="s">
        <v>3</v>
      </c>
      <c r="F572" s="366" t="s">
        <v>7515</v>
      </c>
      <c r="H572" s="367">
        <v>26.12</v>
      </c>
      <c r="I572" s="167"/>
      <c r="L572" s="165"/>
      <c r="M572" s="168"/>
      <c r="T572" s="169"/>
      <c r="AT572" s="166" t="s">
        <v>387</v>
      </c>
      <c r="AU572" s="166" t="s">
        <v>81</v>
      </c>
      <c r="AV572" s="12" t="s">
        <v>81</v>
      </c>
      <c r="AW572" s="12" t="s">
        <v>33</v>
      </c>
      <c r="AX572" s="12" t="s">
        <v>71</v>
      </c>
      <c r="AY572" s="166" t="s">
        <v>293</v>
      </c>
    </row>
    <row r="573" spans="2:65" s="12" customFormat="1" ht="22.5">
      <c r="B573" s="165"/>
      <c r="D573" s="157" t="s">
        <v>387</v>
      </c>
      <c r="E573" s="166" t="s">
        <v>3</v>
      </c>
      <c r="F573" s="366" t="s">
        <v>7516</v>
      </c>
      <c r="H573" s="367">
        <v>106.33</v>
      </c>
      <c r="I573" s="167"/>
      <c r="L573" s="165"/>
      <c r="M573" s="168"/>
      <c r="T573" s="169"/>
      <c r="AT573" s="166" t="s">
        <v>387</v>
      </c>
      <c r="AU573" s="166" t="s">
        <v>81</v>
      </c>
      <c r="AV573" s="12" t="s">
        <v>81</v>
      </c>
      <c r="AW573" s="12" t="s">
        <v>33</v>
      </c>
      <c r="AX573" s="12" t="s">
        <v>71</v>
      </c>
      <c r="AY573" s="166" t="s">
        <v>293</v>
      </c>
    </row>
    <row r="574" spans="2:65" s="12" customFormat="1" ht="22.5">
      <c r="B574" s="165"/>
      <c r="D574" s="157" t="s">
        <v>387</v>
      </c>
      <c r="E574" s="166" t="s">
        <v>3</v>
      </c>
      <c r="F574" s="366" t="s">
        <v>7517</v>
      </c>
      <c r="H574" s="367">
        <v>446.77499999999998</v>
      </c>
      <c r="I574" s="167"/>
      <c r="L574" s="165"/>
      <c r="M574" s="168"/>
      <c r="T574" s="169"/>
      <c r="AT574" s="166" t="s">
        <v>387</v>
      </c>
      <c r="AU574" s="166" t="s">
        <v>81</v>
      </c>
      <c r="AV574" s="12" t="s">
        <v>81</v>
      </c>
      <c r="AW574" s="12" t="s">
        <v>33</v>
      </c>
      <c r="AX574" s="12" t="s">
        <v>71</v>
      </c>
      <c r="AY574" s="166" t="s">
        <v>293</v>
      </c>
    </row>
    <row r="575" spans="2:65" s="13" customFormat="1">
      <c r="B575" s="170"/>
      <c r="D575" s="157" t="s">
        <v>387</v>
      </c>
      <c r="E575" s="171" t="s">
        <v>3</v>
      </c>
      <c r="F575" s="368" t="s">
        <v>407</v>
      </c>
      <c r="H575" s="369">
        <v>579.22500000000002</v>
      </c>
      <c r="I575" s="172"/>
      <c r="L575" s="170"/>
      <c r="M575" s="173"/>
      <c r="T575" s="174"/>
      <c r="AT575" s="171" t="s">
        <v>387</v>
      </c>
      <c r="AU575" s="171" t="s">
        <v>81</v>
      </c>
      <c r="AV575" s="13" t="s">
        <v>308</v>
      </c>
      <c r="AW575" s="13" t="s">
        <v>33</v>
      </c>
      <c r="AX575" s="13" t="s">
        <v>79</v>
      </c>
      <c r="AY575" s="171" t="s">
        <v>293</v>
      </c>
    </row>
    <row r="576" spans="2:65" s="1" customFormat="1" ht="37.9" customHeight="1">
      <c r="B576" s="132"/>
      <c r="C576" s="358" t="s">
        <v>856</v>
      </c>
      <c r="D576" s="358" t="s">
        <v>309</v>
      </c>
      <c r="E576" s="359" t="s">
        <v>6549</v>
      </c>
      <c r="F576" s="360" t="s">
        <v>6550</v>
      </c>
      <c r="G576" s="361" t="s">
        <v>451</v>
      </c>
      <c r="H576" s="362">
        <v>130.47</v>
      </c>
      <c r="I576" s="148"/>
      <c r="J576" s="149">
        <f>ROUND(I576*H576,2)</f>
        <v>0</v>
      </c>
      <c r="K576" s="145" t="s">
        <v>383</v>
      </c>
      <c r="L576" s="33"/>
      <c r="M576" s="150" t="s">
        <v>3</v>
      </c>
      <c r="N576" s="151" t="s">
        <v>42</v>
      </c>
      <c r="P576" s="139">
        <f>O576*H576</f>
        <v>0</v>
      </c>
      <c r="Q576" s="139">
        <v>2.0999999999999999E-5</v>
      </c>
      <c r="R576" s="139">
        <f>Q576*H576</f>
        <v>2.7398699999999997E-3</v>
      </c>
      <c r="S576" s="139">
        <v>0</v>
      </c>
      <c r="T576" s="140">
        <f>S576*H576</f>
        <v>0</v>
      </c>
      <c r="AR576" s="141" t="s">
        <v>308</v>
      </c>
      <c r="AT576" s="141" t="s">
        <v>309</v>
      </c>
      <c r="AU576" s="141" t="s">
        <v>81</v>
      </c>
      <c r="AY576" s="18" t="s">
        <v>293</v>
      </c>
      <c r="BE576" s="142">
        <f>IF(N576="základní",J576,0)</f>
        <v>0</v>
      </c>
      <c r="BF576" s="142">
        <f>IF(N576="snížená",J576,0)</f>
        <v>0</v>
      </c>
      <c r="BG576" s="142">
        <f>IF(N576="zákl. přenesená",J576,0)</f>
        <v>0</v>
      </c>
      <c r="BH576" s="142">
        <f>IF(N576="sníž. přenesená",J576,0)</f>
        <v>0</v>
      </c>
      <c r="BI576" s="142">
        <f>IF(N576="nulová",J576,0)</f>
        <v>0</v>
      </c>
      <c r="BJ576" s="18" t="s">
        <v>79</v>
      </c>
      <c r="BK576" s="142">
        <f>ROUND(I576*H576,2)</f>
        <v>0</v>
      </c>
      <c r="BL576" s="18" t="s">
        <v>308</v>
      </c>
      <c r="BM576" s="141" t="s">
        <v>7518</v>
      </c>
    </row>
    <row r="577" spans="2:65" s="1" customFormat="1">
      <c r="B577" s="33"/>
      <c r="D577" s="162" t="s">
        <v>385</v>
      </c>
      <c r="F577" s="365" t="s">
        <v>6552</v>
      </c>
      <c r="I577" s="159"/>
      <c r="L577" s="33"/>
      <c r="M577" s="164"/>
      <c r="T577" s="54"/>
      <c r="AT577" s="18" t="s">
        <v>385</v>
      </c>
      <c r="AU577" s="18" t="s">
        <v>81</v>
      </c>
    </row>
    <row r="578" spans="2:65" s="12" customFormat="1" ht="22.5">
      <c r="B578" s="165"/>
      <c r="D578" s="157" t="s">
        <v>387</v>
      </c>
      <c r="E578" s="166" t="s">
        <v>3</v>
      </c>
      <c r="F578" s="366" t="s">
        <v>7519</v>
      </c>
      <c r="H578" s="367">
        <v>19.18</v>
      </c>
      <c r="I578" s="167"/>
      <c r="L578" s="165"/>
      <c r="M578" s="168"/>
      <c r="T578" s="169"/>
      <c r="AT578" s="166" t="s">
        <v>387</v>
      </c>
      <c r="AU578" s="166" t="s">
        <v>81</v>
      </c>
      <c r="AV578" s="12" t="s">
        <v>81</v>
      </c>
      <c r="AW578" s="12" t="s">
        <v>33</v>
      </c>
      <c r="AX578" s="12" t="s">
        <v>71</v>
      </c>
      <c r="AY578" s="166" t="s">
        <v>293</v>
      </c>
    </row>
    <row r="579" spans="2:65" s="12" customFormat="1" ht="22.5">
      <c r="B579" s="165"/>
      <c r="D579" s="157" t="s">
        <v>387</v>
      </c>
      <c r="E579" s="166" t="s">
        <v>3</v>
      </c>
      <c r="F579" s="366" t="s">
        <v>7520</v>
      </c>
      <c r="H579" s="367">
        <v>21.69</v>
      </c>
      <c r="I579" s="167"/>
      <c r="L579" s="165"/>
      <c r="M579" s="168"/>
      <c r="T579" s="169"/>
      <c r="AT579" s="166" t="s">
        <v>387</v>
      </c>
      <c r="AU579" s="166" t="s">
        <v>81</v>
      </c>
      <c r="AV579" s="12" t="s">
        <v>81</v>
      </c>
      <c r="AW579" s="12" t="s">
        <v>33</v>
      </c>
      <c r="AX579" s="12" t="s">
        <v>71</v>
      </c>
      <c r="AY579" s="166" t="s">
        <v>293</v>
      </c>
    </row>
    <row r="580" spans="2:65" s="12" customFormat="1">
      <c r="B580" s="165"/>
      <c r="D580" s="157" t="s">
        <v>387</v>
      </c>
      <c r="E580" s="166" t="s">
        <v>3</v>
      </c>
      <c r="F580" s="366" t="s">
        <v>7521</v>
      </c>
      <c r="H580" s="367">
        <v>89.6</v>
      </c>
      <c r="I580" s="167"/>
      <c r="L580" s="165"/>
      <c r="M580" s="168"/>
      <c r="T580" s="169"/>
      <c r="AT580" s="166" t="s">
        <v>387</v>
      </c>
      <c r="AU580" s="166" t="s">
        <v>81</v>
      </c>
      <c r="AV580" s="12" t="s">
        <v>81</v>
      </c>
      <c r="AW580" s="12" t="s">
        <v>33</v>
      </c>
      <c r="AX580" s="12" t="s">
        <v>71</v>
      </c>
      <c r="AY580" s="166" t="s">
        <v>293</v>
      </c>
    </row>
    <row r="581" spans="2:65" s="13" customFormat="1">
      <c r="B581" s="170"/>
      <c r="D581" s="157" t="s">
        <v>387</v>
      </c>
      <c r="E581" s="171" t="s">
        <v>3</v>
      </c>
      <c r="F581" s="368" t="s">
        <v>407</v>
      </c>
      <c r="H581" s="369">
        <v>130.47</v>
      </c>
      <c r="I581" s="172"/>
      <c r="L581" s="170"/>
      <c r="M581" s="173"/>
      <c r="T581" s="174"/>
      <c r="AT581" s="171" t="s">
        <v>387</v>
      </c>
      <c r="AU581" s="171" t="s">
        <v>81</v>
      </c>
      <c r="AV581" s="13" t="s">
        <v>308</v>
      </c>
      <c r="AW581" s="13" t="s">
        <v>33</v>
      </c>
      <c r="AX581" s="13" t="s">
        <v>79</v>
      </c>
      <c r="AY581" s="171" t="s">
        <v>293</v>
      </c>
    </row>
    <row r="582" spans="2:65" s="1" customFormat="1" ht="24.2" customHeight="1">
      <c r="B582" s="132"/>
      <c r="C582" s="358" t="s">
        <v>865</v>
      </c>
      <c r="D582" s="358" t="s">
        <v>309</v>
      </c>
      <c r="E582" s="359" t="s">
        <v>7522</v>
      </c>
      <c r="F582" s="360" t="s">
        <v>7523</v>
      </c>
      <c r="G582" s="361" t="s">
        <v>451</v>
      </c>
      <c r="H582" s="362">
        <v>495</v>
      </c>
      <c r="I582" s="148"/>
      <c r="J582" s="149">
        <f>ROUND(I582*H582,2)</f>
        <v>0</v>
      </c>
      <c r="K582" s="145" t="s">
        <v>383</v>
      </c>
      <c r="L582" s="33"/>
      <c r="M582" s="150" t="s">
        <v>3</v>
      </c>
      <c r="N582" s="151" t="s">
        <v>42</v>
      </c>
      <c r="P582" s="139">
        <f>O582*H582</f>
        <v>0</v>
      </c>
      <c r="Q582" s="139">
        <v>2.0599999999999999E-4</v>
      </c>
      <c r="R582" s="139">
        <f>Q582*H582</f>
        <v>0.10196999999999999</v>
      </c>
      <c r="S582" s="139">
        <v>0</v>
      </c>
      <c r="T582" s="140">
        <f>S582*H582</f>
        <v>0</v>
      </c>
      <c r="AR582" s="141" t="s">
        <v>308</v>
      </c>
      <c r="AT582" s="141" t="s">
        <v>309</v>
      </c>
      <c r="AU582" s="141" t="s">
        <v>81</v>
      </c>
      <c r="AY582" s="18" t="s">
        <v>293</v>
      </c>
      <c r="BE582" s="142">
        <f>IF(N582="základní",J582,0)</f>
        <v>0</v>
      </c>
      <c r="BF582" s="142">
        <f>IF(N582="snížená",J582,0)</f>
        <v>0</v>
      </c>
      <c r="BG582" s="142">
        <f>IF(N582="zákl. přenesená",J582,0)</f>
        <v>0</v>
      </c>
      <c r="BH582" s="142">
        <f>IF(N582="sníž. přenesená",J582,0)</f>
        <v>0</v>
      </c>
      <c r="BI582" s="142">
        <f>IF(N582="nulová",J582,0)</f>
        <v>0</v>
      </c>
      <c r="BJ582" s="18" t="s">
        <v>79</v>
      </c>
      <c r="BK582" s="142">
        <f>ROUND(I582*H582,2)</f>
        <v>0</v>
      </c>
      <c r="BL582" s="18" t="s">
        <v>308</v>
      </c>
      <c r="BM582" s="141" t="s">
        <v>7524</v>
      </c>
    </row>
    <row r="583" spans="2:65" s="1" customFormat="1">
      <c r="B583" s="33"/>
      <c r="D583" s="162" t="s">
        <v>385</v>
      </c>
      <c r="F583" s="365" t="s">
        <v>7525</v>
      </c>
      <c r="I583" s="159"/>
      <c r="L583" s="33"/>
      <c r="M583" s="164"/>
      <c r="T583" s="54"/>
      <c r="AT583" s="18" t="s">
        <v>385</v>
      </c>
      <c r="AU583" s="18" t="s">
        <v>81</v>
      </c>
    </row>
    <row r="584" spans="2:65" s="12" customFormat="1">
      <c r="B584" s="165"/>
      <c r="D584" s="157" t="s">
        <v>387</v>
      </c>
      <c r="E584" s="166" t="s">
        <v>3</v>
      </c>
      <c r="F584" s="366" t="s">
        <v>7526</v>
      </c>
      <c r="H584" s="367">
        <v>0</v>
      </c>
      <c r="I584" s="167"/>
      <c r="L584" s="165"/>
      <c r="M584" s="168"/>
      <c r="T584" s="169"/>
      <c r="AT584" s="166" t="s">
        <v>387</v>
      </c>
      <c r="AU584" s="166" t="s">
        <v>81</v>
      </c>
      <c r="AV584" s="12" t="s">
        <v>81</v>
      </c>
      <c r="AW584" s="12" t="s">
        <v>33</v>
      </c>
      <c r="AX584" s="12" t="s">
        <v>71</v>
      </c>
      <c r="AY584" s="166" t="s">
        <v>293</v>
      </c>
    </row>
    <row r="585" spans="2:65" s="12" customFormat="1" ht="22.5">
      <c r="B585" s="165"/>
      <c r="D585" s="157" t="s">
        <v>387</v>
      </c>
      <c r="E585" s="166" t="s">
        <v>3</v>
      </c>
      <c r="F585" s="366" t="s">
        <v>7527</v>
      </c>
      <c r="H585" s="367">
        <v>45</v>
      </c>
      <c r="I585" s="167"/>
      <c r="L585" s="165"/>
      <c r="M585" s="168"/>
      <c r="T585" s="169"/>
      <c r="AT585" s="166" t="s">
        <v>387</v>
      </c>
      <c r="AU585" s="166" t="s">
        <v>81</v>
      </c>
      <c r="AV585" s="12" t="s">
        <v>81</v>
      </c>
      <c r="AW585" s="12" t="s">
        <v>33</v>
      </c>
      <c r="AX585" s="12" t="s">
        <v>71</v>
      </c>
      <c r="AY585" s="166" t="s">
        <v>293</v>
      </c>
    </row>
    <row r="586" spans="2:65" s="12" customFormat="1">
      <c r="B586" s="165"/>
      <c r="D586" s="157" t="s">
        <v>387</v>
      </c>
      <c r="E586" s="166" t="s">
        <v>3</v>
      </c>
      <c r="F586" s="366" t="s">
        <v>7528</v>
      </c>
      <c r="H586" s="367">
        <v>450</v>
      </c>
      <c r="I586" s="167"/>
      <c r="L586" s="165"/>
      <c r="M586" s="168"/>
      <c r="T586" s="169"/>
      <c r="AT586" s="166" t="s">
        <v>387</v>
      </c>
      <c r="AU586" s="166" t="s">
        <v>81</v>
      </c>
      <c r="AV586" s="12" t="s">
        <v>81</v>
      </c>
      <c r="AW586" s="12" t="s">
        <v>33</v>
      </c>
      <c r="AX586" s="12" t="s">
        <v>71</v>
      </c>
      <c r="AY586" s="166" t="s">
        <v>293</v>
      </c>
    </row>
    <row r="587" spans="2:65" s="13" customFormat="1">
      <c r="B587" s="170"/>
      <c r="D587" s="157" t="s">
        <v>387</v>
      </c>
      <c r="E587" s="171" t="s">
        <v>3</v>
      </c>
      <c r="F587" s="368" t="s">
        <v>7529</v>
      </c>
      <c r="H587" s="369">
        <v>495</v>
      </c>
      <c r="I587" s="172"/>
      <c r="L587" s="170"/>
      <c r="M587" s="173"/>
      <c r="T587" s="174"/>
      <c r="AT587" s="171" t="s">
        <v>387</v>
      </c>
      <c r="AU587" s="171" t="s">
        <v>81</v>
      </c>
      <c r="AV587" s="13" t="s">
        <v>308</v>
      </c>
      <c r="AW587" s="13" t="s">
        <v>33</v>
      </c>
      <c r="AX587" s="13" t="s">
        <v>79</v>
      </c>
      <c r="AY587" s="171" t="s">
        <v>293</v>
      </c>
    </row>
    <row r="588" spans="2:65" s="1" customFormat="1" ht="37.9" customHeight="1">
      <c r="B588" s="132"/>
      <c r="C588" s="358" t="s">
        <v>870</v>
      </c>
      <c r="D588" s="358" t="s">
        <v>309</v>
      </c>
      <c r="E588" s="359" t="s">
        <v>1157</v>
      </c>
      <c r="F588" s="360" t="s">
        <v>1158</v>
      </c>
      <c r="G588" s="361" t="s">
        <v>451</v>
      </c>
      <c r="H588" s="362">
        <v>495</v>
      </c>
      <c r="I588" s="148"/>
      <c r="J588" s="149">
        <f>ROUND(I588*H588,2)</f>
        <v>0</v>
      </c>
      <c r="K588" s="145" t="s">
        <v>383</v>
      </c>
      <c r="L588" s="33"/>
      <c r="M588" s="150" t="s">
        <v>3</v>
      </c>
      <c r="N588" s="151" t="s">
        <v>42</v>
      </c>
      <c r="P588" s="139">
        <f>O588*H588</f>
        <v>0</v>
      </c>
      <c r="Q588" s="139">
        <v>2.3E-6</v>
      </c>
      <c r="R588" s="139">
        <f>Q588*H588</f>
        <v>1.1385E-3</v>
      </c>
      <c r="S588" s="139">
        <v>0</v>
      </c>
      <c r="T588" s="140">
        <f>S588*H588</f>
        <v>0</v>
      </c>
      <c r="AR588" s="141" t="s">
        <v>308</v>
      </c>
      <c r="AT588" s="141" t="s">
        <v>309</v>
      </c>
      <c r="AU588" s="141" t="s">
        <v>81</v>
      </c>
      <c r="AY588" s="18" t="s">
        <v>293</v>
      </c>
      <c r="BE588" s="142">
        <f>IF(N588="základní",J588,0)</f>
        <v>0</v>
      </c>
      <c r="BF588" s="142">
        <f>IF(N588="snížená",J588,0)</f>
        <v>0</v>
      </c>
      <c r="BG588" s="142">
        <f>IF(N588="zákl. přenesená",J588,0)</f>
        <v>0</v>
      </c>
      <c r="BH588" s="142">
        <f>IF(N588="sníž. přenesená",J588,0)</f>
        <v>0</v>
      </c>
      <c r="BI588" s="142">
        <f>IF(N588="nulová",J588,0)</f>
        <v>0</v>
      </c>
      <c r="BJ588" s="18" t="s">
        <v>79</v>
      </c>
      <c r="BK588" s="142">
        <f>ROUND(I588*H588,2)</f>
        <v>0</v>
      </c>
      <c r="BL588" s="18" t="s">
        <v>308</v>
      </c>
      <c r="BM588" s="141" t="s">
        <v>7530</v>
      </c>
    </row>
    <row r="589" spans="2:65" s="1" customFormat="1">
      <c r="B589" s="33"/>
      <c r="D589" s="162" t="s">
        <v>385</v>
      </c>
      <c r="F589" s="365" t="s">
        <v>1160</v>
      </c>
      <c r="I589" s="159"/>
      <c r="L589" s="33"/>
      <c r="M589" s="164"/>
      <c r="T589" s="54"/>
      <c r="AT589" s="18" t="s">
        <v>385</v>
      </c>
      <c r="AU589" s="18" t="s">
        <v>81</v>
      </c>
    </row>
    <row r="590" spans="2:65" s="12" customFormat="1">
      <c r="B590" s="165"/>
      <c r="D590" s="157" t="s">
        <v>387</v>
      </c>
      <c r="E590" s="166" t="s">
        <v>3</v>
      </c>
      <c r="F590" s="366" t="s">
        <v>7526</v>
      </c>
      <c r="H590" s="367">
        <v>0</v>
      </c>
      <c r="I590" s="167"/>
      <c r="L590" s="165"/>
      <c r="M590" s="168"/>
      <c r="T590" s="169"/>
      <c r="AT590" s="166" t="s">
        <v>387</v>
      </c>
      <c r="AU590" s="166" t="s">
        <v>81</v>
      </c>
      <c r="AV590" s="12" t="s">
        <v>81</v>
      </c>
      <c r="AW590" s="12" t="s">
        <v>33</v>
      </c>
      <c r="AX590" s="12" t="s">
        <v>71</v>
      </c>
      <c r="AY590" s="166" t="s">
        <v>293</v>
      </c>
    </row>
    <row r="591" spans="2:65" s="12" customFormat="1" ht="22.5">
      <c r="B591" s="165"/>
      <c r="D591" s="157" t="s">
        <v>387</v>
      </c>
      <c r="E591" s="166" t="s">
        <v>3</v>
      </c>
      <c r="F591" s="366" t="s">
        <v>7527</v>
      </c>
      <c r="H591" s="367">
        <v>45</v>
      </c>
      <c r="I591" s="167"/>
      <c r="L591" s="165"/>
      <c r="M591" s="168"/>
      <c r="T591" s="169"/>
      <c r="AT591" s="166" t="s">
        <v>387</v>
      </c>
      <c r="AU591" s="166" t="s">
        <v>81</v>
      </c>
      <c r="AV591" s="12" t="s">
        <v>81</v>
      </c>
      <c r="AW591" s="12" t="s">
        <v>33</v>
      </c>
      <c r="AX591" s="12" t="s">
        <v>71</v>
      </c>
      <c r="AY591" s="166" t="s">
        <v>293</v>
      </c>
    </row>
    <row r="592" spans="2:65" s="12" customFormat="1">
      <c r="B592" s="165"/>
      <c r="D592" s="157" t="s">
        <v>387</v>
      </c>
      <c r="E592" s="166" t="s">
        <v>3</v>
      </c>
      <c r="F592" s="366" t="s">
        <v>7528</v>
      </c>
      <c r="H592" s="367">
        <v>450</v>
      </c>
      <c r="I592" s="167"/>
      <c r="L592" s="165"/>
      <c r="M592" s="168"/>
      <c r="T592" s="169"/>
      <c r="AT592" s="166" t="s">
        <v>387</v>
      </c>
      <c r="AU592" s="166" t="s">
        <v>81</v>
      </c>
      <c r="AV592" s="12" t="s">
        <v>81</v>
      </c>
      <c r="AW592" s="12" t="s">
        <v>33</v>
      </c>
      <c r="AX592" s="12" t="s">
        <v>71</v>
      </c>
      <c r="AY592" s="166" t="s">
        <v>293</v>
      </c>
    </row>
    <row r="593" spans="2:65" s="13" customFormat="1">
      <c r="B593" s="170"/>
      <c r="D593" s="157" t="s">
        <v>387</v>
      </c>
      <c r="E593" s="171" t="s">
        <v>3</v>
      </c>
      <c r="F593" s="368" t="s">
        <v>7529</v>
      </c>
      <c r="H593" s="369">
        <v>495</v>
      </c>
      <c r="I593" s="172"/>
      <c r="L593" s="170"/>
      <c r="M593" s="173"/>
      <c r="T593" s="174"/>
      <c r="AT593" s="171" t="s">
        <v>387</v>
      </c>
      <c r="AU593" s="171" t="s">
        <v>81</v>
      </c>
      <c r="AV593" s="13" t="s">
        <v>308</v>
      </c>
      <c r="AW593" s="13" t="s">
        <v>33</v>
      </c>
      <c r="AX593" s="13" t="s">
        <v>79</v>
      </c>
      <c r="AY593" s="171" t="s">
        <v>293</v>
      </c>
    </row>
    <row r="594" spans="2:65" s="1" customFormat="1" ht="24.2" customHeight="1">
      <c r="B594" s="132"/>
      <c r="C594" s="358" t="s">
        <v>875</v>
      </c>
      <c r="D594" s="358" t="s">
        <v>309</v>
      </c>
      <c r="E594" s="359" t="s">
        <v>1164</v>
      </c>
      <c r="F594" s="360" t="s">
        <v>1165</v>
      </c>
      <c r="G594" s="361" t="s">
        <v>493</v>
      </c>
      <c r="H594" s="362">
        <v>41.319000000000003</v>
      </c>
      <c r="I594" s="148"/>
      <c r="J594" s="149">
        <f>ROUND(I594*H594,2)</f>
        <v>0</v>
      </c>
      <c r="K594" s="145" t="s">
        <v>383</v>
      </c>
      <c r="L594" s="33"/>
      <c r="M594" s="150" t="s">
        <v>3</v>
      </c>
      <c r="N594" s="151" t="s">
        <v>42</v>
      </c>
      <c r="P594" s="139">
        <f>O594*H594</f>
        <v>0</v>
      </c>
      <c r="Q594" s="139">
        <v>0.55110000000000003</v>
      </c>
      <c r="R594" s="139">
        <f>Q594*H594</f>
        <v>22.770900900000004</v>
      </c>
      <c r="S594" s="139">
        <v>0</v>
      </c>
      <c r="T594" s="140">
        <f>S594*H594</f>
        <v>0</v>
      </c>
      <c r="AR594" s="141" t="s">
        <v>308</v>
      </c>
      <c r="AT594" s="141" t="s">
        <v>309</v>
      </c>
      <c r="AU594" s="141" t="s">
        <v>81</v>
      </c>
      <c r="AY594" s="18" t="s">
        <v>293</v>
      </c>
      <c r="BE594" s="142">
        <f>IF(N594="základní",J594,0)</f>
        <v>0</v>
      </c>
      <c r="BF594" s="142">
        <f>IF(N594="snížená",J594,0)</f>
        <v>0</v>
      </c>
      <c r="BG594" s="142">
        <f>IF(N594="zákl. přenesená",J594,0)</f>
        <v>0</v>
      </c>
      <c r="BH594" s="142">
        <f>IF(N594="sníž. přenesená",J594,0)</f>
        <v>0</v>
      </c>
      <c r="BI594" s="142">
        <f>IF(N594="nulová",J594,0)</f>
        <v>0</v>
      </c>
      <c r="BJ594" s="18" t="s">
        <v>79</v>
      </c>
      <c r="BK594" s="142">
        <f>ROUND(I594*H594,2)</f>
        <v>0</v>
      </c>
      <c r="BL594" s="18" t="s">
        <v>308</v>
      </c>
      <c r="BM594" s="141" t="s">
        <v>7531</v>
      </c>
    </row>
    <row r="595" spans="2:65" s="1" customFormat="1">
      <c r="B595" s="33"/>
      <c r="D595" s="162" t="s">
        <v>385</v>
      </c>
      <c r="F595" s="365" t="s">
        <v>1167</v>
      </c>
      <c r="I595" s="159"/>
      <c r="L595" s="33"/>
      <c r="M595" s="164"/>
      <c r="T595" s="54"/>
      <c r="AT595" s="18" t="s">
        <v>385</v>
      </c>
      <c r="AU595" s="18" t="s">
        <v>81</v>
      </c>
    </row>
    <row r="596" spans="2:65" s="12" customFormat="1" ht="22.5">
      <c r="B596" s="165"/>
      <c r="D596" s="157" t="s">
        <v>387</v>
      </c>
      <c r="E596" s="166" t="s">
        <v>3</v>
      </c>
      <c r="F596" s="366" t="s">
        <v>7532</v>
      </c>
      <c r="H596" s="367">
        <v>15.46</v>
      </c>
      <c r="I596" s="167"/>
      <c r="L596" s="165"/>
      <c r="M596" s="168"/>
      <c r="T596" s="169"/>
      <c r="AT596" s="166" t="s">
        <v>387</v>
      </c>
      <c r="AU596" s="166" t="s">
        <v>81</v>
      </c>
      <c r="AV596" s="12" t="s">
        <v>81</v>
      </c>
      <c r="AW596" s="12" t="s">
        <v>33</v>
      </c>
      <c r="AX596" s="12" t="s">
        <v>71</v>
      </c>
      <c r="AY596" s="166" t="s">
        <v>293</v>
      </c>
    </row>
    <row r="597" spans="2:65" s="12" customFormat="1" ht="22.5">
      <c r="B597" s="165"/>
      <c r="D597" s="157" t="s">
        <v>387</v>
      </c>
      <c r="E597" s="166" t="s">
        <v>3</v>
      </c>
      <c r="F597" s="366" t="s">
        <v>7533</v>
      </c>
      <c r="H597" s="367">
        <v>3.9359999999999999</v>
      </c>
      <c r="I597" s="167"/>
      <c r="L597" s="165"/>
      <c r="M597" s="168"/>
      <c r="T597" s="169"/>
      <c r="AT597" s="166" t="s">
        <v>387</v>
      </c>
      <c r="AU597" s="166" t="s">
        <v>81</v>
      </c>
      <c r="AV597" s="12" t="s">
        <v>81</v>
      </c>
      <c r="AW597" s="12" t="s">
        <v>33</v>
      </c>
      <c r="AX597" s="12" t="s">
        <v>71</v>
      </c>
      <c r="AY597" s="166" t="s">
        <v>293</v>
      </c>
    </row>
    <row r="598" spans="2:65" s="12" customFormat="1" ht="33.75">
      <c r="B598" s="165"/>
      <c r="D598" s="157" t="s">
        <v>387</v>
      </c>
      <c r="E598" s="166" t="s">
        <v>3</v>
      </c>
      <c r="F598" s="366" t="s">
        <v>7534</v>
      </c>
      <c r="H598" s="367">
        <v>21.454999999999998</v>
      </c>
      <c r="I598" s="167"/>
      <c r="L598" s="165"/>
      <c r="M598" s="168"/>
      <c r="T598" s="169"/>
      <c r="AT598" s="166" t="s">
        <v>387</v>
      </c>
      <c r="AU598" s="166" t="s">
        <v>81</v>
      </c>
      <c r="AV598" s="12" t="s">
        <v>81</v>
      </c>
      <c r="AW598" s="12" t="s">
        <v>33</v>
      </c>
      <c r="AX598" s="12" t="s">
        <v>71</v>
      </c>
      <c r="AY598" s="166" t="s">
        <v>293</v>
      </c>
    </row>
    <row r="599" spans="2:65" s="12" customFormat="1" ht="22.5">
      <c r="B599" s="165"/>
      <c r="D599" s="157" t="s">
        <v>387</v>
      </c>
      <c r="E599" s="166" t="s">
        <v>3</v>
      </c>
      <c r="F599" s="366" t="s">
        <v>7535</v>
      </c>
      <c r="H599" s="367">
        <v>0.46800000000000003</v>
      </c>
      <c r="I599" s="167"/>
      <c r="L599" s="165"/>
      <c r="M599" s="168"/>
      <c r="T599" s="169"/>
      <c r="AT599" s="166" t="s">
        <v>387</v>
      </c>
      <c r="AU599" s="166" t="s">
        <v>81</v>
      </c>
      <c r="AV599" s="12" t="s">
        <v>81</v>
      </c>
      <c r="AW599" s="12" t="s">
        <v>33</v>
      </c>
      <c r="AX599" s="12" t="s">
        <v>71</v>
      </c>
      <c r="AY599" s="166" t="s">
        <v>293</v>
      </c>
    </row>
    <row r="600" spans="2:65" s="13" customFormat="1">
      <c r="B600" s="170"/>
      <c r="D600" s="157" t="s">
        <v>387</v>
      </c>
      <c r="E600" s="171" t="s">
        <v>3</v>
      </c>
      <c r="F600" s="368" t="s">
        <v>407</v>
      </c>
      <c r="H600" s="369">
        <v>41.319000000000003</v>
      </c>
      <c r="I600" s="172"/>
      <c r="L600" s="170"/>
      <c r="M600" s="173"/>
      <c r="T600" s="174"/>
      <c r="AT600" s="171" t="s">
        <v>387</v>
      </c>
      <c r="AU600" s="171" t="s">
        <v>81</v>
      </c>
      <c r="AV600" s="13" t="s">
        <v>308</v>
      </c>
      <c r="AW600" s="13" t="s">
        <v>33</v>
      </c>
      <c r="AX600" s="13" t="s">
        <v>79</v>
      </c>
      <c r="AY600" s="171" t="s">
        <v>293</v>
      </c>
    </row>
    <row r="601" spans="2:65" s="11" customFormat="1" ht="22.9" customHeight="1">
      <c r="B601" s="120"/>
      <c r="D601" s="121" t="s">
        <v>70</v>
      </c>
      <c r="E601" s="130" t="s">
        <v>329</v>
      </c>
      <c r="F601" s="130" t="s">
        <v>1191</v>
      </c>
      <c r="I601" s="123"/>
      <c r="J601" s="131">
        <f>BK601</f>
        <v>0</v>
      </c>
      <c r="L601" s="120"/>
      <c r="M601" s="125"/>
      <c r="P601" s="126">
        <f>SUM(P602:P826)</f>
        <v>0</v>
      </c>
      <c r="R601" s="126">
        <f>SUM(R602:R826)</f>
        <v>8.2935486000000003E-2</v>
      </c>
      <c r="T601" s="127">
        <f>SUM(T602:T826)</f>
        <v>139.80029099999999</v>
      </c>
      <c r="AR601" s="121" t="s">
        <v>79</v>
      </c>
      <c r="AT601" s="128" t="s">
        <v>70</v>
      </c>
      <c r="AU601" s="128" t="s">
        <v>79</v>
      </c>
      <c r="AY601" s="121" t="s">
        <v>293</v>
      </c>
      <c r="BK601" s="129">
        <f>SUM(BK602:BK826)</f>
        <v>0</v>
      </c>
    </row>
    <row r="602" spans="2:65" s="1" customFormat="1" ht="24.2" customHeight="1">
      <c r="B602" s="132"/>
      <c r="C602" s="358" t="s">
        <v>880</v>
      </c>
      <c r="D602" s="358" t="s">
        <v>309</v>
      </c>
      <c r="E602" s="359" t="s">
        <v>1193</v>
      </c>
      <c r="F602" s="360" t="s">
        <v>1194</v>
      </c>
      <c r="G602" s="361" t="s">
        <v>451</v>
      </c>
      <c r="H602" s="362">
        <v>101.825</v>
      </c>
      <c r="I602" s="148"/>
      <c r="J602" s="149">
        <f>ROUND(I602*H602,2)</f>
        <v>0</v>
      </c>
      <c r="K602" s="145" t="s">
        <v>383</v>
      </c>
      <c r="L602" s="33"/>
      <c r="M602" s="150" t="s">
        <v>3</v>
      </c>
      <c r="N602" s="151" t="s">
        <v>42</v>
      </c>
      <c r="P602" s="139">
        <f>O602*H602</f>
        <v>0</v>
      </c>
      <c r="Q602" s="139">
        <v>0</v>
      </c>
      <c r="R602" s="139">
        <f>Q602*H602</f>
        <v>0</v>
      </c>
      <c r="S602" s="139">
        <v>0</v>
      </c>
      <c r="T602" s="140">
        <f>S602*H602</f>
        <v>0</v>
      </c>
      <c r="AR602" s="141" t="s">
        <v>308</v>
      </c>
      <c r="AT602" s="141" t="s">
        <v>309</v>
      </c>
      <c r="AU602" s="141" t="s">
        <v>81</v>
      </c>
      <c r="AY602" s="18" t="s">
        <v>293</v>
      </c>
      <c r="BE602" s="142">
        <f>IF(N602="základní",J602,0)</f>
        <v>0</v>
      </c>
      <c r="BF602" s="142">
        <f>IF(N602="snížená",J602,0)</f>
        <v>0</v>
      </c>
      <c r="BG602" s="142">
        <f>IF(N602="zákl. přenesená",J602,0)</f>
        <v>0</v>
      </c>
      <c r="BH602" s="142">
        <f>IF(N602="sníž. přenesená",J602,0)</f>
        <v>0</v>
      </c>
      <c r="BI602" s="142">
        <f>IF(N602="nulová",J602,0)</f>
        <v>0</v>
      </c>
      <c r="BJ602" s="18" t="s">
        <v>79</v>
      </c>
      <c r="BK602" s="142">
        <f>ROUND(I602*H602,2)</f>
        <v>0</v>
      </c>
      <c r="BL602" s="18" t="s">
        <v>308</v>
      </c>
      <c r="BM602" s="141" t="s">
        <v>7536</v>
      </c>
    </row>
    <row r="603" spans="2:65" s="1" customFormat="1">
      <c r="B603" s="33"/>
      <c r="D603" s="162" t="s">
        <v>385</v>
      </c>
      <c r="F603" s="365" t="s">
        <v>1196</v>
      </c>
      <c r="I603" s="159"/>
      <c r="L603" s="33"/>
      <c r="M603" s="164"/>
      <c r="T603" s="54"/>
      <c r="AT603" s="18" t="s">
        <v>385</v>
      </c>
      <c r="AU603" s="18" t="s">
        <v>81</v>
      </c>
    </row>
    <row r="604" spans="2:65" s="12" customFormat="1" ht="22.5">
      <c r="B604" s="165"/>
      <c r="D604" s="157" t="s">
        <v>387</v>
      </c>
      <c r="E604" s="166" t="s">
        <v>3</v>
      </c>
      <c r="F604" s="366" t="s">
        <v>7537</v>
      </c>
      <c r="H604" s="367">
        <v>39.049999999999997</v>
      </c>
      <c r="I604" s="167"/>
      <c r="L604" s="165"/>
      <c r="M604" s="168"/>
      <c r="T604" s="169"/>
      <c r="AT604" s="166" t="s">
        <v>387</v>
      </c>
      <c r="AU604" s="166" t="s">
        <v>81</v>
      </c>
      <c r="AV604" s="12" t="s">
        <v>81</v>
      </c>
      <c r="AW604" s="12" t="s">
        <v>33</v>
      </c>
      <c r="AX604" s="12" t="s">
        <v>71</v>
      </c>
      <c r="AY604" s="166" t="s">
        <v>293</v>
      </c>
    </row>
    <row r="605" spans="2:65" s="12" customFormat="1" ht="22.5">
      <c r="B605" s="165"/>
      <c r="D605" s="157" t="s">
        <v>387</v>
      </c>
      <c r="E605" s="166" t="s">
        <v>3</v>
      </c>
      <c r="F605" s="366" t="s">
        <v>7538</v>
      </c>
      <c r="H605" s="367">
        <v>11.74</v>
      </c>
      <c r="I605" s="167"/>
      <c r="L605" s="165"/>
      <c r="M605" s="168"/>
      <c r="T605" s="169"/>
      <c r="AT605" s="166" t="s">
        <v>387</v>
      </c>
      <c r="AU605" s="166" t="s">
        <v>81</v>
      </c>
      <c r="AV605" s="12" t="s">
        <v>81</v>
      </c>
      <c r="AW605" s="12" t="s">
        <v>33</v>
      </c>
      <c r="AX605" s="12" t="s">
        <v>71</v>
      </c>
      <c r="AY605" s="166" t="s">
        <v>293</v>
      </c>
    </row>
    <row r="606" spans="2:65" s="12" customFormat="1" ht="22.5">
      <c r="B606" s="165"/>
      <c r="D606" s="157" t="s">
        <v>387</v>
      </c>
      <c r="E606" s="166" t="s">
        <v>3</v>
      </c>
      <c r="F606" s="366" t="s">
        <v>7539</v>
      </c>
      <c r="H606" s="367">
        <v>48.914999999999999</v>
      </c>
      <c r="I606" s="167"/>
      <c r="L606" s="165"/>
      <c r="M606" s="168"/>
      <c r="T606" s="169"/>
      <c r="AT606" s="166" t="s">
        <v>387</v>
      </c>
      <c r="AU606" s="166" t="s">
        <v>81</v>
      </c>
      <c r="AV606" s="12" t="s">
        <v>81</v>
      </c>
      <c r="AW606" s="12" t="s">
        <v>33</v>
      </c>
      <c r="AX606" s="12" t="s">
        <v>71</v>
      </c>
      <c r="AY606" s="166" t="s">
        <v>293</v>
      </c>
    </row>
    <row r="607" spans="2:65" s="12" customFormat="1" ht="22.5">
      <c r="B607" s="165"/>
      <c r="D607" s="157" t="s">
        <v>387</v>
      </c>
      <c r="E607" s="166" t="s">
        <v>3</v>
      </c>
      <c r="F607" s="366" t="s">
        <v>7540</v>
      </c>
      <c r="H607" s="367">
        <v>2.12</v>
      </c>
      <c r="I607" s="167"/>
      <c r="L607" s="165"/>
      <c r="M607" s="168"/>
      <c r="T607" s="169"/>
      <c r="AT607" s="166" t="s">
        <v>387</v>
      </c>
      <c r="AU607" s="166" t="s">
        <v>81</v>
      </c>
      <c r="AV607" s="12" t="s">
        <v>81</v>
      </c>
      <c r="AW607" s="12" t="s">
        <v>33</v>
      </c>
      <c r="AX607" s="12" t="s">
        <v>71</v>
      </c>
      <c r="AY607" s="166" t="s">
        <v>293</v>
      </c>
    </row>
    <row r="608" spans="2:65" s="13" customFormat="1">
      <c r="B608" s="170"/>
      <c r="D608" s="157" t="s">
        <v>387</v>
      </c>
      <c r="E608" s="171" t="s">
        <v>3</v>
      </c>
      <c r="F608" s="368" t="s">
        <v>407</v>
      </c>
      <c r="H608" s="369">
        <v>101.825</v>
      </c>
      <c r="I608" s="172"/>
      <c r="L608" s="170"/>
      <c r="M608" s="173"/>
      <c r="T608" s="174"/>
      <c r="AT608" s="171" t="s">
        <v>387</v>
      </c>
      <c r="AU608" s="171" t="s">
        <v>81</v>
      </c>
      <c r="AV608" s="13" t="s">
        <v>308</v>
      </c>
      <c r="AW608" s="13" t="s">
        <v>33</v>
      </c>
      <c r="AX608" s="13" t="s">
        <v>79</v>
      </c>
      <c r="AY608" s="171" t="s">
        <v>293</v>
      </c>
    </row>
    <row r="609" spans="2:65" s="1" customFormat="1" ht="24.2" customHeight="1">
      <c r="B609" s="132"/>
      <c r="C609" s="353" t="s">
        <v>885</v>
      </c>
      <c r="D609" s="353" t="s">
        <v>290</v>
      </c>
      <c r="E609" s="354" t="s">
        <v>1201</v>
      </c>
      <c r="F609" s="355" t="s">
        <v>1202</v>
      </c>
      <c r="G609" s="356" t="s">
        <v>451</v>
      </c>
      <c r="H609" s="357">
        <v>101.825</v>
      </c>
      <c r="I609" s="134"/>
      <c r="J609" s="135">
        <f>ROUND(I609*H609,2)</f>
        <v>0</v>
      </c>
      <c r="K609" s="133" t="s">
        <v>383</v>
      </c>
      <c r="L609" s="136"/>
      <c r="M609" s="137" t="s">
        <v>3</v>
      </c>
      <c r="N609" s="138" t="s">
        <v>42</v>
      </c>
      <c r="P609" s="139">
        <f>O609*H609</f>
        <v>0</v>
      </c>
      <c r="Q609" s="139">
        <v>5.0000000000000001E-4</v>
      </c>
      <c r="R609" s="139">
        <f>Q609*H609</f>
        <v>5.0912499999999999E-2</v>
      </c>
      <c r="S609" s="139">
        <v>0</v>
      </c>
      <c r="T609" s="140">
        <f>S609*H609</f>
        <v>0</v>
      </c>
      <c r="AR609" s="141" t="s">
        <v>325</v>
      </c>
      <c r="AT609" s="141" t="s">
        <v>290</v>
      </c>
      <c r="AU609" s="141" t="s">
        <v>81</v>
      </c>
      <c r="AY609" s="18" t="s">
        <v>293</v>
      </c>
      <c r="BE609" s="142">
        <f>IF(N609="základní",J609,0)</f>
        <v>0</v>
      </c>
      <c r="BF609" s="142">
        <f>IF(N609="snížená",J609,0)</f>
        <v>0</v>
      </c>
      <c r="BG609" s="142">
        <f>IF(N609="zákl. přenesená",J609,0)</f>
        <v>0</v>
      </c>
      <c r="BH609" s="142">
        <f>IF(N609="sníž. přenesená",J609,0)</f>
        <v>0</v>
      </c>
      <c r="BI609" s="142">
        <f>IF(N609="nulová",J609,0)</f>
        <v>0</v>
      </c>
      <c r="BJ609" s="18" t="s">
        <v>79</v>
      </c>
      <c r="BK609" s="142">
        <f>ROUND(I609*H609,2)</f>
        <v>0</v>
      </c>
      <c r="BL609" s="18" t="s">
        <v>308</v>
      </c>
      <c r="BM609" s="141" t="s">
        <v>7541</v>
      </c>
    </row>
    <row r="610" spans="2:65" s="1" customFormat="1" ht="44.25" customHeight="1">
      <c r="B610" s="132"/>
      <c r="C610" s="358" t="s">
        <v>894</v>
      </c>
      <c r="D610" s="358" t="s">
        <v>309</v>
      </c>
      <c r="E610" s="359" t="s">
        <v>4224</v>
      </c>
      <c r="F610" s="360" t="s">
        <v>4225</v>
      </c>
      <c r="G610" s="361" t="s">
        <v>493</v>
      </c>
      <c r="H610" s="362">
        <v>540.16800000000001</v>
      </c>
      <c r="I610" s="148"/>
      <c r="J610" s="149">
        <f>ROUND(I610*H610,2)</f>
        <v>0</v>
      </c>
      <c r="K610" s="145" t="s">
        <v>383</v>
      </c>
      <c r="L610" s="33"/>
      <c r="M610" s="150" t="s">
        <v>3</v>
      </c>
      <c r="N610" s="151" t="s">
        <v>42</v>
      </c>
      <c r="P610" s="139">
        <f>O610*H610</f>
        <v>0</v>
      </c>
      <c r="Q610" s="139">
        <v>0</v>
      </c>
      <c r="R610" s="139">
        <f>Q610*H610</f>
        <v>0</v>
      </c>
      <c r="S610" s="139">
        <v>0</v>
      </c>
      <c r="T610" s="140">
        <f>S610*H610</f>
        <v>0</v>
      </c>
      <c r="AR610" s="141" t="s">
        <v>308</v>
      </c>
      <c r="AT610" s="141" t="s">
        <v>309</v>
      </c>
      <c r="AU610" s="141" t="s">
        <v>81</v>
      </c>
      <c r="AY610" s="18" t="s">
        <v>293</v>
      </c>
      <c r="BE610" s="142">
        <f>IF(N610="základní",J610,0)</f>
        <v>0</v>
      </c>
      <c r="BF610" s="142">
        <f>IF(N610="snížená",J610,0)</f>
        <v>0</v>
      </c>
      <c r="BG610" s="142">
        <f>IF(N610="zákl. přenesená",J610,0)</f>
        <v>0</v>
      </c>
      <c r="BH610" s="142">
        <f>IF(N610="sníž. přenesená",J610,0)</f>
        <v>0</v>
      </c>
      <c r="BI610" s="142">
        <f>IF(N610="nulová",J610,0)</f>
        <v>0</v>
      </c>
      <c r="BJ610" s="18" t="s">
        <v>79</v>
      </c>
      <c r="BK610" s="142">
        <f>ROUND(I610*H610,2)</f>
        <v>0</v>
      </c>
      <c r="BL610" s="18" t="s">
        <v>308</v>
      </c>
      <c r="BM610" s="141" t="s">
        <v>7542</v>
      </c>
    </row>
    <row r="611" spans="2:65" s="1" customFormat="1">
      <c r="B611" s="33"/>
      <c r="D611" s="162" t="s">
        <v>385</v>
      </c>
      <c r="F611" s="365" t="s">
        <v>4227</v>
      </c>
      <c r="I611" s="159"/>
      <c r="L611" s="33"/>
      <c r="M611" s="164"/>
      <c r="T611" s="54"/>
      <c r="AT611" s="18" t="s">
        <v>385</v>
      </c>
      <c r="AU611" s="18" t="s">
        <v>81</v>
      </c>
    </row>
    <row r="612" spans="2:65" s="12" customFormat="1">
      <c r="B612" s="165"/>
      <c r="D612" s="157" t="s">
        <v>387</v>
      </c>
      <c r="E612" s="166" t="s">
        <v>3</v>
      </c>
      <c r="F612" s="366" t="s">
        <v>7543</v>
      </c>
      <c r="H612" s="367">
        <v>185.42099999999999</v>
      </c>
      <c r="I612" s="167"/>
      <c r="L612" s="165"/>
      <c r="M612" s="168"/>
      <c r="T612" s="169"/>
      <c r="AT612" s="166" t="s">
        <v>387</v>
      </c>
      <c r="AU612" s="166" t="s">
        <v>81</v>
      </c>
      <c r="AV612" s="12" t="s">
        <v>81</v>
      </c>
      <c r="AW612" s="12" t="s">
        <v>33</v>
      </c>
      <c r="AX612" s="12" t="s">
        <v>71</v>
      </c>
      <c r="AY612" s="166" t="s">
        <v>293</v>
      </c>
    </row>
    <row r="613" spans="2:65" s="12" customFormat="1" ht="22.5">
      <c r="B613" s="165"/>
      <c r="D613" s="157" t="s">
        <v>387</v>
      </c>
      <c r="E613" s="166" t="s">
        <v>3</v>
      </c>
      <c r="F613" s="366" t="s">
        <v>7544</v>
      </c>
      <c r="H613" s="367">
        <v>540.16800000000001</v>
      </c>
      <c r="I613" s="167"/>
      <c r="L613" s="165"/>
      <c r="M613" s="168"/>
      <c r="T613" s="169"/>
      <c r="AT613" s="166" t="s">
        <v>387</v>
      </c>
      <c r="AU613" s="166" t="s">
        <v>81</v>
      </c>
      <c r="AV613" s="12" t="s">
        <v>81</v>
      </c>
      <c r="AW613" s="12" t="s">
        <v>33</v>
      </c>
      <c r="AX613" s="12" t="s">
        <v>71</v>
      </c>
      <c r="AY613" s="166" t="s">
        <v>293</v>
      </c>
    </row>
    <row r="614" spans="2:65" s="14" customFormat="1">
      <c r="B614" s="175"/>
      <c r="D614" s="157" t="s">
        <v>387</v>
      </c>
      <c r="E614" s="176" t="s">
        <v>3</v>
      </c>
      <c r="F614" s="370" t="s">
        <v>1015</v>
      </c>
      <c r="H614" s="371">
        <v>725.58900000000006</v>
      </c>
      <c r="I614" s="177"/>
      <c r="L614" s="175"/>
      <c r="M614" s="178"/>
      <c r="T614" s="179"/>
      <c r="AT614" s="176" t="s">
        <v>387</v>
      </c>
      <c r="AU614" s="176" t="s">
        <v>81</v>
      </c>
      <c r="AV614" s="14" t="s">
        <v>292</v>
      </c>
      <c r="AW614" s="14" t="s">
        <v>33</v>
      </c>
      <c r="AX614" s="14" t="s">
        <v>71</v>
      </c>
      <c r="AY614" s="176" t="s">
        <v>293</v>
      </c>
    </row>
    <row r="615" spans="2:65" s="12" customFormat="1" ht="22.5">
      <c r="B615" s="165"/>
      <c r="D615" s="157" t="s">
        <v>387</v>
      </c>
      <c r="E615" s="166" t="s">
        <v>3</v>
      </c>
      <c r="F615" s="366" t="s">
        <v>7545</v>
      </c>
      <c r="H615" s="367">
        <v>-185.42099999999999</v>
      </c>
      <c r="I615" s="167"/>
      <c r="L615" s="165"/>
      <c r="M615" s="168"/>
      <c r="T615" s="169"/>
      <c r="AT615" s="166" t="s">
        <v>387</v>
      </c>
      <c r="AU615" s="166" t="s">
        <v>81</v>
      </c>
      <c r="AV615" s="12" t="s">
        <v>81</v>
      </c>
      <c r="AW615" s="12" t="s">
        <v>33</v>
      </c>
      <c r="AX615" s="12" t="s">
        <v>71</v>
      </c>
      <c r="AY615" s="166" t="s">
        <v>293</v>
      </c>
    </row>
    <row r="616" spans="2:65" s="14" customFormat="1">
      <c r="B616" s="175"/>
      <c r="D616" s="157" t="s">
        <v>387</v>
      </c>
      <c r="E616" s="176" t="s">
        <v>3</v>
      </c>
      <c r="F616" s="370" t="s">
        <v>4241</v>
      </c>
      <c r="H616" s="371">
        <v>-185.42099999999999</v>
      </c>
      <c r="I616" s="177"/>
      <c r="L616" s="175"/>
      <c r="M616" s="178"/>
      <c r="T616" s="179"/>
      <c r="AT616" s="176" t="s">
        <v>387</v>
      </c>
      <c r="AU616" s="176" t="s">
        <v>81</v>
      </c>
      <c r="AV616" s="14" t="s">
        <v>292</v>
      </c>
      <c r="AW616" s="14" t="s">
        <v>33</v>
      </c>
      <c r="AX616" s="14" t="s">
        <v>71</v>
      </c>
      <c r="AY616" s="176" t="s">
        <v>293</v>
      </c>
    </row>
    <row r="617" spans="2:65" s="13" customFormat="1">
      <c r="B617" s="170"/>
      <c r="D617" s="157" t="s">
        <v>387</v>
      </c>
      <c r="E617" s="171" t="s">
        <v>3</v>
      </c>
      <c r="F617" s="368" t="s">
        <v>407</v>
      </c>
      <c r="H617" s="369">
        <v>540.16800000000001</v>
      </c>
      <c r="I617" s="172"/>
      <c r="L617" s="170"/>
      <c r="M617" s="173"/>
      <c r="T617" s="174"/>
      <c r="AT617" s="171" t="s">
        <v>387</v>
      </c>
      <c r="AU617" s="171" t="s">
        <v>81</v>
      </c>
      <c r="AV617" s="13" t="s">
        <v>308</v>
      </c>
      <c r="AW617" s="13" t="s">
        <v>33</v>
      </c>
      <c r="AX617" s="13" t="s">
        <v>79</v>
      </c>
      <c r="AY617" s="171" t="s">
        <v>293</v>
      </c>
    </row>
    <row r="618" spans="2:65" s="1" customFormat="1" ht="55.5" customHeight="1">
      <c r="B618" s="132"/>
      <c r="C618" s="358" t="s">
        <v>903</v>
      </c>
      <c r="D618" s="358" t="s">
        <v>309</v>
      </c>
      <c r="E618" s="359" t="s">
        <v>4229</v>
      </c>
      <c r="F618" s="360" t="s">
        <v>4230</v>
      </c>
      <c r="G618" s="361" t="s">
        <v>493</v>
      </c>
      <c r="H618" s="362">
        <v>48615.12</v>
      </c>
      <c r="I618" s="148"/>
      <c r="J618" s="149">
        <f>ROUND(I618*H618,2)</f>
        <v>0</v>
      </c>
      <c r="K618" s="145" t="s">
        <v>383</v>
      </c>
      <c r="L618" s="33"/>
      <c r="M618" s="150" t="s">
        <v>3</v>
      </c>
      <c r="N618" s="151" t="s">
        <v>42</v>
      </c>
      <c r="P618" s="139">
        <f>O618*H618</f>
        <v>0</v>
      </c>
      <c r="Q618" s="139">
        <v>0</v>
      </c>
      <c r="R618" s="139">
        <f>Q618*H618</f>
        <v>0</v>
      </c>
      <c r="S618" s="139">
        <v>0</v>
      </c>
      <c r="T618" s="140">
        <f>S618*H618</f>
        <v>0</v>
      </c>
      <c r="AR618" s="141" t="s">
        <v>308</v>
      </c>
      <c r="AT618" s="141" t="s">
        <v>309</v>
      </c>
      <c r="AU618" s="141" t="s">
        <v>81</v>
      </c>
      <c r="AY618" s="18" t="s">
        <v>293</v>
      </c>
      <c r="BE618" s="142">
        <f>IF(N618="základní",J618,0)</f>
        <v>0</v>
      </c>
      <c r="BF618" s="142">
        <f>IF(N618="snížená",J618,0)</f>
        <v>0</v>
      </c>
      <c r="BG618" s="142">
        <f>IF(N618="zákl. přenesená",J618,0)</f>
        <v>0</v>
      </c>
      <c r="BH618" s="142">
        <f>IF(N618="sníž. přenesená",J618,0)</f>
        <v>0</v>
      </c>
      <c r="BI618" s="142">
        <f>IF(N618="nulová",J618,0)</f>
        <v>0</v>
      </c>
      <c r="BJ618" s="18" t="s">
        <v>79</v>
      </c>
      <c r="BK618" s="142">
        <f>ROUND(I618*H618,2)</f>
        <v>0</v>
      </c>
      <c r="BL618" s="18" t="s">
        <v>308</v>
      </c>
      <c r="BM618" s="141" t="s">
        <v>7546</v>
      </c>
    </row>
    <row r="619" spans="2:65" s="1" customFormat="1">
      <c r="B619" s="33"/>
      <c r="D619" s="162" t="s">
        <v>385</v>
      </c>
      <c r="F619" s="365" t="s">
        <v>4232</v>
      </c>
      <c r="I619" s="159"/>
      <c r="L619" s="33"/>
      <c r="M619" s="164"/>
      <c r="T619" s="54"/>
      <c r="AT619" s="18" t="s">
        <v>385</v>
      </c>
      <c r="AU619" s="18" t="s">
        <v>81</v>
      </c>
    </row>
    <row r="620" spans="2:65" s="12" customFormat="1">
      <c r="B620" s="165"/>
      <c r="D620" s="157" t="s">
        <v>387</v>
      </c>
      <c r="E620" s="166" t="s">
        <v>3</v>
      </c>
      <c r="F620" s="366" t="s">
        <v>7543</v>
      </c>
      <c r="H620" s="367">
        <v>185.42099999999999</v>
      </c>
      <c r="I620" s="167"/>
      <c r="L620" s="165"/>
      <c r="M620" s="168"/>
      <c r="T620" s="169"/>
      <c r="AT620" s="166" t="s">
        <v>387</v>
      </c>
      <c r="AU620" s="166" t="s">
        <v>81</v>
      </c>
      <c r="AV620" s="12" t="s">
        <v>81</v>
      </c>
      <c r="AW620" s="12" t="s">
        <v>33</v>
      </c>
      <c r="AX620" s="12" t="s">
        <v>71</v>
      </c>
      <c r="AY620" s="166" t="s">
        <v>293</v>
      </c>
    </row>
    <row r="621" spans="2:65" s="12" customFormat="1" ht="22.5">
      <c r="B621" s="165"/>
      <c r="D621" s="157" t="s">
        <v>387</v>
      </c>
      <c r="E621" s="166" t="s">
        <v>3</v>
      </c>
      <c r="F621" s="366" t="s">
        <v>7544</v>
      </c>
      <c r="H621" s="367">
        <v>540.16800000000001</v>
      </c>
      <c r="I621" s="167"/>
      <c r="L621" s="165"/>
      <c r="M621" s="168"/>
      <c r="T621" s="169"/>
      <c r="AT621" s="166" t="s">
        <v>387</v>
      </c>
      <c r="AU621" s="166" t="s">
        <v>81</v>
      </c>
      <c r="AV621" s="12" t="s">
        <v>81</v>
      </c>
      <c r="AW621" s="12" t="s">
        <v>33</v>
      </c>
      <c r="AX621" s="12" t="s">
        <v>71</v>
      </c>
      <c r="AY621" s="166" t="s">
        <v>293</v>
      </c>
    </row>
    <row r="622" spans="2:65" s="14" customFormat="1">
      <c r="B622" s="175"/>
      <c r="D622" s="157" t="s">
        <v>387</v>
      </c>
      <c r="E622" s="176" t="s">
        <v>3</v>
      </c>
      <c r="F622" s="370" t="s">
        <v>1015</v>
      </c>
      <c r="H622" s="371">
        <v>725.58900000000006</v>
      </c>
      <c r="I622" s="177"/>
      <c r="L622" s="175"/>
      <c r="M622" s="178"/>
      <c r="T622" s="179"/>
      <c r="AT622" s="176" t="s">
        <v>387</v>
      </c>
      <c r="AU622" s="176" t="s">
        <v>81</v>
      </c>
      <c r="AV622" s="14" t="s">
        <v>292</v>
      </c>
      <c r="AW622" s="14" t="s">
        <v>33</v>
      </c>
      <c r="AX622" s="14" t="s">
        <v>71</v>
      </c>
      <c r="AY622" s="176" t="s">
        <v>293</v>
      </c>
    </row>
    <row r="623" spans="2:65" s="12" customFormat="1" ht="22.5">
      <c r="B623" s="165"/>
      <c r="D623" s="157" t="s">
        <v>387</v>
      </c>
      <c r="E623" s="166" t="s">
        <v>3</v>
      </c>
      <c r="F623" s="366" t="s">
        <v>7545</v>
      </c>
      <c r="H623" s="367">
        <v>-185.42099999999999</v>
      </c>
      <c r="I623" s="167"/>
      <c r="L623" s="165"/>
      <c r="M623" s="168"/>
      <c r="T623" s="169"/>
      <c r="AT623" s="166" t="s">
        <v>387</v>
      </c>
      <c r="AU623" s="166" t="s">
        <v>81</v>
      </c>
      <c r="AV623" s="12" t="s">
        <v>81</v>
      </c>
      <c r="AW623" s="12" t="s">
        <v>33</v>
      </c>
      <c r="AX623" s="12" t="s">
        <v>71</v>
      </c>
      <c r="AY623" s="166" t="s">
        <v>293</v>
      </c>
    </row>
    <row r="624" spans="2:65" s="14" customFormat="1">
      <c r="B624" s="175"/>
      <c r="D624" s="157" t="s">
        <v>387</v>
      </c>
      <c r="E624" s="176" t="s">
        <v>3</v>
      </c>
      <c r="F624" s="370" t="s">
        <v>4241</v>
      </c>
      <c r="H624" s="371">
        <v>-185.42099999999999</v>
      </c>
      <c r="I624" s="177"/>
      <c r="L624" s="175"/>
      <c r="M624" s="178"/>
      <c r="T624" s="179"/>
      <c r="AT624" s="176" t="s">
        <v>387</v>
      </c>
      <c r="AU624" s="176" t="s">
        <v>81</v>
      </c>
      <c r="AV624" s="14" t="s">
        <v>292</v>
      </c>
      <c r="AW624" s="14" t="s">
        <v>33</v>
      </c>
      <c r="AX624" s="14" t="s">
        <v>71</v>
      </c>
      <c r="AY624" s="176" t="s">
        <v>293</v>
      </c>
    </row>
    <row r="625" spans="2:65" s="12" customFormat="1">
      <c r="B625" s="165"/>
      <c r="D625" s="157" t="s">
        <v>387</v>
      </c>
      <c r="E625" s="166" t="s">
        <v>3</v>
      </c>
      <c r="F625" s="366" t="s">
        <v>7547</v>
      </c>
      <c r="H625" s="367">
        <v>48615.12</v>
      </c>
      <c r="I625" s="167"/>
      <c r="L625" s="165"/>
      <c r="M625" s="168"/>
      <c r="T625" s="169"/>
      <c r="AT625" s="166" t="s">
        <v>387</v>
      </c>
      <c r="AU625" s="166" t="s">
        <v>81</v>
      </c>
      <c r="AV625" s="12" t="s">
        <v>81</v>
      </c>
      <c r="AW625" s="12" t="s">
        <v>33</v>
      </c>
      <c r="AX625" s="12" t="s">
        <v>79</v>
      </c>
      <c r="AY625" s="166" t="s">
        <v>293</v>
      </c>
    </row>
    <row r="626" spans="2:65" s="1" customFormat="1" ht="44.25" customHeight="1">
      <c r="B626" s="132"/>
      <c r="C626" s="358" t="s">
        <v>908</v>
      </c>
      <c r="D626" s="358" t="s">
        <v>309</v>
      </c>
      <c r="E626" s="359" t="s">
        <v>4234</v>
      </c>
      <c r="F626" s="360" t="s">
        <v>4235</v>
      </c>
      <c r="G626" s="361" t="s">
        <v>493</v>
      </c>
      <c r="H626" s="362">
        <v>540.16800000000001</v>
      </c>
      <c r="I626" s="148"/>
      <c r="J626" s="149">
        <f>ROUND(I626*H626,2)</f>
        <v>0</v>
      </c>
      <c r="K626" s="145" t="s">
        <v>383</v>
      </c>
      <c r="L626" s="33"/>
      <c r="M626" s="150" t="s">
        <v>3</v>
      </c>
      <c r="N626" s="151" t="s">
        <v>42</v>
      </c>
      <c r="P626" s="139">
        <f>O626*H626</f>
        <v>0</v>
      </c>
      <c r="Q626" s="139">
        <v>0</v>
      </c>
      <c r="R626" s="139">
        <f>Q626*H626</f>
        <v>0</v>
      </c>
      <c r="S626" s="139">
        <v>0</v>
      </c>
      <c r="T626" s="140">
        <f>S626*H626</f>
        <v>0</v>
      </c>
      <c r="AR626" s="141" t="s">
        <v>308</v>
      </c>
      <c r="AT626" s="141" t="s">
        <v>309</v>
      </c>
      <c r="AU626" s="141" t="s">
        <v>81</v>
      </c>
      <c r="AY626" s="18" t="s">
        <v>293</v>
      </c>
      <c r="BE626" s="142">
        <f>IF(N626="základní",J626,0)</f>
        <v>0</v>
      </c>
      <c r="BF626" s="142">
        <f>IF(N626="snížená",J626,0)</f>
        <v>0</v>
      </c>
      <c r="BG626" s="142">
        <f>IF(N626="zákl. přenesená",J626,0)</f>
        <v>0</v>
      </c>
      <c r="BH626" s="142">
        <f>IF(N626="sníž. přenesená",J626,0)</f>
        <v>0</v>
      </c>
      <c r="BI626" s="142">
        <f>IF(N626="nulová",J626,0)</f>
        <v>0</v>
      </c>
      <c r="BJ626" s="18" t="s">
        <v>79</v>
      </c>
      <c r="BK626" s="142">
        <f>ROUND(I626*H626,2)</f>
        <v>0</v>
      </c>
      <c r="BL626" s="18" t="s">
        <v>308</v>
      </c>
      <c r="BM626" s="141" t="s">
        <v>7548</v>
      </c>
    </row>
    <row r="627" spans="2:65" s="1" customFormat="1">
      <c r="B627" s="33"/>
      <c r="D627" s="162" t="s">
        <v>385</v>
      </c>
      <c r="F627" s="365" t="s">
        <v>4237</v>
      </c>
      <c r="I627" s="159"/>
      <c r="L627" s="33"/>
      <c r="M627" s="164"/>
      <c r="T627" s="54"/>
      <c r="AT627" s="18" t="s">
        <v>385</v>
      </c>
      <c r="AU627" s="18" t="s">
        <v>81</v>
      </c>
    </row>
    <row r="628" spans="2:65" s="12" customFormat="1">
      <c r="B628" s="165"/>
      <c r="D628" s="157" t="s">
        <v>387</v>
      </c>
      <c r="E628" s="166" t="s">
        <v>3</v>
      </c>
      <c r="F628" s="366" t="s">
        <v>7543</v>
      </c>
      <c r="H628" s="367">
        <v>185.42099999999999</v>
      </c>
      <c r="I628" s="167"/>
      <c r="L628" s="165"/>
      <c r="M628" s="168"/>
      <c r="T628" s="169"/>
      <c r="AT628" s="166" t="s">
        <v>387</v>
      </c>
      <c r="AU628" s="166" t="s">
        <v>81</v>
      </c>
      <c r="AV628" s="12" t="s">
        <v>81</v>
      </c>
      <c r="AW628" s="12" t="s">
        <v>33</v>
      </c>
      <c r="AX628" s="12" t="s">
        <v>71</v>
      </c>
      <c r="AY628" s="166" t="s">
        <v>293</v>
      </c>
    </row>
    <row r="629" spans="2:65" s="12" customFormat="1" ht="22.5">
      <c r="B629" s="165"/>
      <c r="D629" s="157" t="s">
        <v>387</v>
      </c>
      <c r="E629" s="166" t="s">
        <v>3</v>
      </c>
      <c r="F629" s="366" t="s">
        <v>7544</v>
      </c>
      <c r="H629" s="367">
        <v>540.16800000000001</v>
      </c>
      <c r="I629" s="167"/>
      <c r="L629" s="165"/>
      <c r="M629" s="168"/>
      <c r="T629" s="169"/>
      <c r="AT629" s="166" t="s">
        <v>387</v>
      </c>
      <c r="AU629" s="166" t="s">
        <v>81</v>
      </c>
      <c r="AV629" s="12" t="s">
        <v>81</v>
      </c>
      <c r="AW629" s="12" t="s">
        <v>33</v>
      </c>
      <c r="AX629" s="12" t="s">
        <v>71</v>
      </c>
      <c r="AY629" s="166" t="s">
        <v>293</v>
      </c>
    </row>
    <row r="630" spans="2:65" s="14" customFormat="1">
      <c r="B630" s="175"/>
      <c r="D630" s="157" t="s">
        <v>387</v>
      </c>
      <c r="E630" s="176" t="s">
        <v>3</v>
      </c>
      <c r="F630" s="370" t="s">
        <v>1015</v>
      </c>
      <c r="H630" s="371">
        <v>725.58900000000006</v>
      </c>
      <c r="I630" s="177"/>
      <c r="L630" s="175"/>
      <c r="M630" s="178"/>
      <c r="T630" s="179"/>
      <c r="AT630" s="176" t="s">
        <v>387</v>
      </c>
      <c r="AU630" s="176" t="s">
        <v>81</v>
      </c>
      <c r="AV630" s="14" t="s">
        <v>292</v>
      </c>
      <c r="AW630" s="14" t="s">
        <v>33</v>
      </c>
      <c r="AX630" s="14" t="s">
        <v>71</v>
      </c>
      <c r="AY630" s="176" t="s">
        <v>293</v>
      </c>
    </row>
    <row r="631" spans="2:65" s="12" customFormat="1" ht="22.5">
      <c r="B631" s="165"/>
      <c r="D631" s="157" t="s">
        <v>387</v>
      </c>
      <c r="E631" s="166" t="s">
        <v>3</v>
      </c>
      <c r="F631" s="366" t="s">
        <v>7545</v>
      </c>
      <c r="H631" s="367">
        <v>-185.42099999999999</v>
      </c>
      <c r="I631" s="167"/>
      <c r="L631" s="165"/>
      <c r="M631" s="168"/>
      <c r="T631" s="169"/>
      <c r="AT631" s="166" t="s">
        <v>387</v>
      </c>
      <c r="AU631" s="166" t="s">
        <v>81</v>
      </c>
      <c r="AV631" s="12" t="s">
        <v>81</v>
      </c>
      <c r="AW631" s="12" t="s">
        <v>33</v>
      </c>
      <c r="AX631" s="12" t="s">
        <v>71</v>
      </c>
      <c r="AY631" s="166" t="s">
        <v>293</v>
      </c>
    </row>
    <row r="632" spans="2:65" s="14" customFormat="1">
      <c r="B632" s="175"/>
      <c r="D632" s="157" t="s">
        <v>387</v>
      </c>
      <c r="E632" s="176" t="s">
        <v>3</v>
      </c>
      <c r="F632" s="370" t="s">
        <v>4241</v>
      </c>
      <c r="H632" s="371">
        <v>-185.42099999999999</v>
      </c>
      <c r="I632" s="177"/>
      <c r="L632" s="175"/>
      <c r="M632" s="178"/>
      <c r="T632" s="179"/>
      <c r="AT632" s="176" t="s">
        <v>387</v>
      </c>
      <c r="AU632" s="176" t="s">
        <v>81</v>
      </c>
      <c r="AV632" s="14" t="s">
        <v>292</v>
      </c>
      <c r="AW632" s="14" t="s">
        <v>33</v>
      </c>
      <c r="AX632" s="14" t="s">
        <v>71</v>
      </c>
      <c r="AY632" s="176" t="s">
        <v>293</v>
      </c>
    </row>
    <row r="633" spans="2:65" s="13" customFormat="1">
      <c r="B633" s="170"/>
      <c r="D633" s="157" t="s">
        <v>387</v>
      </c>
      <c r="E633" s="171" t="s">
        <v>3</v>
      </c>
      <c r="F633" s="368" t="s">
        <v>407</v>
      </c>
      <c r="H633" s="369">
        <v>540.16800000000001</v>
      </c>
      <c r="I633" s="172"/>
      <c r="L633" s="170"/>
      <c r="M633" s="173"/>
      <c r="T633" s="174"/>
      <c r="AT633" s="171" t="s">
        <v>387</v>
      </c>
      <c r="AU633" s="171" t="s">
        <v>81</v>
      </c>
      <c r="AV633" s="13" t="s">
        <v>308</v>
      </c>
      <c r="AW633" s="13" t="s">
        <v>33</v>
      </c>
      <c r="AX633" s="13" t="s">
        <v>79</v>
      </c>
      <c r="AY633" s="171" t="s">
        <v>293</v>
      </c>
    </row>
    <row r="634" spans="2:65" s="1" customFormat="1" ht="24.2" customHeight="1">
      <c r="B634" s="132"/>
      <c r="C634" s="358" t="s">
        <v>917</v>
      </c>
      <c r="D634" s="358" t="s">
        <v>309</v>
      </c>
      <c r="E634" s="359" t="s">
        <v>1240</v>
      </c>
      <c r="F634" s="360" t="s">
        <v>1241</v>
      </c>
      <c r="G634" s="361" t="s">
        <v>493</v>
      </c>
      <c r="H634" s="362">
        <v>540.16800000000001</v>
      </c>
      <c r="I634" s="148"/>
      <c r="J634" s="149">
        <f>ROUND(I634*H634,2)</f>
        <v>0</v>
      </c>
      <c r="K634" s="145" t="s">
        <v>383</v>
      </c>
      <c r="L634" s="33"/>
      <c r="M634" s="150" t="s">
        <v>3</v>
      </c>
      <c r="N634" s="151" t="s">
        <v>42</v>
      </c>
      <c r="P634" s="139">
        <f>O634*H634</f>
        <v>0</v>
      </c>
      <c r="Q634" s="139">
        <v>0</v>
      </c>
      <c r="R634" s="139">
        <f>Q634*H634</f>
        <v>0</v>
      </c>
      <c r="S634" s="139">
        <v>0</v>
      </c>
      <c r="T634" s="140">
        <f>S634*H634</f>
        <v>0</v>
      </c>
      <c r="AR634" s="141" t="s">
        <v>308</v>
      </c>
      <c r="AT634" s="141" t="s">
        <v>309</v>
      </c>
      <c r="AU634" s="141" t="s">
        <v>81</v>
      </c>
      <c r="AY634" s="18" t="s">
        <v>293</v>
      </c>
      <c r="BE634" s="142">
        <f>IF(N634="základní",J634,0)</f>
        <v>0</v>
      </c>
      <c r="BF634" s="142">
        <f>IF(N634="snížená",J634,0)</f>
        <v>0</v>
      </c>
      <c r="BG634" s="142">
        <f>IF(N634="zákl. přenesená",J634,0)</f>
        <v>0</v>
      </c>
      <c r="BH634" s="142">
        <f>IF(N634="sníž. přenesená",J634,0)</f>
        <v>0</v>
      </c>
      <c r="BI634" s="142">
        <f>IF(N634="nulová",J634,0)</f>
        <v>0</v>
      </c>
      <c r="BJ634" s="18" t="s">
        <v>79</v>
      </c>
      <c r="BK634" s="142">
        <f>ROUND(I634*H634,2)</f>
        <v>0</v>
      </c>
      <c r="BL634" s="18" t="s">
        <v>308</v>
      </c>
      <c r="BM634" s="141" t="s">
        <v>7549</v>
      </c>
    </row>
    <row r="635" spans="2:65" s="1" customFormat="1">
      <c r="B635" s="33"/>
      <c r="D635" s="162" t="s">
        <v>385</v>
      </c>
      <c r="F635" s="365" t="s">
        <v>1243</v>
      </c>
      <c r="I635" s="159"/>
      <c r="L635" s="33"/>
      <c r="M635" s="164"/>
      <c r="T635" s="54"/>
      <c r="AT635" s="18" t="s">
        <v>385</v>
      </c>
      <c r="AU635" s="18" t="s">
        <v>81</v>
      </c>
    </row>
    <row r="636" spans="2:65" s="12" customFormat="1">
      <c r="B636" s="165"/>
      <c r="D636" s="157" t="s">
        <v>387</v>
      </c>
      <c r="E636" s="166" t="s">
        <v>3</v>
      </c>
      <c r="F636" s="366" t="s">
        <v>7543</v>
      </c>
      <c r="H636" s="367">
        <v>185.42099999999999</v>
      </c>
      <c r="I636" s="167"/>
      <c r="L636" s="165"/>
      <c r="M636" s="168"/>
      <c r="T636" s="169"/>
      <c r="AT636" s="166" t="s">
        <v>387</v>
      </c>
      <c r="AU636" s="166" t="s">
        <v>81</v>
      </c>
      <c r="AV636" s="12" t="s">
        <v>81</v>
      </c>
      <c r="AW636" s="12" t="s">
        <v>33</v>
      </c>
      <c r="AX636" s="12" t="s">
        <v>71</v>
      </c>
      <c r="AY636" s="166" t="s">
        <v>293</v>
      </c>
    </row>
    <row r="637" spans="2:65" s="12" customFormat="1" ht="22.5">
      <c r="B637" s="165"/>
      <c r="D637" s="157" t="s">
        <v>387</v>
      </c>
      <c r="E637" s="166" t="s">
        <v>3</v>
      </c>
      <c r="F637" s="366" t="s">
        <v>7544</v>
      </c>
      <c r="H637" s="367">
        <v>540.16800000000001</v>
      </c>
      <c r="I637" s="167"/>
      <c r="L637" s="165"/>
      <c r="M637" s="168"/>
      <c r="T637" s="169"/>
      <c r="AT637" s="166" t="s">
        <v>387</v>
      </c>
      <c r="AU637" s="166" t="s">
        <v>81</v>
      </c>
      <c r="AV637" s="12" t="s">
        <v>81</v>
      </c>
      <c r="AW637" s="12" t="s">
        <v>33</v>
      </c>
      <c r="AX637" s="12" t="s">
        <v>71</v>
      </c>
      <c r="AY637" s="166" t="s">
        <v>293</v>
      </c>
    </row>
    <row r="638" spans="2:65" s="14" customFormat="1">
      <c r="B638" s="175"/>
      <c r="D638" s="157" t="s">
        <v>387</v>
      </c>
      <c r="E638" s="176" t="s">
        <v>3</v>
      </c>
      <c r="F638" s="370" t="s">
        <v>1015</v>
      </c>
      <c r="H638" s="371">
        <v>725.58900000000006</v>
      </c>
      <c r="I638" s="177"/>
      <c r="L638" s="175"/>
      <c r="M638" s="178"/>
      <c r="T638" s="179"/>
      <c r="AT638" s="176" t="s">
        <v>387</v>
      </c>
      <c r="AU638" s="176" t="s">
        <v>81</v>
      </c>
      <c r="AV638" s="14" t="s">
        <v>292</v>
      </c>
      <c r="AW638" s="14" t="s">
        <v>33</v>
      </c>
      <c r="AX638" s="14" t="s">
        <v>71</v>
      </c>
      <c r="AY638" s="176" t="s">
        <v>293</v>
      </c>
    </row>
    <row r="639" spans="2:65" s="12" customFormat="1" ht="22.5">
      <c r="B639" s="165"/>
      <c r="D639" s="157" t="s">
        <v>387</v>
      </c>
      <c r="E639" s="166" t="s">
        <v>3</v>
      </c>
      <c r="F639" s="366" t="s">
        <v>7545</v>
      </c>
      <c r="H639" s="367">
        <v>-185.42099999999999</v>
      </c>
      <c r="I639" s="167"/>
      <c r="L639" s="165"/>
      <c r="M639" s="168"/>
      <c r="T639" s="169"/>
      <c r="AT639" s="166" t="s">
        <v>387</v>
      </c>
      <c r="AU639" s="166" t="s">
        <v>81</v>
      </c>
      <c r="AV639" s="12" t="s">
        <v>81</v>
      </c>
      <c r="AW639" s="12" t="s">
        <v>33</v>
      </c>
      <c r="AX639" s="12" t="s">
        <v>71</v>
      </c>
      <c r="AY639" s="166" t="s">
        <v>293</v>
      </c>
    </row>
    <row r="640" spans="2:65" s="14" customFormat="1">
      <c r="B640" s="175"/>
      <c r="D640" s="157" t="s">
        <v>387</v>
      </c>
      <c r="E640" s="176" t="s">
        <v>3</v>
      </c>
      <c r="F640" s="370" t="s">
        <v>4241</v>
      </c>
      <c r="H640" s="371">
        <v>-185.42099999999999</v>
      </c>
      <c r="I640" s="177"/>
      <c r="L640" s="175"/>
      <c r="M640" s="178"/>
      <c r="T640" s="179"/>
      <c r="AT640" s="176" t="s">
        <v>387</v>
      </c>
      <c r="AU640" s="176" t="s">
        <v>81</v>
      </c>
      <c r="AV640" s="14" t="s">
        <v>292</v>
      </c>
      <c r="AW640" s="14" t="s">
        <v>33</v>
      </c>
      <c r="AX640" s="14" t="s">
        <v>71</v>
      </c>
      <c r="AY640" s="176" t="s">
        <v>293</v>
      </c>
    </row>
    <row r="641" spans="2:65" s="13" customFormat="1">
      <c r="B641" s="170"/>
      <c r="D641" s="157" t="s">
        <v>387</v>
      </c>
      <c r="E641" s="171" t="s">
        <v>3</v>
      </c>
      <c r="F641" s="368" t="s">
        <v>407</v>
      </c>
      <c r="H641" s="369">
        <v>540.16800000000001</v>
      </c>
      <c r="I641" s="172"/>
      <c r="L641" s="170"/>
      <c r="M641" s="173"/>
      <c r="T641" s="174"/>
      <c r="AT641" s="171" t="s">
        <v>387</v>
      </c>
      <c r="AU641" s="171" t="s">
        <v>81</v>
      </c>
      <c r="AV641" s="13" t="s">
        <v>308</v>
      </c>
      <c r="AW641" s="13" t="s">
        <v>33</v>
      </c>
      <c r="AX641" s="13" t="s">
        <v>79</v>
      </c>
      <c r="AY641" s="171" t="s">
        <v>293</v>
      </c>
    </row>
    <row r="642" spans="2:65" s="1" customFormat="1" ht="33" customHeight="1">
      <c r="B642" s="132"/>
      <c r="C642" s="358" t="s">
        <v>922</v>
      </c>
      <c r="D642" s="358" t="s">
        <v>309</v>
      </c>
      <c r="E642" s="359" t="s">
        <v>1245</v>
      </c>
      <c r="F642" s="360" t="s">
        <v>1246</v>
      </c>
      <c r="G642" s="361" t="s">
        <v>493</v>
      </c>
      <c r="H642" s="362">
        <v>48615.12</v>
      </c>
      <c r="I642" s="148"/>
      <c r="J642" s="149">
        <f>ROUND(I642*H642,2)</f>
        <v>0</v>
      </c>
      <c r="K642" s="145" t="s">
        <v>383</v>
      </c>
      <c r="L642" s="33"/>
      <c r="M642" s="150" t="s">
        <v>3</v>
      </c>
      <c r="N642" s="151" t="s">
        <v>42</v>
      </c>
      <c r="P642" s="139">
        <f>O642*H642</f>
        <v>0</v>
      </c>
      <c r="Q642" s="139">
        <v>0</v>
      </c>
      <c r="R642" s="139">
        <f>Q642*H642</f>
        <v>0</v>
      </c>
      <c r="S642" s="139">
        <v>0</v>
      </c>
      <c r="T642" s="140">
        <f>S642*H642</f>
        <v>0</v>
      </c>
      <c r="AR642" s="141" t="s">
        <v>308</v>
      </c>
      <c r="AT642" s="141" t="s">
        <v>309</v>
      </c>
      <c r="AU642" s="141" t="s">
        <v>81</v>
      </c>
      <c r="AY642" s="18" t="s">
        <v>293</v>
      </c>
      <c r="BE642" s="142">
        <f>IF(N642="základní",J642,0)</f>
        <v>0</v>
      </c>
      <c r="BF642" s="142">
        <f>IF(N642="snížená",J642,0)</f>
        <v>0</v>
      </c>
      <c r="BG642" s="142">
        <f>IF(N642="zákl. přenesená",J642,0)</f>
        <v>0</v>
      </c>
      <c r="BH642" s="142">
        <f>IF(N642="sníž. přenesená",J642,0)</f>
        <v>0</v>
      </c>
      <c r="BI642" s="142">
        <f>IF(N642="nulová",J642,0)</f>
        <v>0</v>
      </c>
      <c r="BJ642" s="18" t="s">
        <v>79</v>
      </c>
      <c r="BK642" s="142">
        <f>ROUND(I642*H642,2)</f>
        <v>0</v>
      </c>
      <c r="BL642" s="18" t="s">
        <v>308</v>
      </c>
      <c r="BM642" s="141" t="s">
        <v>7550</v>
      </c>
    </row>
    <row r="643" spans="2:65" s="1" customFormat="1">
      <c r="B643" s="33"/>
      <c r="D643" s="162" t="s">
        <v>385</v>
      </c>
      <c r="F643" s="365" t="s">
        <v>1248</v>
      </c>
      <c r="I643" s="159"/>
      <c r="L643" s="33"/>
      <c r="M643" s="164"/>
      <c r="T643" s="54"/>
      <c r="AT643" s="18" t="s">
        <v>385</v>
      </c>
      <c r="AU643" s="18" t="s">
        <v>81</v>
      </c>
    </row>
    <row r="644" spans="2:65" s="12" customFormat="1">
      <c r="B644" s="165"/>
      <c r="D644" s="157" t="s">
        <v>387</v>
      </c>
      <c r="E644" s="166" t="s">
        <v>3</v>
      </c>
      <c r="F644" s="366" t="s">
        <v>7543</v>
      </c>
      <c r="H644" s="367">
        <v>185.42099999999999</v>
      </c>
      <c r="I644" s="167"/>
      <c r="L644" s="165"/>
      <c r="M644" s="168"/>
      <c r="T644" s="169"/>
      <c r="AT644" s="166" t="s">
        <v>387</v>
      </c>
      <c r="AU644" s="166" t="s">
        <v>81</v>
      </c>
      <c r="AV644" s="12" t="s">
        <v>81</v>
      </c>
      <c r="AW644" s="12" t="s">
        <v>33</v>
      </c>
      <c r="AX644" s="12" t="s">
        <v>71</v>
      </c>
      <c r="AY644" s="166" t="s">
        <v>293</v>
      </c>
    </row>
    <row r="645" spans="2:65" s="12" customFormat="1" ht="22.5">
      <c r="B645" s="165"/>
      <c r="D645" s="157" t="s">
        <v>387</v>
      </c>
      <c r="E645" s="166" t="s">
        <v>3</v>
      </c>
      <c r="F645" s="366" t="s">
        <v>7544</v>
      </c>
      <c r="H645" s="367">
        <v>540.16800000000001</v>
      </c>
      <c r="I645" s="167"/>
      <c r="L645" s="165"/>
      <c r="M645" s="168"/>
      <c r="T645" s="169"/>
      <c r="AT645" s="166" t="s">
        <v>387</v>
      </c>
      <c r="AU645" s="166" t="s">
        <v>81</v>
      </c>
      <c r="AV645" s="12" t="s">
        <v>81</v>
      </c>
      <c r="AW645" s="12" t="s">
        <v>33</v>
      </c>
      <c r="AX645" s="12" t="s">
        <v>71</v>
      </c>
      <c r="AY645" s="166" t="s">
        <v>293</v>
      </c>
    </row>
    <row r="646" spans="2:65" s="14" customFormat="1">
      <c r="B646" s="175"/>
      <c r="D646" s="157" t="s">
        <v>387</v>
      </c>
      <c r="E646" s="176" t="s">
        <v>3</v>
      </c>
      <c r="F646" s="370" t="s">
        <v>1015</v>
      </c>
      <c r="H646" s="371">
        <v>725.58900000000006</v>
      </c>
      <c r="I646" s="177"/>
      <c r="L646" s="175"/>
      <c r="M646" s="178"/>
      <c r="T646" s="179"/>
      <c r="AT646" s="176" t="s">
        <v>387</v>
      </c>
      <c r="AU646" s="176" t="s">
        <v>81</v>
      </c>
      <c r="AV646" s="14" t="s">
        <v>292</v>
      </c>
      <c r="AW646" s="14" t="s">
        <v>33</v>
      </c>
      <c r="AX646" s="14" t="s">
        <v>71</v>
      </c>
      <c r="AY646" s="176" t="s">
        <v>293</v>
      </c>
    </row>
    <row r="647" spans="2:65" s="12" customFormat="1" ht="22.5">
      <c r="B647" s="165"/>
      <c r="D647" s="157" t="s">
        <v>387</v>
      </c>
      <c r="E647" s="166" t="s">
        <v>3</v>
      </c>
      <c r="F647" s="366" t="s">
        <v>7545</v>
      </c>
      <c r="H647" s="367">
        <v>-185.42099999999999</v>
      </c>
      <c r="I647" s="167"/>
      <c r="L647" s="165"/>
      <c r="M647" s="168"/>
      <c r="T647" s="169"/>
      <c r="AT647" s="166" t="s">
        <v>387</v>
      </c>
      <c r="AU647" s="166" t="s">
        <v>81</v>
      </c>
      <c r="AV647" s="12" t="s">
        <v>81</v>
      </c>
      <c r="AW647" s="12" t="s">
        <v>33</v>
      </c>
      <c r="AX647" s="12" t="s">
        <v>71</v>
      </c>
      <c r="AY647" s="166" t="s">
        <v>293</v>
      </c>
    </row>
    <row r="648" spans="2:65" s="14" customFormat="1">
      <c r="B648" s="175"/>
      <c r="D648" s="157" t="s">
        <v>387</v>
      </c>
      <c r="E648" s="176" t="s">
        <v>3</v>
      </c>
      <c r="F648" s="370" t="s">
        <v>4241</v>
      </c>
      <c r="H648" s="371">
        <v>-185.42099999999999</v>
      </c>
      <c r="I648" s="177"/>
      <c r="L648" s="175"/>
      <c r="M648" s="178"/>
      <c r="T648" s="179"/>
      <c r="AT648" s="176" t="s">
        <v>387</v>
      </c>
      <c r="AU648" s="176" t="s">
        <v>81</v>
      </c>
      <c r="AV648" s="14" t="s">
        <v>292</v>
      </c>
      <c r="AW648" s="14" t="s">
        <v>33</v>
      </c>
      <c r="AX648" s="14" t="s">
        <v>71</v>
      </c>
      <c r="AY648" s="176" t="s">
        <v>293</v>
      </c>
    </row>
    <row r="649" spans="2:65" s="12" customFormat="1">
      <c r="B649" s="165"/>
      <c r="D649" s="157" t="s">
        <v>387</v>
      </c>
      <c r="E649" s="166" t="s">
        <v>3</v>
      </c>
      <c r="F649" s="366" t="s">
        <v>7547</v>
      </c>
      <c r="H649" s="367">
        <v>48615.12</v>
      </c>
      <c r="I649" s="167"/>
      <c r="L649" s="165"/>
      <c r="M649" s="168"/>
      <c r="T649" s="169"/>
      <c r="AT649" s="166" t="s">
        <v>387</v>
      </c>
      <c r="AU649" s="166" t="s">
        <v>81</v>
      </c>
      <c r="AV649" s="12" t="s">
        <v>81</v>
      </c>
      <c r="AW649" s="12" t="s">
        <v>33</v>
      </c>
      <c r="AX649" s="12" t="s">
        <v>79</v>
      </c>
      <c r="AY649" s="166" t="s">
        <v>293</v>
      </c>
    </row>
    <row r="650" spans="2:65" s="1" customFormat="1" ht="24.2" customHeight="1">
      <c r="B650" s="132"/>
      <c r="C650" s="358" t="s">
        <v>931</v>
      </c>
      <c r="D650" s="358" t="s">
        <v>309</v>
      </c>
      <c r="E650" s="359" t="s">
        <v>1251</v>
      </c>
      <c r="F650" s="360" t="s">
        <v>1252</v>
      </c>
      <c r="G650" s="361" t="s">
        <v>493</v>
      </c>
      <c r="H650" s="362">
        <v>540.16800000000001</v>
      </c>
      <c r="I650" s="148"/>
      <c r="J650" s="149">
        <f>ROUND(I650*H650,2)</f>
        <v>0</v>
      </c>
      <c r="K650" s="145" t="s">
        <v>383</v>
      </c>
      <c r="L650" s="33"/>
      <c r="M650" s="150" t="s">
        <v>3</v>
      </c>
      <c r="N650" s="151" t="s">
        <v>42</v>
      </c>
      <c r="P650" s="139">
        <f>O650*H650</f>
        <v>0</v>
      </c>
      <c r="Q650" s="139">
        <v>0</v>
      </c>
      <c r="R650" s="139">
        <f>Q650*H650</f>
        <v>0</v>
      </c>
      <c r="S650" s="139">
        <v>0</v>
      </c>
      <c r="T650" s="140">
        <f>S650*H650</f>
        <v>0</v>
      </c>
      <c r="AR650" s="141" t="s">
        <v>308</v>
      </c>
      <c r="AT650" s="141" t="s">
        <v>309</v>
      </c>
      <c r="AU650" s="141" t="s">
        <v>81</v>
      </c>
      <c r="AY650" s="18" t="s">
        <v>293</v>
      </c>
      <c r="BE650" s="142">
        <f>IF(N650="základní",J650,0)</f>
        <v>0</v>
      </c>
      <c r="BF650" s="142">
        <f>IF(N650="snížená",J650,0)</f>
        <v>0</v>
      </c>
      <c r="BG650" s="142">
        <f>IF(N650="zákl. přenesená",J650,0)</f>
        <v>0</v>
      </c>
      <c r="BH650" s="142">
        <f>IF(N650="sníž. přenesená",J650,0)</f>
        <v>0</v>
      </c>
      <c r="BI650" s="142">
        <f>IF(N650="nulová",J650,0)</f>
        <v>0</v>
      </c>
      <c r="BJ650" s="18" t="s">
        <v>79</v>
      </c>
      <c r="BK650" s="142">
        <f>ROUND(I650*H650,2)</f>
        <v>0</v>
      </c>
      <c r="BL650" s="18" t="s">
        <v>308</v>
      </c>
      <c r="BM650" s="141" t="s">
        <v>7551</v>
      </c>
    </row>
    <row r="651" spans="2:65" s="1" customFormat="1">
      <c r="B651" s="33"/>
      <c r="D651" s="162" t="s">
        <v>385</v>
      </c>
      <c r="F651" s="365" t="s">
        <v>1254</v>
      </c>
      <c r="I651" s="159"/>
      <c r="L651" s="33"/>
      <c r="M651" s="164"/>
      <c r="T651" s="54"/>
      <c r="AT651" s="18" t="s">
        <v>385</v>
      </c>
      <c r="AU651" s="18" t="s">
        <v>81</v>
      </c>
    </row>
    <row r="652" spans="2:65" s="12" customFormat="1">
      <c r="B652" s="165"/>
      <c r="D652" s="157" t="s">
        <v>387</v>
      </c>
      <c r="E652" s="166" t="s">
        <v>3</v>
      </c>
      <c r="F652" s="366" t="s">
        <v>7543</v>
      </c>
      <c r="H652" s="367">
        <v>185.42099999999999</v>
      </c>
      <c r="I652" s="167"/>
      <c r="L652" s="165"/>
      <c r="M652" s="168"/>
      <c r="T652" s="169"/>
      <c r="AT652" s="166" t="s">
        <v>387</v>
      </c>
      <c r="AU652" s="166" t="s">
        <v>81</v>
      </c>
      <c r="AV652" s="12" t="s">
        <v>81</v>
      </c>
      <c r="AW652" s="12" t="s">
        <v>33</v>
      </c>
      <c r="AX652" s="12" t="s">
        <v>71</v>
      </c>
      <c r="AY652" s="166" t="s">
        <v>293</v>
      </c>
    </row>
    <row r="653" spans="2:65" s="12" customFormat="1" ht="22.5">
      <c r="B653" s="165"/>
      <c r="D653" s="157" t="s">
        <v>387</v>
      </c>
      <c r="E653" s="166" t="s">
        <v>3</v>
      </c>
      <c r="F653" s="366" t="s">
        <v>7544</v>
      </c>
      <c r="H653" s="367">
        <v>540.16800000000001</v>
      </c>
      <c r="I653" s="167"/>
      <c r="L653" s="165"/>
      <c r="M653" s="168"/>
      <c r="T653" s="169"/>
      <c r="AT653" s="166" t="s">
        <v>387</v>
      </c>
      <c r="AU653" s="166" t="s">
        <v>81</v>
      </c>
      <c r="AV653" s="12" t="s">
        <v>81</v>
      </c>
      <c r="AW653" s="12" t="s">
        <v>33</v>
      </c>
      <c r="AX653" s="12" t="s">
        <v>71</v>
      </c>
      <c r="AY653" s="166" t="s">
        <v>293</v>
      </c>
    </row>
    <row r="654" spans="2:65" s="14" customFormat="1">
      <c r="B654" s="175"/>
      <c r="D654" s="157" t="s">
        <v>387</v>
      </c>
      <c r="E654" s="176" t="s">
        <v>3</v>
      </c>
      <c r="F654" s="370" t="s">
        <v>1015</v>
      </c>
      <c r="H654" s="371">
        <v>725.58900000000006</v>
      </c>
      <c r="I654" s="177"/>
      <c r="L654" s="175"/>
      <c r="M654" s="178"/>
      <c r="T654" s="179"/>
      <c r="AT654" s="176" t="s">
        <v>387</v>
      </c>
      <c r="AU654" s="176" t="s">
        <v>81</v>
      </c>
      <c r="AV654" s="14" t="s">
        <v>292</v>
      </c>
      <c r="AW654" s="14" t="s">
        <v>33</v>
      </c>
      <c r="AX654" s="14" t="s">
        <v>71</v>
      </c>
      <c r="AY654" s="176" t="s">
        <v>293</v>
      </c>
    </row>
    <row r="655" spans="2:65" s="12" customFormat="1" ht="22.5">
      <c r="B655" s="165"/>
      <c r="D655" s="157" t="s">
        <v>387</v>
      </c>
      <c r="E655" s="166" t="s">
        <v>3</v>
      </c>
      <c r="F655" s="366" t="s">
        <v>7545</v>
      </c>
      <c r="H655" s="367">
        <v>-185.42099999999999</v>
      </c>
      <c r="I655" s="167"/>
      <c r="L655" s="165"/>
      <c r="M655" s="168"/>
      <c r="T655" s="169"/>
      <c r="AT655" s="166" t="s">
        <v>387</v>
      </c>
      <c r="AU655" s="166" t="s">
        <v>81</v>
      </c>
      <c r="AV655" s="12" t="s">
        <v>81</v>
      </c>
      <c r="AW655" s="12" t="s">
        <v>33</v>
      </c>
      <c r="AX655" s="12" t="s">
        <v>71</v>
      </c>
      <c r="AY655" s="166" t="s">
        <v>293</v>
      </c>
    </row>
    <row r="656" spans="2:65" s="14" customFormat="1">
      <c r="B656" s="175"/>
      <c r="D656" s="157" t="s">
        <v>387</v>
      </c>
      <c r="E656" s="176" t="s">
        <v>3</v>
      </c>
      <c r="F656" s="370" t="s">
        <v>4241</v>
      </c>
      <c r="H656" s="371">
        <v>-185.42099999999999</v>
      </c>
      <c r="I656" s="177"/>
      <c r="L656" s="175"/>
      <c r="M656" s="178"/>
      <c r="T656" s="179"/>
      <c r="AT656" s="176" t="s">
        <v>387</v>
      </c>
      <c r="AU656" s="176" t="s">
        <v>81</v>
      </c>
      <c r="AV656" s="14" t="s">
        <v>292</v>
      </c>
      <c r="AW656" s="14" t="s">
        <v>33</v>
      </c>
      <c r="AX656" s="14" t="s">
        <v>71</v>
      </c>
      <c r="AY656" s="176" t="s">
        <v>293</v>
      </c>
    </row>
    <row r="657" spans="2:65" s="13" customFormat="1">
      <c r="B657" s="170"/>
      <c r="D657" s="157" t="s">
        <v>387</v>
      </c>
      <c r="E657" s="171" t="s">
        <v>3</v>
      </c>
      <c r="F657" s="368" t="s">
        <v>407</v>
      </c>
      <c r="H657" s="369">
        <v>540.16800000000001</v>
      </c>
      <c r="I657" s="172"/>
      <c r="L657" s="170"/>
      <c r="M657" s="173"/>
      <c r="T657" s="174"/>
      <c r="AT657" s="171" t="s">
        <v>387</v>
      </c>
      <c r="AU657" s="171" t="s">
        <v>81</v>
      </c>
      <c r="AV657" s="13" t="s">
        <v>308</v>
      </c>
      <c r="AW657" s="13" t="s">
        <v>33</v>
      </c>
      <c r="AX657" s="13" t="s">
        <v>79</v>
      </c>
      <c r="AY657" s="171" t="s">
        <v>293</v>
      </c>
    </row>
    <row r="658" spans="2:65" s="1" customFormat="1" ht="37.9" customHeight="1">
      <c r="B658" s="132"/>
      <c r="C658" s="358" t="s">
        <v>938</v>
      </c>
      <c r="D658" s="358" t="s">
        <v>309</v>
      </c>
      <c r="E658" s="359" t="s">
        <v>7552</v>
      </c>
      <c r="F658" s="360" t="s">
        <v>7553</v>
      </c>
      <c r="G658" s="361" t="s">
        <v>391</v>
      </c>
      <c r="H658" s="362">
        <v>60</v>
      </c>
      <c r="I658" s="148"/>
      <c r="J658" s="149">
        <f>ROUND(I658*H658,2)</f>
        <v>0</v>
      </c>
      <c r="K658" s="145" t="s">
        <v>383</v>
      </c>
      <c r="L658" s="33"/>
      <c r="M658" s="150" t="s">
        <v>3</v>
      </c>
      <c r="N658" s="151" t="s">
        <v>42</v>
      </c>
      <c r="P658" s="139">
        <f>O658*H658</f>
        <v>0</v>
      </c>
      <c r="Q658" s="139">
        <v>0</v>
      </c>
      <c r="R658" s="139">
        <f>Q658*H658</f>
        <v>0</v>
      </c>
      <c r="S658" s="139">
        <v>0</v>
      </c>
      <c r="T658" s="140">
        <f>S658*H658</f>
        <v>0</v>
      </c>
      <c r="AR658" s="141" t="s">
        <v>308</v>
      </c>
      <c r="AT658" s="141" t="s">
        <v>309</v>
      </c>
      <c r="AU658" s="141" t="s">
        <v>81</v>
      </c>
      <c r="AY658" s="18" t="s">
        <v>293</v>
      </c>
      <c r="BE658" s="142">
        <f>IF(N658="základní",J658,0)</f>
        <v>0</v>
      </c>
      <c r="BF658" s="142">
        <f>IF(N658="snížená",J658,0)</f>
        <v>0</v>
      </c>
      <c r="BG658" s="142">
        <f>IF(N658="zákl. přenesená",J658,0)</f>
        <v>0</v>
      </c>
      <c r="BH658" s="142">
        <f>IF(N658="sníž. přenesená",J658,0)</f>
        <v>0</v>
      </c>
      <c r="BI658" s="142">
        <f>IF(N658="nulová",J658,0)</f>
        <v>0</v>
      </c>
      <c r="BJ658" s="18" t="s">
        <v>79</v>
      </c>
      <c r="BK658" s="142">
        <f>ROUND(I658*H658,2)</f>
        <v>0</v>
      </c>
      <c r="BL658" s="18" t="s">
        <v>308</v>
      </c>
      <c r="BM658" s="141" t="s">
        <v>7554</v>
      </c>
    </row>
    <row r="659" spans="2:65" s="1" customFormat="1">
      <c r="B659" s="33"/>
      <c r="D659" s="162" t="s">
        <v>385</v>
      </c>
      <c r="F659" s="365" t="s">
        <v>7555</v>
      </c>
      <c r="I659" s="159"/>
      <c r="L659" s="33"/>
      <c r="M659" s="164"/>
      <c r="T659" s="54"/>
      <c r="AT659" s="18" t="s">
        <v>385</v>
      </c>
      <c r="AU659" s="18" t="s">
        <v>81</v>
      </c>
    </row>
    <row r="660" spans="2:65" s="12" customFormat="1" ht="22.5">
      <c r="B660" s="165"/>
      <c r="D660" s="157" t="s">
        <v>387</v>
      </c>
      <c r="E660" s="166" t="s">
        <v>3</v>
      </c>
      <c r="F660" s="366" t="s">
        <v>7556</v>
      </c>
      <c r="H660" s="367">
        <v>60</v>
      </c>
      <c r="I660" s="167"/>
      <c r="L660" s="165"/>
      <c r="M660" s="168"/>
      <c r="T660" s="169"/>
      <c r="AT660" s="166" t="s">
        <v>387</v>
      </c>
      <c r="AU660" s="166" t="s">
        <v>81</v>
      </c>
      <c r="AV660" s="12" t="s">
        <v>81</v>
      </c>
      <c r="AW660" s="12" t="s">
        <v>33</v>
      </c>
      <c r="AX660" s="12" t="s">
        <v>79</v>
      </c>
      <c r="AY660" s="166" t="s">
        <v>293</v>
      </c>
    </row>
    <row r="661" spans="2:65" s="1" customFormat="1" ht="37.9" customHeight="1">
      <c r="B661" s="132"/>
      <c r="C661" s="358" t="s">
        <v>945</v>
      </c>
      <c r="D661" s="358" t="s">
        <v>309</v>
      </c>
      <c r="E661" s="359" t="s">
        <v>1256</v>
      </c>
      <c r="F661" s="360" t="s">
        <v>1257</v>
      </c>
      <c r="G661" s="361" t="s">
        <v>493</v>
      </c>
      <c r="H661" s="362">
        <v>26.92</v>
      </c>
      <c r="I661" s="148"/>
      <c r="J661" s="149">
        <f>ROUND(I661*H661,2)</f>
        <v>0</v>
      </c>
      <c r="K661" s="145" t="s">
        <v>383</v>
      </c>
      <c r="L661" s="33"/>
      <c r="M661" s="150" t="s">
        <v>3</v>
      </c>
      <c r="N661" s="151" t="s">
        <v>42</v>
      </c>
      <c r="P661" s="139">
        <f>O661*H661</f>
        <v>0</v>
      </c>
      <c r="Q661" s="139">
        <v>1.2999999999999999E-4</v>
      </c>
      <c r="R661" s="139">
        <f>Q661*H661</f>
        <v>3.4995999999999998E-3</v>
      </c>
      <c r="S661" s="139">
        <v>0</v>
      </c>
      <c r="T661" s="140">
        <f>S661*H661</f>
        <v>0</v>
      </c>
      <c r="AR661" s="141" t="s">
        <v>308</v>
      </c>
      <c r="AT661" s="141" t="s">
        <v>309</v>
      </c>
      <c r="AU661" s="141" t="s">
        <v>81</v>
      </c>
      <c r="AY661" s="18" t="s">
        <v>293</v>
      </c>
      <c r="BE661" s="142">
        <f>IF(N661="základní",J661,0)</f>
        <v>0</v>
      </c>
      <c r="BF661" s="142">
        <f>IF(N661="snížená",J661,0)</f>
        <v>0</v>
      </c>
      <c r="BG661" s="142">
        <f>IF(N661="zákl. přenesená",J661,0)</f>
        <v>0</v>
      </c>
      <c r="BH661" s="142">
        <f>IF(N661="sníž. přenesená",J661,0)</f>
        <v>0</v>
      </c>
      <c r="BI661" s="142">
        <f>IF(N661="nulová",J661,0)</f>
        <v>0</v>
      </c>
      <c r="BJ661" s="18" t="s">
        <v>79</v>
      </c>
      <c r="BK661" s="142">
        <f>ROUND(I661*H661,2)</f>
        <v>0</v>
      </c>
      <c r="BL661" s="18" t="s">
        <v>308</v>
      </c>
      <c r="BM661" s="141" t="s">
        <v>7557</v>
      </c>
    </row>
    <row r="662" spans="2:65" s="1" customFormat="1">
      <c r="B662" s="33"/>
      <c r="D662" s="162" t="s">
        <v>385</v>
      </c>
      <c r="F662" s="365" t="s">
        <v>1259</v>
      </c>
      <c r="I662" s="159"/>
      <c r="L662" s="33"/>
      <c r="M662" s="164"/>
      <c r="T662" s="54"/>
      <c r="AT662" s="18" t="s">
        <v>385</v>
      </c>
      <c r="AU662" s="18" t="s">
        <v>81</v>
      </c>
    </row>
    <row r="663" spans="2:65" s="12" customFormat="1">
      <c r="B663" s="165"/>
      <c r="D663" s="157" t="s">
        <v>387</v>
      </c>
      <c r="E663" s="166" t="s">
        <v>3</v>
      </c>
      <c r="F663" s="366" t="s">
        <v>7558</v>
      </c>
      <c r="H663" s="367">
        <v>26.92</v>
      </c>
      <c r="I663" s="167"/>
      <c r="L663" s="165"/>
      <c r="M663" s="168"/>
      <c r="T663" s="169"/>
      <c r="AT663" s="166" t="s">
        <v>387</v>
      </c>
      <c r="AU663" s="166" t="s">
        <v>81</v>
      </c>
      <c r="AV663" s="12" t="s">
        <v>81</v>
      </c>
      <c r="AW663" s="12" t="s">
        <v>33</v>
      </c>
      <c r="AX663" s="12" t="s">
        <v>79</v>
      </c>
      <c r="AY663" s="166" t="s">
        <v>293</v>
      </c>
    </row>
    <row r="664" spans="2:65" s="1" customFormat="1" ht="37.9" customHeight="1">
      <c r="B664" s="132"/>
      <c r="C664" s="358" t="s">
        <v>951</v>
      </c>
      <c r="D664" s="358" t="s">
        <v>309</v>
      </c>
      <c r="E664" s="359" t="s">
        <v>6578</v>
      </c>
      <c r="F664" s="360" t="s">
        <v>6579</v>
      </c>
      <c r="G664" s="361" t="s">
        <v>493</v>
      </c>
      <c r="H664" s="362">
        <v>591.62</v>
      </c>
      <c r="I664" s="148"/>
      <c r="J664" s="149">
        <f>ROUND(I664*H664,2)</f>
        <v>0</v>
      </c>
      <c r="K664" s="145" t="s">
        <v>383</v>
      </c>
      <c r="L664" s="33"/>
      <c r="M664" s="150" t="s">
        <v>3</v>
      </c>
      <c r="N664" s="151" t="s">
        <v>42</v>
      </c>
      <c r="P664" s="139">
        <f>O664*H664</f>
        <v>0</v>
      </c>
      <c r="Q664" s="139">
        <v>3.4999999999999997E-5</v>
      </c>
      <c r="R664" s="139">
        <f>Q664*H664</f>
        <v>2.0706699999999998E-2</v>
      </c>
      <c r="S664" s="139">
        <v>0</v>
      </c>
      <c r="T664" s="140">
        <f>S664*H664</f>
        <v>0</v>
      </c>
      <c r="AR664" s="141" t="s">
        <v>308</v>
      </c>
      <c r="AT664" s="141" t="s">
        <v>309</v>
      </c>
      <c r="AU664" s="141" t="s">
        <v>81</v>
      </c>
      <c r="AY664" s="18" t="s">
        <v>293</v>
      </c>
      <c r="BE664" s="142">
        <f>IF(N664="základní",J664,0)</f>
        <v>0</v>
      </c>
      <c r="BF664" s="142">
        <f>IF(N664="snížená",J664,0)</f>
        <v>0</v>
      </c>
      <c r="BG664" s="142">
        <f>IF(N664="zákl. přenesená",J664,0)</f>
        <v>0</v>
      </c>
      <c r="BH664" s="142">
        <f>IF(N664="sníž. přenesená",J664,0)</f>
        <v>0</v>
      </c>
      <c r="BI664" s="142">
        <f>IF(N664="nulová",J664,0)</f>
        <v>0</v>
      </c>
      <c r="BJ664" s="18" t="s">
        <v>79</v>
      </c>
      <c r="BK664" s="142">
        <f>ROUND(I664*H664,2)</f>
        <v>0</v>
      </c>
      <c r="BL664" s="18" t="s">
        <v>308</v>
      </c>
      <c r="BM664" s="141" t="s">
        <v>7559</v>
      </c>
    </row>
    <row r="665" spans="2:65" s="1" customFormat="1">
      <c r="B665" s="33"/>
      <c r="D665" s="162" t="s">
        <v>385</v>
      </c>
      <c r="F665" s="365" t="s">
        <v>6581</v>
      </c>
      <c r="I665" s="159"/>
      <c r="L665" s="33"/>
      <c r="M665" s="164"/>
      <c r="T665" s="54"/>
      <c r="AT665" s="18" t="s">
        <v>385</v>
      </c>
      <c r="AU665" s="18" t="s">
        <v>81</v>
      </c>
    </row>
    <row r="666" spans="2:65" s="12" customFormat="1" ht="22.5">
      <c r="B666" s="165"/>
      <c r="D666" s="157" t="s">
        <v>387</v>
      </c>
      <c r="E666" s="166" t="s">
        <v>3</v>
      </c>
      <c r="F666" s="366" t="s">
        <v>7560</v>
      </c>
      <c r="H666" s="367">
        <v>591.62</v>
      </c>
      <c r="I666" s="167"/>
      <c r="L666" s="165"/>
      <c r="M666" s="168"/>
      <c r="T666" s="169"/>
      <c r="AT666" s="166" t="s">
        <v>387</v>
      </c>
      <c r="AU666" s="166" t="s">
        <v>81</v>
      </c>
      <c r="AV666" s="12" t="s">
        <v>81</v>
      </c>
      <c r="AW666" s="12" t="s">
        <v>33</v>
      </c>
      <c r="AX666" s="12" t="s">
        <v>79</v>
      </c>
      <c r="AY666" s="166" t="s">
        <v>293</v>
      </c>
    </row>
    <row r="667" spans="2:65" s="1" customFormat="1" ht="37.9" customHeight="1">
      <c r="B667" s="132"/>
      <c r="C667" s="358" t="s">
        <v>956</v>
      </c>
      <c r="D667" s="358" t="s">
        <v>309</v>
      </c>
      <c r="E667" s="359" t="s">
        <v>7561</v>
      </c>
      <c r="F667" s="360" t="s">
        <v>7562</v>
      </c>
      <c r="G667" s="361" t="s">
        <v>298</v>
      </c>
      <c r="H667" s="362">
        <v>17</v>
      </c>
      <c r="I667" s="148"/>
      <c r="J667" s="149">
        <f>ROUND(I667*H667,2)</f>
        <v>0</v>
      </c>
      <c r="K667" s="145" t="s">
        <v>383</v>
      </c>
      <c r="L667" s="33"/>
      <c r="M667" s="150" t="s">
        <v>3</v>
      </c>
      <c r="N667" s="151" t="s">
        <v>42</v>
      </c>
      <c r="P667" s="139">
        <f>O667*H667</f>
        <v>0</v>
      </c>
      <c r="Q667" s="139">
        <v>9.0059999999999998E-6</v>
      </c>
      <c r="R667" s="139">
        <f>Q667*H667</f>
        <v>1.5310199999999999E-4</v>
      </c>
      <c r="S667" s="139">
        <v>0</v>
      </c>
      <c r="T667" s="140">
        <f>S667*H667</f>
        <v>0</v>
      </c>
      <c r="AR667" s="141" t="s">
        <v>308</v>
      </c>
      <c r="AT667" s="141" t="s">
        <v>309</v>
      </c>
      <c r="AU667" s="141" t="s">
        <v>81</v>
      </c>
      <c r="AY667" s="18" t="s">
        <v>293</v>
      </c>
      <c r="BE667" s="142">
        <f>IF(N667="základní",J667,0)</f>
        <v>0</v>
      </c>
      <c r="BF667" s="142">
        <f>IF(N667="snížená",J667,0)</f>
        <v>0</v>
      </c>
      <c r="BG667" s="142">
        <f>IF(N667="zákl. přenesená",J667,0)</f>
        <v>0</v>
      </c>
      <c r="BH667" s="142">
        <f>IF(N667="sníž. přenesená",J667,0)</f>
        <v>0</v>
      </c>
      <c r="BI667" s="142">
        <f>IF(N667="nulová",J667,0)</f>
        <v>0</v>
      </c>
      <c r="BJ667" s="18" t="s">
        <v>79</v>
      </c>
      <c r="BK667" s="142">
        <f>ROUND(I667*H667,2)</f>
        <v>0</v>
      </c>
      <c r="BL667" s="18" t="s">
        <v>308</v>
      </c>
      <c r="BM667" s="141" t="s">
        <v>7563</v>
      </c>
    </row>
    <row r="668" spans="2:65" s="1" customFormat="1">
      <c r="B668" s="33"/>
      <c r="D668" s="162" t="s">
        <v>385</v>
      </c>
      <c r="F668" s="365" t="s">
        <v>7564</v>
      </c>
      <c r="I668" s="159"/>
      <c r="L668" s="33"/>
      <c r="M668" s="164"/>
      <c r="T668" s="54"/>
      <c r="AT668" s="18" t="s">
        <v>385</v>
      </c>
      <c r="AU668" s="18" t="s">
        <v>81</v>
      </c>
    </row>
    <row r="669" spans="2:65" s="15" customFormat="1">
      <c r="B669" s="180"/>
      <c r="D669" s="157" t="s">
        <v>387</v>
      </c>
      <c r="E669" s="181" t="s">
        <v>3</v>
      </c>
      <c r="F669" s="372" t="s">
        <v>7565</v>
      </c>
      <c r="H669" s="181" t="s">
        <v>3</v>
      </c>
      <c r="I669" s="182"/>
      <c r="L669" s="180"/>
      <c r="M669" s="183"/>
      <c r="T669" s="184"/>
      <c r="AT669" s="181" t="s">
        <v>387</v>
      </c>
      <c r="AU669" s="181" t="s">
        <v>81</v>
      </c>
      <c r="AV669" s="15" t="s">
        <v>79</v>
      </c>
      <c r="AW669" s="15" t="s">
        <v>33</v>
      </c>
      <c r="AX669" s="15" t="s">
        <v>71</v>
      </c>
      <c r="AY669" s="181" t="s">
        <v>293</v>
      </c>
    </row>
    <row r="670" spans="2:65" s="15" customFormat="1">
      <c r="B670" s="180"/>
      <c r="D670" s="157" t="s">
        <v>387</v>
      </c>
      <c r="E670" s="181" t="s">
        <v>3</v>
      </c>
      <c r="F670" s="372" t="s">
        <v>7566</v>
      </c>
      <c r="H670" s="181" t="s">
        <v>3</v>
      </c>
      <c r="I670" s="182"/>
      <c r="L670" s="180"/>
      <c r="M670" s="183"/>
      <c r="T670" s="184"/>
      <c r="AT670" s="181" t="s">
        <v>387</v>
      </c>
      <c r="AU670" s="181" t="s">
        <v>81</v>
      </c>
      <c r="AV670" s="15" t="s">
        <v>79</v>
      </c>
      <c r="AW670" s="15" t="s">
        <v>33</v>
      </c>
      <c r="AX670" s="15" t="s">
        <v>71</v>
      </c>
      <c r="AY670" s="181" t="s">
        <v>293</v>
      </c>
    </row>
    <row r="671" spans="2:65" s="15" customFormat="1">
      <c r="B671" s="180"/>
      <c r="D671" s="157" t="s">
        <v>387</v>
      </c>
      <c r="E671" s="181" t="s">
        <v>3</v>
      </c>
      <c r="F671" s="372" t="s">
        <v>7567</v>
      </c>
      <c r="H671" s="181" t="s">
        <v>3</v>
      </c>
      <c r="I671" s="182"/>
      <c r="L671" s="180"/>
      <c r="M671" s="183"/>
      <c r="T671" s="184"/>
      <c r="AT671" s="181" t="s">
        <v>387</v>
      </c>
      <c r="AU671" s="181" t="s">
        <v>81</v>
      </c>
      <c r="AV671" s="15" t="s">
        <v>79</v>
      </c>
      <c r="AW671" s="15" t="s">
        <v>33</v>
      </c>
      <c r="AX671" s="15" t="s">
        <v>71</v>
      </c>
      <c r="AY671" s="181" t="s">
        <v>293</v>
      </c>
    </row>
    <row r="672" spans="2:65" s="12" customFormat="1">
      <c r="B672" s="165"/>
      <c r="D672" s="157" t="s">
        <v>387</v>
      </c>
      <c r="E672" s="166" t="s">
        <v>3</v>
      </c>
      <c r="F672" s="366" t="s">
        <v>7568</v>
      </c>
      <c r="H672" s="367">
        <v>49</v>
      </c>
      <c r="I672" s="167"/>
      <c r="L672" s="165"/>
      <c r="M672" s="168"/>
      <c r="T672" s="169"/>
      <c r="AT672" s="166" t="s">
        <v>387</v>
      </c>
      <c r="AU672" s="166" t="s">
        <v>81</v>
      </c>
      <c r="AV672" s="12" t="s">
        <v>81</v>
      </c>
      <c r="AW672" s="12" t="s">
        <v>33</v>
      </c>
      <c r="AX672" s="12" t="s">
        <v>71</v>
      </c>
      <c r="AY672" s="166" t="s">
        <v>293</v>
      </c>
    </row>
    <row r="673" spans="2:65" s="14" customFormat="1">
      <c r="B673" s="175"/>
      <c r="D673" s="157" t="s">
        <v>387</v>
      </c>
      <c r="E673" s="176" t="s">
        <v>3</v>
      </c>
      <c r="F673" s="370" t="s">
        <v>1015</v>
      </c>
      <c r="H673" s="371">
        <v>49</v>
      </c>
      <c r="I673" s="177"/>
      <c r="L673" s="175"/>
      <c r="M673" s="178"/>
      <c r="T673" s="179"/>
      <c r="AT673" s="176" t="s">
        <v>387</v>
      </c>
      <c r="AU673" s="176" t="s">
        <v>81</v>
      </c>
      <c r="AV673" s="14" t="s">
        <v>292</v>
      </c>
      <c r="AW673" s="14" t="s">
        <v>33</v>
      </c>
      <c r="AX673" s="14" t="s">
        <v>71</v>
      </c>
      <c r="AY673" s="176" t="s">
        <v>293</v>
      </c>
    </row>
    <row r="674" spans="2:65" s="15" customFormat="1">
      <c r="B674" s="180"/>
      <c r="D674" s="157" t="s">
        <v>387</v>
      </c>
      <c r="E674" s="181" t="s">
        <v>3</v>
      </c>
      <c r="F674" s="372" t="s">
        <v>7569</v>
      </c>
      <c r="H674" s="181" t="s">
        <v>3</v>
      </c>
      <c r="I674" s="182"/>
      <c r="L674" s="180"/>
      <c r="M674" s="183"/>
      <c r="T674" s="184"/>
      <c r="AT674" s="181" t="s">
        <v>387</v>
      </c>
      <c r="AU674" s="181" t="s">
        <v>81</v>
      </c>
      <c r="AV674" s="15" t="s">
        <v>79</v>
      </c>
      <c r="AW674" s="15" t="s">
        <v>33</v>
      </c>
      <c r="AX674" s="15" t="s">
        <v>71</v>
      </c>
      <c r="AY674" s="181" t="s">
        <v>293</v>
      </c>
    </row>
    <row r="675" spans="2:65" s="12" customFormat="1">
      <c r="B675" s="165"/>
      <c r="D675" s="157" t="s">
        <v>387</v>
      </c>
      <c r="E675" s="166" t="s">
        <v>3</v>
      </c>
      <c r="F675" s="366" t="s">
        <v>7570</v>
      </c>
      <c r="H675" s="367">
        <v>-32</v>
      </c>
      <c r="I675" s="167"/>
      <c r="L675" s="165"/>
      <c r="M675" s="168"/>
      <c r="T675" s="169"/>
      <c r="AT675" s="166" t="s">
        <v>387</v>
      </c>
      <c r="AU675" s="166" t="s">
        <v>81</v>
      </c>
      <c r="AV675" s="12" t="s">
        <v>81</v>
      </c>
      <c r="AW675" s="12" t="s">
        <v>33</v>
      </c>
      <c r="AX675" s="12" t="s">
        <v>71</v>
      </c>
      <c r="AY675" s="166" t="s">
        <v>293</v>
      </c>
    </row>
    <row r="676" spans="2:65" s="14" customFormat="1">
      <c r="B676" s="175"/>
      <c r="D676" s="157" t="s">
        <v>387</v>
      </c>
      <c r="E676" s="176" t="s">
        <v>3</v>
      </c>
      <c r="F676" s="370" t="s">
        <v>4241</v>
      </c>
      <c r="H676" s="371">
        <v>-32</v>
      </c>
      <c r="I676" s="177"/>
      <c r="L676" s="175"/>
      <c r="M676" s="178"/>
      <c r="T676" s="179"/>
      <c r="AT676" s="176" t="s">
        <v>387</v>
      </c>
      <c r="AU676" s="176" t="s">
        <v>81</v>
      </c>
      <c r="AV676" s="14" t="s">
        <v>292</v>
      </c>
      <c r="AW676" s="14" t="s">
        <v>33</v>
      </c>
      <c r="AX676" s="14" t="s">
        <v>71</v>
      </c>
      <c r="AY676" s="176" t="s">
        <v>293</v>
      </c>
    </row>
    <row r="677" spans="2:65" s="13" customFormat="1">
      <c r="B677" s="170"/>
      <c r="D677" s="157" t="s">
        <v>387</v>
      </c>
      <c r="E677" s="171" t="s">
        <v>3</v>
      </c>
      <c r="F677" s="368" t="s">
        <v>407</v>
      </c>
      <c r="H677" s="369">
        <v>17</v>
      </c>
      <c r="I677" s="172"/>
      <c r="L677" s="170"/>
      <c r="M677" s="173"/>
      <c r="T677" s="174"/>
      <c r="AT677" s="171" t="s">
        <v>387</v>
      </c>
      <c r="AU677" s="171" t="s">
        <v>81</v>
      </c>
      <c r="AV677" s="13" t="s">
        <v>308</v>
      </c>
      <c r="AW677" s="13" t="s">
        <v>33</v>
      </c>
      <c r="AX677" s="13" t="s">
        <v>79</v>
      </c>
      <c r="AY677" s="171" t="s">
        <v>293</v>
      </c>
    </row>
    <row r="678" spans="2:65" s="1" customFormat="1" ht="33" customHeight="1">
      <c r="B678" s="132"/>
      <c r="C678" s="358" t="s">
        <v>962</v>
      </c>
      <c r="D678" s="358" t="s">
        <v>309</v>
      </c>
      <c r="E678" s="359" t="s">
        <v>7571</v>
      </c>
      <c r="F678" s="360" t="s">
        <v>7572</v>
      </c>
      <c r="G678" s="361" t="s">
        <v>298</v>
      </c>
      <c r="H678" s="362">
        <v>14</v>
      </c>
      <c r="I678" s="148"/>
      <c r="J678" s="149">
        <f>ROUND(I678*H678,2)</f>
        <v>0</v>
      </c>
      <c r="K678" s="145" t="s">
        <v>383</v>
      </c>
      <c r="L678" s="33"/>
      <c r="M678" s="150" t="s">
        <v>3</v>
      </c>
      <c r="N678" s="151" t="s">
        <v>42</v>
      </c>
      <c r="P678" s="139">
        <f>O678*H678</f>
        <v>0</v>
      </c>
      <c r="Q678" s="139">
        <v>1.0256E-5</v>
      </c>
      <c r="R678" s="139">
        <f>Q678*H678</f>
        <v>1.4358399999999999E-4</v>
      </c>
      <c r="S678" s="139">
        <v>0</v>
      </c>
      <c r="T678" s="140">
        <f>S678*H678</f>
        <v>0</v>
      </c>
      <c r="AR678" s="141" t="s">
        <v>308</v>
      </c>
      <c r="AT678" s="141" t="s">
        <v>309</v>
      </c>
      <c r="AU678" s="141" t="s">
        <v>81</v>
      </c>
      <c r="AY678" s="18" t="s">
        <v>293</v>
      </c>
      <c r="BE678" s="142">
        <f>IF(N678="základní",J678,0)</f>
        <v>0</v>
      </c>
      <c r="BF678" s="142">
        <f>IF(N678="snížená",J678,0)</f>
        <v>0</v>
      </c>
      <c r="BG678" s="142">
        <f>IF(N678="zákl. přenesená",J678,0)</f>
        <v>0</v>
      </c>
      <c r="BH678" s="142">
        <f>IF(N678="sníž. přenesená",J678,0)</f>
        <v>0</v>
      </c>
      <c r="BI678" s="142">
        <f>IF(N678="nulová",J678,0)</f>
        <v>0</v>
      </c>
      <c r="BJ678" s="18" t="s">
        <v>79</v>
      </c>
      <c r="BK678" s="142">
        <f>ROUND(I678*H678,2)</f>
        <v>0</v>
      </c>
      <c r="BL678" s="18" t="s">
        <v>308</v>
      </c>
      <c r="BM678" s="141" t="s">
        <v>7573</v>
      </c>
    </row>
    <row r="679" spans="2:65" s="1" customFormat="1">
      <c r="B679" s="33"/>
      <c r="D679" s="162" t="s">
        <v>385</v>
      </c>
      <c r="F679" s="365" t="s">
        <v>7574</v>
      </c>
      <c r="I679" s="159"/>
      <c r="L679" s="33"/>
      <c r="M679" s="164"/>
      <c r="T679" s="54"/>
      <c r="AT679" s="18" t="s">
        <v>385</v>
      </c>
      <c r="AU679" s="18" t="s">
        <v>81</v>
      </c>
    </row>
    <row r="680" spans="2:65" s="12" customFormat="1">
      <c r="B680" s="165"/>
      <c r="D680" s="157" t="s">
        <v>387</v>
      </c>
      <c r="E680" s="166" t="s">
        <v>3</v>
      </c>
      <c r="F680" s="366" t="s">
        <v>7575</v>
      </c>
      <c r="H680" s="367">
        <v>12.391999999999999</v>
      </c>
      <c r="I680" s="167"/>
      <c r="L680" s="165"/>
      <c r="M680" s="168"/>
      <c r="T680" s="169"/>
      <c r="AT680" s="166" t="s">
        <v>387</v>
      </c>
      <c r="AU680" s="166" t="s">
        <v>81</v>
      </c>
      <c r="AV680" s="12" t="s">
        <v>81</v>
      </c>
      <c r="AW680" s="12" t="s">
        <v>33</v>
      </c>
      <c r="AX680" s="12" t="s">
        <v>71</v>
      </c>
      <c r="AY680" s="166" t="s">
        <v>293</v>
      </c>
    </row>
    <row r="681" spans="2:65" s="12" customFormat="1">
      <c r="B681" s="165"/>
      <c r="D681" s="157" t="s">
        <v>387</v>
      </c>
      <c r="E681" s="166" t="s">
        <v>3</v>
      </c>
      <c r="F681" s="366" t="s">
        <v>7576</v>
      </c>
      <c r="H681" s="367">
        <v>14</v>
      </c>
      <c r="I681" s="167"/>
      <c r="L681" s="165"/>
      <c r="M681" s="168"/>
      <c r="T681" s="169"/>
      <c r="AT681" s="166" t="s">
        <v>387</v>
      </c>
      <c r="AU681" s="166" t="s">
        <v>81</v>
      </c>
      <c r="AV681" s="12" t="s">
        <v>81</v>
      </c>
      <c r="AW681" s="12" t="s">
        <v>33</v>
      </c>
      <c r="AX681" s="12" t="s">
        <v>79</v>
      </c>
      <c r="AY681" s="166" t="s">
        <v>293</v>
      </c>
    </row>
    <row r="682" spans="2:65" s="1" customFormat="1" ht="33" customHeight="1">
      <c r="B682" s="132"/>
      <c r="C682" s="358" t="s">
        <v>967</v>
      </c>
      <c r="D682" s="358" t="s">
        <v>309</v>
      </c>
      <c r="E682" s="359" t="s">
        <v>7577</v>
      </c>
      <c r="F682" s="360" t="s">
        <v>7578</v>
      </c>
      <c r="G682" s="361" t="s">
        <v>298</v>
      </c>
      <c r="H682" s="362">
        <v>31</v>
      </c>
      <c r="I682" s="148"/>
      <c r="J682" s="149">
        <f>ROUND(I682*H682,2)</f>
        <v>0</v>
      </c>
      <c r="K682" s="145" t="s">
        <v>383</v>
      </c>
      <c r="L682" s="33"/>
      <c r="M682" s="150" t="s">
        <v>3</v>
      </c>
      <c r="N682" s="151" t="s">
        <v>42</v>
      </c>
      <c r="P682" s="139">
        <f>O682*H682</f>
        <v>0</v>
      </c>
      <c r="Q682" s="139">
        <v>1E-4</v>
      </c>
      <c r="R682" s="139">
        <f>Q682*H682</f>
        <v>3.1000000000000003E-3</v>
      </c>
      <c r="S682" s="139">
        <v>0</v>
      </c>
      <c r="T682" s="140">
        <f>S682*H682</f>
        <v>0</v>
      </c>
      <c r="AR682" s="141" t="s">
        <v>308</v>
      </c>
      <c r="AT682" s="141" t="s">
        <v>309</v>
      </c>
      <c r="AU682" s="141" t="s">
        <v>81</v>
      </c>
      <c r="AY682" s="18" t="s">
        <v>293</v>
      </c>
      <c r="BE682" s="142">
        <f>IF(N682="základní",J682,0)</f>
        <v>0</v>
      </c>
      <c r="BF682" s="142">
        <f>IF(N682="snížená",J682,0)</f>
        <v>0</v>
      </c>
      <c r="BG682" s="142">
        <f>IF(N682="zákl. přenesená",J682,0)</f>
        <v>0</v>
      </c>
      <c r="BH682" s="142">
        <f>IF(N682="sníž. přenesená",J682,0)</f>
        <v>0</v>
      </c>
      <c r="BI682" s="142">
        <f>IF(N682="nulová",J682,0)</f>
        <v>0</v>
      </c>
      <c r="BJ682" s="18" t="s">
        <v>79</v>
      </c>
      <c r="BK682" s="142">
        <f>ROUND(I682*H682,2)</f>
        <v>0</v>
      </c>
      <c r="BL682" s="18" t="s">
        <v>308</v>
      </c>
      <c r="BM682" s="141" t="s">
        <v>7579</v>
      </c>
    </row>
    <row r="683" spans="2:65" s="1" customFormat="1">
      <c r="B683" s="33"/>
      <c r="D683" s="162" t="s">
        <v>385</v>
      </c>
      <c r="F683" s="365" t="s">
        <v>7580</v>
      </c>
      <c r="I683" s="159"/>
      <c r="L683" s="33"/>
      <c r="M683" s="164"/>
      <c r="T683" s="54"/>
      <c r="AT683" s="18" t="s">
        <v>385</v>
      </c>
      <c r="AU683" s="18" t="s">
        <v>81</v>
      </c>
    </row>
    <row r="684" spans="2:65" s="12" customFormat="1">
      <c r="B684" s="165"/>
      <c r="D684" s="157" t="s">
        <v>387</v>
      </c>
      <c r="E684" s="166" t="s">
        <v>3</v>
      </c>
      <c r="F684" s="366" t="s">
        <v>7581</v>
      </c>
      <c r="H684" s="367">
        <v>63</v>
      </c>
      <c r="I684" s="167"/>
      <c r="L684" s="165"/>
      <c r="M684" s="168"/>
      <c r="T684" s="169"/>
      <c r="AT684" s="166" t="s">
        <v>387</v>
      </c>
      <c r="AU684" s="166" t="s">
        <v>81</v>
      </c>
      <c r="AV684" s="12" t="s">
        <v>81</v>
      </c>
      <c r="AW684" s="12" t="s">
        <v>33</v>
      </c>
      <c r="AX684" s="12" t="s">
        <v>71</v>
      </c>
      <c r="AY684" s="166" t="s">
        <v>293</v>
      </c>
    </row>
    <row r="685" spans="2:65" s="14" customFormat="1">
      <c r="B685" s="175"/>
      <c r="D685" s="157" t="s">
        <v>387</v>
      </c>
      <c r="E685" s="176" t="s">
        <v>3</v>
      </c>
      <c r="F685" s="370" t="s">
        <v>1015</v>
      </c>
      <c r="H685" s="371">
        <v>63</v>
      </c>
      <c r="I685" s="177"/>
      <c r="L685" s="175"/>
      <c r="M685" s="178"/>
      <c r="T685" s="179"/>
      <c r="AT685" s="176" t="s">
        <v>387</v>
      </c>
      <c r="AU685" s="176" t="s">
        <v>81</v>
      </c>
      <c r="AV685" s="14" t="s">
        <v>292</v>
      </c>
      <c r="AW685" s="14" t="s">
        <v>33</v>
      </c>
      <c r="AX685" s="14" t="s">
        <v>71</v>
      </c>
      <c r="AY685" s="176" t="s">
        <v>293</v>
      </c>
    </row>
    <row r="686" spans="2:65" s="12" customFormat="1" ht="22.5">
      <c r="B686" s="165"/>
      <c r="D686" s="157" t="s">
        <v>387</v>
      </c>
      <c r="E686" s="166" t="s">
        <v>3</v>
      </c>
      <c r="F686" s="366" t="s">
        <v>7582</v>
      </c>
      <c r="H686" s="367">
        <v>-32</v>
      </c>
      <c r="I686" s="167"/>
      <c r="L686" s="165"/>
      <c r="M686" s="168"/>
      <c r="T686" s="169"/>
      <c r="AT686" s="166" t="s">
        <v>387</v>
      </c>
      <c r="AU686" s="166" t="s">
        <v>81</v>
      </c>
      <c r="AV686" s="12" t="s">
        <v>81</v>
      </c>
      <c r="AW686" s="12" t="s">
        <v>33</v>
      </c>
      <c r="AX686" s="12" t="s">
        <v>71</v>
      </c>
      <c r="AY686" s="166" t="s">
        <v>293</v>
      </c>
    </row>
    <row r="687" spans="2:65" s="14" customFormat="1">
      <c r="B687" s="175"/>
      <c r="D687" s="157" t="s">
        <v>387</v>
      </c>
      <c r="E687" s="176" t="s">
        <v>3</v>
      </c>
      <c r="F687" s="370" t="s">
        <v>7298</v>
      </c>
      <c r="H687" s="371">
        <v>-32</v>
      </c>
      <c r="I687" s="177"/>
      <c r="L687" s="175"/>
      <c r="M687" s="178"/>
      <c r="T687" s="179"/>
      <c r="AT687" s="176" t="s">
        <v>387</v>
      </c>
      <c r="AU687" s="176" t="s">
        <v>81</v>
      </c>
      <c r="AV687" s="14" t="s">
        <v>292</v>
      </c>
      <c r="AW687" s="14" t="s">
        <v>33</v>
      </c>
      <c r="AX687" s="14" t="s">
        <v>71</v>
      </c>
      <c r="AY687" s="176" t="s">
        <v>293</v>
      </c>
    </row>
    <row r="688" spans="2:65" s="13" customFormat="1">
      <c r="B688" s="170"/>
      <c r="D688" s="157" t="s">
        <v>387</v>
      </c>
      <c r="E688" s="171" t="s">
        <v>3</v>
      </c>
      <c r="F688" s="368" t="s">
        <v>407</v>
      </c>
      <c r="H688" s="369">
        <v>31</v>
      </c>
      <c r="I688" s="172"/>
      <c r="L688" s="170"/>
      <c r="M688" s="173"/>
      <c r="T688" s="174"/>
      <c r="AT688" s="171" t="s">
        <v>387</v>
      </c>
      <c r="AU688" s="171" t="s">
        <v>81</v>
      </c>
      <c r="AV688" s="13" t="s">
        <v>308</v>
      </c>
      <c r="AW688" s="13" t="s">
        <v>33</v>
      </c>
      <c r="AX688" s="13" t="s">
        <v>79</v>
      </c>
      <c r="AY688" s="171" t="s">
        <v>293</v>
      </c>
    </row>
    <row r="689" spans="2:65" s="1" customFormat="1" ht="16.5" customHeight="1">
      <c r="B689" s="132"/>
      <c r="C689" s="358" t="s">
        <v>971</v>
      </c>
      <c r="D689" s="358" t="s">
        <v>309</v>
      </c>
      <c r="E689" s="359" t="s">
        <v>6596</v>
      </c>
      <c r="F689" s="360" t="s">
        <v>6597</v>
      </c>
      <c r="G689" s="361" t="s">
        <v>397</v>
      </c>
      <c r="H689" s="362">
        <v>8.4420000000000002</v>
      </c>
      <c r="I689" s="148"/>
      <c r="J689" s="149">
        <f>ROUND(I689*H689,2)</f>
        <v>0</v>
      </c>
      <c r="K689" s="145" t="s">
        <v>383</v>
      </c>
      <c r="L689" s="33"/>
      <c r="M689" s="150" t="s">
        <v>3</v>
      </c>
      <c r="N689" s="151" t="s">
        <v>42</v>
      </c>
      <c r="P689" s="139">
        <f>O689*H689</f>
        <v>0</v>
      </c>
      <c r="Q689" s="139">
        <v>0</v>
      </c>
      <c r="R689" s="139">
        <f>Q689*H689</f>
        <v>0</v>
      </c>
      <c r="S689" s="139">
        <v>2</v>
      </c>
      <c r="T689" s="140">
        <f>S689*H689</f>
        <v>16.884</v>
      </c>
      <c r="AR689" s="141" t="s">
        <v>308</v>
      </c>
      <c r="AT689" s="141" t="s">
        <v>309</v>
      </c>
      <c r="AU689" s="141" t="s">
        <v>81</v>
      </c>
      <c r="AY689" s="18" t="s">
        <v>293</v>
      </c>
      <c r="BE689" s="142">
        <f>IF(N689="základní",J689,0)</f>
        <v>0</v>
      </c>
      <c r="BF689" s="142">
        <f>IF(N689="snížená",J689,0)</f>
        <v>0</v>
      </c>
      <c r="BG689" s="142">
        <f>IF(N689="zákl. přenesená",J689,0)</f>
        <v>0</v>
      </c>
      <c r="BH689" s="142">
        <f>IF(N689="sníž. přenesená",J689,0)</f>
        <v>0</v>
      </c>
      <c r="BI689" s="142">
        <f>IF(N689="nulová",J689,0)</f>
        <v>0</v>
      </c>
      <c r="BJ689" s="18" t="s">
        <v>79</v>
      </c>
      <c r="BK689" s="142">
        <f>ROUND(I689*H689,2)</f>
        <v>0</v>
      </c>
      <c r="BL689" s="18" t="s">
        <v>308</v>
      </c>
      <c r="BM689" s="141" t="s">
        <v>7583</v>
      </c>
    </row>
    <row r="690" spans="2:65" s="1" customFormat="1">
      <c r="B690" s="33"/>
      <c r="D690" s="162" t="s">
        <v>385</v>
      </c>
      <c r="F690" s="365" t="s">
        <v>6599</v>
      </c>
      <c r="I690" s="159"/>
      <c r="L690" s="33"/>
      <c r="M690" s="164"/>
      <c r="T690" s="54"/>
      <c r="AT690" s="18" t="s">
        <v>385</v>
      </c>
      <c r="AU690" s="18" t="s">
        <v>81</v>
      </c>
    </row>
    <row r="691" spans="2:65" s="12" customFormat="1" ht="22.5">
      <c r="B691" s="165"/>
      <c r="D691" s="157" t="s">
        <v>387</v>
      </c>
      <c r="E691" s="166" t="s">
        <v>3</v>
      </c>
      <c r="F691" s="366" t="s">
        <v>7584</v>
      </c>
      <c r="H691" s="367">
        <v>7.8979999999999997</v>
      </c>
      <c r="I691" s="167"/>
      <c r="L691" s="165"/>
      <c r="M691" s="168"/>
      <c r="T691" s="169"/>
      <c r="AT691" s="166" t="s">
        <v>387</v>
      </c>
      <c r="AU691" s="166" t="s">
        <v>81</v>
      </c>
      <c r="AV691" s="12" t="s">
        <v>81</v>
      </c>
      <c r="AW691" s="12" t="s">
        <v>33</v>
      </c>
      <c r="AX691" s="12" t="s">
        <v>71</v>
      </c>
      <c r="AY691" s="166" t="s">
        <v>293</v>
      </c>
    </row>
    <row r="692" spans="2:65" s="12" customFormat="1" ht="22.5">
      <c r="B692" s="165"/>
      <c r="D692" s="157" t="s">
        <v>387</v>
      </c>
      <c r="E692" s="166" t="s">
        <v>3</v>
      </c>
      <c r="F692" s="366" t="s">
        <v>7585</v>
      </c>
      <c r="H692" s="367">
        <v>0.54400000000000004</v>
      </c>
      <c r="I692" s="167"/>
      <c r="L692" s="165"/>
      <c r="M692" s="168"/>
      <c r="T692" s="169"/>
      <c r="AT692" s="166" t="s">
        <v>387</v>
      </c>
      <c r="AU692" s="166" t="s">
        <v>81</v>
      </c>
      <c r="AV692" s="12" t="s">
        <v>81</v>
      </c>
      <c r="AW692" s="12" t="s">
        <v>33</v>
      </c>
      <c r="AX692" s="12" t="s">
        <v>71</v>
      </c>
      <c r="AY692" s="166" t="s">
        <v>293</v>
      </c>
    </row>
    <row r="693" spans="2:65" s="13" customFormat="1">
      <c r="B693" s="170"/>
      <c r="D693" s="157" t="s">
        <v>387</v>
      </c>
      <c r="E693" s="171" t="s">
        <v>3</v>
      </c>
      <c r="F693" s="368" t="s">
        <v>407</v>
      </c>
      <c r="H693" s="369">
        <v>8.4420000000000002</v>
      </c>
      <c r="I693" s="172"/>
      <c r="L693" s="170"/>
      <c r="M693" s="173"/>
      <c r="T693" s="174"/>
      <c r="AT693" s="171" t="s">
        <v>387</v>
      </c>
      <c r="AU693" s="171" t="s">
        <v>81</v>
      </c>
      <c r="AV693" s="13" t="s">
        <v>308</v>
      </c>
      <c r="AW693" s="13" t="s">
        <v>33</v>
      </c>
      <c r="AX693" s="13" t="s">
        <v>79</v>
      </c>
      <c r="AY693" s="171" t="s">
        <v>293</v>
      </c>
    </row>
    <row r="694" spans="2:65" s="1" customFormat="1" ht="16.5" customHeight="1">
      <c r="B694" s="132"/>
      <c r="C694" s="358" t="s">
        <v>983</v>
      </c>
      <c r="D694" s="358" t="s">
        <v>309</v>
      </c>
      <c r="E694" s="359" t="s">
        <v>4786</v>
      </c>
      <c r="F694" s="360" t="s">
        <v>4787</v>
      </c>
      <c r="G694" s="361" t="s">
        <v>397</v>
      </c>
      <c r="H694" s="362">
        <v>4.5540000000000003</v>
      </c>
      <c r="I694" s="148"/>
      <c r="J694" s="149">
        <f>ROUND(I694*H694,2)</f>
        <v>0</v>
      </c>
      <c r="K694" s="145" t="s">
        <v>383</v>
      </c>
      <c r="L694" s="33"/>
      <c r="M694" s="150" t="s">
        <v>3</v>
      </c>
      <c r="N694" s="151" t="s">
        <v>42</v>
      </c>
      <c r="P694" s="139">
        <f>O694*H694</f>
        <v>0</v>
      </c>
      <c r="Q694" s="139">
        <v>0</v>
      </c>
      <c r="R694" s="139">
        <f>Q694*H694</f>
        <v>0</v>
      </c>
      <c r="S694" s="139">
        <v>2.4</v>
      </c>
      <c r="T694" s="140">
        <f>S694*H694</f>
        <v>10.929600000000001</v>
      </c>
      <c r="AR694" s="141" t="s">
        <v>308</v>
      </c>
      <c r="AT694" s="141" t="s">
        <v>309</v>
      </c>
      <c r="AU694" s="141" t="s">
        <v>81</v>
      </c>
      <c r="AY694" s="18" t="s">
        <v>293</v>
      </c>
      <c r="BE694" s="142">
        <f>IF(N694="základní",J694,0)</f>
        <v>0</v>
      </c>
      <c r="BF694" s="142">
        <f>IF(N694="snížená",J694,0)</f>
        <v>0</v>
      </c>
      <c r="BG694" s="142">
        <f>IF(N694="zákl. přenesená",J694,0)</f>
        <v>0</v>
      </c>
      <c r="BH694" s="142">
        <f>IF(N694="sníž. přenesená",J694,0)</f>
        <v>0</v>
      </c>
      <c r="BI694" s="142">
        <f>IF(N694="nulová",J694,0)</f>
        <v>0</v>
      </c>
      <c r="BJ694" s="18" t="s">
        <v>79</v>
      </c>
      <c r="BK694" s="142">
        <f>ROUND(I694*H694,2)</f>
        <v>0</v>
      </c>
      <c r="BL694" s="18" t="s">
        <v>308</v>
      </c>
      <c r="BM694" s="141" t="s">
        <v>7586</v>
      </c>
    </row>
    <row r="695" spans="2:65" s="1" customFormat="1">
      <c r="B695" s="33"/>
      <c r="D695" s="162" t="s">
        <v>385</v>
      </c>
      <c r="F695" s="365" t="s">
        <v>4789</v>
      </c>
      <c r="I695" s="159"/>
      <c r="L695" s="33"/>
      <c r="M695" s="164"/>
      <c r="T695" s="54"/>
      <c r="AT695" s="18" t="s">
        <v>385</v>
      </c>
      <c r="AU695" s="18" t="s">
        <v>81</v>
      </c>
    </row>
    <row r="696" spans="2:65" s="12" customFormat="1" ht="22.5">
      <c r="B696" s="165"/>
      <c r="D696" s="157" t="s">
        <v>387</v>
      </c>
      <c r="E696" s="166" t="s">
        <v>3</v>
      </c>
      <c r="F696" s="366" t="s">
        <v>7587</v>
      </c>
      <c r="H696" s="367">
        <v>5.2530000000000001</v>
      </c>
      <c r="I696" s="167"/>
      <c r="L696" s="165"/>
      <c r="M696" s="168"/>
      <c r="T696" s="169"/>
      <c r="AT696" s="166" t="s">
        <v>387</v>
      </c>
      <c r="AU696" s="166" t="s">
        <v>81</v>
      </c>
      <c r="AV696" s="12" t="s">
        <v>81</v>
      </c>
      <c r="AW696" s="12" t="s">
        <v>33</v>
      </c>
      <c r="AX696" s="12" t="s">
        <v>71</v>
      </c>
      <c r="AY696" s="166" t="s">
        <v>293</v>
      </c>
    </row>
    <row r="697" spans="2:65" s="12" customFormat="1" ht="22.5">
      <c r="B697" s="165"/>
      <c r="D697" s="157" t="s">
        <v>387</v>
      </c>
      <c r="E697" s="166" t="s">
        <v>3</v>
      </c>
      <c r="F697" s="366" t="s">
        <v>7588</v>
      </c>
      <c r="H697" s="367">
        <v>4.5540000000000003</v>
      </c>
      <c r="I697" s="167"/>
      <c r="L697" s="165"/>
      <c r="M697" s="168"/>
      <c r="T697" s="169"/>
      <c r="AT697" s="166" t="s">
        <v>387</v>
      </c>
      <c r="AU697" s="166" t="s">
        <v>81</v>
      </c>
      <c r="AV697" s="12" t="s">
        <v>81</v>
      </c>
      <c r="AW697" s="12" t="s">
        <v>33</v>
      </c>
      <c r="AX697" s="12" t="s">
        <v>71</v>
      </c>
      <c r="AY697" s="166" t="s">
        <v>293</v>
      </c>
    </row>
    <row r="698" spans="2:65" s="14" customFormat="1">
      <c r="B698" s="175"/>
      <c r="D698" s="157" t="s">
        <v>387</v>
      </c>
      <c r="E698" s="176" t="s">
        <v>3</v>
      </c>
      <c r="F698" s="370" t="s">
        <v>1015</v>
      </c>
      <c r="H698" s="371">
        <v>9.8070000000000004</v>
      </c>
      <c r="I698" s="177"/>
      <c r="L698" s="175"/>
      <c r="M698" s="178"/>
      <c r="T698" s="179"/>
      <c r="AT698" s="176" t="s">
        <v>387</v>
      </c>
      <c r="AU698" s="176" t="s">
        <v>81</v>
      </c>
      <c r="AV698" s="14" t="s">
        <v>292</v>
      </c>
      <c r="AW698" s="14" t="s">
        <v>33</v>
      </c>
      <c r="AX698" s="14" t="s">
        <v>71</v>
      </c>
      <c r="AY698" s="176" t="s">
        <v>293</v>
      </c>
    </row>
    <row r="699" spans="2:65" s="12" customFormat="1" ht="22.5">
      <c r="B699" s="165"/>
      <c r="D699" s="157" t="s">
        <v>387</v>
      </c>
      <c r="E699" s="166" t="s">
        <v>3</v>
      </c>
      <c r="F699" s="366" t="s">
        <v>7589</v>
      </c>
      <c r="H699" s="367">
        <v>-5.2530000000000001</v>
      </c>
      <c r="I699" s="167"/>
      <c r="L699" s="165"/>
      <c r="M699" s="168"/>
      <c r="T699" s="169"/>
      <c r="AT699" s="166" t="s">
        <v>387</v>
      </c>
      <c r="AU699" s="166" t="s">
        <v>81</v>
      </c>
      <c r="AV699" s="12" t="s">
        <v>81</v>
      </c>
      <c r="AW699" s="12" t="s">
        <v>33</v>
      </c>
      <c r="AX699" s="12" t="s">
        <v>71</v>
      </c>
      <c r="AY699" s="166" t="s">
        <v>293</v>
      </c>
    </row>
    <row r="700" spans="2:65" s="14" customFormat="1">
      <c r="B700" s="175"/>
      <c r="D700" s="157" t="s">
        <v>387</v>
      </c>
      <c r="E700" s="176" t="s">
        <v>3</v>
      </c>
      <c r="F700" s="370" t="s">
        <v>4241</v>
      </c>
      <c r="H700" s="371">
        <v>-5.2530000000000001</v>
      </c>
      <c r="I700" s="177"/>
      <c r="L700" s="175"/>
      <c r="M700" s="178"/>
      <c r="T700" s="179"/>
      <c r="AT700" s="176" t="s">
        <v>387</v>
      </c>
      <c r="AU700" s="176" t="s">
        <v>81</v>
      </c>
      <c r="AV700" s="14" t="s">
        <v>292</v>
      </c>
      <c r="AW700" s="14" t="s">
        <v>33</v>
      </c>
      <c r="AX700" s="14" t="s">
        <v>71</v>
      </c>
      <c r="AY700" s="176" t="s">
        <v>293</v>
      </c>
    </row>
    <row r="701" spans="2:65" s="13" customFormat="1">
      <c r="B701" s="170"/>
      <c r="D701" s="157" t="s">
        <v>387</v>
      </c>
      <c r="E701" s="171" t="s">
        <v>3</v>
      </c>
      <c r="F701" s="368" t="s">
        <v>407</v>
      </c>
      <c r="H701" s="369">
        <v>4.5540000000000003</v>
      </c>
      <c r="I701" s="172"/>
      <c r="L701" s="170"/>
      <c r="M701" s="173"/>
      <c r="T701" s="174"/>
      <c r="AT701" s="171" t="s">
        <v>387</v>
      </c>
      <c r="AU701" s="171" t="s">
        <v>81</v>
      </c>
      <c r="AV701" s="13" t="s">
        <v>308</v>
      </c>
      <c r="AW701" s="13" t="s">
        <v>33</v>
      </c>
      <c r="AX701" s="13" t="s">
        <v>79</v>
      </c>
      <c r="AY701" s="171" t="s">
        <v>293</v>
      </c>
    </row>
    <row r="702" spans="2:65" s="1" customFormat="1" ht="37.9" customHeight="1">
      <c r="B702" s="132"/>
      <c r="C702" s="358" t="s">
        <v>990</v>
      </c>
      <c r="D702" s="358" t="s">
        <v>309</v>
      </c>
      <c r="E702" s="359" t="s">
        <v>5571</v>
      </c>
      <c r="F702" s="360" t="s">
        <v>5572</v>
      </c>
      <c r="G702" s="361" t="s">
        <v>397</v>
      </c>
      <c r="H702" s="362">
        <v>25.02</v>
      </c>
      <c r="I702" s="148"/>
      <c r="J702" s="149">
        <f>ROUND(I702*H702,2)</f>
        <v>0</v>
      </c>
      <c r="K702" s="145" t="s">
        <v>383</v>
      </c>
      <c r="L702" s="33"/>
      <c r="M702" s="150" t="s">
        <v>3</v>
      </c>
      <c r="N702" s="151" t="s">
        <v>42</v>
      </c>
      <c r="P702" s="139">
        <f>O702*H702</f>
        <v>0</v>
      </c>
      <c r="Q702" s="139">
        <v>0</v>
      </c>
      <c r="R702" s="139">
        <f>Q702*H702</f>
        <v>0</v>
      </c>
      <c r="S702" s="139">
        <v>1</v>
      </c>
      <c r="T702" s="140">
        <f>S702*H702</f>
        <v>25.02</v>
      </c>
      <c r="AR702" s="141" t="s">
        <v>308</v>
      </c>
      <c r="AT702" s="141" t="s">
        <v>309</v>
      </c>
      <c r="AU702" s="141" t="s">
        <v>81</v>
      </c>
      <c r="AY702" s="18" t="s">
        <v>293</v>
      </c>
      <c r="BE702" s="142">
        <f>IF(N702="základní",J702,0)</f>
        <v>0</v>
      </c>
      <c r="BF702" s="142">
        <f>IF(N702="snížená",J702,0)</f>
        <v>0</v>
      </c>
      <c r="BG702" s="142">
        <f>IF(N702="zákl. přenesená",J702,0)</f>
        <v>0</v>
      </c>
      <c r="BH702" s="142">
        <f>IF(N702="sníž. přenesená",J702,0)</f>
        <v>0</v>
      </c>
      <c r="BI702" s="142">
        <f>IF(N702="nulová",J702,0)</f>
        <v>0</v>
      </c>
      <c r="BJ702" s="18" t="s">
        <v>79</v>
      </c>
      <c r="BK702" s="142">
        <f>ROUND(I702*H702,2)</f>
        <v>0</v>
      </c>
      <c r="BL702" s="18" t="s">
        <v>308</v>
      </c>
      <c r="BM702" s="141" t="s">
        <v>7590</v>
      </c>
    </row>
    <row r="703" spans="2:65" s="1" customFormat="1">
      <c r="B703" s="33"/>
      <c r="D703" s="162" t="s">
        <v>385</v>
      </c>
      <c r="F703" s="365" t="s">
        <v>5574</v>
      </c>
      <c r="I703" s="159"/>
      <c r="L703" s="33"/>
      <c r="M703" s="164"/>
      <c r="T703" s="54"/>
      <c r="AT703" s="18" t="s">
        <v>385</v>
      </c>
      <c r="AU703" s="18" t="s">
        <v>81</v>
      </c>
    </row>
    <row r="704" spans="2:65" s="12" customFormat="1" ht="22.5">
      <c r="B704" s="165"/>
      <c r="D704" s="157" t="s">
        <v>387</v>
      </c>
      <c r="E704" s="166" t="s">
        <v>3</v>
      </c>
      <c r="F704" s="366" t="s">
        <v>7591</v>
      </c>
      <c r="H704" s="367">
        <v>1.089</v>
      </c>
      <c r="I704" s="167"/>
      <c r="L704" s="165"/>
      <c r="M704" s="168"/>
      <c r="T704" s="169"/>
      <c r="AT704" s="166" t="s">
        <v>387</v>
      </c>
      <c r="AU704" s="166" t="s">
        <v>81</v>
      </c>
      <c r="AV704" s="12" t="s">
        <v>81</v>
      </c>
      <c r="AW704" s="12" t="s">
        <v>33</v>
      </c>
      <c r="AX704" s="12" t="s">
        <v>71</v>
      </c>
      <c r="AY704" s="166" t="s">
        <v>293</v>
      </c>
    </row>
    <row r="705" spans="2:51" s="12" customFormat="1" ht="22.5">
      <c r="B705" s="165"/>
      <c r="D705" s="157" t="s">
        <v>387</v>
      </c>
      <c r="E705" s="166" t="s">
        <v>3</v>
      </c>
      <c r="F705" s="366" t="s">
        <v>7592</v>
      </c>
      <c r="H705" s="367">
        <v>40.152999999999999</v>
      </c>
      <c r="I705" s="167"/>
      <c r="L705" s="165"/>
      <c r="M705" s="168"/>
      <c r="T705" s="169"/>
      <c r="AT705" s="166" t="s">
        <v>387</v>
      </c>
      <c r="AU705" s="166" t="s">
        <v>81</v>
      </c>
      <c r="AV705" s="12" t="s">
        <v>81</v>
      </c>
      <c r="AW705" s="12" t="s">
        <v>33</v>
      </c>
      <c r="AX705" s="12" t="s">
        <v>71</v>
      </c>
      <c r="AY705" s="166" t="s">
        <v>293</v>
      </c>
    </row>
    <row r="706" spans="2:51" s="12" customFormat="1" ht="33.75">
      <c r="B706" s="165"/>
      <c r="D706" s="157" t="s">
        <v>387</v>
      </c>
      <c r="E706" s="166" t="s">
        <v>3</v>
      </c>
      <c r="F706" s="366" t="s">
        <v>7593</v>
      </c>
      <c r="H706" s="367">
        <v>25.305</v>
      </c>
      <c r="I706" s="167"/>
      <c r="L706" s="165"/>
      <c r="M706" s="168"/>
      <c r="T706" s="169"/>
      <c r="AT706" s="166" t="s">
        <v>387</v>
      </c>
      <c r="AU706" s="166" t="s">
        <v>81</v>
      </c>
      <c r="AV706" s="12" t="s">
        <v>81</v>
      </c>
      <c r="AW706" s="12" t="s">
        <v>33</v>
      </c>
      <c r="AX706" s="12" t="s">
        <v>71</v>
      </c>
      <c r="AY706" s="166" t="s">
        <v>293</v>
      </c>
    </row>
    <row r="707" spans="2:51" s="12" customFormat="1" ht="33.75">
      <c r="B707" s="165"/>
      <c r="D707" s="157" t="s">
        <v>387</v>
      </c>
      <c r="E707" s="166" t="s">
        <v>3</v>
      </c>
      <c r="F707" s="366" t="s">
        <v>7594</v>
      </c>
      <c r="H707" s="367">
        <v>-1.8560000000000001</v>
      </c>
      <c r="I707" s="167"/>
      <c r="L707" s="165"/>
      <c r="M707" s="168"/>
      <c r="T707" s="169"/>
      <c r="AT707" s="166" t="s">
        <v>387</v>
      </c>
      <c r="AU707" s="166" t="s">
        <v>81</v>
      </c>
      <c r="AV707" s="12" t="s">
        <v>81</v>
      </c>
      <c r="AW707" s="12" t="s">
        <v>33</v>
      </c>
      <c r="AX707" s="12" t="s">
        <v>71</v>
      </c>
      <c r="AY707" s="166" t="s">
        <v>293</v>
      </c>
    </row>
    <row r="708" spans="2:51" s="12" customFormat="1" ht="22.5">
      <c r="B708" s="165"/>
      <c r="D708" s="157" t="s">
        <v>387</v>
      </c>
      <c r="E708" s="166" t="s">
        <v>3</v>
      </c>
      <c r="F708" s="366" t="s">
        <v>7595</v>
      </c>
      <c r="H708" s="367">
        <v>8.625</v>
      </c>
      <c r="I708" s="167"/>
      <c r="L708" s="165"/>
      <c r="M708" s="168"/>
      <c r="T708" s="169"/>
      <c r="AT708" s="166" t="s">
        <v>387</v>
      </c>
      <c r="AU708" s="166" t="s">
        <v>81</v>
      </c>
      <c r="AV708" s="12" t="s">
        <v>81</v>
      </c>
      <c r="AW708" s="12" t="s">
        <v>33</v>
      </c>
      <c r="AX708" s="12" t="s">
        <v>71</v>
      </c>
      <c r="AY708" s="166" t="s">
        <v>293</v>
      </c>
    </row>
    <row r="709" spans="2:51" s="12" customFormat="1" ht="22.5">
      <c r="B709" s="165"/>
      <c r="D709" s="157" t="s">
        <v>387</v>
      </c>
      <c r="E709" s="166" t="s">
        <v>3</v>
      </c>
      <c r="F709" s="366" t="s">
        <v>7596</v>
      </c>
      <c r="H709" s="367">
        <v>-0.64800000000000002</v>
      </c>
      <c r="I709" s="167"/>
      <c r="L709" s="165"/>
      <c r="M709" s="168"/>
      <c r="T709" s="169"/>
      <c r="AT709" s="166" t="s">
        <v>387</v>
      </c>
      <c r="AU709" s="166" t="s">
        <v>81</v>
      </c>
      <c r="AV709" s="12" t="s">
        <v>81</v>
      </c>
      <c r="AW709" s="12" t="s">
        <v>33</v>
      </c>
      <c r="AX709" s="12" t="s">
        <v>71</v>
      </c>
      <c r="AY709" s="166" t="s">
        <v>293</v>
      </c>
    </row>
    <row r="710" spans="2:51" s="12" customFormat="1" ht="22.5">
      <c r="B710" s="165"/>
      <c r="D710" s="157" t="s">
        <v>387</v>
      </c>
      <c r="E710" s="166" t="s">
        <v>3</v>
      </c>
      <c r="F710" s="366" t="s">
        <v>7597</v>
      </c>
      <c r="H710" s="367">
        <v>17.827999999999999</v>
      </c>
      <c r="I710" s="167"/>
      <c r="L710" s="165"/>
      <c r="M710" s="168"/>
      <c r="T710" s="169"/>
      <c r="AT710" s="166" t="s">
        <v>387</v>
      </c>
      <c r="AU710" s="166" t="s">
        <v>81</v>
      </c>
      <c r="AV710" s="12" t="s">
        <v>81</v>
      </c>
      <c r="AW710" s="12" t="s">
        <v>33</v>
      </c>
      <c r="AX710" s="12" t="s">
        <v>71</v>
      </c>
      <c r="AY710" s="166" t="s">
        <v>293</v>
      </c>
    </row>
    <row r="711" spans="2:51" s="12" customFormat="1">
      <c r="B711" s="165"/>
      <c r="D711" s="157" t="s">
        <v>387</v>
      </c>
      <c r="E711" s="166" t="s">
        <v>3</v>
      </c>
      <c r="F711" s="366" t="s">
        <v>7598</v>
      </c>
      <c r="H711" s="367">
        <v>2.6259999999999999</v>
      </c>
      <c r="I711" s="167"/>
      <c r="L711" s="165"/>
      <c r="M711" s="168"/>
      <c r="T711" s="169"/>
      <c r="AT711" s="166" t="s">
        <v>387</v>
      </c>
      <c r="AU711" s="166" t="s">
        <v>81</v>
      </c>
      <c r="AV711" s="12" t="s">
        <v>81</v>
      </c>
      <c r="AW711" s="12" t="s">
        <v>33</v>
      </c>
      <c r="AX711" s="12" t="s">
        <v>71</v>
      </c>
      <c r="AY711" s="166" t="s">
        <v>293</v>
      </c>
    </row>
    <row r="712" spans="2:51" s="12" customFormat="1" ht="22.5">
      <c r="B712" s="165"/>
      <c r="D712" s="157" t="s">
        <v>387</v>
      </c>
      <c r="E712" s="166" t="s">
        <v>3</v>
      </c>
      <c r="F712" s="366" t="s">
        <v>7599</v>
      </c>
      <c r="H712" s="367">
        <v>-1.5549999999999999</v>
      </c>
      <c r="I712" s="167"/>
      <c r="L712" s="165"/>
      <c r="M712" s="168"/>
      <c r="T712" s="169"/>
      <c r="AT712" s="166" t="s">
        <v>387</v>
      </c>
      <c r="AU712" s="166" t="s">
        <v>81</v>
      </c>
      <c r="AV712" s="12" t="s">
        <v>81</v>
      </c>
      <c r="AW712" s="12" t="s">
        <v>33</v>
      </c>
      <c r="AX712" s="12" t="s">
        <v>71</v>
      </c>
      <c r="AY712" s="166" t="s">
        <v>293</v>
      </c>
    </row>
    <row r="713" spans="2:51" s="12" customFormat="1" ht="22.5">
      <c r="B713" s="165"/>
      <c r="D713" s="157" t="s">
        <v>387</v>
      </c>
      <c r="E713" s="166" t="s">
        <v>3</v>
      </c>
      <c r="F713" s="366" t="s">
        <v>7600</v>
      </c>
      <c r="H713" s="367">
        <v>13.829000000000001</v>
      </c>
      <c r="I713" s="167"/>
      <c r="L713" s="165"/>
      <c r="M713" s="168"/>
      <c r="T713" s="169"/>
      <c r="AT713" s="166" t="s">
        <v>387</v>
      </c>
      <c r="AU713" s="166" t="s">
        <v>81</v>
      </c>
      <c r="AV713" s="12" t="s">
        <v>81</v>
      </c>
      <c r="AW713" s="12" t="s">
        <v>33</v>
      </c>
      <c r="AX713" s="12" t="s">
        <v>71</v>
      </c>
      <c r="AY713" s="166" t="s">
        <v>293</v>
      </c>
    </row>
    <row r="714" spans="2:51" s="14" customFormat="1">
      <c r="B714" s="175"/>
      <c r="D714" s="157" t="s">
        <v>387</v>
      </c>
      <c r="E714" s="176" t="s">
        <v>3</v>
      </c>
      <c r="F714" s="370" t="s">
        <v>1015</v>
      </c>
      <c r="H714" s="371">
        <v>105.396</v>
      </c>
      <c r="I714" s="177"/>
      <c r="L714" s="175"/>
      <c r="M714" s="178"/>
      <c r="T714" s="179"/>
      <c r="AT714" s="176" t="s">
        <v>387</v>
      </c>
      <c r="AU714" s="176" t="s">
        <v>81</v>
      </c>
      <c r="AV714" s="14" t="s">
        <v>292</v>
      </c>
      <c r="AW714" s="14" t="s">
        <v>33</v>
      </c>
      <c r="AX714" s="14" t="s">
        <v>71</v>
      </c>
      <c r="AY714" s="176" t="s">
        <v>293</v>
      </c>
    </row>
    <row r="715" spans="2:51" s="12" customFormat="1" ht="22.5">
      <c r="B715" s="165"/>
      <c r="D715" s="157" t="s">
        <v>387</v>
      </c>
      <c r="E715" s="166" t="s">
        <v>3</v>
      </c>
      <c r="F715" s="366" t="s">
        <v>7601</v>
      </c>
      <c r="H715" s="367">
        <v>-1.089</v>
      </c>
      <c r="I715" s="167"/>
      <c r="L715" s="165"/>
      <c r="M715" s="168"/>
      <c r="T715" s="169"/>
      <c r="AT715" s="166" t="s">
        <v>387</v>
      </c>
      <c r="AU715" s="166" t="s">
        <v>81</v>
      </c>
      <c r="AV715" s="12" t="s">
        <v>81</v>
      </c>
      <c r="AW715" s="12" t="s">
        <v>33</v>
      </c>
      <c r="AX715" s="12" t="s">
        <v>71</v>
      </c>
      <c r="AY715" s="166" t="s">
        <v>293</v>
      </c>
    </row>
    <row r="716" spans="2:51" s="12" customFormat="1" ht="22.5">
      <c r="B716" s="165"/>
      <c r="D716" s="157" t="s">
        <v>387</v>
      </c>
      <c r="E716" s="166" t="s">
        <v>3</v>
      </c>
      <c r="F716" s="366" t="s">
        <v>7602</v>
      </c>
      <c r="H716" s="367">
        <v>-40.152999999999999</v>
      </c>
      <c r="I716" s="167"/>
      <c r="L716" s="165"/>
      <c r="M716" s="168"/>
      <c r="T716" s="169"/>
      <c r="AT716" s="166" t="s">
        <v>387</v>
      </c>
      <c r="AU716" s="166" t="s">
        <v>81</v>
      </c>
      <c r="AV716" s="12" t="s">
        <v>81</v>
      </c>
      <c r="AW716" s="12" t="s">
        <v>33</v>
      </c>
      <c r="AX716" s="12" t="s">
        <v>71</v>
      </c>
      <c r="AY716" s="166" t="s">
        <v>293</v>
      </c>
    </row>
    <row r="717" spans="2:51" s="12" customFormat="1" ht="33.75">
      <c r="B717" s="165"/>
      <c r="D717" s="157" t="s">
        <v>387</v>
      </c>
      <c r="E717" s="166" t="s">
        <v>3</v>
      </c>
      <c r="F717" s="366" t="s">
        <v>7603</v>
      </c>
      <c r="H717" s="367">
        <v>-25.305</v>
      </c>
      <c r="I717" s="167"/>
      <c r="L717" s="165"/>
      <c r="M717" s="168"/>
      <c r="T717" s="169"/>
      <c r="AT717" s="166" t="s">
        <v>387</v>
      </c>
      <c r="AU717" s="166" t="s">
        <v>81</v>
      </c>
      <c r="AV717" s="12" t="s">
        <v>81</v>
      </c>
      <c r="AW717" s="12" t="s">
        <v>33</v>
      </c>
      <c r="AX717" s="12" t="s">
        <v>71</v>
      </c>
      <c r="AY717" s="166" t="s">
        <v>293</v>
      </c>
    </row>
    <row r="718" spans="2:51" s="12" customFormat="1" ht="22.5">
      <c r="B718" s="165"/>
      <c r="D718" s="157" t="s">
        <v>387</v>
      </c>
      <c r="E718" s="166" t="s">
        <v>3</v>
      </c>
      <c r="F718" s="366" t="s">
        <v>7604</v>
      </c>
      <c r="H718" s="367">
        <v>-13.829000000000001</v>
      </c>
      <c r="I718" s="167"/>
      <c r="L718" s="165"/>
      <c r="M718" s="168"/>
      <c r="T718" s="169"/>
      <c r="AT718" s="166" t="s">
        <v>387</v>
      </c>
      <c r="AU718" s="166" t="s">
        <v>81</v>
      </c>
      <c r="AV718" s="12" t="s">
        <v>81</v>
      </c>
      <c r="AW718" s="12" t="s">
        <v>33</v>
      </c>
      <c r="AX718" s="12" t="s">
        <v>71</v>
      </c>
      <c r="AY718" s="166" t="s">
        <v>293</v>
      </c>
    </row>
    <row r="719" spans="2:51" s="14" customFormat="1">
      <c r="B719" s="175"/>
      <c r="D719" s="157" t="s">
        <v>387</v>
      </c>
      <c r="E719" s="176" t="s">
        <v>3</v>
      </c>
      <c r="F719" s="370" t="s">
        <v>4241</v>
      </c>
      <c r="H719" s="371">
        <v>-80.376000000000005</v>
      </c>
      <c r="I719" s="177"/>
      <c r="L719" s="175"/>
      <c r="M719" s="178"/>
      <c r="T719" s="179"/>
      <c r="AT719" s="176" t="s">
        <v>387</v>
      </c>
      <c r="AU719" s="176" t="s">
        <v>81</v>
      </c>
      <c r="AV719" s="14" t="s">
        <v>292</v>
      </c>
      <c r="AW719" s="14" t="s">
        <v>33</v>
      </c>
      <c r="AX719" s="14" t="s">
        <v>71</v>
      </c>
      <c r="AY719" s="176" t="s">
        <v>293</v>
      </c>
    </row>
    <row r="720" spans="2:51" s="13" customFormat="1">
      <c r="B720" s="170"/>
      <c r="D720" s="157" t="s">
        <v>387</v>
      </c>
      <c r="E720" s="171" t="s">
        <v>3</v>
      </c>
      <c r="F720" s="368" t="s">
        <v>407</v>
      </c>
      <c r="H720" s="369">
        <v>25.02</v>
      </c>
      <c r="I720" s="172"/>
      <c r="L720" s="170"/>
      <c r="M720" s="173"/>
      <c r="T720" s="174"/>
      <c r="AT720" s="171" t="s">
        <v>387</v>
      </c>
      <c r="AU720" s="171" t="s">
        <v>81</v>
      </c>
      <c r="AV720" s="13" t="s">
        <v>308</v>
      </c>
      <c r="AW720" s="13" t="s">
        <v>33</v>
      </c>
      <c r="AX720" s="13" t="s">
        <v>79</v>
      </c>
      <c r="AY720" s="171" t="s">
        <v>293</v>
      </c>
    </row>
    <row r="721" spans="2:65" s="1" customFormat="1" ht="24.2" customHeight="1">
      <c r="B721" s="132"/>
      <c r="C721" s="358" t="s">
        <v>997</v>
      </c>
      <c r="D721" s="358" t="s">
        <v>309</v>
      </c>
      <c r="E721" s="359" t="s">
        <v>7605</v>
      </c>
      <c r="F721" s="360" t="s">
        <v>7606</v>
      </c>
      <c r="G721" s="361" t="s">
        <v>397</v>
      </c>
      <c r="H721" s="362">
        <v>0.76900000000000002</v>
      </c>
      <c r="I721" s="148"/>
      <c r="J721" s="149">
        <f>ROUND(I721*H721,2)</f>
        <v>0</v>
      </c>
      <c r="K721" s="145" t="s">
        <v>383</v>
      </c>
      <c r="L721" s="33"/>
      <c r="M721" s="150" t="s">
        <v>3</v>
      </c>
      <c r="N721" s="151" t="s">
        <v>42</v>
      </c>
      <c r="P721" s="139">
        <f>O721*H721</f>
        <v>0</v>
      </c>
      <c r="Q721" s="139">
        <v>0</v>
      </c>
      <c r="R721" s="139">
        <f>Q721*H721</f>
        <v>0</v>
      </c>
      <c r="S721" s="139">
        <v>2.2000000000000002</v>
      </c>
      <c r="T721" s="140">
        <f>S721*H721</f>
        <v>1.6918000000000002</v>
      </c>
      <c r="AR721" s="141" t="s">
        <v>308</v>
      </c>
      <c r="AT721" s="141" t="s">
        <v>309</v>
      </c>
      <c r="AU721" s="141" t="s">
        <v>81</v>
      </c>
      <c r="AY721" s="18" t="s">
        <v>293</v>
      </c>
      <c r="BE721" s="142">
        <f>IF(N721="základní",J721,0)</f>
        <v>0</v>
      </c>
      <c r="BF721" s="142">
        <f>IF(N721="snížená",J721,0)</f>
        <v>0</v>
      </c>
      <c r="BG721" s="142">
        <f>IF(N721="zákl. přenesená",J721,0)</f>
        <v>0</v>
      </c>
      <c r="BH721" s="142">
        <f>IF(N721="sníž. přenesená",J721,0)</f>
        <v>0</v>
      </c>
      <c r="BI721" s="142">
        <f>IF(N721="nulová",J721,0)</f>
        <v>0</v>
      </c>
      <c r="BJ721" s="18" t="s">
        <v>79</v>
      </c>
      <c r="BK721" s="142">
        <f>ROUND(I721*H721,2)</f>
        <v>0</v>
      </c>
      <c r="BL721" s="18" t="s">
        <v>308</v>
      </c>
      <c r="BM721" s="141" t="s">
        <v>7607</v>
      </c>
    </row>
    <row r="722" spans="2:65" s="1" customFormat="1">
      <c r="B722" s="33"/>
      <c r="D722" s="162" t="s">
        <v>385</v>
      </c>
      <c r="F722" s="365" t="s">
        <v>7608</v>
      </c>
      <c r="I722" s="159"/>
      <c r="L722" s="33"/>
      <c r="M722" s="164"/>
      <c r="T722" s="54"/>
      <c r="AT722" s="18" t="s">
        <v>385</v>
      </c>
      <c r="AU722" s="18" t="s">
        <v>81</v>
      </c>
    </row>
    <row r="723" spans="2:65" s="12" customFormat="1">
      <c r="B723" s="165"/>
      <c r="D723" s="157" t="s">
        <v>387</v>
      </c>
      <c r="E723" s="166" t="s">
        <v>3</v>
      </c>
      <c r="F723" s="366" t="s">
        <v>7609</v>
      </c>
      <c r="H723" s="367">
        <v>0.55200000000000005</v>
      </c>
      <c r="I723" s="167"/>
      <c r="L723" s="165"/>
      <c r="M723" s="168"/>
      <c r="T723" s="169"/>
      <c r="AT723" s="166" t="s">
        <v>387</v>
      </c>
      <c r="AU723" s="166" t="s">
        <v>81</v>
      </c>
      <c r="AV723" s="12" t="s">
        <v>81</v>
      </c>
      <c r="AW723" s="12" t="s">
        <v>33</v>
      </c>
      <c r="AX723" s="12" t="s">
        <v>71</v>
      </c>
      <c r="AY723" s="166" t="s">
        <v>293</v>
      </c>
    </row>
    <row r="724" spans="2:65" s="12" customFormat="1">
      <c r="B724" s="165"/>
      <c r="D724" s="157" t="s">
        <v>387</v>
      </c>
      <c r="E724" s="166" t="s">
        <v>3</v>
      </c>
      <c r="F724" s="366" t="s">
        <v>7610</v>
      </c>
      <c r="H724" s="367">
        <v>0.217</v>
      </c>
      <c r="I724" s="167"/>
      <c r="L724" s="165"/>
      <c r="M724" s="168"/>
      <c r="T724" s="169"/>
      <c r="AT724" s="166" t="s">
        <v>387</v>
      </c>
      <c r="AU724" s="166" t="s">
        <v>81</v>
      </c>
      <c r="AV724" s="12" t="s">
        <v>81</v>
      </c>
      <c r="AW724" s="12" t="s">
        <v>33</v>
      </c>
      <c r="AX724" s="12" t="s">
        <v>71</v>
      </c>
      <c r="AY724" s="166" t="s">
        <v>293</v>
      </c>
    </row>
    <row r="725" spans="2:65" s="13" customFormat="1">
      <c r="B725" s="170"/>
      <c r="D725" s="157" t="s">
        <v>387</v>
      </c>
      <c r="E725" s="171" t="s">
        <v>3</v>
      </c>
      <c r="F725" s="368" t="s">
        <v>407</v>
      </c>
      <c r="H725" s="369">
        <v>0.76900000000000002</v>
      </c>
      <c r="I725" s="172"/>
      <c r="L725" s="170"/>
      <c r="M725" s="173"/>
      <c r="T725" s="174"/>
      <c r="AT725" s="171" t="s">
        <v>387</v>
      </c>
      <c r="AU725" s="171" t="s">
        <v>81</v>
      </c>
      <c r="AV725" s="13" t="s">
        <v>308</v>
      </c>
      <c r="AW725" s="13" t="s">
        <v>33</v>
      </c>
      <c r="AX725" s="13" t="s">
        <v>79</v>
      </c>
      <c r="AY725" s="171" t="s">
        <v>293</v>
      </c>
    </row>
    <row r="726" spans="2:65" s="1" customFormat="1" ht="24.2" customHeight="1">
      <c r="B726" s="132"/>
      <c r="C726" s="358" t="s">
        <v>1007</v>
      </c>
      <c r="D726" s="358" t="s">
        <v>309</v>
      </c>
      <c r="E726" s="359" t="s">
        <v>7611</v>
      </c>
      <c r="F726" s="360" t="s">
        <v>7612</v>
      </c>
      <c r="G726" s="361" t="s">
        <v>397</v>
      </c>
      <c r="H726" s="362">
        <v>2.097</v>
      </c>
      <c r="I726" s="148"/>
      <c r="J726" s="149">
        <f>ROUND(I726*H726,2)</f>
        <v>0</v>
      </c>
      <c r="K726" s="145" t="s">
        <v>383</v>
      </c>
      <c r="L726" s="33"/>
      <c r="M726" s="150" t="s">
        <v>3</v>
      </c>
      <c r="N726" s="151" t="s">
        <v>42</v>
      </c>
      <c r="P726" s="139">
        <f>O726*H726</f>
        <v>0</v>
      </c>
      <c r="Q726" s="139">
        <v>0</v>
      </c>
      <c r="R726" s="139">
        <f>Q726*H726</f>
        <v>0</v>
      </c>
      <c r="S726" s="139">
        <v>1.6</v>
      </c>
      <c r="T726" s="140">
        <f>S726*H726</f>
        <v>3.3552</v>
      </c>
      <c r="AR726" s="141" t="s">
        <v>308</v>
      </c>
      <c r="AT726" s="141" t="s">
        <v>309</v>
      </c>
      <c r="AU726" s="141" t="s">
        <v>81</v>
      </c>
      <c r="AY726" s="18" t="s">
        <v>293</v>
      </c>
      <c r="BE726" s="142">
        <f>IF(N726="základní",J726,0)</f>
        <v>0</v>
      </c>
      <c r="BF726" s="142">
        <f>IF(N726="snížená",J726,0)</f>
        <v>0</v>
      </c>
      <c r="BG726" s="142">
        <f>IF(N726="zákl. přenesená",J726,0)</f>
        <v>0</v>
      </c>
      <c r="BH726" s="142">
        <f>IF(N726="sníž. přenesená",J726,0)</f>
        <v>0</v>
      </c>
      <c r="BI726" s="142">
        <f>IF(N726="nulová",J726,0)</f>
        <v>0</v>
      </c>
      <c r="BJ726" s="18" t="s">
        <v>79</v>
      </c>
      <c r="BK726" s="142">
        <f>ROUND(I726*H726,2)</f>
        <v>0</v>
      </c>
      <c r="BL726" s="18" t="s">
        <v>308</v>
      </c>
      <c r="BM726" s="141" t="s">
        <v>7613</v>
      </c>
    </row>
    <row r="727" spans="2:65" s="1" customFormat="1">
      <c r="B727" s="33"/>
      <c r="D727" s="162" t="s">
        <v>385</v>
      </c>
      <c r="F727" s="365" t="s">
        <v>7614</v>
      </c>
      <c r="I727" s="159"/>
      <c r="L727" s="33"/>
      <c r="M727" s="164"/>
      <c r="T727" s="54"/>
      <c r="AT727" s="18" t="s">
        <v>385</v>
      </c>
      <c r="AU727" s="18" t="s">
        <v>81</v>
      </c>
    </row>
    <row r="728" spans="2:65" s="12" customFormat="1" ht="22.5">
      <c r="B728" s="165"/>
      <c r="D728" s="157" t="s">
        <v>387</v>
      </c>
      <c r="E728" s="166" t="s">
        <v>3</v>
      </c>
      <c r="F728" s="366" t="s">
        <v>7615</v>
      </c>
      <c r="H728" s="367">
        <v>2.097</v>
      </c>
      <c r="I728" s="167"/>
      <c r="L728" s="165"/>
      <c r="M728" s="168"/>
      <c r="T728" s="169"/>
      <c r="AT728" s="166" t="s">
        <v>387</v>
      </c>
      <c r="AU728" s="166" t="s">
        <v>81</v>
      </c>
      <c r="AV728" s="12" t="s">
        <v>81</v>
      </c>
      <c r="AW728" s="12" t="s">
        <v>33</v>
      </c>
      <c r="AX728" s="12" t="s">
        <v>79</v>
      </c>
      <c r="AY728" s="166" t="s">
        <v>293</v>
      </c>
    </row>
    <row r="729" spans="2:65" s="1" customFormat="1" ht="37.9" customHeight="1">
      <c r="B729" s="132"/>
      <c r="C729" s="358" t="s">
        <v>1010</v>
      </c>
      <c r="D729" s="358" t="s">
        <v>309</v>
      </c>
      <c r="E729" s="359" t="s">
        <v>7616</v>
      </c>
      <c r="F729" s="360" t="s">
        <v>7617</v>
      </c>
      <c r="G729" s="361" t="s">
        <v>397</v>
      </c>
      <c r="H729" s="362">
        <v>3.8759999999999999</v>
      </c>
      <c r="I729" s="148"/>
      <c r="J729" s="149">
        <f>ROUND(I729*H729,2)</f>
        <v>0</v>
      </c>
      <c r="K729" s="145" t="s">
        <v>383</v>
      </c>
      <c r="L729" s="33"/>
      <c r="M729" s="150" t="s">
        <v>3</v>
      </c>
      <c r="N729" s="151" t="s">
        <v>42</v>
      </c>
      <c r="P729" s="139">
        <f>O729*H729</f>
        <v>0</v>
      </c>
      <c r="Q729" s="139">
        <v>0</v>
      </c>
      <c r="R729" s="139">
        <f>Q729*H729</f>
        <v>0</v>
      </c>
      <c r="S729" s="139">
        <v>1.6</v>
      </c>
      <c r="T729" s="140">
        <f>S729*H729</f>
        <v>6.2016</v>
      </c>
      <c r="AR729" s="141" t="s">
        <v>308</v>
      </c>
      <c r="AT729" s="141" t="s">
        <v>309</v>
      </c>
      <c r="AU729" s="141" t="s">
        <v>81</v>
      </c>
      <c r="AY729" s="18" t="s">
        <v>293</v>
      </c>
      <c r="BE729" s="142">
        <f>IF(N729="základní",J729,0)</f>
        <v>0</v>
      </c>
      <c r="BF729" s="142">
        <f>IF(N729="snížená",J729,0)</f>
        <v>0</v>
      </c>
      <c r="BG729" s="142">
        <f>IF(N729="zákl. přenesená",J729,0)</f>
        <v>0</v>
      </c>
      <c r="BH729" s="142">
        <f>IF(N729="sníž. přenesená",J729,0)</f>
        <v>0</v>
      </c>
      <c r="BI729" s="142">
        <f>IF(N729="nulová",J729,0)</f>
        <v>0</v>
      </c>
      <c r="BJ729" s="18" t="s">
        <v>79</v>
      </c>
      <c r="BK729" s="142">
        <f>ROUND(I729*H729,2)</f>
        <v>0</v>
      </c>
      <c r="BL729" s="18" t="s">
        <v>308</v>
      </c>
      <c r="BM729" s="141" t="s">
        <v>7618</v>
      </c>
    </row>
    <row r="730" spans="2:65" s="1" customFormat="1">
      <c r="B730" s="33"/>
      <c r="D730" s="162" t="s">
        <v>385</v>
      </c>
      <c r="F730" s="365" t="s">
        <v>7619</v>
      </c>
      <c r="I730" s="159"/>
      <c r="L730" s="33"/>
      <c r="M730" s="164"/>
      <c r="T730" s="54"/>
      <c r="AT730" s="18" t="s">
        <v>385</v>
      </c>
      <c r="AU730" s="18" t="s">
        <v>81</v>
      </c>
    </row>
    <row r="731" spans="2:65" s="12" customFormat="1">
      <c r="B731" s="165"/>
      <c r="D731" s="157" t="s">
        <v>387</v>
      </c>
      <c r="E731" s="166" t="s">
        <v>3</v>
      </c>
      <c r="F731" s="366" t="s">
        <v>7620</v>
      </c>
      <c r="H731" s="367">
        <v>3.8759999999999999</v>
      </c>
      <c r="I731" s="167"/>
      <c r="L731" s="165"/>
      <c r="M731" s="168"/>
      <c r="T731" s="169"/>
      <c r="AT731" s="166" t="s">
        <v>387</v>
      </c>
      <c r="AU731" s="166" t="s">
        <v>81</v>
      </c>
      <c r="AV731" s="12" t="s">
        <v>81</v>
      </c>
      <c r="AW731" s="12" t="s">
        <v>33</v>
      </c>
      <c r="AX731" s="12" t="s">
        <v>79</v>
      </c>
      <c r="AY731" s="166" t="s">
        <v>293</v>
      </c>
    </row>
    <row r="732" spans="2:65" s="1" customFormat="1" ht="24.2" customHeight="1">
      <c r="B732" s="132"/>
      <c r="C732" s="358" t="s">
        <v>1017</v>
      </c>
      <c r="D732" s="358" t="s">
        <v>309</v>
      </c>
      <c r="E732" s="359" t="s">
        <v>7621</v>
      </c>
      <c r="F732" s="360" t="s">
        <v>7622</v>
      </c>
      <c r="G732" s="361" t="s">
        <v>397</v>
      </c>
      <c r="H732" s="362">
        <v>3.3050000000000002</v>
      </c>
      <c r="I732" s="148"/>
      <c r="J732" s="149">
        <f>ROUND(I732*H732,2)</f>
        <v>0</v>
      </c>
      <c r="K732" s="145" t="s">
        <v>383</v>
      </c>
      <c r="L732" s="33"/>
      <c r="M732" s="150" t="s">
        <v>3</v>
      </c>
      <c r="N732" s="151" t="s">
        <v>42</v>
      </c>
      <c r="P732" s="139">
        <f>O732*H732</f>
        <v>0</v>
      </c>
      <c r="Q732" s="139">
        <v>0</v>
      </c>
      <c r="R732" s="139">
        <f>Q732*H732</f>
        <v>0</v>
      </c>
      <c r="S732" s="139">
        <v>2.2000000000000002</v>
      </c>
      <c r="T732" s="140">
        <f>S732*H732</f>
        <v>7.2710000000000008</v>
      </c>
      <c r="AR732" s="141" t="s">
        <v>308</v>
      </c>
      <c r="AT732" s="141" t="s">
        <v>309</v>
      </c>
      <c r="AU732" s="141" t="s">
        <v>81</v>
      </c>
      <c r="AY732" s="18" t="s">
        <v>293</v>
      </c>
      <c r="BE732" s="142">
        <f>IF(N732="základní",J732,0)</f>
        <v>0</v>
      </c>
      <c r="BF732" s="142">
        <f>IF(N732="snížená",J732,0)</f>
        <v>0</v>
      </c>
      <c r="BG732" s="142">
        <f>IF(N732="zákl. přenesená",J732,0)</f>
        <v>0</v>
      </c>
      <c r="BH732" s="142">
        <f>IF(N732="sníž. přenesená",J732,0)</f>
        <v>0</v>
      </c>
      <c r="BI732" s="142">
        <f>IF(N732="nulová",J732,0)</f>
        <v>0</v>
      </c>
      <c r="BJ732" s="18" t="s">
        <v>79</v>
      </c>
      <c r="BK732" s="142">
        <f>ROUND(I732*H732,2)</f>
        <v>0</v>
      </c>
      <c r="BL732" s="18" t="s">
        <v>308</v>
      </c>
      <c r="BM732" s="141" t="s">
        <v>7623</v>
      </c>
    </row>
    <row r="733" spans="2:65" s="1" customFormat="1">
      <c r="B733" s="33"/>
      <c r="D733" s="162" t="s">
        <v>385</v>
      </c>
      <c r="F733" s="365" t="s">
        <v>7624</v>
      </c>
      <c r="I733" s="159"/>
      <c r="L733" s="33"/>
      <c r="M733" s="164"/>
      <c r="T733" s="54"/>
      <c r="AT733" s="18" t="s">
        <v>385</v>
      </c>
      <c r="AU733" s="18" t="s">
        <v>81</v>
      </c>
    </row>
    <row r="734" spans="2:65" s="12" customFormat="1" ht="22.5">
      <c r="B734" s="165"/>
      <c r="D734" s="157" t="s">
        <v>387</v>
      </c>
      <c r="E734" s="166" t="s">
        <v>3</v>
      </c>
      <c r="F734" s="366" t="s">
        <v>7625</v>
      </c>
      <c r="H734" s="367">
        <v>3.3050000000000002</v>
      </c>
      <c r="I734" s="167"/>
      <c r="L734" s="165"/>
      <c r="M734" s="168"/>
      <c r="T734" s="169"/>
      <c r="AT734" s="166" t="s">
        <v>387</v>
      </c>
      <c r="AU734" s="166" t="s">
        <v>81</v>
      </c>
      <c r="AV734" s="12" t="s">
        <v>81</v>
      </c>
      <c r="AW734" s="12" t="s">
        <v>33</v>
      </c>
      <c r="AX734" s="12" t="s">
        <v>71</v>
      </c>
      <c r="AY734" s="166" t="s">
        <v>293</v>
      </c>
    </row>
    <row r="735" spans="2:65" s="12" customFormat="1" ht="22.5">
      <c r="B735" s="165"/>
      <c r="D735" s="157" t="s">
        <v>387</v>
      </c>
      <c r="E735" s="166" t="s">
        <v>3</v>
      </c>
      <c r="F735" s="366" t="s">
        <v>7626</v>
      </c>
      <c r="H735" s="367">
        <v>46.112000000000002</v>
      </c>
      <c r="I735" s="167"/>
      <c r="L735" s="165"/>
      <c r="M735" s="168"/>
      <c r="T735" s="169"/>
      <c r="AT735" s="166" t="s">
        <v>387</v>
      </c>
      <c r="AU735" s="166" t="s">
        <v>81</v>
      </c>
      <c r="AV735" s="12" t="s">
        <v>81</v>
      </c>
      <c r="AW735" s="12" t="s">
        <v>33</v>
      </c>
      <c r="AX735" s="12" t="s">
        <v>71</v>
      </c>
      <c r="AY735" s="166" t="s">
        <v>293</v>
      </c>
    </row>
    <row r="736" spans="2:65" s="12" customFormat="1" ht="22.5">
      <c r="B736" s="165"/>
      <c r="D736" s="157" t="s">
        <v>387</v>
      </c>
      <c r="E736" s="166" t="s">
        <v>3</v>
      </c>
      <c r="F736" s="366" t="s">
        <v>7627</v>
      </c>
      <c r="H736" s="367">
        <v>-12.016999999999999</v>
      </c>
      <c r="I736" s="167"/>
      <c r="L736" s="165"/>
      <c r="M736" s="168"/>
      <c r="T736" s="169"/>
      <c r="AT736" s="166" t="s">
        <v>387</v>
      </c>
      <c r="AU736" s="166" t="s">
        <v>81</v>
      </c>
      <c r="AV736" s="12" t="s">
        <v>81</v>
      </c>
      <c r="AW736" s="12" t="s">
        <v>33</v>
      </c>
      <c r="AX736" s="12" t="s">
        <v>71</v>
      </c>
      <c r="AY736" s="166" t="s">
        <v>293</v>
      </c>
    </row>
    <row r="737" spans="2:65" s="12" customFormat="1" ht="22.5">
      <c r="B737" s="165"/>
      <c r="D737" s="157" t="s">
        <v>387</v>
      </c>
      <c r="E737" s="166" t="s">
        <v>3</v>
      </c>
      <c r="F737" s="366" t="s">
        <v>7628</v>
      </c>
      <c r="H737" s="367">
        <v>15.365</v>
      </c>
      <c r="I737" s="167"/>
      <c r="L737" s="165"/>
      <c r="M737" s="168"/>
      <c r="T737" s="169"/>
      <c r="AT737" s="166" t="s">
        <v>387</v>
      </c>
      <c r="AU737" s="166" t="s">
        <v>81</v>
      </c>
      <c r="AV737" s="12" t="s">
        <v>81</v>
      </c>
      <c r="AW737" s="12" t="s">
        <v>33</v>
      </c>
      <c r="AX737" s="12" t="s">
        <v>71</v>
      </c>
      <c r="AY737" s="166" t="s">
        <v>293</v>
      </c>
    </row>
    <row r="738" spans="2:65" s="14" customFormat="1">
      <c r="B738" s="175"/>
      <c r="D738" s="157" t="s">
        <v>387</v>
      </c>
      <c r="E738" s="176" t="s">
        <v>3</v>
      </c>
      <c r="F738" s="370" t="s">
        <v>1015</v>
      </c>
      <c r="H738" s="371">
        <v>52.765000000000001</v>
      </c>
      <c r="I738" s="177"/>
      <c r="L738" s="175"/>
      <c r="M738" s="178"/>
      <c r="T738" s="179"/>
      <c r="AT738" s="176" t="s">
        <v>387</v>
      </c>
      <c r="AU738" s="176" t="s">
        <v>81</v>
      </c>
      <c r="AV738" s="14" t="s">
        <v>292</v>
      </c>
      <c r="AW738" s="14" t="s">
        <v>33</v>
      </c>
      <c r="AX738" s="14" t="s">
        <v>71</v>
      </c>
      <c r="AY738" s="176" t="s">
        <v>293</v>
      </c>
    </row>
    <row r="739" spans="2:65" s="12" customFormat="1" ht="22.5">
      <c r="B739" s="165"/>
      <c r="D739" s="157" t="s">
        <v>387</v>
      </c>
      <c r="E739" s="166" t="s">
        <v>3</v>
      </c>
      <c r="F739" s="366" t="s">
        <v>7629</v>
      </c>
      <c r="H739" s="367">
        <v>-46.112000000000002</v>
      </c>
      <c r="I739" s="167"/>
      <c r="L739" s="165"/>
      <c r="M739" s="168"/>
      <c r="T739" s="169"/>
      <c r="AT739" s="166" t="s">
        <v>387</v>
      </c>
      <c r="AU739" s="166" t="s">
        <v>81</v>
      </c>
      <c r="AV739" s="12" t="s">
        <v>81</v>
      </c>
      <c r="AW739" s="12" t="s">
        <v>33</v>
      </c>
      <c r="AX739" s="12" t="s">
        <v>71</v>
      </c>
      <c r="AY739" s="166" t="s">
        <v>293</v>
      </c>
    </row>
    <row r="740" spans="2:65" s="12" customFormat="1" ht="22.5">
      <c r="B740" s="165"/>
      <c r="D740" s="157" t="s">
        <v>387</v>
      </c>
      <c r="E740" s="166" t="s">
        <v>3</v>
      </c>
      <c r="F740" s="366" t="s">
        <v>7630</v>
      </c>
      <c r="H740" s="367">
        <v>12.016999999999999</v>
      </c>
      <c r="I740" s="167"/>
      <c r="L740" s="165"/>
      <c r="M740" s="168"/>
      <c r="T740" s="169"/>
      <c r="AT740" s="166" t="s">
        <v>387</v>
      </c>
      <c r="AU740" s="166" t="s">
        <v>81</v>
      </c>
      <c r="AV740" s="12" t="s">
        <v>81</v>
      </c>
      <c r="AW740" s="12" t="s">
        <v>33</v>
      </c>
      <c r="AX740" s="12" t="s">
        <v>71</v>
      </c>
      <c r="AY740" s="166" t="s">
        <v>293</v>
      </c>
    </row>
    <row r="741" spans="2:65" s="12" customFormat="1" ht="22.5">
      <c r="B741" s="165"/>
      <c r="D741" s="157" t="s">
        <v>387</v>
      </c>
      <c r="E741" s="166" t="s">
        <v>3</v>
      </c>
      <c r="F741" s="366" t="s">
        <v>7631</v>
      </c>
      <c r="H741" s="367">
        <v>-15.365</v>
      </c>
      <c r="I741" s="167"/>
      <c r="L741" s="165"/>
      <c r="M741" s="168"/>
      <c r="T741" s="169"/>
      <c r="AT741" s="166" t="s">
        <v>387</v>
      </c>
      <c r="AU741" s="166" t="s">
        <v>81</v>
      </c>
      <c r="AV741" s="12" t="s">
        <v>81</v>
      </c>
      <c r="AW741" s="12" t="s">
        <v>33</v>
      </c>
      <c r="AX741" s="12" t="s">
        <v>71</v>
      </c>
      <c r="AY741" s="166" t="s">
        <v>293</v>
      </c>
    </row>
    <row r="742" spans="2:65" s="14" customFormat="1">
      <c r="B742" s="175"/>
      <c r="D742" s="157" t="s">
        <v>387</v>
      </c>
      <c r="E742" s="176" t="s">
        <v>3</v>
      </c>
      <c r="F742" s="370" t="s">
        <v>7298</v>
      </c>
      <c r="H742" s="371">
        <v>-49.46</v>
      </c>
      <c r="I742" s="177"/>
      <c r="L742" s="175"/>
      <c r="M742" s="178"/>
      <c r="T742" s="179"/>
      <c r="AT742" s="176" t="s">
        <v>387</v>
      </c>
      <c r="AU742" s="176" t="s">
        <v>81</v>
      </c>
      <c r="AV742" s="14" t="s">
        <v>292</v>
      </c>
      <c r="AW742" s="14" t="s">
        <v>33</v>
      </c>
      <c r="AX742" s="14" t="s">
        <v>71</v>
      </c>
      <c r="AY742" s="176" t="s">
        <v>293</v>
      </c>
    </row>
    <row r="743" spans="2:65" s="13" customFormat="1">
      <c r="B743" s="170"/>
      <c r="D743" s="157" t="s">
        <v>387</v>
      </c>
      <c r="E743" s="171" t="s">
        <v>3</v>
      </c>
      <c r="F743" s="368" t="s">
        <v>407</v>
      </c>
      <c r="H743" s="369">
        <v>3.3050000000000099</v>
      </c>
      <c r="I743" s="172"/>
      <c r="L743" s="170"/>
      <c r="M743" s="173"/>
      <c r="T743" s="174"/>
      <c r="AT743" s="171" t="s">
        <v>387</v>
      </c>
      <c r="AU743" s="171" t="s">
        <v>81</v>
      </c>
      <c r="AV743" s="13" t="s">
        <v>308</v>
      </c>
      <c r="AW743" s="13" t="s">
        <v>33</v>
      </c>
      <c r="AX743" s="13" t="s">
        <v>79</v>
      </c>
      <c r="AY743" s="171" t="s">
        <v>293</v>
      </c>
    </row>
    <row r="744" spans="2:65" s="1" customFormat="1" ht="49.15" customHeight="1">
      <c r="B744" s="132"/>
      <c r="C744" s="358" t="s">
        <v>1022</v>
      </c>
      <c r="D744" s="358" t="s">
        <v>309</v>
      </c>
      <c r="E744" s="359" t="s">
        <v>4796</v>
      </c>
      <c r="F744" s="360" t="s">
        <v>4797</v>
      </c>
      <c r="G744" s="361" t="s">
        <v>493</v>
      </c>
      <c r="H744" s="362">
        <v>2.694</v>
      </c>
      <c r="I744" s="148"/>
      <c r="J744" s="149">
        <f>ROUND(I744*H744,2)</f>
        <v>0</v>
      </c>
      <c r="K744" s="145" t="s">
        <v>383</v>
      </c>
      <c r="L744" s="33"/>
      <c r="M744" s="150" t="s">
        <v>3</v>
      </c>
      <c r="N744" s="151" t="s">
        <v>42</v>
      </c>
      <c r="P744" s="139">
        <f>O744*H744</f>
        <v>0</v>
      </c>
      <c r="Q744" s="139">
        <v>0</v>
      </c>
      <c r="R744" s="139">
        <f>Q744*H744</f>
        <v>0</v>
      </c>
      <c r="S744" s="139">
        <v>5.5E-2</v>
      </c>
      <c r="T744" s="140">
        <f>S744*H744</f>
        <v>0.14817</v>
      </c>
      <c r="AR744" s="141" t="s">
        <v>308</v>
      </c>
      <c r="AT744" s="141" t="s">
        <v>309</v>
      </c>
      <c r="AU744" s="141" t="s">
        <v>81</v>
      </c>
      <c r="AY744" s="18" t="s">
        <v>293</v>
      </c>
      <c r="BE744" s="142">
        <f>IF(N744="základní",J744,0)</f>
        <v>0</v>
      </c>
      <c r="BF744" s="142">
        <f>IF(N744="snížená",J744,0)</f>
        <v>0</v>
      </c>
      <c r="BG744" s="142">
        <f>IF(N744="zákl. přenesená",J744,0)</f>
        <v>0</v>
      </c>
      <c r="BH744" s="142">
        <f>IF(N744="sníž. přenesená",J744,0)</f>
        <v>0</v>
      </c>
      <c r="BI744" s="142">
        <f>IF(N744="nulová",J744,0)</f>
        <v>0</v>
      </c>
      <c r="BJ744" s="18" t="s">
        <v>79</v>
      </c>
      <c r="BK744" s="142">
        <f>ROUND(I744*H744,2)</f>
        <v>0</v>
      </c>
      <c r="BL744" s="18" t="s">
        <v>308</v>
      </c>
      <c r="BM744" s="141" t="s">
        <v>7632</v>
      </c>
    </row>
    <row r="745" spans="2:65" s="1" customFormat="1">
      <c r="B745" s="33"/>
      <c r="D745" s="162" t="s">
        <v>385</v>
      </c>
      <c r="F745" s="365" t="s">
        <v>4799</v>
      </c>
      <c r="I745" s="159"/>
      <c r="L745" s="33"/>
      <c r="M745" s="164"/>
      <c r="T745" s="54"/>
      <c r="AT745" s="18" t="s">
        <v>385</v>
      </c>
      <c r="AU745" s="18" t="s">
        <v>81</v>
      </c>
    </row>
    <row r="746" spans="2:65" s="12" customFormat="1">
      <c r="B746" s="165"/>
      <c r="D746" s="157" t="s">
        <v>387</v>
      </c>
      <c r="E746" s="166" t="s">
        <v>3</v>
      </c>
      <c r="F746" s="366" t="s">
        <v>7633</v>
      </c>
      <c r="H746" s="367">
        <v>1.944</v>
      </c>
      <c r="I746" s="167"/>
      <c r="L746" s="165"/>
      <c r="M746" s="168"/>
      <c r="T746" s="169"/>
      <c r="AT746" s="166" t="s">
        <v>387</v>
      </c>
      <c r="AU746" s="166" t="s">
        <v>81</v>
      </c>
      <c r="AV746" s="12" t="s">
        <v>81</v>
      </c>
      <c r="AW746" s="12" t="s">
        <v>33</v>
      </c>
      <c r="AX746" s="12" t="s">
        <v>71</v>
      </c>
      <c r="AY746" s="166" t="s">
        <v>293</v>
      </c>
    </row>
    <row r="747" spans="2:65" s="12" customFormat="1" ht="22.5">
      <c r="B747" s="165"/>
      <c r="D747" s="157" t="s">
        <v>387</v>
      </c>
      <c r="E747" s="166" t="s">
        <v>3</v>
      </c>
      <c r="F747" s="366" t="s">
        <v>7634</v>
      </c>
      <c r="H747" s="367">
        <v>0.75</v>
      </c>
      <c r="I747" s="167"/>
      <c r="L747" s="165"/>
      <c r="M747" s="168"/>
      <c r="T747" s="169"/>
      <c r="AT747" s="166" t="s">
        <v>387</v>
      </c>
      <c r="AU747" s="166" t="s">
        <v>81</v>
      </c>
      <c r="AV747" s="12" t="s">
        <v>81</v>
      </c>
      <c r="AW747" s="12" t="s">
        <v>33</v>
      </c>
      <c r="AX747" s="12" t="s">
        <v>71</v>
      </c>
      <c r="AY747" s="166" t="s">
        <v>293</v>
      </c>
    </row>
    <row r="748" spans="2:65" s="13" customFormat="1">
      <c r="B748" s="170"/>
      <c r="D748" s="157" t="s">
        <v>387</v>
      </c>
      <c r="E748" s="171" t="s">
        <v>3</v>
      </c>
      <c r="F748" s="368" t="s">
        <v>407</v>
      </c>
      <c r="H748" s="369">
        <v>2.694</v>
      </c>
      <c r="I748" s="172"/>
      <c r="L748" s="170"/>
      <c r="M748" s="173"/>
      <c r="T748" s="174"/>
      <c r="AT748" s="171" t="s">
        <v>387</v>
      </c>
      <c r="AU748" s="171" t="s">
        <v>81</v>
      </c>
      <c r="AV748" s="13" t="s">
        <v>308</v>
      </c>
      <c r="AW748" s="13" t="s">
        <v>33</v>
      </c>
      <c r="AX748" s="13" t="s">
        <v>79</v>
      </c>
      <c r="AY748" s="171" t="s">
        <v>293</v>
      </c>
    </row>
    <row r="749" spans="2:65" s="1" customFormat="1" ht="44.25" customHeight="1">
      <c r="B749" s="132"/>
      <c r="C749" s="358" t="s">
        <v>1028</v>
      </c>
      <c r="D749" s="358" t="s">
        <v>309</v>
      </c>
      <c r="E749" s="359" t="s">
        <v>7635</v>
      </c>
      <c r="F749" s="360" t="s">
        <v>7636</v>
      </c>
      <c r="G749" s="361" t="s">
        <v>493</v>
      </c>
      <c r="H749" s="362">
        <v>39.049999999999997</v>
      </c>
      <c r="I749" s="148"/>
      <c r="J749" s="149">
        <f>ROUND(I749*H749,2)</f>
        <v>0</v>
      </c>
      <c r="K749" s="145" t="s">
        <v>383</v>
      </c>
      <c r="L749" s="33"/>
      <c r="M749" s="150" t="s">
        <v>3</v>
      </c>
      <c r="N749" s="151" t="s">
        <v>42</v>
      </c>
      <c r="P749" s="139">
        <f>O749*H749</f>
        <v>0</v>
      </c>
      <c r="Q749" s="139">
        <v>0</v>
      </c>
      <c r="R749" s="139">
        <f>Q749*H749</f>
        <v>0</v>
      </c>
      <c r="S749" s="139">
        <v>3.4000000000000002E-2</v>
      </c>
      <c r="T749" s="140">
        <f>S749*H749</f>
        <v>1.3277000000000001</v>
      </c>
      <c r="AR749" s="141" t="s">
        <v>308</v>
      </c>
      <c r="AT749" s="141" t="s">
        <v>309</v>
      </c>
      <c r="AU749" s="141" t="s">
        <v>81</v>
      </c>
      <c r="AY749" s="18" t="s">
        <v>293</v>
      </c>
      <c r="BE749" s="142">
        <f>IF(N749="základní",J749,0)</f>
        <v>0</v>
      </c>
      <c r="BF749" s="142">
        <f>IF(N749="snížená",J749,0)</f>
        <v>0</v>
      </c>
      <c r="BG749" s="142">
        <f>IF(N749="zákl. přenesená",J749,0)</f>
        <v>0</v>
      </c>
      <c r="BH749" s="142">
        <f>IF(N749="sníž. přenesená",J749,0)</f>
        <v>0</v>
      </c>
      <c r="BI749" s="142">
        <f>IF(N749="nulová",J749,0)</f>
        <v>0</v>
      </c>
      <c r="BJ749" s="18" t="s">
        <v>79</v>
      </c>
      <c r="BK749" s="142">
        <f>ROUND(I749*H749,2)</f>
        <v>0</v>
      </c>
      <c r="BL749" s="18" t="s">
        <v>308</v>
      </c>
      <c r="BM749" s="141" t="s">
        <v>7637</v>
      </c>
    </row>
    <row r="750" spans="2:65" s="1" customFormat="1">
      <c r="B750" s="33"/>
      <c r="D750" s="162" t="s">
        <v>385</v>
      </c>
      <c r="F750" s="365" t="s">
        <v>7638</v>
      </c>
      <c r="I750" s="159"/>
      <c r="L750" s="33"/>
      <c r="M750" s="164"/>
      <c r="T750" s="54"/>
      <c r="AT750" s="18" t="s">
        <v>385</v>
      </c>
      <c r="AU750" s="18" t="s">
        <v>81</v>
      </c>
    </row>
    <row r="751" spans="2:65" s="12" customFormat="1">
      <c r="B751" s="165"/>
      <c r="D751" s="157" t="s">
        <v>387</v>
      </c>
      <c r="E751" s="166" t="s">
        <v>3</v>
      </c>
      <c r="F751" s="366" t="s">
        <v>7639</v>
      </c>
      <c r="H751" s="367">
        <v>20.55</v>
      </c>
      <c r="I751" s="167"/>
      <c r="L751" s="165"/>
      <c r="M751" s="168"/>
      <c r="T751" s="169"/>
      <c r="AT751" s="166" t="s">
        <v>387</v>
      </c>
      <c r="AU751" s="166" t="s">
        <v>81</v>
      </c>
      <c r="AV751" s="12" t="s">
        <v>81</v>
      </c>
      <c r="AW751" s="12" t="s">
        <v>33</v>
      </c>
      <c r="AX751" s="12" t="s">
        <v>71</v>
      </c>
      <c r="AY751" s="166" t="s">
        <v>293</v>
      </c>
    </row>
    <row r="752" spans="2:65" s="12" customFormat="1">
      <c r="B752" s="165"/>
      <c r="D752" s="157" t="s">
        <v>387</v>
      </c>
      <c r="E752" s="166" t="s">
        <v>3</v>
      </c>
      <c r="F752" s="366" t="s">
        <v>7640</v>
      </c>
      <c r="H752" s="367">
        <v>0</v>
      </c>
      <c r="I752" s="167"/>
      <c r="L752" s="165"/>
      <c r="M752" s="168"/>
      <c r="T752" s="169"/>
      <c r="AT752" s="166" t="s">
        <v>387</v>
      </c>
      <c r="AU752" s="166" t="s">
        <v>81</v>
      </c>
      <c r="AV752" s="12" t="s">
        <v>81</v>
      </c>
      <c r="AW752" s="12" t="s">
        <v>33</v>
      </c>
      <c r="AX752" s="12" t="s">
        <v>71</v>
      </c>
      <c r="AY752" s="166" t="s">
        <v>293</v>
      </c>
    </row>
    <row r="753" spans="2:65" s="12" customFormat="1">
      <c r="B753" s="165"/>
      <c r="D753" s="157" t="s">
        <v>387</v>
      </c>
      <c r="E753" s="166" t="s">
        <v>3</v>
      </c>
      <c r="F753" s="366" t="s">
        <v>7641</v>
      </c>
      <c r="H753" s="367">
        <v>18.5</v>
      </c>
      <c r="I753" s="167"/>
      <c r="L753" s="165"/>
      <c r="M753" s="168"/>
      <c r="T753" s="169"/>
      <c r="AT753" s="166" t="s">
        <v>387</v>
      </c>
      <c r="AU753" s="166" t="s">
        <v>81</v>
      </c>
      <c r="AV753" s="12" t="s">
        <v>81</v>
      </c>
      <c r="AW753" s="12" t="s">
        <v>33</v>
      </c>
      <c r="AX753" s="12" t="s">
        <v>71</v>
      </c>
      <c r="AY753" s="166" t="s">
        <v>293</v>
      </c>
    </row>
    <row r="754" spans="2:65" s="12" customFormat="1">
      <c r="B754" s="165"/>
      <c r="D754" s="157" t="s">
        <v>387</v>
      </c>
      <c r="E754" s="166" t="s">
        <v>3</v>
      </c>
      <c r="F754" s="366" t="s">
        <v>7642</v>
      </c>
      <c r="H754" s="367">
        <v>0</v>
      </c>
      <c r="I754" s="167"/>
      <c r="L754" s="165"/>
      <c r="M754" s="168"/>
      <c r="T754" s="169"/>
      <c r="AT754" s="166" t="s">
        <v>387</v>
      </c>
      <c r="AU754" s="166" t="s">
        <v>81</v>
      </c>
      <c r="AV754" s="12" t="s">
        <v>81</v>
      </c>
      <c r="AW754" s="12" t="s">
        <v>33</v>
      </c>
      <c r="AX754" s="12" t="s">
        <v>71</v>
      </c>
      <c r="AY754" s="166" t="s">
        <v>293</v>
      </c>
    </row>
    <row r="755" spans="2:65" s="13" customFormat="1">
      <c r="B755" s="170"/>
      <c r="D755" s="157" t="s">
        <v>387</v>
      </c>
      <c r="E755" s="171" t="s">
        <v>3</v>
      </c>
      <c r="F755" s="368" t="s">
        <v>407</v>
      </c>
      <c r="H755" s="369">
        <v>39.049999999999997</v>
      </c>
      <c r="I755" s="172"/>
      <c r="L755" s="170"/>
      <c r="M755" s="173"/>
      <c r="T755" s="174"/>
      <c r="AT755" s="171" t="s">
        <v>387</v>
      </c>
      <c r="AU755" s="171" t="s">
        <v>81</v>
      </c>
      <c r="AV755" s="13" t="s">
        <v>308</v>
      </c>
      <c r="AW755" s="13" t="s">
        <v>33</v>
      </c>
      <c r="AX755" s="13" t="s">
        <v>79</v>
      </c>
      <c r="AY755" s="171" t="s">
        <v>293</v>
      </c>
    </row>
    <row r="756" spans="2:65" s="1" customFormat="1" ht="37.9" customHeight="1">
      <c r="B756" s="132"/>
      <c r="C756" s="358" t="s">
        <v>1033</v>
      </c>
      <c r="D756" s="358" t="s">
        <v>309</v>
      </c>
      <c r="E756" s="359" t="s">
        <v>6631</v>
      </c>
      <c r="F756" s="360" t="s">
        <v>6632</v>
      </c>
      <c r="G756" s="361" t="s">
        <v>493</v>
      </c>
      <c r="H756" s="362">
        <v>1.758</v>
      </c>
      <c r="I756" s="148"/>
      <c r="J756" s="149">
        <f>ROUND(I756*H756,2)</f>
        <v>0</v>
      </c>
      <c r="K756" s="145" t="s">
        <v>383</v>
      </c>
      <c r="L756" s="33"/>
      <c r="M756" s="150" t="s">
        <v>3</v>
      </c>
      <c r="N756" s="151" t="s">
        <v>42</v>
      </c>
      <c r="P756" s="139">
        <f>O756*H756</f>
        <v>0</v>
      </c>
      <c r="Q756" s="139">
        <v>0</v>
      </c>
      <c r="R756" s="139">
        <f>Q756*H756</f>
        <v>0</v>
      </c>
      <c r="S756" s="139">
        <v>7.5999999999999998E-2</v>
      </c>
      <c r="T756" s="140">
        <f>S756*H756</f>
        <v>0.133608</v>
      </c>
      <c r="AR756" s="141" t="s">
        <v>308</v>
      </c>
      <c r="AT756" s="141" t="s">
        <v>309</v>
      </c>
      <c r="AU756" s="141" t="s">
        <v>81</v>
      </c>
      <c r="AY756" s="18" t="s">
        <v>293</v>
      </c>
      <c r="BE756" s="142">
        <f>IF(N756="základní",J756,0)</f>
        <v>0</v>
      </c>
      <c r="BF756" s="142">
        <f>IF(N756="snížená",J756,0)</f>
        <v>0</v>
      </c>
      <c r="BG756" s="142">
        <f>IF(N756="zákl. přenesená",J756,0)</f>
        <v>0</v>
      </c>
      <c r="BH756" s="142">
        <f>IF(N756="sníž. přenesená",J756,0)</f>
        <v>0</v>
      </c>
      <c r="BI756" s="142">
        <f>IF(N756="nulová",J756,0)</f>
        <v>0</v>
      </c>
      <c r="BJ756" s="18" t="s">
        <v>79</v>
      </c>
      <c r="BK756" s="142">
        <f>ROUND(I756*H756,2)</f>
        <v>0</v>
      </c>
      <c r="BL756" s="18" t="s">
        <v>308</v>
      </c>
      <c r="BM756" s="141" t="s">
        <v>7643</v>
      </c>
    </row>
    <row r="757" spans="2:65" s="1" customFormat="1">
      <c r="B757" s="33"/>
      <c r="D757" s="162" t="s">
        <v>385</v>
      </c>
      <c r="F757" s="365" t="s">
        <v>6634</v>
      </c>
      <c r="I757" s="159"/>
      <c r="L757" s="33"/>
      <c r="M757" s="164"/>
      <c r="T757" s="54"/>
      <c r="AT757" s="18" t="s">
        <v>385</v>
      </c>
      <c r="AU757" s="18" t="s">
        <v>81</v>
      </c>
    </row>
    <row r="758" spans="2:65" s="12" customFormat="1">
      <c r="B758" s="165"/>
      <c r="D758" s="157" t="s">
        <v>387</v>
      </c>
      <c r="E758" s="166" t="s">
        <v>3</v>
      </c>
      <c r="F758" s="366" t="s">
        <v>7644</v>
      </c>
      <c r="H758" s="367">
        <v>1.758</v>
      </c>
      <c r="I758" s="167"/>
      <c r="L758" s="165"/>
      <c r="M758" s="168"/>
      <c r="T758" s="169"/>
      <c r="AT758" s="166" t="s">
        <v>387</v>
      </c>
      <c r="AU758" s="166" t="s">
        <v>81</v>
      </c>
      <c r="AV758" s="12" t="s">
        <v>81</v>
      </c>
      <c r="AW758" s="12" t="s">
        <v>33</v>
      </c>
      <c r="AX758" s="12" t="s">
        <v>79</v>
      </c>
      <c r="AY758" s="166" t="s">
        <v>293</v>
      </c>
    </row>
    <row r="759" spans="2:65" s="1" customFormat="1" ht="37.9" customHeight="1">
      <c r="B759" s="132"/>
      <c r="C759" s="358" t="s">
        <v>1040</v>
      </c>
      <c r="D759" s="358" t="s">
        <v>309</v>
      </c>
      <c r="E759" s="359" t="s">
        <v>7645</v>
      </c>
      <c r="F759" s="360" t="s">
        <v>7646</v>
      </c>
      <c r="G759" s="361" t="s">
        <v>493</v>
      </c>
      <c r="H759" s="362">
        <v>8.2219999999999995</v>
      </c>
      <c r="I759" s="148"/>
      <c r="J759" s="149">
        <f>ROUND(I759*H759,2)</f>
        <v>0</v>
      </c>
      <c r="K759" s="145" t="s">
        <v>383</v>
      </c>
      <c r="L759" s="33"/>
      <c r="M759" s="150" t="s">
        <v>3</v>
      </c>
      <c r="N759" s="151" t="s">
        <v>42</v>
      </c>
      <c r="P759" s="139">
        <f>O759*H759</f>
        <v>0</v>
      </c>
      <c r="Q759" s="139">
        <v>0</v>
      </c>
      <c r="R759" s="139">
        <f>Q759*H759</f>
        <v>0</v>
      </c>
      <c r="S759" s="139">
        <v>6.3E-2</v>
      </c>
      <c r="T759" s="140">
        <f>S759*H759</f>
        <v>0.51798599999999995</v>
      </c>
      <c r="AR759" s="141" t="s">
        <v>308</v>
      </c>
      <c r="AT759" s="141" t="s">
        <v>309</v>
      </c>
      <c r="AU759" s="141" t="s">
        <v>81</v>
      </c>
      <c r="AY759" s="18" t="s">
        <v>293</v>
      </c>
      <c r="BE759" s="142">
        <f>IF(N759="základní",J759,0)</f>
        <v>0</v>
      </c>
      <c r="BF759" s="142">
        <f>IF(N759="snížená",J759,0)</f>
        <v>0</v>
      </c>
      <c r="BG759" s="142">
        <f>IF(N759="zákl. přenesená",J759,0)</f>
        <v>0</v>
      </c>
      <c r="BH759" s="142">
        <f>IF(N759="sníž. přenesená",J759,0)</f>
        <v>0</v>
      </c>
      <c r="BI759" s="142">
        <f>IF(N759="nulová",J759,0)</f>
        <v>0</v>
      </c>
      <c r="BJ759" s="18" t="s">
        <v>79</v>
      </c>
      <c r="BK759" s="142">
        <f>ROUND(I759*H759,2)</f>
        <v>0</v>
      </c>
      <c r="BL759" s="18" t="s">
        <v>308</v>
      </c>
      <c r="BM759" s="141" t="s">
        <v>7647</v>
      </c>
    </row>
    <row r="760" spans="2:65" s="1" customFormat="1">
      <c r="B760" s="33"/>
      <c r="D760" s="162" t="s">
        <v>385</v>
      </c>
      <c r="F760" s="365" t="s">
        <v>7648</v>
      </c>
      <c r="I760" s="159"/>
      <c r="L760" s="33"/>
      <c r="M760" s="164"/>
      <c r="T760" s="54"/>
      <c r="AT760" s="18" t="s">
        <v>385</v>
      </c>
      <c r="AU760" s="18" t="s">
        <v>81</v>
      </c>
    </row>
    <row r="761" spans="2:65" s="12" customFormat="1">
      <c r="B761" s="165"/>
      <c r="D761" s="157" t="s">
        <v>387</v>
      </c>
      <c r="E761" s="166" t="s">
        <v>3</v>
      </c>
      <c r="F761" s="366" t="s">
        <v>7649</v>
      </c>
      <c r="H761" s="367">
        <v>2.02</v>
      </c>
      <c r="I761" s="167"/>
      <c r="L761" s="165"/>
      <c r="M761" s="168"/>
      <c r="T761" s="169"/>
      <c r="AT761" s="166" t="s">
        <v>387</v>
      </c>
      <c r="AU761" s="166" t="s">
        <v>81</v>
      </c>
      <c r="AV761" s="12" t="s">
        <v>81</v>
      </c>
      <c r="AW761" s="12" t="s">
        <v>33</v>
      </c>
      <c r="AX761" s="12" t="s">
        <v>71</v>
      </c>
      <c r="AY761" s="166" t="s">
        <v>293</v>
      </c>
    </row>
    <row r="762" spans="2:65" s="12" customFormat="1" ht="22.5">
      <c r="B762" s="165"/>
      <c r="D762" s="157" t="s">
        <v>387</v>
      </c>
      <c r="E762" s="166" t="s">
        <v>3</v>
      </c>
      <c r="F762" s="366" t="s">
        <v>7650</v>
      </c>
      <c r="H762" s="367">
        <v>6.202</v>
      </c>
      <c r="I762" s="167"/>
      <c r="L762" s="165"/>
      <c r="M762" s="168"/>
      <c r="T762" s="169"/>
      <c r="AT762" s="166" t="s">
        <v>387</v>
      </c>
      <c r="AU762" s="166" t="s">
        <v>81</v>
      </c>
      <c r="AV762" s="12" t="s">
        <v>81</v>
      </c>
      <c r="AW762" s="12" t="s">
        <v>33</v>
      </c>
      <c r="AX762" s="12" t="s">
        <v>71</v>
      </c>
      <c r="AY762" s="166" t="s">
        <v>293</v>
      </c>
    </row>
    <row r="763" spans="2:65" s="13" customFormat="1">
      <c r="B763" s="170"/>
      <c r="D763" s="157" t="s">
        <v>387</v>
      </c>
      <c r="E763" s="171" t="s">
        <v>3</v>
      </c>
      <c r="F763" s="368" t="s">
        <v>407</v>
      </c>
      <c r="H763" s="369">
        <v>8.2219999999999995</v>
      </c>
      <c r="I763" s="172"/>
      <c r="L763" s="170"/>
      <c r="M763" s="173"/>
      <c r="T763" s="174"/>
      <c r="AT763" s="171" t="s">
        <v>387</v>
      </c>
      <c r="AU763" s="171" t="s">
        <v>81</v>
      </c>
      <c r="AV763" s="13" t="s">
        <v>308</v>
      </c>
      <c r="AW763" s="13" t="s">
        <v>33</v>
      </c>
      <c r="AX763" s="13" t="s">
        <v>79</v>
      </c>
      <c r="AY763" s="171" t="s">
        <v>293</v>
      </c>
    </row>
    <row r="764" spans="2:65" s="1" customFormat="1" ht="37.9" customHeight="1">
      <c r="B764" s="132"/>
      <c r="C764" s="358" t="s">
        <v>1059</v>
      </c>
      <c r="D764" s="358" t="s">
        <v>309</v>
      </c>
      <c r="E764" s="359" t="s">
        <v>5619</v>
      </c>
      <c r="F764" s="360" t="s">
        <v>5620</v>
      </c>
      <c r="G764" s="361" t="s">
        <v>493</v>
      </c>
      <c r="H764" s="362">
        <v>4.32</v>
      </c>
      <c r="I764" s="148"/>
      <c r="J764" s="149">
        <f>ROUND(I764*H764,2)</f>
        <v>0</v>
      </c>
      <c r="K764" s="145" t="s">
        <v>383</v>
      </c>
      <c r="L764" s="33"/>
      <c r="M764" s="150" t="s">
        <v>3</v>
      </c>
      <c r="N764" s="151" t="s">
        <v>42</v>
      </c>
      <c r="P764" s="139">
        <f>O764*H764</f>
        <v>0</v>
      </c>
      <c r="Q764" s="139">
        <v>0</v>
      </c>
      <c r="R764" s="139">
        <f>Q764*H764</f>
        <v>0</v>
      </c>
      <c r="S764" s="139">
        <v>0.06</v>
      </c>
      <c r="T764" s="140">
        <f>S764*H764</f>
        <v>0.25919999999999999</v>
      </c>
      <c r="AR764" s="141" t="s">
        <v>308</v>
      </c>
      <c r="AT764" s="141" t="s">
        <v>309</v>
      </c>
      <c r="AU764" s="141" t="s">
        <v>81</v>
      </c>
      <c r="AY764" s="18" t="s">
        <v>293</v>
      </c>
      <c r="BE764" s="142">
        <f>IF(N764="základní",J764,0)</f>
        <v>0</v>
      </c>
      <c r="BF764" s="142">
        <f>IF(N764="snížená",J764,0)</f>
        <v>0</v>
      </c>
      <c r="BG764" s="142">
        <f>IF(N764="zákl. přenesená",J764,0)</f>
        <v>0</v>
      </c>
      <c r="BH764" s="142">
        <f>IF(N764="sníž. přenesená",J764,0)</f>
        <v>0</v>
      </c>
      <c r="BI764" s="142">
        <f>IF(N764="nulová",J764,0)</f>
        <v>0</v>
      </c>
      <c r="BJ764" s="18" t="s">
        <v>79</v>
      </c>
      <c r="BK764" s="142">
        <f>ROUND(I764*H764,2)</f>
        <v>0</v>
      </c>
      <c r="BL764" s="18" t="s">
        <v>308</v>
      </c>
      <c r="BM764" s="141" t="s">
        <v>7651</v>
      </c>
    </row>
    <row r="765" spans="2:65" s="1" customFormat="1">
      <c r="B765" s="33"/>
      <c r="D765" s="162" t="s">
        <v>385</v>
      </c>
      <c r="F765" s="365" t="s">
        <v>5622</v>
      </c>
      <c r="I765" s="159"/>
      <c r="L765" s="33"/>
      <c r="M765" s="164"/>
      <c r="T765" s="54"/>
      <c r="AT765" s="18" t="s">
        <v>385</v>
      </c>
      <c r="AU765" s="18" t="s">
        <v>81</v>
      </c>
    </row>
    <row r="766" spans="2:65" s="12" customFormat="1">
      <c r="B766" s="165"/>
      <c r="D766" s="157" t="s">
        <v>387</v>
      </c>
      <c r="E766" s="166" t="s">
        <v>3</v>
      </c>
      <c r="F766" s="366" t="s">
        <v>7652</v>
      </c>
      <c r="H766" s="367">
        <v>4.32</v>
      </c>
      <c r="I766" s="167"/>
      <c r="L766" s="165"/>
      <c r="M766" s="168"/>
      <c r="T766" s="169"/>
      <c r="AT766" s="166" t="s">
        <v>387</v>
      </c>
      <c r="AU766" s="166" t="s">
        <v>81</v>
      </c>
      <c r="AV766" s="12" t="s">
        <v>81</v>
      </c>
      <c r="AW766" s="12" t="s">
        <v>33</v>
      </c>
      <c r="AX766" s="12" t="s">
        <v>71</v>
      </c>
      <c r="AY766" s="166" t="s">
        <v>293</v>
      </c>
    </row>
    <row r="767" spans="2:65" s="12" customFormat="1">
      <c r="B767" s="165"/>
      <c r="D767" s="157" t="s">
        <v>387</v>
      </c>
      <c r="E767" s="166" t="s">
        <v>3</v>
      </c>
      <c r="F767" s="366" t="s">
        <v>7653</v>
      </c>
      <c r="H767" s="367">
        <v>3.22</v>
      </c>
      <c r="I767" s="167"/>
      <c r="L767" s="165"/>
      <c r="M767" s="168"/>
      <c r="T767" s="169"/>
      <c r="AT767" s="166" t="s">
        <v>387</v>
      </c>
      <c r="AU767" s="166" t="s">
        <v>81</v>
      </c>
      <c r="AV767" s="12" t="s">
        <v>81</v>
      </c>
      <c r="AW767" s="12" t="s">
        <v>33</v>
      </c>
      <c r="AX767" s="12" t="s">
        <v>71</v>
      </c>
      <c r="AY767" s="166" t="s">
        <v>293</v>
      </c>
    </row>
    <row r="768" spans="2:65" s="14" customFormat="1">
      <c r="B768" s="175"/>
      <c r="D768" s="157" t="s">
        <v>387</v>
      </c>
      <c r="E768" s="176" t="s">
        <v>3</v>
      </c>
      <c r="F768" s="370" t="s">
        <v>1015</v>
      </c>
      <c r="H768" s="371">
        <v>7.54</v>
      </c>
      <c r="I768" s="177"/>
      <c r="L768" s="175"/>
      <c r="M768" s="178"/>
      <c r="T768" s="179"/>
      <c r="AT768" s="176" t="s">
        <v>387</v>
      </c>
      <c r="AU768" s="176" t="s">
        <v>81</v>
      </c>
      <c r="AV768" s="14" t="s">
        <v>292</v>
      </c>
      <c r="AW768" s="14" t="s">
        <v>33</v>
      </c>
      <c r="AX768" s="14" t="s">
        <v>71</v>
      </c>
      <c r="AY768" s="176" t="s">
        <v>293</v>
      </c>
    </row>
    <row r="769" spans="2:65" s="12" customFormat="1">
      <c r="B769" s="165"/>
      <c r="D769" s="157" t="s">
        <v>387</v>
      </c>
      <c r="E769" s="166" t="s">
        <v>3</v>
      </c>
      <c r="F769" s="366" t="s">
        <v>7654</v>
      </c>
      <c r="H769" s="367">
        <v>-3.22</v>
      </c>
      <c r="I769" s="167"/>
      <c r="L769" s="165"/>
      <c r="M769" s="168"/>
      <c r="T769" s="169"/>
      <c r="AT769" s="166" t="s">
        <v>387</v>
      </c>
      <c r="AU769" s="166" t="s">
        <v>81</v>
      </c>
      <c r="AV769" s="12" t="s">
        <v>81</v>
      </c>
      <c r="AW769" s="12" t="s">
        <v>33</v>
      </c>
      <c r="AX769" s="12" t="s">
        <v>71</v>
      </c>
      <c r="AY769" s="166" t="s">
        <v>293</v>
      </c>
    </row>
    <row r="770" spans="2:65" s="14" customFormat="1">
      <c r="B770" s="175"/>
      <c r="D770" s="157" t="s">
        <v>387</v>
      </c>
      <c r="E770" s="176" t="s">
        <v>3</v>
      </c>
      <c r="F770" s="370" t="s">
        <v>7298</v>
      </c>
      <c r="H770" s="371">
        <v>-3.22</v>
      </c>
      <c r="I770" s="177"/>
      <c r="L770" s="175"/>
      <c r="M770" s="178"/>
      <c r="T770" s="179"/>
      <c r="AT770" s="176" t="s">
        <v>387</v>
      </c>
      <c r="AU770" s="176" t="s">
        <v>81</v>
      </c>
      <c r="AV770" s="14" t="s">
        <v>292</v>
      </c>
      <c r="AW770" s="14" t="s">
        <v>33</v>
      </c>
      <c r="AX770" s="14" t="s">
        <v>71</v>
      </c>
      <c r="AY770" s="176" t="s">
        <v>293</v>
      </c>
    </row>
    <row r="771" spans="2:65" s="13" customFormat="1">
      <c r="B771" s="170"/>
      <c r="D771" s="157" t="s">
        <v>387</v>
      </c>
      <c r="E771" s="171" t="s">
        <v>3</v>
      </c>
      <c r="F771" s="368" t="s">
        <v>407</v>
      </c>
      <c r="H771" s="369">
        <v>4.32</v>
      </c>
      <c r="I771" s="172"/>
      <c r="L771" s="170"/>
      <c r="M771" s="173"/>
      <c r="T771" s="174"/>
      <c r="AT771" s="171" t="s">
        <v>387</v>
      </c>
      <c r="AU771" s="171" t="s">
        <v>81</v>
      </c>
      <c r="AV771" s="13" t="s">
        <v>308</v>
      </c>
      <c r="AW771" s="13" t="s">
        <v>33</v>
      </c>
      <c r="AX771" s="13" t="s">
        <v>79</v>
      </c>
      <c r="AY771" s="171" t="s">
        <v>293</v>
      </c>
    </row>
    <row r="772" spans="2:65" s="1" customFormat="1" ht="44.25" customHeight="1">
      <c r="B772" s="132"/>
      <c r="C772" s="358" t="s">
        <v>1067</v>
      </c>
      <c r="D772" s="358" t="s">
        <v>309</v>
      </c>
      <c r="E772" s="359" t="s">
        <v>7655</v>
      </c>
      <c r="F772" s="360" t="s">
        <v>7656</v>
      </c>
      <c r="G772" s="361" t="s">
        <v>493</v>
      </c>
      <c r="H772" s="362">
        <v>34.58</v>
      </c>
      <c r="I772" s="148"/>
      <c r="J772" s="149">
        <f>ROUND(I772*H772,2)</f>
        <v>0</v>
      </c>
      <c r="K772" s="145" t="s">
        <v>383</v>
      </c>
      <c r="L772" s="33"/>
      <c r="M772" s="150" t="s">
        <v>3</v>
      </c>
      <c r="N772" s="151" t="s">
        <v>42</v>
      </c>
      <c r="P772" s="139">
        <f>O772*H772</f>
        <v>0</v>
      </c>
      <c r="Q772" s="139">
        <v>0</v>
      </c>
      <c r="R772" s="139">
        <f>Q772*H772</f>
        <v>0</v>
      </c>
      <c r="S772" s="139">
        <v>6.6000000000000003E-2</v>
      </c>
      <c r="T772" s="140">
        <f>S772*H772</f>
        <v>2.2822800000000001</v>
      </c>
      <c r="AR772" s="141" t="s">
        <v>308</v>
      </c>
      <c r="AT772" s="141" t="s">
        <v>309</v>
      </c>
      <c r="AU772" s="141" t="s">
        <v>81</v>
      </c>
      <c r="AY772" s="18" t="s">
        <v>293</v>
      </c>
      <c r="BE772" s="142">
        <f>IF(N772="základní",J772,0)</f>
        <v>0</v>
      </c>
      <c r="BF772" s="142">
        <f>IF(N772="snížená",J772,0)</f>
        <v>0</v>
      </c>
      <c r="BG772" s="142">
        <f>IF(N772="zákl. přenesená",J772,0)</f>
        <v>0</v>
      </c>
      <c r="BH772" s="142">
        <f>IF(N772="sníž. přenesená",J772,0)</f>
        <v>0</v>
      </c>
      <c r="BI772" s="142">
        <f>IF(N772="nulová",J772,0)</f>
        <v>0</v>
      </c>
      <c r="BJ772" s="18" t="s">
        <v>79</v>
      </c>
      <c r="BK772" s="142">
        <f>ROUND(I772*H772,2)</f>
        <v>0</v>
      </c>
      <c r="BL772" s="18" t="s">
        <v>308</v>
      </c>
      <c r="BM772" s="141" t="s">
        <v>7657</v>
      </c>
    </row>
    <row r="773" spans="2:65" s="1" customFormat="1">
      <c r="B773" s="33"/>
      <c r="D773" s="162" t="s">
        <v>385</v>
      </c>
      <c r="F773" s="365" t="s">
        <v>7658</v>
      </c>
      <c r="I773" s="159"/>
      <c r="L773" s="33"/>
      <c r="M773" s="164"/>
      <c r="T773" s="54"/>
      <c r="AT773" s="18" t="s">
        <v>385</v>
      </c>
      <c r="AU773" s="18" t="s">
        <v>81</v>
      </c>
    </row>
    <row r="774" spans="2:65" s="12" customFormat="1">
      <c r="B774" s="165"/>
      <c r="D774" s="157" t="s">
        <v>387</v>
      </c>
      <c r="E774" s="166" t="s">
        <v>3</v>
      </c>
      <c r="F774" s="366" t="s">
        <v>7659</v>
      </c>
      <c r="H774" s="367">
        <v>34.58</v>
      </c>
      <c r="I774" s="167"/>
      <c r="L774" s="165"/>
      <c r="M774" s="168"/>
      <c r="T774" s="169"/>
      <c r="AT774" s="166" t="s">
        <v>387</v>
      </c>
      <c r="AU774" s="166" t="s">
        <v>81</v>
      </c>
      <c r="AV774" s="12" t="s">
        <v>81</v>
      </c>
      <c r="AW774" s="12" t="s">
        <v>33</v>
      </c>
      <c r="AX774" s="12" t="s">
        <v>71</v>
      </c>
      <c r="AY774" s="166" t="s">
        <v>293</v>
      </c>
    </row>
    <row r="775" spans="2:65" s="12" customFormat="1">
      <c r="B775" s="165"/>
      <c r="D775" s="157" t="s">
        <v>387</v>
      </c>
      <c r="E775" s="166" t="s">
        <v>3</v>
      </c>
      <c r="F775" s="366" t="s">
        <v>7660</v>
      </c>
      <c r="H775" s="367">
        <v>18.524999999999999</v>
      </c>
      <c r="I775" s="167"/>
      <c r="L775" s="165"/>
      <c r="M775" s="168"/>
      <c r="T775" s="169"/>
      <c r="AT775" s="166" t="s">
        <v>387</v>
      </c>
      <c r="AU775" s="166" t="s">
        <v>81</v>
      </c>
      <c r="AV775" s="12" t="s">
        <v>81</v>
      </c>
      <c r="AW775" s="12" t="s">
        <v>33</v>
      </c>
      <c r="AX775" s="12" t="s">
        <v>71</v>
      </c>
      <c r="AY775" s="166" t="s">
        <v>293</v>
      </c>
    </row>
    <row r="776" spans="2:65" s="14" customFormat="1">
      <c r="B776" s="175"/>
      <c r="D776" s="157" t="s">
        <v>387</v>
      </c>
      <c r="E776" s="176" t="s">
        <v>3</v>
      </c>
      <c r="F776" s="370" t="s">
        <v>1015</v>
      </c>
      <c r="H776" s="371">
        <v>53.104999999999997</v>
      </c>
      <c r="I776" s="177"/>
      <c r="L776" s="175"/>
      <c r="M776" s="178"/>
      <c r="T776" s="179"/>
      <c r="AT776" s="176" t="s">
        <v>387</v>
      </c>
      <c r="AU776" s="176" t="s">
        <v>81</v>
      </c>
      <c r="AV776" s="14" t="s">
        <v>292</v>
      </c>
      <c r="AW776" s="14" t="s">
        <v>33</v>
      </c>
      <c r="AX776" s="14" t="s">
        <v>71</v>
      </c>
      <c r="AY776" s="176" t="s">
        <v>293</v>
      </c>
    </row>
    <row r="777" spans="2:65" s="12" customFormat="1">
      <c r="B777" s="165"/>
      <c r="D777" s="157" t="s">
        <v>387</v>
      </c>
      <c r="E777" s="166" t="s">
        <v>3</v>
      </c>
      <c r="F777" s="366" t="s">
        <v>7661</v>
      </c>
      <c r="H777" s="367">
        <v>-18.524999999999999</v>
      </c>
      <c r="I777" s="167"/>
      <c r="L777" s="165"/>
      <c r="M777" s="168"/>
      <c r="T777" s="169"/>
      <c r="AT777" s="166" t="s">
        <v>387</v>
      </c>
      <c r="AU777" s="166" t="s">
        <v>81</v>
      </c>
      <c r="AV777" s="12" t="s">
        <v>81</v>
      </c>
      <c r="AW777" s="12" t="s">
        <v>33</v>
      </c>
      <c r="AX777" s="12" t="s">
        <v>71</v>
      </c>
      <c r="AY777" s="166" t="s">
        <v>293</v>
      </c>
    </row>
    <row r="778" spans="2:65" s="14" customFormat="1">
      <c r="B778" s="175"/>
      <c r="D778" s="157" t="s">
        <v>387</v>
      </c>
      <c r="E778" s="176" t="s">
        <v>3</v>
      </c>
      <c r="F778" s="370" t="s">
        <v>7298</v>
      </c>
      <c r="H778" s="371">
        <v>-18.524999999999999</v>
      </c>
      <c r="I778" s="177"/>
      <c r="L778" s="175"/>
      <c r="M778" s="178"/>
      <c r="T778" s="179"/>
      <c r="AT778" s="176" t="s">
        <v>387</v>
      </c>
      <c r="AU778" s="176" t="s">
        <v>81</v>
      </c>
      <c r="AV778" s="14" t="s">
        <v>292</v>
      </c>
      <c r="AW778" s="14" t="s">
        <v>33</v>
      </c>
      <c r="AX778" s="14" t="s">
        <v>71</v>
      </c>
      <c r="AY778" s="176" t="s">
        <v>293</v>
      </c>
    </row>
    <row r="779" spans="2:65" s="13" customFormat="1">
      <c r="B779" s="170"/>
      <c r="D779" s="157" t="s">
        <v>387</v>
      </c>
      <c r="E779" s="171" t="s">
        <v>3</v>
      </c>
      <c r="F779" s="368" t="s">
        <v>407</v>
      </c>
      <c r="H779" s="369">
        <v>34.58</v>
      </c>
      <c r="I779" s="172"/>
      <c r="L779" s="170"/>
      <c r="M779" s="173"/>
      <c r="T779" s="174"/>
      <c r="AT779" s="171" t="s">
        <v>387</v>
      </c>
      <c r="AU779" s="171" t="s">
        <v>81</v>
      </c>
      <c r="AV779" s="13" t="s">
        <v>308</v>
      </c>
      <c r="AW779" s="13" t="s">
        <v>33</v>
      </c>
      <c r="AX779" s="13" t="s">
        <v>79</v>
      </c>
      <c r="AY779" s="171" t="s">
        <v>293</v>
      </c>
    </row>
    <row r="780" spans="2:65" s="1" customFormat="1" ht="55.5" customHeight="1">
      <c r="B780" s="132"/>
      <c r="C780" s="358" t="s">
        <v>1073</v>
      </c>
      <c r="D780" s="358" t="s">
        <v>309</v>
      </c>
      <c r="E780" s="359" t="s">
        <v>7662</v>
      </c>
      <c r="F780" s="360" t="s">
        <v>7663</v>
      </c>
      <c r="G780" s="361" t="s">
        <v>397</v>
      </c>
      <c r="H780" s="362">
        <v>0.58399999999999996</v>
      </c>
      <c r="I780" s="148"/>
      <c r="J780" s="149">
        <f>ROUND(I780*H780,2)</f>
        <v>0</v>
      </c>
      <c r="K780" s="145" t="s">
        <v>383</v>
      </c>
      <c r="L780" s="33"/>
      <c r="M780" s="150" t="s">
        <v>3</v>
      </c>
      <c r="N780" s="151" t="s">
        <v>42</v>
      </c>
      <c r="P780" s="139">
        <f>O780*H780</f>
        <v>0</v>
      </c>
      <c r="Q780" s="139">
        <v>0</v>
      </c>
      <c r="R780" s="139">
        <f>Q780*H780</f>
        <v>0</v>
      </c>
      <c r="S780" s="139">
        <v>1.8</v>
      </c>
      <c r="T780" s="140">
        <f>S780*H780</f>
        <v>1.0511999999999999</v>
      </c>
      <c r="AR780" s="141" t="s">
        <v>308</v>
      </c>
      <c r="AT780" s="141" t="s">
        <v>309</v>
      </c>
      <c r="AU780" s="141" t="s">
        <v>81</v>
      </c>
      <c r="AY780" s="18" t="s">
        <v>293</v>
      </c>
      <c r="BE780" s="142">
        <f>IF(N780="základní",J780,0)</f>
        <v>0</v>
      </c>
      <c r="BF780" s="142">
        <f>IF(N780="snížená",J780,0)</f>
        <v>0</v>
      </c>
      <c r="BG780" s="142">
        <f>IF(N780="zákl. přenesená",J780,0)</f>
        <v>0</v>
      </c>
      <c r="BH780" s="142">
        <f>IF(N780="sníž. přenesená",J780,0)</f>
        <v>0</v>
      </c>
      <c r="BI780" s="142">
        <f>IF(N780="nulová",J780,0)</f>
        <v>0</v>
      </c>
      <c r="BJ780" s="18" t="s">
        <v>79</v>
      </c>
      <c r="BK780" s="142">
        <f>ROUND(I780*H780,2)</f>
        <v>0</v>
      </c>
      <c r="BL780" s="18" t="s">
        <v>308</v>
      </c>
      <c r="BM780" s="141" t="s">
        <v>7664</v>
      </c>
    </row>
    <row r="781" spans="2:65" s="1" customFormat="1">
      <c r="B781" s="33"/>
      <c r="D781" s="162" t="s">
        <v>385</v>
      </c>
      <c r="F781" s="365" t="s">
        <v>7665</v>
      </c>
      <c r="I781" s="159"/>
      <c r="L781" s="33"/>
      <c r="M781" s="164"/>
      <c r="T781" s="54"/>
      <c r="AT781" s="18" t="s">
        <v>385</v>
      </c>
      <c r="AU781" s="18" t="s">
        <v>81</v>
      </c>
    </row>
    <row r="782" spans="2:65" s="12" customFormat="1">
      <c r="B782" s="165"/>
      <c r="D782" s="157" t="s">
        <v>387</v>
      </c>
      <c r="E782" s="166" t="s">
        <v>3</v>
      </c>
      <c r="F782" s="366" t="s">
        <v>7666</v>
      </c>
      <c r="H782" s="367">
        <v>0.35</v>
      </c>
      <c r="I782" s="167"/>
      <c r="L782" s="165"/>
      <c r="M782" s="168"/>
      <c r="T782" s="169"/>
      <c r="AT782" s="166" t="s">
        <v>387</v>
      </c>
      <c r="AU782" s="166" t="s">
        <v>81</v>
      </c>
      <c r="AV782" s="12" t="s">
        <v>81</v>
      </c>
      <c r="AW782" s="12" t="s">
        <v>33</v>
      </c>
      <c r="AX782" s="12" t="s">
        <v>71</v>
      </c>
      <c r="AY782" s="166" t="s">
        <v>293</v>
      </c>
    </row>
    <row r="783" spans="2:65" s="12" customFormat="1">
      <c r="B783" s="165"/>
      <c r="D783" s="157" t="s">
        <v>387</v>
      </c>
      <c r="E783" s="166" t="s">
        <v>3</v>
      </c>
      <c r="F783" s="366" t="s">
        <v>7667</v>
      </c>
      <c r="H783" s="367">
        <v>0.23400000000000001</v>
      </c>
      <c r="I783" s="167"/>
      <c r="L783" s="165"/>
      <c r="M783" s="168"/>
      <c r="T783" s="169"/>
      <c r="AT783" s="166" t="s">
        <v>387</v>
      </c>
      <c r="AU783" s="166" t="s">
        <v>81</v>
      </c>
      <c r="AV783" s="12" t="s">
        <v>81</v>
      </c>
      <c r="AW783" s="12" t="s">
        <v>33</v>
      </c>
      <c r="AX783" s="12" t="s">
        <v>71</v>
      </c>
      <c r="AY783" s="166" t="s">
        <v>293</v>
      </c>
    </row>
    <row r="784" spans="2:65" s="13" customFormat="1">
      <c r="B784" s="170"/>
      <c r="D784" s="157" t="s">
        <v>387</v>
      </c>
      <c r="E784" s="171" t="s">
        <v>3</v>
      </c>
      <c r="F784" s="368" t="s">
        <v>407</v>
      </c>
      <c r="H784" s="369">
        <v>0.58399999999999996</v>
      </c>
      <c r="I784" s="172"/>
      <c r="L784" s="170"/>
      <c r="M784" s="173"/>
      <c r="T784" s="174"/>
      <c r="AT784" s="171" t="s">
        <v>387</v>
      </c>
      <c r="AU784" s="171" t="s">
        <v>81</v>
      </c>
      <c r="AV784" s="13" t="s">
        <v>308</v>
      </c>
      <c r="AW784" s="13" t="s">
        <v>33</v>
      </c>
      <c r="AX784" s="13" t="s">
        <v>79</v>
      </c>
      <c r="AY784" s="171" t="s">
        <v>293</v>
      </c>
    </row>
    <row r="785" spans="2:65" s="1" customFormat="1" ht="55.5" customHeight="1">
      <c r="B785" s="132"/>
      <c r="C785" s="358" t="s">
        <v>1079</v>
      </c>
      <c r="D785" s="358" t="s">
        <v>309</v>
      </c>
      <c r="E785" s="359" t="s">
        <v>7668</v>
      </c>
      <c r="F785" s="360" t="s">
        <v>7669</v>
      </c>
      <c r="G785" s="361" t="s">
        <v>397</v>
      </c>
      <c r="H785" s="362">
        <v>1.044</v>
      </c>
      <c r="I785" s="148"/>
      <c r="J785" s="149">
        <f>ROUND(I785*H785,2)</f>
        <v>0</v>
      </c>
      <c r="K785" s="145" t="s">
        <v>383</v>
      </c>
      <c r="L785" s="33"/>
      <c r="M785" s="150" t="s">
        <v>3</v>
      </c>
      <c r="N785" s="151" t="s">
        <v>42</v>
      </c>
      <c r="P785" s="139">
        <f>O785*H785</f>
        <v>0</v>
      </c>
      <c r="Q785" s="139">
        <v>0</v>
      </c>
      <c r="R785" s="139">
        <f>Q785*H785</f>
        <v>0</v>
      </c>
      <c r="S785" s="139">
        <v>1.8</v>
      </c>
      <c r="T785" s="140">
        <f>S785*H785</f>
        <v>1.8792000000000002</v>
      </c>
      <c r="AR785" s="141" t="s">
        <v>308</v>
      </c>
      <c r="AT785" s="141" t="s">
        <v>309</v>
      </c>
      <c r="AU785" s="141" t="s">
        <v>81</v>
      </c>
      <c r="AY785" s="18" t="s">
        <v>293</v>
      </c>
      <c r="BE785" s="142">
        <f>IF(N785="základní",J785,0)</f>
        <v>0</v>
      </c>
      <c r="BF785" s="142">
        <f>IF(N785="snížená",J785,0)</f>
        <v>0</v>
      </c>
      <c r="BG785" s="142">
        <f>IF(N785="zákl. přenesená",J785,0)</f>
        <v>0</v>
      </c>
      <c r="BH785" s="142">
        <f>IF(N785="sníž. přenesená",J785,0)</f>
        <v>0</v>
      </c>
      <c r="BI785" s="142">
        <f>IF(N785="nulová",J785,0)</f>
        <v>0</v>
      </c>
      <c r="BJ785" s="18" t="s">
        <v>79</v>
      </c>
      <c r="BK785" s="142">
        <f>ROUND(I785*H785,2)</f>
        <v>0</v>
      </c>
      <c r="BL785" s="18" t="s">
        <v>308</v>
      </c>
      <c r="BM785" s="141" t="s">
        <v>7670</v>
      </c>
    </row>
    <row r="786" spans="2:65" s="1" customFormat="1">
      <c r="B786" s="33"/>
      <c r="D786" s="162" t="s">
        <v>385</v>
      </c>
      <c r="F786" s="365" t="s">
        <v>7671</v>
      </c>
      <c r="I786" s="159"/>
      <c r="L786" s="33"/>
      <c r="M786" s="164"/>
      <c r="T786" s="54"/>
      <c r="AT786" s="18" t="s">
        <v>385</v>
      </c>
      <c r="AU786" s="18" t="s">
        <v>81</v>
      </c>
    </row>
    <row r="787" spans="2:65" s="12" customFormat="1">
      <c r="B787" s="165"/>
      <c r="D787" s="157" t="s">
        <v>387</v>
      </c>
      <c r="E787" s="166" t="s">
        <v>3</v>
      </c>
      <c r="F787" s="366" t="s">
        <v>7672</v>
      </c>
      <c r="H787" s="367">
        <v>1.044</v>
      </c>
      <c r="I787" s="167"/>
      <c r="L787" s="165"/>
      <c r="M787" s="168"/>
      <c r="T787" s="169"/>
      <c r="AT787" s="166" t="s">
        <v>387</v>
      </c>
      <c r="AU787" s="166" t="s">
        <v>81</v>
      </c>
      <c r="AV787" s="12" t="s">
        <v>81</v>
      </c>
      <c r="AW787" s="12" t="s">
        <v>33</v>
      </c>
      <c r="AX787" s="12" t="s">
        <v>79</v>
      </c>
      <c r="AY787" s="166" t="s">
        <v>293</v>
      </c>
    </row>
    <row r="788" spans="2:65" s="1" customFormat="1" ht="37.9" customHeight="1">
      <c r="B788" s="132"/>
      <c r="C788" s="358" t="s">
        <v>1086</v>
      </c>
      <c r="D788" s="358" t="s">
        <v>309</v>
      </c>
      <c r="E788" s="359" t="s">
        <v>7673</v>
      </c>
      <c r="F788" s="360" t="s">
        <v>7674</v>
      </c>
      <c r="G788" s="361" t="s">
        <v>451</v>
      </c>
      <c r="H788" s="362">
        <v>15</v>
      </c>
      <c r="I788" s="148"/>
      <c r="J788" s="149">
        <f>ROUND(I788*H788,2)</f>
        <v>0</v>
      </c>
      <c r="K788" s="145" t="s">
        <v>383</v>
      </c>
      <c r="L788" s="33"/>
      <c r="M788" s="150" t="s">
        <v>3</v>
      </c>
      <c r="N788" s="151" t="s">
        <v>42</v>
      </c>
      <c r="P788" s="139">
        <f>O788*H788</f>
        <v>0</v>
      </c>
      <c r="Q788" s="139">
        <v>0</v>
      </c>
      <c r="R788" s="139">
        <f>Q788*H788</f>
        <v>0</v>
      </c>
      <c r="S788" s="139">
        <v>8.9999999999999993E-3</v>
      </c>
      <c r="T788" s="140">
        <f>S788*H788</f>
        <v>0.13499999999999998</v>
      </c>
      <c r="AR788" s="141" t="s">
        <v>308</v>
      </c>
      <c r="AT788" s="141" t="s">
        <v>309</v>
      </c>
      <c r="AU788" s="141" t="s">
        <v>81</v>
      </c>
      <c r="AY788" s="18" t="s">
        <v>293</v>
      </c>
      <c r="BE788" s="142">
        <f>IF(N788="základní",J788,0)</f>
        <v>0</v>
      </c>
      <c r="BF788" s="142">
        <f>IF(N788="snížená",J788,0)</f>
        <v>0</v>
      </c>
      <c r="BG788" s="142">
        <f>IF(N788="zákl. přenesená",J788,0)</f>
        <v>0</v>
      </c>
      <c r="BH788" s="142">
        <f>IF(N788="sníž. přenesená",J788,0)</f>
        <v>0</v>
      </c>
      <c r="BI788" s="142">
        <f>IF(N788="nulová",J788,0)</f>
        <v>0</v>
      </c>
      <c r="BJ788" s="18" t="s">
        <v>79</v>
      </c>
      <c r="BK788" s="142">
        <f>ROUND(I788*H788,2)</f>
        <v>0</v>
      </c>
      <c r="BL788" s="18" t="s">
        <v>308</v>
      </c>
      <c r="BM788" s="141" t="s">
        <v>7675</v>
      </c>
    </row>
    <row r="789" spans="2:65" s="1" customFormat="1">
      <c r="B789" s="33"/>
      <c r="D789" s="162" t="s">
        <v>385</v>
      </c>
      <c r="F789" s="365" t="s">
        <v>7676</v>
      </c>
      <c r="I789" s="159"/>
      <c r="L789" s="33"/>
      <c r="M789" s="164"/>
      <c r="T789" s="54"/>
      <c r="AT789" s="18" t="s">
        <v>385</v>
      </c>
      <c r="AU789" s="18" t="s">
        <v>81</v>
      </c>
    </row>
    <row r="790" spans="2:65" s="12" customFormat="1" ht="22.5">
      <c r="B790" s="165"/>
      <c r="D790" s="157" t="s">
        <v>387</v>
      </c>
      <c r="E790" s="166" t="s">
        <v>3</v>
      </c>
      <c r="F790" s="366" t="s">
        <v>7677</v>
      </c>
      <c r="H790" s="367">
        <v>4.5</v>
      </c>
      <c r="I790" s="167"/>
      <c r="L790" s="165"/>
      <c r="M790" s="168"/>
      <c r="T790" s="169"/>
      <c r="AT790" s="166" t="s">
        <v>387</v>
      </c>
      <c r="AU790" s="166" t="s">
        <v>81</v>
      </c>
      <c r="AV790" s="12" t="s">
        <v>81</v>
      </c>
      <c r="AW790" s="12" t="s">
        <v>33</v>
      </c>
      <c r="AX790" s="12" t="s">
        <v>71</v>
      </c>
      <c r="AY790" s="166" t="s">
        <v>293</v>
      </c>
    </row>
    <row r="791" spans="2:65" s="12" customFormat="1" ht="22.5">
      <c r="B791" s="165"/>
      <c r="D791" s="157" t="s">
        <v>387</v>
      </c>
      <c r="E791" s="166" t="s">
        <v>3</v>
      </c>
      <c r="F791" s="366" t="s">
        <v>7678</v>
      </c>
      <c r="H791" s="367">
        <v>10.5</v>
      </c>
      <c r="I791" s="167"/>
      <c r="L791" s="165"/>
      <c r="M791" s="168"/>
      <c r="T791" s="169"/>
      <c r="AT791" s="166" t="s">
        <v>387</v>
      </c>
      <c r="AU791" s="166" t="s">
        <v>81</v>
      </c>
      <c r="AV791" s="12" t="s">
        <v>81</v>
      </c>
      <c r="AW791" s="12" t="s">
        <v>33</v>
      </c>
      <c r="AX791" s="12" t="s">
        <v>71</v>
      </c>
      <c r="AY791" s="166" t="s">
        <v>293</v>
      </c>
    </row>
    <row r="792" spans="2:65" s="13" customFormat="1">
      <c r="B792" s="170"/>
      <c r="D792" s="157" t="s">
        <v>387</v>
      </c>
      <c r="E792" s="171" t="s">
        <v>3</v>
      </c>
      <c r="F792" s="368" t="s">
        <v>407</v>
      </c>
      <c r="H792" s="369">
        <v>15</v>
      </c>
      <c r="I792" s="172"/>
      <c r="L792" s="170"/>
      <c r="M792" s="173"/>
      <c r="T792" s="174"/>
      <c r="AT792" s="171" t="s">
        <v>387</v>
      </c>
      <c r="AU792" s="171" t="s">
        <v>81</v>
      </c>
      <c r="AV792" s="13" t="s">
        <v>308</v>
      </c>
      <c r="AW792" s="13" t="s">
        <v>33</v>
      </c>
      <c r="AX792" s="13" t="s">
        <v>79</v>
      </c>
      <c r="AY792" s="171" t="s">
        <v>293</v>
      </c>
    </row>
    <row r="793" spans="2:65" s="1" customFormat="1" ht="49.15" customHeight="1">
      <c r="B793" s="132"/>
      <c r="C793" s="358" t="s">
        <v>1091</v>
      </c>
      <c r="D793" s="358" t="s">
        <v>309</v>
      </c>
      <c r="E793" s="359" t="s">
        <v>7679</v>
      </c>
      <c r="F793" s="360" t="s">
        <v>7680</v>
      </c>
      <c r="G793" s="361" t="s">
        <v>451</v>
      </c>
      <c r="H793" s="362">
        <v>53.2</v>
      </c>
      <c r="I793" s="148"/>
      <c r="J793" s="149">
        <f>ROUND(I793*H793,2)</f>
        <v>0</v>
      </c>
      <c r="K793" s="145" t="s">
        <v>383</v>
      </c>
      <c r="L793" s="33"/>
      <c r="M793" s="150" t="s">
        <v>3</v>
      </c>
      <c r="N793" s="151" t="s">
        <v>42</v>
      </c>
      <c r="P793" s="139">
        <f>O793*H793</f>
        <v>0</v>
      </c>
      <c r="Q793" s="139">
        <v>0</v>
      </c>
      <c r="R793" s="139">
        <f>Q793*H793</f>
        <v>0</v>
      </c>
      <c r="S793" s="139">
        <v>6.5000000000000002E-2</v>
      </c>
      <c r="T793" s="140">
        <f>S793*H793</f>
        <v>3.4580000000000002</v>
      </c>
      <c r="AR793" s="141" t="s">
        <v>308</v>
      </c>
      <c r="AT793" s="141" t="s">
        <v>309</v>
      </c>
      <c r="AU793" s="141" t="s">
        <v>81</v>
      </c>
      <c r="AY793" s="18" t="s">
        <v>293</v>
      </c>
      <c r="BE793" s="142">
        <f>IF(N793="základní",J793,0)</f>
        <v>0</v>
      </c>
      <c r="BF793" s="142">
        <f>IF(N793="snížená",J793,0)</f>
        <v>0</v>
      </c>
      <c r="BG793" s="142">
        <f>IF(N793="zákl. přenesená",J793,0)</f>
        <v>0</v>
      </c>
      <c r="BH793" s="142">
        <f>IF(N793="sníž. přenesená",J793,0)</f>
        <v>0</v>
      </c>
      <c r="BI793" s="142">
        <f>IF(N793="nulová",J793,0)</f>
        <v>0</v>
      </c>
      <c r="BJ793" s="18" t="s">
        <v>79</v>
      </c>
      <c r="BK793" s="142">
        <f>ROUND(I793*H793,2)</f>
        <v>0</v>
      </c>
      <c r="BL793" s="18" t="s">
        <v>308</v>
      </c>
      <c r="BM793" s="141" t="s">
        <v>7681</v>
      </c>
    </row>
    <row r="794" spans="2:65" s="1" customFormat="1">
      <c r="B794" s="33"/>
      <c r="D794" s="162" t="s">
        <v>385</v>
      </c>
      <c r="F794" s="365" t="s">
        <v>7682</v>
      </c>
      <c r="I794" s="159"/>
      <c r="L794" s="33"/>
      <c r="M794" s="164"/>
      <c r="T794" s="54"/>
      <c r="AT794" s="18" t="s">
        <v>385</v>
      </c>
      <c r="AU794" s="18" t="s">
        <v>81</v>
      </c>
    </row>
    <row r="795" spans="2:65" s="12" customFormat="1" ht="22.5">
      <c r="B795" s="165"/>
      <c r="D795" s="157" t="s">
        <v>387</v>
      </c>
      <c r="E795" s="166" t="s">
        <v>3</v>
      </c>
      <c r="F795" s="366" t="s">
        <v>7683</v>
      </c>
      <c r="H795" s="367">
        <v>16</v>
      </c>
      <c r="I795" s="167"/>
      <c r="L795" s="165"/>
      <c r="M795" s="168"/>
      <c r="T795" s="169"/>
      <c r="AT795" s="166" t="s">
        <v>387</v>
      </c>
      <c r="AU795" s="166" t="s">
        <v>81</v>
      </c>
      <c r="AV795" s="12" t="s">
        <v>81</v>
      </c>
      <c r="AW795" s="12" t="s">
        <v>33</v>
      </c>
      <c r="AX795" s="12" t="s">
        <v>71</v>
      </c>
      <c r="AY795" s="166" t="s">
        <v>293</v>
      </c>
    </row>
    <row r="796" spans="2:65" s="12" customFormat="1" ht="22.5">
      <c r="B796" s="165"/>
      <c r="D796" s="157" t="s">
        <v>387</v>
      </c>
      <c r="E796" s="166" t="s">
        <v>3</v>
      </c>
      <c r="F796" s="366" t="s">
        <v>7684</v>
      </c>
      <c r="H796" s="367">
        <v>37.200000000000003</v>
      </c>
      <c r="I796" s="167"/>
      <c r="L796" s="165"/>
      <c r="M796" s="168"/>
      <c r="T796" s="169"/>
      <c r="AT796" s="166" t="s">
        <v>387</v>
      </c>
      <c r="AU796" s="166" t="s">
        <v>81</v>
      </c>
      <c r="AV796" s="12" t="s">
        <v>81</v>
      </c>
      <c r="AW796" s="12" t="s">
        <v>33</v>
      </c>
      <c r="AX796" s="12" t="s">
        <v>71</v>
      </c>
      <c r="AY796" s="166" t="s">
        <v>293</v>
      </c>
    </row>
    <row r="797" spans="2:65" s="13" customFormat="1">
      <c r="B797" s="170"/>
      <c r="D797" s="157" t="s">
        <v>387</v>
      </c>
      <c r="E797" s="171" t="s">
        <v>3</v>
      </c>
      <c r="F797" s="368" t="s">
        <v>407</v>
      </c>
      <c r="H797" s="369">
        <v>53.2</v>
      </c>
      <c r="I797" s="172"/>
      <c r="L797" s="170"/>
      <c r="M797" s="173"/>
      <c r="T797" s="174"/>
      <c r="AT797" s="171" t="s">
        <v>387</v>
      </c>
      <c r="AU797" s="171" t="s">
        <v>81</v>
      </c>
      <c r="AV797" s="13" t="s">
        <v>308</v>
      </c>
      <c r="AW797" s="13" t="s">
        <v>33</v>
      </c>
      <c r="AX797" s="13" t="s">
        <v>79</v>
      </c>
      <c r="AY797" s="171" t="s">
        <v>293</v>
      </c>
    </row>
    <row r="798" spans="2:65" s="1" customFormat="1" ht="44.25" customHeight="1">
      <c r="B798" s="132"/>
      <c r="C798" s="358" t="s">
        <v>1110</v>
      </c>
      <c r="D798" s="358" t="s">
        <v>309</v>
      </c>
      <c r="E798" s="359" t="s">
        <v>6658</v>
      </c>
      <c r="F798" s="360" t="s">
        <v>6659</v>
      </c>
      <c r="G798" s="361" t="s">
        <v>451</v>
      </c>
      <c r="H798" s="362">
        <v>1.2</v>
      </c>
      <c r="I798" s="148"/>
      <c r="J798" s="149">
        <f>ROUND(I798*H798,2)</f>
        <v>0</v>
      </c>
      <c r="K798" s="145" t="s">
        <v>383</v>
      </c>
      <c r="L798" s="33"/>
      <c r="M798" s="150" t="s">
        <v>3</v>
      </c>
      <c r="N798" s="151" t="s">
        <v>42</v>
      </c>
      <c r="P798" s="139">
        <f>O798*H798</f>
        <v>0</v>
      </c>
      <c r="Q798" s="139">
        <v>9.7199999999999999E-4</v>
      </c>
      <c r="R798" s="139">
        <f>Q798*H798</f>
        <v>1.1663999999999999E-3</v>
      </c>
      <c r="S798" s="139">
        <v>4.3E-3</v>
      </c>
      <c r="T798" s="140">
        <f>S798*H798</f>
        <v>5.1599999999999997E-3</v>
      </c>
      <c r="AR798" s="141" t="s">
        <v>308</v>
      </c>
      <c r="AT798" s="141" t="s">
        <v>309</v>
      </c>
      <c r="AU798" s="141" t="s">
        <v>81</v>
      </c>
      <c r="AY798" s="18" t="s">
        <v>293</v>
      </c>
      <c r="BE798" s="142">
        <f>IF(N798="základní",J798,0)</f>
        <v>0</v>
      </c>
      <c r="BF798" s="142">
        <f>IF(N798="snížená",J798,0)</f>
        <v>0</v>
      </c>
      <c r="BG798" s="142">
        <f>IF(N798="zákl. přenesená",J798,0)</f>
        <v>0</v>
      </c>
      <c r="BH798" s="142">
        <f>IF(N798="sníž. přenesená",J798,0)</f>
        <v>0</v>
      </c>
      <c r="BI798" s="142">
        <f>IF(N798="nulová",J798,0)</f>
        <v>0</v>
      </c>
      <c r="BJ798" s="18" t="s">
        <v>79</v>
      </c>
      <c r="BK798" s="142">
        <f>ROUND(I798*H798,2)</f>
        <v>0</v>
      </c>
      <c r="BL798" s="18" t="s">
        <v>308</v>
      </c>
      <c r="BM798" s="141" t="s">
        <v>7685</v>
      </c>
    </row>
    <row r="799" spans="2:65" s="1" customFormat="1">
      <c r="B799" s="33"/>
      <c r="D799" s="162" t="s">
        <v>385</v>
      </c>
      <c r="F799" s="365" t="s">
        <v>6661</v>
      </c>
      <c r="I799" s="159"/>
      <c r="L799" s="33"/>
      <c r="M799" s="164"/>
      <c r="T799" s="54"/>
      <c r="AT799" s="18" t="s">
        <v>385</v>
      </c>
      <c r="AU799" s="18" t="s">
        <v>81</v>
      </c>
    </row>
    <row r="800" spans="2:65" s="12" customFormat="1">
      <c r="B800" s="165"/>
      <c r="D800" s="157" t="s">
        <v>387</v>
      </c>
      <c r="E800" s="166" t="s">
        <v>3</v>
      </c>
      <c r="F800" s="366" t="s">
        <v>7686</v>
      </c>
      <c r="H800" s="367">
        <v>1.2</v>
      </c>
      <c r="I800" s="167"/>
      <c r="L800" s="165"/>
      <c r="M800" s="168"/>
      <c r="T800" s="169"/>
      <c r="AT800" s="166" t="s">
        <v>387</v>
      </c>
      <c r="AU800" s="166" t="s">
        <v>81</v>
      </c>
      <c r="AV800" s="12" t="s">
        <v>81</v>
      </c>
      <c r="AW800" s="12" t="s">
        <v>33</v>
      </c>
      <c r="AX800" s="12" t="s">
        <v>79</v>
      </c>
      <c r="AY800" s="166" t="s">
        <v>293</v>
      </c>
    </row>
    <row r="801" spans="2:65" s="1" customFormat="1" ht="44.25" customHeight="1">
      <c r="B801" s="132"/>
      <c r="C801" s="358" t="s">
        <v>1156</v>
      </c>
      <c r="D801" s="358" t="s">
        <v>309</v>
      </c>
      <c r="E801" s="359" t="s">
        <v>7687</v>
      </c>
      <c r="F801" s="360" t="s">
        <v>7688</v>
      </c>
      <c r="G801" s="361" t="s">
        <v>451</v>
      </c>
      <c r="H801" s="362">
        <v>0.8</v>
      </c>
      <c r="I801" s="148"/>
      <c r="J801" s="149">
        <f>ROUND(I801*H801,2)</f>
        <v>0</v>
      </c>
      <c r="K801" s="145" t="s">
        <v>383</v>
      </c>
      <c r="L801" s="33"/>
      <c r="M801" s="150" t="s">
        <v>3</v>
      </c>
      <c r="N801" s="151" t="s">
        <v>42</v>
      </c>
      <c r="P801" s="139">
        <f>O801*H801</f>
        <v>0</v>
      </c>
      <c r="Q801" s="139">
        <v>1.127E-3</v>
      </c>
      <c r="R801" s="139">
        <f>Q801*H801</f>
        <v>9.0160000000000001E-4</v>
      </c>
      <c r="S801" s="139">
        <v>1.0999999999999999E-2</v>
      </c>
      <c r="T801" s="140">
        <f>S801*H801</f>
        <v>8.8000000000000005E-3</v>
      </c>
      <c r="AR801" s="141" t="s">
        <v>308</v>
      </c>
      <c r="AT801" s="141" t="s">
        <v>309</v>
      </c>
      <c r="AU801" s="141" t="s">
        <v>81</v>
      </c>
      <c r="AY801" s="18" t="s">
        <v>293</v>
      </c>
      <c r="BE801" s="142">
        <f>IF(N801="základní",J801,0)</f>
        <v>0</v>
      </c>
      <c r="BF801" s="142">
        <f>IF(N801="snížená",J801,0)</f>
        <v>0</v>
      </c>
      <c r="BG801" s="142">
        <f>IF(N801="zákl. přenesená",J801,0)</f>
        <v>0</v>
      </c>
      <c r="BH801" s="142">
        <f>IF(N801="sníž. přenesená",J801,0)</f>
        <v>0</v>
      </c>
      <c r="BI801" s="142">
        <f>IF(N801="nulová",J801,0)</f>
        <v>0</v>
      </c>
      <c r="BJ801" s="18" t="s">
        <v>79</v>
      </c>
      <c r="BK801" s="142">
        <f>ROUND(I801*H801,2)</f>
        <v>0</v>
      </c>
      <c r="BL801" s="18" t="s">
        <v>308</v>
      </c>
      <c r="BM801" s="141" t="s">
        <v>7689</v>
      </c>
    </row>
    <row r="802" spans="2:65" s="1" customFormat="1">
      <c r="B802" s="33"/>
      <c r="D802" s="162" t="s">
        <v>385</v>
      </c>
      <c r="F802" s="365" t="s">
        <v>7690</v>
      </c>
      <c r="I802" s="159"/>
      <c r="L802" s="33"/>
      <c r="M802" s="164"/>
      <c r="T802" s="54"/>
      <c r="AT802" s="18" t="s">
        <v>385</v>
      </c>
      <c r="AU802" s="18" t="s">
        <v>81</v>
      </c>
    </row>
    <row r="803" spans="2:65" s="12" customFormat="1">
      <c r="B803" s="165"/>
      <c r="D803" s="157" t="s">
        <v>387</v>
      </c>
      <c r="E803" s="166" t="s">
        <v>3</v>
      </c>
      <c r="F803" s="366" t="s">
        <v>7691</v>
      </c>
      <c r="H803" s="367">
        <v>0.8</v>
      </c>
      <c r="I803" s="167"/>
      <c r="L803" s="165"/>
      <c r="M803" s="168"/>
      <c r="T803" s="169"/>
      <c r="AT803" s="166" t="s">
        <v>387</v>
      </c>
      <c r="AU803" s="166" t="s">
        <v>81</v>
      </c>
      <c r="AV803" s="12" t="s">
        <v>81</v>
      </c>
      <c r="AW803" s="12" t="s">
        <v>33</v>
      </c>
      <c r="AX803" s="12" t="s">
        <v>79</v>
      </c>
      <c r="AY803" s="166" t="s">
        <v>293</v>
      </c>
    </row>
    <row r="804" spans="2:65" s="1" customFormat="1" ht="44.25" customHeight="1">
      <c r="B804" s="132"/>
      <c r="C804" s="358" t="s">
        <v>1163</v>
      </c>
      <c r="D804" s="358" t="s">
        <v>309</v>
      </c>
      <c r="E804" s="359" t="s">
        <v>7692</v>
      </c>
      <c r="F804" s="360" t="s">
        <v>7693</v>
      </c>
      <c r="G804" s="361" t="s">
        <v>451</v>
      </c>
      <c r="H804" s="362">
        <v>1.6</v>
      </c>
      <c r="I804" s="148"/>
      <c r="J804" s="149">
        <f>ROUND(I804*H804,2)</f>
        <v>0</v>
      </c>
      <c r="K804" s="145" t="s">
        <v>383</v>
      </c>
      <c r="L804" s="33"/>
      <c r="M804" s="150" t="s">
        <v>3</v>
      </c>
      <c r="N804" s="151" t="s">
        <v>42</v>
      </c>
      <c r="P804" s="139">
        <f>O804*H804</f>
        <v>0</v>
      </c>
      <c r="Q804" s="139">
        <v>1.47E-3</v>
      </c>
      <c r="R804" s="139">
        <f>Q804*H804</f>
        <v>2.3519999999999999E-3</v>
      </c>
      <c r="S804" s="139">
        <v>3.9E-2</v>
      </c>
      <c r="T804" s="140">
        <f>S804*H804</f>
        <v>6.2400000000000004E-2</v>
      </c>
      <c r="AR804" s="141" t="s">
        <v>308</v>
      </c>
      <c r="AT804" s="141" t="s">
        <v>309</v>
      </c>
      <c r="AU804" s="141" t="s">
        <v>81</v>
      </c>
      <c r="AY804" s="18" t="s">
        <v>293</v>
      </c>
      <c r="BE804" s="142">
        <f>IF(N804="základní",J804,0)</f>
        <v>0</v>
      </c>
      <c r="BF804" s="142">
        <f>IF(N804="snížená",J804,0)</f>
        <v>0</v>
      </c>
      <c r="BG804" s="142">
        <f>IF(N804="zákl. přenesená",J804,0)</f>
        <v>0</v>
      </c>
      <c r="BH804" s="142">
        <f>IF(N804="sníž. přenesená",J804,0)</f>
        <v>0</v>
      </c>
      <c r="BI804" s="142">
        <f>IF(N804="nulová",J804,0)</f>
        <v>0</v>
      </c>
      <c r="BJ804" s="18" t="s">
        <v>79</v>
      </c>
      <c r="BK804" s="142">
        <f>ROUND(I804*H804,2)</f>
        <v>0</v>
      </c>
      <c r="BL804" s="18" t="s">
        <v>308</v>
      </c>
      <c r="BM804" s="141" t="s">
        <v>7694</v>
      </c>
    </row>
    <row r="805" spans="2:65" s="1" customFormat="1">
      <c r="B805" s="33"/>
      <c r="D805" s="162" t="s">
        <v>385</v>
      </c>
      <c r="F805" s="365" t="s">
        <v>7695</v>
      </c>
      <c r="I805" s="159"/>
      <c r="L805" s="33"/>
      <c r="M805" s="164"/>
      <c r="T805" s="54"/>
      <c r="AT805" s="18" t="s">
        <v>385</v>
      </c>
      <c r="AU805" s="18" t="s">
        <v>81</v>
      </c>
    </row>
    <row r="806" spans="2:65" s="12" customFormat="1">
      <c r="B806" s="165"/>
      <c r="D806" s="157" t="s">
        <v>387</v>
      </c>
      <c r="E806" s="166" t="s">
        <v>3</v>
      </c>
      <c r="F806" s="366" t="s">
        <v>7696</v>
      </c>
      <c r="H806" s="367">
        <v>1.6</v>
      </c>
      <c r="I806" s="167"/>
      <c r="L806" s="165"/>
      <c r="M806" s="168"/>
      <c r="T806" s="169"/>
      <c r="AT806" s="166" t="s">
        <v>387</v>
      </c>
      <c r="AU806" s="166" t="s">
        <v>81</v>
      </c>
      <c r="AV806" s="12" t="s">
        <v>81</v>
      </c>
      <c r="AW806" s="12" t="s">
        <v>33</v>
      </c>
      <c r="AX806" s="12" t="s">
        <v>79</v>
      </c>
      <c r="AY806" s="166" t="s">
        <v>293</v>
      </c>
    </row>
    <row r="807" spans="2:65" s="1" customFormat="1" ht="33" customHeight="1">
      <c r="B807" s="132"/>
      <c r="C807" s="358" t="s">
        <v>1171</v>
      </c>
      <c r="D807" s="358" t="s">
        <v>309</v>
      </c>
      <c r="E807" s="359" t="s">
        <v>7697</v>
      </c>
      <c r="F807" s="360" t="s">
        <v>7698</v>
      </c>
      <c r="G807" s="361" t="s">
        <v>493</v>
      </c>
      <c r="H807" s="362">
        <v>445.13</v>
      </c>
      <c r="I807" s="148"/>
      <c r="J807" s="149">
        <f>ROUND(I807*H807,2)</f>
        <v>0</v>
      </c>
      <c r="K807" s="145" t="s">
        <v>383</v>
      </c>
      <c r="L807" s="33"/>
      <c r="M807" s="150" t="s">
        <v>3</v>
      </c>
      <c r="N807" s="151" t="s">
        <v>42</v>
      </c>
      <c r="P807" s="139">
        <f>O807*H807</f>
        <v>0</v>
      </c>
      <c r="Q807" s="139">
        <v>0</v>
      </c>
      <c r="R807" s="139">
        <f>Q807*H807</f>
        <v>0</v>
      </c>
      <c r="S807" s="139">
        <v>0.05</v>
      </c>
      <c r="T807" s="140">
        <f>S807*H807</f>
        <v>22.256500000000003</v>
      </c>
      <c r="AR807" s="141" t="s">
        <v>308</v>
      </c>
      <c r="AT807" s="141" t="s">
        <v>309</v>
      </c>
      <c r="AU807" s="141" t="s">
        <v>81</v>
      </c>
      <c r="AY807" s="18" t="s">
        <v>293</v>
      </c>
      <c r="BE807" s="142">
        <f>IF(N807="základní",J807,0)</f>
        <v>0</v>
      </c>
      <c r="BF807" s="142">
        <f>IF(N807="snížená",J807,0)</f>
        <v>0</v>
      </c>
      <c r="BG807" s="142">
        <f>IF(N807="zákl. přenesená",J807,0)</f>
        <v>0</v>
      </c>
      <c r="BH807" s="142">
        <f>IF(N807="sníž. přenesená",J807,0)</f>
        <v>0</v>
      </c>
      <c r="BI807" s="142">
        <f>IF(N807="nulová",J807,0)</f>
        <v>0</v>
      </c>
      <c r="BJ807" s="18" t="s">
        <v>79</v>
      </c>
      <c r="BK807" s="142">
        <f>ROUND(I807*H807,2)</f>
        <v>0</v>
      </c>
      <c r="BL807" s="18" t="s">
        <v>308</v>
      </c>
      <c r="BM807" s="141" t="s">
        <v>7699</v>
      </c>
    </row>
    <row r="808" spans="2:65" s="1" customFormat="1">
      <c r="B808" s="33"/>
      <c r="D808" s="162" t="s">
        <v>385</v>
      </c>
      <c r="F808" s="365" t="s">
        <v>7700</v>
      </c>
      <c r="I808" s="159"/>
      <c r="L808" s="33"/>
      <c r="M808" s="164"/>
      <c r="T808" s="54"/>
      <c r="AT808" s="18" t="s">
        <v>385</v>
      </c>
      <c r="AU808" s="18" t="s">
        <v>81</v>
      </c>
    </row>
    <row r="809" spans="2:65" s="12" customFormat="1">
      <c r="B809" s="165"/>
      <c r="D809" s="157" t="s">
        <v>387</v>
      </c>
      <c r="E809" s="166" t="s">
        <v>3</v>
      </c>
      <c r="F809" s="366" t="s">
        <v>7701</v>
      </c>
      <c r="H809" s="367">
        <v>9.91</v>
      </c>
      <c r="I809" s="167"/>
      <c r="L809" s="165"/>
      <c r="M809" s="168"/>
      <c r="T809" s="169"/>
      <c r="AT809" s="166" t="s">
        <v>387</v>
      </c>
      <c r="AU809" s="166" t="s">
        <v>81</v>
      </c>
      <c r="AV809" s="12" t="s">
        <v>81</v>
      </c>
      <c r="AW809" s="12" t="s">
        <v>33</v>
      </c>
      <c r="AX809" s="12" t="s">
        <v>71</v>
      </c>
      <c r="AY809" s="166" t="s">
        <v>293</v>
      </c>
    </row>
    <row r="810" spans="2:65" s="12" customFormat="1" ht="22.5">
      <c r="B810" s="165"/>
      <c r="D810" s="157" t="s">
        <v>387</v>
      </c>
      <c r="E810" s="166" t="s">
        <v>3</v>
      </c>
      <c r="F810" s="366" t="s">
        <v>7702</v>
      </c>
      <c r="H810" s="367">
        <v>199.548</v>
      </c>
      <c r="I810" s="167"/>
      <c r="L810" s="165"/>
      <c r="M810" s="168"/>
      <c r="T810" s="169"/>
      <c r="AT810" s="166" t="s">
        <v>387</v>
      </c>
      <c r="AU810" s="166" t="s">
        <v>81</v>
      </c>
      <c r="AV810" s="12" t="s">
        <v>81</v>
      </c>
      <c r="AW810" s="12" t="s">
        <v>33</v>
      </c>
      <c r="AX810" s="12" t="s">
        <v>71</v>
      </c>
      <c r="AY810" s="166" t="s">
        <v>293</v>
      </c>
    </row>
    <row r="811" spans="2:65" s="12" customFormat="1" ht="22.5">
      <c r="B811" s="165"/>
      <c r="D811" s="157" t="s">
        <v>387</v>
      </c>
      <c r="E811" s="166" t="s">
        <v>3</v>
      </c>
      <c r="F811" s="366" t="s">
        <v>7703</v>
      </c>
      <c r="H811" s="367">
        <v>235.672</v>
      </c>
      <c r="I811" s="167"/>
      <c r="L811" s="165"/>
      <c r="M811" s="168"/>
      <c r="T811" s="169"/>
      <c r="AT811" s="166" t="s">
        <v>387</v>
      </c>
      <c r="AU811" s="166" t="s">
        <v>81</v>
      </c>
      <c r="AV811" s="12" t="s">
        <v>81</v>
      </c>
      <c r="AW811" s="12" t="s">
        <v>33</v>
      </c>
      <c r="AX811" s="12" t="s">
        <v>71</v>
      </c>
      <c r="AY811" s="166" t="s">
        <v>293</v>
      </c>
    </row>
    <row r="812" spans="2:65" s="13" customFormat="1">
      <c r="B812" s="170"/>
      <c r="D812" s="157" t="s">
        <v>387</v>
      </c>
      <c r="E812" s="171" t="s">
        <v>3</v>
      </c>
      <c r="F812" s="368" t="s">
        <v>407</v>
      </c>
      <c r="H812" s="369">
        <v>445.13</v>
      </c>
      <c r="I812" s="172"/>
      <c r="L812" s="170"/>
      <c r="M812" s="173"/>
      <c r="T812" s="174"/>
      <c r="AT812" s="171" t="s">
        <v>387</v>
      </c>
      <c r="AU812" s="171" t="s">
        <v>81</v>
      </c>
      <c r="AV812" s="13" t="s">
        <v>308</v>
      </c>
      <c r="AW812" s="13" t="s">
        <v>33</v>
      </c>
      <c r="AX812" s="13" t="s">
        <v>79</v>
      </c>
      <c r="AY812" s="171" t="s">
        <v>293</v>
      </c>
    </row>
    <row r="813" spans="2:65" s="1" customFormat="1" ht="37.9" customHeight="1">
      <c r="B813" s="132"/>
      <c r="C813" s="358" t="s">
        <v>1179</v>
      </c>
      <c r="D813" s="358" t="s">
        <v>309</v>
      </c>
      <c r="E813" s="359" t="s">
        <v>4837</v>
      </c>
      <c r="F813" s="360" t="s">
        <v>4838</v>
      </c>
      <c r="G813" s="361" t="s">
        <v>493</v>
      </c>
      <c r="H813" s="362">
        <v>551.90599999999995</v>
      </c>
      <c r="I813" s="148"/>
      <c r="J813" s="149">
        <f>ROUND(I813*H813,2)</f>
        <v>0</v>
      </c>
      <c r="K813" s="145" t="s">
        <v>383</v>
      </c>
      <c r="L813" s="33"/>
      <c r="M813" s="150" t="s">
        <v>3</v>
      </c>
      <c r="N813" s="151" t="s">
        <v>42</v>
      </c>
      <c r="P813" s="139">
        <f>O813*H813</f>
        <v>0</v>
      </c>
      <c r="Q813" s="139">
        <v>0</v>
      </c>
      <c r="R813" s="139">
        <f>Q813*H813</f>
        <v>0</v>
      </c>
      <c r="S813" s="139">
        <v>0.01</v>
      </c>
      <c r="T813" s="140">
        <f>S813*H813</f>
        <v>5.5190599999999996</v>
      </c>
      <c r="AR813" s="141" t="s">
        <v>308</v>
      </c>
      <c r="AT813" s="141" t="s">
        <v>309</v>
      </c>
      <c r="AU813" s="141" t="s">
        <v>81</v>
      </c>
      <c r="AY813" s="18" t="s">
        <v>293</v>
      </c>
      <c r="BE813" s="142">
        <f>IF(N813="základní",J813,0)</f>
        <v>0</v>
      </c>
      <c r="BF813" s="142">
        <f>IF(N813="snížená",J813,0)</f>
        <v>0</v>
      </c>
      <c r="BG813" s="142">
        <f>IF(N813="zákl. přenesená",J813,0)</f>
        <v>0</v>
      </c>
      <c r="BH813" s="142">
        <f>IF(N813="sníž. přenesená",J813,0)</f>
        <v>0</v>
      </c>
      <c r="BI813" s="142">
        <f>IF(N813="nulová",J813,0)</f>
        <v>0</v>
      </c>
      <c r="BJ813" s="18" t="s">
        <v>79</v>
      </c>
      <c r="BK813" s="142">
        <f>ROUND(I813*H813,2)</f>
        <v>0</v>
      </c>
      <c r="BL813" s="18" t="s">
        <v>308</v>
      </c>
      <c r="BM813" s="141" t="s">
        <v>7704</v>
      </c>
    </row>
    <row r="814" spans="2:65" s="1" customFormat="1">
      <c r="B814" s="33"/>
      <c r="D814" s="162" t="s">
        <v>385</v>
      </c>
      <c r="F814" s="365" t="s">
        <v>4840</v>
      </c>
      <c r="I814" s="159"/>
      <c r="L814" s="33"/>
      <c r="M814" s="164"/>
      <c r="T814" s="54"/>
      <c r="AT814" s="18" t="s">
        <v>385</v>
      </c>
      <c r="AU814" s="18" t="s">
        <v>81</v>
      </c>
    </row>
    <row r="815" spans="2:65" s="12" customFormat="1">
      <c r="B815" s="165"/>
      <c r="D815" s="157" t="s">
        <v>387</v>
      </c>
      <c r="E815" s="166" t="s">
        <v>3</v>
      </c>
      <c r="F815" s="366" t="s">
        <v>7705</v>
      </c>
      <c r="H815" s="367">
        <v>563.92200000000003</v>
      </c>
      <c r="I815" s="167"/>
      <c r="L815" s="165"/>
      <c r="M815" s="168"/>
      <c r="T815" s="169"/>
      <c r="AT815" s="166" t="s">
        <v>387</v>
      </c>
      <c r="AU815" s="166" t="s">
        <v>81</v>
      </c>
      <c r="AV815" s="12" t="s">
        <v>81</v>
      </c>
      <c r="AW815" s="12" t="s">
        <v>33</v>
      </c>
      <c r="AX815" s="12" t="s">
        <v>71</v>
      </c>
      <c r="AY815" s="166" t="s">
        <v>293</v>
      </c>
    </row>
    <row r="816" spans="2:65" s="12" customFormat="1" ht="22.5">
      <c r="B816" s="165"/>
      <c r="D816" s="157" t="s">
        <v>387</v>
      </c>
      <c r="E816" s="166" t="s">
        <v>3</v>
      </c>
      <c r="F816" s="366" t="s">
        <v>7706</v>
      </c>
      <c r="H816" s="367">
        <v>60.18</v>
      </c>
      <c r="I816" s="167"/>
      <c r="L816" s="165"/>
      <c r="M816" s="168"/>
      <c r="T816" s="169"/>
      <c r="AT816" s="166" t="s">
        <v>387</v>
      </c>
      <c r="AU816" s="166" t="s">
        <v>81</v>
      </c>
      <c r="AV816" s="12" t="s">
        <v>81</v>
      </c>
      <c r="AW816" s="12" t="s">
        <v>33</v>
      </c>
      <c r="AX816" s="12" t="s">
        <v>71</v>
      </c>
      <c r="AY816" s="166" t="s">
        <v>293</v>
      </c>
    </row>
    <row r="817" spans="2:65" s="12" customFormat="1" ht="22.5">
      <c r="B817" s="165"/>
      <c r="D817" s="157" t="s">
        <v>387</v>
      </c>
      <c r="E817" s="166" t="s">
        <v>3</v>
      </c>
      <c r="F817" s="366" t="s">
        <v>7707</v>
      </c>
      <c r="H817" s="367">
        <v>12.602</v>
      </c>
      <c r="I817" s="167"/>
      <c r="L817" s="165"/>
      <c r="M817" s="168"/>
      <c r="T817" s="169"/>
      <c r="AT817" s="166" t="s">
        <v>387</v>
      </c>
      <c r="AU817" s="166" t="s">
        <v>81</v>
      </c>
      <c r="AV817" s="12" t="s">
        <v>81</v>
      </c>
      <c r="AW817" s="12" t="s">
        <v>33</v>
      </c>
      <c r="AX817" s="12" t="s">
        <v>71</v>
      </c>
      <c r="AY817" s="166" t="s">
        <v>293</v>
      </c>
    </row>
    <row r="818" spans="2:65" s="12" customFormat="1">
      <c r="B818" s="165"/>
      <c r="D818" s="157" t="s">
        <v>387</v>
      </c>
      <c r="E818" s="166" t="s">
        <v>3</v>
      </c>
      <c r="F818" s="366" t="s">
        <v>7708</v>
      </c>
      <c r="H818" s="367">
        <v>13.917</v>
      </c>
      <c r="I818" s="167"/>
      <c r="L818" s="165"/>
      <c r="M818" s="168"/>
      <c r="T818" s="169"/>
      <c r="AT818" s="166" t="s">
        <v>387</v>
      </c>
      <c r="AU818" s="166" t="s">
        <v>81</v>
      </c>
      <c r="AV818" s="12" t="s">
        <v>81</v>
      </c>
      <c r="AW818" s="12" t="s">
        <v>33</v>
      </c>
      <c r="AX818" s="12" t="s">
        <v>71</v>
      </c>
      <c r="AY818" s="166" t="s">
        <v>293</v>
      </c>
    </row>
    <row r="819" spans="2:65" s="12" customFormat="1" ht="33.75">
      <c r="B819" s="165"/>
      <c r="D819" s="157" t="s">
        <v>387</v>
      </c>
      <c r="E819" s="166" t="s">
        <v>3</v>
      </c>
      <c r="F819" s="366" t="s">
        <v>7709</v>
      </c>
      <c r="H819" s="367">
        <v>-98.715000000000003</v>
      </c>
      <c r="I819" s="167"/>
      <c r="L819" s="165"/>
      <c r="M819" s="168"/>
      <c r="T819" s="169"/>
      <c r="AT819" s="166" t="s">
        <v>387</v>
      </c>
      <c r="AU819" s="166" t="s">
        <v>81</v>
      </c>
      <c r="AV819" s="12" t="s">
        <v>81</v>
      </c>
      <c r="AW819" s="12" t="s">
        <v>33</v>
      </c>
      <c r="AX819" s="12" t="s">
        <v>71</v>
      </c>
      <c r="AY819" s="166" t="s">
        <v>293</v>
      </c>
    </row>
    <row r="820" spans="2:65" s="13" customFormat="1">
      <c r="B820" s="170"/>
      <c r="D820" s="157" t="s">
        <v>387</v>
      </c>
      <c r="E820" s="171" t="s">
        <v>3</v>
      </c>
      <c r="F820" s="368" t="s">
        <v>407</v>
      </c>
      <c r="H820" s="369">
        <v>551.90599999999995</v>
      </c>
      <c r="I820" s="172"/>
      <c r="L820" s="170"/>
      <c r="M820" s="173"/>
      <c r="T820" s="174"/>
      <c r="AT820" s="171" t="s">
        <v>387</v>
      </c>
      <c r="AU820" s="171" t="s">
        <v>81</v>
      </c>
      <c r="AV820" s="13" t="s">
        <v>308</v>
      </c>
      <c r="AW820" s="13" t="s">
        <v>33</v>
      </c>
      <c r="AX820" s="13" t="s">
        <v>79</v>
      </c>
      <c r="AY820" s="171" t="s">
        <v>293</v>
      </c>
    </row>
    <row r="821" spans="2:65" s="1" customFormat="1" ht="44.25" customHeight="1">
      <c r="B821" s="132"/>
      <c r="C821" s="358" t="s">
        <v>1183</v>
      </c>
      <c r="D821" s="358" t="s">
        <v>309</v>
      </c>
      <c r="E821" s="359" t="s">
        <v>6668</v>
      </c>
      <c r="F821" s="360" t="s">
        <v>6669</v>
      </c>
      <c r="G821" s="361" t="s">
        <v>493</v>
      </c>
      <c r="H821" s="362">
        <v>498.35300000000001</v>
      </c>
      <c r="I821" s="148"/>
      <c r="J821" s="149">
        <f>ROUND(I821*H821,2)</f>
        <v>0</v>
      </c>
      <c r="K821" s="145" t="s">
        <v>383</v>
      </c>
      <c r="L821" s="33"/>
      <c r="M821" s="150" t="s">
        <v>3</v>
      </c>
      <c r="N821" s="151" t="s">
        <v>42</v>
      </c>
      <c r="P821" s="139">
        <f>O821*H821</f>
        <v>0</v>
      </c>
      <c r="Q821" s="139">
        <v>0</v>
      </c>
      <c r="R821" s="139">
        <f>Q821*H821</f>
        <v>0</v>
      </c>
      <c r="S821" s="139">
        <v>5.8999999999999997E-2</v>
      </c>
      <c r="T821" s="140">
        <f>S821*H821</f>
        <v>29.402826999999998</v>
      </c>
      <c r="AR821" s="141" t="s">
        <v>308</v>
      </c>
      <c r="AT821" s="141" t="s">
        <v>309</v>
      </c>
      <c r="AU821" s="141" t="s">
        <v>81</v>
      </c>
      <c r="AY821" s="18" t="s">
        <v>293</v>
      </c>
      <c r="BE821" s="142">
        <f>IF(N821="základní",J821,0)</f>
        <v>0</v>
      </c>
      <c r="BF821" s="142">
        <f>IF(N821="snížená",J821,0)</f>
        <v>0</v>
      </c>
      <c r="BG821" s="142">
        <f>IF(N821="zákl. přenesená",J821,0)</f>
        <v>0</v>
      </c>
      <c r="BH821" s="142">
        <f>IF(N821="sníž. přenesená",J821,0)</f>
        <v>0</v>
      </c>
      <c r="BI821" s="142">
        <f>IF(N821="nulová",J821,0)</f>
        <v>0</v>
      </c>
      <c r="BJ821" s="18" t="s">
        <v>79</v>
      </c>
      <c r="BK821" s="142">
        <f>ROUND(I821*H821,2)</f>
        <v>0</v>
      </c>
      <c r="BL821" s="18" t="s">
        <v>308</v>
      </c>
      <c r="BM821" s="141" t="s">
        <v>7710</v>
      </c>
    </row>
    <row r="822" spans="2:65" s="1" customFormat="1">
      <c r="B822" s="33"/>
      <c r="D822" s="162" t="s">
        <v>385</v>
      </c>
      <c r="F822" s="365" t="s">
        <v>6671</v>
      </c>
      <c r="I822" s="159"/>
      <c r="L822" s="33"/>
      <c r="M822" s="164"/>
      <c r="T822" s="54"/>
      <c r="AT822" s="18" t="s">
        <v>385</v>
      </c>
      <c r="AU822" s="18" t="s">
        <v>81</v>
      </c>
    </row>
    <row r="823" spans="2:65" s="12" customFormat="1">
      <c r="B823" s="165"/>
      <c r="D823" s="157" t="s">
        <v>387</v>
      </c>
      <c r="E823" s="166" t="s">
        <v>3</v>
      </c>
      <c r="F823" s="366" t="s">
        <v>7711</v>
      </c>
      <c r="H823" s="367">
        <v>592.596</v>
      </c>
      <c r="I823" s="167"/>
      <c r="L823" s="165"/>
      <c r="M823" s="168"/>
      <c r="T823" s="169"/>
      <c r="AT823" s="166" t="s">
        <v>387</v>
      </c>
      <c r="AU823" s="166" t="s">
        <v>81</v>
      </c>
      <c r="AV823" s="12" t="s">
        <v>81</v>
      </c>
      <c r="AW823" s="12" t="s">
        <v>33</v>
      </c>
      <c r="AX823" s="12" t="s">
        <v>71</v>
      </c>
      <c r="AY823" s="166" t="s">
        <v>293</v>
      </c>
    </row>
    <row r="824" spans="2:65" s="12" customFormat="1" ht="22.5">
      <c r="B824" s="165"/>
      <c r="D824" s="157" t="s">
        <v>387</v>
      </c>
      <c r="E824" s="166" t="s">
        <v>3</v>
      </c>
      <c r="F824" s="366" t="s">
        <v>7712</v>
      </c>
      <c r="H824" s="367">
        <v>4.4720000000000004</v>
      </c>
      <c r="I824" s="167"/>
      <c r="L824" s="165"/>
      <c r="M824" s="168"/>
      <c r="T824" s="169"/>
      <c r="AT824" s="166" t="s">
        <v>387</v>
      </c>
      <c r="AU824" s="166" t="s">
        <v>81</v>
      </c>
      <c r="AV824" s="12" t="s">
        <v>81</v>
      </c>
      <c r="AW824" s="12" t="s">
        <v>33</v>
      </c>
      <c r="AX824" s="12" t="s">
        <v>71</v>
      </c>
      <c r="AY824" s="166" t="s">
        <v>293</v>
      </c>
    </row>
    <row r="825" spans="2:65" s="12" customFormat="1" ht="33.75">
      <c r="B825" s="165"/>
      <c r="D825" s="157" t="s">
        <v>387</v>
      </c>
      <c r="E825" s="166" t="s">
        <v>3</v>
      </c>
      <c r="F825" s="366" t="s">
        <v>7709</v>
      </c>
      <c r="H825" s="367">
        <v>-98.715000000000003</v>
      </c>
      <c r="I825" s="167"/>
      <c r="L825" s="165"/>
      <c r="M825" s="168"/>
      <c r="T825" s="169"/>
      <c r="AT825" s="166" t="s">
        <v>387</v>
      </c>
      <c r="AU825" s="166" t="s">
        <v>81</v>
      </c>
      <c r="AV825" s="12" t="s">
        <v>81</v>
      </c>
      <c r="AW825" s="12" t="s">
        <v>33</v>
      </c>
      <c r="AX825" s="12" t="s">
        <v>71</v>
      </c>
      <c r="AY825" s="166" t="s">
        <v>293</v>
      </c>
    </row>
    <row r="826" spans="2:65" s="13" customFormat="1">
      <c r="B826" s="170"/>
      <c r="D826" s="157" t="s">
        <v>387</v>
      </c>
      <c r="E826" s="171" t="s">
        <v>3</v>
      </c>
      <c r="F826" s="368" t="s">
        <v>407</v>
      </c>
      <c r="H826" s="369">
        <v>498.35300000000001</v>
      </c>
      <c r="I826" s="172"/>
      <c r="L826" s="170"/>
      <c r="M826" s="173"/>
      <c r="T826" s="174"/>
      <c r="AT826" s="171" t="s">
        <v>387</v>
      </c>
      <c r="AU826" s="171" t="s">
        <v>81</v>
      </c>
      <c r="AV826" s="13" t="s">
        <v>308</v>
      </c>
      <c r="AW826" s="13" t="s">
        <v>33</v>
      </c>
      <c r="AX826" s="13" t="s">
        <v>79</v>
      </c>
      <c r="AY826" s="171" t="s">
        <v>293</v>
      </c>
    </row>
    <row r="827" spans="2:65" s="11" customFormat="1" ht="22.9" customHeight="1">
      <c r="B827" s="120"/>
      <c r="D827" s="121" t="s">
        <v>70</v>
      </c>
      <c r="E827" s="130" t="s">
        <v>4863</v>
      </c>
      <c r="F827" s="130" t="s">
        <v>4864</v>
      </c>
      <c r="I827" s="123"/>
      <c r="J827" s="131">
        <f>BK827</f>
        <v>0</v>
      </c>
      <c r="L827" s="120"/>
      <c r="M827" s="125"/>
      <c r="P827" s="126">
        <f>SUM(P828:P938)</f>
        <v>0</v>
      </c>
      <c r="R827" s="126">
        <f>SUM(R828:R938)</f>
        <v>0</v>
      </c>
      <c r="T827" s="127">
        <f>SUM(T828:T938)</f>
        <v>0</v>
      </c>
      <c r="AR827" s="121" t="s">
        <v>79</v>
      </c>
      <c r="AT827" s="128" t="s">
        <v>70</v>
      </c>
      <c r="AU827" s="128" t="s">
        <v>79</v>
      </c>
      <c r="AY827" s="121" t="s">
        <v>293</v>
      </c>
      <c r="BK827" s="129">
        <f>SUM(BK828:BK938)</f>
        <v>0</v>
      </c>
    </row>
    <row r="828" spans="2:65" s="1" customFormat="1" ht="24.2" customHeight="1">
      <c r="B828" s="132"/>
      <c r="C828" s="358" t="s">
        <v>1187</v>
      </c>
      <c r="D828" s="358" t="s">
        <v>309</v>
      </c>
      <c r="E828" s="359" t="s">
        <v>7713</v>
      </c>
      <c r="F828" s="360" t="s">
        <v>7714</v>
      </c>
      <c r="G828" s="361" t="s">
        <v>431</v>
      </c>
      <c r="H828" s="362">
        <v>8.7460000000000004</v>
      </c>
      <c r="I828" s="148"/>
      <c r="J828" s="149">
        <f>ROUND(I828*H828,2)</f>
        <v>0</v>
      </c>
      <c r="K828" s="145" t="s">
        <v>3</v>
      </c>
      <c r="L828" s="33"/>
      <c r="M828" s="150" t="s">
        <v>3</v>
      </c>
      <c r="N828" s="151" t="s">
        <v>42</v>
      </c>
      <c r="P828" s="139">
        <f>O828*H828</f>
        <v>0</v>
      </c>
      <c r="Q828" s="139">
        <v>0</v>
      </c>
      <c r="R828" s="139">
        <f>Q828*H828</f>
        <v>0</v>
      </c>
      <c r="S828" s="139">
        <v>0</v>
      </c>
      <c r="T828" s="140">
        <f>S828*H828</f>
        <v>0</v>
      </c>
      <c r="AR828" s="141" t="s">
        <v>308</v>
      </c>
      <c r="AT828" s="141" t="s">
        <v>309</v>
      </c>
      <c r="AU828" s="141" t="s">
        <v>81</v>
      </c>
      <c r="AY828" s="18" t="s">
        <v>293</v>
      </c>
      <c r="BE828" s="142">
        <f>IF(N828="základní",J828,0)</f>
        <v>0</v>
      </c>
      <c r="BF828" s="142">
        <f>IF(N828="snížená",J828,0)</f>
        <v>0</v>
      </c>
      <c r="BG828" s="142">
        <f>IF(N828="zákl. přenesená",J828,0)</f>
        <v>0</v>
      </c>
      <c r="BH828" s="142">
        <f>IF(N828="sníž. přenesená",J828,0)</f>
        <v>0</v>
      </c>
      <c r="BI828" s="142">
        <f>IF(N828="nulová",J828,0)</f>
        <v>0</v>
      </c>
      <c r="BJ828" s="18" t="s">
        <v>79</v>
      </c>
      <c r="BK828" s="142">
        <f>ROUND(I828*H828,2)</f>
        <v>0</v>
      </c>
      <c r="BL828" s="18" t="s">
        <v>308</v>
      </c>
      <c r="BM828" s="141" t="s">
        <v>7715</v>
      </c>
    </row>
    <row r="829" spans="2:65" s="12" customFormat="1">
      <c r="B829" s="165"/>
      <c r="D829" s="157" t="s">
        <v>387</v>
      </c>
      <c r="E829" s="166" t="s">
        <v>3</v>
      </c>
      <c r="F829" s="366" t="s">
        <v>7716</v>
      </c>
      <c r="H829" s="367">
        <v>8.7460000000000004</v>
      </c>
      <c r="I829" s="167"/>
      <c r="L829" s="165"/>
      <c r="M829" s="168"/>
      <c r="T829" s="169"/>
      <c r="AT829" s="166" t="s">
        <v>387</v>
      </c>
      <c r="AU829" s="166" t="s">
        <v>81</v>
      </c>
      <c r="AV829" s="12" t="s">
        <v>81</v>
      </c>
      <c r="AW829" s="12" t="s">
        <v>33</v>
      </c>
      <c r="AX829" s="12" t="s">
        <v>79</v>
      </c>
      <c r="AY829" s="166" t="s">
        <v>293</v>
      </c>
    </row>
    <row r="830" spans="2:65" s="1" customFormat="1" ht="16.5" customHeight="1">
      <c r="B830" s="132"/>
      <c r="C830" s="358" t="s">
        <v>1192</v>
      </c>
      <c r="D830" s="358" t="s">
        <v>309</v>
      </c>
      <c r="E830" s="359" t="s">
        <v>5674</v>
      </c>
      <c r="F830" s="360" t="s">
        <v>5675</v>
      </c>
      <c r="G830" s="361" t="s">
        <v>431</v>
      </c>
      <c r="H830" s="362">
        <v>8.9390000000000001</v>
      </c>
      <c r="I830" s="148"/>
      <c r="J830" s="149">
        <f>ROUND(I830*H830,2)</f>
        <v>0</v>
      </c>
      <c r="K830" s="145" t="s">
        <v>3</v>
      </c>
      <c r="L830" s="33"/>
      <c r="M830" s="150" t="s">
        <v>3</v>
      </c>
      <c r="N830" s="151" t="s">
        <v>42</v>
      </c>
      <c r="P830" s="139">
        <f>O830*H830</f>
        <v>0</v>
      </c>
      <c r="Q830" s="139">
        <v>0</v>
      </c>
      <c r="R830" s="139">
        <f>Q830*H830</f>
        <v>0</v>
      </c>
      <c r="S830" s="139">
        <v>0</v>
      </c>
      <c r="T830" s="140">
        <f>S830*H830</f>
        <v>0</v>
      </c>
      <c r="AR830" s="141" t="s">
        <v>308</v>
      </c>
      <c r="AT830" s="141" t="s">
        <v>309</v>
      </c>
      <c r="AU830" s="141" t="s">
        <v>81</v>
      </c>
      <c r="AY830" s="18" t="s">
        <v>293</v>
      </c>
      <c r="BE830" s="142">
        <f>IF(N830="základní",J830,0)</f>
        <v>0</v>
      </c>
      <c r="BF830" s="142">
        <f>IF(N830="snížená",J830,0)</f>
        <v>0</v>
      </c>
      <c r="BG830" s="142">
        <f>IF(N830="zákl. přenesená",J830,0)</f>
        <v>0</v>
      </c>
      <c r="BH830" s="142">
        <f>IF(N830="sníž. přenesená",J830,0)</f>
        <v>0</v>
      </c>
      <c r="BI830" s="142">
        <f>IF(N830="nulová",J830,0)</f>
        <v>0</v>
      </c>
      <c r="BJ830" s="18" t="s">
        <v>79</v>
      </c>
      <c r="BK830" s="142">
        <f>ROUND(I830*H830,2)</f>
        <v>0</v>
      </c>
      <c r="BL830" s="18" t="s">
        <v>308</v>
      </c>
      <c r="BM830" s="141" t="s">
        <v>7717</v>
      </c>
    </row>
    <row r="831" spans="2:65" s="12" customFormat="1" ht="22.5">
      <c r="B831" s="165"/>
      <c r="D831" s="157" t="s">
        <v>387</v>
      </c>
      <c r="E831" s="166" t="s">
        <v>3</v>
      </c>
      <c r="F831" s="366" t="s">
        <v>7718</v>
      </c>
      <c r="H831" s="367">
        <v>1.161</v>
      </c>
      <c r="I831" s="167"/>
      <c r="L831" s="165"/>
      <c r="M831" s="168"/>
      <c r="T831" s="169"/>
      <c r="AT831" s="166" t="s">
        <v>387</v>
      </c>
      <c r="AU831" s="166" t="s">
        <v>81</v>
      </c>
      <c r="AV831" s="12" t="s">
        <v>81</v>
      </c>
      <c r="AW831" s="12" t="s">
        <v>33</v>
      </c>
      <c r="AX831" s="12" t="s">
        <v>71</v>
      </c>
      <c r="AY831" s="166" t="s">
        <v>293</v>
      </c>
    </row>
    <row r="832" spans="2:65" s="12" customFormat="1">
      <c r="B832" s="165"/>
      <c r="D832" s="157" t="s">
        <v>387</v>
      </c>
      <c r="E832" s="166" t="s">
        <v>3</v>
      </c>
      <c r="F832" s="366" t="s">
        <v>7719</v>
      </c>
      <c r="H832" s="367">
        <v>3.9569999999999999</v>
      </c>
      <c r="I832" s="167"/>
      <c r="L832" s="165"/>
      <c r="M832" s="168"/>
      <c r="T832" s="169"/>
      <c r="AT832" s="166" t="s">
        <v>387</v>
      </c>
      <c r="AU832" s="166" t="s">
        <v>81</v>
      </c>
      <c r="AV832" s="12" t="s">
        <v>81</v>
      </c>
      <c r="AW832" s="12" t="s">
        <v>33</v>
      </c>
      <c r="AX832" s="12" t="s">
        <v>71</v>
      </c>
      <c r="AY832" s="166" t="s">
        <v>293</v>
      </c>
    </row>
    <row r="833" spans="2:65" s="12" customFormat="1">
      <c r="B833" s="165"/>
      <c r="D833" s="157" t="s">
        <v>387</v>
      </c>
      <c r="E833" s="166" t="s">
        <v>3</v>
      </c>
      <c r="F833" s="366" t="s">
        <v>7720</v>
      </c>
      <c r="H833" s="367">
        <v>3.0249999999999999</v>
      </c>
      <c r="I833" s="167"/>
      <c r="L833" s="165"/>
      <c r="M833" s="168"/>
      <c r="T833" s="169"/>
      <c r="AT833" s="166" t="s">
        <v>387</v>
      </c>
      <c r="AU833" s="166" t="s">
        <v>81</v>
      </c>
      <c r="AV833" s="12" t="s">
        <v>81</v>
      </c>
      <c r="AW833" s="12" t="s">
        <v>33</v>
      </c>
      <c r="AX833" s="12" t="s">
        <v>71</v>
      </c>
      <c r="AY833" s="166" t="s">
        <v>293</v>
      </c>
    </row>
    <row r="834" spans="2:65" s="12" customFormat="1">
      <c r="B834" s="165"/>
      <c r="D834" s="157" t="s">
        <v>387</v>
      </c>
      <c r="E834" s="166" t="s">
        <v>3</v>
      </c>
      <c r="F834" s="366" t="s">
        <v>7721</v>
      </c>
      <c r="H834" s="367">
        <v>0.79600000000000004</v>
      </c>
      <c r="I834" s="167"/>
      <c r="L834" s="165"/>
      <c r="M834" s="168"/>
      <c r="T834" s="169"/>
      <c r="AT834" s="166" t="s">
        <v>387</v>
      </c>
      <c r="AU834" s="166" t="s">
        <v>81</v>
      </c>
      <c r="AV834" s="12" t="s">
        <v>81</v>
      </c>
      <c r="AW834" s="12" t="s">
        <v>33</v>
      </c>
      <c r="AX834" s="12" t="s">
        <v>71</v>
      </c>
      <c r="AY834" s="166" t="s">
        <v>293</v>
      </c>
    </row>
    <row r="835" spans="2:65" s="13" customFormat="1">
      <c r="B835" s="170"/>
      <c r="D835" s="157" t="s">
        <v>387</v>
      </c>
      <c r="E835" s="171" t="s">
        <v>3</v>
      </c>
      <c r="F835" s="368" t="s">
        <v>407</v>
      </c>
      <c r="H835" s="369">
        <v>8.9390000000000001</v>
      </c>
      <c r="I835" s="172"/>
      <c r="L835" s="170"/>
      <c r="M835" s="173"/>
      <c r="T835" s="174"/>
      <c r="AT835" s="171" t="s">
        <v>387</v>
      </c>
      <c r="AU835" s="171" t="s">
        <v>81</v>
      </c>
      <c r="AV835" s="13" t="s">
        <v>308</v>
      </c>
      <c r="AW835" s="13" t="s">
        <v>33</v>
      </c>
      <c r="AX835" s="13" t="s">
        <v>79</v>
      </c>
      <c r="AY835" s="171" t="s">
        <v>293</v>
      </c>
    </row>
    <row r="836" spans="2:65" s="1" customFormat="1" ht="44.25" customHeight="1">
      <c r="B836" s="132"/>
      <c r="C836" s="358" t="s">
        <v>1200</v>
      </c>
      <c r="D836" s="358" t="s">
        <v>309</v>
      </c>
      <c r="E836" s="359" t="s">
        <v>5679</v>
      </c>
      <c r="F836" s="360" t="s">
        <v>5680</v>
      </c>
      <c r="G836" s="361" t="s">
        <v>431</v>
      </c>
      <c r="H836" s="362">
        <v>157.78700000000001</v>
      </c>
      <c r="I836" s="148"/>
      <c r="J836" s="149">
        <f>ROUND(I836*H836,2)</f>
        <v>0</v>
      </c>
      <c r="K836" s="145" t="s">
        <v>383</v>
      </c>
      <c r="L836" s="33"/>
      <c r="M836" s="150" t="s">
        <v>3</v>
      </c>
      <c r="N836" s="151" t="s">
        <v>42</v>
      </c>
      <c r="P836" s="139">
        <f>O836*H836</f>
        <v>0</v>
      </c>
      <c r="Q836" s="139">
        <v>0</v>
      </c>
      <c r="R836" s="139">
        <f>Q836*H836</f>
        <v>0</v>
      </c>
      <c r="S836" s="139">
        <v>0</v>
      </c>
      <c r="T836" s="140">
        <f>S836*H836</f>
        <v>0</v>
      </c>
      <c r="AR836" s="141" t="s">
        <v>308</v>
      </c>
      <c r="AT836" s="141" t="s">
        <v>309</v>
      </c>
      <c r="AU836" s="141" t="s">
        <v>81</v>
      </c>
      <c r="AY836" s="18" t="s">
        <v>293</v>
      </c>
      <c r="BE836" s="142">
        <f>IF(N836="základní",J836,0)</f>
        <v>0</v>
      </c>
      <c r="BF836" s="142">
        <f>IF(N836="snížená",J836,0)</f>
        <v>0</v>
      </c>
      <c r="BG836" s="142">
        <f>IF(N836="zákl. přenesená",J836,0)</f>
        <v>0</v>
      </c>
      <c r="BH836" s="142">
        <f>IF(N836="sníž. přenesená",J836,0)</f>
        <v>0</v>
      </c>
      <c r="BI836" s="142">
        <f>IF(N836="nulová",J836,0)</f>
        <v>0</v>
      </c>
      <c r="BJ836" s="18" t="s">
        <v>79</v>
      </c>
      <c r="BK836" s="142">
        <f>ROUND(I836*H836,2)</f>
        <v>0</v>
      </c>
      <c r="BL836" s="18" t="s">
        <v>308</v>
      </c>
      <c r="BM836" s="141" t="s">
        <v>7722</v>
      </c>
    </row>
    <row r="837" spans="2:65" s="1" customFormat="1">
      <c r="B837" s="33"/>
      <c r="D837" s="162" t="s">
        <v>385</v>
      </c>
      <c r="F837" s="365" t="s">
        <v>5682</v>
      </c>
      <c r="I837" s="159"/>
      <c r="L837" s="33"/>
      <c r="M837" s="164"/>
      <c r="T837" s="54"/>
      <c r="AT837" s="18" t="s">
        <v>385</v>
      </c>
      <c r="AU837" s="18" t="s">
        <v>81</v>
      </c>
    </row>
    <row r="838" spans="2:65" s="1" customFormat="1" ht="33" customHeight="1">
      <c r="B838" s="132"/>
      <c r="C838" s="358" t="s">
        <v>1204</v>
      </c>
      <c r="D838" s="358" t="s">
        <v>309</v>
      </c>
      <c r="E838" s="359" t="s">
        <v>4874</v>
      </c>
      <c r="F838" s="360" t="s">
        <v>4875</v>
      </c>
      <c r="G838" s="361" t="s">
        <v>431</v>
      </c>
      <c r="H838" s="362">
        <v>157.78700000000001</v>
      </c>
      <c r="I838" s="148"/>
      <c r="J838" s="149">
        <f>ROUND(I838*H838,2)</f>
        <v>0</v>
      </c>
      <c r="K838" s="145" t="s">
        <v>383</v>
      </c>
      <c r="L838" s="33"/>
      <c r="M838" s="150" t="s">
        <v>3</v>
      </c>
      <c r="N838" s="151" t="s">
        <v>42</v>
      </c>
      <c r="P838" s="139">
        <f>O838*H838</f>
        <v>0</v>
      </c>
      <c r="Q838" s="139">
        <v>0</v>
      </c>
      <c r="R838" s="139">
        <f>Q838*H838</f>
        <v>0</v>
      </c>
      <c r="S838" s="139">
        <v>0</v>
      </c>
      <c r="T838" s="140">
        <f>S838*H838</f>
        <v>0</v>
      </c>
      <c r="AR838" s="141" t="s">
        <v>308</v>
      </c>
      <c r="AT838" s="141" t="s">
        <v>309</v>
      </c>
      <c r="AU838" s="141" t="s">
        <v>81</v>
      </c>
      <c r="AY838" s="18" t="s">
        <v>293</v>
      </c>
      <c r="BE838" s="142">
        <f>IF(N838="základní",J838,0)</f>
        <v>0</v>
      </c>
      <c r="BF838" s="142">
        <f>IF(N838="snížená",J838,0)</f>
        <v>0</v>
      </c>
      <c r="BG838" s="142">
        <f>IF(N838="zákl. přenesená",J838,0)</f>
        <v>0</v>
      </c>
      <c r="BH838" s="142">
        <f>IF(N838="sníž. přenesená",J838,0)</f>
        <v>0</v>
      </c>
      <c r="BI838" s="142">
        <f>IF(N838="nulová",J838,0)</f>
        <v>0</v>
      </c>
      <c r="BJ838" s="18" t="s">
        <v>79</v>
      </c>
      <c r="BK838" s="142">
        <f>ROUND(I838*H838,2)</f>
        <v>0</v>
      </c>
      <c r="BL838" s="18" t="s">
        <v>308</v>
      </c>
      <c r="BM838" s="141" t="s">
        <v>7723</v>
      </c>
    </row>
    <row r="839" spans="2:65" s="1" customFormat="1">
      <c r="B839" s="33"/>
      <c r="D839" s="162" t="s">
        <v>385</v>
      </c>
      <c r="F839" s="365" t="s">
        <v>4877</v>
      </c>
      <c r="I839" s="159"/>
      <c r="L839" s="33"/>
      <c r="M839" s="164"/>
      <c r="T839" s="54"/>
      <c r="AT839" s="18" t="s">
        <v>385</v>
      </c>
      <c r="AU839" s="18" t="s">
        <v>81</v>
      </c>
    </row>
    <row r="840" spans="2:65" s="1" customFormat="1" ht="44.25" customHeight="1">
      <c r="B840" s="132"/>
      <c r="C840" s="358" t="s">
        <v>1210</v>
      </c>
      <c r="D840" s="358" t="s">
        <v>309</v>
      </c>
      <c r="E840" s="359" t="s">
        <v>4878</v>
      </c>
      <c r="F840" s="360" t="s">
        <v>4879</v>
      </c>
      <c r="G840" s="361" t="s">
        <v>431</v>
      </c>
      <c r="H840" s="362">
        <v>5364.7579999999998</v>
      </c>
      <c r="I840" s="148"/>
      <c r="J840" s="149">
        <f>ROUND(I840*H840,2)</f>
        <v>0</v>
      </c>
      <c r="K840" s="145" t="s">
        <v>383</v>
      </c>
      <c r="L840" s="33"/>
      <c r="M840" s="150" t="s">
        <v>3</v>
      </c>
      <c r="N840" s="151" t="s">
        <v>42</v>
      </c>
      <c r="P840" s="139">
        <f>O840*H840</f>
        <v>0</v>
      </c>
      <c r="Q840" s="139">
        <v>0</v>
      </c>
      <c r="R840" s="139">
        <f>Q840*H840</f>
        <v>0</v>
      </c>
      <c r="S840" s="139">
        <v>0</v>
      </c>
      <c r="T840" s="140">
        <f>S840*H840</f>
        <v>0</v>
      </c>
      <c r="AR840" s="141" t="s">
        <v>308</v>
      </c>
      <c r="AT840" s="141" t="s">
        <v>309</v>
      </c>
      <c r="AU840" s="141" t="s">
        <v>81</v>
      </c>
      <c r="AY840" s="18" t="s">
        <v>293</v>
      </c>
      <c r="BE840" s="142">
        <f>IF(N840="základní",J840,0)</f>
        <v>0</v>
      </c>
      <c r="BF840" s="142">
        <f>IF(N840="snížená",J840,0)</f>
        <v>0</v>
      </c>
      <c r="BG840" s="142">
        <f>IF(N840="zákl. přenesená",J840,0)</f>
        <v>0</v>
      </c>
      <c r="BH840" s="142">
        <f>IF(N840="sníž. přenesená",J840,0)</f>
        <v>0</v>
      </c>
      <c r="BI840" s="142">
        <f>IF(N840="nulová",J840,0)</f>
        <v>0</v>
      </c>
      <c r="BJ840" s="18" t="s">
        <v>79</v>
      </c>
      <c r="BK840" s="142">
        <f>ROUND(I840*H840,2)</f>
        <v>0</v>
      </c>
      <c r="BL840" s="18" t="s">
        <v>308</v>
      </c>
      <c r="BM840" s="141" t="s">
        <v>7724</v>
      </c>
    </row>
    <row r="841" spans="2:65" s="1" customFormat="1">
      <c r="B841" s="33"/>
      <c r="D841" s="162" t="s">
        <v>385</v>
      </c>
      <c r="F841" s="365" t="s">
        <v>4881</v>
      </c>
      <c r="I841" s="159"/>
      <c r="L841" s="33"/>
      <c r="M841" s="164"/>
      <c r="T841" s="54"/>
      <c r="AT841" s="18" t="s">
        <v>385</v>
      </c>
      <c r="AU841" s="18" t="s">
        <v>81</v>
      </c>
    </row>
    <row r="842" spans="2:65" s="12" customFormat="1">
      <c r="B842" s="165"/>
      <c r="D842" s="157" t="s">
        <v>387</v>
      </c>
      <c r="F842" s="366" t="s">
        <v>7725</v>
      </c>
      <c r="H842" s="367">
        <v>5364.7579999999998</v>
      </c>
      <c r="I842" s="167"/>
      <c r="L842" s="165"/>
      <c r="M842" s="168"/>
      <c r="T842" s="169"/>
      <c r="AT842" s="166" t="s">
        <v>387</v>
      </c>
      <c r="AU842" s="166" t="s">
        <v>81</v>
      </c>
      <c r="AV842" s="12" t="s">
        <v>81</v>
      </c>
      <c r="AW842" s="12" t="s">
        <v>4</v>
      </c>
      <c r="AX842" s="12" t="s">
        <v>79</v>
      </c>
      <c r="AY842" s="166" t="s">
        <v>293</v>
      </c>
    </row>
    <row r="843" spans="2:65" s="1" customFormat="1" ht="44.25" customHeight="1">
      <c r="B843" s="132"/>
      <c r="C843" s="358" t="s">
        <v>1217</v>
      </c>
      <c r="D843" s="358" t="s">
        <v>309</v>
      </c>
      <c r="E843" s="359" t="s">
        <v>6679</v>
      </c>
      <c r="F843" s="360" t="s">
        <v>6680</v>
      </c>
      <c r="G843" s="361" t="s">
        <v>431</v>
      </c>
      <c r="H843" s="362">
        <v>14.638</v>
      </c>
      <c r="I843" s="148"/>
      <c r="J843" s="149">
        <f>ROUND(I843*H843,2)</f>
        <v>0</v>
      </c>
      <c r="K843" s="145" t="s">
        <v>383</v>
      </c>
      <c r="L843" s="33"/>
      <c r="M843" s="150" t="s">
        <v>3</v>
      </c>
      <c r="N843" s="151" t="s">
        <v>42</v>
      </c>
      <c r="P843" s="139">
        <f>O843*H843</f>
        <v>0</v>
      </c>
      <c r="Q843" s="139">
        <v>0</v>
      </c>
      <c r="R843" s="139">
        <f>Q843*H843</f>
        <v>0</v>
      </c>
      <c r="S843" s="139">
        <v>0</v>
      </c>
      <c r="T843" s="140">
        <f>S843*H843</f>
        <v>0</v>
      </c>
      <c r="AR843" s="141" t="s">
        <v>308</v>
      </c>
      <c r="AT843" s="141" t="s">
        <v>309</v>
      </c>
      <c r="AU843" s="141" t="s">
        <v>81</v>
      </c>
      <c r="AY843" s="18" t="s">
        <v>293</v>
      </c>
      <c r="BE843" s="142">
        <f>IF(N843="základní",J843,0)</f>
        <v>0</v>
      </c>
      <c r="BF843" s="142">
        <f>IF(N843="snížená",J843,0)</f>
        <v>0</v>
      </c>
      <c r="BG843" s="142">
        <f>IF(N843="zákl. přenesená",J843,0)</f>
        <v>0</v>
      </c>
      <c r="BH843" s="142">
        <f>IF(N843="sníž. přenesená",J843,0)</f>
        <v>0</v>
      </c>
      <c r="BI843" s="142">
        <f>IF(N843="nulová",J843,0)</f>
        <v>0</v>
      </c>
      <c r="BJ843" s="18" t="s">
        <v>79</v>
      </c>
      <c r="BK843" s="142">
        <f>ROUND(I843*H843,2)</f>
        <v>0</v>
      </c>
      <c r="BL843" s="18" t="s">
        <v>308</v>
      </c>
      <c r="BM843" s="141" t="s">
        <v>7726</v>
      </c>
    </row>
    <row r="844" spans="2:65" s="1" customFormat="1">
      <c r="B844" s="33"/>
      <c r="D844" s="162" t="s">
        <v>385</v>
      </c>
      <c r="F844" s="365" t="s">
        <v>6682</v>
      </c>
      <c r="I844" s="159"/>
      <c r="L844" s="33"/>
      <c r="M844" s="164"/>
      <c r="T844" s="54"/>
      <c r="AT844" s="18" t="s">
        <v>385</v>
      </c>
      <c r="AU844" s="18" t="s">
        <v>81</v>
      </c>
    </row>
    <row r="845" spans="2:65" s="12" customFormat="1" ht="22.5">
      <c r="B845" s="165"/>
      <c r="D845" s="157" t="s">
        <v>387</v>
      </c>
      <c r="E845" s="166" t="s">
        <v>3</v>
      </c>
      <c r="F845" s="366" t="s">
        <v>7727</v>
      </c>
      <c r="H845" s="367">
        <v>8.4420000000000002</v>
      </c>
      <c r="I845" s="167"/>
      <c r="L845" s="165"/>
      <c r="M845" s="168"/>
      <c r="T845" s="169"/>
      <c r="AT845" s="166" t="s">
        <v>387</v>
      </c>
      <c r="AU845" s="166" t="s">
        <v>81</v>
      </c>
      <c r="AV845" s="12" t="s">
        <v>81</v>
      </c>
      <c r="AW845" s="12" t="s">
        <v>33</v>
      </c>
      <c r="AX845" s="12" t="s">
        <v>71</v>
      </c>
      <c r="AY845" s="166" t="s">
        <v>293</v>
      </c>
    </row>
    <row r="846" spans="2:65" s="12" customFormat="1" ht="22.5">
      <c r="B846" s="165"/>
      <c r="D846" s="157" t="s">
        <v>387</v>
      </c>
      <c r="E846" s="166" t="s">
        <v>3</v>
      </c>
      <c r="F846" s="366" t="s">
        <v>7728</v>
      </c>
      <c r="H846" s="367">
        <v>0.84599999999999997</v>
      </c>
      <c r="I846" s="167"/>
      <c r="L846" s="165"/>
      <c r="M846" s="168"/>
      <c r="T846" s="169"/>
      <c r="AT846" s="166" t="s">
        <v>387</v>
      </c>
      <c r="AU846" s="166" t="s">
        <v>81</v>
      </c>
      <c r="AV846" s="12" t="s">
        <v>81</v>
      </c>
      <c r="AW846" s="12" t="s">
        <v>33</v>
      </c>
      <c r="AX846" s="12" t="s">
        <v>71</v>
      </c>
      <c r="AY846" s="166" t="s">
        <v>293</v>
      </c>
    </row>
    <row r="847" spans="2:65" s="12" customFormat="1" ht="22.5">
      <c r="B847" s="165"/>
      <c r="D847" s="157" t="s">
        <v>387</v>
      </c>
      <c r="E847" s="166" t="s">
        <v>3</v>
      </c>
      <c r="F847" s="366" t="s">
        <v>7729</v>
      </c>
      <c r="H847" s="367">
        <v>1.6779999999999999</v>
      </c>
      <c r="I847" s="167"/>
      <c r="L847" s="165"/>
      <c r="M847" s="168"/>
      <c r="T847" s="169"/>
      <c r="AT847" s="166" t="s">
        <v>387</v>
      </c>
      <c r="AU847" s="166" t="s">
        <v>81</v>
      </c>
      <c r="AV847" s="12" t="s">
        <v>81</v>
      </c>
      <c r="AW847" s="12" t="s">
        <v>33</v>
      </c>
      <c r="AX847" s="12" t="s">
        <v>71</v>
      </c>
      <c r="AY847" s="166" t="s">
        <v>293</v>
      </c>
    </row>
    <row r="848" spans="2:65" s="12" customFormat="1" ht="22.5">
      <c r="B848" s="165"/>
      <c r="D848" s="157" t="s">
        <v>387</v>
      </c>
      <c r="E848" s="166" t="s">
        <v>3</v>
      </c>
      <c r="F848" s="366" t="s">
        <v>7730</v>
      </c>
      <c r="H848" s="367">
        <v>3.6360000000000001</v>
      </c>
      <c r="I848" s="167"/>
      <c r="L848" s="165"/>
      <c r="M848" s="168"/>
      <c r="T848" s="169"/>
      <c r="AT848" s="166" t="s">
        <v>387</v>
      </c>
      <c r="AU848" s="166" t="s">
        <v>81</v>
      </c>
      <c r="AV848" s="12" t="s">
        <v>81</v>
      </c>
      <c r="AW848" s="12" t="s">
        <v>33</v>
      </c>
      <c r="AX848" s="12" t="s">
        <v>71</v>
      </c>
      <c r="AY848" s="166" t="s">
        <v>293</v>
      </c>
    </row>
    <row r="849" spans="2:65" s="12" customFormat="1" ht="22.5">
      <c r="B849" s="165"/>
      <c r="D849" s="157" t="s">
        <v>387</v>
      </c>
      <c r="E849" s="166" t="s">
        <v>3</v>
      </c>
      <c r="F849" s="366" t="s">
        <v>7731</v>
      </c>
      <c r="H849" s="367">
        <v>5.0000000000000001E-3</v>
      </c>
      <c r="I849" s="167"/>
      <c r="L849" s="165"/>
      <c r="M849" s="168"/>
      <c r="T849" s="169"/>
      <c r="AT849" s="166" t="s">
        <v>387</v>
      </c>
      <c r="AU849" s="166" t="s">
        <v>81</v>
      </c>
      <c r="AV849" s="12" t="s">
        <v>81</v>
      </c>
      <c r="AW849" s="12" t="s">
        <v>33</v>
      </c>
      <c r="AX849" s="12" t="s">
        <v>71</v>
      </c>
      <c r="AY849" s="166" t="s">
        <v>293</v>
      </c>
    </row>
    <row r="850" spans="2:65" s="12" customFormat="1" ht="22.5">
      <c r="B850" s="165"/>
      <c r="D850" s="157" t="s">
        <v>387</v>
      </c>
      <c r="E850" s="166" t="s">
        <v>3</v>
      </c>
      <c r="F850" s="366" t="s">
        <v>7732</v>
      </c>
      <c r="H850" s="367">
        <v>3.1E-2</v>
      </c>
      <c r="I850" s="167"/>
      <c r="L850" s="165"/>
      <c r="M850" s="168"/>
      <c r="T850" s="169"/>
      <c r="AT850" s="166" t="s">
        <v>387</v>
      </c>
      <c r="AU850" s="166" t="s">
        <v>81</v>
      </c>
      <c r="AV850" s="12" t="s">
        <v>81</v>
      </c>
      <c r="AW850" s="12" t="s">
        <v>33</v>
      </c>
      <c r="AX850" s="12" t="s">
        <v>71</v>
      </c>
      <c r="AY850" s="166" t="s">
        <v>293</v>
      </c>
    </row>
    <row r="851" spans="2:65" s="13" customFormat="1">
      <c r="B851" s="170"/>
      <c r="D851" s="157" t="s">
        <v>387</v>
      </c>
      <c r="E851" s="171" t="s">
        <v>3</v>
      </c>
      <c r="F851" s="368" t="s">
        <v>407</v>
      </c>
      <c r="H851" s="369">
        <v>14.638</v>
      </c>
      <c r="I851" s="172"/>
      <c r="L851" s="170"/>
      <c r="M851" s="173"/>
      <c r="T851" s="174"/>
      <c r="AT851" s="171" t="s">
        <v>387</v>
      </c>
      <c r="AU851" s="171" t="s">
        <v>81</v>
      </c>
      <c r="AV851" s="13" t="s">
        <v>308</v>
      </c>
      <c r="AW851" s="13" t="s">
        <v>33</v>
      </c>
      <c r="AX851" s="13" t="s">
        <v>79</v>
      </c>
      <c r="AY851" s="171" t="s">
        <v>293</v>
      </c>
    </row>
    <row r="852" spans="2:65" s="1" customFormat="1" ht="44.25" customHeight="1">
      <c r="B852" s="132"/>
      <c r="C852" s="358" t="s">
        <v>1222</v>
      </c>
      <c r="D852" s="358" t="s">
        <v>309</v>
      </c>
      <c r="E852" s="359" t="s">
        <v>4883</v>
      </c>
      <c r="F852" s="360" t="s">
        <v>4884</v>
      </c>
      <c r="G852" s="361" t="s">
        <v>431</v>
      </c>
      <c r="H852" s="362">
        <v>8.5660000000000007</v>
      </c>
      <c r="I852" s="148"/>
      <c r="J852" s="149">
        <f>ROUND(I852*H852,2)</f>
        <v>0</v>
      </c>
      <c r="K852" s="145" t="s">
        <v>383</v>
      </c>
      <c r="L852" s="33"/>
      <c r="M852" s="150" t="s">
        <v>3</v>
      </c>
      <c r="N852" s="151" t="s">
        <v>42</v>
      </c>
      <c r="P852" s="139">
        <f>O852*H852</f>
        <v>0</v>
      </c>
      <c r="Q852" s="139">
        <v>0</v>
      </c>
      <c r="R852" s="139">
        <f>Q852*H852</f>
        <v>0</v>
      </c>
      <c r="S852" s="139">
        <v>0</v>
      </c>
      <c r="T852" s="140">
        <f>S852*H852</f>
        <v>0</v>
      </c>
      <c r="AR852" s="141" t="s">
        <v>308</v>
      </c>
      <c r="AT852" s="141" t="s">
        <v>309</v>
      </c>
      <c r="AU852" s="141" t="s">
        <v>81</v>
      </c>
      <c r="AY852" s="18" t="s">
        <v>293</v>
      </c>
      <c r="BE852" s="142">
        <f>IF(N852="základní",J852,0)</f>
        <v>0</v>
      </c>
      <c r="BF852" s="142">
        <f>IF(N852="snížená",J852,0)</f>
        <v>0</v>
      </c>
      <c r="BG852" s="142">
        <f>IF(N852="zákl. přenesená",J852,0)</f>
        <v>0</v>
      </c>
      <c r="BH852" s="142">
        <f>IF(N852="sníž. přenesená",J852,0)</f>
        <v>0</v>
      </c>
      <c r="BI852" s="142">
        <f>IF(N852="nulová",J852,0)</f>
        <v>0</v>
      </c>
      <c r="BJ852" s="18" t="s">
        <v>79</v>
      </c>
      <c r="BK852" s="142">
        <f>ROUND(I852*H852,2)</f>
        <v>0</v>
      </c>
      <c r="BL852" s="18" t="s">
        <v>308</v>
      </c>
      <c r="BM852" s="141" t="s">
        <v>7733</v>
      </c>
    </row>
    <row r="853" spans="2:65" s="1" customFormat="1">
      <c r="B853" s="33"/>
      <c r="D853" s="162" t="s">
        <v>385</v>
      </c>
      <c r="F853" s="365" t="s">
        <v>4886</v>
      </c>
      <c r="I853" s="159"/>
      <c r="L853" s="33"/>
      <c r="M853" s="164"/>
      <c r="T853" s="54"/>
      <c r="AT853" s="18" t="s">
        <v>385</v>
      </c>
      <c r="AU853" s="18" t="s">
        <v>81</v>
      </c>
    </row>
    <row r="854" spans="2:65" s="12" customFormat="1" ht="22.5">
      <c r="B854" s="165"/>
      <c r="D854" s="157" t="s">
        <v>387</v>
      </c>
      <c r="E854" s="166" t="s">
        <v>3</v>
      </c>
      <c r="F854" s="366" t="s">
        <v>7734</v>
      </c>
      <c r="H854" s="367">
        <v>5.4649999999999999</v>
      </c>
      <c r="I854" s="167"/>
      <c r="L854" s="165"/>
      <c r="M854" s="168"/>
      <c r="T854" s="169"/>
      <c r="AT854" s="166" t="s">
        <v>387</v>
      </c>
      <c r="AU854" s="166" t="s">
        <v>81</v>
      </c>
      <c r="AV854" s="12" t="s">
        <v>81</v>
      </c>
      <c r="AW854" s="12" t="s">
        <v>33</v>
      </c>
      <c r="AX854" s="12" t="s">
        <v>71</v>
      </c>
      <c r="AY854" s="166" t="s">
        <v>293</v>
      </c>
    </row>
    <row r="855" spans="2:65" s="12" customFormat="1" ht="22.5">
      <c r="B855" s="165"/>
      <c r="D855" s="157" t="s">
        <v>387</v>
      </c>
      <c r="E855" s="166" t="s">
        <v>3</v>
      </c>
      <c r="F855" s="366" t="s">
        <v>7735</v>
      </c>
      <c r="H855" s="367">
        <v>3.101</v>
      </c>
      <c r="I855" s="167"/>
      <c r="L855" s="165"/>
      <c r="M855" s="168"/>
      <c r="T855" s="169"/>
      <c r="AT855" s="166" t="s">
        <v>387</v>
      </c>
      <c r="AU855" s="166" t="s">
        <v>81</v>
      </c>
      <c r="AV855" s="12" t="s">
        <v>81</v>
      </c>
      <c r="AW855" s="12" t="s">
        <v>33</v>
      </c>
      <c r="AX855" s="12" t="s">
        <v>71</v>
      </c>
      <c r="AY855" s="166" t="s">
        <v>293</v>
      </c>
    </row>
    <row r="856" spans="2:65" s="13" customFormat="1">
      <c r="B856" s="170"/>
      <c r="D856" s="157" t="s">
        <v>387</v>
      </c>
      <c r="E856" s="171" t="s">
        <v>3</v>
      </c>
      <c r="F856" s="368" t="s">
        <v>407</v>
      </c>
      <c r="H856" s="369">
        <v>8.5660000000000007</v>
      </c>
      <c r="I856" s="172"/>
      <c r="L856" s="170"/>
      <c r="M856" s="173"/>
      <c r="T856" s="174"/>
      <c r="AT856" s="171" t="s">
        <v>387</v>
      </c>
      <c r="AU856" s="171" t="s">
        <v>81</v>
      </c>
      <c r="AV856" s="13" t="s">
        <v>308</v>
      </c>
      <c r="AW856" s="13" t="s">
        <v>33</v>
      </c>
      <c r="AX856" s="13" t="s">
        <v>79</v>
      </c>
      <c r="AY856" s="171" t="s">
        <v>293</v>
      </c>
    </row>
    <row r="857" spans="2:65" s="1" customFormat="1" ht="37.9" customHeight="1">
      <c r="B857" s="132"/>
      <c r="C857" s="358" t="s">
        <v>1228</v>
      </c>
      <c r="D857" s="358" t="s">
        <v>309</v>
      </c>
      <c r="E857" s="359" t="s">
        <v>4888</v>
      </c>
      <c r="F857" s="360" t="s">
        <v>4889</v>
      </c>
      <c r="G857" s="361" t="s">
        <v>431</v>
      </c>
      <c r="H857" s="362">
        <v>15.885999999999999</v>
      </c>
      <c r="I857" s="148"/>
      <c r="J857" s="149">
        <f>ROUND(I857*H857,2)</f>
        <v>0</v>
      </c>
      <c r="K857" s="145" t="s">
        <v>383</v>
      </c>
      <c r="L857" s="33"/>
      <c r="M857" s="150" t="s">
        <v>3</v>
      </c>
      <c r="N857" s="151" t="s">
        <v>42</v>
      </c>
      <c r="P857" s="139">
        <f>O857*H857</f>
        <v>0</v>
      </c>
      <c r="Q857" s="139">
        <v>0</v>
      </c>
      <c r="R857" s="139">
        <f>Q857*H857</f>
        <v>0</v>
      </c>
      <c r="S857" s="139">
        <v>0</v>
      </c>
      <c r="T857" s="140">
        <f>S857*H857</f>
        <v>0</v>
      </c>
      <c r="AR857" s="141" t="s">
        <v>308</v>
      </c>
      <c r="AT857" s="141" t="s">
        <v>309</v>
      </c>
      <c r="AU857" s="141" t="s">
        <v>81</v>
      </c>
      <c r="AY857" s="18" t="s">
        <v>293</v>
      </c>
      <c r="BE857" s="142">
        <f>IF(N857="základní",J857,0)</f>
        <v>0</v>
      </c>
      <c r="BF857" s="142">
        <f>IF(N857="snížená",J857,0)</f>
        <v>0</v>
      </c>
      <c r="BG857" s="142">
        <f>IF(N857="zákl. přenesená",J857,0)</f>
        <v>0</v>
      </c>
      <c r="BH857" s="142">
        <f>IF(N857="sníž. přenesená",J857,0)</f>
        <v>0</v>
      </c>
      <c r="BI857" s="142">
        <f>IF(N857="nulová",J857,0)</f>
        <v>0</v>
      </c>
      <c r="BJ857" s="18" t="s">
        <v>79</v>
      </c>
      <c r="BK857" s="142">
        <f>ROUND(I857*H857,2)</f>
        <v>0</v>
      </c>
      <c r="BL857" s="18" t="s">
        <v>308</v>
      </c>
      <c r="BM857" s="141" t="s">
        <v>7736</v>
      </c>
    </row>
    <row r="858" spans="2:65" s="1" customFormat="1">
      <c r="B858" s="33"/>
      <c r="D858" s="162" t="s">
        <v>385</v>
      </c>
      <c r="F858" s="365" t="s">
        <v>4891</v>
      </c>
      <c r="I858" s="159"/>
      <c r="L858" s="33"/>
      <c r="M858" s="164"/>
      <c r="T858" s="54"/>
      <c r="AT858" s="18" t="s">
        <v>385</v>
      </c>
      <c r="AU858" s="18" t="s">
        <v>81</v>
      </c>
    </row>
    <row r="859" spans="2:65" s="12" customFormat="1" ht="22.5">
      <c r="B859" s="165"/>
      <c r="D859" s="157" t="s">
        <v>387</v>
      </c>
      <c r="E859" s="166" t="s">
        <v>3</v>
      </c>
      <c r="F859" s="366" t="s">
        <v>7737</v>
      </c>
      <c r="H859" s="367">
        <v>12.51</v>
      </c>
      <c r="I859" s="167"/>
      <c r="L859" s="165"/>
      <c r="M859" s="168"/>
      <c r="T859" s="169"/>
      <c r="AT859" s="166" t="s">
        <v>387</v>
      </c>
      <c r="AU859" s="166" t="s">
        <v>81</v>
      </c>
      <c r="AV859" s="12" t="s">
        <v>81</v>
      </c>
      <c r="AW859" s="12" t="s">
        <v>33</v>
      </c>
      <c r="AX859" s="12" t="s">
        <v>71</v>
      </c>
      <c r="AY859" s="166" t="s">
        <v>293</v>
      </c>
    </row>
    <row r="860" spans="2:65" s="12" customFormat="1" ht="22.5">
      <c r="B860" s="165"/>
      <c r="D860" s="157" t="s">
        <v>387</v>
      </c>
      <c r="E860" s="166" t="s">
        <v>3</v>
      </c>
      <c r="F860" s="366" t="s">
        <v>7738</v>
      </c>
      <c r="H860" s="367">
        <v>7.3999999999999996E-2</v>
      </c>
      <c r="I860" s="167"/>
      <c r="L860" s="165"/>
      <c r="M860" s="168"/>
      <c r="T860" s="169"/>
      <c r="AT860" s="166" t="s">
        <v>387</v>
      </c>
      <c r="AU860" s="166" t="s">
        <v>81</v>
      </c>
      <c r="AV860" s="12" t="s">
        <v>81</v>
      </c>
      <c r="AW860" s="12" t="s">
        <v>33</v>
      </c>
      <c r="AX860" s="12" t="s">
        <v>71</v>
      </c>
      <c r="AY860" s="166" t="s">
        <v>293</v>
      </c>
    </row>
    <row r="861" spans="2:65" s="12" customFormat="1" ht="22.5">
      <c r="B861" s="165"/>
      <c r="D861" s="157" t="s">
        <v>387</v>
      </c>
      <c r="E861" s="166" t="s">
        <v>3</v>
      </c>
      <c r="F861" s="366" t="s">
        <v>7739</v>
      </c>
      <c r="H861" s="367">
        <v>0.52600000000000002</v>
      </c>
      <c r="I861" s="167"/>
      <c r="L861" s="165"/>
      <c r="M861" s="168"/>
      <c r="T861" s="169"/>
      <c r="AT861" s="166" t="s">
        <v>387</v>
      </c>
      <c r="AU861" s="166" t="s">
        <v>81</v>
      </c>
      <c r="AV861" s="12" t="s">
        <v>81</v>
      </c>
      <c r="AW861" s="12" t="s">
        <v>33</v>
      </c>
      <c r="AX861" s="12" t="s">
        <v>71</v>
      </c>
      <c r="AY861" s="166" t="s">
        <v>293</v>
      </c>
    </row>
    <row r="862" spans="2:65" s="12" customFormat="1" ht="22.5">
      <c r="B862" s="165"/>
      <c r="D862" s="157" t="s">
        <v>387</v>
      </c>
      <c r="E862" s="166" t="s">
        <v>3</v>
      </c>
      <c r="F862" s="366" t="s">
        <v>7740</v>
      </c>
      <c r="H862" s="367">
        <v>6.8000000000000005E-2</v>
      </c>
      <c r="I862" s="167"/>
      <c r="L862" s="165"/>
      <c r="M862" s="168"/>
      <c r="T862" s="169"/>
      <c r="AT862" s="166" t="s">
        <v>387</v>
      </c>
      <c r="AU862" s="166" t="s">
        <v>81</v>
      </c>
      <c r="AV862" s="12" t="s">
        <v>81</v>
      </c>
      <c r="AW862" s="12" t="s">
        <v>33</v>
      </c>
      <c r="AX862" s="12" t="s">
        <v>71</v>
      </c>
      <c r="AY862" s="166" t="s">
        <v>293</v>
      </c>
    </row>
    <row r="863" spans="2:65" s="12" customFormat="1" ht="22.5">
      <c r="B863" s="165"/>
      <c r="D863" s="157" t="s">
        <v>387</v>
      </c>
      <c r="E863" s="166" t="s">
        <v>3</v>
      </c>
      <c r="F863" s="366" t="s">
        <v>7741</v>
      </c>
      <c r="H863" s="367">
        <v>1.7290000000000001</v>
      </c>
      <c r="I863" s="167"/>
      <c r="L863" s="165"/>
      <c r="M863" s="168"/>
      <c r="T863" s="169"/>
      <c r="AT863" s="166" t="s">
        <v>387</v>
      </c>
      <c r="AU863" s="166" t="s">
        <v>81</v>
      </c>
      <c r="AV863" s="12" t="s">
        <v>81</v>
      </c>
      <c r="AW863" s="12" t="s">
        <v>33</v>
      </c>
      <c r="AX863" s="12" t="s">
        <v>71</v>
      </c>
      <c r="AY863" s="166" t="s">
        <v>293</v>
      </c>
    </row>
    <row r="864" spans="2:65" s="12" customFormat="1" ht="22.5">
      <c r="B864" s="165"/>
      <c r="D864" s="157" t="s">
        <v>387</v>
      </c>
      <c r="E864" s="166" t="s">
        <v>3</v>
      </c>
      <c r="F864" s="366" t="s">
        <v>7742</v>
      </c>
      <c r="H864" s="367">
        <v>0.94</v>
      </c>
      <c r="I864" s="167"/>
      <c r="L864" s="165"/>
      <c r="M864" s="168"/>
      <c r="T864" s="169"/>
      <c r="AT864" s="166" t="s">
        <v>387</v>
      </c>
      <c r="AU864" s="166" t="s">
        <v>81</v>
      </c>
      <c r="AV864" s="12" t="s">
        <v>81</v>
      </c>
      <c r="AW864" s="12" t="s">
        <v>33</v>
      </c>
      <c r="AX864" s="12" t="s">
        <v>71</v>
      </c>
      <c r="AY864" s="166" t="s">
        <v>293</v>
      </c>
    </row>
    <row r="865" spans="2:65" s="12" customFormat="1" ht="22.5">
      <c r="B865" s="165"/>
      <c r="D865" s="157" t="s">
        <v>387</v>
      </c>
      <c r="E865" s="166" t="s">
        <v>3</v>
      </c>
      <c r="F865" s="366" t="s">
        <v>7743</v>
      </c>
      <c r="H865" s="367">
        <v>3.0000000000000001E-3</v>
      </c>
      <c r="I865" s="167"/>
      <c r="L865" s="165"/>
      <c r="M865" s="168"/>
      <c r="T865" s="169"/>
      <c r="AT865" s="166" t="s">
        <v>387</v>
      </c>
      <c r="AU865" s="166" t="s">
        <v>81</v>
      </c>
      <c r="AV865" s="12" t="s">
        <v>81</v>
      </c>
      <c r="AW865" s="12" t="s">
        <v>33</v>
      </c>
      <c r="AX865" s="12" t="s">
        <v>71</v>
      </c>
      <c r="AY865" s="166" t="s">
        <v>293</v>
      </c>
    </row>
    <row r="866" spans="2:65" s="12" customFormat="1" ht="22.5">
      <c r="B866" s="165"/>
      <c r="D866" s="157" t="s">
        <v>387</v>
      </c>
      <c r="E866" s="166" t="s">
        <v>3</v>
      </c>
      <c r="F866" s="366" t="s">
        <v>7731</v>
      </c>
      <c r="H866" s="367">
        <v>5.0000000000000001E-3</v>
      </c>
      <c r="I866" s="167"/>
      <c r="L866" s="165"/>
      <c r="M866" s="168"/>
      <c r="T866" s="169"/>
      <c r="AT866" s="166" t="s">
        <v>387</v>
      </c>
      <c r="AU866" s="166" t="s">
        <v>81</v>
      </c>
      <c r="AV866" s="12" t="s">
        <v>81</v>
      </c>
      <c r="AW866" s="12" t="s">
        <v>33</v>
      </c>
      <c r="AX866" s="12" t="s">
        <v>71</v>
      </c>
      <c r="AY866" s="166" t="s">
        <v>293</v>
      </c>
    </row>
    <row r="867" spans="2:65" s="12" customFormat="1" ht="22.5">
      <c r="B867" s="165"/>
      <c r="D867" s="157" t="s">
        <v>387</v>
      </c>
      <c r="E867" s="166" t="s">
        <v>3</v>
      </c>
      <c r="F867" s="366" t="s">
        <v>7732</v>
      </c>
      <c r="H867" s="367">
        <v>3.1E-2</v>
      </c>
      <c r="I867" s="167"/>
      <c r="L867" s="165"/>
      <c r="M867" s="168"/>
      <c r="T867" s="169"/>
      <c r="AT867" s="166" t="s">
        <v>387</v>
      </c>
      <c r="AU867" s="166" t="s">
        <v>81</v>
      </c>
      <c r="AV867" s="12" t="s">
        <v>81</v>
      </c>
      <c r="AW867" s="12" t="s">
        <v>33</v>
      </c>
      <c r="AX867" s="12" t="s">
        <v>71</v>
      </c>
      <c r="AY867" s="166" t="s">
        <v>293</v>
      </c>
    </row>
    <row r="868" spans="2:65" s="13" customFormat="1">
      <c r="B868" s="170"/>
      <c r="D868" s="157" t="s">
        <v>387</v>
      </c>
      <c r="E868" s="171" t="s">
        <v>3</v>
      </c>
      <c r="F868" s="368" t="s">
        <v>407</v>
      </c>
      <c r="H868" s="369">
        <v>15.885999999999999</v>
      </c>
      <c r="I868" s="172"/>
      <c r="L868" s="170"/>
      <c r="M868" s="173"/>
      <c r="T868" s="174"/>
      <c r="AT868" s="171" t="s">
        <v>387</v>
      </c>
      <c r="AU868" s="171" t="s">
        <v>81</v>
      </c>
      <c r="AV868" s="13" t="s">
        <v>308</v>
      </c>
      <c r="AW868" s="13" t="s">
        <v>33</v>
      </c>
      <c r="AX868" s="13" t="s">
        <v>79</v>
      </c>
      <c r="AY868" s="171" t="s">
        <v>293</v>
      </c>
    </row>
    <row r="869" spans="2:65" s="1" customFormat="1" ht="55.5" customHeight="1">
      <c r="B869" s="132"/>
      <c r="C869" s="358" t="s">
        <v>1234</v>
      </c>
      <c r="D869" s="358" t="s">
        <v>309</v>
      </c>
      <c r="E869" s="359" t="s">
        <v>5689</v>
      </c>
      <c r="F869" s="360" t="s">
        <v>5690</v>
      </c>
      <c r="G869" s="361" t="s">
        <v>431</v>
      </c>
      <c r="H869" s="362">
        <v>28.591000000000001</v>
      </c>
      <c r="I869" s="148"/>
      <c r="J869" s="149">
        <f>ROUND(I869*H869,2)</f>
        <v>0</v>
      </c>
      <c r="K869" s="145" t="s">
        <v>383</v>
      </c>
      <c r="L869" s="33"/>
      <c r="M869" s="150" t="s">
        <v>3</v>
      </c>
      <c r="N869" s="151" t="s">
        <v>42</v>
      </c>
      <c r="P869" s="139">
        <f>O869*H869</f>
        <v>0</v>
      </c>
      <c r="Q869" s="139">
        <v>0</v>
      </c>
      <c r="R869" s="139">
        <f>Q869*H869</f>
        <v>0</v>
      </c>
      <c r="S869" s="139">
        <v>0</v>
      </c>
      <c r="T869" s="140">
        <f>S869*H869</f>
        <v>0</v>
      </c>
      <c r="AR869" s="141" t="s">
        <v>308</v>
      </c>
      <c r="AT869" s="141" t="s">
        <v>309</v>
      </c>
      <c r="AU869" s="141" t="s">
        <v>81</v>
      </c>
      <c r="AY869" s="18" t="s">
        <v>293</v>
      </c>
      <c r="BE869" s="142">
        <f>IF(N869="základní",J869,0)</f>
        <v>0</v>
      </c>
      <c r="BF869" s="142">
        <f>IF(N869="snížená",J869,0)</f>
        <v>0</v>
      </c>
      <c r="BG869" s="142">
        <f>IF(N869="zákl. přenesená",J869,0)</f>
        <v>0</v>
      </c>
      <c r="BH869" s="142">
        <f>IF(N869="sníž. přenesená",J869,0)</f>
        <v>0</v>
      </c>
      <c r="BI869" s="142">
        <f>IF(N869="nulová",J869,0)</f>
        <v>0</v>
      </c>
      <c r="BJ869" s="18" t="s">
        <v>79</v>
      </c>
      <c r="BK869" s="142">
        <f>ROUND(I869*H869,2)</f>
        <v>0</v>
      </c>
      <c r="BL869" s="18" t="s">
        <v>308</v>
      </c>
      <c r="BM869" s="141" t="s">
        <v>7744</v>
      </c>
    </row>
    <row r="870" spans="2:65" s="1" customFormat="1">
      <c r="B870" s="33"/>
      <c r="D870" s="162" t="s">
        <v>385</v>
      </c>
      <c r="F870" s="365" t="s">
        <v>5692</v>
      </c>
      <c r="I870" s="159"/>
      <c r="L870" s="33"/>
      <c r="M870" s="164"/>
      <c r="T870" s="54"/>
      <c r="AT870" s="18" t="s">
        <v>385</v>
      </c>
      <c r="AU870" s="18" t="s">
        <v>81</v>
      </c>
    </row>
    <row r="871" spans="2:65" s="12" customFormat="1" ht="22.5">
      <c r="B871" s="165"/>
      <c r="D871" s="157" t="s">
        <v>387</v>
      </c>
      <c r="E871" s="166" t="s">
        <v>3</v>
      </c>
      <c r="F871" s="366" t="s">
        <v>7745</v>
      </c>
      <c r="H871" s="367">
        <v>11.129</v>
      </c>
      <c r="I871" s="167"/>
      <c r="L871" s="165"/>
      <c r="M871" s="168"/>
      <c r="T871" s="169"/>
      <c r="AT871" s="166" t="s">
        <v>387</v>
      </c>
      <c r="AU871" s="166" t="s">
        <v>81</v>
      </c>
      <c r="AV871" s="12" t="s">
        <v>81</v>
      </c>
      <c r="AW871" s="12" t="s">
        <v>33</v>
      </c>
      <c r="AX871" s="12" t="s">
        <v>71</v>
      </c>
      <c r="AY871" s="166" t="s">
        <v>293</v>
      </c>
    </row>
    <row r="872" spans="2:65" s="12" customFormat="1" ht="22.5">
      <c r="B872" s="165"/>
      <c r="D872" s="157" t="s">
        <v>387</v>
      </c>
      <c r="E872" s="166" t="s">
        <v>3</v>
      </c>
      <c r="F872" s="366" t="s">
        <v>7746</v>
      </c>
      <c r="H872" s="367">
        <v>2.76</v>
      </c>
      <c r="I872" s="167"/>
      <c r="L872" s="165"/>
      <c r="M872" s="168"/>
      <c r="T872" s="169"/>
      <c r="AT872" s="166" t="s">
        <v>387</v>
      </c>
      <c r="AU872" s="166" t="s">
        <v>81</v>
      </c>
      <c r="AV872" s="12" t="s">
        <v>81</v>
      </c>
      <c r="AW872" s="12" t="s">
        <v>33</v>
      </c>
      <c r="AX872" s="12" t="s">
        <v>71</v>
      </c>
      <c r="AY872" s="166" t="s">
        <v>293</v>
      </c>
    </row>
    <row r="873" spans="2:65" s="12" customFormat="1" ht="22.5">
      <c r="B873" s="165"/>
      <c r="D873" s="157" t="s">
        <v>387</v>
      </c>
      <c r="E873" s="166" t="s">
        <v>3</v>
      </c>
      <c r="F873" s="366" t="s">
        <v>7747</v>
      </c>
      <c r="H873" s="367">
        <v>14.702</v>
      </c>
      <c r="I873" s="167"/>
      <c r="L873" s="165"/>
      <c r="M873" s="168"/>
      <c r="T873" s="169"/>
      <c r="AT873" s="166" t="s">
        <v>387</v>
      </c>
      <c r="AU873" s="166" t="s">
        <v>81</v>
      </c>
      <c r="AV873" s="12" t="s">
        <v>81</v>
      </c>
      <c r="AW873" s="12" t="s">
        <v>33</v>
      </c>
      <c r="AX873" s="12" t="s">
        <v>71</v>
      </c>
      <c r="AY873" s="166" t="s">
        <v>293</v>
      </c>
    </row>
    <row r="874" spans="2:65" s="13" customFormat="1">
      <c r="B874" s="170"/>
      <c r="D874" s="157" t="s">
        <v>387</v>
      </c>
      <c r="E874" s="171" t="s">
        <v>3</v>
      </c>
      <c r="F874" s="368" t="s">
        <v>407</v>
      </c>
      <c r="H874" s="369">
        <v>28.591000000000001</v>
      </c>
      <c r="I874" s="172"/>
      <c r="L874" s="170"/>
      <c r="M874" s="173"/>
      <c r="T874" s="174"/>
      <c r="AT874" s="171" t="s">
        <v>387</v>
      </c>
      <c r="AU874" s="171" t="s">
        <v>81</v>
      </c>
      <c r="AV874" s="13" t="s">
        <v>308</v>
      </c>
      <c r="AW874" s="13" t="s">
        <v>33</v>
      </c>
      <c r="AX874" s="13" t="s">
        <v>79</v>
      </c>
      <c r="AY874" s="171" t="s">
        <v>293</v>
      </c>
    </row>
    <row r="875" spans="2:65" s="1" customFormat="1" ht="37.9" customHeight="1">
      <c r="B875" s="132"/>
      <c r="C875" s="358" t="s">
        <v>1239</v>
      </c>
      <c r="D875" s="358" t="s">
        <v>309</v>
      </c>
      <c r="E875" s="359" t="s">
        <v>4904</v>
      </c>
      <c r="F875" s="360" t="s">
        <v>4905</v>
      </c>
      <c r="G875" s="361" t="s">
        <v>431</v>
      </c>
      <c r="H875" s="362">
        <v>1.5740000000000001</v>
      </c>
      <c r="I875" s="148"/>
      <c r="J875" s="149">
        <f>ROUND(I875*H875,2)</f>
        <v>0</v>
      </c>
      <c r="K875" s="145" t="s">
        <v>383</v>
      </c>
      <c r="L875" s="33"/>
      <c r="M875" s="150" t="s">
        <v>3</v>
      </c>
      <c r="N875" s="151" t="s">
        <v>42</v>
      </c>
      <c r="P875" s="139">
        <f>O875*H875</f>
        <v>0</v>
      </c>
      <c r="Q875" s="139">
        <v>0</v>
      </c>
      <c r="R875" s="139">
        <f>Q875*H875</f>
        <v>0</v>
      </c>
      <c r="S875" s="139">
        <v>0</v>
      </c>
      <c r="T875" s="140">
        <f>S875*H875</f>
        <v>0</v>
      </c>
      <c r="AR875" s="141" t="s">
        <v>308</v>
      </c>
      <c r="AT875" s="141" t="s">
        <v>309</v>
      </c>
      <c r="AU875" s="141" t="s">
        <v>81</v>
      </c>
      <c r="AY875" s="18" t="s">
        <v>293</v>
      </c>
      <c r="BE875" s="142">
        <f>IF(N875="základní",J875,0)</f>
        <v>0</v>
      </c>
      <c r="BF875" s="142">
        <f>IF(N875="snížená",J875,0)</f>
        <v>0</v>
      </c>
      <c r="BG875" s="142">
        <f>IF(N875="zákl. přenesená",J875,0)</f>
        <v>0</v>
      </c>
      <c r="BH875" s="142">
        <f>IF(N875="sníž. přenesená",J875,0)</f>
        <v>0</v>
      </c>
      <c r="BI875" s="142">
        <f>IF(N875="nulová",J875,0)</f>
        <v>0</v>
      </c>
      <c r="BJ875" s="18" t="s">
        <v>79</v>
      </c>
      <c r="BK875" s="142">
        <f>ROUND(I875*H875,2)</f>
        <v>0</v>
      </c>
      <c r="BL875" s="18" t="s">
        <v>308</v>
      </c>
      <c r="BM875" s="141" t="s">
        <v>7748</v>
      </c>
    </row>
    <row r="876" spans="2:65" s="1" customFormat="1">
      <c r="B876" s="33"/>
      <c r="D876" s="162" t="s">
        <v>385</v>
      </c>
      <c r="F876" s="365" t="s">
        <v>4907</v>
      </c>
      <c r="I876" s="159"/>
      <c r="L876" s="33"/>
      <c r="M876" s="164"/>
      <c r="T876" s="54"/>
      <c r="AT876" s="18" t="s">
        <v>385</v>
      </c>
      <c r="AU876" s="18" t="s">
        <v>81</v>
      </c>
    </row>
    <row r="877" spans="2:65" s="12" customFormat="1" ht="22.5">
      <c r="B877" s="165"/>
      <c r="D877" s="157" t="s">
        <v>387</v>
      </c>
      <c r="E877" s="166" t="s">
        <v>3</v>
      </c>
      <c r="F877" s="366" t="s">
        <v>7749</v>
      </c>
      <c r="H877" s="367">
        <v>-9.8000000000000004E-2</v>
      </c>
      <c r="I877" s="167"/>
      <c r="L877" s="165"/>
      <c r="M877" s="168"/>
      <c r="T877" s="169"/>
      <c r="AT877" s="166" t="s">
        <v>387</v>
      </c>
      <c r="AU877" s="166" t="s">
        <v>81</v>
      </c>
      <c r="AV877" s="12" t="s">
        <v>81</v>
      </c>
      <c r="AW877" s="12" t="s">
        <v>33</v>
      </c>
      <c r="AX877" s="12" t="s">
        <v>71</v>
      </c>
      <c r="AY877" s="166" t="s">
        <v>293</v>
      </c>
    </row>
    <row r="878" spans="2:65" s="12" customFormat="1">
      <c r="B878" s="165"/>
      <c r="D878" s="157" t="s">
        <v>387</v>
      </c>
      <c r="E878" s="166" t="s">
        <v>3</v>
      </c>
      <c r="F878" s="366" t="s">
        <v>7750</v>
      </c>
      <c r="H878" s="367">
        <v>0.13400000000000001</v>
      </c>
      <c r="I878" s="167"/>
      <c r="L878" s="165"/>
      <c r="M878" s="168"/>
      <c r="T878" s="169"/>
      <c r="AT878" s="166" t="s">
        <v>387</v>
      </c>
      <c r="AU878" s="166" t="s">
        <v>81</v>
      </c>
      <c r="AV878" s="12" t="s">
        <v>81</v>
      </c>
      <c r="AW878" s="12" t="s">
        <v>33</v>
      </c>
      <c r="AX878" s="12" t="s">
        <v>71</v>
      </c>
      <c r="AY878" s="166" t="s">
        <v>293</v>
      </c>
    </row>
    <row r="879" spans="2:65" s="12" customFormat="1">
      <c r="B879" s="165"/>
      <c r="D879" s="157" t="s">
        <v>387</v>
      </c>
      <c r="E879" s="166" t="s">
        <v>3</v>
      </c>
      <c r="F879" s="366" t="s">
        <v>7751</v>
      </c>
      <c r="H879" s="367">
        <v>0.51800000000000002</v>
      </c>
      <c r="I879" s="167"/>
      <c r="L879" s="165"/>
      <c r="M879" s="168"/>
      <c r="T879" s="169"/>
      <c r="AT879" s="166" t="s">
        <v>387</v>
      </c>
      <c r="AU879" s="166" t="s">
        <v>81</v>
      </c>
      <c r="AV879" s="12" t="s">
        <v>81</v>
      </c>
      <c r="AW879" s="12" t="s">
        <v>33</v>
      </c>
      <c r="AX879" s="12" t="s">
        <v>71</v>
      </c>
      <c r="AY879" s="166" t="s">
        <v>293</v>
      </c>
    </row>
    <row r="880" spans="2:65" s="12" customFormat="1" ht="22.5">
      <c r="B880" s="165"/>
      <c r="D880" s="157" t="s">
        <v>387</v>
      </c>
      <c r="E880" s="166" t="s">
        <v>3</v>
      </c>
      <c r="F880" s="366" t="s">
        <v>7752</v>
      </c>
      <c r="H880" s="367">
        <v>1.02</v>
      </c>
      <c r="I880" s="167"/>
      <c r="L880" s="165"/>
      <c r="M880" s="168"/>
      <c r="T880" s="169"/>
      <c r="AT880" s="166" t="s">
        <v>387</v>
      </c>
      <c r="AU880" s="166" t="s">
        <v>81</v>
      </c>
      <c r="AV880" s="12" t="s">
        <v>81</v>
      </c>
      <c r="AW880" s="12" t="s">
        <v>33</v>
      </c>
      <c r="AX880" s="12" t="s">
        <v>71</v>
      </c>
      <c r="AY880" s="166" t="s">
        <v>293</v>
      </c>
    </row>
    <row r="881" spans="2:65" s="13" customFormat="1">
      <c r="B881" s="170"/>
      <c r="D881" s="157" t="s">
        <v>387</v>
      </c>
      <c r="E881" s="171" t="s">
        <v>3</v>
      </c>
      <c r="F881" s="368" t="s">
        <v>407</v>
      </c>
      <c r="H881" s="369">
        <v>1.5740000000000001</v>
      </c>
      <c r="I881" s="172"/>
      <c r="L881" s="170"/>
      <c r="M881" s="173"/>
      <c r="T881" s="174"/>
      <c r="AT881" s="171" t="s">
        <v>387</v>
      </c>
      <c r="AU881" s="171" t="s">
        <v>81</v>
      </c>
      <c r="AV881" s="13" t="s">
        <v>308</v>
      </c>
      <c r="AW881" s="13" t="s">
        <v>33</v>
      </c>
      <c r="AX881" s="13" t="s">
        <v>79</v>
      </c>
      <c r="AY881" s="171" t="s">
        <v>293</v>
      </c>
    </row>
    <row r="882" spans="2:65" s="1" customFormat="1" ht="37.9" customHeight="1">
      <c r="B882" s="132"/>
      <c r="C882" s="358" t="s">
        <v>1244</v>
      </c>
      <c r="D882" s="358" t="s">
        <v>309</v>
      </c>
      <c r="E882" s="359" t="s">
        <v>5708</v>
      </c>
      <c r="F882" s="360" t="s">
        <v>5709</v>
      </c>
      <c r="G882" s="361" t="s">
        <v>431</v>
      </c>
      <c r="H882" s="362">
        <v>0.16700000000000001</v>
      </c>
      <c r="I882" s="148"/>
      <c r="J882" s="149">
        <f>ROUND(I882*H882,2)</f>
        <v>0</v>
      </c>
      <c r="K882" s="145" t="s">
        <v>383</v>
      </c>
      <c r="L882" s="33"/>
      <c r="M882" s="150" t="s">
        <v>3</v>
      </c>
      <c r="N882" s="151" t="s">
        <v>42</v>
      </c>
      <c r="P882" s="139">
        <f>O882*H882</f>
        <v>0</v>
      </c>
      <c r="Q882" s="139">
        <v>0</v>
      </c>
      <c r="R882" s="139">
        <f>Q882*H882</f>
        <v>0</v>
      </c>
      <c r="S882" s="139">
        <v>0</v>
      </c>
      <c r="T882" s="140">
        <f>S882*H882</f>
        <v>0</v>
      </c>
      <c r="AR882" s="141" t="s">
        <v>308</v>
      </c>
      <c r="AT882" s="141" t="s">
        <v>309</v>
      </c>
      <c r="AU882" s="141" t="s">
        <v>81</v>
      </c>
      <c r="AY882" s="18" t="s">
        <v>293</v>
      </c>
      <c r="BE882" s="142">
        <f>IF(N882="základní",J882,0)</f>
        <v>0</v>
      </c>
      <c r="BF882" s="142">
        <f>IF(N882="snížená",J882,0)</f>
        <v>0</v>
      </c>
      <c r="BG882" s="142">
        <f>IF(N882="zákl. přenesená",J882,0)</f>
        <v>0</v>
      </c>
      <c r="BH882" s="142">
        <f>IF(N882="sníž. přenesená",J882,0)</f>
        <v>0</v>
      </c>
      <c r="BI882" s="142">
        <f>IF(N882="nulová",J882,0)</f>
        <v>0</v>
      </c>
      <c r="BJ882" s="18" t="s">
        <v>79</v>
      </c>
      <c r="BK882" s="142">
        <f>ROUND(I882*H882,2)</f>
        <v>0</v>
      </c>
      <c r="BL882" s="18" t="s">
        <v>308</v>
      </c>
      <c r="BM882" s="141" t="s">
        <v>7753</v>
      </c>
    </row>
    <row r="883" spans="2:65" s="1" customFormat="1">
      <c r="B883" s="33"/>
      <c r="D883" s="162" t="s">
        <v>385</v>
      </c>
      <c r="F883" s="365" t="s">
        <v>5711</v>
      </c>
      <c r="I883" s="159"/>
      <c r="L883" s="33"/>
      <c r="M883" s="164"/>
      <c r="T883" s="54"/>
      <c r="AT883" s="18" t="s">
        <v>385</v>
      </c>
      <c r="AU883" s="18" t="s">
        <v>81</v>
      </c>
    </row>
    <row r="884" spans="2:65" s="12" customFormat="1">
      <c r="B884" s="165"/>
      <c r="D884" s="157" t="s">
        <v>387</v>
      </c>
      <c r="E884" s="166" t="s">
        <v>3</v>
      </c>
      <c r="F884" s="366" t="s">
        <v>7639</v>
      </c>
      <c r="H884" s="367">
        <v>20.55</v>
      </c>
      <c r="I884" s="167"/>
      <c r="L884" s="165"/>
      <c r="M884" s="168"/>
      <c r="T884" s="169"/>
      <c r="AT884" s="166" t="s">
        <v>387</v>
      </c>
      <c r="AU884" s="166" t="s">
        <v>81</v>
      </c>
      <c r="AV884" s="12" t="s">
        <v>81</v>
      </c>
      <c r="AW884" s="12" t="s">
        <v>33</v>
      </c>
      <c r="AX884" s="12" t="s">
        <v>71</v>
      </c>
      <c r="AY884" s="166" t="s">
        <v>293</v>
      </c>
    </row>
    <row r="885" spans="2:65" s="12" customFormat="1">
      <c r="B885" s="165"/>
      <c r="D885" s="157" t="s">
        <v>387</v>
      </c>
      <c r="E885" s="166" t="s">
        <v>3</v>
      </c>
      <c r="F885" s="366" t="s">
        <v>7640</v>
      </c>
      <c r="H885" s="367">
        <v>0</v>
      </c>
      <c r="I885" s="167"/>
      <c r="L885" s="165"/>
      <c r="M885" s="168"/>
      <c r="T885" s="169"/>
      <c r="AT885" s="166" t="s">
        <v>387</v>
      </c>
      <c r="AU885" s="166" t="s">
        <v>81</v>
      </c>
      <c r="AV885" s="12" t="s">
        <v>81</v>
      </c>
      <c r="AW885" s="12" t="s">
        <v>33</v>
      </c>
      <c r="AX885" s="12" t="s">
        <v>71</v>
      </c>
      <c r="AY885" s="166" t="s">
        <v>293</v>
      </c>
    </row>
    <row r="886" spans="2:65" s="12" customFormat="1">
      <c r="B886" s="165"/>
      <c r="D886" s="157" t="s">
        <v>387</v>
      </c>
      <c r="E886" s="166" t="s">
        <v>3</v>
      </c>
      <c r="F886" s="366" t="s">
        <v>7641</v>
      </c>
      <c r="H886" s="367">
        <v>18.5</v>
      </c>
      <c r="I886" s="167"/>
      <c r="L886" s="165"/>
      <c r="M886" s="168"/>
      <c r="T886" s="169"/>
      <c r="AT886" s="166" t="s">
        <v>387</v>
      </c>
      <c r="AU886" s="166" t="s">
        <v>81</v>
      </c>
      <c r="AV886" s="12" t="s">
        <v>81</v>
      </c>
      <c r="AW886" s="12" t="s">
        <v>33</v>
      </c>
      <c r="AX886" s="12" t="s">
        <v>71</v>
      </c>
      <c r="AY886" s="166" t="s">
        <v>293</v>
      </c>
    </row>
    <row r="887" spans="2:65" s="12" customFormat="1">
      <c r="B887" s="165"/>
      <c r="D887" s="157" t="s">
        <v>387</v>
      </c>
      <c r="E887" s="166" t="s">
        <v>3</v>
      </c>
      <c r="F887" s="366" t="s">
        <v>7642</v>
      </c>
      <c r="H887" s="367">
        <v>0</v>
      </c>
      <c r="I887" s="167"/>
      <c r="L887" s="165"/>
      <c r="M887" s="168"/>
      <c r="T887" s="169"/>
      <c r="AT887" s="166" t="s">
        <v>387</v>
      </c>
      <c r="AU887" s="166" t="s">
        <v>81</v>
      </c>
      <c r="AV887" s="12" t="s">
        <v>81</v>
      </c>
      <c r="AW887" s="12" t="s">
        <v>33</v>
      </c>
      <c r="AX887" s="12" t="s">
        <v>71</v>
      </c>
      <c r="AY887" s="166" t="s">
        <v>293</v>
      </c>
    </row>
    <row r="888" spans="2:65" s="14" customFormat="1">
      <c r="B888" s="175"/>
      <c r="D888" s="157" t="s">
        <v>387</v>
      </c>
      <c r="E888" s="176" t="s">
        <v>3</v>
      </c>
      <c r="F888" s="370" t="s">
        <v>7754</v>
      </c>
      <c r="H888" s="371">
        <v>39.049999999999997</v>
      </c>
      <c r="I888" s="177"/>
      <c r="L888" s="175"/>
      <c r="M888" s="178"/>
      <c r="T888" s="179"/>
      <c r="AT888" s="176" t="s">
        <v>387</v>
      </c>
      <c r="AU888" s="176" t="s">
        <v>81</v>
      </c>
      <c r="AV888" s="14" t="s">
        <v>292</v>
      </c>
      <c r="AW888" s="14" t="s">
        <v>33</v>
      </c>
      <c r="AX888" s="14" t="s">
        <v>71</v>
      </c>
      <c r="AY888" s="176" t="s">
        <v>293</v>
      </c>
    </row>
    <row r="889" spans="2:65" s="12" customFormat="1">
      <c r="B889" s="165"/>
      <c r="D889" s="157" t="s">
        <v>387</v>
      </c>
      <c r="E889" s="166" t="s">
        <v>3</v>
      </c>
      <c r="F889" s="366" t="s">
        <v>7755</v>
      </c>
      <c r="H889" s="367">
        <v>9.8000000000000004E-2</v>
      </c>
      <c r="I889" s="167"/>
      <c r="L889" s="165"/>
      <c r="M889" s="168"/>
      <c r="T889" s="169"/>
      <c r="AT889" s="166" t="s">
        <v>387</v>
      </c>
      <c r="AU889" s="166" t="s">
        <v>81</v>
      </c>
      <c r="AV889" s="12" t="s">
        <v>81</v>
      </c>
      <c r="AW889" s="12" t="s">
        <v>33</v>
      </c>
      <c r="AX889" s="12" t="s">
        <v>71</v>
      </c>
      <c r="AY889" s="166" t="s">
        <v>293</v>
      </c>
    </row>
    <row r="890" spans="2:65" s="12" customFormat="1">
      <c r="B890" s="165"/>
      <c r="D890" s="157" t="s">
        <v>387</v>
      </c>
      <c r="E890" s="166" t="s">
        <v>3</v>
      </c>
      <c r="F890" s="366" t="s">
        <v>7756</v>
      </c>
      <c r="H890" s="367">
        <v>6.9000000000000006E-2</v>
      </c>
      <c r="I890" s="167"/>
      <c r="L890" s="165"/>
      <c r="M890" s="168"/>
      <c r="T890" s="169"/>
      <c r="AT890" s="166" t="s">
        <v>387</v>
      </c>
      <c r="AU890" s="166" t="s">
        <v>81</v>
      </c>
      <c r="AV890" s="12" t="s">
        <v>81</v>
      </c>
      <c r="AW890" s="12" t="s">
        <v>33</v>
      </c>
      <c r="AX890" s="12" t="s">
        <v>71</v>
      </c>
      <c r="AY890" s="166" t="s">
        <v>293</v>
      </c>
    </row>
    <row r="891" spans="2:65" s="14" customFormat="1">
      <c r="B891" s="175"/>
      <c r="D891" s="157" t="s">
        <v>387</v>
      </c>
      <c r="E891" s="176" t="s">
        <v>3</v>
      </c>
      <c r="F891" s="370" t="s">
        <v>1015</v>
      </c>
      <c r="H891" s="371">
        <v>0.16700000000000001</v>
      </c>
      <c r="I891" s="177"/>
      <c r="L891" s="175"/>
      <c r="M891" s="178"/>
      <c r="T891" s="179"/>
      <c r="AT891" s="176" t="s">
        <v>387</v>
      </c>
      <c r="AU891" s="176" t="s">
        <v>81</v>
      </c>
      <c r="AV891" s="14" t="s">
        <v>292</v>
      </c>
      <c r="AW891" s="14" t="s">
        <v>33</v>
      </c>
      <c r="AX891" s="14" t="s">
        <v>79</v>
      </c>
      <c r="AY891" s="176" t="s">
        <v>293</v>
      </c>
    </row>
    <row r="892" spans="2:65" s="1" customFormat="1" ht="37.9" customHeight="1">
      <c r="B892" s="132"/>
      <c r="C892" s="358" t="s">
        <v>1250</v>
      </c>
      <c r="D892" s="358" t="s">
        <v>309</v>
      </c>
      <c r="E892" s="359" t="s">
        <v>4911</v>
      </c>
      <c r="F892" s="360" t="s">
        <v>4912</v>
      </c>
      <c r="G892" s="361" t="s">
        <v>431</v>
      </c>
      <c r="H892" s="362">
        <v>12.74</v>
      </c>
      <c r="I892" s="148"/>
      <c r="J892" s="149">
        <f>ROUND(I892*H892,2)</f>
        <v>0</v>
      </c>
      <c r="K892" s="145" t="s">
        <v>383</v>
      </c>
      <c r="L892" s="33"/>
      <c r="M892" s="150" t="s">
        <v>3</v>
      </c>
      <c r="N892" s="151" t="s">
        <v>42</v>
      </c>
      <c r="P892" s="139">
        <f>O892*H892</f>
        <v>0</v>
      </c>
      <c r="Q892" s="139">
        <v>0</v>
      </c>
      <c r="R892" s="139">
        <f>Q892*H892</f>
        <v>0</v>
      </c>
      <c r="S892" s="139">
        <v>0</v>
      </c>
      <c r="T892" s="140">
        <f>S892*H892</f>
        <v>0</v>
      </c>
      <c r="AR892" s="141" t="s">
        <v>308</v>
      </c>
      <c r="AT892" s="141" t="s">
        <v>309</v>
      </c>
      <c r="AU892" s="141" t="s">
        <v>81</v>
      </c>
      <c r="AY892" s="18" t="s">
        <v>293</v>
      </c>
      <c r="BE892" s="142">
        <f>IF(N892="základní",J892,0)</f>
        <v>0</v>
      </c>
      <c r="BF892" s="142">
        <f>IF(N892="snížená",J892,0)</f>
        <v>0</v>
      </c>
      <c r="BG892" s="142">
        <f>IF(N892="zákl. přenesená",J892,0)</f>
        <v>0</v>
      </c>
      <c r="BH892" s="142">
        <f>IF(N892="sníž. přenesená",J892,0)</f>
        <v>0</v>
      </c>
      <c r="BI892" s="142">
        <f>IF(N892="nulová",J892,0)</f>
        <v>0</v>
      </c>
      <c r="BJ892" s="18" t="s">
        <v>79</v>
      </c>
      <c r="BK892" s="142">
        <f>ROUND(I892*H892,2)</f>
        <v>0</v>
      </c>
      <c r="BL892" s="18" t="s">
        <v>308</v>
      </c>
      <c r="BM892" s="141" t="s">
        <v>7757</v>
      </c>
    </row>
    <row r="893" spans="2:65" s="1" customFormat="1">
      <c r="B893" s="33"/>
      <c r="D893" s="162" t="s">
        <v>385</v>
      </c>
      <c r="F893" s="365" t="s">
        <v>4914</v>
      </c>
      <c r="I893" s="159"/>
      <c r="L893" s="33"/>
      <c r="M893" s="164"/>
      <c r="T893" s="54"/>
      <c r="AT893" s="18" t="s">
        <v>385</v>
      </c>
      <c r="AU893" s="18" t="s">
        <v>81</v>
      </c>
    </row>
    <row r="894" spans="2:65" s="12" customFormat="1">
      <c r="B894" s="165"/>
      <c r="D894" s="157" t="s">
        <v>387</v>
      </c>
      <c r="E894" s="166" t="s">
        <v>3</v>
      </c>
      <c r="F894" s="366" t="s">
        <v>7758</v>
      </c>
      <c r="H894" s="367">
        <v>1.403</v>
      </c>
      <c r="I894" s="167"/>
      <c r="L894" s="165"/>
      <c r="M894" s="168"/>
      <c r="T894" s="169"/>
      <c r="AT894" s="166" t="s">
        <v>387</v>
      </c>
      <c r="AU894" s="166" t="s">
        <v>81</v>
      </c>
      <c r="AV894" s="12" t="s">
        <v>81</v>
      </c>
      <c r="AW894" s="12" t="s">
        <v>33</v>
      </c>
      <c r="AX894" s="12" t="s">
        <v>71</v>
      </c>
      <c r="AY894" s="166" t="s">
        <v>293</v>
      </c>
    </row>
    <row r="895" spans="2:65" s="12" customFormat="1">
      <c r="B895" s="165"/>
      <c r="D895" s="157" t="s">
        <v>387</v>
      </c>
      <c r="E895" s="166" t="s">
        <v>3</v>
      </c>
      <c r="F895" s="366" t="s">
        <v>7759</v>
      </c>
      <c r="H895" s="367">
        <v>0.26600000000000001</v>
      </c>
      <c r="I895" s="167"/>
      <c r="L895" s="165"/>
      <c r="M895" s="168"/>
      <c r="T895" s="169"/>
      <c r="AT895" s="166" t="s">
        <v>387</v>
      </c>
      <c r="AU895" s="166" t="s">
        <v>81</v>
      </c>
      <c r="AV895" s="12" t="s">
        <v>81</v>
      </c>
      <c r="AW895" s="12" t="s">
        <v>33</v>
      </c>
      <c r="AX895" s="12" t="s">
        <v>71</v>
      </c>
      <c r="AY895" s="166" t="s">
        <v>293</v>
      </c>
    </row>
    <row r="896" spans="2:65" s="12" customFormat="1">
      <c r="B896" s="165"/>
      <c r="D896" s="157" t="s">
        <v>387</v>
      </c>
      <c r="E896" s="166" t="s">
        <v>3</v>
      </c>
      <c r="F896" s="366" t="s">
        <v>7760</v>
      </c>
      <c r="H896" s="367">
        <v>9.8059999999999992</v>
      </c>
      <c r="I896" s="167"/>
      <c r="L896" s="165"/>
      <c r="M896" s="168"/>
      <c r="T896" s="169"/>
      <c r="AT896" s="166" t="s">
        <v>387</v>
      </c>
      <c r="AU896" s="166" t="s">
        <v>81</v>
      </c>
      <c r="AV896" s="12" t="s">
        <v>81</v>
      </c>
      <c r="AW896" s="12" t="s">
        <v>33</v>
      </c>
      <c r="AX896" s="12" t="s">
        <v>71</v>
      </c>
      <c r="AY896" s="166" t="s">
        <v>293</v>
      </c>
    </row>
    <row r="897" spans="2:65" s="12" customFormat="1">
      <c r="B897" s="165"/>
      <c r="D897" s="157" t="s">
        <v>387</v>
      </c>
      <c r="E897" s="166" t="s">
        <v>3</v>
      </c>
      <c r="F897" s="366" t="s">
        <v>7761</v>
      </c>
      <c r="H897" s="367">
        <v>1.02</v>
      </c>
      <c r="I897" s="167"/>
      <c r="L897" s="165"/>
      <c r="M897" s="168"/>
      <c r="T897" s="169"/>
      <c r="AT897" s="166" t="s">
        <v>387</v>
      </c>
      <c r="AU897" s="166" t="s">
        <v>81</v>
      </c>
      <c r="AV897" s="12" t="s">
        <v>81</v>
      </c>
      <c r="AW897" s="12" t="s">
        <v>33</v>
      </c>
      <c r="AX897" s="12" t="s">
        <v>71</v>
      </c>
      <c r="AY897" s="166" t="s">
        <v>293</v>
      </c>
    </row>
    <row r="898" spans="2:65" s="12" customFormat="1">
      <c r="B898" s="165"/>
      <c r="D898" s="157" t="s">
        <v>387</v>
      </c>
      <c r="E898" s="166" t="s">
        <v>3</v>
      </c>
      <c r="F898" s="366" t="s">
        <v>7762</v>
      </c>
      <c r="H898" s="367">
        <v>0.245</v>
      </c>
      <c r="I898" s="167"/>
      <c r="L898" s="165"/>
      <c r="M898" s="168"/>
      <c r="T898" s="169"/>
      <c r="AT898" s="166" t="s">
        <v>387</v>
      </c>
      <c r="AU898" s="166" t="s">
        <v>81</v>
      </c>
      <c r="AV898" s="12" t="s">
        <v>81</v>
      </c>
      <c r="AW898" s="12" t="s">
        <v>33</v>
      </c>
      <c r="AX898" s="12" t="s">
        <v>71</v>
      </c>
      <c r="AY898" s="166" t="s">
        <v>293</v>
      </c>
    </row>
    <row r="899" spans="2:65" s="13" customFormat="1">
      <c r="B899" s="170"/>
      <c r="D899" s="157" t="s">
        <v>387</v>
      </c>
      <c r="E899" s="171" t="s">
        <v>3</v>
      </c>
      <c r="F899" s="368" t="s">
        <v>407</v>
      </c>
      <c r="H899" s="369">
        <v>12.74</v>
      </c>
      <c r="I899" s="172"/>
      <c r="L899" s="170"/>
      <c r="M899" s="173"/>
      <c r="T899" s="174"/>
      <c r="AT899" s="171" t="s">
        <v>387</v>
      </c>
      <c r="AU899" s="171" t="s">
        <v>81</v>
      </c>
      <c r="AV899" s="13" t="s">
        <v>308</v>
      </c>
      <c r="AW899" s="13" t="s">
        <v>33</v>
      </c>
      <c r="AX899" s="13" t="s">
        <v>79</v>
      </c>
      <c r="AY899" s="171" t="s">
        <v>293</v>
      </c>
    </row>
    <row r="900" spans="2:65" s="1" customFormat="1" ht="44.25" customHeight="1">
      <c r="B900" s="132"/>
      <c r="C900" s="358" t="s">
        <v>1255</v>
      </c>
      <c r="D900" s="358" t="s">
        <v>309</v>
      </c>
      <c r="E900" s="359" t="s">
        <v>6712</v>
      </c>
      <c r="F900" s="360" t="s">
        <v>6713</v>
      </c>
      <c r="G900" s="361" t="s">
        <v>431</v>
      </c>
      <c r="H900" s="362">
        <v>6.6769999999999996</v>
      </c>
      <c r="I900" s="148"/>
      <c r="J900" s="149">
        <f>ROUND(I900*H900,2)</f>
        <v>0</v>
      </c>
      <c r="K900" s="145" t="s">
        <v>383</v>
      </c>
      <c r="L900" s="33"/>
      <c r="M900" s="150" t="s">
        <v>3</v>
      </c>
      <c r="N900" s="151" t="s">
        <v>42</v>
      </c>
      <c r="P900" s="139">
        <f>O900*H900</f>
        <v>0</v>
      </c>
      <c r="Q900" s="139">
        <v>0</v>
      </c>
      <c r="R900" s="139">
        <f>Q900*H900</f>
        <v>0</v>
      </c>
      <c r="S900" s="139">
        <v>0</v>
      </c>
      <c r="T900" s="140">
        <f>S900*H900</f>
        <v>0</v>
      </c>
      <c r="AR900" s="141" t="s">
        <v>308</v>
      </c>
      <c r="AT900" s="141" t="s">
        <v>309</v>
      </c>
      <c r="AU900" s="141" t="s">
        <v>81</v>
      </c>
      <c r="AY900" s="18" t="s">
        <v>293</v>
      </c>
      <c r="BE900" s="142">
        <f>IF(N900="základní",J900,0)</f>
        <v>0</v>
      </c>
      <c r="BF900" s="142">
        <f>IF(N900="snížená",J900,0)</f>
        <v>0</v>
      </c>
      <c r="BG900" s="142">
        <f>IF(N900="zákl. přenesená",J900,0)</f>
        <v>0</v>
      </c>
      <c r="BH900" s="142">
        <f>IF(N900="sníž. přenesená",J900,0)</f>
        <v>0</v>
      </c>
      <c r="BI900" s="142">
        <f>IF(N900="nulová",J900,0)</f>
        <v>0</v>
      </c>
      <c r="BJ900" s="18" t="s">
        <v>79</v>
      </c>
      <c r="BK900" s="142">
        <f>ROUND(I900*H900,2)</f>
        <v>0</v>
      </c>
      <c r="BL900" s="18" t="s">
        <v>308</v>
      </c>
      <c r="BM900" s="141" t="s">
        <v>7763</v>
      </c>
    </row>
    <row r="901" spans="2:65" s="1" customFormat="1">
      <c r="B901" s="33"/>
      <c r="D901" s="162" t="s">
        <v>385</v>
      </c>
      <c r="F901" s="365" t="s">
        <v>6715</v>
      </c>
      <c r="I901" s="159"/>
      <c r="L901" s="33"/>
      <c r="M901" s="164"/>
      <c r="T901" s="54"/>
      <c r="AT901" s="18" t="s">
        <v>385</v>
      </c>
      <c r="AU901" s="18" t="s">
        <v>81</v>
      </c>
    </row>
    <row r="902" spans="2:65" s="12" customFormat="1">
      <c r="B902" s="165"/>
      <c r="D902" s="157" t="s">
        <v>387</v>
      </c>
      <c r="E902" s="166" t="s">
        <v>3</v>
      </c>
      <c r="F902" s="366" t="s">
        <v>7764</v>
      </c>
      <c r="H902" s="367">
        <v>6.6769999999999996</v>
      </c>
      <c r="I902" s="167"/>
      <c r="L902" s="165"/>
      <c r="M902" s="168"/>
      <c r="T902" s="169"/>
      <c r="AT902" s="166" t="s">
        <v>387</v>
      </c>
      <c r="AU902" s="166" t="s">
        <v>81</v>
      </c>
      <c r="AV902" s="12" t="s">
        <v>81</v>
      </c>
      <c r="AW902" s="12" t="s">
        <v>33</v>
      </c>
      <c r="AX902" s="12" t="s">
        <v>79</v>
      </c>
      <c r="AY902" s="166" t="s">
        <v>293</v>
      </c>
    </row>
    <row r="903" spans="2:65" s="1" customFormat="1" ht="44.25" customHeight="1">
      <c r="B903" s="132"/>
      <c r="C903" s="358" t="s">
        <v>1264</v>
      </c>
      <c r="D903" s="358" t="s">
        <v>309</v>
      </c>
      <c r="E903" s="359" t="s">
        <v>4917</v>
      </c>
      <c r="F903" s="360" t="s">
        <v>4918</v>
      </c>
      <c r="G903" s="361" t="s">
        <v>431</v>
      </c>
      <c r="H903" s="362">
        <v>0.28799999999999998</v>
      </c>
      <c r="I903" s="148"/>
      <c r="J903" s="149">
        <f>ROUND(I903*H903,2)</f>
        <v>0</v>
      </c>
      <c r="K903" s="145" t="s">
        <v>383</v>
      </c>
      <c r="L903" s="33"/>
      <c r="M903" s="150" t="s">
        <v>3</v>
      </c>
      <c r="N903" s="151" t="s">
        <v>42</v>
      </c>
      <c r="P903" s="139">
        <f>O903*H903</f>
        <v>0</v>
      </c>
      <c r="Q903" s="139">
        <v>0</v>
      </c>
      <c r="R903" s="139">
        <f>Q903*H903</f>
        <v>0</v>
      </c>
      <c r="S903" s="139">
        <v>0</v>
      </c>
      <c r="T903" s="140">
        <f>S903*H903</f>
        <v>0</v>
      </c>
      <c r="AR903" s="141" t="s">
        <v>308</v>
      </c>
      <c r="AT903" s="141" t="s">
        <v>309</v>
      </c>
      <c r="AU903" s="141" t="s">
        <v>81</v>
      </c>
      <c r="AY903" s="18" t="s">
        <v>293</v>
      </c>
      <c r="BE903" s="142">
        <f>IF(N903="základní",J903,0)</f>
        <v>0</v>
      </c>
      <c r="BF903" s="142">
        <f>IF(N903="snížená",J903,0)</f>
        <v>0</v>
      </c>
      <c r="BG903" s="142">
        <f>IF(N903="zákl. přenesená",J903,0)</f>
        <v>0</v>
      </c>
      <c r="BH903" s="142">
        <f>IF(N903="sníž. přenesená",J903,0)</f>
        <v>0</v>
      </c>
      <c r="BI903" s="142">
        <f>IF(N903="nulová",J903,0)</f>
        <v>0</v>
      </c>
      <c r="BJ903" s="18" t="s">
        <v>79</v>
      </c>
      <c r="BK903" s="142">
        <f>ROUND(I903*H903,2)</f>
        <v>0</v>
      </c>
      <c r="BL903" s="18" t="s">
        <v>308</v>
      </c>
      <c r="BM903" s="141" t="s">
        <v>7765</v>
      </c>
    </row>
    <row r="904" spans="2:65" s="1" customFormat="1">
      <c r="B904" s="33"/>
      <c r="D904" s="162" t="s">
        <v>385</v>
      </c>
      <c r="F904" s="365" t="s">
        <v>4920</v>
      </c>
      <c r="I904" s="159"/>
      <c r="L904" s="33"/>
      <c r="M904" s="164"/>
      <c r="T904" s="54"/>
      <c r="AT904" s="18" t="s">
        <v>385</v>
      </c>
      <c r="AU904" s="18" t="s">
        <v>81</v>
      </c>
    </row>
    <row r="905" spans="2:65" s="12" customFormat="1">
      <c r="B905" s="165"/>
      <c r="D905" s="157" t="s">
        <v>387</v>
      </c>
      <c r="E905" s="166" t="s">
        <v>3</v>
      </c>
      <c r="F905" s="366" t="s">
        <v>7766</v>
      </c>
      <c r="H905" s="367">
        <v>0.121</v>
      </c>
      <c r="I905" s="167"/>
      <c r="L905" s="165"/>
      <c r="M905" s="168"/>
      <c r="T905" s="169"/>
      <c r="AT905" s="166" t="s">
        <v>387</v>
      </c>
      <c r="AU905" s="166" t="s">
        <v>81</v>
      </c>
      <c r="AV905" s="12" t="s">
        <v>81</v>
      </c>
      <c r="AW905" s="12" t="s">
        <v>33</v>
      </c>
      <c r="AX905" s="12" t="s">
        <v>71</v>
      </c>
      <c r="AY905" s="166" t="s">
        <v>293</v>
      </c>
    </row>
    <row r="906" spans="2:65" s="12" customFormat="1">
      <c r="B906" s="165"/>
      <c r="D906" s="157" t="s">
        <v>387</v>
      </c>
      <c r="E906" s="166" t="s">
        <v>3</v>
      </c>
      <c r="F906" s="366" t="s">
        <v>7767</v>
      </c>
      <c r="H906" s="367">
        <v>0.16700000000000001</v>
      </c>
      <c r="I906" s="167"/>
      <c r="L906" s="165"/>
      <c r="M906" s="168"/>
      <c r="T906" s="169"/>
      <c r="AT906" s="166" t="s">
        <v>387</v>
      </c>
      <c r="AU906" s="166" t="s">
        <v>81</v>
      </c>
      <c r="AV906" s="12" t="s">
        <v>81</v>
      </c>
      <c r="AW906" s="12" t="s">
        <v>33</v>
      </c>
      <c r="AX906" s="12" t="s">
        <v>71</v>
      </c>
      <c r="AY906" s="166" t="s">
        <v>293</v>
      </c>
    </row>
    <row r="907" spans="2:65" s="13" customFormat="1">
      <c r="B907" s="170"/>
      <c r="D907" s="157" t="s">
        <v>387</v>
      </c>
      <c r="E907" s="171" t="s">
        <v>3</v>
      </c>
      <c r="F907" s="368" t="s">
        <v>407</v>
      </c>
      <c r="H907" s="369">
        <v>0.28799999999999998</v>
      </c>
      <c r="I907" s="172"/>
      <c r="L907" s="170"/>
      <c r="M907" s="173"/>
      <c r="T907" s="174"/>
      <c r="AT907" s="171" t="s">
        <v>387</v>
      </c>
      <c r="AU907" s="171" t="s">
        <v>81</v>
      </c>
      <c r="AV907" s="13" t="s">
        <v>308</v>
      </c>
      <c r="AW907" s="13" t="s">
        <v>33</v>
      </c>
      <c r="AX907" s="13" t="s">
        <v>79</v>
      </c>
      <c r="AY907" s="171" t="s">
        <v>293</v>
      </c>
    </row>
    <row r="908" spans="2:65" s="1" customFormat="1" ht="44.25" customHeight="1">
      <c r="B908" s="132"/>
      <c r="C908" s="358" t="s">
        <v>1270</v>
      </c>
      <c r="D908" s="358" t="s">
        <v>309</v>
      </c>
      <c r="E908" s="359" t="s">
        <v>6719</v>
      </c>
      <c r="F908" s="360" t="s">
        <v>6720</v>
      </c>
      <c r="G908" s="361" t="s">
        <v>431</v>
      </c>
      <c r="H908" s="362">
        <v>14.638</v>
      </c>
      <c r="I908" s="148"/>
      <c r="J908" s="149">
        <f>ROUND(I908*H908,2)</f>
        <v>0</v>
      </c>
      <c r="K908" s="145" t="s">
        <v>383</v>
      </c>
      <c r="L908" s="33"/>
      <c r="M908" s="150" t="s">
        <v>3</v>
      </c>
      <c r="N908" s="151" t="s">
        <v>42</v>
      </c>
      <c r="P908" s="139">
        <f>O908*H908</f>
        <v>0</v>
      </c>
      <c r="Q908" s="139">
        <v>0</v>
      </c>
      <c r="R908" s="139">
        <f>Q908*H908</f>
        <v>0</v>
      </c>
      <c r="S908" s="139">
        <v>0</v>
      </c>
      <c r="T908" s="140">
        <f>S908*H908</f>
        <v>0</v>
      </c>
      <c r="AR908" s="141" t="s">
        <v>308</v>
      </c>
      <c r="AT908" s="141" t="s">
        <v>309</v>
      </c>
      <c r="AU908" s="141" t="s">
        <v>81</v>
      </c>
      <c r="AY908" s="18" t="s">
        <v>293</v>
      </c>
      <c r="BE908" s="142">
        <f>IF(N908="základní",J908,0)</f>
        <v>0</v>
      </c>
      <c r="BF908" s="142">
        <f>IF(N908="snížená",J908,0)</f>
        <v>0</v>
      </c>
      <c r="BG908" s="142">
        <f>IF(N908="zákl. přenesená",J908,0)</f>
        <v>0</v>
      </c>
      <c r="BH908" s="142">
        <f>IF(N908="sníž. přenesená",J908,0)</f>
        <v>0</v>
      </c>
      <c r="BI908" s="142">
        <f>IF(N908="nulová",J908,0)</f>
        <v>0</v>
      </c>
      <c r="BJ908" s="18" t="s">
        <v>79</v>
      </c>
      <c r="BK908" s="142">
        <f>ROUND(I908*H908,2)</f>
        <v>0</v>
      </c>
      <c r="BL908" s="18" t="s">
        <v>308</v>
      </c>
      <c r="BM908" s="141" t="s">
        <v>7768</v>
      </c>
    </row>
    <row r="909" spans="2:65" s="1" customFormat="1">
      <c r="B909" s="33"/>
      <c r="D909" s="162" t="s">
        <v>385</v>
      </c>
      <c r="F909" s="365" t="s">
        <v>6722</v>
      </c>
      <c r="I909" s="159"/>
      <c r="L909" s="33"/>
      <c r="M909" s="164"/>
      <c r="T909" s="54"/>
      <c r="AT909" s="18" t="s">
        <v>385</v>
      </c>
      <c r="AU909" s="18" t="s">
        <v>81</v>
      </c>
    </row>
    <row r="910" spans="2:65" s="12" customFormat="1" ht="22.5">
      <c r="B910" s="165"/>
      <c r="D910" s="157" t="s">
        <v>387</v>
      </c>
      <c r="E910" s="166" t="s">
        <v>3</v>
      </c>
      <c r="F910" s="366" t="s">
        <v>7727</v>
      </c>
      <c r="H910" s="367">
        <v>8.4420000000000002</v>
      </c>
      <c r="I910" s="167"/>
      <c r="L910" s="165"/>
      <c r="M910" s="168"/>
      <c r="T910" s="169"/>
      <c r="AT910" s="166" t="s">
        <v>387</v>
      </c>
      <c r="AU910" s="166" t="s">
        <v>81</v>
      </c>
      <c r="AV910" s="12" t="s">
        <v>81</v>
      </c>
      <c r="AW910" s="12" t="s">
        <v>33</v>
      </c>
      <c r="AX910" s="12" t="s">
        <v>71</v>
      </c>
      <c r="AY910" s="166" t="s">
        <v>293</v>
      </c>
    </row>
    <row r="911" spans="2:65" s="12" customFormat="1" ht="22.5">
      <c r="B911" s="165"/>
      <c r="D911" s="157" t="s">
        <v>387</v>
      </c>
      <c r="E911" s="166" t="s">
        <v>3</v>
      </c>
      <c r="F911" s="366" t="s">
        <v>7728</v>
      </c>
      <c r="H911" s="367">
        <v>0.84599999999999997</v>
      </c>
      <c r="I911" s="167"/>
      <c r="L911" s="165"/>
      <c r="M911" s="168"/>
      <c r="T911" s="169"/>
      <c r="AT911" s="166" t="s">
        <v>387</v>
      </c>
      <c r="AU911" s="166" t="s">
        <v>81</v>
      </c>
      <c r="AV911" s="12" t="s">
        <v>81</v>
      </c>
      <c r="AW911" s="12" t="s">
        <v>33</v>
      </c>
      <c r="AX911" s="12" t="s">
        <v>71</v>
      </c>
      <c r="AY911" s="166" t="s">
        <v>293</v>
      </c>
    </row>
    <row r="912" spans="2:65" s="12" customFormat="1" ht="22.5">
      <c r="B912" s="165"/>
      <c r="D912" s="157" t="s">
        <v>387</v>
      </c>
      <c r="E912" s="166" t="s">
        <v>3</v>
      </c>
      <c r="F912" s="366" t="s">
        <v>7729</v>
      </c>
      <c r="H912" s="367">
        <v>1.6779999999999999</v>
      </c>
      <c r="I912" s="167"/>
      <c r="L912" s="165"/>
      <c r="M912" s="168"/>
      <c r="T912" s="169"/>
      <c r="AT912" s="166" t="s">
        <v>387</v>
      </c>
      <c r="AU912" s="166" t="s">
        <v>81</v>
      </c>
      <c r="AV912" s="12" t="s">
        <v>81</v>
      </c>
      <c r="AW912" s="12" t="s">
        <v>33</v>
      </c>
      <c r="AX912" s="12" t="s">
        <v>71</v>
      </c>
      <c r="AY912" s="166" t="s">
        <v>293</v>
      </c>
    </row>
    <row r="913" spans="2:65" s="12" customFormat="1" ht="22.5">
      <c r="B913" s="165"/>
      <c r="D913" s="157" t="s">
        <v>387</v>
      </c>
      <c r="E913" s="166" t="s">
        <v>3</v>
      </c>
      <c r="F913" s="366" t="s">
        <v>7730</v>
      </c>
      <c r="H913" s="367">
        <v>3.6360000000000001</v>
      </c>
      <c r="I913" s="167"/>
      <c r="L913" s="165"/>
      <c r="M913" s="168"/>
      <c r="T913" s="169"/>
      <c r="AT913" s="166" t="s">
        <v>387</v>
      </c>
      <c r="AU913" s="166" t="s">
        <v>81</v>
      </c>
      <c r="AV913" s="12" t="s">
        <v>81</v>
      </c>
      <c r="AW913" s="12" t="s">
        <v>33</v>
      </c>
      <c r="AX913" s="12" t="s">
        <v>71</v>
      </c>
      <c r="AY913" s="166" t="s">
        <v>293</v>
      </c>
    </row>
    <row r="914" spans="2:65" s="12" customFormat="1" ht="22.5">
      <c r="B914" s="165"/>
      <c r="D914" s="157" t="s">
        <v>387</v>
      </c>
      <c r="E914" s="166" t="s">
        <v>3</v>
      </c>
      <c r="F914" s="366" t="s">
        <v>7731</v>
      </c>
      <c r="H914" s="367">
        <v>5.0000000000000001E-3</v>
      </c>
      <c r="I914" s="167"/>
      <c r="L914" s="165"/>
      <c r="M914" s="168"/>
      <c r="T914" s="169"/>
      <c r="AT914" s="166" t="s">
        <v>387</v>
      </c>
      <c r="AU914" s="166" t="s">
        <v>81</v>
      </c>
      <c r="AV914" s="12" t="s">
        <v>81</v>
      </c>
      <c r="AW914" s="12" t="s">
        <v>33</v>
      </c>
      <c r="AX914" s="12" t="s">
        <v>71</v>
      </c>
      <c r="AY914" s="166" t="s">
        <v>293</v>
      </c>
    </row>
    <row r="915" spans="2:65" s="12" customFormat="1" ht="22.5">
      <c r="B915" s="165"/>
      <c r="D915" s="157" t="s">
        <v>387</v>
      </c>
      <c r="E915" s="166" t="s">
        <v>3</v>
      </c>
      <c r="F915" s="366" t="s">
        <v>7732</v>
      </c>
      <c r="H915" s="367">
        <v>3.1E-2</v>
      </c>
      <c r="I915" s="167"/>
      <c r="L915" s="165"/>
      <c r="M915" s="168"/>
      <c r="T915" s="169"/>
      <c r="AT915" s="166" t="s">
        <v>387</v>
      </c>
      <c r="AU915" s="166" t="s">
        <v>81</v>
      </c>
      <c r="AV915" s="12" t="s">
        <v>81</v>
      </c>
      <c r="AW915" s="12" t="s">
        <v>33</v>
      </c>
      <c r="AX915" s="12" t="s">
        <v>71</v>
      </c>
      <c r="AY915" s="166" t="s">
        <v>293</v>
      </c>
    </row>
    <row r="916" spans="2:65" s="13" customFormat="1">
      <c r="B916" s="170"/>
      <c r="D916" s="157" t="s">
        <v>387</v>
      </c>
      <c r="E916" s="171" t="s">
        <v>3</v>
      </c>
      <c r="F916" s="368" t="s">
        <v>407</v>
      </c>
      <c r="H916" s="369">
        <v>14.638</v>
      </c>
      <c r="I916" s="172"/>
      <c r="L916" s="170"/>
      <c r="M916" s="173"/>
      <c r="T916" s="174"/>
      <c r="AT916" s="171" t="s">
        <v>387</v>
      </c>
      <c r="AU916" s="171" t="s">
        <v>81</v>
      </c>
      <c r="AV916" s="13" t="s">
        <v>308</v>
      </c>
      <c r="AW916" s="13" t="s">
        <v>33</v>
      </c>
      <c r="AX916" s="13" t="s">
        <v>79</v>
      </c>
      <c r="AY916" s="171" t="s">
        <v>293</v>
      </c>
    </row>
    <row r="917" spans="2:65" s="1" customFormat="1" ht="44.25" customHeight="1">
      <c r="B917" s="132"/>
      <c r="C917" s="358" t="s">
        <v>1276</v>
      </c>
      <c r="D917" s="358" t="s">
        <v>309</v>
      </c>
      <c r="E917" s="359" t="s">
        <v>4923</v>
      </c>
      <c r="F917" s="360" t="s">
        <v>4924</v>
      </c>
      <c r="G917" s="361" t="s">
        <v>431</v>
      </c>
      <c r="H917" s="362">
        <v>8.5660000000000007</v>
      </c>
      <c r="I917" s="148"/>
      <c r="J917" s="149">
        <f>ROUND(I917*H917,2)</f>
        <v>0</v>
      </c>
      <c r="K917" s="145" t="s">
        <v>383</v>
      </c>
      <c r="L917" s="33"/>
      <c r="M917" s="150" t="s">
        <v>3</v>
      </c>
      <c r="N917" s="151" t="s">
        <v>42</v>
      </c>
      <c r="P917" s="139">
        <f>O917*H917</f>
        <v>0</v>
      </c>
      <c r="Q917" s="139">
        <v>0</v>
      </c>
      <c r="R917" s="139">
        <f>Q917*H917</f>
        <v>0</v>
      </c>
      <c r="S917" s="139">
        <v>0</v>
      </c>
      <c r="T917" s="140">
        <f>S917*H917</f>
        <v>0</v>
      </c>
      <c r="AR917" s="141" t="s">
        <v>308</v>
      </c>
      <c r="AT917" s="141" t="s">
        <v>309</v>
      </c>
      <c r="AU917" s="141" t="s">
        <v>81</v>
      </c>
      <c r="AY917" s="18" t="s">
        <v>293</v>
      </c>
      <c r="BE917" s="142">
        <f>IF(N917="základní",J917,0)</f>
        <v>0</v>
      </c>
      <c r="BF917" s="142">
        <f>IF(N917="snížená",J917,0)</f>
        <v>0</v>
      </c>
      <c r="BG917" s="142">
        <f>IF(N917="zákl. přenesená",J917,0)</f>
        <v>0</v>
      </c>
      <c r="BH917" s="142">
        <f>IF(N917="sníž. přenesená",J917,0)</f>
        <v>0</v>
      </c>
      <c r="BI917" s="142">
        <f>IF(N917="nulová",J917,0)</f>
        <v>0</v>
      </c>
      <c r="BJ917" s="18" t="s">
        <v>79</v>
      </c>
      <c r="BK917" s="142">
        <f>ROUND(I917*H917,2)</f>
        <v>0</v>
      </c>
      <c r="BL917" s="18" t="s">
        <v>308</v>
      </c>
      <c r="BM917" s="141" t="s">
        <v>7769</v>
      </c>
    </row>
    <row r="918" spans="2:65" s="1" customFormat="1">
      <c r="B918" s="33"/>
      <c r="D918" s="162" t="s">
        <v>385</v>
      </c>
      <c r="F918" s="365" t="s">
        <v>4926</v>
      </c>
      <c r="I918" s="159"/>
      <c r="L918" s="33"/>
      <c r="M918" s="164"/>
      <c r="T918" s="54"/>
      <c r="AT918" s="18" t="s">
        <v>385</v>
      </c>
      <c r="AU918" s="18" t="s">
        <v>81</v>
      </c>
    </row>
    <row r="919" spans="2:65" s="12" customFormat="1" ht="22.5">
      <c r="B919" s="165"/>
      <c r="D919" s="157" t="s">
        <v>387</v>
      </c>
      <c r="E919" s="166" t="s">
        <v>3</v>
      </c>
      <c r="F919" s="366" t="s">
        <v>7734</v>
      </c>
      <c r="H919" s="367">
        <v>5.4649999999999999</v>
      </c>
      <c r="I919" s="167"/>
      <c r="L919" s="165"/>
      <c r="M919" s="168"/>
      <c r="T919" s="169"/>
      <c r="AT919" s="166" t="s">
        <v>387</v>
      </c>
      <c r="AU919" s="166" t="s">
        <v>81</v>
      </c>
      <c r="AV919" s="12" t="s">
        <v>81</v>
      </c>
      <c r="AW919" s="12" t="s">
        <v>33</v>
      </c>
      <c r="AX919" s="12" t="s">
        <v>71</v>
      </c>
      <c r="AY919" s="166" t="s">
        <v>293</v>
      </c>
    </row>
    <row r="920" spans="2:65" s="12" customFormat="1" ht="22.5">
      <c r="B920" s="165"/>
      <c r="D920" s="157" t="s">
        <v>387</v>
      </c>
      <c r="E920" s="166" t="s">
        <v>3</v>
      </c>
      <c r="F920" s="366" t="s">
        <v>7735</v>
      </c>
      <c r="H920" s="367">
        <v>3.101</v>
      </c>
      <c r="I920" s="167"/>
      <c r="L920" s="165"/>
      <c r="M920" s="168"/>
      <c r="T920" s="169"/>
      <c r="AT920" s="166" t="s">
        <v>387</v>
      </c>
      <c r="AU920" s="166" t="s">
        <v>81</v>
      </c>
      <c r="AV920" s="12" t="s">
        <v>81</v>
      </c>
      <c r="AW920" s="12" t="s">
        <v>33</v>
      </c>
      <c r="AX920" s="12" t="s">
        <v>71</v>
      </c>
      <c r="AY920" s="166" t="s">
        <v>293</v>
      </c>
    </row>
    <row r="921" spans="2:65" s="13" customFormat="1">
      <c r="B921" s="170"/>
      <c r="D921" s="157" t="s">
        <v>387</v>
      </c>
      <c r="E921" s="171" t="s">
        <v>3</v>
      </c>
      <c r="F921" s="368" t="s">
        <v>407</v>
      </c>
      <c r="H921" s="369">
        <v>8.5660000000000007</v>
      </c>
      <c r="I921" s="172"/>
      <c r="L921" s="170"/>
      <c r="M921" s="173"/>
      <c r="T921" s="174"/>
      <c r="AT921" s="171" t="s">
        <v>387</v>
      </c>
      <c r="AU921" s="171" t="s">
        <v>81</v>
      </c>
      <c r="AV921" s="13" t="s">
        <v>308</v>
      </c>
      <c r="AW921" s="13" t="s">
        <v>33</v>
      </c>
      <c r="AX921" s="13" t="s">
        <v>79</v>
      </c>
      <c r="AY921" s="171" t="s">
        <v>293</v>
      </c>
    </row>
    <row r="922" spans="2:65" s="1" customFormat="1" ht="44.25" customHeight="1">
      <c r="B922" s="132"/>
      <c r="C922" s="358" t="s">
        <v>1282</v>
      </c>
      <c r="D922" s="358" t="s">
        <v>309</v>
      </c>
      <c r="E922" s="359" t="s">
        <v>4927</v>
      </c>
      <c r="F922" s="360" t="s">
        <v>4928</v>
      </c>
      <c r="G922" s="361" t="s">
        <v>431</v>
      </c>
      <c r="H922" s="362">
        <v>3.1E-2</v>
      </c>
      <c r="I922" s="148"/>
      <c r="J922" s="149">
        <f>ROUND(I922*H922,2)</f>
        <v>0</v>
      </c>
      <c r="K922" s="145" t="s">
        <v>383</v>
      </c>
      <c r="L922" s="33"/>
      <c r="M922" s="150" t="s">
        <v>3</v>
      </c>
      <c r="N922" s="151" t="s">
        <v>42</v>
      </c>
      <c r="P922" s="139">
        <f>O922*H922</f>
        <v>0</v>
      </c>
      <c r="Q922" s="139">
        <v>0</v>
      </c>
      <c r="R922" s="139">
        <f>Q922*H922</f>
        <v>0</v>
      </c>
      <c r="S922" s="139">
        <v>0</v>
      </c>
      <c r="T922" s="140">
        <f>S922*H922</f>
        <v>0</v>
      </c>
      <c r="AR922" s="141" t="s">
        <v>308</v>
      </c>
      <c r="AT922" s="141" t="s">
        <v>309</v>
      </c>
      <c r="AU922" s="141" t="s">
        <v>81</v>
      </c>
      <c r="AY922" s="18" t="s">
        <v>293</v>
      </c>
      <c r="BE922" s="142">
        <f>IF(N922="základní",J922,0)</f>
        <v>0</v>
      </c>
      <c r="BF922" s="142">
        <f>IF(N922="snížená",J922,0)</f>
        <v>0</v>
      </c>
      <c r="BG922" s="142">
        <f>IF(N922="zákl. přenesená",J922,0)</f>
        <v>0</v>
      </c>
      <c r="BH922" s="142">
        <f>IF(N922="sníž. přenesená",J922,0)</f>
        <v>0</v>
      </c>
      <c r="BI922" s="142">
        <f>IF(N922="nulová",J922,0)</f>
        <v>0</v>
      </c>
      <c r="BJ922" s="18" t="s">
        <v>79</v>
      </c>
      <c r="BK922" s="142">
        <f>ROUND(I922*H922,2)</f>
        <v>0</v>
      </c>
      <c r="BL922" s="18" t="s">
        <v>308</v>
      </c>
      <c r="BM922" s="141" t="s">
        <v>7770</v>
      </c>
    </row>
    <row r="923" spans="2:65" s="1" customFormat="1">
      <c r="B923" s="33"/>
      <c r="D923" s="162" t="s">
        <v>385</v>
      </c>
      <c r="F923" s="365" t="s">
        <v>4930</v>
      </c>
      <c r="I923" s="159"/>
      <c r="L923" s="33"/>
      <c r="M923" s="164"/>
      <c r="T923" s="54"/>
      <c r="AT923" s="18" t="s">
        <v>385</v>
      </c>
      <c r="AU923" s="18" t="s">
        <v>81</v>
      </c>
    </row>
    <row r="924" spans="2:65" s="12" customFormat="1" ht="22.5">
      <c r="B924" s="165"/>
      <c r="D924" s="157" t="s">
        <v>387</v>
      </c>
      <c r="E924" s="166" t="s">
        <v>3</v>
      </c>
      <c r="F924" s="366" t="s">
        <v>7737</v>
      </c>
      <c r="H924" s="367">
        <v>12.51</v>
      </c>
      <c r="I924" s="167"/>
      <c r="L924" s="165"/>
      <c r="M924" s="168"/>
      <c r="T924" s="169"/>
      <c r="AT924" s="166" t="s">
        <v>387</v>
      </c>
      <c r="AU924" s="166" t="s">
        <v>81</v>
      </c>
      <c r="AV924" s="12" t="s">
        <v>81</v>
      </c>
      <c r="AW924" s="12" t="s">
        <v>33</v>
      </c>
      <c r="AX924" s="12" t="s">
        <v>71</v>
      </c>
      <c r="AY924" s="166" t="s">
        <v>293</v>
      </c>
    </row>
    <row r="925" spans="2:65" s="12" customFormat="1" ht="22.5">
      <c r="B925" s="165"/>
      <c r="D925" s="157" t="s">
        <v>387</v>
      </c>
      <c r="E925" s="166" t="s">
        <v>3</v>
      </c>
      <c r="F925" s="366" t="s">
        <v>7738</v>
      </c>
      <c r="H925" s="367">
        <v>7.3999999999999996E-2</v>
      </c>
      <c r="I925" s="167"/>
      <c r="L925" s="165"/>
      <c r="M925" s="168"/>
      <c r="T925" s="169"/>
      <c r="AT925" s="166" t="s">
        <v>387</v>
      </c>
      <c r="AU925" s="166" t="s">
        <v>81</v>
      </c>
      <c r="AV925" s="12" t="s">
        <v>81</v>
      </c>
      <c r="AW925" s="12" t="s">
        <v>33</v>
      </c>
      <c r="AX925" s="12" t="s">
        <v>71</v>
      </c>
      <c r="AY925" s="166" t="s">
        <v>293</v>
      </c>
    </row>
    <row r="926" spans="2:65" s="12" customFormat="1" ht="22.5">
      <c r="B926" s="165"/>
      <c r="D926" s="157" t="s">
        <v>387</v>
      </c>
      <c r="E926" s="166" t="s">
        <v>3</v>
      </c>
      <c r="F926" s="366" t="s">
        <v>7739</v>
      </c>
      <c r="H926" s="367">
        <v>0.52600000000000002</v>
      </c>
      <c r="I926" s="167"/>
      <c r="L926" s="165"/>
      <c r="M926" s="168"/>
      <c r="T926" s="169"/>
      <c r="AT926" s="166" t="s">
        <v>387</v>
      </c>
      <c r="AU926" s="166" t="s">
        <v>81</v>
      </c>
      <c r="AV926" s="12" t="s">
        <v>81</v>
      </c>
      <c r="AW926" s="12" t="s">
        <v>33</v>
      </c>
      <c r="AX926" s="12" t="s">
        <v>71</v>
      </c>
      <c r="AY926" s="166" t="s">
        <v>293</v>
      </c>
    </row>
    <row r="927" spans="2:65" s="12" customFormat="1" ht="22.5">
      <c r="B927" s="165"/>
      <c r="D927" s="157" t="s">
        <v>387</v>
      </c>
      <c r="E927" s="166" t="s">
        <v>3</v>
      </c>
      <c r="F927" s="366" t="s">
        <v>7740</v>
      </c>
      <c r="H927" s="367">
        <v>6.8000000000000005E-2</v>
      </c>
      <c r="I927" s="167"/>
      <c r="L927" s="165"/>
      <c r="M927" s="168"/>
      <c r="T927" s="169"/>
      <c r="AT927" s="166" t="s">
        <v>387</v>
      </c>
      <c r="AU927" s="166" t="s">
        <v>81</v>
      </c>
      <c r="AV927" s="12" t="s">
        <v>81</v>
      </c>
      <c r="AW927" s="12" t="s">
        <v>33</v>
      </c>
      <c r="AX927" s="12" t="s">
        <v>71</v>
      </c>
      <c r="AY927" s="166" t="s">
        <v>293</v>
      </c>
    </row>
    <row r="928" spans="2:65" s="12" customFormat="1" ht="22.5">
      <c r="B928" s="165"/>
      <c r="D928" s="157" t="s">
        <v>387</v>
      </c>
      <c r="E928" s="166" t="s">
        <v>3</v>
      </c>
      <c r="F928" s="366" t="s">
        <v>7741</v>
      </c>
      <c r="H928" s="367">
        <v>1.7290000000000001</v>
      </c>
      <c r="I928" s="167"/>
      <c r="L928" s="165"/>
      <c r="M928" s="168"/>
      <c r="T928" s="169"/>
      <c r="AT928" s="166" t="s">
        <v>387</v>
      </c>
      <c r="AU928" s="166" t="s">
        <v>81</v>
      </c>
      <c r="AV928" s="12" t="s">
        <v>81</v>
      </c>
      <c r="AW928" s="12" t="s">
        <v>33</v>
      </c>
      <c r="AX928" s="12" t="s">
        <v>71</v>
      </c>
      <c r="AY928" s="166" t="s">
        <v>293</v>
      </c>
    </row>
    <row r="929" spans="2:65" s="12" customFormat="1" ht="22.5">
      <c r="B929" s="165"/>
      <c r="D929" s="157" t="s">
        <v>387</v>
      </c>
      <c r="E929" s="166" t="s">
        <v>3</v>
      </c>
      <c r="F929" s="366" t="s">
        <v>7742</v>
      </c>
      <c r="H929" s="367">
        <v>0.94</v>
      </c>
      <c r="I929" s="167"/>
      <c r="L929" s="165"/>
      <c r="M929" s="168"/>
      <c r="T929" s="169"/>
      <c r="AT929" s="166" t="s">
        <v>387</v>
      </c>
      <c r="AU929" s="166" t="s">
        <v>81</v>
      </c>
      <c r="AV929" s="12" t="s">
        <v>81</v>
      </c>
      <c r="AW929" s="12" t="s">
        <v>33</v>
      </c>
      <c r="AX929" s="12" t="s">
        <v>71</v>
      </c>
      <c r="AY929" s="166" t="s">
        <v>293</v>
      </c>
    </row>
    <row r="930" spans="2:65" s="12" customFormat="1" ht="22.5">
      <c r="B930" s="165"/>
      <c r="D930" s="157" t="s">
        <v>387</v>
      </c>
      <c r="E930" s="166" t="s">
        <v>3</v>
      </c>
      <c r="F930" s="366" t="s">
        <v>7743</v>
      </c>
      <c r="H930" s="367">
        <v>3.0000000000000001E-3</v>
      </c>
      <c r="I930" s="167"/>
      <c r="L930" s="165"/>
      <c r="M930" s="168"/>
      <c r="T930" s="169"/>
      <c r="AT930" s="166" t="s">
        <v>387</v>
      </c>
      <c r="AU930" s="166" t="s">
        <v>81</v>
      </c>
      <c r="AV930" s="12" t="s">
        <v>81</v>
      </c>
      <c r="AW930" s="12" t="s">
        <v>33</v>
      </c>
      <c r="AX930" s="12" t="s">
        <v>71</v>
      </c>
      <c r="AY930" s="166" t="s">
        <v>293</v>
      </c>
    </row>
    <row r="931" spans="2:65" s="12" customFormat="1" ht="22.5">
      <c r="B931" s="165"/>
      <c r="D931" s="157" t="s">
        <v>387</v>
      </c>
      <c r="E931" s="166" t="s">
        <v>3</v>
      </c>
      <c r="F931" s="366" t="s">
        <v>7731</v>
      </c>
      <c r="H931" s="367">
        <v>5.0000000000000001E-3</v>
      </c>
      <c r="I931" s="167"/>
      <c r="L931" s="165"/>
      <c r="M931" s="168"/>
      <c r="T931" s="169"/>
      <c r="AT931" s="166" t="s">
        <v>387</v>
      </c>
      <c r="AU931" s="166" t="s">
        <v>81</v>
      </c>
      <c r="AV931" s="12" t="s">
        <v>81</v>
      </c>
      <c r="AW931" s="12" t="s">
        <v>33</v>
      </c>
      <c r="AX931" s="12" t="s">
        <v>71</v>
      </c>
      <c r="AY931" s="166" t="s">
        <v>293</v>
      </c>
    </row>
    <row r="932" spans="2:65" s="12" customFormat="1" ht="22.5">
      <c r="B932" s="165"/>
      <c r="D932" s="157" t="s">
        <v>387</v>
      </c>
      <c r="E932" s="166" t="s">
        <v>3</v>
      </c>
      <c r="F932" s="366" t="s">
        <v>7732</v>
      </c>
      <c r="H932" s="367">
        <v>3.1E-2</v>
      </c>
      <c r="I932" s="167"/>
      <c r="L932" s="165"/>
      <c r="M932" s="168"/>
      <c r="T932" s="169"/>
      <c r="AT932" s="166" t="s">
        <v>387</v>
      </c>
      <c r="AU932" s="166" t="s">
        <v>81</v>
      </c>
      <c r="AV932" s="12" t="s">
        <v>81</v>
      </c>
      <c r="AW932" s="12" t="s">
        <v>33</v>
      </c>
      <c r="AX932" s="12" t="s">
        <v>79</v>
      </c>
      <c r="AY932" s="166" t="s">
        <v>293</v>
      </c>
    </row>
    <row r="933" spans="2:65" s="1" customFormat="1" ht="55.5" customHeight="1">
      <c r="B933" s="132"/>
      <c r="C933" s="358" t="s">
        <v>1288</v>
      </c>
      <c r="D933" s="358" t="s">
        <v>309</v>
      </c>
      <c r="E933" s="359" t="s">
        <v>5718</v>
      </c>
      <c r="F933" s="360" t="s">
        <v>5719</v>
      </c>
      <c r="G933" s="361" t="s">
        <v>431</v>
      </c>
      <c r="H933" s="362">
        <v>28.591000000000001</v>
      </c>
      <c r="I933" s="148"/>
      <c r="J933" s="149">
        <f>ROUND(I933*H933,2)</f>
        <v>0</v>
      </c>
      <c r="K933" s="145" t="s">
        <v>383</v>
      </c>
      <c r="L933" s="33"/>
      <c r="M933" s="150" t="s">
        <v>3</v>
      </c>
      <c r="N933" s="151" t="s">
        <v>42</v>
      </c>
      <c r="P933" s="139">
        <f>O933*H933</f>
        <v>0</v>
      </c>
      <c r="Q933" s="139">
        <v>0</v>
      </c>
      <c r="R933" s="139">
        <f>Q933*H933</f>
        <v>0</v>
      </c>
      <c r="S933" s="139">
        <v>0</v>
      </c>
      <c r="T933" s="140">
        <f>S933*H933</f>
        <v>0</v>
      </c>
      <c r="AR933" s="141" t="s">
        <v>308</v>
      </c>
      <c r="AT933" s="141" t="s">
        <v>309</v>
      </c>
      <c r="AU933" s="141" t="s">
        <v>81</v>
      </c>
      <c r="AY933" s="18" t="s">
        <v>293</v>
      </c>
      <c r="BE933" s="142">
        <f>IF(N933="základní",J933,0)</f>
        <v>0</v>
      </c>
      <c r="BF933" s="142">
        <f>IF(N933="snížená",J933,0)</f>
        <v>0</v>
      </c>
      <c r="BG933" s="142">
        <f>IF(N933="zákl. přenesená",J933,0)</f>
        <v>0</v>
      </c>
      <c r="BH933" s="142">
        <f>IF(N933="sníž. přenesená",J933,0)</f>
        <v>0</v>
      </c>
      <c r="BI933" s="142">
        <f>IF(N933="nulová",J933,0)</f>
        <v>0</v>
      </c>
      <c r="BJ933" s="18" t="s">
        <v>79</v>
      </c>
      <c r="BK933" s="142">
        <f>ROUND(I933*H933,2)</f>
        <v>0</v>
      </c>
      <c r="BL933" s="18" t="s">
        <v>308</v>
      </c>
      <c r="BM933" s="141" t="s">
        <v>7771</v>
      </c>
    </row>
    <row r="934" spans="2:65" s="1" customFormat="1">
      <c r="B934" s="33"/>
      <c r="D934" s="162" t="s">
        <v>385</v>
      </c>
      <c r="F934" s="365" t="s">
        <v>5721</v>
      </c>
      <c r="I934" s="159"/>
      <c r="L934" s="33"/>
      <c r="M934" s="164"/>
      <c r="T934" s="54"/>
      <c r="AT934" s="18" t="s">
        <v>385</v>
      </c>
      <c r="AU934" s="18" t="s">
        <v>81</v>
      </c>
    </row>
    <row r="935" spans="2:65" s="12" customFormat="1" ht="22.5">
      <c r="B935" s="165"/>
      <c r="D935" s="157" t="s">
        <v>387</v>
      </c>
      <c r="E935" s="166" t="s">
        <v>3</v>
      </c>
      <c r="F935" s="366" t="s">
        <v>7745</v>
      </c>
      <c r="H935" s="367">
        <v>11.129</v>
      </c>
      <c r="I935" s="167"/>
      <c r="L935" s="165"/>
      <c r="M935" s="168"/>
      <c r="T935" s="169"/>
      <c r="AT935" s="166" t="s">
        <v>387</v>
      </c>
      <c r="AU935" s="166" t="s">
        <v>81</v>
      </c>
      <c r="AV935" s="12" t="s">
        <v>81</v>
      </c>
      <c r="AW935" s="12" t="s">
        <v>33</v>
      </c>
      <c r="AX935" s="12" t="s">
        <v>71</v>
      </c>
      <c r="AY935" s="166" t="s">
        <v>293</v>
      </c>
    </row>
    <row r="936" spans="2:65" s="12" customFormat="1" ht="22.5">
      <c r="B936" s="165"/>
      <c r="D936" s="157" t="s">
        <v>387</v>
      </c>
      <c r="E936" s="166" t="s">
        <v>3</v>
      </c>
      <c r="F936" s="366" t="s">
        <v>7746</v>
      </c>
      <c r="H936" s="367">
        <v>2.76</v>
      </c>
      <c r="I936" s="167"/>
      <c r="L936" s="165"/>
      <c r="M936" s="168"/>
      <c r="T936" s="169"/>
      <c r="AT936" s="166" t="s">
        <v>387</v>
      </c>
      <c r="AU936" s="166" t="s">
        <v>81</v>
      </c>
      <c r="AV936" s="12" t="s">
        <v>81</v>
      </c>
      <c r="AW936" s="12" t="s">
        <v>33</v>
      </c>
      <c r="AX936" s="12" t="s">
        <v>71</v>
      </c>
      <c r="AY936" s="166" t="s">
        <v>293</v>
      </c>
    </row>
    <row r="937" spans="2:65" s="12" customFormat="1" ht="22.5">
      <c r="B937" s="165"/>
      <c r="D937" s="157" t="s">
        <v>387</v>
      </c>
      <c r="E937" s="166" t="s">
        <v>3</v>
      </c>
      <c r="F937" s="366" t="s">
        <v>7747</v>
      </c>
      <c r="H937" s="367">
        <v>14.702</v>
      </c>
      <c r="I937" s="167"/>
      <c r="L937" s="165"/>
      <c r="M937" s="168"/>
      <c r="T937" s="169"/>
      <c r="AT937" s="166" t="s">
        <v>387</v>
      </c>
      <c r="AU937" s="166" t="s">
        <v>81</v>
      </c>
      <c r="AV937" s="12" t="s">
        <v>81</v>
      </c>
      <c r="AW937" s="12" t="s">
        <v>33</v>
      </c>
      <c r="AX937" s="12" t="s">
        <v>71</v>
      </c>
      <c r="AY937" s="166" t="s">
        <v>293</v>
      </c>
    </row>
    <row r="938" spans="2:65" s="13" customFormat="1">
      <c r="B938" s="170"/>
      <c r="D938" s="157" t="s">
        <v>387</v>
      </c>
      <c r="E938" s="171" t="s">
        <v>3</v>
      </c>
      <c r="F938" s="368" t="s">
        <v>407</v>
      </c>
      <c r="H938" s="369">
        <v>28.591000000000001</v>
      </c>
      <c r="I938" s="172"/>
      <c r="L938" s="170"/>
      <c r="M938" s="173"/>
      <c r="T938" s="174"/>
      <c r="AT938" s="171" t="s">
        <v>387</v>
      </c>
      <c r="AU938" s="171" t="s">
        <v>81</v>
      </c>
      <c r="AV938" s="13" t="s">
        <v>308</v>
      </c>
      <c r="AW938" s="13" t="s">
        <v>33</v>
      </c>
      <c r="AX938" s="13" t="s">
        <v>79</v>
      </c>
      <c r="AY938" s="171" t="s">
        <v>293</v>
      </c>
    </row>
    <row r="939" spans="2:65" s="11" customFormat="1" ht="22.9" customHeight="1">
      <c r="B939" s="120"/>
      <c r="D939" s="121" t="s">
        <v>70</v>
      </c>
      <c r="E939" s="130" t="s">
        <v>1314</v>
      </c>
      <c r="F939" s="130" t="s">
        <v>1315</v>
      </c>
      <c r="I939" s="123"/>
      <c r="J939" s="131">
        <f>BK939</f>
        <v>0</v>
      </c>
      <c r="L939" s="120"/>
      <c r="M939" s="125"/>
      <c r="P939" s="126">
        <f>SUM(P940:P943)</f>
        <v>0</v>
      </c>
      <c r="R939" s="126">
        <f>SUM(R940:R943)</f>
        <v>0</v>
      </c>
      <c r="T939" s="127">
        <f>SUM(T940:T943)</f>
        <v>0</v>
      </c>
      <c r="AR939" s="121" t="s">
        <v>79</v>
      </c>
      <c r="AT939" s="128" t="s">
        <v>70</v>
      </c>
      <c r="AU939" s="128" t="s">
        <v>79</v>
      </c>
      <c r="AY939" s="121" t="s">
        <v>293</v>
      </c>
      <c r="BK939" s="129">
        <f>SUM(BK940:BK943)</f>
        <v>0</v>
      </c>
    </row>
    <row r="940" spans="2:65" s="1" customFormat="1" ht="62.65" customHeight="1">
      <c r="B940" s="132"/>
      <c r="C940" s="358" t="s">
        <v>1292</v>
      </c>
      <c r="D940" s="358" t="s">
        <v>309</v>
      </c>
      <c r="E940" s="359" t="s">
        <v>7772</v>
      </c>
      <c r="F940" s="360" t="s">
        <v>7773</v>
      </c>
      <c r="G940" s="361" t="s">
        <v>431</v>
      </c>
      <c r="H940" s="362">
        <v>727.08500000000004</v>
      </c>
      <c r="I940" s="148"/>
      <c r="J940" s="149">
        <f>ROUND(I940*H940,2)</f>
        <v>0</v>
      </c>
      <c r="K940" s="145" t="s">
        <v>383</v>
      </c>
      <c r="L940" s="33"/>
      <c r="M940" s="150" t="s">
        <v>3</v>
      </c>
      <c r="N940" s="151" t="s">
        <v>42</v>
      </c>
      <c r="P940" s="139">
        <f>O940*H940</f>
        <v>0</v>
      </c>
      <c r="Q940" s="139">
        <v>0</v>
      </c>
      <c r="R940" s="139">
        <f>Q940*H940</f>
        <v>0</v>
      </c>
      <c r="S940" s="139">
        <v>0</v>
      </c>
      <c r="T940" s="140">
        <f>S940*H940</f>
        <v>0</v>
      </c>
      <c r="AR940" s="141" t="s">
        <v>308</v>
      </c>
      <c r="AT940" s="141" t="s">
        <v>309</v>
      </c>
      <c r="AU940" s="141" t="s">
        <v>81</v>
      </c>
      <c r="AY940" s="18" t="s">
        <v>293</v>
      </c>
      <c r="BE940" s="142">
        <f>IF(N940="základní",J940,0)</f>
        <v>0</v>
      </c>
      <c r="BF940" s="142">
        <f>IF(N940="snížená",J940,0)</f>
        <v>0</v>
      </c>
      <c r="BG940" s="142">
        <f>IF(N940="zákl. přenesená",J940,0)</f>
        <v>0</v>
      </c>
      <c r="BH940" s="142">
        <f>IF(N940="sníž. přenesená",J940,0)</f>
        <v>0</v>
      </c>
      <c r="BI940" s="142">
        <f>IF(N940="nulová",J940,0)</f>
        <v>0</v>
      </c>
      <c r="BJ940" s="18" t="s">
        <v>79</v>
      </c>
      <c r="BK940" s="142">
        <f>ROUND(I940*H940,2)</f>
        <v>0</v>
      </c>
      <c r="BL940" s="18" t="s">
        <v>308</v>
      </c>
      <c r="BM940" s="141" t="s">
        <v>7774</v>
      </c>
    </row>
    <row r="941" spans="2:65" s="1" customFormat="1">
      <c r="B941" s="33"/>
      <c r="D941" s="162" t="s">
        <v>385</v>
      </c>
      <c r="F941" s="365" t="s">
        <v>7775</v>
      </c>
      <c r="I941" s="159"/>
      <c r="L941" s="33"/>
      <c r="M941" s="164"/>
      <c r="T941" s="54"/>
      <c r="AT941" s="18" t="s">
        <v>385</v>
      </c>
      <c r="AU941" s="18" t="s">
        <v>81</v>
      </c>
    </row>
    <row r="942" spans="2:65" s="1" customFormat="1" ht="66.75" customHeight="1">
      <c r="B942" s="132"/>
      <c r="C942" s="358" t="s">
        <v>1297</v>
      </c>
      <c r="D942" s="358" t="s">
        <v>309</v>
      </c>
      <c r="E942" s="359" t="s">
        <v>1322</v>
      </c>
      <c r="F942" s="360" t="s">
        <v>1323</v>
      </c>
      <c r="G942" s="361" t="s">
        <v>431</v>
      </c>
      <c r="H942" s="362">
        <v>727.08500000000004</v>
      </c>
      <c r="I942" s="148"/>
      <c r="J942" s="149">
        <f>ROUND(I942*H942,2)</f>
        <v>0</v>
      </c>
      <c r="K942" s="145" t="s">
        <v>383</v>
      </c>
      <c r="L942" s="33"/>
      <c r="M942" s="150" t="s">
        <v>3</v>
      </c>
      <c r="N942" s="151" t="s">
        <v>42</v>
      </c>
      <c r="P942" s="139">
        <f>O942*H942</f>
        <v>0</v>
      </c>
      <c r="Q942" s="139">
        <v>0</v>
      </c>
      <c r="R942" s="139">
        <f>Q942*H942</f>
        <v>0</v>
      </c>
      <c r="S942" s="139">
        <v>0</v>
      </c>
      <c r="T942" s="140">
        <f>S942*H942</f>
        <v>0</v>
      </c>
      <c r="AR942" s="141" t="s">
        <v>308</v>
      </c>
      <c r="AT942" s="141" t="s">
        <v>309</v>
      </c>
      <c r="AU942" s="141" t="s">
        <v>81</v>
      </c>
      <c r="AY942" s="18" t="s">
        <v>293</v>
      </c>
      <c r="BE942" s="142">
        <f>IF(N942="základní",J942,0)</f>
        <v>0</v>
      </c>
      <c r="BF942" s="142">
        <f>IF(N942="snížená",J942,0)</f>
        <v>0</v>
      </c>
      <c r="BG942" s="142">
        <f>IF(N942="zákl. přenesená",J942,0)</f>
        <v>0</v>
      </c>
      <c r="BH942" s="142">
        <f>IF(N942="sníž. přenesená",J942,0)</f>
        <v>0</v>
      </c>
      <c r="BI942" s="142">
        <f>IF(N942="nulová",J942,0)</f>
        <v>0</v>
      </c>
      <c r="BJ942" s="18" t="s">
        <v>79</v>
      </c>
      <c r="BK942" s="142">
        <f>ROUND(I942*H942,2)</f>
        <v>0</v>
      </c>
      <c r="BL942" s="18" t="s">
        <v>308</v>
      </c>
      <c r="BM942" s="141" t="s">
        <v>7776</v>
      </c>
    </row>
    <row r="943" spans="2:65" s="1" customFormat="1">
      <c r="B943" s="33"/>
      <c r="D943" s="162" t="s">
        <v>385</v>
      </c>
      <c r="F943" s="365" t="s">
        <v>1325</v>
      </c>
      <c r="I943" s="159"/>
      <c r="L943" s="33"/>
      <c r="M943" s="164"/>
      <c r="T943" s="54"/>
      <c r="AT943" s="18" t="s">
        <v>385</v>
      </c>
      <c r="AU943" s="18" t="s">
        <v>81</v>
      </c>
    </row>
    <row r="944" spans="2:65" s="11" customFormat="1" ht="25.9" customHeight="1">
      <c r="B944" s="120"/>
      <c r="D944" s="121" t="s">
        <v>70</v>
      </c>
      <c r="E944" s="122" t="s">
        <v>1326</v>
      </c>
      <c r="F944" s="122" t="s">
        <v>1327</v>
      </c>
      <c r="I944" s="123"/>
      <c r="J944" s="124">
        <f>BK944</f>
        <v>0</v>
      </c>
      <c r="L944" s="120"/>
      <c r="M944" s="125"/>
      <c r="P944" s="126">
        <f>P945+P1005+P1046+P1120+P1328+P1349+P1478+P1520+P1613+P1708+P1757+P1823+P1849</f>
        <v>0</v>
      </c>
      <c r="R944" s="126">
        <f>R945+R1005+R1046+R1120+R1328+R1349+R1478+R1520+R1613+R1708+R1757+R1823+R1849</f>
        <v>85.264861432521016</v>
      </c>
      <c r="T944" s="127">
        <f>T945+T1005+T1046+T1120+T1328+T1349+T1478+T1520+T1613+T1708+T1757+T1823+T1849</f>
        <v>17.986916979999997</v>
      </c>
      <c r="AR944" s="121" t="s">
        <v>81</v>
      </c>
      <c r="AT944" s="128" t="s">
        <v>70</v>
      </c>
      <c r="AU944" s="128" t="s">
        <v>71</v>
      </c>
      <c r="AY944" s="121" t="s">
        <v>293</v>
      </c>
      <c r="BK944" s="129">
        <f>BK945+BK1005+BK1046+BK1120+BK1328+BK1349+BK1478+BK1520+BK1613+BK1708+BK1757+BK1823+BK1849</f>
        <v>0</v>
      </c>
    </row>
    <row r="945" spans="2:65" s="11" customFormat="1" ht="22.9" customHeight="1">
      <c r="B945" s="120"/>
      <c r="D945" s="121" t="s">
        <v>70</v>
      </c>
      <c r="E945" s="130" t="s">
        <v>1328</v>
      </c>
      <c r="F945" s="130" t="s">
        <v>1329</v>
      </c>
      <c r="I945" s="123"/>
      <c r="J945" s="131">
        <f>BK945</f>
        <v>0</v>
      </c>
      <c r="L945" s="120"/>
      <c r="M945" s="125"/>
      <c r="P945" s="126">
        <f>SUM(P946:P1004)</f>
        <v>0</v>
      </c>
      <c r="R945" s="126">
        <f>SUM(R946:R1004)</f>
        <v>0.87131545575000002</v>
      </c>
      <c r="T945" s="127">
        <f>SUM(T946:T1004)</f>
        <v>0.121432</v>
      </c>
      <c r="AR945" s="121" t="s">
        <v>81</v>
      </c>
      <c r="AT945" s="128" t="s">
        <v>70</v>
      </c>
      <c r="AU945" s="128" t="s">
        <v>79</v>
      </c>
      <c r="AY945" s="121" t="s">
        <v>293</v>
      </c>
      <c r="BK945" s="129">
        <f>SUM(BK946:BK1004)</f>
        <v>0</v>
      </c>
    </row>
    <row r="946" spans="2:65" s="1" customFormat="1" ht="37.9" customHeight="1">
      <c r="B946" s="132"/>
      <c r="C946" s="358" t="s">
        <v>1303</v>
      </c>
      <c r="D946" s="358" t="s">
        <v>309</v>
      </c>
      <c r="E946" s="359" t="s">
        <v>1331</v>
      </c>
      <c r="F946" s="360" t="s">
        <v>1332</v>
      </c>
      <c r="G946" s="361" t="s">
        <v>493</v>
      </c>
      <c r="H946" s="362">
        <v>117.44499999999999</v>
      </c>
      <c r="I946" s="148"/>
      <c r="J946" s="149">
        <f>ROUND(I946*H946,2)</f>
        <v>0</v>
      </c>
      <c r="K946" s="145" t="s">
        <v>383</v>
      </c>
      <c r="L946" s="33"/>
      <c r="M946" s="150" t="s">
        <v>3</v>
      </c>
      <c r="N946" s="151" t="s">
        <v>42</v>
      </c>
      <c r="P946" s="139">
        <f>O946*H946</f>
        <v>0</v>
      </c>
      <c r="Q946" s="139">
        <v>0</v>
      </c>
      <c r="R946" s="139">
        <f>Q946*H946</f>
        <v>0</v>
      </c>
      <c r="S946" s="139">
        <v>0</v>
      </c>
      <c r="T946" s="140">
        <f>S946*H946</f>
        <v>0</v>
      </c>
      <c r="AR946" s="141" t="s">
        <v>472</v>
      </c>
      <c r="AT946" s="141" t="s">
        <v>309</v>
      </c>
      <c r="AU946" s="141" t="s">
        <v>81</v>
      </c>
      <c r="AY946" s="18" t="s">
        <v>293</v>
      </c>
      <c r="BE946" s="142">
        <f>IF(N946="základní",J946,0)</f>
        <v>0</v>
      </c>
      <c r="BF946" s="142">
        <f>IF(N946="snížená",J946,0)</f>
        <v>0</v>
      </c>
      <c r="BG946" s="142">
        <f>IF(N946="zákl. přenesená",J946,0)</f>
        <v>0</v>
      </c>
      <c r="BH946" s="142">
        <f>IF(N946="sníž. přenesená",J946,0)</f>
        <v>0</v>
      </c>
      <c r="BI946" s="142">
        <f>IF(N946="nulová",J946,0)</f>
        <v>0</v>
      </c>
      <c r="BJ946" s="18" t="s">
        <v>79</v>
      </c>
      <c r="BK946" s="142">
        <f>ROUND(I946*H946,2)</f>
        <v>0</v>
      </c>
      <c r="BL946" s="18" t="s">
        <v>472</v>
      </c>
      <c r="BM946" s="141" t="s">
        <v>7777</v>
      </c>
    </row>
    <row r="947" spans="2:65" s="1" customFormat="1">
      <c r="B947" s="33"/>
      <c r="D947" s="162" t="s">
        <v>385</v>
      </c>
      <c r="F947" s="365" t="s">
        <v>1334</v>
      </c>
      <c r="I947" s="159"/>
      <c r="L947" s="33"/>
      <c r="M947" s="164"/>
      <c r="T947" s="54"/>
      <c r="AT947" s="18" t="s">
        <v>385</v>
      </c>
      <c r="AU947" s="18" t="s">
        <v>81</v>
      </c>
    </row>
    <row r="948" spans="2:65" s="12" customFormat="1" ht="22.5">
      <c r="B948" s="165"/>
      <c r="D948" s="157" t="s">
        <v>387</v>
      </c>
      <c r="E948" s="166" t="s">
        <v>3</v>
      </c>
      <c r="F948" s="366" t="s">
        <v>7515</v>
      </c>
      <c r="H948" s="367">
        <v>26.12</v>
      </c>
      <c r="I948" s="167"/>
      <c r="L948" s="165"/>
      <c r="M948" s="168"/>
      <c r="T948" s="169"/>
      <c r="AT948" s="166" t="s">
        <v>387</v>
      </c>
      <c r="AU948" s="166" t="s">
        <v>81</v>
      </c>
      <c r="AV948" s="12" t="s">
        <v>81</v>
      </c>
      <c r="AW948" s="12" t="s">
        <v>33</v>
      </c>
      <c r="AX948" s="12" t="s">
        <v>71</v>
      </c>
      <c r="AY948" s="166" t="s">
        <v>293</v>
      </c>
    </row>
    <row r="949" spans="2:65" s="12" customFormat="1" ht="22.5">
      <c r="B949" s="165"/>
      <c r="D949" s="157" t="s">
        <v>387</v>
      </c>
      <c r="E949" s="166" t="s">
        <v>3</v>
      </c>
      <c r="F949" s="366" t="s">
        <v>7516</v>
      </c>
      <c r="H949" s="367">
        <v>106.33</v>
      </c>
      <c r="I949" s="167"/>
      <c r="L949" s="165"/>
      <c r="M949" s="168"/>
      <c r="T949" s="169"/>
      <c r="AT949" s="166" t="s">
        <v>387</v>
      </c>
      <c r="AU949" s="166" t="s">
        <v>81</v>
      </c>
      <c r="AV949" s="12" t="s">
        <v>81</v>
      </c>
      <c r="AW949" s="12" t="s">
        <v>33</v>
      </c>
      <c r="AX949" s="12" t="s">
        <v>71</v>
      </c>
      <c r="AY949" s="166" t="s">
        <v>293</v>
      </c>
    </row>
    <row r="950" spans="2:65" s="14" customFormat="1">
      <c r="B950" s="175"/>
      <c r="D950" s="157" t="s">
        <v>387</v>
      </c>
      <c r="E950" s="176" t="s">
        <v>3</v>
      </c>
      <c r="F950" s="370" t="s">
        <v>1015</v>
      </c>
      <c r="H950" s="371">
        <v>132.44999999999999</v>
      </c>
      <c r="I950" s="177"/>
      <c r="L950" s="175"/>
      <c r="M950" s="178"/>
      <c r="T950" s="179"/>
      <c r="AT950" s="176" t="s">
        <v>387</v>
      </c>
      <c r="AU950" s="176" t="s">
        <v>81</v>
      </c>
      <c r="AV950" s="14" t="s">
        <v>292</v>
      </c>
      <c r="AW950" s="14" t="s">
        <v>33</v>
      </c>
      <c r="AX950" s="14" t="s">
        <v>71</v>
      </c>
      <c r="AY950" s="176" t="s">
        <v>293</v>
      </c>
    </row>
    <row r="951" spans="2:65" s="12" customFormat="1" ht="22.5">
      <c r="B951" s="165"/>
      <c r="D951" s="157" t="s">
        <v>387</v>
      </c>
      <c r="E951" s="166" t="s">
        <v>3</v>
      </c>
      <c r="F951" s="366" t="s">
        <v>7778</v>
      </c>
      <c r="H951" s="367">
        <v>-15.005000000000001</v>
      </c>
      <c r="I951" s="167"/>
      <c r="L951" s="165"/>
      <c r="M951" s="168"/>
      <c r="T951" s="169"/>
      <c r="AT951" s="166" t="s">
        <v>387</v>
      </c>
      <c r="AU951" s="166" t="s">
        <v>81</v>
      </c>
      <c r="AV951" s="12" t="s">
        <v>81</v>
      </c>
      <c r="AW951" s="12" t="s">
        <v>33</v>
      </c>
      <c r="AX951" s="12" t="s">
        <v>71</v>
      </c>
      <c r="AY951" s="166" t="s">
        <v>293</v>
      </c>
    </row>
    <row r="952" spans="2:65" s="14" customFormat="1">
      <c r="B952" s="175"/>
      <c r="D952" s="157" t="s">
        <v>387</v>
      </c>
      <c r="E952" s="176" t="s">
        <v>3</v>
      </c>
      <c r="F952" s="370" t="s">
        <v>7298</v>
      </c>
      <c r="H952" s="371">
        <v>-15.005000000000001</v>
      </c>
      <c r="I952" s="177"/>
      <c r="L952" s="175"/>
      <c r="M952" s="178"/>
      <c r="T952" s="179"/>
      <c r="AT952" s="176" t="s">
        <v>387</v>
      </c>
      <c r="AU952" s="176" t="s">
        <v>81</v>
      </c>
      <c r="AV952" s="14" t="s">
        <v>292</v>
      </c>
      <c r="AW952" s="14" t="s">
        <v>33</v>
      </c>
      <c r="AX952" s="14" t="s">
        <v>71</v>
      </c>
      <c r="AY952" s="176" t="s">
        <v>293</v>
      </c>
    </row>
    <row r="953" spans="2:65" s="13" customFormat="1">
      <c r="B953" s="170"/>
      <c r="D953" s="157" t="s">
        <v>387</v>
      </c>
      <c r="E953" s="171" t="s">
        <v>3</v>
      </c>
      <c r="F953" s="368" t="s">
        <v>407</v>
      </c>
      <c r="H953" s="369">
        <v>117.44499999999999</v>
      </c>
      <c r="I953" s="172"/>
      <c r="L953" s="170"/>
      <c r="M953" s="173"/>
      <c r="T953" s="174"/>
      <c r="AT953" s="171" t="s">
        <v>387</v>
      </c>
      <c r="AU953" s="171" t="s">
        <v>81</v>
      </c>
      <c r="AV953" s="13" t="s">
        <v>308</v>
      </c>
      <c r="AW953" s="13" t="s">
        <v>33</v>
      </c>
      <c r="AX953" s="13" t="s">
        <v>79</v>
      </c>
      <c r="AY953" s="171" t="s">
        <v>293</v>
      </c>
    </row>
    <row r="954" spans="2:65" s="1" customFormat="1" ht="16.5" customHeight="1">
      <c r="B954" s="132"/>
      <c r="C954" s="353" t="s">
        <v>1309</v>
      </c>
      <c r="D954" s="353" t="s">
        <v>290</v>
      </c>
      <c r="E954" s="354" t="s">
        <v>1337</v>
      </c>
      <c r="F954" s="355" t="s">
        <v>1338</v>
      </c>
      <c r="G954" s="356" t="s">
        <v>431</v>
      </c>
      <c r="H954" s="357">
        <v>3.5000000000000003E-2</v>
      </c>
      <c r="I954" s="134"/>
      <c r="J954" s="135">
        <f>ROUND(I954*H954,2)</f>
        <v>0</v>
      </c>
      <c r="K954" s="133" t="s">
        <v>383</v>
      </c>
      <c r="L954" s="136"/>
      <c r="M954" s="137" t="s">
        <v>3</v>
      </c>
      <c r="N954" s="138" t="s">
        <v>42</v>
      </c>
      <c r="P954" s="139">
        <f>O954*H954</f>
        <v>0</v>
      </c>
      <c r="Q954" s="139">
        <v>1</v>
      </c>
      <c r="R954" s="139">
        <f>Q954*H954</f>
        <v>3.5000000000000003E-2</v>
      </c>
      <c r="S954" s="139">
        <v>0</v>
      </c>
      <c r="T954" s="140">
        <f>S954*H954</f>
        <v>0</v>
      </c>
      <c r="AR954" s="141" t="s">
        <v>591</v>
      </c>
      <c r="AT954" s="141" t="s">
        <v>290</v>
      </c>
      <c r="AU954" s="141" t="s">
        <v>81</v>
      </c>
      <c r="AY954" s="18" t="s">
        <v>293</v>
      </c>
      <c r="BE954" s="142">
        <f>IF(N954="základní",J954,0)</f>
        <v>0</v>
      </c>
      <c r="BF954" s="142">
        <f>IF(N954="snížená",J954,0)</f>
        <v>0</v>
      </c>
      <c r="BG954" s="142">
        <f>IF(N954="zákl. přenesená",J954,0)</f>
        <v>0</v>
      </c>
      <c r="BH954" s="142">
        <f>IF(N954="sníž. přenesená",J954,0)</f>
        <v>0</v>
      </c>
      <c r="BI954" s="142">
        <f>IF(N954="nulová",J954,0)</f>
        <v>0</v>
      </c>
      <c r="BJ954" s="18" t="s">
        <v>79</v>
      </c>
      <c r="BK954" s="142">
        <f>ROUND(I954*H954,2)</f>
        <v>0</v>
      </c>
      <c r="BL954" s="18" t="s">
        <v>472</v>
      </c>
      <c r="BM954" s="141" t="s">
        <v>7779</v>
      </c>
    </row>
    <row r="955" spans="2:65" s="12" customFormat="1">
      <c r="B955" s="165"/>
      <c r="D955" s="157" t="s">
        <v>387</v>
      </c>
      <c r="F955" s="366" t="s">
        <v>7780</v>
      </c>
      <c r="H955" s="367">
        <v>3.5000000000000003E-2</v>
      </c>
      <c r="I955" s="167"/>
      <c r="L955" s="165"/>
      <c r="M955" s="168"/>
      <c r="T955" s="169"/>
      <c r="AT955" s="166" t="s">
        <v>387</v>
      </c>
      <c r="AU955" s="166" t="s">
        <v>81</v>
      </c>
      <c r="AV955" s="12" t="s">
        <v>81</v>
      </c>
      <c r="AW955" s="12" t="s">
        <v>4</v>
      </c>
      <c r="AX955" s="12" t="s">
        <v>79</v>
      </c>
      <c r="AY955" s="166" t="s">
        <v>293</v>
      </c>
    </row>
    <row r="956" spans="2:65" s="1" customFormat="1" ht="33" customHeight="1">
      <c r="B956" s="132"/>
      <c r="C956" s="358" t="s">
        <v>1316</v>
      </c>
      <c r="D956" s="358" t="s">
        <v>309</v>
      </c>
      <c r="E956" s="359" t="s">
        <v>1342</v>
      </c>
      <c r="F956" s="360" t="s">
        <v>1343</v>
      </c>
      <c r="G956" s="361" t="s">
        <v>493</v>
      </c>
      <c r="H956" s="362">
        <v>5.226</v>
      </c>
      <c r="I956" s="148"/>
      <c r="J956" s="149">
        <f>ROUND(I956*H956,2)</f>
        <v>0</v>
      </c>
      <c r="K956" s="145" t="s">
        <v>383</v>
      </c>
      <c r="L956" s="33"/>
      <c r="M956" s="150" t="s">
        <v>3</v>
      </c>
      <c r="N956" s="151" t="s">
        <v>42</v>
      </c>
      <c r="P956" s="139">
        <f>O956*H956</f>
        <v>0</v>
      </c>
      <c r="Q956" s="139">
        <v>0</v>
      </c>
      <c r="R956" s="139">
        <f>Q956*H956</f>
        <v>0</v>
      </c>
      <c r="S956" s="139">
        <v>0</v>
      </c>
      <c r="T956" s="140">
        <f>S956*H956</f>
        <v>0</v>
      </c>
      <c r="AR956" s="141" t="s">
        <v>472</v>
      </c>
      <c r="AT956" s="141" t="s">
        <v>309</v>
      </c>
      <c r="AU956" s="141" t="s">
        <v>81</v>
      </c>
      <c r="AY956" s="18" t="s">
        <v>293</v>
      </c>
      <c r="BE956" s="142">
        <f>IF(N956="základní",J956,0)</f>
        <v>0</v>
      </c>
      <c r="BF956" s="142">
        <f>IF(N956="snížená",J956,0)</f>
        <v>0</v>
      </c>
      <c r="BG956" s="142">
        <f>IF(N956="zákl. přenesená",J956,0)</f>
        <v>0</v>
      </c>
      <c r="BH956" s="142">
        <f>IF(N956="sníž. přenesená",J956,0)</f>
        <v>0</v>
      </c>
      <c r="BI956" s="142">
        <f>IF(N956="nulová",J956,0)</f>
        <v>0</v>
      </c>
      <c r="BJ956" s="18" t="s">
        <v>79</v>
      </c>
      <c r="BK956" s="142">
        <f>ROUND(I956*H956,2)</f>
        <v>0</v>
      </c>
      <c r="BL956" s="18" t="s">
        <v>472</v>
      </c>
      <c r="BM956" s="141" t="s">
        <v>7781</v>
      </c>
    </row>
    <row r="957" spans="2:65" s="1" customFormat="1">
      <c r="B957" s="33"/>
      <c r="D957" s="162" t="s">
        <v>385</v>
      </c>
      <c r="F957" s="365" t="s">
        <v>1345</v>
      </c>
      <c r="I957" s="159"/>
      <c r="L957" s="33"/>
      <c r="M957" s="164"/>
      <c r="T957" s="54"/>
      <c r="AT957" s="18" t="s">
        <v>385</v>
      </c>
      <c r="AU957" s="18" t="s">
        <v>81</v>
      </c>
    </row>
    <row r="958" spans="2:65" s="12" customFormat="1" ht="22.5">
      <c r="B958" s="165"/>
      <c r="D958" s="157" t="s">
        <v>387</v>
      </c>
      <c r="E958" s="166" t="s">
        <v>3</v>
      </c>
      <c r="F958" s="366" t="s">
        <v>7782</v>
      </c>
      <c r="H958" s="367">
        <v>5.226</v>
      </c>
      <c r="I958" s="167"/>
      <c r="L958" s="165"/>
      <c r="M958" s="168"/>
      <c r="T958" s="169"/>
      <c r="AT958" s="166" t="s">
        <v>387</v>
      </c>
      <c r="AU958" s="166" t="s">
        <v>81</v>
      </c>
      <c r="AV958" s="12" t="s">
        <v>81</v>
      </c>
      <c r="AW958" s="12" t="s">
        <v>33</v>
      </c>
      <c r="AX958" s="12" t="s">
        <v>71</v>
      </c>
      <c r="AY958" s="166" t="s">
        <v>293</v>
      </c>
    </row>
    <row r="959" spans="2:65" s="12" customFormat="1">
      <c r="B959" s="165"/>
      <c r="D959" s="157" t="s">
        <v>387</v>
      </c>
      <c r="E959" s="166" t="s">
        <v>3</v>
      </c>
      <c r="F959" s="366" t="s">
        <v>7783</v>
      </c>
      <c r="H959" s="367">
        <v>12.308</v>
      </c>
      <c r="I959" s="167"/>
      <c r="L959" s="165"/>
      <c r="M959" s="168"/>
      <c r="T959" s="169"/>
      <c r="AT959" s="166" t="s">
        <v>387</v>
      </c>
      <c r="AU959" s="166" t="s">
        <v>81</v>
      </c>
      <c r="AV959" s="12" t="s">
        <v>81</v>
      </c>
      <c r="AW959" s="12" t="s">
        <v>33</v>
      </c>
      <c r="AX959" s="12" t="s">
        <v>71</v>
      </c>
      <c r="AY959" s="166" t="s">
        <v>293</v>
      </c>
    </row>
    <row r="960" spans="2:65" s="14" customFormat="1">
      <c r="B960" s="175"/>
      <c r="D960" s="157" t="s">
        <v>387</v>
      </c>
      <c r="E960" s="176" t="s">
        <v>3</v>
      </c>
      <c r="F960" s="370" t="s">
        <v>1015</v>
      </c>
      <c r="H960" s="371">
        <v>17.533999999999999</v>
      </c>
      <c r="I960" s="177"/>
      <c r="L960" s="175"/>
      <c r="M960" s="178"/>
      <c r="T960" s="179"/>
      <c r="AT960" s="176" t="s">
        <v>387</v>
      </c>
      <c r="AU960" s="176" t="s">
        <v>81</v>
      </c>
      <c r="AV960" s="14" t="s">
        <v>292</v>
      </c>
      <c r="AW960" s="14" t="s">
        <v>33</v>
      </c>
      <c r="AX960" s="14" t="s">
        <v>71</v>
      </c>
      <c r="AY960" s="176" t="s">
        <v>293</v>
      </c>
    </row>
    <row r="961" spans="2:65" s="12" customFormat="1" ht="22.5">
      <c r="B961" s="165"/>
      <c r="D961" s="157" t="s">
        <v>387</v>
      </c>
      <c r="E961" s="166" t="s">
        <v>3</v>
      </c>
      <c r="F961" s="366" t="s">
        <v>7784</v>
      </c>
      <c r="H961" s="367">
        <v>-12.308</v>
      </c>
      <c r="I961" s="167"/>
      <c r="L961" s="165"/>
      <c r="M961" s="168"/>
      <c r="T961" s="169"/>
      <c r="AT961" s="166" t="s">
        <v>387</v>
      </c>
      <c r="AU961" s="166" t="s">
        <v>81</v>
      </c>
      <c r="AV961" s="12" t="s">
        <v>81</v>
      </c>
      <c r="AW961" s="12" t="s">
        <v>33</v>
      </c>
      <c r="AX961" s="12" t="s">
        <v>71</v>
      </c>
      <c r="AY961" s="166" t="s">
        <v>293</v>
      </c>
    </row>
    <row r="962" spans="2:65" s="14" customFormat="1">
      <c r="B962" s="175"/>
      <c r="D962" s="157" t="s">
        <v>387</v>
      </c>
      <c r="E962" s="176" t="s">
        <v>3</v>
      </c>
      <c r="F962" s="370" t="s">
        <v>7298</v>
      </c>
      <c r="H962" s="371">
        <v>-12.308</v>
      </c>
      <c r="I962" s="177"/>
      <c r="L962" s="175"/>
      <c r="M962" s="178"/>
      <c r="T962" s="179"/>
      <c r="AT962" s="176" t="s">
        <v>387</v>
      </c>
      <c r="AU962" s="176" t="s">
        <v>81</v>
      </c>
      <c r="AV962" s="14" t="s">
        <v>292</v>
      </c>
      <c r="AW962" s="14" t="s">
        <v>33</v>
      </c>
      <c r="AX962" s="14" t="s">
        <v>71</v>
      </c>
      <c r="AY962" s="176" t="s">
        <v>293</v>
      </c>
    </row>
    <row r="963" spans="2:65" s="13" customFormat="1">
      <c r="B963" s="170"/>
      <c r="D963" s="157" t="s">
        <v>387</v>
      </c>
      <c r="E963" s="171" t="s">
        <v>3</v>
      </c>
      <c r="F963" s="368" t="s">
        <v>407</v>
      </c>
      <c r="H963" s="369">
        <v>5.226</v>
      </c>
      <c r="I963" s="172"/>
      <c r="L963" s="170"/>
      <c r="M963" s="173"/>
      <c r="T963" s="174"/>
      <c r="AT963" s="171" t="s">
        <v>387</v>
      </c>
      <c r="AU963" s="171" t="s">
        <v>81</v>
      </c>
      <c r="AV963" s="13" t="s">
        <v>308</v>
      </c>
      <c r="AW963" s="13" t="s">
        <v>33</v>
      </c>
      <c r="AX963" s="13" t="s">
        <v>79</v>
      </c>
      <c r="AY963" s="171" t="s">
        <v>293</v>
      </c>
    </row>
    <row r="964" spans="2:65" s="1" customFormat="1" ht="16.5" customHeight="1">
      <c r="B964" s="132"/>
      <c r="C964" s="353" t="s">
        <v>1321</v>
      </c>
      <c r="D964" s="353" t="s">
        <v>290</v>
      </c>
      <c r="E964" s="354" t="s">
        <v>1337</v>
      </c>
      <c r="F964" s="355" t="s">
        <v>1338</v>
      </c>
      <c r="G964" s="356" t="s">
        <v>431</v>
      </c>
      <c r="H964" s="357">
        <v>2E-3</v>
      </c>
      <c r="I964" s="134"/>
      <c r="J964" s="135">
        <f>ROUND(I964*H964,2)</f>
        <v>0</v>
      </c>
      <c r="K964" s="133" t="s">
        <v>383</v>
      </c>
      <c r="L964" s="136"/>
      <c r="M964" s="137" t="s">
        <v>3</v>
      </c>
      <c r="N964" s="138" t="s">
        <v>42</v>
      </c>
      <c r="P964" s="139">
        <f>O964*H964</f>
        <v>0</v>
      </c>
      <c r="Q964" s="139">
        <v>1</v>
      </c>
      <c r="R964" s="139">
        <f>Q964*H964</f>
        <v>2E-3</v>
      </c>
      <c r="S964" s="139">
        <v>0</v>
      </c>
      <c r="T964" s="140">
        <f>S964*H964</f>
        <v>0</v>
      </c>
      <c r="AR964" s="141" t="s">
        <v>591</v>
      </c>
      <c r="AT964" s="141" t="s">
        <v>290</v>
      </c>
      <c r="AU964" s="141" t="s">
        <v>81</v>
      </c>
      <c r="AY964" s="18" t="s">
        <v>293</v>
      </c>
      <c r="BE964" s="142">
        <f>IF(N964="základní",J964,0)</f>
        <v>0</v>
      </c>
      <c r="BF964" s="142">
        <f>IF(N964="snížená",J964,0)</f>
        <v>0</v>
      </c>
      <c r="BG964" s="142">
        <f>IF(N964="zákl. přenesená",J964,0)</f>
        <v>0</v>
      </c>
      <c r="BH964" s="142">
        <f>IF(N964="sníž. přenesená",J964,0)</f>
        <v>0</v>
      </c>
      <c r="BI964" s="142">
        <f>IF(N964="nulová",J964,0)</f>
        <v>0</v>
      </c>
      <c r="BJ964" s="18" t="s">
        <v>79</v>
      </c>
      <c r="BK964" s="142">
        <f>ROUND(I964*H964,2)</f>
        <v>0</v>
      </c>
      <c r="BL964" s="18" t="s">
        <v>472</v>
      </c>
      <c r="BM964" s="141" t="s">
        <v>7785</v>
      </c>
    </row>
    <row r="965" spans="2:65" s="12" customFormat="1">
      <c r="B965" s="165"/>
      <c r="D965" s="157" t="s">
        <v>387</v>
      </c>
      <c r="F965" s="366" t="s">
        <v>7786</v>
      </c>
      <c r="H965" s="367">
        <v>2E-3</v>
      </c>
      <c r="I965" s="167"/>
      <c r="L965" s="165"/>
      <c r="M965" s="168"/>
      <c r="T965" s="169"/>
      <c r="AT965" s="166" t="s">
        <v>387</v>
      </c>
      <c r="AU965" s="166" t="s">
        <v>81</v>
      </c>
      <c r="AV965" s="12" t="s">
        <v>81</v>
      </c>
      <c r="AW965" s="12" t="s">
        <v>4</v>
      </c>
      <c r="AX965" s="12" t="s">
        <v>79</v>
      </c>
      <c r="AY965" s="166" t="s">
        <v>293</v>
      </c>
    </row>
    <row r="966" spans="2:65" s="1" customFormat="1" ht="24.2" customHeight="1">
      <c r="B966" s="132"/>
      <c r="C966" s="358" t="s">
        <v>1330</v>
      </c>
      <c r="D966" s="358" t="s">
        <v>309</v>
      </c>
      <c r="E966" s="359" t="s">
        <v>6747</v>
      </c>
      <c r="F966" s="360" t="s">
        <v>6748</v>
      </c>
      <c r="G966" s="361" t="s">
        <v>493</v>
      </c>
      <c r="H966" s="362">
        <v>30.358000000000001</v>
      </c>
      <c r="I966" s="148"/>
      <c r="J966" s="149">
        <f>ROUND(I966*H966,2)</f>
        <v>0</v>
      </c>
      <c r="K966" s="145" t="s">
        <v>2068</v>
      </c>
      <c r="L966" s="33"/>
      <c r="M966" s="150" t="s">
        <v>3</v>
      </c>
      <c r="N966" s="151" t="s">
        <v>42</v>
      </c>
      <c r="P966" s="139">
        <f>O966*H966</f>
        <v>0</v>
      </c>
      <c r="Q966" s="139">
        <v>0</v>
      </c>
      <c r="R966" s="139">
        <f>Q966*H966</f>
        <v>0</v>
      </c>
      <c r="S966" s="139">
        <v>4.0000000000000001E-3</v>
      </c>
      <c r="T966" s="140">
        <f>S966*H966</f>
        <v>0.121432</v>
      </c>
      <c r="AR966" s="141" t="s">
        <v>472</v>
      </c>
      <c r="AT966" s="141" t="s">
        <v>309</v>
      </c>
      <c r="AU966" s="141" t="s">
        <v>81</v>
      </c>
      <c r="AY966" s="18" t="s">
        <v>293</v>
      </c>
      <c r="BE966" s="142">
        <f>IF(N966="základní",J966,0)</f>
        <v>0</v>
      </c>
      <c r="BF966" s="142">
        <f>IF(N966="snížená",J966,0)</f>
        <v>0</v>
      </c>
      <c r="BG966" s="142">
        <f>IF(N966="zákl. přenesená",J966,0)</f>
        <v>0</v>
      </c>
      <c r="BH966" s="142">
        <f>IF(N966="sníž. přenesená",J966,0)</f>
        <v>0</v>
      </c>
      <c r="BI966" s="142">
        <f>IF(N966="nulová",J966,0)</f>
        <v>0</v>
      </c>
      <c r="BJ966" s="18" t="s">
        <v>79</v>
      </c>
      <c r="BK966" s="142">
        <f>ROUND(I966*H966,2)</f>
        <v>0</v>
      </c>
      <c r="BL966" s="18" t="s">
        <v>472</v>
      </c>
      <c r="BM966" s="141" t="s">
        <v>7787</v>
      </c>
    </row>
    <row r="967" spans="2:65" s="1" customFormat="1">
      <c r="B967" s="33"/>
      <c r="D967" s="162" t="s">
        <v>385</v>
      </c>
      <c r="F967" s="365" t="s">
        <v>6750</v>
      </c>
      <c r="I967" s="159"/>
      <c r="L967" s="33"/>
      <c r="M967" s="164"/>
      <c r="T967" s="54"/>
      <c r="AT967" s="18" t="s">
        <v>385</v>
      </c>
      <c r="AU967" s="18" t="s">
        <v>81</v>
      </c>
    </row>
    <row r="968" spans="2:65" s="12" customFormat="1">
      <c r="B968" s="165"/>
      <c r="D968" s="157" t="s">
        <v>387</v>
      </c>
      <c r="E968" s="166" t="s">
        <v>3</v>
      </c>
      <c r="F968" s="366" t="s">
        <v>7788</v>
      </c>
      <c r="H968" s="367">
        <v>13.321</v>
      </c>
      <c r="I968" s="167"/>
      <c r="L968" s="165"/>
      <c r="M968" s="168"/>
      <c r="T968" s="169"/>
      <c r="AT968" s="166" t="s">
        <v>387</v>
      </c>
      <c r="AU968" s="166" t="s">
        <v>81</v>
      </c>
      <c r="AV968" s="12" t="s">
        <v>81</v>
      </c>
      <c r="AW968" s="12" t="s">
        <v>33</v>
      </c>
      <c r="AX968" s="12" t="s">
        <v>71</v>
      </c>
      <c r="AY968" s="166" t="s">
        <v>293</v>
      </c>
    </row>
    <row r="969" spans="2:65" s="12" customFormat="1">
      <c r="B969" s="165"/>
      <c r="D969" s="157" t="s">
        <v>387</v>
      </c>
      <c r="E969" s="166" t="s">
        <v>3</v>
      </c>
      <c r="F969" s="366" t="s">
        <v>7789</v>
      </c>
      <c r="H969" s="367">
        <v>17.036999999999999</v>
      </c>
      <c r="I969" s="167"/>
      <c r="L969" s="165"/>
      <c r="M969" s="168"/>
      <c r="T969" s="169"/>
      <c r="AT969" s="166" t="s">
        <v>387</v>
      </c>
      <c r="AU969" s="166" t="s">
        <v>81</v>
      </c>
      <c r="AV969" s="12" t="s">
        <v>81</v>
      </c>
      <c r="AW969" s="12" t="s">
        <v>33</v>
      </c>
      <c r="AX969" s="12" t="s">
        <v>71</v>
      </c>
      <c r="AY969" s="166" t="s">
        <v>293</v>
      </c>
    </row>
    <row r="970" spans="2:65" s="13" customFormat="1">
      <c r="B970" s="170"/>
      <c r="D970" s="157" t="s">
        <v>387</v>
      </c>
      <c r="E970" s="171" t="s">
        <v>3</v>
      </c>
      <c r="F970" s="368" t="s">
        <v>407</v>
      </c>
      <c r="H970" s="369">
        <v>30.358000000000001</v>
      </c>
      <c r="I970" s="172"/>
      <c r="L970" s="170"/>
      <c r="M970" s="173"/>
      <c r="T970" s="174"/>
      <c r="AT970" s="171" t="s">
        <v>387</v>
      </c>
      <c r="AU970" s="171" t="s">
        <v>81</v>
      </c>
      <c r="AV970" s="13" t="s">
        <v>308</v>
      </c>
      <c r="AW970" s="13" t="s">
        <v>33</v>
      </c>
      <c r="AX970" s="13" t="s">
        <v>79</v>
      </c>
      <c r="AY970" s="171" t="s">
        <v>293</v>
      </c>
    </row>
    <row r="971" spans="2:65" s="1" customFormat="1" ht="24.2" customHeight="1">
      <c r="B971" s="132"/>
      <c r="C971" s="358" t="s">
        <v>1336</v>
      </c>
      <c r="D971" s="358" t="s">
        <v>309</v>
      </c>
      <c r="E971" s="359" t="s">
        <v>1351</v>
      </c>
      <c r="F971" s="360" t="s">
        <v>1352</v>
      </c>
      <c r="G971" s="361" t="s">
        <v>493</v>
      </c>
      <c r="H971" s="362">
        <v>117.44499999999999</v>
      </c>
      <c r="I971" s="148"/>
      <c r="J971" s="149">
        <f>ROUND(I971*H971,2)</f>
        <v>0</v>
      </c>
      <c r="K971" s="145" t="s">
        <v>383</v>
      </c>
      <c r="L971" s="33"/>
      <c r="M971" s="150" t="s">
        <v>3</v>
      </c>
      <c r="N971" s="151" t="s">
        <v>42</v>
      </c>
      <c r="P971" s="139">
        <f>O971*H971</f>
        <v>0</v>
      </c>
      <c r="Q971" s="139">
        <v>3.9825E-4</v>
      </c>
      <c r="R971" s="139">
        <f>Q971*H971</f>
        <v>4.6772471249999996E-2</v>
      </c>
      <c r="S971" s="139">
        <v>0</v>
      </c>
      <c r="T971" s="140">
        <f>S971*H971</f>
        <v>0</v>
      </c>
      <c r="AR971" s="141" t="s">
        <v>472</v>
      </c>
      <c r="AT971" s="141" t="s">
        <v>309</v>
      </c>
      <c r="AU971" s="141" t="s">
        <v>81</v>
      </c>
      <c r="AY971" s="18" t="s">
        <v>293</v>
      </c>
      <c r="BE971" s="142">
        <f>IF(N971="základní",J971,0)</f>
        <v>0</v>
      </c>
      <c r="BF971" s="142">
        <f>IF(N971="snížená",J971,0)</f>
        <v>0</v>
      </c>
      <c r="BG971" s="142">
        <f>IF(N971="zákl. přenesená",J971,0)</f>
        <v>0</v>
      </c>
      <c r="BH971" s="142">
        <f>IF(N971="sníž. přenesená",J971,0)</f>
        <v>0</v>
      </c>
      <c r="BI971" s="142">
        <f>IF(N971="nulová",J971,0)</f>
        <v>0</v>
      </c>
      <c r="BJ971" s="18" t="s">
        <v>79</v>
      </c>
      <c r="BK971" s="142">
        <f>ROUND(I971*H971,2)</f>
        <v>0</v>
      </c>
      <c r="BL971" s="18" t="s">
        <v>472</v>
      </c>
      <c r="BM971" s="141" t="s">
        <v>7790</v>
      </c>
    </row>
    <row r="972" spans="2:65" s="1" customFormat="1">
      <c r="B972" s="33"/>
      <c r="D972" s="162" t="s">
        <v>385</v>
      </c>
      <c r="F972" s="365" t="s">
        <v>1354</v>
      </c>
      <c r="I972" s="159"/>
      <c r="L972" s="33"/>
      <c r="M972" s="164"/>
      <c r="T972" s="54"/>
      <c r="AT972" s="18" t="s">
        <v>385</v>
      </c>
      <c r="AU972" s="18" t="s">
        <v>81</v>
      </c>
    </row>
    <row r="973" spans="2:65" s="12" customFormat="1" ht="22.5">
      <c r="B973" s="165"/>
      <c r="D973" s="157" t="s">
        <v>387</v>
      </c>
      <c r="E973" s="166" t="s">
        <v>3</v>
      </c>
      <c r="F973" s="366" t="s">
        <v>7515</v>
      </c>
      <c r="H973" s="367">
        <v>26.12</v>
      </c>
      <c r="I973" s="167"/>
      <c r="L973" s="165"/>
      <c r="M973" s="168"/>
      <c r="T973" s="169"/>
      <c r="AT973" s="166" t="s">
        <v>387</v>
      </c>
      <c r="AU973" s="166" t="s">
        <v>81</v>
      </c>
      <c r="AV973" s="12" t="s">
        <v>81</v>
      </c>
      <c r="AW973" s="12" t="s">
        <v>33</v>
      </c>
      <c r="AX973" s="12" t="s">
        <v>71</v>
      </c>
      <c r="AY973" s="166" t="s">
        <v>293</v>
      </c>
    </row>
    <row r="974" spans="2:65" s="12" customFormat="1" ht="22.5">
      <c r="B974" s="165"/>
      <c r="D974" s="157" t="s">
        <v>387</v>
      </c>
      <c r="E974" s="166" t="s">
        <v>3</v>
      </c>
      <c r="F974" s="366" t="s">
        <v>7516</v>
      </c>
      <c r="H974" s="367">
        <v>106.33</v>
      </c>
      <c r="I974" s="167"/>
      <c r="L974" s="165"/>
      <c r="M974" s="168"/>
      <c r="T974" s="169"/>
      <c r="AT974" s="166" t="s">
        <v>387</v>
      </c>
      <c r="AU974" s="166" t="s">
        <v>81</v>
      </c>
      <c r="AV974" s="12" t="s">
        <v>81</v>
      </c>
      <c r="AW974" s="12" t="s">
        <v>33</v>
      </c>
      <c r="AX974" s="12" t="s">
        <v>71</v>
      </c>
      <c r="AY974" s="166" t="s">
        <v>293</v>
      </c>
    </row>
    <row r="975" spans="2:65" s="14" customFormat="1">
      <c r="B975" s="175"/>
      <c r="D975" s="157" t="s">
        <v>387</v>
      </c>
      <c r="E975" s="176" t="s">
        <v>3</v>
      </c>
      <c r="F975" s="370" t="s">
        <v>1015</v>
      </c>
      <c r="H975" s="371">
        <v>132.44999999999999</v>
      </c>
      <c r="I975" s="177"/>
      <c r="L975" s="175"/>
      <c r="M975" s="178"/>
      <c r="T975" s="179"/>
      <c r="AT975" s="176" t="s">
        <v>387</v>
      </c>
      <c r="AU975" s="176" t="s">
        <v>81</v>
      </c>
      <c r="AV975" s="14" t="s">
        <v>292</v>
      </c>
      <c r="AW975" s="14" t="s">
        <v>33</v>
      </c>
      <c r="AX975" s="14" t="s">
        <v>71</v>
      </c>
      <c r="AY975" s="176" t="s">
        <v>293</v>
      </c>
    </row>
    <row r="976" spans="2:65" s="12" customFormat="1" ht="22.5">
      <c r="B976" s="165"/>
      <c r="D976" s="157" t="s">
        <v>387</v>
      </c>
      <c r="E976" s="166" t="s">
        <v>3</v>
      </c>
      <c r="F976" s="366" t="s">
        <v>7778</v>
      </c>
      <c r="H976" s="367">
        <v>-15.005000000000001</v>
      </c>
      <c r="I976" s="167"/>
      <c r="L976" s="165"/>
      <c r="M976" s="168"/>
      <c r="T976" s="169"/>
      <c r="AT976" s="166" t="s">
        <v>387</v>
      </c>
      <c r="AU976" s="166" t="s">
        <v>81</v>
      </c>
      <c r="AV976" s="12" t="s">
        <v>81</v>
      </c>
      <c r="AW976" s="12" t="s">
        <v>33</v>
      </c>
      <c r="AX976" s="12" t="s">
        <v>71</v>
      </c>
      <c r="AY976" s="166" t="s">
        <v>293</v>
      </c>
    </row>
    <row r="977" spans="2:65" s="14" customFormat="1">
      <c r="B977" s="175"/>
      <c r="D977" s="157" t="s">
        <v>387</v>
      </c>
      <c r="E977" s="176" t="s">
        <v>3</v>
      </c>
      <c r="F977" s="370" t="s">
        <v>7298</v>
      </c>
      <c r="H977" s="371">
        <v>-15.005000000000001</v>
      </c>
      <c r="I977" s="177"/>
      <c r="L977" s="175"/>
      <c r="M977" s="178"/>
      <c r="T977" s="179"/>
      <c r="AT977" s="176" t="s">
        <v>387</v>
      </c>
      <c r="AU977" s="176" t="s">
        <v>81</v>
      </c>
      <c r="AV977" s="14" t="s">
        <v>292</v>
      </c>
      <c r="AW977" s="14" t="s">
        <v>33</v>
      </c>
      <c r="AX977" s="14" t="s">
        <v>71</v>
      </c>
      <c r="AY977" s="176" t="s">
        <v>293</v>
      </c>
    </row>
    <row r="978" spans="2:65" s="13" customFormat="1">
      <c r="B978" s="170"/>
      <c r="D978" s="157" t="s">
        <v>387</v>
      </c>
      <c r="E978" s="171" t="s">
        <v>3</v>
      </c>
      <c r="F978" s="368" t="s">
        <v>407</v>
      </c>
      <c r="H978" s="369">
        <v>117.44499999999999</v>
      </c>
      <c r="I978" s="172"/>
      <c r="L978" s="170"/>
      <c r="M978" s="173"/>
      <c r="T978" s="174"/>
      <c r="AT978" s="171" t="s">
        <v>387</v>
      </c>
      <c r="AU978" s="171" t="s">
        <v>81</v>
      </c>
      <c r="AV978" s="13" t="s">
        <v>308</v>
      </c>
      <c r="AW978" s="13" t="s">
        <v>33</v>
      </c>
      <c r="AX978" s="13" t="s">
        <v>79</v>
      </c>
      <c r="AY978" s="171" t="s">
        <v>293</v>
      </c>
    </row>
    <row r="979" spans="2:65" s="1" customFormat="1" ht="44.25" customHeight="1">
      <c r="B979" s="132"/>
      <c r="C979" s="353" t="s">
        <v>1341</v>
      </c>
      <c r="D979" s="353" t="s">
        <v>290</v>
      </c>
      <c r="E979" s="354" t="s">
        <v>5743</v>
      </c>
      <c r="F979" s="355" t="s">
        <v>5744</v>
      </c>
      <c r="G979" s="356" t="s">
        <v>493</v>
      </c>
      <c r="H979" s="357">
        <v>136.88200000000001</v>
      </c>
      <c r="I979" s="134"/>
      <c r="J979" s="135">
        <f>ROUND(I979*H979,2)</f>
        <v>0</v>
      </c>
      <c r="K979" s="133" t="s">
        <v>383</v>
      </c>
      <c r="L979" s="136"/>
      <c r="M979" s="137" t="s">
        <v>3</v>
      </c>
      <c r="N979" s="138" t="s">
        <v>42</v>
      </c>
      <c r="P979" s="139">
        <f>O979*H979</f>
        <v>0</v>
      </c>
      <c r="Q979" s="139">
        <v>5.4000000000000003E-3</v>
      </c>
      <c r="R979" s="139">
        <f>Q979*H979</f>
        <v>0.73916280000000012</v>
      </c>
      <c r="S979" s="139">
        <v>0</v>
      </c>
      <c r="T979" s="140">
        <f>S979*H979</f>
        <v>0</v>
      </c>
      <c r="AR979" s="141" t="s">
        <v>591</v>
      </c>
      <c r="AT979" s="141" t="s">
        <v>290</v>
      </c>
      <c r="AU979" s="141" t="s">
        <v>81</v>
      </c>
      <c r="AY979" s="18" t="s">
        <v>293</v>
      </c>
      <c r="BE979" s="142">
        <f>IF(N979="základní",J979,0)</f>
        <v>0</v>
      </c>
      <c r="BF979" s="142">
        <f>IF(N979="snížená",J979,0)</f>
        <v>0</v>
      </c>
      <c r="BG979" s="142">
        <f>IF(N979="zákl. přenesená",J979,0)</f>
        <v>0</v>
      </c>
      <c r="BH979" s="142">
        <f>IF(N979="sníž. přenesená",J979,0)</f>
        <v>0</v>
      </c>
      <c r="BI979" s="142">
        <f>IF(N979="nulová",J979,0)</f>
        <v>0</v>
      </c>
      <c r="BJ979" s="18" t="s">
        <v>79</v>
      </c>
      <c r="BK979" s="142">
        <f>ROUND(I979*H979,2)</f>
        <v>0</v>
      </c>
      <c r="BL979" s="18" t="s">
        <v>472</v>
      </c>
      <c r="BM979" s="141" t="s">
        <v>7791</v>
      </c>
    </row>
    <row r="980" spans="2:65" s="12" customFormat="1">
      <c r="B980" s="165"/>
      <c r="D980" s="157" t="s">
        <v>387</v>
      </c>
      <c r="F980" s="366" t="s">
        <v>7792</v>
      </c>
      <c r="H980" s="367">
        <v>136.88200000000001</v>
      </c>
      <c r="I980" s="167"/>
      <c r="L980" s="165"/>
      <c r="M980" s="168"/>
      <c r="T980" s="169"/>
      <c r="AT980" s="166" t="s">
        <v>387</v>
      </c>
      <c r="AU980" s="166" t="s">
        <v>81</v>
      </c>
      <c r="AV980" s="12" t="s">
        <v>81</v>
      </c>
      <c r="AW980" s="12" t="s">
        <v>4</v>
      </c>
      <c r="AX980" s="12" t="s">
        <v>79</v>
      </c>
      <c r="AY980" s="166" t="s">
        <v>293</v>
      </c>
    </row>
    <row r="981" spans="2:65" s="1" customFormat="1" ht="24.2" customHeight="1">
      <c r="B981" s="132"/>
      <c r="C981" s="358" t="s">
        <v>1347</v>
      </c>
      <c r="D981" s="358" t="s">
        <v>309</v>
      </c>
      <c r="E981" s="359" t="s">
        <v>1361</v>
      </c>
      <c r="F981" s="360" t="s">
        <v>1362</v>
      </c>
      <c r="G981" s="361" t="s">
        <v>493</v>
      </c>
      <c r="H981" s="362">
        <v>5.226</v>
      </c>
      <c r="I981" s="148"/>
      <c r="J981" s="149">
        <f>ROUND(I981*H981,2)</f>
        <v>0</v>
      </c>
      <c r="K981" s="145" t="s">
        <v>383</v>
      </c>
      <c r="L981" s="33"/>
      <c r="M981" s="150" t="s">
        <v>3</v>
      </c>
      <c r="N981" s="151" t="s">
        <v>42</v>
      </c>
      <c r="P981" s="139">
        <f>O981*H981</f>
        <v>0</v>
      </c>
      <c r="Q981" s="139">
        <v>3.9825E-4</v>
      </c>
      <c r="R981" s="139">
        <f>Q981*H981</f>
        <v>2.0812545E-3</v>
      </c>
      <c r="S981" s="139">
        <v>0</v>
      </c>
      <c r="T981" s="140">
        <f>S981*H981</f>
        <v>0</v>
      </c>
      <c r="AR981" s="141" t="s">
        <v>472</v>
      </c>
      <c r="AT981" s="141" t="s">
        <v>309</v>
      </c>
      <c r="AU981" s="141" t="s">
        <v>81</v>
      </c>
      <c r="AY981" s="18" t="s">
        <v>293</v>
      </c>
      <c r="BE981" s="142">
        <f>IF(N981="základní",J981,0)</f>
        <v>0</v>
      </c>
      <c r="BF981" s="142">
        <f>IF(N981="snížená",J981,0)</f>
        <v>0</v>
      </c>
      <c r="BG981" s="142">
        <f>IF(N981="zákl. přenesená",J981,0)</f>
        <v>0</v>
      </c>
      <c r="BH981" s="142">
        <f>IF(N981="sníž. přenesená",J981,0)</f>
        <v>0</v>
      </c>
      <c r="BI981" s="142">
        <f>IF(N981="nulová",J981,0)</f>
        <v>0</v>
      </c>
      <c r="BJ981" s="18" t="s">
        <v>79</v>
      </c>
      <c r="BK981" s="142">
        <f>ROUND(I981*H981,2)</f>
        <v>0</v>
      </c>
      <c r="BL981" s="18" t="s">
        <v>472</v>
      </c>
      <c r="BM981" s="141" t="s">
        <v>7793</v>
      </c>
    </row>
    <row r="982" spans="2:65" s="1" customFormat="1">
      <c r="B982" s="33"/>
      <c r="D982" s="162" t="s">
        <v>385</v>
      </c>
      <c r="F982" s="365" t="s">
        <v>1364</v>
      </c>
      <c r="I982" s="159"/>
      <c r="L982" s="33"/>
      <c r="M982" s="164"/>
      <c r="T982" s="54"/>
      <c r="AT982" s="18" t="s">
        <v>385</v>
      </c>
      <c r="AU982" s="18" t="s">
        <v>81</v>
      </c>
    </row>
    <row r="983" spans="2:65" s="12" customFormat="1" ht="22.5">
      <c r="B983" s="165"/>
      <c r="D983" s="157" t="s">
        <v>387</v>
      </c>
      <c r="E983" s="166" t="s">
        <v>3</v>
      </c>
      <c r="F983" s="366" t="s">
        <v>7782</v>
      </c>
      <c r="H983" s="367">
        <v>5.226</v>
      </c>
      <c r="I983" s="167"/>
      <c r="L983" s="165"/>
      <c r="M983" s="168"/>
      <c r="T983" s="169"/>
      <c r="AT983" s="166" t="s">
        <v>387</v>
      </c>
      <c r="AU983" s="166" t="s">
        <v>81</v>
      </c>
      <c r="AV983" s="12" t="s">
        <v>81</v>
      </c>
      <c r="AW983" s="12" t="s">
        <v>33</v>
      </c>
      <c r="AX983" s="12" t="s">
        <v>71</v>
      </c>
      <c r="AY983" s="166" t="s">
        <v>293</v>
      </c>
    </row>
    <row r="984" spans="2:65" s="12" customFormat="1">
      <c r="B984" s="165"/>
      <c r="D984" s="157" t="s">
        <v>387</v>
      </c>
      <c r="E984" s="166" t="s">
        <v>3</v>
      </c>
      <c r="F984" s="366" t="s">
        <v>7783</v>
      </c>
      <c r="H984" s="367">
        <v>12.308</v>
      </c>
      <c r="I984" s="167"/>
      <c r="L984" s="165"/>
      <c r="M984" s="168"/>
      <c r="T984" s="169"/>
      <c r="AT984" s="166" t="s">
        <v>387</v>
      </c>
      <c r="AU984" s="166" t="s">
        <v>81</v>
      </c>
      <c r="AV984" s="12" t="s">
        <v>81</v>
      </c>
      <c r="AW984" s="12" t="s">
        <v>33</v>
      </c>
      <c r="AX984" s="12" t="s">
        <v>71</v>
      </c>
      <c r="AY984" s="166" t="s">
        <v>293</v>
      </c>
    </row>
    <row r="985" spans="2:65" s="14" customFormat="1">
      <c r="B985" s="175"/>
      <c r="D985" s="157" t="s">
        <v>387</v>
      </c>
      <c r="E985" s="176" t="s">
        <v>3</v>
      </c>
      <c r="F985" s="370" t="s">
        <v>1015</v>
      </c>
      <c r="H985" s="371">
        <v>17.533999999999999</v>
      </c>
      <c r="I985" s="177"/>
      <c r="L985" s="175"/>
      <c r="M985" s="178"/>
      <c r="T985" s="179"/>
      <c r="AT985" s="176" t="s">
        <v>387</v>
      </c>
      <c r="AU985" s="176" t="s">
        <v>81</v>
      </c>
      <c r="AV985" s="14" t="s">
        <v>292</v>
      </c>
      <c r="AW985" s="14" t="s">
        <v>33</v>
      </c>
      <c r="AX985" s="14" t="s">
        <v>71</v>
      </c>
      <c r="AY985" s="176" t="s">
        <v>293</v>
      </c>
    </row>
    <row r="986" spans="2:65" s="12" customFormat="1" ht="22.5">
      <c r="B986" s="165"/>
      <c r="D986" s="157" t="s">
        <v>387</v>
      </c>
      <c r="E986" s="166" t="s">
        <v>3</v>
      </c>
      <c r="F986" s="366" t="s">
        <v>7784</v>
      </c>
      <c r="H986" s="367">
        <v>-12.308</v>
      </c>
      <c r="I986" s="167"/>
      <c r="L986" s="165"/>
      <c r="M986" s="168"/>
      <c r="T986" s="169"/>
      <c r="AT986" s="166" t="s">
        <v>387</v>
      </c>
      <c r="AU986" s="166" t="s">
        <v>81</v>
      </c>
      <c r="AV986" s="12" t="s">
        <v>81</v>
      </c>
      <c r="AW986" s="12" t="s">
        <v>33</v>
      </c>
      <c r="AX986" s="12" t="s">
        <v>71</v>
      </c>
      <c r="AY986" s="166" t="s">
        <v>293</v>
      </c>
    </row>
    <row r="987" spans="2:65" s="14" customFormat="1">
      <c r="B987" s="175"/>
      <c r="D987" s="157" t="s">
        <v>387</v>
      </c>
      <c r="E987" s="176" t="s">
        <v>3</v>
      </c>
      <c r="F987" s="370" t="s">
        <v>7298</v>
      </c>
      <c r="H987" s="371">
        <v>-12.308</v>
      </c>
      <c r="I987" s="177"/>
      <c r="L987" s="175"/>
      <c r="M987" s="178"/>
      <c r="T987" s="179"/>
      <c r="AT987" s="176" t="s">
        <v>387</v>
      </c>
      <c r="AU987" s="176" t="s">
        <v>81</v>
      </c>
      <c r="AV987" s="14" t="s">
        <v>292</v>
      </c>
      <c r="AW987" s="14" t="s">
        <v>33</v>
      </c>
      <c r="AX987" s="14" t="s">
        <v>71</v>
      </c>
      <c r="AY987" s="176" t="s">
        <v>293</v>
      </c>
    </row>
    <row r="988" spans="2:65" s="13" customFormat="1">
      <c r="B988" s="170"/>
      <c r="D988" s="157" t="s">
        <v>387</v>
      </c>
      <c r="E988" s="171" t="s">
        <v>3</v>
      </c>
      <c r="F988" s="368" t="s">
        <v>407</v>
      </c>
      <c r="H988" s="369">
        <v>5.226</v>
      </c>
      <c r="I988" s="172"/>
      <c r="L988" s="170"/>
      <c r="M988" s="173"/>
      <c r="T988" s="174"/>
      <c r="AT988" s="171" t="s">
        <v>387</v>
      </c>
      <c r="AU988" s="171" t="s">
        <v>81</v>
      </c>
      <c r="AV988" s="13" t="s">
        <v>308</v>
      </c>
      <c r="AW988" s="13" t="s">
        <v>33</v>
      </c>
      <c r="AX988" s="13" t="s">
        <v>79</v>
      </c>
      <c r="AY988" s="171" t="s">
        <v>293</v>
      </c>
    </row>
    <row r="989" spans="2:65" s="1" customFormat="1" ht="44.25" customHeight="1">
      <c r="B989" s="132"/>
      <c r="C989" s="353" t="s">
        <v>1350</v>
      </c>
      <c r="D989" s="353" t="s">
        <v>290</v>
      </c>
      <c r="E989" s="354" t="s">
        <v>5743</v>
      </c>
      <c r="F989" s="355" t="s">
        <v>5744</v>
      </c>
      <c r="G989" s="356" t="s">
        <v>493</v>
      </c>
      <c r="H989" s="357">
        <v>6.3810000000000002</v>
      </c>
      <c r="I989" s="134"/>
      <c r="J989" s="135">
        <f>ROUND(I989*H989,2)</f>
        <v>0</v>
      </c>
      <c r="K989" s="133" t="s">
        <v>383</v>
      </c>
      <c r="L989" s="136"/>
      <c r="M989" s="137" t="s">
        <v>3</v>
      </c>
      <c r="N989" s="138" t="s">
        <v>42</v>
      </c>
      <c r="P989" s="139">
        <f>O989*H989</f>
        <v>0</v>
      </c>
      <c r="Q989" s="139">
        <v>5.4000000000000003E-3</v>
      </c>
      <c r="R989" s="139">
        <f>Q989*H989</f>
        <v>3.4457400000000006E-2</v>
      </c>
      <c r="S989" s="139">
        <v>0</v>
      </c>
      <c r="T989" s="140">
        <f>S989*H989</f>
        <v>0</v>
      </c>
      <c r="AR989" s="141" t="s">
        <v>591</v>
      </c>
      <c r="AT989" s="141" t="s">
        <v>290</v>
      </c>
      <c r="AU989" s="141" t="s">
        <v>81</v>
      </c>
      <c r="AY989" s="18" t="s">
        <v>293</v>
      </c>
      <c r="BE989" s="142">
        <f>IF(N989="základní",J989,0)</f>
        <v>0</v>
      </c>
      <c r="BF989" s="142">
        <f>IF(N989="snížená",J989,0)</f>
        <v>0</v>
      </c>
      <c r="BG989" s="142">
        <f>IF(N989="zákl. přenesená",J989,0)</f>
        <v>0</v>
      </c>
      <c r="BH989" s="142">
        <f>IF(N989="sníž. přenesená",J989,0)</f>
        <v>0</v>
      </c>
      <c r="BI989" s="142">
        <f>IF(N989="nulová",J989,0)</f>
        <v>0</v>
      </c>
      <c r="BJ989" s="18" t="s">
        <v>79</v>
      </c>
      <c r="BK989" s="142">
        <f>ROUND(I989*H989,2)</f>
        <v>0</v>
      </c>
      <c r="BL989" s="18" t="s">
        <v>472</v>
      </c>
      <c r="BM989" s="141" t="s">
        <v>7794</v>
      </c>
    </row>
    <row r="990" spans="2:65" s="12" customFormat="1">
      <c r="B990" s="165"/>
      <c r="D990" s="157" t="s">
        <v>387</v>
      </c>
      <c r="F990" s="366" t="s">
        <v>7795</v>
      </c>
      <c r="H990" s="367">
        <v>6.3810000000000002</v>
      </c>
      <c r="I990" s="167"/>
      <c r="L990" s="165"/>
      <c r="M990" s="168"/>
      <c r="T990" s="169"/>
      <c r="AT990" s="166" t="s">
        <v>387</v>
      </c>
      <c r="AU990" s="166" t="s">
        <v>81</v>
      </c>
      <c r="AV990" s="12" t="s">
        <v>81</v>
      </c>
      <c r="AW990" s="12" t="s">
        <v>4</v>
      </c>
      <c r="AX990" s="12" t="s">
        <v>79</v>
      </c>
      <c r="AY990" s="166" t="s">
        <v>293</v>
      </c>
    </row>
    <row r="991" spans="2:65" s="1" customFormat="1" ht="24.2" customHeight="1">
      <c r="B991" s="132"/>
      <c r="C991" s="358" t="s">
        <v>1355</v>
      </c>
      <c r="D991" s="358" t="s">
        <v>309</v>
      </c>
      <c r="E991" s="359" t="s">
        <v>1369</v>
      </c>
      <c r="F991" s="360" t="s">
        <v>1370</v>
      </c>
      <c r="G991" s="361" t="s">
        <v>493</v>
      </c>
      <c r="H991" s="362">
        <v>14.632999999999999</v>
      </c>
      <c r="I991" s="148"/>
      <c r="J991" s="149">
        <f>ROUND(I991*H991,2)</f>
        <v>0</v>
      </c>
      <c r="K991" s="145" t="s">
        <v>383</v>
      </c>
      <c r="L991" s="33"/>
      <c r="M991" s="150" t="s">
        <v>3</v>
      </c>
      <c r="N991" s="151" t="s">
        <v>42</v>
      </c>
      <c r="P991" s="139">
        <f>O991*H991</f>
        <v>0</v>
      </c>
      <c r="Q991" s="139">
        <v>4.0000000000000003E-5</v>
      </c>
      <c r="R991" s="139">
        <f>Q991*H991</f>
        <v>5.8531999999999996E-4</v>
      </c>
      <c r="S991" s="139">
        <v>0</v>
      </c>
      <c r="T991" s="140">
        <f>S991*H991</f>
        <v>0</v>
      </c>
      <c r="AR991" s="141" t="s">
        <v>472</v>
      </c>
      <c r="AT991" s="141" t="s">
        <v>309</v>
      </c>
      <c r="AU991" s="141" t="s">
        <v>81</v>
      </c>
      <c r="AY991" s="18" t="s">
        <v>293</v>
      </c>
      <c r="BE991" s="142">
        <f>IF(N991="základní",J991,0)</f>
        <v>0</v>
      </c>
      <c r="BF991" s="142">
        <f>IF(N991="snížená",J991,0)</f>
        <v>0</v>
      </c>
      <c r="BG991" s="142">
        <f>IF(N991="zákl. přenesená",J991,0)</f>
        <v>0</v>
      </c>
      <c r="BH991" s="142">
        <f>IF(N991="sníž. přenesená",J991,0)</f>
        <v>0</v>
      </c>
      <c r="BI991" s="142">
        <f>IF(N991="nulová",J991,0)</f>
        <v>0</v>
      </c>
      <c r="BJ991" s="18" t="s">
        <v>79</v>
      </c>
      <c r="BK991" s="142">
        <f>ROUND(I991*H991,2)</f>
        <v>0</v>
      </c>
      <c r="BL991" s="18" t="s">
        <v>472</v>
      </c>
      <c r="BM991" s="141" t="s">
        <v>7796</v>
      </c>
    </row>
    <row r="992" spans="2:65" s="1" customFormat="1">
      <c r="B992" s="33"/>
      <c r="D992" s="162" t="s">
        <v>385</v>
      </c>
      <c r="F992" s="365" t="s">
        <v>1372</v>
      </c>
      <c r="I992" s="159"/>
      <c r="L992" s="33"/>
      <c r="M992" s="164"/>
      <c r="T992" s="54"/>
      <c r="AT992" s="18" t="s">
        <v>385</v>
      </c>
      <c r="AU992" s="18" t="s">
        <v>81</v>
      </c>
    </row>
    <row r="993" spans="2:65" s="12" customFormat="1" ht="22.5">
      <c r="B993" s="165"/>
      <c r="D993" s="157" t="s">
        <v>387</v>
      </c>
      <c r="E993" s="166" t="s">
        <v>3</v>
      </c>
      <c r="F993" s="366" t="s">
        <v>7797</v>
      </c>
      <c r="H993" s="367">
        <v>14.632999999999999</v>
      </c>
      <c r="I993" s="167"/>
      <c r="L993" s="165"/>
      <c r="M993" s="168"/>
      <c r="T993" s="169"/>
      <c r="AT993" s="166" t="s">
        <v>387</v>
      </c>
      <c r="AU993" s="166" t="s">
        <v>81</v>
      </c>
      <c r="AV993" s="12" t="s">
        <v>81</v>
      </c>
      <c r="AW993" s="12" t="s">
        <v>33</v>
      </c>
      <c r="AX993" s="12" t="s">
        <v>71</v>
      </c>
      <c r="AY993" s="166" t="s">
        <v>293</v>
      </c>
    </row>
    <row r="994" spans="2:65" s="12" customFormat="1" ht="22.5">
      <c r="B994" s="165"/>
      <c r="D994" s="157" t="s">
        <v>387</v>
      </c>
      <c r="E994" s="166" t="s">
        <v>3</v>
      </c>
      <c r="F994" s="366" t="s">
        <v>7798</v>
      </c>
      <c r="H994" s="367">
        <v>25.847000000000001</v>
      </c>
      <c r="I994" s="167"/>
      <c r="L994" s="165"/>
      <c r="M994" s="168"/>
      <c r="T994" s="169"/>
      <c r="AT994" s="166" t="s">
        <v>387</v>
      </c>
      <c r="AU994" s="166" t="s">
        <v>81</v>
      </c>
      <c r="AV994" s="12" t="s">
        <v>81</v>
      </c>
      <c r="AW994" s="12" t="s">
        <v>33</v>
      </c>
      <c r="AX994" s="12" t="s">
        <v>71</v>
      </c>
      <c r="AY994" s="166" t="s">
        <v>293</v>
      </c>
    </row>
    <row r="995" spans="2:65" s="14" customFormat="1">
      <c r="B995" s="175"/>
      <c r="D995" s="157" t="s">
        <v>387</v>
      </c>
      <c r="E995" s="176" t="s">
        <v>3</v>
      </c>
      <c r="F995" s="370" t="s">
        <v>7799</v>
      </c>
      <c r="H995" s="371">
        <v>40.479999999999997</v>
      </c>
      <c r="I995" s="177"/>
      <c r="L995" s="175"/>
      <c r="M995" s="178"/>
      <c r="T995" s="179"/>
      <c r="AT995" s="176" t="s">
        <v>387</v>
      </c>
      <c r="AU995" s="176" t="s">
        <v>81</v>
      </c>
      <c r="AV995" s="14" t="s">
        <v>292</v>
      </c>
      <c r="AW995" s="14" t="s">
        <v>33</v>
      </c>
      <c r="AX995" s="14" t="s">
        <v>71</v>
      </c>
      <c r="AY995" s="176" t="s">
        <v>293</v>
      </c>
    </row>
    <row r="996" spans="2:65" s="12" customFormat="1" ht="22.5">
      <c r="B996" s="165"/>
      <c r="D996" s="157" t="s">
        <v>387</v>
      </c>
      <c r="E996" s="166" t="s">
        <v>3</v>
      </c>
      <c r="F996" s="366" t="s">
        <v>7800</v>
      </c>
      <c r="H996" s="367">
        <v>-25.847000000000001</v>
      </c>
      <c r="I996" s="167"/>
      <c r="L996" s="165"/>
      <c r="M996" s="168"/>
      <c r="T996" s="169"/>
      <c r="AT996" s="166" t="s">
        <v>387</v>
      </c>
      <c r="AU996" s="166" t="s">
        <v>81</v>
      </c>
      <c r="AV996" s="12" t="s">
        <v>81</v>
      </c>
      <c r="AW996" s="12" t="s">
        <v>33</v>
      </c>
      <c r="AX996" s="12" t="s">
        <v>71</v>
      </c>
      <c r="AY996" s="166" t="s">
        <v>293</v>
      </c>
    </row>
    <row r="997" spans="2:65" s="14" customFormat="1">
      <c r="B997" s="175"/>
      <c r="D997" s="157" t="s">
        <v>387</v>
      </c>
      <c r="E997" s="176" t="s">
        <v>3</v>
      </c>
      <c r="F997" s="370" t="s">
        <v>7298</v>
      </c>
      <c r="H997" s="371">
        <v>-25.847000000000001</v>
      </c>
      <c r="I997" s="177"/>
      <c r="L997" s="175"/>
      <c r="M997" s="178"/>
      <c r="T997" s="179"/>
      <c r="AT997" s="176" t="s">
        <v>387</v>
      </c>
      <c r="AU997" s="176" t="s">
        <v>81</v>
      </c>
      <c r="AV997" s="14" t="s">
        <v>292</v>
      </c>
      <c r="AW997" s="14" t="s">
        <v>33</v>
      </c>
      <c r="AX997" s="14" t="s">
        <v>71</v>
      </c>
      <c r="AY997" s="176" t="s">
        <v>293</v>
      </c>
    </row>
    <row r="998" spans="2:65" s="13" customFormat="1">
      <c r="B998" s="170"/>
      <c r="D998" s="157" t="s">
        <v>387</v>
      </c>
      <c r="E998" s="171" t="s">
        <v>3</v>
      </c>
      <c r="F998" s="368" t="s">
        <v>407</v>
      </c>
      <c r="H998" s="369">
        <v>14.632999999999999</v>
      </c>
      <c r="I998" s="172"/>
      <c r="L998" s="170"/>
      <c r="M998" s="173"/>
      <c r="T998" s="174"/>
      <c r="AT998" s="171" t="s">
        <v>387</v>
      </c>
      <c r="AU998" s="171" t="s">
        <v>81</v>
      </c>
      <c r="AV998" s="13" t="s">
        <v>308</v>
      </c>
      <c r="AW998" s="13" t="s">
        <v>33</v>
      </c>
      <c r="AX998" s="13" t="s">
        <v>79</v>
      </c>
      <c r="AY998" s="171" t="s">
        <v>293</v>
      </c>
    </row>
    <row r="999" spans="2:65" s="1" customFormat="1" ht="33" customHeight="1">
      <c r="B999" s="132"/>
      <c r="C999" s="353" t="s">
        <v>1360</v>
      </c>
      <c r="D999" s="353" t="s">
        <v>290</v>
      </c>
      <c r="E999" s="354" t="s">
        <v>6765</v>
      </c>
      <c r="F999" s="355" t="s">
        <v>6766</v>
      </c>
      <c r="G999" s="356" t="s">
        <v>493</v>
      </c>
      <c r="H999" s="357">
        <v>17.867000000000001</v>
      </c>
      <c r="I999" s="134"/>
      <c r="J999" s="135">
        <f>ROUND(I999*H999,2)</f>
        <v>0</v>
      </c>
      <c r="K999" s="133" t="s">
        <v>383</v>
      </c>
      <c r="L999" s="136"/>
      <c r="M999" s="137" t="s">
        <v>3</v>
      </c>
      <c r="N999" s="138" t="s">
        <v>42</v>
      </c>
      <c r="P999" s="139">
        <f>O999*H999</f>
        <v>0</v>
      </c>
      <c r="Q999" s="139">
        <v>6.3000000000000003E-4</v>
      </c>
      <c r="R999" s="139">
        <f>Q999*H999</f>
        <v>1.1256210000000001E-2</v>
      </c>
      <c r="S999" s="139">
        <v>0</v>
      </c>
      <c r="T999" s="140">
        <f>S999*H999</f>
        <v>0</v>
      </c>
      <c r="AR999" s="141" t="s">
        <v>591</v>
      </c>
      <c r="AT999" s="141" t="s">
        <v>290</v>
      </c>
      <c r="AU999" s="141" t="s">
        <v>81</v>
      </c>
      <c r="AY999" s="18" t="s">
        <v>293</v>
      </c>
      <c r="BE999" s="142">
        <f>IF(N999="základní",J999,0)</f>
        <v>0</v>
      </c>
      <c r="BF999" s="142">
        <f>IF(N999="snížená",J999,0)</f>
        <v>0</v>
      </c>
      <c r="BG999" s="142">
        <f>IF(N999="zákl. přenesená",J999,0)</f>
        <v>0</v>
      </c>
      <c r="BH999" s="142">
        <f>IF(N999="sníž. přenesená",J999,0)</f>
        <v>0</v>
      </c>
      <c r="BI999" s="142">
        <f>IF(N999="nulová",J999,0)</f>
        <v>0</v>
      </c>
      <c r="BJ999" s="18" t="s">
        <v>79</v>
      </c>
      <c r="BK999" s="142">
        <f>ROUND(I999*H999,2)</f>
        <v>0</v>
      </c>
      <c r="BL999" s="18" t="s">
        <v>472</v>
      </c>
      <c r="BM999" s="141" t="s">
        <v>7801</v>
      </c>
    </row>
    <row r="1000" spans="2:65" s="12" customFormat="1">
      <c r="B1000" s="165"/>
      <c r="D1000" s="157" t="s">
        <v>387</v>
      </c>
      <c r="F1000" s="366" t="s">
        <v>7802</v>
      </c>
      <c r="H1000" s="367">
        <v>17.867000000000001</v>
      </c>
      <c r="I1000" s="167"/>
      <c r="L1000" s="165"/>
      <c r="M1000" s="168"/>
      <c r="T1000" s="169"/>
      <c r="AT1000" s="166" t="s">
        <v>387</v>
      </c>
      <c r="AU1000" s="166" t="s">
        <v>81</v>
      </c>
      <c r="AV1000" s="12" t="s">
        <v>81</v>
      </c>
      <c r="AW1000" s="12" t="s">
        <v>4</v>
      </c>
      <c r="AX1000" s="12" t="s">
        <v>79</v>
      </c>
      <c r="AY1000" s="166" t="s">
        <v>293</v>
      </c>
    </row>
    <row r="1001" spans="2:65" s="1" customFormat="1" ht="49.15" customHeight="1">
      <c r="B1001" s="132"/>
      <c r="C1001" s="358" t="s">
        <v>1365</v>
      </c>
      <c r="D1001" s="358" t="s">
        <v>309</v>
      </c>
      <c r="E1001" s="359" t="s">
        <v>7803</v>
      </c>
      <c r="F1001" s="360" t="s">
        <v>7804</v>
      </c>
      <c r="G1001" s="361" t="s">
        <v>431</v>
      </c>
      <c r="H1001" s="362">
        <v>0.871</v>
      </c>
      <c r="I1001" s="148"/>
      <c r="J1001" s="149">
        <f>ROUND(I1001*H1001,2)</f>
        <v>0</v>
      </c>
      <c r="K1001" s="145" t="s">
        <v>383</v>
      </c>
      <c r="L1001" s="33"/>
      <c r="M1001" s="150" t="s">
        <v>3</v>
      </c>
      <c r="N1001" s="151" t="s">
        <v>42</v>
      </c>
      <c r="P1001" s="139">
        <f>O1001*H1001</f>
        <v>0</v>
      </c>
      <c r="Q1001" s="139">
        <v>0</v>
      </c>
      <c r="R1001" s="139">
        <f>Q1001*H1001</f>
        <v>0</v>
      </c>
      <c r="S1001" s="139">
        <v>0</v>
      </c>
      <c r="T1001" s="140">
        <f>S1001*H1001</f>
        <v>0</v>
      </c>
      <c r="AR1001" s="141" t="s">
        <v>472</v>
      </c>
      <c r="AT1001" s="141" t="s">
        <v>309</v>
      </c>
      <c r="AU1001" s="141" t="s">
        <v>81</v>
      </c>
      <c r="AY1001" s="18" t="s">
        <v>293</v>
      </c>
      <c r="BE1001" s="142">
        <f>IF(N1001="základní",J1001,0)</f>
        <v>0</v>
      </c>
      <c r="BF1001" s="142">
        <f>IF(N1001="snížená",J1001,0)</f>
        <v>0</v>
      </c>
      <c r="BG1001" s="142">
        <f>IF(N1001="zákl. přenesená",J1001,0)</f>
        <v>0</v>
      </c>
      <c r="BH1001" s="142">
        <f>IF(N1001="sníž. přenesená",J1001,0)</f>
        <v>0</v>
      </c>
      <c r="BI1001" s="142">
        <f>IF(N1001="nulová",J1001,0)</f>
        <v>0</v>
      </c>
      <c r="BJ1001" s="18" t="s">
        <v>79</v>
      </c>
      <c r="BK1001" s="142">
        <f>ROUND(I1001*H1001,2)</f>
        <v>0</v>
      </c>
      <c r="BL1001" s="18" t="s">
        <v>472</v>
      </c>
      <c r="BM1001" s="141" t="s">
        <v>7805</v>
      </c>
    </row>
    <row r="1002" spans="2:65" s="1" customFormat="1">
      <c r="B1002" s="33"/>
      <c r="D1002" s="162" t="s">
        <v>385</v>
      </c>
      <c r="F1002" s="365" t="s">
        <v>7806</v>
      </c>
      <c r="I1002" s="159"/>
      <c r="L1002" s="33"/>
      <c r="M1002" s="164"/>
      <c r="T1002" s="54"/>
      <c r="AT1002" s="18" t="s">
        <v>385</v>
      </c>
      <c r="AU1002" s="18" t="s">
        <v>81</v>
      </c>
    </row>
    <row r="1003" spans="2:65" s="1" customFormat="1" ht="66.75" customHeight="1">
      <c r="B1003" s="132"/>
      <c r="C1003" s="358" t="s">
        <v>1368</v>
      </c>
      <c r="D1003" s="358" t="s">
        <v>309</v>
      </c>
      <c r="E1003" s="359" t="s">
        <v>1385</v>
      </c>
      <c r="F1003" s="360" t="s">
        <v>1386</v>
      </c>
      <c r="G1003" s="361" t="s">
        <v>431</v>
      </c>
      <c r="H1003" s="362">
        <v>0.871</v>
      </c>
      <c r="I1003" s="148"/>
      <c r="J1003" s="149">
        <f>ROUND(I1003*H1003,2)</f>
        <v>0</v>
      </c>
      <c r="K1003" s="145" t="s">
        <v>383</v>
      </c>
      <c r="L1003" s="33"/>
      <c r="M1003" s="150" t="s">
        <v>3</v>
      </c>
      <c r="N1003" s="151" t="s">
        <v>42</v>
      </c>
      <c r="P1003" s="139">
        <f>O1003*H1003</f>
        <v>0</v>
      </c>
      <c r="Q1003" s="139">
        <v>0</v>
      </c>
      <c r="R1003" s="139">
        <f>Q1003*H1003</f>
        <v>0</v>
      </c>
      <c r="S1003" s="139">
        <v>0</v>
      </c>
      <c r="T1003" s="140">
        <f>S1003*H1003</f>
        <v>0</v>
      </c>
      <c r="AR1003" s="141" t="s">
        <v>472</v>
      </c>
      <c r="AT1003" s="141" t="s">
        <v>309</v>
      </c>
      <c r="AU1003" s="141" t="s">
        <v>81</v>
      </c>
      <c r="AY1003" s="18" t="s">
        <v>293</v>
      </c>
      <c r="BE1003" s="142">
        <f>IF(N1003="základní",J1003,0)</f>
        <v>0</v>
      </c>
      <c r="BF1003" s="142">
        <f>IF(N1003="snížená",J1003,0)</f>
        <v>0</v>
      </c>
      <c r="BG1003" s="142">
        <f>IF(N1003="zákl. přenesená",J1003,0)</f>
        <v>0</v>
      </c>
      <c r="BH1003" s="142">
        <f>IF(N1003="sníž. přenesená",J1003,0)</f>
        <v>0</v>
      </c>
      <c r="BI1003" s="142">
        <f>IF(N1003="nulová",J1003,0)</f>
        <v>0</v>
      </c>
      <c r="BJ1003" s="18" t="s">
        <v>79</v>
      </c>
      <c r="BK1003" s="142">
        <f>ROUND(I1003*H1003,2)</f>
        <v>0</v>
      </c>
      <c r="BL1003" s="18" t="s">
        <v>472</v>
      </c>
      <c r="BM1003" s="141" t="s">
        <v>7807</v>
      </c>
    </row>
    <row r="1004" spans="2:65" s="1" customFormat="1">
      <c r="B1004" s="33"/>
      <c r="D1004" s="162" t="s">
        <v>385</v>
      </c>
      <c r="F1004" s="365" t="s">
        <v>1388</v>
      </c>
      <c r="I1004" s="159"/>
      <c r="L1004" s="33"/>
      <c r="M1004" s="164"/>
      <c r="T1004" s="54"/>
      <c r="AT1004" s="18" t="s">
        <v>385</v>
      </c>
      <c r="AU1004" s="18" t="s">
        <v>81</v>
      </c>
    </row>
    <row r="1005" spans="2:65" s="11" customFormat="1" ht="22.9" customHeight="1">
      <c r="B1005" s="120"/>
      <c r="D1005" s="121" t="s">
        <v>70</v>
      </c>
      <c r="E1005" s="130" t="s">
        <v>1389</v>
      </c>
      <c r="F1005" s="130" t="s">
        <v>1390</v>
      </c>
      <c r="I1005" s="123"/>
      <c r="J1005" s="131">
        <f>BK1005</f>
        <v>0</v>
      </c>
      <c r="L1005" s="120"/>
      <c r="M1005" s="125"/>
      <c r="P1005" s="126">
        <f>SUM(P1006:P1045)</f>
        <v>0</v>
      </c>
      <c r="R1005" s="126">
        <f>SUM(R1006:R1045)</f>
        <v>7.27696007669</v>
      </c>
      <c r="T1005" s="127">
        <f>SUM(T1006:T1045)</f>
        <v>0.16729899999999998</v>
      </c>
      <c r="AR1005" s="121" t="s">
        <v>81</v>
      </c>
      <c r="AT1005" s="128" t="s">
        <v>70</v>
      </c>
      <c r="AU1005" s="128" t="s">
        <v>79</v>
      </c>
      <c r="AY1005" s="121" t="s">
        <v>293</v>
      </c>
      <c r="BK1005" s="129">
        <f>SUM(BK1006:BK1045)</f>
        <v>0</v>
      </c>
    </row>
    <row r="1006" spans="2:65" s="1" customFormat="1" ht="33" customHeight="1">
      <c r="B1006" s="132"/>
      <c r="C1006" s="358" t="s">
        <v>1374</v>
      </c>
      <c r="D1006" s="358" t="s">
        <v>309</v>
      </c>
      <c r="E1006" s="359" t="s">
        <v>4947</v>
      </c>
      <c r="F1006" s="360" t="s">
        <v>4948</v>
      </c>
      <c r="G1006" s="361" t="s">
        <v>493</v>
      </c>
      <c r="H1006" s="362">
        <v>15.209</v>
      </c>
      <c r="I1006" s="148"/>
      <c r="J1006" s="149">
        <f>ROUND(I1006*H1006,2)</f>
        <v>0</v>
      </c>
      <c r="K1006" s="145" t="s">
        <v>383</v>
      </c>
      <c r="L1006" s="33"/>
      <c r="M1006" s="150" t="s">
        <v>3</v>
      </c>
      <c r="N1006" s="151" t="s">
        <v>42</v>
      </c>
      <c r="P1006" s="139">
        <f>O1006*H1006</f>
        <v>0</v>
      </c>
      <c r="Q1006" s="139">
        <v>0</v>
      </c>
      <c r="R1006" s="139">
        <f>Q1006*H1006</f>
        <v>0</v>
      </c>
      <c r="S1006" s="139">
        <v>1.0999999999999999E-2</v>
      </c>
      <c r="T1006" s="140">
        <f>S1006*H1006</f>
        <v>0.16729899999999998</v>
      </c>
      <c r="AR1006" s="141" t="s">
        <v>472</v>
      </c>
      <c r="AT1006" s="141" t="s">
        <v>309</v>
      </c>
      <c r="AU1006" s="141" t="s">
        <v>81</v>
      </c>
      <c r="AY1006" s="18" t="s">
        <v>293</v>
      </c>
      <c r="BE1006" s="142">
        <f>IF(N1006="základní",J1006,0)</f>
        <v>0</v>
      </c>
      <c r="BF1006" s="142">
        <f>IF(N1006="snížená",J1006,0)</f>
        <v>0</v>
      </c>
      <c r="BG1006" s="142">
        <f>IF(N1006="zákl. přenesená",J1006,0)</f>
        <v>0</v>
      </c>
      <c r="BH1006" s="142">
        <f>IF(N1006="sníž. přenesená",J1006,0)</f>
        <v>0</v>
      </c>
      <c r="BI1006" s="142">
        <f>IF(N1006="nulová",J1006,0)</f>
        <v>0</v>
      </c>
      <c r="BJ1006" s="18" t="s">
        <v>79</v>
      </c>
      <c r="BK1006" s="142">
        <f>ROUND(I1006*H1006,2)</f>
        <v>0</v>
      </c>
      <c r="BL1006" s="18" t="s">
        <v>472</v>
      </c>
      <c r="BM1006" s="141" t="s">
        <v>7808</v>
      </c>
    </row>
    <row r="1007" spans="2:65" s="1" customFormat="1">
      <c r="B1007" s="33"/>
      <c r="D1007" s="162" t="s">
        <v>385</v>
      </c>
      <c r="F1007" s="365" t="s">
        <v>4950</v>
      </c>
      <c r="I1007" s="159"/>
      <c r="L1007" s="33"/>
      <c r="M1007" s="164"/>
      <c r="T1007" s="54"/>
      <c r="AT1007" s="18" t="s">
        <v>385</v>
      </c>
      <c r="AU1007" s="18" t="s">
        <v>81</v>
      </c>
    </row>
    <row r="1008" spans="2:65" s="12" customFormat="1" ht="22.5">
      <c r="B1008" s="165"/>
      <c r="D1008" s="157" t="s">
        <v>387</v>
      </c>
      <c r="E1008" s="166" t="s">
        <v>3</v>
      </c>
      <c r="F1008" s="366" t="s">
        <v>7809</v>
      </c>
      <c r="H1008" s="367">
        <v>13.643000000000001</v>
      </c>
      <c r="I1008" s="167"/>
      <c r="L1008" s="165"/>
      <c r="M1008" s="168"/>
      <c r="T1008" s="169"/>
      <c r="AT1008" s="166" t="s">
        <v>387</v>
      </c>
      <c r="AU1008" s="166" t="s">
        <v>81</v>
      </c>
      <c r="AV1008" s="12" t="s">
        <v>81</v>
      </c>
      <c r="AW1008" s="12" t="s">
        <v>33</v>
      </c>
      <c r="AX1008" s="12" t="s">
        <v>71</v>
      </c>
      <c r="AY1008" s="166" t="s">
        <v>293</v>
      </c>
    </row>
    <row r="1009" spans="2:65" s="12" customFormat="1" ht="22.5">
      <c r="B1009" s="165"/>
      <c r="D1009" s="157" t="s">
        <v>387</v>
      </c>
      <c r="E1009" s="166" t="s">
        <v>3</v>
      </c>
      <c r="F1009" s="366" t="s">
        <v>7810</v>
      </c>
      <c r="H1009" s="367">
        <v>1.5660000000000001</v>
      </c>
      <c r="I1009" s="167"/>
      <c r="L1009" s="165"/>
      <c r="M1009" s="168"/>
      <c r="T1009" s="169"/>
      <c r="AT1009" s="166" t="s">
        <v>387</v>
      </c>
      <c r="AU1009" s="166" t="s">
        <v>81</v>
      </c>
      <c r="AV1009" s="12" t="s">
        <v>81</v>
      </c>
      <c r="AW1009" s="12" t="s">
        <v>33</v>
      </c>
      <c r="AX1009" s="12" t="s">
        <v>71</v>
      </c>
      <c r="AY1009" s="166" t="s">
        <v>293</v>
      </c>
    </row>
    <row r="1010" spans="2:65" s="13" customFormat="1">
      <c r="B1010" s="170"/>
      <c r="D1010" s="157" t="s">
        <v>387</v>
      </c>
      <c r="E1010" s="171" t="s">
        <v>3</v>
      </c>
      <c r="F1010" s="368" t="s">
        <v>407</v>
      </c>
      <c r="H1010" s="369">
        <v>15.209</v>
      </c>
      <c r="I1010" s="172"/>
      <c r="L1010" s="170"/>
      <c r="M1010" s="173"/>
      <c r="T1010" s="174"/>
      <c r="AT1010" s="171" t="s">
        <v>387</v>
      </c>
      <c r="AU1010" s="171" t="s">
        <v>81</v>
      </c>
      <c r="AV1010" s="13" t="s">
        <v>308</v>
      </c>
      <c r="AW1010" s="13" t="s">
        <v>33</v>
      </c>
      <c r="AX1010" s="13" t="s">
        <v>79</v>
      </c>
      <c r="AY1010" s="171" t="s">
        <v>293</v>
      </c>
    </row>
    <row r="1011" spans="2:65" s="1" customFormat="1" ht="24.2" customHeight="1">
      <c r="B1011" s="132"/>
      <c r="C1011" s="358" t="s">
        <v>1379</v>
      </c>
      <c r="D1011" s="358" t="s">
        <v>309</v>
      </c>
      <c r="E1011" s="359" t="s">
        <v>4261</v>
      </c>
      <c r="F1011" s="360" t="s">
        <v>4262</v>
      </c>
      <c r="G1011" s="361" t="s">
        <v>493</v>
      </c>
      <c r="H1011" s="362">
        <v>1309.213</v>
      </c>
      <c r="I1011" s="148"/>
      <c r="J1011" s="149">
        <f>ROUND(I1011*H1011,2)</f>
        <v>0</v>
      </c>
      <c r="K1011" s="145" t="s">
        <v>383</v>
      </c>
      <c r="L1011" s="33"/>
      <c r="M1011" s="150" t="s">
        <v>3</v>
      </c>
      <c r="N1011" s="151" t="s">
        <v>42</v>
      </c>
      <c r="P1011" s="139">
        <f>O1011*H1011</f>
        <v>0</v>
      </c>
      <c r="Q1011" s="139">
        <v>8.8312999999999998E-4</v>
      </c>
      <c r="R1011" s="139">
        <f>Q1011*H1011</f>
        <v>1.15620527669</v>
      </c>
      <c r="S1011" s="139">
        <v>0</v>
      </c>
      <c r="T1011" s="140">
        <f>S1011*H1011</f>
        <v>0</v>
      </c>
      <c r="AR1011" s="141" t="s">
        <v>472</v>
      </c>
      <c r="AT1011" s="141" t="s">
        <v>309</v>
      </c>
      <c r="AU1011" s="141" t="s">
        <v>81</v>
      </c>
      <c r="AY1011" s="18" t="s">
        <v>293</v>
      </c>
      <c r="BE1011" s="142">
        <f>IF(N1011="základní",J1011,0)</f>
        <v>0</v>
      </c>
      <c r="BF1011" s="142">
        <f>IF(N1011="snížená",J1011,0)</f>
        <v>0</v>
      </c>
      <c r="BG1011" s="142">
        <f>IF(N1011="zákl. přenesená",J1011,0)</f>
        <v>0</v>
      </c>
      <c r="BH1011" s="142">
        <f>IF(N1011="sníž. přenesená",J1011,0)</f>
        <v>0</v>
      </c>
      <c r="BI1011" s="142">
        <f>IF(N1011="nulová",J1011,0)</f>
        <v>0</v>
      </c>
      <c r="BJ1011" s="18" t="s">
        <v>79</v>
      </c>
      <c r="BK1011" s="142">
        <f>ROUND(I1011*H1011,2)</f>
        <v>0</v>
      </c>
      <c r="BL1011" s="18" t="s">
        <v>472</v>
      </c>
      <c r="BM1011" s="141" t="s">
        <v>7811</v>
      </c>
    </row>
    <row r="1012" spans="2:65" s="1" customFormat="1">
      <c r="B1012" s="33"/>
      <c r="D1012" s="162" t="s">
        <v>385</v>
      </c>
      <c r="F1012" s="365" t="s">
        <v>4264</v>
      </c>
      <c r="I1012" s="159"/>
      <c r="L1012" s="33"/>
      <c r="M1012" s="164"/>
      <c r="T1012" s="54"/>
      <c r="AT1012" s="18" t="s">
        <v>385</v>
      </c>
      <c r="AU1012" s="18" t="s">
        <v>81</v>
      </c>
    </row>
    <row r="1013" spans="2:65" s="12" customFormat="1" ht="22.5">
      <c r="B1013" s="165"/>
      <c r="D1013" s="157" t="s">
        <v>387</v>
      </c>
      <c r="E1013" s="166" t="s">
        <v>3</v>
      </c>
      <c r="F1013" s="366" t="s">
        <v>7812</v>
      </c>
      <c r="H1013" s="367">
        <v>13.436999999999999</v>
      </c>
      <c r="I1013" s="167"/>
      <c r="L1013" s="165"/>
      <c r="M1013" s="168"/>
      <c r="T1013" s="169"/>
      <c r="AT1013" s="166" t="s">
        <v>387</v>
      </c>
      <c r="AU1013" s="166" t="s">
        <v>81</v>
      </c>
      <c r="AV1013" s="12" t="s">
        <v>81</v>
      </c>
      <c r="AW1013" s="12" t="s">
        <v>33</v>
      </c>
      <c r="AX1013" s="12" t="s">
        <v>71</v>
      </c>
      <c r="AY1013" s="166" t="s">
        <v>293</v>
      </c>
    </row>
    <row r="1014" spans="2:65" s="12" customFormat="1">
      <c r="B1014" s="165"/>
      <c r="D1014" s="157" t="s">
        <v>387</v>
      </c>
      <c r="E1014" s="166" t="s">
        <v>3</v>
      </c>
      <c r="F1014" s="366" t="s">
        <v>7813</v>
      </c>
      <c r="H1014" s="367">
        <v>59.777000000000001</v>
      </c>
      <c r="I1014" s="167"/>
      <c r="L1014" s="165"/>
      <c r="M1014" s="168"/>
      <c r="T1014" s="169"/>
      <c r="AT1014" s="166" t="s">
        <v>387</v>
      </c>
      <c r="AU1014" s="166" t="s">
        <v>81</v>
      </c>
      <c r="AV1014" s="12" t="s">
        <v>81</v>
      </c>
      <c r="AW1014" s="12" t="s">
        <v>33</v>
      </c>
      <c r="AX1014" s="12" t="s">
        <v>71</v>
      </c>
      <c r="AY1014" s="166" t="s">
        <v>293</v>
      </c>
    </row>
    <row r="1015" spans="2:65" s="12" customFormat="1" ht="22.5">
      <c r="B1015" s="165"/>
      <c r="D1015" s="157" t="s">
        <v>387</v>
      </c>
      <c r="E1015" s="166" t="s">
        <v>3</v>
      </c>
      <c r="F1015" s="366" t="s">
        <v>7814</v>
      </c>
      <c r="H1015" s="367">
        <v>263.32299999999998</v>
      </c>
      <c r="I1015" s="167"/>
      <c r="L1015" s="165"/>
      <c r="M1015" s="168"/>
      <c r="T1015" s="169"/>
      <c r="AT1015" s="166" t="s">
        <v>387</v>
      </c>
      <c r="AU1015" s="166" t="s">
        <v>81</v>
      </c>
      <c r="AV1015" s="12" t="s">
        <v>81</v>
      </c>
      <c r="AW1015" s="12" t="s">
        <v>33</v>
      </c>
      <c r="AX1015" s="12" t="s">
        <v>71</v>
      </c>
      <c r="AY1015" s="166" t="s">
        <v>293</v>
      </c>
    </row>
    <row r="1016" spans="2:65" s="12" customFormat="1">
      <c r="B1016" s="165"/>
      <c r="D1016" s="157" t="s">
        <v>387</v>
      </c>
      <c r="E1016" s="166" t="s">
        <v>3</v>
      </c>
      <c r="F1016" s="366" t="s">
        <v>7815</v>
      </c>
      <c r="H1016" s="367">
        <v>1249.4359999999999</v>
      </c>
      <c r="I1016" s="167"/>
      <c r="L1016" s="165"/>
      <c r="M1016" s="168"/>
      <c r="T1016" s="169"/>
      <c r="AT1016" s="166" t="s">
        <v>387</v>
      </c>
      <c r="AU1016" s="166" t="s">
        <v>81</v>
      </c>
      <c r="AV1016" s="12" t="s">
        <v>81</v>
      </c>
      <c r="AW1016" s="12" t="s">
        <v>33</v>
      </c>
      <c r="AX1016" s="12" t="s">
        <v>71</v>
      </c>
      <c r="AY1016" s="166" t="s">
        <v>293</v>
      </c>
    </row>
    <row r="1017" spans="2:65" s="14" customFormat="1">
      <c r="B1017" s="175"/>
      <c r="D1017" s="157" t="s">
        <v>387</v>
      </c>
      <c r="E1017" s="176" t="s">
        <v>3</v>
      </c>
      <c r="F1017" s="370" t="s">
        <v>1015</v>
      </c>
      <c r="H1017" s="371">
        <v>1585.973</v>
      </c>
      <c r="I1017" s="177"/>
      <c r="L1017" s="175"/>
      <c r="M1017" s="178"/>
      <c r="T1017" s="179"/>
      <c r="AT1017" s="176" t="s">
        <v>387</v>
      </c>
      <c r="AU1017" s="176" t="s">
        <v>81</v>
      </c>
      <c r="AV1017" s="14" t="s">
        <v>292</v>
      </c>
      <c r="AW1017" s="14" t="s">
        <v>33</v>
      </c>
      <c r="AX1017" s="14" t="s">
        <v>71</v>
      </c>
      <c r="AY1017" s="176" t="s">
        <v>293</v>
      </c>
    </row>
    <row r="1018" spans="2:65" s="12" customFormat="1" ht="22.5">
      <c r="B1018" s="165"/>
      <c r="D1018" s="157" t="s">
        <v>387</v>
      </c>
      <c r="E1018" s="166" t="s">
        <v>3</v>
      </c>
      <c r="F1018" s="366" t="s">
        <v>7816</v>
      </c>
      <c r="H1018" s="367">
        <v>-13.436999999999999</v>
      </c>
      <c r="I1018" s="167"/>
      <c r="L1018" s="165"/>
      <c r="M1018" s="168"/>
      <c r="T1018" s="169"/>
      <c r="AT1018" s="166" t="s">
        <v>387</v>
      </c>
      <c r="AU1018" s="166" t="s">
        <v>81</v>
      </c>
      <c r="AV1018" s="12" t="s">
        <v>81</v>
      </c>
      <c r="AW1018" s="12" t="s">
        <v>33</v>
      </c>
      <c r="AX1018" s="12" t="s">
        <v>71</v>
      </c>
      <c r="AY1018" s="166" t="s">
        <v>293</v>
      </c>
    </row>
    <row r="1019" spans="2:65" s="12" customFormat="1" ht="22.5">
      <c r="B1019" s="165"/>
      <c r="D1019" s="157" t="s">
        <v>387</v>
      </c>
      <c r="E1019" s="166" t="s">
        <v>3</v>
      </c>
      <c r="F1019" s="366" t="s">
        <v>7817</v>
      </c>
      <c r="H1019" s="367">
        <v>-263.32299999999998</v>
      </c>
      <c r="I1019" s="167"/>
      <c r="L1019" s="165"/>
      <c r="M1019" s="168"/>
      <c r="T1019" s="169"/>
      <c r="AT1019" s="166" t="s">
        <v>387</v>
      </c>
      <c r="AU1019" s="166" t="s">
        <v>81</v>
      </c>
      <c r="AV1019" s="12" t="s">
        <v>81</v>
      </c>
      <c r="AW1019" s="12" t="s">
        <v>33</v>
      </c>
      <c r="AX1019" s="12" t="s">
        <v>71</v>
      </c>
      <c r="AY1019" s="166" t="s">
        <v>293</v>
      </c>
    </row>
    <row r="1020" spans="2:65" s="14" customFormat="1">
      <c r="B1020" s="175"/>
      <c r="D1020" s="157" t="s">
        <v>387</v>
      </c>
      <c r="E1020" s="176" t="s">
        <v>3</v>
      </c>
      <c r="F1020" s="370" t="s">
        <v>7298</v>
      </c>
      <c r="H1020" s="371">
        <v>-276.76</v>
      </c>
      <c r="I1020" s="177"/>
      <c r="L1020" s="175"/>
      <c r="M1020" s="178"/>
      <c r="T1020" s="179"/>
      <c r="AT1020" s="176" t="s">
        <v>387</v>
      </c>
      <c r="AU1020" s="176" t="s">
        <v>81</v>
      </c>
      <c r="AV1020" s="14" t="s">
        <v>292</v>
      </c>
      <c r="AW1020" s="14" t="s">
        <v>33</v>
      </c>
      <c r="AX1020" s="14" t="s">
        <v>71</v>
      </c>
      <c r="AY1020" s="176" t="s">
        <v>293</v>
      </c>
    </row>
    <row r="1021" spans="2:65" s="13" customFormat="1">
      <c r="B1021" s="170"/>
      <c r="D1021" s="157" t="s">
        <v>387</v>
      </c>
      <c r="E1021" s="171" t="s">
        <v>3</v>
      </c>
      <c r="F1021" s="368" t="s">
        <v>407</v>
      </c>
      <c r="H1021" s="369">
        <v>1309.213</v>
      </c>
      <c r="I1021" s="172"/>
      <c r="L1021" s="170"/>
      <c r="M1021" s="173"/>
      <c r="T1021" s="174"/>
      <c r="AT1021" s="171" t="s">
        <v>387</v>
      </c>
      <c r="AU1021" s="171" t="s">
        <v>81</v>
      </c>
      <c r="AV1021" s="13" t="s">
        <v>308</v>
      </c>
      <c r="AW1021" s="13" t="s">
        <v>33</v>
      </c>
      <c r="AX1021" s="13" t="s">
        <v>79</v>
      </c>
      <c r="AY1021" s="171" t="s">
        <v>293</v>
      </c>
    </row>
    <row r="1022" spans="2:65" s="1" customFormat="1" ht="44.25" customHeight="1">
      <c r="B1022" s="132"/>
      <c r="C1022" s="353" t="s">
        <v>1384</v>
      </c>
      <c r="D1022" s="353" t="s">
        <v>290</v>
      </c>
      <c r="E1022" s="354" t="s">
        <v>5743</v>
      </c>
      <c r="F1022" s="355" t="s">
        <v>5744</v>
      </c>
      <c r="G1022" s="356" t="s">
        <v>493</v>
      </c>
      <c r="H1022" s="357">
        <v>574.65800000000002</v>
      </c>
      <c r="I1022" s="134"/>
      <c r="J1022" s="135">
        <f>ROUND(I1022*H1022,2)</f>
        <v>0</v>
      </c>
      <c r="K1022" s="133" t="s">
        <v>383</v>
      </c>
      <c r="L1022" s="136"/>
      <c r="M1022" s="137" t="s">
        <v>3</v>
      </c>
      <c r="N1022" s="138" t="s">
        <v>42</v>
      </c>
      <c r="P1022" s="139">
        <f>O1022*H1022</f>
        <v>0</v>
      </c>
      <c r="Q1022" s="139">
        <v>5.4000000000000003E-3</v>
      </c>
      <c r="R1022" s="139">
        <f>Q1022*H1022</f>
        <v>3.1031532000000004</v>
      </c>
      <c r="S1022" s="139">
        <v>0</v>
      </c>
      <c r="T1022" s="140">
        <f>S1022*H1022</f>
        <v>0</v>
      </c>
      <c r="AR1022" s="141" t="s">
        <v>591</v>
      </c>
      <c r="AT1022" s="141" t="s">
        <v>290</v>
      </c>
      <c r="AU1022" s="141" t="s">
        <v>81</v>
      </c>
      <c r="AY1022" s="18" t="s">
        <v>293</v>
      </c>
      <c r="BE1022" s="142">
        <f>IF(N1022="základní",J1022,0)</f>
        <v>0</v>
      </c>
      <c r="BF1022" s="142">
        <f>IF(N1022="snížená",J1022,0)</f>
        <v>0</v>
      </c>
      <c r="BG1022" s="142">
        <f>IF(N1022="zákl. přenesená",J1022,0)</f>
        <v>0</v>
      </c>
      <c r="BH1022" s="142">
        <f>IF(N1022="sníž. přenesená",J1022,0)</f>
        <v>0</v>
      </c>
      <c r="BI1022" s="142">
        <f>IF(N1022="nulová",J1022,0)</f>
        <v>0</v>
      </c>
      <c r="BJ1022" s="18" t="s">
        <v>79</v>
      </c>
      <c r="BK1022" s="142">
        <f>ROUND(I1022*H1022,2)</f>
        <v>0</v>
      </c>
      <c r="BL1022" s="18" t="s">
        <v>472</v>
      </c>
      <c r="BM1022" s="141" t="s">
        <v>7818</v>
      </c>
    </row>
    <row r="1023" spans="2:65" s="12" customFormat="1" ht="22.5">
      <c r="B1023" s="165"/>
      <c r="D1023" s="157" t="s">
        <v>387</v>
      </c>
      <c r="E1023" s="166" t="s">
        <v>3</v>
      </c>
      <c r="F1023" s="366" t="s">
        <v>7812</v>
      </c>
      <c r="H1023" s="367">
        <v>13.436999999999999</v>
      </c>
      <c r="I1023" s="167"/>
      <c r="L1023" s="165"/>
      <c r="M1023" s="168"/>
      <c r="T1023" s="169"/>
      <c r="AT1023" s="166" t="s">
        <v>387</v>
      </c>
      <c r="AU1023" s="166" t="s">
        <v>81</v>
      </c>
      <c r="AV1023" s="12" t="s">
        <v>81</v>
      </c>
      <c r="AW1023" s="12" t="s">
        <v>33</v>
      </c>
      <c r="AX1023" s="12" t="s">
        <v>71</v>
      </c>
      <c r="AY1023" s="166" t="s">
        <v>293</v>
      </c>
    </row>
    <row r="1024" spans="2:65" s="12" customFormat="1">
      <c r="B1024" s="165"/>
      <c r="D1024" s="157" t="s">
        <v>387</v>
      </c>
      <c r="E1024" s="166" t="s">
        <v>3</v>
      </c>
      <c r="F1024" s="366" t="s">
        <v>7819</v>
      </c>
      <c r="H1024" s="367">
        <v>131.66200000000001</v>
      </c>
      <c r="I1024" s="167"/>
      <c r="L1024" s="165"/>
      <c r="M1024" s="168"/>
      <c r="T1024" s="169"/>
      <c r="AT1024" s="166" t="s">
        <v>387</v>
      </c>
      <c r="AU1024" s="166" t="s">
        <v>81</v>
      </c>
      <c r="AV1024" s="12" t="s">
        <v>81</v>
      </c>
      <c r="AW1024" s="12" t="s">
        <v>33</v>
      </c>
      <c r="AX1024" s="12" t="s">
        <v>71</v>
      </c>
      <c r="AY1024" s="166" t="s">
        <v>293</v>
      </c>
    </row>
    <row r="1025" spans="2:65" s="12" customFormat="1">
      <c r="B1025" s="165"/>
      <c r="D1025" s="157" t="s">
        <v>387</v>
      </c>
      <c r="E1025" s="166" t="s">
        <v>3</v>
      </c>
      <c r="F1025" s="366" t="s">
        <v>7820</v>
      </c>
      <c r="H1025" s="367">
        <v>624.71799999999996</v>
      </c>
      <c r="I1025" s="167"/>
      <c r="L1025" s="165"/>
      <c r="M1025" s="168"/>
      <c r="T1025" s="169"/>
      <c r="AT1025" s="166" t="s">
        <v>387</v>
      </c>
      <c r="AU1025" s="166" t="s">
        <v>81</v>
      </c>
      <c r="AV1025" s="12" t="s">
        <v>81</v>
      </c>
      <c r="AW1025" s="12" t="s">
        <v>33</v>
      </c>
      <c r="AX1025" s="12" t="s">
        <v>71</v>
      </c>
      <c r="AY1025" s="166" t="s">
        <v>293</v>
      </c>
    </row>
    <row r="1026" spans="2:65" s="14" customFormat="1">
      <c r="B1026" s="175"/>
      <c r="D1026" s="157" t="s">
        <v>387</v>
      </c>
      <c r="E1026" s="176" t="s">
        <v>3</v>
      </c>
      <c r="F1026" s="370" t="s">
        <v>1015</v>
      </c>
      <c r="H1026" s="371">
        <v>769.81700000000001</v>
      </c>
      <c r="I1026" s="177"/>
      <c r="L1026" s="175"/>
      <c r="M1026" s="178"/>
      <c r="T1026" s="179"/>
      <c r="AT1026" s="176" t="s">
        <v>387</v>
      </c>
      <c r="AU1026" s="176" t="s">
        <v>81</v>
      </c>
      <c r="AV1026" s="14" t="s">
        <v>292</v>
      </c>
      <c r="AW1026" s="14" t="s">
        <v>33</v>
      </c>
      <c r="AX1026" s="14" t="s">
        <v>71</v>
      </c>
      <c r="AY1026" s="176" t="s">
        <v>293</v>
      </c>
    </row>
    <row r="1027" spans="2:65" s="12" customFormat="1" ht="22.5">
      <c r="B1027" s="165"/>
      <c r="D1027" s="157" t="s">
        <v>387</v>
      </c>
      <c r="E1027" s="166" t="s">
        <v>3</v>
      </c>
      <c r="F1027" s="366" t="s">
        <v>7816</v>
      </c>
      <c r="H1027" s="367">
        <v>-13.436999999999999</v>
      </c>
      <c r="I1027" s="167"/>
      <c r="L1027" s="165"/>
      <c r="M1027" s="168"/>
      <c r="T1027" s="169"/>
      <c r="AT1027" s="166" t="s">
        <v>387</v>
      </c>
      <c r="AU1027" s="166" t="s">
        <v>81</v>
      </c>
      <c r="AV1027" s="12" t="s">
        <v>81</v>
      </c>
      <c r="AW1027" s="12" t="s">
        <v>33</v>
      </c>
      <c r="AX1027" s="12" t="s">
        <v>71</v>
      </c>
      <c r="AY1027" s="166" t="s">
        <v>293</v>
      </c>
    </row>
    <row r="1028" spans="2:65" s="12" customFormat="1" ht="22.5">
      <c r="B1028" s="165"/>
      <c r="D1028" s="157" t="s">
        <v>387</v>
      </c>
      <c r="E1028" s="166" t="s">
        <v>3</v>
      </c>
      <c r="F1028" s="366" t="s">
        <v>7817</v>
      </c>
      <c r="H1028" s="367">
        <v>-263.32299999999998</v>
      </c>
      <c r="I1028" s="167"/>
      <c r="L1028" s="165"/>
      <c r="M1028" s="168"/>
      <c r="T1028" s="169"/>
      <c r="AT1028" s="166" t="s">
        <v>387</v>
      </c>
      <c r="AU1028" s="166" t="s">
        <v>81</v>
      </c>
      <c r="AV1028" s="12" t="s">
        <v>81</v>
      </c>
      <c r="AW1028" s="12" t="s">
        <v>33</v>
      </c>
      <c r="AX1028" s="12" t="s">
        <v>71</v>
      </c>
      <c r="AY1028" s="166" t="s">
        <v>293</v>
      </c>
    </row>
    <row r="1029" spans="2:65" s="14" customFormat="1">
      <c r="B1029" s="175"/>
      <c r="D1029" s="157" t="s">
        <v>387</v>
      </c>
      <c r="E1029" s="176" t="s">
        <v>3</v>
      </c>
      <c r="F1029" s="370" t="s">
        <v>7298</v>
      </c>
      <c r="H1029" s="371">
        <v>-276.76</v>
      </c>
      <c r="I1029" s="177"/>
      <c r="L1029" s="175"/>
      <c r="M1029" s="178"/>
      <c r="T1029" s="179"/>
      <c r="AT1029" s="176" t="s">
        <v>387</v>
      </c>
      <c r="AU1029" s="176" t="s">
        <v>81</v>
      </c>
      <c r="AV1029" s="14" t="s">
        <v>292</v>
      </c>
      <c r="AW1029" s="14" t="s">
        <v>33</v>
      </c>
      <c r="AX1029" s="14" t="s">
        <v>71</v>
      </c>
      <c r="AY1029" s="176" t="s">
        <v>293</v>
      </c>
    </row>
    <row r="1030" spans="2:65" s="13" customFormat="1">
      <c r="B1030" s="170"/>
      <c r="D1030" s="157" t="s">
        <v>387</v>
      </c>
      <c r="E1030" s="171" t="s">
        <v>3</v>
      </c>
      <c r="F1030" s="368" t="s">
        <v>407</v>
      </c>
      <c r="H1030" s="369">
        <v>493.05700000000002</v>
      </c>
      <c r="I1030" s="172"/>
      <c r="L1030" s="170"/>
      <c r="M1030" s="173"/>
      <c r="T1030" s="174"/>
      <c r="AT1030" s="171" t="s">
        <v>387</v>
      </c>
      <c r="AU1030" s="171" t="s">
        <v>81</v>
      </c>
      <c r="AV1030" s="13" t="s">
        <v>308</v>
      </c>
      <c r="AW1030" s="13" t="s">
        <v>33</v>
      </c>
      <c r="AX1030" s="13" t="s">
        <v>79</v>
      </c>
      <c r="AY1030" s="171" t="s">
        <v>293</v>
      </c>
    </row>
    <row r="1031" spans="2:65" s="12" customFormat="1">
      <c r="B1031" s="165"/>
      <c r="D1031" s="157" t="s">
        <v>387</v>
      </c>
      <c r="F1031" s="366" t="s">
        <v>7821</v>
      </c>
      <c r="H1031" s="367">
        <v>574.65800000000002</v>
      </c>
      <c r="I1031" s="167"/>
      <c r="L1031" s="165"/>
      <c r="M1031" s="168"/>
      <c r="T1031" s="169"/>
      <c r="AT1031" s="166" t="s">
        <v>387</v>
      </c>
      <c r="AU1031" s="166" t="s">
        <v>81</v>
      </c>
      <c r="AV1031" s="12" t="s">
        <v>81</v>
      </c>
      <c r="AW1031" s="12" t="s">
        <v>4</v>
      </c>
      <c r="AX1031" s="12" t="s">
        <v>79</v>
      </c>
      <c r="AY1031" s="166" t="s">
        <v>293</v>
      </c>
    </row>
    <row r="1032" spans="2:65" s="1" customFormat="1" ht="49.15" customHeight="1">
      <c r="B1032" s="132"/>
      <c r="C1032" s="353" t="s">
        <v>1391</v>
      </c>
      <c r="D1032" s="353" t="s">
        <v>290</v>
      </c>
      <c r="E1032" s="354" t="s">
        <v>4270</v>
      </c>
      <c r="F1032" s="355" t="s">
        <v>4271</v>
      </c>
      <c r="G1032" s="356" t="s">
        <v>493</v>
      </c>
      <c r="H1032" s="357">
        <v>628.66700000000003</v>
      </c>
      <c r="I1032" s="134"/>
      <c r="J1032" s="135">
        <f>ROUND(I1032*H1032,2)</f>
        <v>0</v>
      </c>
      <c r="K1032" s="133" t="s">
        <v>2068</v>
      </c>
      <c r="L1032" s="136"/>
      <c r="M1032" s="137" t="s">
        <v>3</v>
      </c>
      <c r="N1032" s="138" t="s">
        <v>42</v>
      </c>
      <c r="P1032" s="139">
        <f>O1032*H1032</f>
        <v>0</v>
      </c>
      <c r="Q1032" s="139">
        <v>4.7999999999999996E-3</v>
      </c>
      <c r="R1032" s="139">
        <f>Q1032*H1032</f>
        <v>3.0176015999999999</v>
      </c>
      <c r="S1032" s="139">
        <v>0</v>
      </c>
      <c r="T1032" s="140">
        <f>S1032*H1032</f>
        <v>0</v>
      </c>
      <c r="AR1032" s="141" t="s">
        <v>591</v>
      </c>
      <c r="AT1032" s="141" t="s">
        <v>290</v>
      </c>
      <c r="AU1032" s="141" t="s">
        <v>81</v>
      </c>
      <c r="AY1032" s="18" t="s">
        <v>293</v>
      </c>
      <c r="BE1032" s="142">
        <f>IF(N1032="základní",J1032,0)</f>
        <v>0</v>
      </c>
      <c r="BF1032" s="142">
        <f>IF(N1032="snížená",J1032,0)</f>
        <v>0</v>
      </c>
      <c r="BG1032" s="142">
        <f>IF(N1032="zákl. přenesená",J1032,0)</f>
        <v>0</v>
      </c>
      <c r="BH1032" s="142">
        <f>IF(N1032="sníž. přenesená",J1032,0)</f>
        <v>0</v>
      </c>
      <c r="BI1032" s="142">
        <f>IF(N1032="nulová",J1032,0)</f>
        <v>0</v>
      </c>
      <c r="BJ1032" s="18" t="s">
        <v>79</v>
      </c>
      <c r="BK1032" s="142">
        <f>ROUND(I1032*H1032,2)</f>
        <v>0</v>
      </c>
      <c r="BL1032" s="18" t="s">
        <v>472</v>
      </c>
      <c r="BM1032" s="141" t="s">
        <v>7822</v>
      </c>
    </row>
    <row r="1033" spans="2:65" s="12" customFormat="1">
      <c r="B1033" s="165"/>
      <c r="D1033" s="157" t="s">
        <v>387</v>
      </c>
      <c r="E1033" s="166" t="s">
        <v>3</v>
      </c>
      <c r="F1033" s="366" t="s">
        <v>7823</v>
      </c>
      <c r="H1033" s="367">
        <v>59.777000000000001</v>
      </c>
      <c r="I1033" s="167"/>
      <c r="L1033" s="165"/>
      <c r="M1033" s="168"/>
      <c r="T1033" s="169"/>
      <c r="AT1033" s="166" t="s">
        <v>387</v>
      </c>
      <c r="AU1033" s="166" t="s">
        <v>81</v>
      </c>
      <c r="AV1033" s="12" t="s">
        <v>81</v>
      </c>
      <c r="AW1033" s="12" t="s">
        <v>33</v>
      </c>
      <c r="AX1033" s="12" t="s">
        <v>71</v>
      </c>
      <c r="AY1033" s="166" t="s">
        <v>293</v>
      </c>
    </row>
    <row r="1034" spans="2:65" s="12" customFormat="1">
      <c r="B1034" s="165"/>
      <c r="D1034" s="157" t="s">
        <v>387</v>
      </c>
      <c r="E1034" s="166" t="s">
        <v>3</v>
      </c>
      <c r="F1034" s="366" t="s">
        <v>7824</v>
      </c>
      <c r="H1034" s="367">
        <v>131.66200000000001</v>
      </c>
      <c r="I1034" s="167"/>
      <c r="L1034" s="165"/>
      <c r="M1034" s="168"/>
      <c r="T1034" s="169"/>
      <c r="AT1034" s="166" t="s">
        <v>387</v>
      </c>
      <c r="AU1034" s="166" t="s">
        <v>81</v>
      </c>
      <c r="AV1034" s="12" t="s">
        <v>81</v>
      </c>
      <c r="AW1034" s="12" t="s">
        <v>33</v>
      </c>
      <c r="AX1034" s="12" t="s">
        <v>71</v>
      </c>
      <c r="AY1034" s="166" t="s">
        <v>293</v>
      </c>
    </row>
    <row r="1035" spans="2:65" s="12" customFormat="1">
      <c r="B1035" s="165"/>
      <c r="D1035" s="157" t="s">
        <v>387</v>
      </c>
      <c r="E1035" s="166" t="s">
        <v>3</v>
      </c>
      <c r="F1035" s="366" t="s">
        <v>7825</v>
      </c>
      <c r="H1035" s="367">
        <v>624.71799999999996</v>
      </c>
      <c r="I1035" s="167"/>
      <c r="L1035" s="165"/>
      <c r="M1035" s="168"/>
      <c r="T1035" s="169"/>
      <c r="AT1035" s="166" t="s">
        <v>387</v>
      </c>
      <c r="AU1035" s="166" t="s">
        <v>81</v>
      </c>
      <c r="AV1035" s="12" t="s">
        <v>81</v>
      </c>
      <c r="AW1035" s="12" t="s">
        <v>33</v>
      </c>
      <c r="AX1035" s="12" t="s">
        <v>71</v>
      </c>
      <c r="AY1035" s="166" t="s">
        <v>293</v>
      </c>
    </row>
    <row r="1036" spans="2:65" s="14" customFormat="1">
      <c r="B1036" s="175"/>
      <c r="D1036" s="157" t="s">
        <v>387</v>
      </c>
      <c r="E1036" s="176" t="s">
        <v>3</v>
      </c>
      <c r="F1036" s="370" t="s">
        <v>1015</v>
      </c>
      <c r="H1036" s="371">
        <v>816.15700000000004</v>
      </c>
      <c r="I1036" s="177"/>
      <c r="L1036" s="175"/>
      <c r="M1036" s="178"/>
      <c r="T1036" s="179"/>
      <c r="AT1036" s="176" t="s">
        <v>387</v>
      </c>
      <c r="AU1036" s="176" t="s">
        <v>81</v>
      </c>
      <c r="AV1036" s="14" t="s">
        <v>292</v>
      </c>
      <c r="AW1036" s="14" t="s">
        <v>33</v>
      </c>
      <c r="AX1036" s="14" t="s">
        <v>71</v>
      </c>
      <c r="AY1036" s="176" t="s">
        <v>293</v>
      </c>
    </row>
    <row r="1037" spans="2:65" s="12" customFormat="1" ht="22.5">
      <c r="B1037" s="165"/>
      <c r="D1037" s="157" t="s">
        <v>387</v>
      </c>
      <c r="E1037" s="166" t="s">
        <v>3</v>
      </c>
      <c r="F1037" s="366" t="s">
        <v>7816</v>
      </c>
      <c r="H1037" s="367">
        <v>-13.436999999999999</v>
      </c>
      <c r="I1037" s="167"/>
      <c r="L1037" s="165"/>
      <c r="M1037" s="168"/>
      <c r="T1037" s="169"/>
      <c r="AT1037" s="166" t="s">
        <v>387</v>
      </c>
      <c r="AU1037" s="166" t="s">
        <v>81</v>
      </c>
      <c r="AV1037" s="12" t="s">
        <v>81</v>
      </c>
      <c r="AW1037" s="12" t="s">
        <v>33</v>
      </c>
      <c r="AX1037" s="12" t="s">
        <v>71</v>
      </c>
      <c r="AY1037" s="166" t="s">
        <v>293</v>
      </c>
    </row>
    <row r="1038" spans="2:65" s="12" customFormat="1" ht="22.5">
      <c r="B1038" s="165"/>
      <c r="D1038" s="157" t="s">
        <v>387</v>
      </c>
      <c r="E1038" s="166" t="s">
        <v>3</v>
      </c>
      <c r="F1038" s="366" t="s">
        <v>7817</v>
      </c>
      <c r="H1038" s="367">
        <v>-263.32299999999998</v>
      </c>
      <c r="I1038" s="167"/>
      <c r="L1038" s="165"/>
      <c r="M1038" s="168"/>
      <c r="T1038" s="169"/>
      <c r="AT1038" s="166" t="s">
        <v>387</v>
      </c>
      <c r="AU1038" s="166" t="s">
        <v>81</v>
      </c>
      <c r="AV1038" s="12" t="s">
        <v>81</v>
      </c>
      <c r="AW1038" s="12" t="s">
        <v>33</v>
      </c>
      <c r="AX1038" s="12" t="s">
        <v>71</v>
      </c>
      <c r="AY1038" s="166" t="s">
        <v>293</v>
      </c>
    </row>
    <row r="1039" spans="2:65" s="14" customFormat="1">
      <c r="B1039" s="175"/>
      <c r="D1039" s="157" t="s">
        <v>387</v>
      </c>
      <c r="E1039" s="176" t="s">
        <v>3</v>
      </c>
      <c r="F1039" s="370" t="s">
        <v>7298</v>
      </c>
      <c r="H1039" s="371">
        <v>-276.76</v>
      </c>
      <c r="I1039" s="177"/>
      <c r="L1039" s="175"/>
      <c r="M1039" s="178"/>
      <c r="T1039" s="179"/>
      <c r="AT1039" s="176" t="s">
        <v>387</v>
      </c>
      <c r="AU1039" s="176" t="s">
        <v>81</v>
      </c>
      <c r="AV1039" s="14" t="s">
        <v>292</v>
      </c>
      <c r="AW1039" s="14" t="s">
        <v>33</v>
      </c>
      <c r="AX1039" s="14" t="s">
        <v>71</v>
      </c>
      <c r="AY1039" s="176" t="s">
        <v>293</v>
      </c>
    </row>
    <row r="1040" spans="2:65" s="13" customFormat="1">
      <c r="B1040" s="170"/>
      <c r="D1040" s="157" t="s">
        <v>387</v>
      </c>
      <c r="E1040" s="171" t="s">
        <v>3</v>
      </c>
      <c r="F1040" s="368" t="s">
        <v>407</v>
      </c>
      <c r="H1040" s="369">
        <v>539.39700000000005</v>
      </c>
      <c r="I1040" s="172"/>
      <c r="L1040" s="170"/>
      <c r="M1040" s="173"/>
      <c r="T1040" s="174"/>
      <c r="AT1040" s="171" t="s">
        <v>387</v>
      </c>
      <c r="AU1040" s="171" t="s">
        <v>81</v>
      </c>
      <c r="AV1040" s="13" t="s">
        <v>308</v>
      </c>
      <c r="AW1040" s="13" t="s">
        <v>33</v>
      </c>
      <c r="AX1040" s="13" t="s">
        <v>79</v>
      </c>
      <c r="AY1040" s="171" t="s">
        <v>293</v>
      </c>
    </row>
    <row r="1041" spans="2:65" s="12" customFormat="1">
      <c r="B1041" s="165"/>
      <c r="D1041" s="157" t="s">
        <v>387</v>
      </c>
      <c r="F1041" s="366" t="s">
        <v>7826</v>
      </c>
      <c r="H1041" s="367">
        <v>628.66700000000003</v>
      </c>
      <c r="I1041" s="167"/>
      <c r="L1041" s="165"/>
      <c r="M1041" s="168"/>
      <c r="T1041" s="169"/>
      <c r="AT1041" s="166" t="s">
        <v>387</v>
      </c>
      <c r="AU1041" s="166" t="s">
        <v>81</v>
      </c>
      <c r="AV1041" s="12" t="s">
        <v>81</v>
      </c>
      <c r="AW1041" s="12" t="s">
        <v>4</v>
      </c>
      <c r="AX1041" s="12" t="s">
        <v>79</v>
      </c>
      <c r="AY1041" s="166" t="s">
        <v>293</v>
      </c>
    </row>
    <row r="1042" spans="2:65" s="1" customFormat="1" ht="49.15" customHeight="1">
      <c r="B1042" s="132"/>
      <c r="C1042" s="358" t="s">
        <v>1399</v>
      </c>
      <c r="D1042" s="358" t="s">
        <v>309</v>
      </c>
      <c r="E1042" s="359" t="s">
        <v>5747</v>
      </c>
      <c r="F1042" s="360" t="s">
        <v>5748</v>
      </c>
      <c r="G1042" s="361" t="s">
        <v>431</v>
      </c>
      <c r="H1042" s="362">
        <v>7.2770000000000001</v>
      </c>
      <c r="I1042" s="148"/>
      <c r="J1042" s="149">
        <f>ROUND(I1042*H1042,2)</f>
        <v>0</v>
      </c>
      <c r="K1042" s="145" t="s">
        <v>383</v>
      </c>
      <c r="L1042" s="33"/>
      <c r="M1042" s="150" t="s">
        <v>3</v>
      </c>
      <c r="N1042" s="151" t="s">
        <v>42</v>
      </c>
      <c r="P1042" s="139">
        <f>O1042*H1042</f>
        <v>0</v>
      </c>
      <c r="Q1042" s="139">
        <v>0</v>
      </c>
      <c r="R1042" s="139">
        <f>Q1042*H1042</f>
        <v>0</v>
      </c>
      <c r="S1042" s="139">
        <v>0</v>
      </c>
      <c r="T1042" s="140">
        <f>S1042*H1042</f>
        <v>0</v>
      </c>
      <c r="AR1042" s="141" t="s">
        <v>472</v>
      </c>
      <c r="AT1042" s="141" t="s">
        <v>309</v>
      </c>
      <c r="AU1042" s="141" t="s">
        <v>81</v>
      </c>
      <c r="AY1042" s="18" t="s">
        <v>293</v>
      </c>
      <c r="BE1042" s="142">
        <f>IF(N1042="základní",J1042,0)</f>
        <v>0</v>
      </c>
      <c r="BF1042" s="142">
        <f>IF(N1042="snížená",J1042,0)</f>
        <v>0</v>
      </c>
      <c r="BG1042" s="142">
        <f>IF(N1042="zákl. přenesená",J1042,0)</f>
        <v>0</v>
      </c>
      <c r="BH1042" s="142">
        <f>IF(N1042="sníž. přenesená",J1042,0)</f>
        <v>0</v>
      </c>
      <c r="BI1042" s="142">
        <f>IF(N1042="nulová",J1042,0)</f>
        <v>0</v>
      </c>
      <c r="BJ1042" s="18" t="s">
        <v>79</v>
      </c>
      <c r="BK1042" s="142">
        <f>ROUND(I1042*H1042,2)</f>
        <v>0</v>
      </c>
      <c r="BL1042" s="18" t="s">
        <v>472</v>
      </c>
      <c r="BM1042" s="141" t="s">
        <v>7827</v>
      </c>
    </row>
    <row r="1043" spans="2:65" s="1" customFormat="1">
      <c r="B1043" s="33"/>
      <c r="D1043" s="162" t="s">
        <v>385</v>
      </c>
      <c r="F1043" s="365" t="s">
        <v>5750</v>
      </c>
      <c r="I1043" s="159"/>
      <c r="L1043" s="33"/>
      <c r="M1043" s="164"/>
      <c r="T1043" s="54"/>
      <c r="AT1043" s="18" t="s">
        <v>385</v>
      </c>
      <c r="AU1043" s="18" t="s">
        <v>81</v>
      </c>
    </row>
    <row r="1044" spans="2:65" s="1" customFormat="1" ht="62.65" customHeight="1">
      <c r="B1044" s="132"/>
      <c r="C1044" s="358" t="s">
        <v>1404</v>
      </c>
      <c r="D1044" s="358" t="s">
        <v>309</v>
      </c>
      <c r="E1044" s="359" t="s">
        <v>1410</v>
      </c>
      <c r="F1044" s="360" t="s">
        <v>1411</v>
      </c>
      <c r="G1044" s="361" t="s">
        <v>431</v>
      </c>
      <c r="H1044" s="362">
        <v>7.2770000000000001</v>
      </c>
      <c r="I1044" s="148"/>
      <c r="J1044" s="149">
        <f>ROUND(I1044*H1044,2)</f>
        <v>0</v>
      </c>
      <c r="K1044" s="145" t="s">
        <v>383</v>
      </c>
      <c r="L1044" s="33"/>
      <c r="M1044" s="150" t="s">
        <v>3</v>
      </c>
      <c r="N1044" s="151" t="s">
        <v>42</v>
      </c>
      <c r="P1044" s="139">
        <f>O1044*H1044</f>
        <v>0</v>
      </c>
      <c r="Q1044" s="139">
        <v>0</v>
      </c>
      <c r="R1044" s="139">
        <f>Q1044*H1044</f>
        <v>0</v>
      </c>
      <c r="S1044" s="139">
        <v>0</v>
      </c>
      <c r="T1044" s="140">
        <f>S1044*H1044</f>
        <v>0</v>
      </c>
      <c r="AR1044" s="141" t="s">
        <v>472</v>
      </c>
      <c r="AT1044" s="141" t="s">
        <v>309</v>
      </c>
      <c r="AU1044" s="141" t="s">
        <v>81</v>
      </c>
      <c r="AY1044" s="18" t="s">
        <v>293</v>
      </c>
      <c r="BE1044" s="142">
        <f>IF(N1044="základní",J1044,0)</f>
        <v>0</v>
      </c>
      <c r="BF1044" s="142">
        <f>IF(N1044="snížená",J1044,0)</f>
        <v>0</v>
      </c>
      <c r="BG1044" s="142">
        <f>IF(N1044="zákl. přenesená",J1044,0)</f>
        <v>0</v>
      </c>
      <c r="BH1044" s="142">
        <f>IF(N1044="sníž. přenesená",J1044,0)</f>
        <v>0</v>
      </c>
      <c r="BI1044" s="142">
        <f>IF(N1044="nulová",J1044,0)</f>
        <v>0</v>
      </c>
      <c r="BJ1044" s="18" t="s">
        <v>79</v>
      </c>
      <c r="BK1044" s="142">
        <f>ROUND(I1044*H1044,2)</f>
        <v>0</v>
      </c>
      <c r="BL1044" s="18" t="s">
        <v>472</v>
      </c>
      <c r="BM1044" s="141" t="s">
        <v>7828</v>
      </c>
    </row>
    <row r="1045" spans="2:65" s="1" customFormat="1">
      <c r="B1045" s="33"/>
      <c r="D1045" s="162" t="s">
        <v>385</v>
      </c>
      <c r="F1045" s="365" t="s">
        <v>1413</v>
      </c>
      <c r="I1045" s="159"/>
      <c r="L1045" s="33"/>
      <c r="M1045" s="164"/>
      <c r="T1045" s="54"/>
      <c r="AT1045" s="18" t="s">
        <v>385</v>
      </c>
      <c r="AU1045" s="18" t="s">
        <v>81</v>
      </c>
    </row>
    <row r="1046" spans="2:65" s="11" customFormat="1" ht="22.9" customHeight="1">
      <c r="B1046" s="120"/>
      <c r="D1046" s="121" t="s">
        <v>70</v>
      </c>
      <c r="E1046" s="130" t="s">
        <v>1414</v>
      </c>
      <c r="F1046" s="130" t="s">
        <v>1415</v>
      </c>
      <c r="I1046" s="123"/>
      <c r="J1046" s="131">
        <f>BK1046</f>
        <v>0</v>
      </c>
      <c r="L1046" s="120"/>
      <c r="M1046" s="125"/>
      <c r="P1046" s="126">
        <f>SUM(P1047:P1119)</f>
        <v>0</v>
      </c>
      <c r="R1046" s="126">
        <f>SUM(R1047:R1119)</f>
        <v>6.0585570000000004</v>
      </c>
      <c r="T1046" s="127">
        <f>SUM(T1047:T1119)</f>
        <v>0.14865</v>
      </c>
      <c r="AR1046" s="121" t="s">
        <v>81</v>
      </c>
      <c r="AT1046" s="128" t="s">
        <v>70</v>
      </c>
      <c r="AU1046" s="128" t="s">
        <v>79</v>
      </c>
      <c r="AY1046" s="121" t="s">
        <v>293</v>
      </c>
      <c r="BK1046" s="129">
        <f>SUM(BK1047:BK1119)</f>
        <v>0</v>
      </c>
    </row>
    <row r="1047" spans="2:65" s="1" customFormat="1" ht="55.5" customHeight="1">
      <c r="B1047" s="132"/>
      <c r="C1047" s="358" t="s">
        <v>1409</v>
      </c>
      <c r="D1047" s="358" t="s">
        <v>309</v>
      </c>
      <c r="E1047" s="359" t="s">
        <v>6786</v>
      </c>
      <c r="F1047" s="360" t="s">
        <v>6787</v>
      </c>
      <c r="G1047" s="361" t="s">
        <v>493</v>
      </c>
      <c r="H1047" s="362">
        <v>9.91</v>
      </c>
      <c r="I1047" s="148"/>
      <c r="J1047" s="149">
        <f>ROUND(I1047*H1047,2)</f>
        <v>0</v>
      </c>
      <c r="K1047" s="145" t="s">
        <v>383</v>
      </c>
      <c r="L1047" s="33"/>
      <c r="M1047" s="150" t="s">
        <v>3</v>
      </c>
      <c r="N1047" s="151" t="s">
        <v>42</v>
      </c>
      <c r="P1047" s="139">
        <f>O1047*H1047</f>
        <v>0</v>
      </c>
      <c r="Q1047" s="139">
        <v>0</v>
      </c>
      <c r="R1047" s="139">
        <f>Q1047*H1047</f>
        <v>0</v>
      </c>
      <c r="S1047" s="139">
        <v>1.4999999999999999E-2</v>
      </c>
      <c r="T1047" s="140">
        <f>S1047*H1047</f>
        <v>0.14865</v>
      </c>
      <c r="AR1047" s="141" t="s">
        <v>472</v>
      </c>
      <c r="AT1047" s="141" t="s">
        <v>309</v>
      </c>
      <c r="AU1047" s="141" t="s">
        <v>81</v>
      </c>
      <c r="AY1047" s="18" t="s">
        <v>293</v>
      </c>
      <c r="BE1047" s="142">
        <f>IF(N1047="základní",J1047,0)</f>
        <v>0</v>
      </c>
      <c r="BF1047" s="142">
        <f>IF(N1047="snížená",J1047,0)</f>
        <v>0</v>
      </c>
      <c r="BG1047" s="142">
        <f>IF(N1047="zákl. přenesená",J1047,0)</f>
        <v>0</v>
      </c>
      <c r="BH1047" s="142">
        <f>IF(N1047="sníž. přenesená",J1047,0)</f>
        <v>0</v>
      </c>
      <c r="BI1047" s="142">
        <f>IF(N1047="nulová",J1047,0)</f>
        <v>0</v>
      </c>
      <c r="BJ1047" s="18" t="s">
        <v>79</v>
      </c>
      <c r="BK1047" s="142">
        <f>ROUND(I1047*H1047,2)</f>
        <v>0</v>
      </c>
      <c r="BL1047" s="18" t="s">
        <v>472</v>
      </c>
      <c r="BM1047" s="141" t="s">
        <v>7829</v>
      </c>
    </row>
    <row r="1048" spans="2:65" s="1" customFormat="1">
      <c r="B1048" s="33"/>
      <c r="D1048" s="162" t="s">
        <v>385</v>
      </c>
      <c r="F1048" s="365" t="s">
        <v>6789</v>
      </c>
      <c r="I1048" s="159"/>
      <c r="L1048" s="33"/>
      <c r="M1048" s="164"/>
      <c r="T1048" s="54"/>
      <c r="AT1048" s="18" t="s">
        <v>385</v>
      </c>
      <c r="AU1048" s="18" t="s">
        <v>81</v>
      </c>
    </row>
    <row r="1049" spans="2:65" s="12" customFormat="1">
      <c r="B1049" s="165"/>
      <c r="D1049" s="157" t="s">
        <v>387</v>
      </c>
      <c r="E1049" s="166" t="s">
        <v>3</v>
      </c>
      <c r="F1049" s="366" t="s">
        <v>7701</v>
      </c>
      <c r="H1049" s="367">
        <v>9.91</v>
      </c>
      <c r="I1049" s="167"/>
      <c r="L1049" s="165"/>
      <c r="M1049" s="168"/>
      <c r="T1049" s="169"/>
      <c r="AT1049" s="166" t="s">
        <v>387</v>
      </c>
      <c r="AU1049" s="166" t="s">
        <v>81</v>
      </c>
      <c r="AV1049" s="12" t="s">
        <v>81</v>
      </c>
      <c r="AW1049" s="12" t="s">
        <v>33</v>
      </c>
      <c r="AX1049" s="12" t="s">
        <v>71</v>
      </c>
      <c r="AY1049" s="166" t="s">
        <v>293</v>
      </c>
    </row>
    <row r="1050" spans="2:65" s="12" customFormat="1" ht="22.5">
      <c r="B1050" s="165"/>
      <c r="D1050" s="157" t="s">
        <v>387</v>
      </c>
      <c r="E1050" s="166" t="s">
        <v>3</v>
      </c>
      <c r="F1050" s="366" t="s">
        <v>7702</v>
      </c>
      <c r="H1050" s="367">
        <v>199.548</v>
      </c>
      <c r="I1050" s="167"/>
      <c r="L1050" s="165"/>
      <c r="M1050" s="168"/>
      <c r="T1050" s="169"/>
      <c r="AT1050" s="166" t="s">
        <v>387</v>
      </c>
      <c r="AU1050" s="166" t="s">
        <v>81</v>
      </c>
      <c r="AV1050" s="12" t="s">
        <v>81</v>
      </c>
      <c r="AW1050" s="12" t="s">
        <v>33</v>
      </c>
      <c r="AX1050" s="12" t="s">
        <v>71</v>
      </c>
      <c r="AY1050" s="166" t="s">
        <v>293</v>
      </c>
    </row>
    <row r="1051" spans="2:65" s="12" customFormat="1" ht="22.5">
      <c r="B1051" s="165"/>
      <c r="D1051" s="157" t="s">
        <v>387</v>
      </c>
      <c r="E1051" s="166" t="s">
        <v>3</v>
      </c>
      <c r="F1051" s="366" t="s">
        <v>7703</v>
      </c>
      <c r="H1051" s="367">
        <v>235.672</v>
      </c>
      <c r="I1051" s="167"/>
      <c r="L1051" s="165"/>
      <c r="M1051" s="168"/>
      <c r="T1051" s="169"/>
      <c r="AT1051" s="166" t="s">
        <v>387</v>
      </c>
      <c r="AU1051" s="166" t="s">
        <v>81</v>
      </c>
      <c r="AV1051" s="12" t="s">
        <v>81</v>
      </c>
      <c r="AW1051" s="12" t="s">
        <v>33</v>
      </c>
      <c r="AX1051" s="12" t="s">
        <v>71</v>
      </c>
      <c r="AY1051" s="166" t="s">
        <v>293</v>
      </c>
    </row>
    <row r="1052" spans="2:65" s="14" customFormat="1">
      <c r="B1052" s="175"/>
      <c r="D1052" s="157" t="s">
        <v>387</v>
      </c>
      <c r="E1052" s="176" t="s">
        <v>3</v>
      </c>
      <c r="F1052" s="370" t="s">
        <v>1015</v>
      </c>
      <c r="H1052" s="371">
        <v>445.13</v>
      </c>
      <c r="I1052" s="177"/>
      <c r="L1052" s="175"/>
      <c r="M1052" s="178"/>
      <c r="T1052" s="179"/>
      <c r="AT1052" s="176" t="s">
        <v>387</v>
      </c>
      <c r="AU1052" s="176" t="s">
        <v>81</v>
      </c>
      <c r="AV1052" s="14" t="s">
        <v>292</v>
      </c>
      <c r="AW1052" s="14" t="s">
        <v>33</v>
      </c>
      <c r="AX1052" s="14" t="s">
        <v>71</v>
      </c>
      <c r="AY1052" s="176" t="s">
        <v>293</v>
      </c>
    </row>
    <row r="1053" spans="2:65" s="12" customFormat="1" ht="22.5">
      <c r="B1053" s="165"/>
      <c r="D1053" s="157" t="s">
        <v>387</v>
      </c>
      <c r="E1053" s="166" t="s">
        <v>3</v>
      </c>
      <c r="F1053" s="366" t="s">
        <v>7830</v>
      </c>
      <c r="H1053" s="367">
        <v>-199.548</v>
      </c>
      <c r="I1053" s="167"/>
      <c r="L1053" s="165"/>
      <c r="M1053" s="168"/>
      <c r="T1053" s="169"/>
      <c r="AT1053" s="166" t="s">
        <v>387</v>
      </c>
      <c r="AU1053" s="166" t="s">
        <v>81</v>
      </c>
      <c r="AV1053" s="12" t="s">
        <v>81</v>
      </c>
      <c r="AW1053" s="12" t="s">
        <v>33</v>
      </c>
      <c r="AX1053" s="12" t="s">
        <v>71</v>
      </c>
      <c r="AY1053" s="166" t="s">
        <v>293</v>
      </c>
    </row>
    <row r="1054" spans="2:65" s="12" customFormat="1" ht="22.5">
      <c r="B1054" s="165"/>
      <c r="D1054" s="157" t="s">
        <v>387</v>
      </c>
      <c r="E1054" s="166" t="s">
        <v>3</v>
      </c>
      <c r="F1054" s="366" t="s">
        <v>7831</v>
      </c>
      <c r="H1054" s="367">
        <v>-235.672</v>
      </c>
      <c r="I1054" s="167"/>
      <c r="L1054" s="165"/>
      <c r="M1054" s="168"/>
      <c r="T1054" s="169"/>
      <c r="AT1054" s="166" t="s">
        <v>387</v>
      </c>
      <c r="AU1054" s="166" t="s">
        <v>81</v>
      </c>
      <c r="AV1054" s="12" t="s">
        <v>81</v>
      </c>
      <c r="AW1054" s="12" t="s">
        <v>33</v>
      </c>
      <c r="AX1054" s="12" t="s">
        <v>71</v>
      </c>
      <c r="AY1054" s="166" t="s">
        <v>293</v>
      </c>
    </row>
    <row r="1055" spans="2:65" s="14" customFormat="1">
      <c r="B1055" s="175"/>
      <c r="D1055" s="157" t="s">
        <v>387</v>
      </c>
      <c r="E1055" s="176" t="s">
        <v>3</v>
      </c>
      <c r="F1055" s="370" t="s">
        <v>7298</v>
      </c>
      <c r="H1055" s="371">
        <v>-435.22</v>
      </c>
      <c r="I1055" s="177"/>
      <c r="L1055" s="175"/>
      <c r="M1055" s="178"/>
      <c r="T1055" s="179"/>
      <c r="AT1055" s="176" t="s">
        <v>387</v>
      </c>
      <c r="AU1055" s="176" t="s">
        <v>81</v>
      </c>
      <c r="AV1055" s="14" t="s">
        <v>292</v>
      </c>
      <c r="AW1055" s="14" t="s">
        <v>33</v>
      </c>
      <c r="AX1055" s="14" t="s">
        <v>71</v>
      </c>
      <c r="AY1055" s="176" t="s">
        <v>293</v>
      </c>
    </row>
    <row r="1056" spans="2:65" s="13" customFormat="1">
      <c r="B1056" s="170"/>
      <c r="D1056" s="157" t="s">
        <v>387</v>
      </c>
      <c r="E1056" s="171" t="s">
        <v>3</v>
      </c>
      <c r="F1056" s="368" t="s">
        <v>407</v>
      </c>
      <c r="H1056" s="369">
        <v>9.91</v>
      </c>
      <c r="I1056" s="172"/>
      <c r="L1056" s="170"/>
      <c r="M1056" s="173"/>
      <c r="T1056" s="174"/>
      <c r="AT1056" s="171" t="s">
        <v>387</v>
      </c>
      <c r="AU1056" s="171" t="s">
        <v>81</v>
      </c>
      <c r="AV1056" s="13" t="s">
        <v>308</v>
      </c>
      <c r="AW1056" s="13" t="s">
        <v>33</v>
      </c>
      <c r="AX1056" s="13" t="s">
        <v>79</v>
      </c>
      <c r="AY1056" s="171" t="s">
        <v>293</v>
      </c>
    </row>
    <row r="1057" spans="2:65" s="1" customFormat="1" ht="44.25" customHeight="1">
      <c r="B1057" s="132"/>
      <c r="C1057" s="358" t="s">
        <v>1416</v>
      </c>
      <c r="D1057" s="358" t="s">
        <v>309</v>
      </c>
      <c r="E1057" s="359" t="s">
        <v>6791</v>
      </c>
      <c r="F1057" s="360" t="s">
        <v>6792</v>
      </c>
      <c r="G1057" s="361" t="s">
        <v>493</v>
      </c>
      <c r="H1057" s="362">
        <v>579.22500000000002</v>
      </c>
      <c r="I1057" s="148"/>
      <c r="J1057" s="149">
        <f>ROUND(I1057*H1057,2)</f>
        <v>0</v>
      </c>
      <c r="K1057" s="145" t="s">
        <v>383</v>
      </c>
      <c r="L1057" s="33"/>
      <c r="M1057" s="150" t="s">
        <v>3</v>
      </c>
      <c r="N1057" s="151" t="s">
        <v>42</v>
      </c>
      <c r="P1057" s="139">
        <f>O1057*H1057</f>
        <v>0</v>
      </c>
      <c r="Q1057" s="139">
        <v>0</v>
      </c>
      <c r="R1057" s="139">
        <f>Q1057*H1057</f>
        <v>0</v>
      </c>
      <c r="S1057" s="139">
        <v>0</v>
      </c>
      <c r="T1057" s="140">
        <f>S1057*H1057</f>
        <v>0</v>
      </c>
      <c r="AR1057" s="141" t="s">
        <v>472</v>
      </c>
      <c r="AT1057" s="141" t="s">
        <v>309</v>
      </c>
      <c r="AU1057" s="141" t="s">
        <v>81</v>
      </c>
      <c r="AY1057" s="18" t="s">
        <v>293</v>
      </c>
      <c r="BE1057" s="142">
        <f>IF(N1057="základní",J1057,0)</f>
        <v>0</v>
      </c>
      <c r="BF1057" s="142">
        <f>IF(N1057="snížená",J1057,0)</f>
        <v>0</v>
      </c>
      <c r="BG1057" s="142">
        <f>IF(N1057="zákl. přenesená",J1057,0)</f>
        <v>0</v>
      </c>
      <c r="BH1057" s="142">
        <f>IF(N1057="sníž. přenesená",J1057,0)</f>
        <v>0</v>
      </c>
      <c r="BI1057" s="142">
        <f>IF(N1057="nulová",J1057,0)</f>
        <v>0</v>
      </c>
      <c r="BJ1057" s="18" t="s">
        <v>79</v>
      </c>
      <c r="BK1057" s="142">
        <f>ROUND(I1057*H1057,2)</f>
        <v>0</v>
      </c>
      <c r="BL1057" s="18" t="s">
        <v>472</v>
      </c>
      <c r="BM1057" s="141" t="s">
        <v>7832</v>
      </c>
    </row>
    <row r="1058" spans="2:65" s="1" customFormat="1">
      <c r="B1058" s="33"/>
      <c r="D1058" s="162" t="s">
        <v>385</v>
      </c>
      <c r="F1058" s="365" t="s">
        <v>6794</v>
      </c>
      <c r="I1058" s="159"/>
      <c r="L1058" s="33"/>
      <c r="M1058" s="164"/>
      <c r="T1058" s="54"/>
      <c r="AT1058" s="18" t="s">
        <v>385</v>
      </c>
      <c r="AU1058" s="18" t="s">
        <v>81</v>
      </c>
    </row>
    <row r="1059" spans="2:65" s="12" customFormat="1" ht="22.5">
      <c r="B1059" s="165"/>
      <c r="D1059" s="157" t="s">
        <v>387</v>
      </c>
      <c r="E1059" s="166" t="s">
        <v>3</v>
      </c>
      <c r="F1059" s="366" t="s">
        <v>7515</v>
      </c>
      <c r="H1059" s="367">
        <v>26.12</v>
      </c>
      <c r="I1059" s="167"/>
      <c r="L1059" s="165"/>
      <c r="M1059" s="168"/>
      <c r="T1059" s="169"/>
      <c r="AT1059" s="166" t="s">
        <v>387</v>
      </c>
      <c r="AU1059" s="166" t="s">
        <v>81</v>
      </c>
      <c r="AV1059" s="12" t="s">
        <v>81</v>
      </c>
      <c r="AW1059" s="12" t="s">
        <v>33</v>
      </c>
      <c r="AX1059" s="12" t="s">
        <v>71</v>
      </c>
      <c r="AY1059" s="166" t="s">
        <v>293</v>
      </c>
    </row>
    <row r="1060" spans="2:65" s="12" customFormat="1" ht="22.5">
      <c r="B1060" s="165"/>
      <c r="D1060" s="157" t="s">
        <v>387</v>
      </c>
      <c r="E1060" s="166" t="s">
        <v>3</v>
      </c>
      <c r="F1060" s="366" t="s">
        <v>7517</v>
      </c>
      <c r="H1060" s="367">
        <v>446.77499999999998</v>
      </c>
      <c r="I1060" s="167"/>
      <c r="L1060" s="165"/>
      <c r="M1060" s="168"/>
      <c r="T1060" s="169"/>
      <c r="AT1060" s="166" t="s">
        <v>387</v>
      </c>
      <c r="AU1060" s="166" t="s">
        <v>81</v>
      </c>
      <c r="AV1060" s="12" t="s">
        <v>81</v>
      </c>
      <c r="AW1060" s="12" t="s">
        <v>33</v>
      </c>
      <c r="AX1060" s="12" t="s">
        <v>71</v>
      </c>
      <c r="AY1060" s="166" t="s">
        <v>293</v>
      </c>
    </row>
    <row r="1061" spans="2:65" s="14" customFormat="1">
      <c r="B1061" s="175"/>
      <c r="D1061" s="157" t="s">
        <v>387</v>
      </c>
      <c r="E1061" s="176" t="s">
        <v>3</v>
      </c>
      <c r="F1061" s="370" t="s">
        <v>7833</v>
      </c>
      <c r="H1061" s="371">
        <v>472.89499999999998</v>
      </c>
      <c r="I1061" s="177"/>
      <c r="L1061" s="175"/>
      <c r="M1061" s="178"/>
      <c r="T1061" s="179"/>
      <c r="AT1061" s="176" t="s">
        <v>387</v>
      </c>
      <c r="AU1061" s="176" t="s">
        <v>81</v>
      </c>
      <c r="AV1061" s="14" t="s">
        <v>292</v>
      </c>
      <c r="AW1061" s="14" t="s">
        <v>33</v>
      </c>
      <c r="AX1061" s="14" t="s">
        <v>71</v>
      </c>
      <c r="AY1061" s="176" t="s">
        <v>293</v>
      </c>
    </row>
    <row r="1062" spans="2:65" s="12" customFormat="1" ht="22.5">
      <c r="B1062" s="165"/>
      <c r="D1062" s="157" t="s">
        <v>387</v>
      </c>
      <c r="E1062" s="166" t="s">
        <v>3</v>
      </c>
      <c r="F1062" s="366" t="s">
        <v>7516</v>
      </c>
      <c r="H1062" s="367">
        <v>106.33</v>
      </c>
      <c r="I1062" s="167"/>
      <c r="L1062" s="165"/>
      <c r="M1062" s="168"/>
      <c r="T1062" s="169"/>
      <c r="AT1062" s="166" t="s">
        <v>387</v>
      </c>
      <c r="AU1062" s="166" t="s">
        <v>81</v>
      </c>
      <c r="AV1062" s="12" t="s">
        <v>81</v>
      </c>
      <c r="AW1062" s="12" t="s">
        <v>33</v>
      </c>
      <c r="AX1062" s="12" t="s">
        <v>71</v>
      </c>
      <c r="AY1062" s="166" t="s">
        <v>293</v>
      </c>
    </row>
    <row r="1063" spans="2:65" s="14" customFormat="1">
      <c r="B1063" s="175"/>
      <c r="D1063" s="157" t="s">
        <v>387</v>
      </c>
      <c r="E1063" s="176" t="s">
        <v>3</v>
      </c>
      <c r="F1063" s="370" t="s">
        <v>7834</v>
      </c>
      <c r="H1063" s="371">
        <v>106.33</v>
      </c>
      <c r="I1063" s="177"/>
      <c r="L1063" s="175"/>
      <c r="M1063" s="178"/>
      <c r="T1063" s="179"/>
      <c r="AT1063" s="176" t="s">
        <v>387</v>
      </c>
      <c r="AU1063" s="176" t="s">
        <v>81</v>
      </c>
      <c r="AV1063" s="14" t="s">
        <v>292</v>
      </c>
      <c r="AW1063" s="14" t="s">
        <v>33</v>
      </c>
      <c r="AX1063" s="14" t="s">
        <v>71</v>
      </c>
      <c r="AY1063" s="176" t="s">
        <v>293</v>
      </c>
    </row>
    <row r="1064" spans="2:65" s="13" customFormat="1">
      <c r="B1064" s="170"/>
      <c r="D1064" s="157" t="s">
        <v>387</v>
      </c>
      <c r="E1064" s="171" t="s">
        <v>3</v>
      </c>
      <c r="F1064" s="368" t="s">
        <v>407</v>
      </c>
      <c r="H1064" s="369">
        <v>579.22500000000002</v>
      </c>
      <c r="I1064" s="172"/>
      <c r="L1064" s="170"/>
      <c r="M1064" s="173"/>
      <c r="T1064" s="174"/>
      <c r="AT1064" s="171" t="s">
        <v>387</v>
      </c>
      <c r="AU1064" s="171" t="s">
        <v>81</v>
      </c>
      <c r="AV1064" s="13" t="s">
        <v>308</v>
      </c>
      <c r="AW1064" s="13" t="s">
        <v>33</v>
      </c>
      <c r="AX1064" s="13" t="s">
        <v>79</v>
      </c>
      <c r="AY1064" s="171" t="s">
        <v>293</v>
      </c>
    </row>
    <row r="1065" spans="2:65" s="1" customFormat="1" ht="24.2" customHeight="1">
      <c r="B1065" s="132"/>
      <c r="C1065" s="353" t="s">
        <v>1422</v>
      </c>
      <c r="D1065" s="353" t="s">
        <v>290</v>
      </c>
      <c r="E1065" s="354" t="s">
        <v>7835</v>
      </c>
      <c r="F1065" s="355" t="s">
        <v>7836</v>
      </c>
      <c r="G1065" s="356" t="s">
        <v>493</v>
      </c>
      <c r="H1065" s="357">
        <v>496.54</v>
      </c>
      <c r="I1065" s="134"/>
      <c r="J1065" s="135">
        <f>ROUND(I1065*H1065,2)</f>
        <v>0</v>
      </c>
      <c r="K1065" s="133" t="s">
        <v>383</v>
      </c>
      <c r="L1065" s="136"/>
      <c r="M1065" s="137" t="s">
        <v>3</v>
      </c>
      <c r="N1065" s="138" t="s">
        <v>42</v>
      </c>
      <c r="P1065" s="139">
        <f>O1065*H1065</f>
        <v>0</v>
      </c>
      <c r="Q1065" s="139">
        <v>1.8E-3</v>
      </c>
      <c r="R1065" s="139">
        <f>Q1065*H1065</f>
        <v>0.89377200000000001</v>
      </c>
      <c r="S1065" s="139">
        <v>0</v>
      </c>
      <c r="T1065" s="140">
        <f>S1065*H1065</f>
        <v>0</v>
      </c>
      <c r="AR1065" s="141" t="s">
        <v>591</v>
      </c>
      <c r="AT1065" s="141" t="s">
        <v>290</v>
      </c>
      <c r="AU1065" s="141" t="s">
        <v>81</v>
      </c>
      <c r="AY1065" s="18" t="s">
        <v>293</v>
      </c>
      <c r="BE1065" s="142">
        <f>IF(N1065="základní",J1065,0)</f>
        <v>0</v>
      </c>
      <c r="BF1065" s="142">
        <f>IF(N1065="snížená",J1065,0)</f>
        <v>0</v>
      </c>
      <c r="BG1065" s="142">
        <f>IF(N1065="zákl. přenesená",J1065,0)</f>
        <v>0</v>
      </c>
      <c r="BH1065" s="142">
        <f>IF(N1065="sníž. přenesená",J1065,0)</f>
        <v>0</v>
      </c>
      <c r="BI1065" s="142">
        <f>IF(N1065="nulová",J1065,0)</f>
        <v>0</v>
      </c>
      <c r="BJ1065" s="18" t="s">
        <v>79</v>
      </c>
      <c r="BK1065" s="142">
        <f>ROUND(I1065*H1065,2)</f>
        <v>0</v>
      </c>
      <c r="BL1065" s="18" t="s">
        <v>472</v>
      </c>
      <c r="BM1065" s="141" t="s">
        <v>7837</v>
      </c>
    </row>
    <row r="1066" spans="2:65" s="12" customFormat="1" ht="22.5">
      <c r="B1066" s="165"/>
      <c r="D1066" s="157" t="s">
        <v>387</v>
      </c>
      <c r="E1066" s="166" t="s">
        <v>3</v>
      </c>
      <c r="F1066" s="366" t="s">
        <v>7515</v>
      </c>
      <c r="H1066" s="367">
        <v>26.12</v>
      </c>
      <c r="I1066" s="167"/>
      <c r="L1066" s="165"/>
      <c r="M1066" s="168"/>
      <c r="T1066" s="169"/>
      <c r="AT1066" s="166" t="s">
        <v>387</v>
      </c>
      <c r="AU1066" s="166" t="s">
        <v>81</v>
      </c>
      <c r="AV1066" s="12" t="s">
        <v>81</v>
      </c>
      <c r="AW1066" s="12" t="s">
        <v>33</v>
      </c>
      <c r="AX1066" s="12" t="s">
        <v>71</v>
      </c>
      <c r="AY1066" s="166" t="s">
        <v>293</v>
      </c>
    </row>
    <row r="1067" spans="2:65" s="12" customFormat="1" ht="22.5">
      <c r="B1067" s="165"/>
      <c r="D1067" s="157" t="s">
        <v>387</v>
      </c>
      <c r="E1067" s="166" t="s">
        <v>3</v>
      </c>
      <c r="F1067" s="366" t="s">
        <v>7517</v>
      </c>
      <c r="H1067" s="367">
        <v>446.77499999999998</v>
      </c>
      <c r="I1067" s="167"/>
      <c r="L1067" s="165"/>
      <c r="M1067" s="168"/>
      <c r="T1067" s="169"/>
      <c r="AT1067" s="166" t="s">
        <v>387</v>
      </c>
      <c r="AU1067" s="166" t="s">
        <v>81</v>
      </c>
      <c r="AV1067" s="12" t="s">
        <v>81</v>
      </c>
      <c r="AW1067" s="12" t="s">
        <v>33</v>
      </c>
      <c r="AX1067" s="12" t="s">
        <v>71</v>
      </c>
      <c r="AY1067" s="166" t="s">
        <v>293</v>
      </c>
    </row>
    <row r="1068" spans="2:65" s="14" customFormat="1">
      <c r="B1068" s="175"/>
      <c r="D1068" s="157" t="s">
        <v>387</v>
      </c>
      <c r="E1068" s="176" t="s">
        <v>3</v>
      </c>
      <c r="F1068" s="370" t="s">
        <v>7833</v>
      </c>
      <c r="H1068" s="371">
        <v>472.89499999999998</v>
      </c>
      <c r="I1068" s="177"/>
      <c r="L1068" s="175"/>
      <c r="M1068" s="178"/>
      <c r="T1068" s="179"/>
      <c r="AT1068" s="176" t="s">
        <v>387</v>
      </c>
      <c r="AU1068" s="176" t="s">
        <v>81</v>
      </c>
      <c r="AV1068" s="14" t="s">
        <v>292</v>
      </c>
      <c r="AW1068" s="14" t="s">
        <v>33</v>
      </c>
      <c r="AX1068" s="14" t="s">
        <v>79</v>
      </c>
      <c r="AY1068" s="176" t="s">
        <v>293</v>
      </c>
    </row>
    <row r="1069" spans="2:65" s="12" customFormat="1">
      <c r="B1069" s="165"/>
      <c r="D1069" s="157" t="s">
        <v>387</v>
      </c>
      <c r="F1069" s="366" t="s">
        <v>7838</v>
      </c>
      <c r="H1069" s="367">
        <v>496.54</v>
      </c>
      <c r="I1069" s="167"/>
      <c r="L1069" s="165"/>
      <c r="M1069" s="168"/>
      <c r="T1069" s="169"/>
      <c r="AT1069" s="166" t="s">
        <v>387</v>
      </c>
      <c r="AU1069" s="166" t="s">
        <v>81</v>
      </c>
      <c r="AV1069" s="12" t="s">
        <v>81</v>
      </c>
      <c r="AW1069" s="12" t="s">
        <v>4</v>
      </c>
      <c r="AX1069" s="12" t="s">
        <v>79</v>
      </c>
      <c r="AY1069" s="166" t="s">
        <v>293</v>
      </c>
    </row>
    <row r="1070" spans="2:65" s="1" customFormat="1" ht="24.2" customHeight="1">
      <c r="B1070" s="132"/>
      <c r="C1070" s="353" t="s">
        <v>1427</v>
      </c>
      <c r="D1070" s="353" t="s">
        <v>290</v>
      </c>
      <c r="E1070" s="354" t="s">
        <v>7839</v>
      </c>
      <c r="F1070" s="355" t="s">
        <v>7840</v>
      </c>
      <c r="G1070" s="356" t="s">
        <v>493</v>
      </c>
      <c r="H1070" s="357">
        <v>111.64700000000001</v>
      </c>
      <c r="I1070" s="134"/>
      <c r="J1070" s="135">
        <f>ROUND(I1070*H1070,2)</f>
        <v>0</v>
      </c>
      <c r="K1070" s="133" t="s">
        <v>383</v>
      </c>
      <c r="L1070" s="136"/>
      <c r="M1070" s="137" t="s">
        <v>3</v>
      </c>
      <c r="N1070" s="138" t="s">
        <v>42</v>
      </c>
      <c r="P1070" s="139">
        <f>O1070*H1070</f>
        <v>0</v>
      </c>
      <c r="Q1070" s="139">
        <v>3.0000000000000001E-3</v>
      </c>
      <c r="R1070" s="139">
        <f>Q1070*H1070</f>
        <v>0.33494100000000004</v>
      </c>
      <c r="S1070" s="139">
        <v>0</v>
      </c>
      <c r="T1070" s="140">
        <f>S1070*H1070</f>
        <v>0</v>
      </c>
      <c r="AR1070" s="141" t="s">
        <v>591</v>
      </c>
      <c r="AT1070" s="141" t="s">
        <v>290</v>
      </c>
      <c r="AU1070" s="141" t="s">
        <v>81</v>
      </c>
      <c r="AY1070" s="18" t="s">
        <v>293</v>
      </c>
      <c r="BE1070" s="142">
        <f>IF(N1070="základní",J1070,0)</f>
        <v>0</v>
      </c>
      <c r="BF1070" s="142">
        <f>IF(N1070="snížená",J1070,0)</f>
        <v>0</v>
      </c>
      <c r="BG1070" s="142">
        <f>IF(N1070="zákl. přenesená",J1070,0)</f>
        <v>0</v>
      </c>
      <c r="BH1070" s="142">
        <f>IF(N1070="sníž. přenesená",J1070,0)</f>
        <v>0</v>
      </c>
      <c r="BI1070" s="142">
        <f>IF(N1070="nulová",J1070,0)</f>
        <v>0</v>
      </c>
      <c r="BJ1070" s="18" t="s">
        <v>79</v>
      </c>
      <c r="BK1070" s="142">
        <f>ROUND(I1070*H1070,2)</f>
        <v>0</v>
      </c>
      <c r="BL1070" s="18" t="s">
        <v>472</v>
      </c>
      <c r="BM1070" s="141" t="s">
        <v>7841</v>
      </c>
    </row>
    <row r="1071" spans="2:65" s="12" customFormat="1" ht="22.5">
      <c r="B1071" s="165"/>
      <c r="D1071" s="157" t="s">
        <v>387</v>
      </c>
      <c r="E1071" s="166" t="s">
        <v>3</v>
      </c>
      <c r="F1071" s="366" t="s">
        <v>7516</v>
      </c>
      <c r="H1071" s="367">
        <v>106.33</v>
      </c>
      <c r="I1071" s="167"/>
      <c r="L1071" s="165"/>
      <c r="M1071" s="168"/>
      <c r="T1071" s="169"/>
      <c r="AT1071" s="166" t="s">
        <v>387</v>
      </c>
      <c r="AU1071" s="166" t="s">
        <v>81</v>
      </c>
      <c r="AV1071" s="12" t="s">
        <v>81</v>
      </c>
      <c r="AW1071" s="12" t="s">
        <v>33</v>
      </c>
      <c r="AX1071" s="12" t="s">
        <v>71</v>
      </c>
      <c r="AY1071" s="166" t="s">
        <v>293</v>
      </c>
    </row>
    <row r="1072" spans="2:65" s="14" customFormat="1">
      <c r="B1072" s="175"/>
      <c r="D1072" s="157" t="s">
        <v>387</v>
      </c>
      <c r="E1072" s="176" t="s">
        <v>3</v>
      </c>
      <c r="F1072" s="370" t="s">
        <v>7834</v>
      </c>
      <c r="H1072" s="371">
        <v>106.33</v>
      </c>
      <c r="I1072" s="177"/>
      <c r="L1072" s="175"/>
      <c r="M1072" s="178"/>
      <c r="T1072" s="179"/>
      <c r="AT1072" s="176" t="s">
        <v>387</v>
      </c>
      <c r="AU1072" s="176" t="s">
        <v>81</v>
      </c>
      <c r="AV1072" s="14" t="s">
        <v>292</v>
      </c>
      <c r="AW1072" s="14" t="s">
        <v>33</v>
      </c>
      <c r="AX1072" s="14" t="s">
        <v>79</v>
      </c>
      <c r="AY1072" s="176" t="s">
        <v>293</v>
      </c>
    </row>
    <row r="1073" spans="2:65" s="12" customFormat="1">
      <c r="B1073" s="165"/>
      <c r="D1073" s="157" t="s">
        <v>387</v>
      </c>
      <c r="F1073" s="366" t="s">
        <v>7842</v>
      </c>
      <c r="H1073" s="367">
        <v>111.64700000000001</v>
      </c>
      <c r="I1073" s="167"/>
      <c r="L1073" s="165"/>
      <c r="M1073" s="168"/>
      <c r="T1073" s="169"/>
      <c r="AT1073" s="166" t="s">
        <v>387</v>
      </c>
      <c r="AU1073" s="166" t="s">
        <v>81</v>
      </c>
      <c r="AV1073" s="12" t="s">
        <v>81</v>
      </c>
      <c r="AW1073" s="12" t="s">
        <v>4</v>
      </c>
      <c r="AX1073" s="12" t="s">
        <v>79</v>
      </c>
      <c r="AY1073" s="166" t="s">
        <v>293</v>
      </c>
    </row>
    <row r="1074" spans="2:65" s="1" customFormat="1" ht="44.25" customHeight="1">
      <c r="B1074" s="132"/>
      <c r="C1074" s="358" t="s">
        <v>1433</v>
      </c>
      <c r="D1074" s="358" t="s">
        <v>309</v>
      </c>
      <c r="E1074" s="359" t="s">
        <v>5757</v>
      </c>
      <c r="F1074" s="360" t="s">
        <v>5758</v>
      </c>
      <c r="G1074" s="361" t="s">
        <v>493</v>
      </c>
      <c r="H1074" s="362">
        <v>134.345</v>
      </c>
      <c r="I1074" s="148"/>
      <c r="J1074" s="149">
        <f>ROUND(I1074*H1074,2)</f>
        <v>0</v>
      </c>
      <c r="K1074" s="145" t="s">
        <v>383</v>
      </c>
      <c r="L1074" s="33"/>
      <c r="M1074" s="150" t="s">
        <v>3</v>
      </c>
      <c r="N1074" s="151" t="s">
        <v>42</v>
      </c>
      <c r="P1074" s="139">
        <f>O1074*H1074</f>
        <v>0</v>
      </c>
      <c r="Q1074" s="139">
        <v>6.0000000000000001E-3</v>
      </c>
      <c r="R1074" s="139">
        <f>Q1074*H1074</f>
        <v>0.80607000000000006</v>
      </c>
      <c r="S1074" s="139">
        <v>0</v>
      </c>
      <c r="T1074" s="140">
        <f>S1074*H1074</f>
        <v>0</v>
      </c>
      <c r="AR1074" s="141" t="s">
        <v>472</v>
      </c>
      <c r="AT1074" s="141" t="s">
        <v>309</v>
      </c>
      <c r="AU1074" s="141" t="s">
        <v>81</v>
      </c>
      <c r="AY1074" s="18" t="s">
        <v>293</v>
      </c>
      <c r="BE1074" s="142">
        <f>IF(N1074="základní",J1074,0)</f>
        <v>0</v>
      </c>
      <c r="BF1074" s="142">
        <f>IF(N1074="snížená",J1074,0)</f>
        <v>0</v>
      </c>
      <c r="BG1074" s="142">
        <f>IF(N1074="zákl. přenesená",J1074,0)</f>
        <v>0</v>
      </c>
      <c r="BH1074" s="142">
        <f>IF(N1074="sníž. přenesená",J1074,0)</f>
        <v>0</v>
      </c>
      <c r="BI1074" s="142">
        <f>IF(N1074="nulová",J1074,0)</f>
        <v>0</v>
      </c>
      <c r="BJ1074" s="18" t="s">
        <v>79</v>
      </c>
      <c r="BK1074" s="142">
        <f>ROUND(I1074*H1074,2)</f>
        <v>0</v>
      </c>
      <c r="BL1074" s="18" t="s">
        <v>472</v>
      </c>
      <c r="BM1074" s="141" t="s">
        <v>7843</v>
      </c>
    </row>
    <row r="1075" spans="2:65" s="1" customFormat="1">
      <c r="B1075" s="33"/>
      <c r="D1075" s="162" t="s">
        <v>385</v>
      </c>
      <c r="F1075" s="365" t="s">
        <v>5760</v>
      </c>
      <c r="I1075" s="159"/>
      <c r="L1075" s="33"/>
      <c r="M1075" s="164"/>
      <c r="T1075" s="54"/>
      <c r="AT1075" s="18" t="s">
        <v>385</v>
      </c>
      <c r="AU1075" s="18" t="s">
        <v>81</v>
      </c>
    </row>
    <row r="1076" spans="2:65" s="12" customFormat="1" ht="22.5">
      <c r="B1076" s="165"/>
      <c r="D1076" s="157" t="s">
        <v>387</v>
      </c>
      <c r="E1076" s="166" t="s">
        <v>3</v>
      </c>
      <c r="F1076" s="366" t="s">
        <v>7844</v>
      </c>
      <c r="H1076" s="367">
        <v>11.846</v>
      </c>
      <c r="I1076" s="167"/>
      <c r="L1076" s="165"/>
      <c r="M1076" s="168"/>
      <c r="T1076" s="169"/>
      <c r="AT1076" s="166" t="s">
        <v>387</v>
      </c>
      <c r="AU1076" s="166" t="s">
        <v>81</v>
      </c>
      <c r="AV1076" s="12" t="s">
        <v>81</v>
      </c>
      <c r="AW1076" s="12" t="s">
        <v>33</v>
      </c>
      <c r="AX1076" s="12" t="s">
        <v>71</v>
      </c>
      <c r="AY1076" s="166" t="s">
        <v>293</v>
      </c>
    </row>
    <row r="1077" spans="2:65" s="12" customFormat="1">
      <c r="B1077" s="165"/>
      <c r="D1077" s="157" t="s">
        <v>387</v>
      </c>
      <c r="E1077" s="166" t="s">
        <v>3</v>
      </c>
      <c r="F1077" s="366" t="s">
        <v>7845</v>
      </c>
      <c r="H1077" s="367">
        <v>20.923999999999999</v>
      </c>
      <c r="I1077" s="167"/>
      <c r="L1077" s="165"/>
      <c r="M1077" s="168"/>
      <c r="T1077" s="169"/>
      <c r="AT1077" s="166" t="s">
        <v>387</v>
      </c>
      <c r="AU1077" s="166" t="s">
        <v>81</v>
      </c>
      <c r="AV1077" s="12" t="s">
        <v>81</v>
      </c>
      <c r="AW1077" s="12" t="s">
        <v>33</v>
      </c>
      <c r="AX1077" s="12" t="s">
        <v>71</v>
      </c>
      <c r="AY1077" s="166" t="s">
        <v>293</v>
      </c>
    </row>
    <row r="1078" spans="2:65" s="14" customFormat="1">
      <c r="B1078" s="175"/>
      <c r="D1078" s="157" t="s">
        <v>387</v>
      </c>
      <c r="E1078" s="176" t="s">
        <v>3</v>
      </c>
      <c r="F1078" s="370" t="s">
        <v>7799</v>
      </c>
      <c r="H1078" s="371">
        <v>32.770000000000003</v>
      </c>
      <c r="I1078" s="177"/>
      <c r="L1078" s="175"/>
      <c r="M1078" s="178"/>
      <c r="T1078" s="179"/>
      <c r="AT1078" s="176" t="s">
        <v>387</v>
      </c>
      <c r="AU1078" s="176" t="s">
        <v>81</v>
      </c>
      <c r="AV1078" s="14" t="s">
        <v>292</v>
      </c>
      <c r="AW1078" s="14" t="s">
        <v>33</v>
      </c>
      <c r="AX1078" s="14" t="s">
        <v>71</v>
      </c>
      <c r="AY1078" s="176" t="s">
        <v>293</v>
      </c>
    </row>
    <row r="1079" spans="2:65" s="12" customFormat="1">
      <c r="B1079" s="165"/>
      <c r="D1079" s="157" t="s">
        <v>387</v>
      </c>
      <c r="E1079" s="166" t="s">
        <v>3</v>
      </c>
      <c r="F1079" s="366" t="s">
        <v>7846</v>
      </c>
      <c r="H1079" s="367">
        <v>3.387</v>
      </c>
      <c r="I1079" s="167"/>
      <c r="L1079" s="165"/>
      <c r="M1079" s="168"/>
      <c r="T1079" s="169"/>
      <c r="AT1079" s="166" t="s">
        <v>387</v>
      </c>
      <c r="AU1079" s="166" t="s">
        <v>81</v>
      </c>
      <c r="AV1079" s="12" t="s">
        <v>81</v>
      </c>
      <c r="AW1079" s="12" t="s">
        <v>33</v>
      </c>
      <c r="AX1079" s="12" t="s">
        <v>71</v>
      </c>
      <c r="AY1079" s="166" t="s">
        <v>293</v>
      </c>
    </row>
    <row r="1080" spans="2:65" s="12" customFormat="1">
      <c r="B1080" s="165"/>
      <c r="D1080" s="157" t="s">
        <v>387</v>
      </c>
      <c r="E1080" s="166" t="s">
        <v>3</v>
      </c>
      <c r="F1080" s="366" t="s">
        <v>7847</v>
      </c>
      <c r="H1080" s="367">
        <v>10.374000000000001</v>
      </c>
      <c r="I1080" s="167"/>
      <c r="L1080" s="165"/>
      <c r="M1080" s="168"/>
      <c r="T1080" s="169"/>
      <c r="AT1080" s="166" t="s">
        <v>387</v>
      </c>
      <c r="AU1080" s="166" t="s">
        <v>81</v>
      </c>
      <c r="AV1080" s="12" t="s">
        <v>81</v>
      </c>
      <c r="AW1080" s="12" t="s">
        <v>33</v>
      </c>
      <c r="AX1080" s="12" t="s">
        <v>71</v>
      </c>
      <c r="AY1080" s="166" t="s">
        <v>293</v>
      </c>
    </row>
    <row r="1081" spans="2:65" s="14" customFormat="1">
      <c r="B1081" s="175"/>
      <c r="D1081" s="157" t="s">
        <v>387</v>
      </c>
      <c r="E1081" s="176" t="s">
        <v>3</v>
      </c>
      <c r="F1081" s="370" t="s">
        <v>7848</v>
      </c>
      <c r="H1081" s="371">
        <v>13.760999999999999</v>
      </c>
      <c r="I1081" s="177"/>
      <c r="L1081" s="175"/>
      <c r="M1081" s="178"/>
      <c r="T1081" s="179"/>
      <c r="AT1081" s="176" t="s">
        <v>387</v>
      </c>
      <c r="AU1081" s="176" t="s">
        <v>81</v>
      </c>
      <c r="AV1081" s="14" t="s">
        <v>292</v>
      </c>
      <c r="AW1081" s="14" t="s">
        <v>33</v>
      </c>
      <c r="AX1081" s="14" t="s">
        <v>71</v>
      </c>
      <c r="AY1081" s="176" t="s">
        <v>293</v>
      </c>
    </row>
    <row r="1082" spans="2:65" s="12" customFormat="1" ht="22.5">
      <c r="B1082" s="165"/>
      <c r="D1082" s="157" t="s">
        <v>387</v>
      </c>
      <c r="E1082" s="166" t="s">
        <v>3</v>
      </c>
      <c r="F1082" s="366" t="s">
        <v>5764</v>
      </c>
      <c r="H1082" s="367">
        <v>33.966000000000001</v>
      </c>
      <c r="I1082" s="167"/>
      <c r="L1082" s="165"/>
      <c r="M1082" s="168"/>
      <c r="T1082" s="169"/>
      <c r="AT1082" s="166" t="s">
        <v>387</v>
      </c>
      <c r="AU1082" s="166" t="s">
        <v>81</v>
      </c>
      <c r="AV1082" s="12" t="s">
        <v>81</v>
      </c>
      <c r="AW1082" s="12" t="s">
        <v>33</v>
      </c>
      <c r="AX1082" s="12" t="s">
        <v>71</v>
      </c>
      <c r="AY1082" s="166" t="s">
        <v>293</v>
      </c>
    </row>
    <row r="1083" spans="2:65" s="12" customFormat="1" ht="22.5">
      <c r="B1083" s="165"/>
      <c r="D1083" s="157" t="s">
        <v>387</v>
      </c>
      <c r="E1083" s="166" t="s">
        <v>3</v>
      </c>
      <c r="F1083" s="366" t="s">
        <v>5765</v>
      </c>
      <c r="H1083" s="367">
        <v>67.932000000000002</v>
      </c>
      <c r="I1083" s="167"/>
      <c r="L1083" s="165"/>
      <c r="M1083" s="168"/>
      <c r="T1083" s="169"/>
      <c r="AT1083" s="166" t="s">
        <v>387</v>
      </c>
      <c r="AU1083" s="166" t="s">
        <v>81</v>
      </c>
      <c r="AV1083" s="12" t="s">
        <v>81</v>
      </c>
      <c r="AW1083" s="12" t="s">
        <v>33</v>
      </c>
      <c r="AX1083" s="12" t="s">
        <v>71</v>
      </c>
      <c r="AY1083" s="166" t="s">
        <v>293</v>
      </c>
    </row>
    <row r="1084" spans="2:65" s="12" customFormat="1" ht="22.5">
      <c r="B1084" s="165"/>
      <c r="D1084" s="157" t="s">
        <v>387</v>
      </c>
      <c r="E1084" s="166" t="s">
        <v>3</v>
      </c>
      <c r="F1084" s="366" t="s">
        <v>5766</v>
      </c>
      <c r="H1084" s="367">
        <v>6.84</v>
      </c>
      <c r="I1084" s="167"/>
      <c r="L1084" s="165"/>
      <c r="M1084" s="168"/>
      <c r="T1084" s="169"/>
      <c r="AT1084" s="166" t="s">
        <v>387</v>
      </c>
      <c r="AU1084" s="166" t="s">
        <v>81</v>
      </c>
      <c r="AV1084" s="12" t="s">
        <v>81</v>
      </c>
      <c r="AW1084" s="12" t="s">
        <v>33</v>
      </c>
      <c r="AX1084" s="12" t="s">
        <v>71</v>
      </c>
      <c r="AY1084" s="166" t="s">
        <v>293</v>
      </c>
    </row>
    <row r="1085" spans="2:65" s="14" customFormat="1">
      <c r="B1085" s="175"/>
      <c r="D1085" s="157" t="s">
        <v>387</v>
      </c>
      <c r="E1085" s="176" t="s">
        <v>3</v>
      </c>
      <c r="F1085" s="370" t="s">
        <v>5767</v>
      </c>
      <c r="H1085" s="371">
        <v>108.738</v>
      </c>
      <c r="I1085" s="177"/>
      <c r="L1085" s="175"/>
      <c r="M1085" s="178"/>
      <c r="T1085" s="179"/>
      <c r="AT1085" s="176" t="s">
        <v>387</v>
      </c>
      <c r="AU1085" s="176" t="s">
        <v>81</v>
      </c>
      <c r="AV1085" s="14" t="s">
        <v>292</v>
      </c>
      <c r="AW1085" s="14" t="s">
        <v>33</v>
      </c>
      <c r="AX1085" s="14" t="s">
        <v>71</v>
      </c>
      <c r="AY1085" s="176" t="s">
        <v>293</v>
      </c>
    </row>
    <row r="1086" spans="2:65" s="12" customFormat="1" ht="22.5">
      <c r="B1086" s="165"/>
      <c r="D1086" s="157" t="s">
        <v>387</v>
      </c>
      <c r="E1086" s="166" t="s">
        <v>3</v>
      </c>
      <c r="F1086" s="366" t="s">
        <v>7849</v>
      </c>
      <c r="H1086" s="367">
        <v>-20.923999999999999</v>
      </c>
      <c r="I1086" s="167"/>
      <c r="L1086" s="165"/>
      <c r="M1086" s="168"/>
      <c r="T1086" s="169"/>
      <c r="AT1086" s="166" t="s">
        <v>387</v>
      </c>
      <c r="AU1086" s="166" t="s">
        <v>81</v>
      </c>
      <c r="AV1086" s="12" t="s">
        <v>81</v>
      </c>
      <c r="AW1086" s="12" t="s">
        <v>33</v>
      </c>
      <c r="AX1086" s="12" t="s">
        <v>71</v>
      </c>
      <c r="AY1086" s="166" t="s">
        <v>293</v>
      </c>
    </row>
    <row r="1087" spans="2:65" s="14" customFormat="1">
      <c r="B1087" s="175"/>
      <c r="D1087" s="157" t="s">
        <v>387</v>
      </c>
      <c r="E1087" s="176" t="s">
        <v>3</v>
      </c>
      <c r="F1087" s="370" t="s">
        <v>4241</v>
      </c>
      <c r="H1087" s="371">
        <v>-20.923999999999999</v>
      </c>
      <c r="I1087" s="177"/>
      <c r="L1087" s="175"/>
      <c r="M1087" s="178"/>
      <c r="T1087" s="179"/>
      <c r="AT1087" s="176" t="s">
        <v>387</v>
      </c>
      <c r="AU1087" s="176" t="s">
        <v>81</v>
      </c>
      <c r="AV1087" s="14" t="s">
        <v>292</v>
      </c>
      <c r="AW1087" s="14" t="s">
        <v>33</v>
      </c>
      <c r="AX1087" s="14" t="s">
        <v>71</v>
      </c>
      <c r="AY1087" s="176" t="s">
        <v>293</v>
      </c>
    </row>
    <row r="1088" spans="2:65" s="13" customFormat="1">
      <c r="B1088" s="170"/>
      <c r="D1088" s="157" t="s">
        <v>387</v>
      </c>
      <c r="E1088" s="171" t="s">
        <v>3</v>
      </c>
      <c r="F1088" s="368" t="s">
        <v>407</v>
      </c>
      <c r="H1088" s="369">
        <v>134.345</v>
      </c>
      <c r="I1088" s="172"/>
      <c r="L1088" s="170"/>
      <c r="M1088" s="173"/>
      <c r="T1088" s="174"/>
      <c r="AT1088" s="171" t="s">
        <v>387</v>
      </c>
      <c r="AU1088" s="171" t="s">
        <v>81</v>
      </c>
      <c r="AV1088" s="13" t="s">
        <v>308</v>
      </c>
      <c r="AW1088" s="13" t="s">
        <v>33</v>
      </c>
      <c r="AX1088" s="13" t="s">
        <v>79</v>
      </c>
      <c r="AY1088" s="171" t="s">
        <v>293</v>
      </c>
    </row>
    <row r="1089" spans="2:65" s="1" customFormat="1" ht="24.2" customHeight="1">
      <c r="B1089" s="132"/>
      <c r="C1089" s="353" t="s">
        <v>1438</v>
      </c>
      <c r="D1089" s="353" t="s">
        <v>290</v>
      </c>
      <c r="E1089" s="354" t="s">
        <v>7850</v>
      </c>
      <c r="F1089" s="355" t="s">
        <v>7851</v>
      </c>
      <c r="G1089" s="356" t="s">
        <v>493</v>
      </c>
      <c r="H1089" s="357">
        <v>11.846</v>
      </c>
      <c r="I1089" s="134"/>
      <c r="J1089" s="135">
        <f>ROUND(I1089*H1089,2)</f>
        <v>0</v>
      </c>
      <c r="K1089" s="133" t="s">
        <v>383</v>
      </c>
      <c r="L1089" s="136"/>
      <c r="M1089" s="137" t="s">
        <v>3</v>
      </c>
      <c r="N1089" s="138" t="s">
        <v>42</v>
      </c>
      <c r="P1089" s="139">
        <f>O1089*H1089</f>
        <v>0</v>
      </c>
      <c r="Q1089" s="139">
        <v>2.3999999999999998E-3</v>
      </c>
      <c r="R1089" s="139">
        <f>Q1089*H1089</f>
        <v>2.8430399999999998E-2</v>
      </c>
      <c r="S1089" s="139">
        <v>0</v>
      </c>
      <c r="T1089" s="140">
        <f>S1089*H1089</f>
        <v>0</v>
      </c>
      <c r="AR1089" s="141" t="s">
        <v>591</v>
      </c>
      <c r="AT1089" s="141" t="s">
        <v>290</v>
      </c>
      <c r="AU1089" s="141" t="s">
        <v>81</v>
      </c>
      <c r="AY1089" s="18" t="s">
        <v>293</v>
      </c>
      <c r="BE1089" s="142">
        <f>IF(N1089="základní",J1089,0)</f>
        <v>0</v>
      </c>
      <c r="BF1089" s="142">
        <f>IF(N1089="snížená",J1089,0)</f>
        <v>0</v>
      </c>
      <c r="BG1089" s="142">
        <f>IF(N1089="zákl. přenesená",J1089,0)</f>
        <v>0</v>
      </c>
      <c r="BH1089" s="142">
        <f>IF(N1089="sníž. přenesená",J1089,0)</f>
        <v>0</v>
      </c>
      <c r="BI1089" s="142">
        <f>IF(N1089="nulová",J1089,0)</f>
        <v>0</v>
      </c>
      <c r="BJ1089" s="18" t="s">
        <v>79</v>
      </c>
      <c r="BK1089" s="142">
        <f>ROUND(I1089*H1089,2)</f>
        <v>0</v>
      </c>
      <c r="BL1089" s="18" t="s">
        <v>472</v>
      </c>
      <c r="BM1089" s="141" t="s">
        <v>7852</v>
      </c>
    </row>
    <row r="1090" spans="2:65" s="12" customFormat="1" ht="22.5">
      <c r="B1090" s="165"/>
      <c r="D1090" s="157" t="s">
        <v>387</v>
      </c>
      <c r="E1090" s="166" t="s">
        <v>3</v>
      </c>
      <c r="F1090" s="366" t="s">
        <v>7844</v>
      </c>
      <c r="H1090" s="367">
        <v>11.846</v>
      </c>
      <c r="I1090" s="167"/>
      <c r="L1090" s="165"/>
      <c r="M1090" s="168"/>
      <c r="T1090" s="169"/>
      <c r="AT1090" s="166" t="s">
        <v>387</v>
      </c>
      <c r="AU1090" s="166" t="s">
        <v>81</v>
      </c>
      <c r="AV1090" s="12" t="s">
        <v>81</v>
      </c>
      <c r="AW1090" s="12" t="s">
        <v>33</v>
      </c>
      <c r="AX1090" s="12" t="s">
        <v>71</v>
      </c>
      <c r="AY1090" s="166" t="s">
        <v>293</v>
      </c>
    </row>
    <row r="1091" spans="2:65" s="12" customFormat="1">
      <c r="B1091" s="165"/>
      <c r="D1091" s="157" t="s">
        <v>387</v>
      </c>
      <c r="E1091" s="166" t="s">
        <v>3</v>
      </c>
      <c r="F1091" s="366" t="s">
        <v>7845</v>
      </c>
      <c r="H1091" s="367">
        <v>20.923999999999999</v>
      </c>
      <c r="I1091" s="167"/>
      <c r="L1091" s="165"/>
      <c r="M1091" s="168"/>
      <c r="T1091" s="169"/>
      <c r="AT1091" s="166" t="s">
        <v>387</v>
      </c>
      <c r="AU1091" s="166" t="s">
        <v>81</v>
      </c>
      <c r="AV1091" s="12" t="s">
        <v>81</v>
      </c>
      <c r="AW1091" s="12" t="s">
        <v>33</v>
      </c>
      <c r="AX1091" s="12" t="s">
        <v>71</v>
      </c>
      <c r="AY1091" s="166" t="s">
        <v>293</v>
      </c>
    </row>
    <row r="1092" spans="2:65" s="14" customFormat="1">
      <c r="B1092" s="175"/>
      <c r="D1092" s="157" t="s">
        <v>387</v>
      </c>
      <c r="E1092" s="176" t="s">
        <v>3</v>
      </c>
      <c r="F1092" s="370" t="s">
        <v>7799</v>
      </c>
      <c r="H1092" s="371">
        <v>32.770000000000003</v>
      </c>
      <c r="I1092" s="177"/>
      <c r="L1092" s="175"/>
      <c r="M1092" s="178"/>
      <c r="T1092" s="179"/>
      <c r="AT1092" s="176" t="s">
        <v>387</v>
      </c>
      <c r="AU1092" s="176" t="s">
        <v>81</v>
      </c>
      <c r="AV1092" s="14" t="s">
        <v>292</v>
      </c>
      <c r="AW1092" s="14" t="s">
        <v>33</v>
      </c>
      <c r="AX1092" s="14" t="s">
        <v>71</v>
      </c>
      <c r="AY1092" s="176" t="s">
        <v>293</v>
      </c>
    </row>
    <row r="1093" spans="2:65" s="12" customFormat="1" ht="22.5">
      <c r="B1093" s="165"/>
      <c r="D1093" s="157" t="s">
        <v>387</v>
      </c>
      <c r="E1093" s="166" t="s">
        <v>3</v>
      </c>
      <c r="F1093" s="366" t="s">
        <v>7849</v>
      </c>
      <c r="H1093" s="367">
        <v>-20.923999999999999</v>
      </c>
      <c r="I1093" s="167"/>
      <c r="L1093" s="165"/>
      <c r="M1093" s="168"/>
      <c r="T1093" s="169"/>
      <c r="AT1093" s="166" t="s">
        <v>387</v>
      </c>
      <c r="AU1093" s="166" t="s">
        <v>81</v>
      </c>
      <c r="AV1093" s="12" t="s">
        <v>81</v>
      </c>
      <c r="AW1093" s="12" t="s">
        <v>33</v>
      </c>
      <c r="AX1093" s="12" t="s">
        <v>71</v>
      </c>
      <c r="AY1093" s="166" t="s">
        <v>293</v>
      </c>
    </row>
    <row r="1094" spans="2:65" s="14" customFormat="1">
      <c r="B1094" s="175"/>
      <c r="D1094" s="157" t="s">
        <v>387</v>
      </c>
      <c r="E1094" s="176" t="s">
        <v>3</v>
      </c>
      <c r="F1094" s="370" t="s">
        <v>4241</v>
      </c>
      <c r="H1094" s="371">
        <v>-20.923999999999999</v>
      </c>
      <c r="I1094" s="177"/>
      <c r="L1094" s="175"/>
      <c r="M1094" s="178"/>
      <c r="T1094" s="179"/>
      <c r="AT1094" s="176" t="s">
        <v>387</v>
      </c>
      <c r="AU1094" s="176" t="s">
        <v>81</v>
      </c>
      <c r="AV1094" s="14" t="s">
        <v>292</v>
      </c>
      <c r="AW1094" s="14" t="s">
        <v>33</v>
      </c>
      <c r="AX1094" s="14" t="s">
        <v>71</v>
      </c>
      <c r="AY1094" s="176" t="s">
        <v>293</v>
      </c>
    </row>
    <row r="1095" spans="2:65" s="13" customFormat="1">
      <c r="B1095" s="170"/>
      <c r="D1095" s="157" t="s">
        <v>387</v>
      </c>
      <c r="E1095" s="171" t="s">
        <v>3</v>
      </c>
      <c r="F1095" s="368" t="s">
        <v>407</v>
      </c>
      <c r="H1095" s="369">
        <v>11.846</v>
      </c>
      <c r="I1095" s="172"/>
      <c r="L1095" s="170"/>
      <c r="M1095" s="173"/>
      <c r="T1095" s="174"/>
      <c r="AT1095" s="171" t="s">
        <v>387</v>
      </c>
      <c r="AU1095" s="171" t="s">
        <v>81</v>
      </c>
      <c r="AV1095" s="13" t="s">
        <v>308</v>
      </c>
      <c r="AW1095" s="13" t="s">
        <v>33</v>
      </c>
      <c r="AX1095" s="13" t="s">
        <v>79</v>
      </c>
      <c r="AY1095" s="171" t="s">
        <v>293</v>
      </c>
    </row>
    <row r="1096" spans="2:65" s="1" customFormat="1" ht="24.2" customHeight="1">
      <c r="B1096" s="132"/>
      <c r="C1096" s="353" t="s">
        <v>1443</v>
      </c>
      <c r="D1096" s="353" t="s">
        <v>290</v>
      </c>
      <c r="E1096" s="354" t="s">
        <v>5761</v>
      </c>
      <c r="F1096" s="355" t="s">
        <v>5762</v>
      </c>
      <c r="G1096" s="356" t="s">
        <v>493</v>
      </c>
      <c r="H1096" s="357">
        <v>35.664000000000001</v>
      </c>
      <c r="I1096" s="134"/>
      <c r="J1096" s="135">
        <f>ROUND(I1096*H1096,2)</f>
        <v>0</v>
      </c>
      <c r="K1096" s="133" t="s">
        <v>383</v>
      </c>
      <c r="L1096" s="136"/>
      <c r="M1096" s="137" t="s">
        <v>3</v>
      </c>
      <c r="N1096" s="138" t="s">
        <v>42</v>
      </c>
      <c r="P1096" s="139">
        <f>O1096*H1096</f>
        <v>0</v>
      </c>
      <c r="Q1096" s="139">
        <v>8.9999999999999998E-4</v>
      </c>
      <c r="R1096" s="139">
        <f>Q1096*H1096</f>
        <v>3.2097600000000004E-2</v>
      </c>
      <c r="S1096" s="139">
        <v>0</v>
      </c>
      <c r="T1096" s="140">
        <f>S1096*H1096</f>
        <v>0</v>
      </c>
      <c r="AR1096" s="141" t="s">
        <v>591</v>
      </c>
      <c r="AT1096" s="141" t="s">
        <v>290</v>
      </c>
      <c r="AU1096" s="141" t="s">
        <v>81</v>
      </c>
      <c r="AY1096" s="18" t="s">
        <v>293</v>
      </c>
      <c r="BE1096" s="142">
        <f>IF(N1096="základní",J1096,0)</f>
        <v>0</v>
      </c>
      <c r="BF1096" s="142">
        <f>IF(N1096="snížená",J1096,0)</f>
        <v>0</v>
      </c>
      <c r="BG1096" s="142">
        <f>IF(N1096="zákl. přenesená",J1096,0)</f>
        <v>0</v>
      </c>
      <c r="BH1096" s="142">
        <f>IF(N1096="sníž. přenesená",J1096,0)</f>
        <v>0</v>
      </c>
      <c r="BI1096" s="142">
        <f>IF(N1096="nulová",J1096,0)</f>
        <v>0</v>
      </c>
      <c r="BJ1096" s="18" t="s">
        <v>79</v>
      </c>
      <c r="BK1096" s="142">
        <f>ROUND(I1096*H1096,2)</f>
        <v>0</v>
      </c>
      <c r="BL1096" s="18" t="s">
        <v>472</v>
      </c>
      <c r="BM1096" s="141" t="s">
        <v>7853</v>
      </c>
    </row>
    <row r="1097" spans="2:65" s="12" customFormat="1" ht="22.5">
      <c r="B1097" s="165"/>
      <c r="D1097" s="157" t="s">
        <v>387</v>
      </c>
      <c r="E1097" s="166" t="s">
        <v>3</v>
      </c>
      <c r="F1097" s="366" t="s">
        <v>5764</v>
      </c>
      <c r="H1097" s="367">
        <v>33.966000000000001</v>
      </c>
      <c r="I1097" s="167"/>
      <c r="L1097" s="165"/>
      <c r="M1097" s="168"/>
      <c r="T1097" s="169"/>
      <c r="AT1097" s="166" t="s">
        <v>387</v>
      </c>
      <c r="AU1097" s="166" t="s">
        <v>81</v>
      </c>
      <c r="AV1097" s="12" t="s">
        <v>81</v>
      </c>
      <c r="AW1097" s="12" t="s">
        <v>33</v>
      </c>
      <c r="AX1097" s="12" t="s">
        <v>79</v>
      </c>
      <c r="AY1097" s="166" t="s">
        <v>293</v>
      </c>
    </row>
    <row r="1098" spans="2:65" s="12" customFormat="1" ht="22.5">
      <c r="B1098" s="165"/>
      <c r="D1098" s="157" t="s">
        <v>387</v>
      </c>
      <c r="E1098" s="166" t="s">
        <v>3</v>
      </c>
      <c r="F1098" s="366" t="s">
        <v>5765</v>
      </c>
      <c r="H1098" s="367">
        <v>67.932000000000002</v>
      </c>
      <c r="I1098" s="167"/>
      <c r="L1098" s="165"/>
      <c r="M1098" s="168"/>
      <c r="T1098" s="169"/>
      <c r="AT1098" s="166" t="s">
        <v>387</v>
      </c>
      <c r="AU1098" s="166" t="s">
        <v>81</v>
      </c>
      <c r="AV1098" s="12" t="s">
        <v>81</v>
      </c>
      <c r="AW1098" s="12" t="s">
        <v>33</v>
      </c>
      <c r="AX1098" s="12" t="s">
        <v>71</v>
      </c>
      <c r="AY1098" s="166" t="s">
        <v>293</v>
      </c>
    </row>
    <row r="1099" spans="2:65" s="12" customFormat="1" ht="22.5">
      <c r="B1099" s="165"/>
      <c r="D1099" s="157" t="s">
        <v>387</v>
      </c>
      <c r="E1099" s="166" t="s">
        <v>3</v>
      </c>
      <c r="F1099" s="366" t="s">
        <v>5766</v>
      </c>
      <c r="H1099" s="367">
        <v>6.84</v>
      </c>
      <c r="I1099" s="167"/>
      <c r="L1099" s="165"/>
      <c r="M1099" s="168"/>
      <c r="T1099" s="169"/>
      <c r="AT1099" s="166" t="s">
        <v>387</v>
      </c>
      <c r="AU1099" s="166" t="s">
        <v>81</v>
      </c>
      <c r="AV1099" s="12" t="s">
        <v>81</v>
      </c>
      <c r="AW1099" s="12" t="s">
        <v>33</v>
      </c>
      <c r="AX1099" s="12" t="s">
        <v>71</v>
      </c>
      <c r="AY1099" s="166" t="s">
        <v>293</v>
      </c>
    </row>
    <row r="1100" spans="2:65" s="14" customFormat="1">
      <c r="B1100" s="175"/>
      <c r="D1100" s="157" t="s">
        <v>387</v>
      </c>
      <c r="E1100" s="176" t="s">
        <v>3</v>
      </c>
      <c r="F1100" s="370" t="s">
        <v>5767</v>
      </c>
      <c r="H1100" s="371">
        <v>108.738</v>
      </c>
      <c r="I1100" s="177"/>
      <c r="L1100" s="175"/>
      <c r="M1100" s="178"/>
      <c r="T1100" s="179"/>
      <c r="AT1100" s="176" t="s">
        <v>387</v>
      </c>
      <c r="AU1100" s="176" t="s">
        <v>81</v>
      </c>
      <c r="AV1100" s="14" t="s">
        <v>292</v>
      </c>
      <c r="AW1100" s="14" t="s">
        <v>33</v>
      </c>
      <c r="AX1100" s="14" t="s">
        <v>71</v>
      </c>
      <c r="AY1100" s="176" t="s">
        <v>293</v>
      </c>
    </row>
    <row r="1101" spans="2:65" s="12" customFormat="1">
      <c r="B1101" s="165"/>
      <c r="D1101" s="157" t="s">
        <v>387</v>
      </c>
      <c r="F1101" s="366" t="s">
        <v>5768</v>
      </c>
      <c r="H1101" s="367">
        <v>35.664000000000001</v>
      </c>
      <c r="I1101" s="167"/>
      <c r="L1101" s="165"/>
      <c r="M1101" s="168"/>
      <c r="T1101" s="169"/>
      <c r="AT1101" s="166" t="s">
        <v>387</v>
      </c>
      <c r="AU1101" s="166" t="s">
        <v>81</v>
      </c>
      <c r="AV1101" s="12" t="s">
        <v>81</v>
      </c>
      <c r="AW1101" s="12" t="s">
        <v>4</v>
      </c>
      <c r="AX1101" s="12" t="s">
        <v>79</v>
      </c>
      <c r="AY1101" s="166" t="s">
        <v>293</v>
      </c>
    </row>
    <row r="1102" spans="2:65" s="1" customFormat="1" ht="24.2" customHeight="1">
      <c r="B1102" s="132"/>
      <c r="C1102" s="353" t="s">
        <v>1448</v>
      </c>
      <c r="D1102" s="353" t="s">
        <v>290</v>
      </c>
      <c r="E1102" s="354" t="s">
        <v>7854</v>
      </c>
      <c r="F1102" s="355" t="s">
        <v>7855</v>
      </c>
      <c r="G1102" s="356" t="s">
        <v>493</v>
      </c>
      <c r="H1102" s="357">
        <v>13.760999999999999</v>
      </c>
      <c r="I1102" s="134"/>
      <c r="J1102" s="135">
        <f>ROUND(I1102*H1102,2)</f>
        <v>0</v>
      </c>
      <c r="K1102" s="133" t="s">
        <v>383</v>
      </c>
      <c r="L1102" s="136"/>
      <c r="M1102" s="137" t="s">
        <v>3</v>
      </c>
      <c r="N1102" s="138" t="s">
        <v>42</v>
      </c>
      <c r="P1102" s="139">
        <f>O1102*H1102</f>
        <v>0</v>
      </c>
      <c r="Q1102" s="139">
        <v>2E-3</v>
      </c>
      <c r="R1102" s="139">
        <f>Q1102*H1102</f>
        <v>2.7521999999999998E-2</v>
      </c>
      <c r="S1102" s="139">
        <v>0</v>
      </c>
      <c r="T1102" s="140">
        <f>S1102*H1102</f>
        <v>0</v>
      </c>
      <c r="AR1102" s="141" t="s">
        <v>591</v>
      </c>
      <c r="AT1102" s="141" t="s">
        <v>290</v>
      </c>
      <c r="AU1102" s="141" t="s">
        <v>81</v>
      </c>
      <c r="AY1102" s="18" t="s">
        <v>293</v>
      </c>
      <c r="BE1102" s="142">
        <f>IF(N1102="základní",J1102,0)</f>
        <v>0</v>
      </c>
      <c r="BF1102" s="142">
        <f>IF(N1102="snížená",J1102,0)</f>
        <v>0</v>
      </c>
      <c r="BG1102" s="142">
        <f>IF(N1102="zákl. přenesená",J1102,0)</f>
        <v>0</v>
      </c>
      <c r="BH1102" s="142">
        <f>IF(N1102="sníž. přenesená",J1102,0)</f>
        <v>0</v>
      </c>
      <c r="BI1102" s="142">
        <f>IF(N1102="nulová",J1102,0)</f>
        <v>0</v>
      </c>
      <c r="BJ1102" s="18" t="s">
        <v>79</v>
      </c>
      <c r="BK1102" s="142">
        <f>ROUND(I1102*H1102,2)</f>
        <v>0</v>
      </c>
      <c r="BL1102" s="18" t="s">
        <v>472</v>
      </c>
      <c r="BM1102" s="141" t="s">
        <v>7856</v>
      </c>
    </row>
    <row r="1103" spans="2:65" s="12" customFormat="1">
      <c r="B1103" s="165"/>
      <c r="D1103" s="157" t="s">
        <v>387</v>
      </c>
      <c r="E1103" s="166" t="s">
        <v>3</v>
      </c>
      <c r="F1103" s="366" t="s">
        <v>7846</v>
      </c>
      <c r="H1103" s="367">
        <v>3.387</v>
      </c>
      <c r="I1103" s="167"/>
      <c r="L1103" s="165"/>
      <c r="M1103" s="168"/>
      <c r="T1103" s="169"/>
      <c r="AT1103" s="166" t="s">
        <v>387</v>
      </c>
      <c r="AU1103" s="166" t="s">
        <v>81</v>
      </c>
      <c r="AV1103" s="12" t="s">
        <v>81</v>
      </c>
      <c r="AW1103" s="12" t="s">
        <v>33</v>
      </c>
      <c r="AX1103" s="12" t="s">
        <v>71</v>
      </c>
      <c r="AY1103" s="166" t="s">
        <v>293</v>
      </c>
    </row>
    <row r="1104" spans="2:65" s="12" customFormat="1">
      <c r="B1104" s="165"/>
      <c r="D1104" s="157" t="s">
        <v>387</v>
      </c>
      <c r="E1104" s="166" t="s">
        <v>3</v>
      </c>
      <c r="F1104" s="366" t="s">
        <v>7847</v>
      </c>
      <c r="H1104" s="367">
        <v>10.374000000000001</v>
      </c>
      <c r="I1104" s="167"/>
      <c r="L1104" s="165"/>
      <c r="M1104" s="168"/>
      <c r="T1104" s="169"/>
      <c r="AT1104" s="166" t="s">
        <v>387</v>
      </c>
      <c r="AU1104" s="166" t="s">
        <v>81</v>
      </c>
      <c r="AV1104" s="12" t="s">
        <v>81</v>
      </c>
      <c r="AW1104" s="12" t="s">
        <v>33</v>
      </c>
      <c r="AX1104" s="12" t="s">
        <v>71</v>
      </c>
      <c r="AY1104" s="166" t="s">
        <v>293</v>
      </c>
    </row>
    <row r="1105" spans="2:65" s="13" customFormat="1">
      <c r="B1105" s="170"/>
      <c r="D1105" s="157" t="s">
        <v>387</v>
      </c>
      <c r="E1105" s="171" t="s">
        <v>3</v>
      </c>
      <c r="F1105" s="368" t="s">
        <v>407</v>
      </c>
      <c r="H1105" s="369">
        <v>13.760999999999999</v>
      </c>
      <c r="I1105" s="172"/>
      <c r="L1105" s="170"/>
      <c r="M1105" s="173"/>
      <c r="T1105" s="174"/>
      <c r="AT1105" s="171" t="s">
        <v>387</v>
      </c>
      <c r="AU1105" s="171" t="s">
        <v>81</v>
      </c>
      <c r="AV1105" s="13" t="s">
        <v>308</v>
      </c>
      <c r="AW1105" s="13" t="s">
        <v>33</v>
      </c>
      <c r="AX1105" s="13" t="s">
        <v>79</v>
      </c>
      <c r="AY1105" s="171" t="s">
        <v>293</v>
      </c>
    </row>
    <row r="1106" spans="2:65" s="1" customFormat="1" ht="44.25" customHeight="1">
      <c r="B1106" s="132"/>
      <c r="C1106" s="358" t="s">
        <v>1453</v>
      </c>
      <c r="D1106" s="358" t="s">
        <v>309</v>
      </c>
      <c r="E1106" s="359" t="s">
        <v>7857</v>
      </c>
      <c r="F1106" s="360" t="s">
        <v>7858</v>
      </c>
      <c r="G1106" s="361" t="s">
        <v>493</v>
      </c>
      <c r="H1106" s="362">
        <v>624.71799999999996</v>
      </c>
      <c r="I1106" s="148"/>
      <c r="J1106" s="149">
        <f>ROUND(I1106*H1106,2)</f>
        <v>0</v>
      </c>
      <c r="K1106" s="145" t="s">
        <v>383</v>
      </c>
      <c r="L1106" s="33"/>
      <c r="M1106" s="150" t="s">
        <v>3</v>
      </c>
      <c r="N1106" s="151" t="s">
        <v>42</v>
      </c>
      <c r="P1106" s="139">
        <f>O1106*H1106</f>
        <v>0</v>
      </c>
      <c r="Q1106" s="139">
        <v>0</v>
      </c>
      <c r="R1106" s="139">
        <f>Q1106*H1106</f>
        <v>0</v>
      </c>
      <c r="S1106" s="139">
        <v>0</v>
      </c>
      <c r="T1106" s="140">
        <f>S1106*H1106</f>
        <v>0</v>
      </c>
      <c r="AR1106" s="141" t="s">
        <v>472</v>
      </c>
      <c r="AT1106" s="141" t="s">
        <v>309</v>
      </c>
      <c r="AU1106" s="141" t="s">
        <v>81</v>
      </c>
      <c r="AY1106" s="18" t="s">
        <v>293</v>
      </c>
      <c r="BE1106" s="142">
        <f>IF(N1106="základní",J1106,0)</f>
        <v>0</v>
      </c>
      <c r="BF1106" s="142">
        <f>IF(N1106="snížená",J1106,0)</f>
        <v>0</v>
      </c>
      <c r="BG1106" s="142">
        <f>IF(N1106="zákl. přenesená",J1106,0)</f>
        <v>0</v>
      </c>
      <c r="BH1106" s="142">
        <f>IF(N1106="sníž. přenesená",J1106,0)</f>
        <v>0</v>
      </c>
      <c r="BI1106" s="142">
        <f>IF(N1106="nulová",J1106,0)</f>
        <v>0</v>
      </c>
      <c r="BJ1106" s="18" t="s">
        <v>79</v>
      </c>
      <c r="BK1106" s="142">
        <f>ROUND(I1106*H1106,2)</f>
        <v>0</v>
      </c>
      <c r="BL1106" s="18" t="s">
        <v>472</v>
      </c>
      <c r="BM1106" s="141" t="s">
        <v>7859</v>
      </c>
    </row>
    <row r="1107" spans="2:65" s="1" customFormat="1">
      <c r="B1107" s="33"/>
      <c r="D1107" s="162" t="s">
        <v>385</v>
      </c>
      <c r="F1107" s="365" t="s">
        <v>7860</v>
      </c>
      <c r="I1107" s="159"/>
      <c r="L1107" s="33"/>
      <c r="M1107" s="164"/>
      <c r="T1107" s="54"/>
      <c r="AT1107" s="18" t="s">
        <v>385</v>
      </c>
      <c r="AU1107" s="18" t="s">
        <v>81</v>
      </c>
    </row>
    <row r="1108" spans="2:65" s="12" customFormat="1">
      <c r="B1108" s="165"/>
      <c r="D1108" s="157" t="s">
        <v>387</v>
      </c>
      <c r="E1108" s="166" t="s">
        <v>3</v>
      </c>
      <c r="F1108" s="366" t="s">
        <v>7824</v>
      </c>
      <c r="H1108" s="367">
        <v>131.66200000000001</v>
      </c>
      <c r="I1108" s="167"/>
      <c r="L1108" s="165"/>
      <c r="M1108" s="168"/>
      <c r="T1108" s="169"/>
      <c r="AT1108" s="166" t="s">
        <v>387</v>
      </c>
      <c r="AU1108" s="166" t="s">
        <v>81</v>
      </c>
      <c r="AV1108" s="12" t="s">
        <v>81</v>
      </c>
      <c r="AW1108" s="12" t="s">
        <v>33</v>
      </c>
      <c r="AX1108" s="12" t="s">
        <v>71</v>
      </c>
      <c r="AY1108" s="166" t="s">
        <v>293</v>
      </c>
    </row>
    <row r="1109" spans="2:65" s="12" customFormat="1">
      <c r="B1109" s="165"/>
      <c r="D1109" s="157" t="s">
        <v>387</v>
      </c>
      <c r="E1109" s="166" t="s">
        <v>3</v>
      </c>
      <c r="F1109" s="366" t="s">
        <v>7825</v>
      </c>
      <c r="H1109" s="367">
        <v>624.71799999999996</v>
      </c>
      <c r="I1109" s="167"/>
      <c r="L1109" s="165"/>
      <c r="M1109" s="168"/>
      <c r="T1109" s="169"/>
      <c r="AT1109" s="166" t="s">
        <v>387</v>
      </c>
      <c r="AU1109" s="166" t="s">
        <v>81</v>
      </c>
      <c r="AV1109" s="12" t="s">
        <v>81</v>
      </c>
      <c r="AW1109" s="12" t="s">
        <v>33</v>
      </c>
      <c r="AX1109" s="12" t="s">
        <v>71</v>
      </c>
      <c r="AY1109" s="166" t="s">
        <v>293</v>
      </c>
    </row>
    <row r="1110" spans="2:65" s="14" customFormat="1">
      <c r="B1110" s="175"/>
      <c r="D1110" s="157" t="s">
        <v>387</v>
      </c>
      <c r="E1110" s="176" t="s">
        <v>3</v>
      </c>
      <c r="F1110" s="370" t="s">
        <v>1015</v>
      </c>
      <c r="H1110" s="371">
        <v>756.38</v>
      </c>
      <c r="I1110" s="177"/>
      <c r="L1110" s="175"/>
      <c r="M1110" s="178"/>
      <c r="T1110" s="179"/>
      <c r="AT1110" s="176" t="s">
        <v>387</v>
      </c>
      <c r="AU1110" s="176" t="s">
        <v>81</v>
      </c>
      <c r="AV1110" s="14" t="s">
        <v>292</v>
      </c>
      <c r="AW1110" s="14" t="s">
        <v>33</v>
      </c>
      <c r="AX1110" s="14" t="s">
        <v>71</v>
      </c>
      <c r="AY1110" s="176" t="s">
        <v>293</v>
      </c>
    </row>
    <row r="1111" spans="2:65" s="12" customFormat="1" ht="22.5">
      <c r="B1111" s="165"/>
      <c r="D1111" s="157" t="s">
        <v>387</v>
      </c>
      <c r="E1111" s="166" t="s">
        <v>3</v>
      </c>
      <c r="F1111" s="366" t="s">
        <v>7861</v>
      </c>
      <c r="H1111" s="367">
        <v>-131.66200000000001</v>
      </c>
      <c r="I1111" s="167"/>
      <c r="L1111" s="165"/>
      <c r="M1111" s="168"/>
      <c r="T1111" s="169"/>
      <c r="AT1111" s="166" t="s">
        <v>387</v>
      </c>
      <c r="AU1111" s="166" t="s">
        <v>81</v>
      </c>
      <c r="AV1111" s="12" t="s">
        <v>81</v>
      </c>
      <c r="AW1111" s="12" t="s">
        <v>33</v>
      </c>
      <c r="AX1111" s="12" t="s">
        <v>71</v>
      </c>
      <c r="AY1111" s="166" t="s">
        <v>293</v>
      </c>
    </row>
    <row r="1112" spans="2:65" s="14" customFormat="1">
      <c r="B1112" s="175"/>
      <c r="D1112" s="157" t="s">
        <v>387</v>
      </c>
      <c r="E1112" s="176" t="s">
        <v>3</v>
      </c>
      <c r="F1112" s="370" t="s">
        <v>7298</v>
      </c>
      <c r="H1112" s="371">
        <v>-131.66200000000001</v>
      </c>
      <c r="I1112" s="177"/>
      <c r="L1112" s="175"/>
      <c r="M1112" s="178"/>
      <c r="T1112" s="179"/>
      <c r="AT1112" s="176" t="s">
        <v>387</v>
      </c>
      <c r="AU1112" s="176" t="s">
        <v>81</v>
      </c>
      <c r="AV1112" s="14" t="s">
        <v>292</v>
      </c>
      <c r="AW1112" s="14" t="s">
        <v>33</v>
      </c>
      <c r="AX1112" s="14" t="s">
        <v>71</v>
      </c>
      <c r="AY1112" s="176" t="s">
        <v>293</v>
      </c>
    </row>
    <row r="1113" spans="2:65" s="13" customFormat="1">
      <c r="B1113" s="170"/>
      <c r="D1113" s="157" t="s">
        <v>387</v>
      </c>
      <c r="E1113" s="171" t="s">
        <v>3</v>
      </c>
      <c r="F1113" s="368" t="s">
        <v>407</v>
      </c>
      <c r="H1113" s="369">
        <v>624.71799999999996</v>
      </c>
      <c r="I1113" s="172"/>
      <c r="L1113" s="170"/>
      <c r="M1113" s="173"/>
      <c r="T1113" s="174"/>
      <c r="AT1113" s="171" t="s">
        <v>387</v>
      </c>
      <c r="AU1113" s="171" t="s">
        <v>81</v>
      </c>
      <c r="AV1113" s="13" t="s">
        <v>308</v>
      </c>
      <c r="AW1113" s="13" t="s">
        <v>33</v>
      </c>
      <c r="AX1113" s="13" t="s">
        <v>79</v>
      </c>
      <c r="AY1113" s="171" t="s">
        <v>293</v>
      </c>
    </row>
    <row r="1114" spans="2:65" s="1" customFormat="1" ht="24.2" customHeight="1">
      <c r="B1114" s="132"/>
      <c r="C1114" s="353" t="s">
        <v>1461</v>
      </c>
      <c r="D1114" s="353" t="s">
        <v>290</v>
      </c>
      <c r="E1114" s="354" t="s">
        <v>7862</v>
      </c>
      <c r="F1114" s="355" t="s">
        <v>7863</v>
      </c>
      <c r="G1114" s="356" t="s">
        <v>493</v>
      </c>
      <c r="H1114" s="357">
        <v>655.95399999999995</v>
      </c>
      <c r="I1114" s="134"/>
      <c r="J1114" s="135">
        <f>ROUND(I1114*H1114,2)</f>
        <v>0</v>
      </c>
      <c r="K1114" s="133" t="s">
        <v>383</v>
      </c>
      <c r="L1114" s="136"/>
      <c r="M1114" s="137" t="s">
        <v>3</v>
      </c>
      <c r="N1114" s="138" t="s">
        <v>42</v>
      </c>
      <c r="P1114" s="139">
        <f>O1114*H1114</f>
        <v>0</v>
      </c>
      <c r="Q1114" s="139">
        <v>6.0000000000000001E-3</v>
      </c>
      <c r="R1114" s="139">
        <f>Q1114*H1114</f>
        <v>3.935724</v>
      </c>
      <c r="S1114" s="139">
        <v>0</v>
      </c>
      <c r="T1114" s="140">
        <f>S1114*H1114</f>
        <v>0</v>
      </c>
      <c r="AR1114" s="141" t="s">
        <v>591</v>
      </c>
      <c r="AT1114" s="141" t="s">
        <v>290</v>
      </c>
      <c r="AU1114" s="141" t="s">
        <v>81</v>
      </c>
      <c r="AY1114" s="18" t="s">
        <v>293</v>
      </c>
      <c r="BE1114" s="142">
        <f>IF(N1114="základní",J1114,0)</f>
        <v>0</v>
      </c>
      <c r="BF1114" s="142">
        <f>IF(N1114="snížená",J1114,0)</f>
        <v>0</v>
      </c>
      <c r="BG1114" s="142">
        <f>IF(N1114="zákl. přenesená",J1114,0)</f>
        <v>0</v>
      </c>
      <c r="BH1114" s="142">
        <f>IF(N1114="sníž. přenesená",J1114,0)</f>
        <v>0</v>
      </c>
      <c r="BI1114" s="142">
        <f>IF(N1114="nulová",J1114,0)</f>
        <v>0</v>
      </c>
      <c r="BJ1114" s="18" t="s">
        <v>79</v>
      </c>
      <c r="BK1114" s="142">
        <f>ROUND(I1114*H1114,2)</f>
        <v>0</v>
      </c>
      <c r="BL1114" s="18" t="s">
        <v>472</v>
      </c>
      <c r="BM1114" s="141" t="s">
        <v>7864</v>
      </c>
    </row>
    <row r="1115" spans="2:65" s="12" customFormat="1">
      <c r="B1115" s="165"/>
      <c r="D1115" s="157" t="s">
        <v>387</v>
      </c>
      <c r="F1115" s="366" t="s">
        <v>7865</v>
      </c>
      <c r="H1115" s="367">
        <v>655.95399999999995</v>
      </c>
      <c r="I1115" s="167"/>
      <c r="L1115" s="165"/>
      <c r="M1115" s="168"/>
      <c r="T1115" s="169"/>
      <c r="AT1115" s="166" t="s">
        <v>387</v>
      </c>
      <c r="AU1115" s="166" t="s">
        <v>81</v>
      </c>
      <c r="AV1115" s="12" t="s">
        <v>81</v>
      </c>
      <c r="AW1115" s="12" t="s">
        <v>4</v>
      </c>
      <c r="AX1115" s="12" t="s">
        <v>79</v>
      </c>
      <c r="AY1115" s="166" t="s">
        <v>293</v>
      </c>
    </row>
    <row r="1116" spans="2:65" s="1" customFormat="1" ht="55.5" customHeight="1">
      <c r="B1116" s="132"/>
      <c r="C1116" s="358" t="s">
        <v>1466</v>
      </c>
      <c r="D1116" s="358" t="s">
        <v>309</v>
      </c>
      <c r="E1116" s="359" t="s">
        <v>2795</v>
      </c>
      <c r="F1116" s="360" t="s">
        <v>2796</v>
      </c>
      <c r="G1116" s="361" t="s">
        <v>431</v>
      </c>
      <c r="H1116" s="362">
        <v>6.0590000000000002</v>
      </c>
      <c r="I1116" s="148"/>
      <c r="J1116" s="149">
        <f>ROUND(I1116*H1116,2)</f>
        <v>0</v>
      </c>
      <c r="K1116" s="145" t="s">
        <v>383</v>
      </c>
      <c r="L1116" s="33"/>
      <c r="M1116" s="150" t="s">
        <v>3</v>
      </c>
      <c r="N1116" s="151" t="s">
        <v>42</v>
      </c>
      <c r="P1116" s="139">
        <f>O1116*H1116</f>
        <v>0</v>
      </c>
      <c r="Q1116" s="139">
        <v>0</v>
      </c>
      <c r="R1116" s="139">
        <f>Q1116*H1116</f>
        <v>0</v>
      </c>
      <c r="S1116" s="139">
        <v>0</v>
      </c>
      <c r="T1116" s="140">
        <f>S1116*H1116</f>
        <v>0</v>
      </c>
      <c r="AR1116" s="141" t="s">
        <v>472</v>
      </c>
      <c r="AT1116" s="141" t="s">
        <v>309</v>
      </c>
      <c r="AU1116" s="141" t="s">
        <v>81</v>
      </c>
      <c r="AY1116" s="18" t="s">
        <v>293</v>
      </c>
      <c r="BE1116" s="142">
        <f>IF(N1116="základní",J1116,0)</f>
        <v>0</v>
      </c>
      <c r="BF1116" s="142">
        <f>IF(N1116="snížená",J1116,0)</f>
        <v>0</v>
      </c>
      <c r="BG1116" s="142">
        <f>IF(N1116="zákl. přenesená",J1116,0)</f>
        <v>0</v>
      </c>
      <c r="BH1116" s="142">
        <f>IF(N1116="sníž. přenesená",J1116,0)</f>
        <v>0</v>
      </c>
      <c r="BI1116" s="142">
        <f>IF(N1116="nulová",J1116,0)</f>
        <v>0</v>
      </c>
      <c r="BJ1116" s="18" t="s">
        <v>79</v>
      </c>
      <c r="BK1116" s="142">
        <f>ROUND(I1116*H1116,2)</f>
        <v>0</v>
      </c>
      <c r="BL1116" s="18" t="s">
        <v>472</v>
      </c>
      <c r="BM1116" s="141" t="s">
        <v>7866</v>
      </c>
    </row>
    <row r="1117" spans="2:65" s="1" customFormat="1">
      <c r="B1117" s="33"/>
      <c r="D1117" s="162" t="s">
        <v>385</v>
      </c>
      <c r="F1117" s="365" t="s">
        <v>2798</v>
      </c>
      <c r="I1117" s="159"/>
      <c r="L1117" s="33"/>
      <c r="M1117" s="164"/>
      <c r="T1117" s="54"/>
      <c r="AT1117" s="18" t="s">
        <v>385</v>
      </c>
      <c r="AU1117" s="18" t="s">
        <v>81</v>
      </c>
    </row>
    <row r="1118" spans="2:65" s="1" customFormat="1" ht="62.65" customHeight="1">
      <c r="B1118" s="132"/>
      <c r="C1118" s="358" t="s">
        <v>1470</v>
      </c>
      <c r="D1118" s="358" t="s">
        <v>309</v>
      </c>
      <c r="E1118" s="359" t="s">
        <v>1509</v>
      </c>
      <c r="F1118" s="360" t="s">
        <v>1510</v>
      </c>
      <c r="G1118" s="361" t="s">
        <v>431</v>
      </c>
      <c r="H1118" s="362">
        <v>6.0590000000000002</v>
      </c>
      <c r="I1118" s="148"/>
      <c r="J1118" s="149">
        <f>ROUND(I1118*H1118,2)</f>
        <v>0</v>
      </c>
      <c r="K1118" s="145" t="s">
        <v>383</v>
      </c>
      <c r="L1118" s="33"/>
      <c r="M1118" s="150" t="s">
        <v>3</v>
      </c>
      <c r="N1118" s="151" t="s">
        <v>42</v>
      </c>
      <c r="P1118" s="139">
        <f>O1118*H1118</f>
        <v>0</v>
      </c>
      <c r="Q1118" s="139">
        <v>0</v>
      </c>
      <c r="R1118" s="139">
        <f>Q1118*H1118</f>
        <v>0</v>
      </c>
      <c r="S1118" s="139">
        <v>0</v>
      </c>
      <c r="T1118" s="140">
        <f>S1118*H1118</f>
        <v>0</v>
      </c>
      <c r="AR1118" s="141" t="s">
        <v>472</v>
      </c>
      <c r="AT1118" s="141" t="s">
        <v>309</v>
      </c>
      <c r="AU1118" s="141" t="s">
        <v>81</v>
      </c>
      <c r="AY1118" s="18" t="s">
        <v>293</v>
      </c>
      <c r="BE1118" s="142">
        <f>IF(N1118="základní",J1118,0)</f>
        <v>0</v>
      </c>
      <c r="BF1118" s="142">
        <f>IF(N1118="snížená",J1118,0)</f>
        <v>0</v>
      </c>
      <c r="BG1118" s="142">
        <f>IF(N1118="zákl. přenesená",J1118,0)</f>
        <v>0</v>
      </c>
      <c r="BH1118" s="142">
        <f>IF(N1118="sníž. přenesená",J1118,0)</f>
        <v>0</v>
      </c>
      <c r="BI1118" s="142">
        <f>IF(N1118="nulová",J1118,0)</f>
        <v>0</v>
      </c>
      <c r="BJ1118" s="18" t="s">
        <v>79</v>
      </c>
      <c r="BK1118" s="142">
        <f>ROUND(I1118*H1118,2)</f>
        <v>0</v>
      </c>
      <c r="BL1118" s="18" t="s">
        <v>472</v>
      </c>
      <c r="BM1118" s="141" t="s">
        <v>7867</v>
      </c>
    </row>
    <row r="1119" spans="2:65" s="1" customFormat="1">
      <c r="B1119" s="33"/>
      <c r="D1119" s="162" t="s">
        <v>385</v>
      </c>
      <c r="F1119" s="365" t="s">
        <v>1512</v>
      </c>
      <c r="I1119" s="159"/>
      <c r="L1119" s="33"/>
      <c r="M1119" s="164"/>
      <c r="T1119" s="54"/>
      <c r="AT1119" s="18" t="s">
        <v>385</v>
      </c>
      <c r="AU1119" s="18" t="s">
        <v>81</v>
      </c>
    </row>
    <row r="1120" spans="2:65" s="11" customFormat="1" ht="22.9" customHeight="1">
      <c r="B1120" s="120"/>
      <c r="D1120" s="121" t="s">
        <v>70</v>
      </c>
      <c r="E1120" s="130" t="s">
        <v>1601</v>
      </c>
      <c r="F1120" s="130" t="s">
        <v>1602</v>
      </c>
      <c r="I1120" s="123"/>
      <c r="J1120" s="131">
        <f>BK1120</f>
        <v>0</v>
      </c>
      <c r="L1120" s="120"/>
      <c r="M1120" s="125"/>
      <c r="P1120" s="126">
        <f>SUM(P1121:P1327)</f>
        <v>0</v>
      </c>
      <c r="R1120" s="126">
        <f>SUM(R1121:R1327)</f>
        <v>32.391308778597001</v>
      </c>
      <c r="T1120" s="127">
        <f>SUM(T1121:T1327)</f>
        <v>11.474556999999999</v>
      </c>
      <c r="AR1120" s="121" t="s">
        <v>81</v>
      </c>
      <c r="AT1120" s="128" t="s">
        <v>70</v>
      </c>
      <c r="AU1120" s="128" t="s">
        <v>79</v>
      </c>
      <c r="AY1120" s="121" t="s">
        <v>293</v>
      </c>
      <c r="BK1120" s="129">
        <f>SUM(BK1121:BK1327)</f>
        <v>0</v>
      </c>
    </row>
    <row r="1121" spans="2:65" s="1" customFormat="1" ht="24.2" customHeight="1">
      <c r="B1121" s="132"/>
      <c r="C1121" s="358" t="s">
        <v>1478</v>
      </c>
      <c r="D1121" s="358" t="s">
        <v>309</v>
      </c>
      <c r="E1121" s="359" t="s">
        <v>7868</v>
      </c>
      <c r="F1121" s="360" t="s">
        <v>7869</v>
      </c>
      <c r="G1121" s="361" t="s">
        <v>397</v>
      </c>
      <c r="H1121" s="362">
        <v>10.333</v>
      </c>
      <c r="I1121" s="148"/>
      <c r="J1121" s="149">
        <f>ROUND(I1121*H1121,2)</f>
        <v>0</v>
      </c>
      <c r="K1121" s="145" t="s">
        <v>383</v>
      </c>
      <c r="L1121" s="33"/>
      <c r="M1121" s="150" t="s">
        <v>3</v>
      </c>
      <c r="N1121" s="151" t="s">
        <v>42</v>
      </c>
      <c r="P1121" s="139">
        <f>O1121*H1121</f>
        <v>0</v>
      </c>
      <c r="Q1121" s="139">
        <v>0</v>
      </c>
      <c r="R1121" s="139">
        <f>Q1121*H1121</f>
        <v>0</v>
      </c>
      <c r="S1121" s="139">
        <v>0</v>
      </c>
      <c r="T1121" s="140">
        <f>S1121*H1121</f>
        <v>0</v>
      </c>
      <c r="AR1121" s="141" t="s">
        <v>472</v>
      </c>
      <c r="AT1121" s="141" t="s">
        <v>309</v>
      </c>
      <c r="AU1121" s="141" t="s">
        <v>81</v>
      </c>
      <c r="AY1121" s="18" t="s">
        <v>293</v>
      </c>
      <c r="BE1121" s="142">
        <f>IF(N1121="základní",J1121,0)</f>
        <v>0</v>
      </c>
      <c r="BF1121" s="142">
        <f>IF(N1121="snížená",J1121,0)</f>
        <v>0</v>
      </c>
      <c r="BG1121" s="142">
        <f>IF(N1121="zákl. přenesená",J1121,0)</f>
        <v>0</v>
      </c>
      <c r="BH1121" s="142">
        <f>IF(N1121="sníž. přenesená",J1121,0)</f>
        <v>0</v>
      </c>
      <c r="BI1121" s="142">
        <f>IF(N1121="nulová",J1121,0)</f>
        <v>0</v>
      </c>
      <c r="BJ1121" s="18" t="s">
        <v>79</v>
      </c>
      <c r="BK1121" s="142">
        <f>ROUND(I1121*H1121,2)</f>
        <v>0</v>
      </c>
      <c r="BL1121" s="18" t="s">
        <v>472</v>
      </c>
      <c r="BM1121" s="141" t="s">
        <v>7870</v>
      </c>
    </row>
    <row r="1122" spans="2:65" s="1" customFormat="1">
      <c r="B1122" s="33"/>
      <c r="D1122" s="162" t="s">
        <v>385</v>
      </c>
      <c r="F1122" s="365" t="s">
        <v>7871</v>
      </c>
      <c r="I1122" s="159"/>
      <c r="L1122" s="33"/>
      <c r="M1122" s="164"/>
      <c r="T1122" s="54"/>
      <c r="AT1122" s="18" t="s">
        <v>385</v>
      </c>
      <c r="AU1122" s="18" t="s">
        <v>81</v>
      </c>
    </row>
    <row r="1123" spans="2:65" s="12" customFormat="1">
      <c r="B1123" s="165"/>
      <c r="D1123" s="157" t="s">
        <v>387</v>
      </c>
      <c r="E1123" s="166" t="s">
        <v>3</v>
      </c>
      <c r="F1123" s="366" t="s">
        <v>7872</v>
      </c>
      <c r="H1123" s="367">
        <v>20.113</v>
      </c>
      <c r="I1123" s="167"/>
      <c r="L1123" s="165"/>
      <c r="M1123" s="168"/>
      <c r="T1123" s="169"/>
      <c r="AT1123" s="166" t="s">
        <v>387</v>
      </c>
      <c r="AU1123" s="166" t="s">
        <v>81</v>
      </c>
      <c r="AV1123" s="12" t="s">
        <v>81</v>
      </c>
      <c r="AW1123" s="12" t="s">
        <v>33</v>
      </c>
      <c r="AX1123" s="12" t="s">
        <v>71</v>
      </c>
      <c r="AY1123" s="166" t="s">
        <v>293</v>
      </c>
    </row>
    <row r="1124" spans="2:65" s="14" customFormat="1">
      <c r="B1124" s="175"/>
      <c r="D1124" s="157" t="s">
        <v>387</v>
      </c>
      <c r="E1124" s="176" t="s">
        <v>3</v>
      </c>
      <c r="F1124" s="370" t="s">
        <v>1015</v>
      </c>
      <c r="H1124" s="371">
        <v>20.113</v>
      </c>
      <c r="I1124" s="177"/>
      <c r="L1124" s="175"/>
      <c r="M1124" s="178"/>
      <c r="T1124" s="179"/>
      <c r="AT1124" s="176" t="s">
        <v>387</v>
      </c>
      <c r="AU1124" s="176" t="s">
        <v>81</v>
      </c>
      <c r="AV1124" s="14" t="s">
        <v>292</v>
      </c>
      <c r="AW1124" s="14" t="s">
        <v>33</v>
      </c>
      <c r="AX1124" s="14" t="s">
        <v>71</v>
      </c>
      <c r="AY1124" s="176" t="s">
        <v>293</v>
      </c>
    </row>
    <row r="1125" spans="2:65" s="12" customFormat="1">
      <c r="B1125" s="165"/>
      <c r="D1125" s="157" t="s">
        <v>387</v>
      </c>
      <c r="E1125" s="166" t="s">
        <v>3</v>
      </c>
      <c r="F1125" s="366" t="s">
        <v>7873</v>
      </c>
      <c r="H1125" s="367">
        <v>-9.7799999999999994</v>
      </c>
      <c r="I1125" s="167"/>
      <c r="L1125" s="165"/>
      <c r="M1125" s="168"/>
      <c r="T1125" s="169"/>
      <c r="AT1125" s="166" t="s">
        <v>387</v>
      </c>
      <c r="AU1125" s="166" t="s">
        <v>81</v>
      </c>
      <c r="AV1125" s="12" t="s">
        <v>81</v>
      </c>
      <c r="AW1125" s="12" t="s">
        <v>33</v>
      </c>
      <c r="AX1125" s="12" t="s">
        <v>71</v>
      </c>
      <c r="AY1125" s="166" t="s">
        <v>293</v>
      </c>
    </row>
    <row r="1126" spans="2:65" s="14" customFormat="1">
      <c r="B1126" s="175"/>
      <c r="D1126" s="157" t="s">
        <v>387</v>
      </c>
      <c r="E1126" s="176" t="s">
        <v>3</v>
      </c>
      <c r="F1126" s="370" t="s">
        <v>4241</v>
      </c>
      <c r="H1126" s="371">
        <v>-9.7799999999999994</v>
      </c>
      <c r="I1126" s="177"/>
      <c r="L1126" s="175"/>
      <c r="M1126" s="178"/>
      <c r="T1126" s="179"/>
      <c r="AT1126" s="176" t="s">
        <v>387</v>
      </c>
      <c r="AU1126" s="176" t="s">
        <v>81</v>
      </c>
      <c r="AV1126" s="14" t="s">
        <v>292</v>
      </c>
      <c r="AW1126" s="14" t="s">
        <v>33</v>
      </c>
      <c r="AX1126" s="14" t="s">
        <v>71</v>
      </c>
      <c r="AY1126" s="176" t="s">
        <v>293</v>
      </c>
    </row>
    <row r="1127" spans="2:65" s="13" customFormat="1">
      <c r="B1127" s="170"/>
      <c r="D1127" s="157" t="s">
        <v>387</v>
      </c>
      <c r="E1127" s="171" t="s">
        <v>3</v>
      </c>
      <c r="F1127" s="368" t="s">
        <v>407</v>
      </c>
      <c r="H1127" s="369">
        <v>10.333</v>
      </c>
      <c r="I1127" s="172"/>
      <c r="L1127" s="170"/>
      <c r="M1127" s="173"/>
      <c r="T1127" s="174"/>
      <c r="AT1127" s="171" t="s">
        <v>387</v>
      </c>
      <c r="AU1127" s="171" t="s">
        <v>81</v>
      </c>
      <c r="AV1127" s="13" t="s">
        <v>308</v>
      </c>
      <c r="AW1127" s="13" t="s">
        <v>33</v>
      </c>
      <c r="AX1127" s="13" t="s">
        <v>79</v>
      </c>
      <c r="AY1127" s="171" t="s">
        <v>293</v>
      </c>
    </row>
    <row r="1128" spans="2:65" s="1" customFormat="1" ht="37.9" customHeight="1">
      <c r="B1128" s="132"/>
      <c r="C1128" s="358" t="s">
        <v>1481</v>
      </c>
      <c r="D1128" s="358" t="s">
        <v>309</v>
      </c>
      <c r="E1128" s="359" t="s">
        <v>7874</v>
      </c>
      <c r="F1128" s="360" t="s">
        <v>7875</v>
      </c>
      <c r="G1128" s="361" t="s">
        <v>451</v>
      </c>
      <c r="H1128" s="362">
        <v>224.05</v>
      </c>
      <c r="I1128" s="148"/>
      <c r="J1128" s="149">
        <f>ROUND(I1128*H1128,2)</f>
        <v>0</v>
      </c>
      <c r="K1128" s="145" t="s">
        <v>383</v>
      </c>
      <c r="L1128" s="33"/>
      <c r="M1128" s="150" t="s">
        <v>3</v>
      </c>
      <c r="N1128" s="151" t="s">
        <v>42</v>
      </c>
      <c r="P1128" s="139">
        <f>O1128*H1128</f>
        <v>0</v>
      </c>
      <c r="Q1128" s="139">
        <v>0</v>
      </c>
      <c r="R1128" s="139">
        <f>Q1128*H1128</f>
        <v>0</v>
      </c>
      <c r="S1128" s="139">
        <v>0</v>
      </c>
      <c r="T1128" s="140">
        <f>S1128*H1128</f>
        <v>0</v>
      </c>
      <c r="AR1128" s="141" t="s">
        <v>472</v>
      </c>
      <c r="AT1128" s="141" t="s">
        <v>309</v>
      </c>
      <c r="AU1128" s="141" t="s">
        <v>81</v>
      </c>
      <c r="AY1128" s="18" t="s">
        <v>293</v>
      </c>
      <c r="BE1128" s="142">
        <f>IF(N1128="základní",J1128,0)</f>
        <v>0</v>
      </c>
      <c r="BF1128" s="142">
        <f>IF(N1128="snížená",J1128,0)</f>
        <v>0</v>
      </c>
      <c r="BG1128" s="142">
        <f>IF(N1128="zákl. přenesená",J1128,0)</f>
        <v>0</v>
      </c>
      <c r="BH1128" s="142">
        <f>IF(N1128="sníž. přenesená",J1128,0)</f>
        <v>0</v>
      </c>
      <c r="BI1128" s="142">
        <f>IF(N1128="nulová",J1128,0)</f>
        <v>0</v>
      </c>
      <c r="BJ1128" s="18" t="s">
        <v>79</v>
      </c>
      <c r="BK1128" s="142">
        <f>ROUND(I1128*H1128,2)</f>
        <v>0</v>
      </c>
      <c r="BL1128" s="18" t="s">
        <v>472</v>
      </c>
      <c r="BM1128" s="141" t="s">
        <v>7876</v>
      </c>
    </row>
    <row r="1129" spans="2:65" s="1" customFormat="1">
      <c r="B1129" s="33"/>
      <c r="D1129" s="162" t="s">
        <v>385</v>
      </c>
      <c r="F1129" s="365" t="s">
        <v>7877</v>
      </c>
      <c r="I1129" s="159"/>
      <c r="L1129" s="33"/>
      <c r="M1129" s="164"/>
      <c r="T1129" s="54"/>
      <c r="AT1129" s="18" t="s">
        <v>385</v>
      </c>
      <c r="AU1129" s="18" t="s">
        <v>81</v>
      </c>
    </row>
    <row r="1130" spans="2:65" s="12" customFormat="1">
      <c r="B1130" s="165"/>
      <c r="D1130" s="157" t="s">
        <v>387</v>
      </c>
      <c r="E1130" s="166" t="s">
        <v>3</v>
      </c>
      <c r="F1130" s="366" t="s">
        <v>7878</v>
      </c>
      <c r="H1130" s="367">
        <v>52.92</v>
      </c>
      <c r="I1130" s="167"/>
      <c r="L1130" s="165"/>
      <c r="M1130" s="168"/>
      <c r="T1130" s="169"/>
      <c r="AT1130" s="166" t="s">
        <v>387</v>
      </c>
      <c r="AU1130" s="166" t="s">
        <v>81</v>
      </c>
      <c r="AV1130" s="12" t="s">
        <v>81</v>
      </c>
      <c r="AW1130" s="12" t="s">
        <v>33</v>
      </c>
      <c r="AX1130" s="12" t="s">
        <v>71</v>
      </c>
      <c r="AY1130" s="166" t="s">
        <v>293</v>
      </c>
    </row>
    <row r="1131" spans="2:65" s="12" customFormat="1">
      <c r="B1131" s="165"/>
      <c r="D1131" s="157" t="s">
        <v>387</v>
      </c>
      <c r="E1131" s="166" t="s">
        <v>3</v>
      </c>
      <c r="F1131" s="366" t="s">
        <v>7879</v>
      </c>
      <c r="H1131" s="367">
        <v>167.23</v>
      </c>
      <c r="I1131" s="167"/>
      <c r="L1131" s="165"/>
      <c r="M1131" s="168"/>
      <c r="T1131" s="169"/>
      <c r="AT1131" s="166" t="s">
        <v>387</v>
      </c>
      <c r="AU1131" s="166" t="s">
        <v>81</v>
      </c>
      <c r="AV1131" s="12" t="s">
        <v>81</v>
      </c>
      <c r="AW1131" s="12" t="s">
        <v>33</v>
      </c>
      <c r="AX1131" s="12" t="s">
        <v>71</v>
      </c>
      <c r="AY1131" s="166" t="s">
        <v>293</v>
      </c>
    </row>
    <row r="1132" spans="2:65" s="12" customFormat="1">
      <c r="B1132" s="165"/>
      <c r="D1132" s="157" t="s">
        <v>387</v>
      </c>
      <c r="E1132" s="166" t="s">
        <v>3</v>
      </c>
      <c r="F1132" s="366" t="s">
        <v>7880</v>
      </c>
      <c r="H1132" s="367">
        <v>3.9</v>
      </c>
      <c r="I1132" s="167"/>
      <c r="L1132" s="165"/>
      <c r="M1132" s="168"/>
      <c r="T1132" s="169"/>
      <c r="AT1132" s="166" t="s">
        <v>387</v>
      </c>
      <c r="AU1132" s="166" t="s">
        <v>81</v>
      </c>
      <c r="AV1132" s="12" t="s">
        <v>81</v>
      </c>
      <c r="AW1132" s="12" t="s">
        <v>33</v>
      </c>
      <c r="AX1132" s="12" t="s">
        <v>71</v>
      </c>
      <c r="AY1132" s="166" t="s">
        <v>293</v>
      </c>
    </row>
    <row r="1133" spans="2:65" s="13" customFormat="1">
      <c r="B1133" s="170"/>
      <c r="D1133" s="157" t="s">
        <v>387</v>
      </c>
      <c r="E1133" s="171" t="s">
        <v>3</v>
      </c>
      <c r="F1133" s="368" t="s">
        <v>407</v>
      </c>
      <c r="H1133" s="369">
        <v>224.05</v>
      </c>
      <c r="I1133" s="172"/>
      <c r="L1133" s="170"/>
      <c r="M1133" s="173"/>
      <c r="T1133" s="174"/>
      <c r="AT1133" s="171" t="s">
        <v>387</v>
      </c>
      <c r="AU1133" s="171" t="s">
        <v>81</v>
      </c>
      <c r="AV1133" s="13" t="s">
        <v>308</v>
      </c>
      <c r="AW1133" s="13" t="s">
        <v>33</v>
      </c>
      <c r="AX1133" s="13" t="s">
        <v>79</v>
      </c>
      <c r="AY1133" s="171" t="s">
        <v>293</v>
      </c>
    </row>
    <row r="1134" spans="2:65" s="1" customFormat="1" ht="37.9" customHeight="1">
      <c r="B1134" s="132"/>
      <c r="C1134" s="358" t="s">
        <v>1486</v>
      </c>
      <c r="D1134" s="358" t="s">
        <v>309</v>
      </c>
      <c r="E1134" s="359" t="s">
        <v>7881</v>
      </c>
      <c r="F1134" s="360" t="s">
        <v>7882</v>
      </c>
      <c r="G1134" s="361" t="s">
        <v>451</v>
      </c>
      <c r="H1134" s="362">
        <v>99.94</v>
      </c>
      <c r="I1134" s="148"/>
      <c r="J1134" s="149">
        <f>ROUND(I1134*H1134,2)</f>
        <v>0</v>
      </c>
      <c r="K1134" s="145" t="s">
        <v>383</v>
      </c>
      <c r="L1134" s="33"/>
      <c r="M1134" s="150" t="s">
        <v>3</v>
      </c>
      <c r="N1134" s="151" t="s">
        <v>42</v>
      </c>
      <c r="P1134" s="139">
        <f>O1134*H1134</f>
        <v>0</v>
      </c>
      <c r="Q1134" s="139">
        <v>0</v>
      </c>
      <c r="R1134" s="139">
        <f>Q1134*H1134</f>
        <v>0</v>
      </c>
      <c r="S1134" s="139">
        <v>0</v>
      </c>
      <c r="T1134" s="140">
        <f>S1134*H1134</f>
        <v>0</v>
      </c>
      <c r="AR1134" s="141" t="s">
        <v>472</v>
      </c>
      <c r="AT1134" s="141" t="s">
        <v>309</v>
      </c>
      <c r="AU1134" s="141" t="s">
        <v>81</v>
      </c>
      <c r="AY1134" s="18" t="s">
        <v>293</v>
      </c>
      <c r="BE1134" s="142">
        <f>IF(N1134="základní",J1134,0)</f>
        <v>0</v>
      </c>
      <c r="BF1134" s="142">
        <f>IF(N1134="snížená",J1134,0)</f>
        <v>0</v>
      </c>
      <c r="BG1134" s="142">
        <f>IF(N1134="zákl. přenesená",J1134,0)</f>
        <v>0</v>
      </c>
      <c r="BH1134" s="142">
        <f>IF(N1134="sníž. přenesená",J1134,0)</f>
        <v>0</v>
      </c>
      <c r="BI1134" s="142">
        <f>IF(N1134="nulová",J1134,0)</f>
        <v>0</v>
      </c>
      <c r="BJ1134" s="18" t="s">
        <v>79</v>
      </c>
      <c r="BK1134" s="142">
        <f>ROUND(I1134*H1134,2)</f>
        <v>0</v>
      </c>
      <c r="BL1134" s="18" t="s">
        <v>472</v>
      </c>
      <c r="BM1134" s="141" t="s">
        <v>7883</v>
      </c>
    </row>
    <row r="1135" spans="2:65" s="1" customFormat="1">
      <c r="B1135" s="33"/>
      <c r="D1135" s="162" t="s">
        <v>385</v>
      </c>
      <c r="F1135" s="365" t="s">
        <v>7884</v>
      </c>
      <c r="I1135" s="159"/>
      <c r="L1135" s="33"/>
      <c r="M1135" s="164"/>
      <c r="T1135" s="54"/>
      <c r="AT1135" s="18" t="s">
        <v>385</v>
      </c>
      <c r="AU1135" s="18" t="s">
        <v>81</v>
      </c>
    </row>
    <row r="1136" spans="2:65" s="12" customFormat="1">
      <c r="B1136" s="165"/>
      <c r="D1136" s="157" t="s">
        <v>387</v>
      </c>
      <c r="E1136" s="166" t="s">
        <v>3</v>
      </c>
      <c r="F1136" s="366" t="s">
        <v>7885</v>
      </c>
      <c r="H1136" s="367">
        <v>73.84</v>
      </c>
      <c r="I1136" s="167"/>
      <c r="L1136" s="165"/>
      <c r="M1136" s="168"/>
      <c r="T1136" s="169"/>
      <c r="AT1136" s="166" t="s">
        <v>387</v>
      </c>
      <c r="AU1136" s="166" t="s">
        <v>81</v>
      </c>
      <c r="AV1136" s="12" t="s">
        <v>81</v>
      </c>
      <c r="AW1136" s="12" t="s">
        <v>33</v>
      </c>
      <c r="AX1136" s="12" t="s">
        <v>71</v>
      </c>
      <c r="AY1136" s="166" t="s">
        <v>293</v>
      </c>
    </row>
    <row r="1137" spans="2:65" s="12" customFormat="1">
      <c r="B1137" s="165"/>
      <c r="D1137" s="157" t="s">
        <v>387</v>
      </c>
      <c r="E1137" s="166" t="s">
        <v>3</v>
      </c>
      <c r="F1137" s="366" t="s">
        <v>7886</v>
      </c>
      <c r="H1137" s="367">
        <v>16.239999999999998</v>
      </c>
      <c r="I1137" s="167"/>
      <c r="L1137" s="165"/>
      <c r="M1137" s="168"/>
      <c r="T1137" s="169"/>
      <c r="AT1137" s="166" t="s">
        <v>387</v>
      </c>
      <c r="AU1137" s="166" t="s">
        <v>81</v>
      </c>
      <c r="AV1137" s="12" t="s">
        <v>81</v>
      </c>
      <c r="AW1137" s="12" t="s">
        <v>33</v>
      </c>
      <c r="AX1137" s="12" t="s">
        <v>71</v>
      </c>
      <c r="AY1137" s="166" t="s">
        <v>293</v>
      </c>
    </row>
    <row r="1138" spans="2:65" s="12" customFormat="1">
      <c r="B1138" s="165"/>
      <c r="D1138" s="157" t="s">
        <v>387</v>
      </c>
      <c r="E1138" s="166" t="s">
        <v>3</v>
      </c>
      <c r="F1138" s="366" t="s">
        <v>7887</v>
      </c>
      <c r="H1138" s="367">
        <v>89.6</v>
      </c>
      <c r="I1138" s="167"/>
      <c r="L1138" s="165"/>
      <c r="M1138" s="168"/>
      <c r="T1138" s="169"/>
      <c r="AT1138" s="166" t="s">
        <v>387</v>
      </c>
      <c r="AU1138" s="166" t="s">
        <v>81</v>
      </c>
      <c r="AV1138" s="12" t="s">
        <v>81</v>
      </c>
      <c r="AW1138" s="12" t="s">
        <v>33</v>
      </c>
      <c r="AX1138" s="12" t="s">
        <v>71</v>
      </c>
      <c r="AY1138" s="166" t="s">
        <v>293</v>
      </c>
    </row>
    <row r="1139" spans="2:65" s="12" customFormat="1">
      <c r="B1139" s="165"/>
      <c r="D1139" s="157" t="s">
        <v>387</v>
      </c>
      <c r="E1139" s="166" t="s">
        <v>3</v>
      </c>
      <c r="F1139" s="366" t="s">
        <v>7888</v>
      </c>
      <c r="H1139" s="367">
        <v>9.86</v>
      </c>
      <c r="I1139" s="167"/>
      <c r="L1139" s="165"/>
      <c r="M1139" s="168"/>
      <c r="T1139" s="169"/>
      <c r="AT1139" s="166" t="s">
        <v>387</v>
      </c>
      <c r="AU1139" s="166" t="s">
        <v>81</v>
      </c>
      <c r="AV1139" s="12" t="s">
        <v>81</v>
      </c>
      <c r="AW1139" s="12" t="s">
        <v>33</v>
      </c>
      <c r="AX1139" s="12" t="s">
        <v>71</v>
      </c>
      <c r="AY1139" s="166" t="s">
        <v>293</v>
      </c>
    </row>
    <row r="1140" spans="2:65" s="14" customFormat="1">
      <c r="B1140" s="175"/>
      <c r="D1140" s="157" t="s">
        <v>387</v>
      </c>
      <c r="E1140" s="176" t="s">
        <v>3</v>
      </c>
      <c r="F1140" s="370" t="s">
        <v>7889</v>
      </c>
      <c r="H1140" s="371">
        <v>189.54</v>
      </c>
      <c r="I1140" s="177"/>
      <c r="L1140" s="175"/>
      <c r="M1140" s="178"/>
      <c r="T1140" s="179"/>
      <c r="AT1140" s="176" t="s">
        <v>387</v>
      </c>
      <c r="AU1140" s="176" t="s">
        <v>81</v>
      </c>
      <c r="AV1140" s="14" t="s">
        <v>292</v>
      </c>
      <c r="AW1140" s="14" t="s">
        <v>33</v>
      </c>
      <c r="AX1140" s="14" t="s">
        <v>71</v>
      </c>
      <c r="AY1140" s="176" t="s">
        <v>293</v>
      </c>
    </row>
    <row r="1141" spans="2:65" s="12" customFormat="1" ht="22.5">
      <c r="B1141" s="165"/>
      <c r="D1141" s="157" t="s">
        <v>387</v>
      </c>
      <c r="E1141" s="166" t="s">
        <v>3</v>
      </c>
      <c r="F1141" s="366" t="s">
        <v>7890</v>
      </c>
      <c r="H1141" s="367">
        <v>-89.6</v>
      </c>
      <c r="I1141" s="167"/>
      <c r="L1141" s="165"/>
      <c r="M1141" s="168"/>
      <c r="T1141" s="169"/>
      <c r="AT1141" s="166" t="s">
        <v>387</v>
      </c>
      <c r="AU1141" s="166" t="s">
        <v>81</v>
      </c>
      <c r="AV1141" s="12" t="s">
        <v>81</v>
      </c>
      <c r="AW1141" s="12" t="s">
        <v>33</v>
      </c>
      <c r="AX1141" s="12" t="s">
        <v>71</v>
      </c>
      <c r="AY1141" s="166" t="s">
        <v>293</v>
      </c>
    </row>
    <row r="1142" spans="2:65" s="14" customFormat="1">
      <c r="B1142" s="175"/>
      <c r="D1142" s="157" t="s">
        <v>387</v>
      </c>
      <c r="E1142" s="176" t="s">
        <v>3</v>
      </c>
      <c r="F1142" s="370" t="s">
        <v>5672</v>
      </c>
      <c r="H1142" s="371">
        <v>-89.6</v>
      </c>
      <c r="I1142" s="177"/>
      <c r="L1142" s="175"/>
      <c r="M1142" s="178"/>
      <c r="T1142" s="179"/>
      <c r="AT1142" s="176" t="s">
        <v>387</v>
      </c>
      <c r="AU1142" s="176" t="s">
        <v>81</v>
      </c>
      <c r="AV1142" s="14" t="s">
        <v>292</v>
      </c>
      <c r="AW1142" s="14" t="s">
        <v>33</v>
      </c>
      <c r="AX1142" s="14" t="s">
        <v>71</v>
      </c>
      <c r="AY1142" s="176" t="s">
        <v>293</v>
      </c>
    </row>
    <row r="1143" spans="2:65" s="13" customFormat="1">
      <c r="B1143" s="170"/>
      <c r="D1143" s="157" t="s">
        <v>387</v>
      </c>
      <c r="E1143" s="171" t="s">
        <v>3</v>
      </c>
      <c r="F1143" s="368" t="s">
        <v>407</v>
      </c>
      <c r="H1143" s="369">
        <v>99.94</v>
      </c>
      <c r="I1143" s="172"/>
      <c r="L1143" s="170"/>
      <c r="M1143" s="173"/>
      <c r="T1143" s="174"/>
      <c r="AT1143" s="171" t="s">
        <v>387</v>
      </c>
      <c r="AU1143" s="171" t="s">
        <v>81</v>
      </c>
      <c r="AV1143" s="13" t="s">
        <v>308</v>
      </c>
      <c r="AW1143" s="13" t="s">
        <v>33</v>
      </c>
      <c r="AX1143" s="13" t="s">
        <v>79</v>
      </c>
      <c r="AY1143" s="171" t="s">
        <v>293</v>
      </c>
    </row>
    <row r="1144" spans="2:65" s="1" customFormat="1" ht="37.9" customHeight="1">
      <c r="B1144" s="132"/>
      <c r="C1144" s="358" t="s">
        <v>1491</v>
      </c>
      <c r="D1144" s="358" t="s">
        <v>309</v>
      </c>
      <c r="E1144" s="359" t="s">
        <v>7891</v>
      </c>
      <c r="F1144" s="360" t="s">
        <v>7892</v>
      </c>
      <c r="G1144" s="361" t="s">
        <v>451</v>
      </c>
      <c r="H1144" s="362">
        <v>47.85</v>
      </c>
      <c r="I1144" s="148"/>
      <c r="J1144" s="149">
        <f>ROUND(I1144*H1144,2)</f>
        <v>0</v>
      </c>
      <c r="K1144" s="145" t="s">
        <v>383</v>
      </c>
      <c r="L1144" s="33"/>
      <c r="M1144" s="150" t="s">
        <v>3</v>
      </c>
      <c r="N1144" s="151" t="s">
        <v>42</v>
      </c>
      <c r="P1144" s="139">
        <f>O1144*H1144</f>
        <v>0</v>
      </c>
      <c r="Q1144" s="139">
        <v>0</v>
      </c>
      <c r="R1144" s="139">
        <f>Q1144*H1144</f>
        <v>0</v>
      </c>
      <c r="S1144" s="139">
        <v>0</v>
      </c>
      <c r="T1144" s="140">
        <f>S1144*H1144</f>
        <v>0</v>
      </c>
      <c r="AR1144" s="141" t="s">
        <v>472</v>
      </c>
      <c r="AT1144" s="141" t="s">
        <v>309</v>
      </c>
      <c r="AU1144" s="141" t="s">
        <v>81</v>
      </c>
      <c r="AY1144" s="18" t="s">
        <v>293</v>
      </c>
      <c r="BE1144" s="142">
        <f>IF(N1144="základní",J1144,0)</f>
        <v>0</v>
      </c>
      <c r="BF1144" s="142">
        <f>IF(N1144="snížená",J1144,0)</f>
        <v>0</v>
      </c>
      <c r="BG1144" s="142">
        <f>IF(N1144="zákl. přenesená",J1144,0)</f>
        <v>0</v>
      </c>
      <c r="BH1144" s="142">
        <f>IF(N1144="sníž. přenesená",J1144,0)</f>
        <v>0</v>
      </c>
      <c r="BI1144" s="142">
        <f>IF(N1144="nulová",J1144,0)</f>
        <v>0</v>
      </c>
      <c r="BJ1144" s="18" t="s">
        <v>79</v>
      </c>
      <c r="BK1144" s="142">
        <f>ROUND(I1144*H1144,2)</f>
        <v>0</v>
      </c>
      <c r="BL1144" s="18" t="s">
        <v>472</v>
      </c>
      <c r="BM1144" s="141" t="s">
        <v>7893</v>
      </c>
    </row>
    <row r="1145" spans="2:65" s="1" customFormat="1">
      <c r="B1145" s="33"/>
      <c r="D1145" s="162" t="s">
        <v>385</v>
      </c>
      <c r="F1145" s="365" t="s">
        <v>7894</v>
      </c>
      <c r="I1145" s="159"/>
      <c r="L1145" s="33"/>
      <c r="M1145" s="164"/>
      <c r="T1145" s="54"/>
      <c r="AT1145" s="18" t="s">
        <v>385</v>
      </c>
      <c r="AU1145" s="18" t="s">
        <v>81</v>
      </c>
    </row>
    <row r="1146" spans="2:65" s="12" customFormat="1">
      <c r="B1146" s="165"/>
      <c r="D1146" s="157" t="s">
        <v>387</v>
      </c>
      <c r="E1146" s="166" t="s">
        <v>3</v>
      </c>
      <c r="F1146" s="366" t="s">
        <v>7895</v>
      </c>
      <c r="H1146" s="367">
        <v>47.85</v>
      </c>
      <c r="I1146" s="167"/>
      <c r="L1146" s="165"/>
      <c r="M1146" s="168"/>
      <c r="T1146" s="169"/>
      <c r="AT1146" s="166" t="s">
        <v>387</v>
      </c>
      <c r="AU1146" s="166" t="s">
        <v>81</v>
      </c>
      <c r="AV1146" s="12" t="s">
        <v>81</v>
      </c>
      <c r="AW1146" s="12" t="s">
        <v>33</v>
      </c>
      <c r="AX1146" s="12" t="s">
        <v>79</v>
      </c>
      <c r="AY1146" s="166" t="s">
        <v>293</v>
      </c>
    </row>
    <row r="1147" spans="2:65" s="1" customFormat="1" ht="37.9" customHeight="1">
      <c r="B1147" s="132"/>
      <c r="C1147" s="358" t="s">
        <v>1498</v>
      </c>
      <c r="D1147" s="358" t="s">
        <v>309</v>
      </c>
      <c r="E1147" s="359" t="s">
        <v>7896</v>
      </c>
      <c r="F1147" s="360" t="s">
        <v>7897</v>
      </c>
      <c r="G1147" s="361" t="s">
        <v>451</v>
      </c>
      <c r="H1147" s="362">
        <v>286.14</v>
      </c>
      <c r="I1147" s="148"/>
      <c r="J1147" s="149">
        <f>ROUND(I1147*H1147,2)</f>
        <v>0</v>
      </c>
      <c r="K1147" s="145" t="s">
        <v>383</v>
      </c>
      <c r="L1147" s="33"/>
      <c r="M1147" s="150" t="s">
        <v>3</v>
      </c>
      <c r="N1147" s="151" t="s">
        <v>42</v>
      </c>
      <c r="P1147" s="139">
        <f>O1147*H1147</f>
        <v>0</v>
      </c>
      <c r="Q1147" s="139">
        <v>0</v>
      </c>
      <c r="R1147" s="139">
        <f>Q1147*H1147</f>
        <v>0</v>
      </c>
      <c r="S1147" s="139">
        <v>0</v>
      </c>
      <c r="T1147" s="140">
        <f>S1147*H1147</f>
        <v>0</v>
      </c>
      <c r="AR1147" s="141" t="s">
        <v>472</v>
      </c>
      <c r="AT1147" s="141" t="s">
        <v>309</v>
      </c>
      <c r="AU1147" s="141" t="s">
        <v>81</v>
      </c>
      <c r="AY1147" s="18" t="s">
        <v>293</v>
      </c>
      <c r="BE1147" s="142">
        <f>IF(N1147="základní",J1147,0)</f>
        <v>0</v>
      </c>
      <c r="BF1147" s="142">
        <f>IF(N1147="snížená",J1147,0)</f>
        <v>0</v>
      </c>
      <c r="BG1147" s="142">
        <f>IF(N1147="zákl. přenesená",J1147,0)</f>
        <v>0</v>
      </c>
      <c r="BH1147" s="142">
        <f>IF(N1147="sníž. přenesená",J1147,0)</f>
        <v>0</v>
      </c>
      <c r="BI1147" s="142">
        <f>IF(N1147="nulová",J1147,0)</f>
        <v>0</v>
      </c>
      <c r="BJ1147" s="18" t="s">
        <v>79</v>
      </c>
      <c r="BK1147" s="142">
        <f>ROUND(I1147*H1147,2)</f>
        <v>0</v>
      </c>
      <c r="BL1147" s="18" t="s">
        <v>472</v>
      </c>
      <c r="BM1147" s="141" t="s">
        <v>7898</v>
      </c>
    </row>
    <row r="1148" spans="2:65" s="1" customFormat="1">
      <c r="B1148" s="33"/>
      <c r="D1148" s="162" t="s">
        <v>385</v>
      </c>
      <c r="F1148" s="365" t="s">
        <v>7899</v>
      </c>
      <c r="I1148" s="159"/>
      <c r="L1148" s="33"/>
      <c r="M1148" s="164"/>
      <c r="T1148" s="54"/>
      <c r="AT1148" s="18" t="s">
        <v>385</v>
      </c>
      <c r="AU1148" s="18" t="s">
        <v>81</v>
      </c>
    </row>
    <row r="1149" spans="2:65" s="12" customFormat="1">
      <c r="B1149" s="165"/>
      <c r="D1149" s="157" t="s">
        <v>387</v>
      </c>
      <c r="E1149" s="166" t="s">
        <v>3</v>
      </c>
      <c r="F1149" s="366" t="s">
        <v>7900</v>
      </c>
      <c r="H1149" s="367">
        <v>170.4</v>
      </c>
      <c r="I1149" s="167"/>
      <c r="L1149" s="165"/>
      <c r="M1149" s="168"/>
      <c r="T1149" s="169"/>
      <c r="AT1149" s="166" t="s">
        <v>387</v>
      </c>
      <c r="AU1149" s="166" t="s">
        <v>81</v>
      </c>
      <c r="AV1149" s="12" t="s">
        <v>81</v>
      </c>
      <c r="AW1149" s="12" t="s">
        <v>33</v>
      </c>
      <c r="AX1149" s="12" t="s">
        <v>71</v>
      </c>
      <c r="AY1149" s="166" t="s">
        <v>293</v>
      </c>
    </row>
    <row r="1150" spans="2:65" s="12" customFormat="1">
      <c r="B1150" s="165"/>
      <c r="D1150" s="157" t="s">
        <v>387</v>
      </c>
      <c r="E1150" s="166" t="s">
        <v>3</v>
      </c>
      <c r="F1150" s="366" t="s">
        <v>7901</v>
      </c>
      <c r="H1150" s="367">
        <v>30.24</v>
      </c>
      <c r="I1150" s="167"/>
      <c r="L1150" s="165"/>
      <c r="M1150" s="168"/>
      <c r="T1150" s="169"/>
      <c r="AT1150" s="166" t="s">
        <v>387</v>
      </c>
      <c r="AU1150" s="166" t="s">
        <v>81</v>
      </c>
      <c r="AV1150" s="12" t="s">
        <v>81</v>
      </c>
      <c r="AW1150" s="12" t="s">
        <v>33</v>
      </c>
      <c r="AX1150" s="12" t="s">
        <v>71</v>
      </c>
      <c r="AY1150" s="166" t="s">
        <v>293</v>
      </c>
    </row>
    <row r="1151" spans="2:65" s="12" customFormat="1">
      <c r="B1151" s="165"/>
      <c r="D1151" s="157" t="s">
        <v>387</v>
      </c>
      <c r="E1151" s="166" t="s">
        <v>3</v>
      </c>
      <c r="F1151" s="366" t="s">
        <v>7902</v>
      </c>
      <c r="H1151" s="367">
        <v>35.979999999999997</v>
      </c>
      <c r="I1151" s="167"/>
      <c r="L1151" s="165"/>
      <c r="M1151" s="168"/>
      <c r="T1151" s="169"/>
      <c r="AT1151" s="166" t="s">
        <v>387</v>
      </c>
      <c r="AU1151" s="166" t="s">
        <v>81</v>
      </c>
      <c r="AV1151" s="12" t="s">
        <v>81</v>
      </c>
      <c r="AW1151" s="12" t="s">
        <v>33</v>
      </c>
      <c r="AX1151" s="12" t="s">
        <v>71</v>
      </c>
      <c r="AY1151" s="166" t="s">
        <v>293</v>
      </c>
    </row>
    <row r="1152" spans="2:65" s="12" customFormat="1">
      <c r="B1152" s="165"/>
      <c r="D1152" s="157" t="s">
        <v>387</v>
      </c>
      <c r="E1152" s="166" t="s">
        <v>3</v>
      </c>
      <c r="F1152" s="366" t="s">
        <v>7903</v>
      </c>
      <c r="H1152" s="367">
        <v>49.52</v>
      </c>
      <c r="I1152" s="167"/>
      <c r="L1152" s="165"/>
      <c r="M1152" s="168"/>
      <c r="T1152" s="169"/>
      <c r="AT1152" s="166" t="s">
        <v>387</v>
      </c>
      <c r="AU1152" s="166" t="s">
        <v>81</v>
      </c>
      <c r="AV1152" s="12" t="s">
        <v>81</v>
      </c>
      <c r="AW1152" s="12" t="s">
        <v>33</v>
      </c>
      <c r="AX1152" s="12" t="s">
        <v>71</v>
      </c>
      <c r="AY1152" s="166" t="s">
        <v>293</v>
      </c>
    </row>
    <row r="1153" spans="2:65" s="13" customFormat="1">
      <c r="B1153" s="170"/>
      <c r="D1153" s="157" t="s">
        <v>387</v>
      </c>
      <c r="E1153" s="171" t="s">
        <v>3</v>
      </c>
      <c r="F1153" s="368" t="s">
        <v>407</v>
      </c>
      <c r="H1153" s="369">
        <v>286.14</v>
      </c>
      <c r="I1153" s="172"/>
      <c r="L1153" s="170"/>
      <c r="M1153" s="173"/>
      <c r="T1153" s="174"/>
      <c r="AT1153" s="171" t="s">
        <v>387</v>
      </c>
      <c r="AU1153" s="171" t="s">
        <v>81</v>
      </c>
      <c r="AV1153" s="13" t="s">
        <v>308</v>
      </c>
      <c r="AW1153" s="13" t="s">
        <v>33</v>
      </c>
      <c r="AX1153" s="13" t="s">
        <v>79</v>
      </c>
      <c r="AY1153" s="171" t="s">
        <v>293</v>
      </c>
    </row>
    <row r="1154" spans="2:65" s="1" customFormat="1" ht="37.9" customHeight="1">
      <c r="B1154" s="132"/>
      <c r="C1154" s="358" t="s">
        <v>1503</v>
      </c>
      <c r="D1154" s="358" t="s">
        <v>309</v>
      </c>
      <c r="E1154" s="359" t="s">
        <v>7904</v>
      </c>
      <c r="F1154" s="360" t="s">
        <v>7905</v>
      </c>
      <c r="G1154" s="361" t="s">
        <v>451</v>
      </c>
      <c r="H1154" s="362">
        <v>44.33</v>
      </c>
      <c r="I1154" s="148"/>
      <c r="J1154" s="149">
        <f>ROUND(I1154*H1154,2)</f>
        <v>0</v>
      </c>
      <c r="K1154" s="145" t="s">
        <v>383</v>
      </c>
      <c r="L1154" s="33"/>
      <c r="M1154" s="150" t="s">
        <v>3</v>
      </c>
      <c r="N1154" s="151" t="s">
        <v>42</v>
      </c>
      <c r="P1154" s="139">
        <f>O1154*H1154</f>
        <v>0</v>
      </c>
      <c r="Q1154" s="139">
        <v>0</v>
      </c>
      <c r="R1154" s="139">
        <f>Q1154*H1154</f>
        <v>0</v>
      </c>
      <c r="S1154" s="139">
        <v>0</v>
      </c>
      <c r="T1154" s="140">
        <f>S1154*H1154</f>
        <v>0</v>
      </c>
      <c r="AR1154" s="141" t="s">
        <v>472</v>
      </c>
      <c r="AT1154" s="141" t="s">
        <v>309</v>
      </c>
      <c r="AU1154" s="141" t="s">
        <v>81</v>
      </c>
      <c r="AY1154" s="18" t="s">
        <v>293</v>
      </c>
      <c r="BE1154" s="142">
        <f>IF(N1154="základní",J1154,0)</f>
        <v>0</v>
      </c>
      <c r="BF1154" s="142">
        <f>IF(N1154="snížená",J1154,0)</f>
        <v>0</v>
      </c>
      <c r="BG1154" s="142">
        <f>IF(N1154="zákl. přenesená",J1154,0)</f>
        <v>0</v>
      </c>
      <c r="BH1154" s="142">
        <f>IF(N1154="sníž. přenesená",J1154,0)</f>
        <v>0</v>
      </c>
      <c r="BI1154" s="142">
        <f>IF(N1154="nulová",J1154,0)</f>
        <v>0</v>
      </c>
      <c r="BJ1154" s="18" t="s">
        <v>79</v>
      </c>
      <c r="BK1154" s="142">
        <f>ROUND(I1154*H1154,2)</f>
        <v>0</v>
      </c>
      <c r="BL1154" s="18" t="s">
        <v>472</v>
      </c>
      <c r="BM1154" s="141" t="s">
        <v>7906</v>
      </c>
    </row>
    <row r="1155" spans="2:65" s="1" customFormat="1">
      <c r="B1155" s="33"/>
      <c r="D1155" s="162" t="s">
        <v>385</v>
      </c>
      <c r="F1155" s="365" t="s">
        <v>7907</v>
      </c>
      <c r="I1155" s="159"/>
      <c r="L1155" s="33"/>
      <c r="M1155" s="164"/>
      <c r="T1155" s="54"/>
      <c r="AT1155" s="18" t="s">
        <v>385</v>
      </c>
      <c r="AU1155" s="18" t="s">
        <v>81</v>
      </c>
    </row>
    <row r="1156" spans="2:65" s="12" customFormat="1" ht="22.5">
      <c r="B1156" s="165"/>
      <c r="D1156" s="157" t="s">
        <v>387</v>
      </c>
      <c r="E1156" s="166" t="s">
        <v>3</v>
      </c>
      <c r="F1156" s="366" t="s">
        <v>7908</v>
      </c>
      <c r="H1156" s="367">
        <v>132.93</v>
      </c>
      <c r="I1156" s="167"/>
      <c r="L1156" s="165"/>
      <c r="M1156" s="168"/>
      <c r="T1156" s="169"/>
      <c r="AT1156" s="166" t="s">
        <v>387</v>
      </c>
      <c r="AU1156" s="166" t="s">
        <v>81</v>
      </c>
      <c r="AV1156" s="12" t="s">
        <v>81</v>
      </c>
      <c r="AW1156" s="12" t="s">
        <v>33</v>
      </c>
      <c r="AX1156" s="12" t="s">
        <v>71</v>
      </c>
      <c r="AY1156" s="166" t="s">
        <v>293</v>
      </c>
    </row>
    <row r="1157" spans="2:65" s="12" customFormat="1" ht="22.5">
      <c r="B1157" s="165"/>
      <c r="D1157" s="157" t="s">
        <v>387</v>
      </c>
      <c r="E1157" s="166" t="s">
        <v>3</v>
      </c>
      <c r="F1157" s="366" t="s">
        <v>7909</v>
      </c>
      <c r="H1157" s="367">
        <v>25.26</v>
      </c>
      <c r="I1157" s="167"/>
      <c r="L1157" s="165"/>
      <c r="M1157" s="168"/>
      <c r="T1157" s="169"/>
      <c r="AT1157" s="166" t="s">
        <v>387</v>
      </c>
      <c r="AU1157" s="166" t="s">
        <v>81</v>
      </c>
      <c r="AV1157" s="12" t="s">
        <v>81</v>
      </c>
      <c r="AW1157" s="12" t="s">
        <v>33</v>
      </c>
      <c r="AX1157" s="12" t="s">
        <v>71</v>
      </c>
      <c r="AY1157" s="166" t="s">
        <v>293</v>
      </c>
    </row>
    <row r="1158" spans="2:65" s="14" customFormat="1">
      <c r="B1158" s="175"/>
      <c r="D1158" s="157" t="s">
        <v>387</v>
      </c>
      <c r="E1158" s="176" t="s">
        <v>3</v>
      </c>
      <c r="F1158" s="370" t="s">
        <v>1015</v>
      </c>
      <c r="H1158" s="371">
        <v>158.19</v>
      </c>
      <c r="I1158" s="177"/>
      <c r="L1158" s="175"/>
      <c r="M1158" s="178"/>
      <c r="T1158" s="179"/>
      <c r="AT1158" s="176" t="s">
        <v>387</v>
      </c>
      <c r="AU1158" s="176" t="s">
        <v>81</v>
      </c>
      <c r="AV1158" s="14" t="s">
        <v>292</v>
      </c>
      <c r="AW1158" s="14" t="s">
        <v>33</v>
      </c>
      <c r="AX1158" s="14" t="s">
        <v>71</v>
      </c>
      <c r="AY1158" s="176" t="s">
        <v>293</v>
      </c>
    </row>
    <row r="1159" spans="2:65" s="12" customFormat="1" ht="22.5">
      <c r="B1159" s="165"/>
      <c r="D1159" s="157" t="s">
        <v>387</v>
      </c>
      <c r="E1159" s="166" t="s">
        <v>3</v>
      </c>
      <c r="F1159" s="366" t="s">
        <v>7910</v>
      </c>
      <c r="H1159" s="367">
        <v>-60.48</v>
      </c>
      <c r="I1159" s="167"/>
      <c r="L1159" s="165"/>
      <c r="M1159" s="168"/>
      <c r="T1159" s="169"/>
      <c r="AT1159" s="166" t="s">
        <v>387</v>
      </c>
      <c r="AU1159" s="166" t="s">
        <v>81</v>
      </c>
      <c r="AV1159" s="12" t="s">
        <v>81</v>
      </c>
      <c r="AW1159" s="12" t="s">
        <v>33</v>
      </c>
      <c r="AX1159" s="12" t="s">
        <v>71</v>
      </c>
      <c r="AY1159" s="166" t="s">
        <v>293</v>
      </c>
    </row>
    <row r="1160" spans="2:65" s="12" customFormat="1" ht="33.75">
      <c r="B1160" s="165"/>
      <c r="D1160" s="157" t="s">
        <v>387</v>
      </c>
      <c r="E1160" s="166" t="s">
        <v>3</v>
      </c>
      <c r="F1160" s="366" t="s">
        <v>7911</v>
      </c>
      <c r="H1160" s="367">
        <v>-53.38</v>
      </c>
      <c r="I1160" s="167"/>
      <c r="L1160" s="165"/>
      <c r="M1160" s="168"/>
      <c r="T1160" s="169"/>
      <c r="AT1160" s="166" t="s">
        <v>387</v>
      </c>
      <c r="AU1160" s="166" t="s">
        <v>81</v>
      </c>
      <c r="AV1160" s="12" t="s">
        <v>81</v>
      </c>
      <c r="AW1160" s="12" t="s">
        <v>33</v>
      </c>
      <c r="AX1160" s="12" t="s">
        <v>71</v>
      </c>
      <c r="AY1160" s="166" t="s">
        <v>293</v>
      </c>
    </row>
    <row r="1161" spans="2:65" s="14" customFormat="1">
      <c r="B1161" s="175"/>
      <c r="D1161" s="157" t="s">
        <v>387</v>
      </c>
      <c r="E1161" s="176" t="s">
        <v>3</v>
      </c>
      <c r="F1161" s="370" t="s">
        <v>4241</v>
      </c>
      <c r="H1161" s="371">
        <v>-113.86</v>
      </c>
      <c r="I1161" s="177"/>
      <c r="L1161" s="175"/>
      <c r="M1161" s="178"/>
      <c r="T1161" s="179"/>
      <c r="AT1161" s="176" t="s">
        <v>387</v>
      </c>
      <c r="AU1161" s="176" t="s">
        <v>81</v>
      </c>
      <c r="AV1161" s="14" t="s">
        <v>292</v>
      </c>
      <c r="AW1161" s="14" t="s">
        <v>33</v>
      </c>
      <c r="AX1161" s="14" t="s">
        <v>71</v>
      </c>
      <c r="AY1161" s="176" t="s">
        <v>293</v>
      </c>
    </row>
    <row r="1162" spans="2:65" s="13" customFormat="1">
      <c r="B1162" s="170"/>
      <c r="D1162" s="157" t="s">
        <v>387</v>
      </c>
      <c r="E1162" s="171" t="s">
        <v>3</v>
      </c>
      <c r="F1162" s="368" t="s">
        <v>407</v>
      </c>
      <c r="H1162" s="369">
        <v>44.33</v>
      </c>
      <c r="I1162" s="172"/>
      <c r="L1162" s="170"/>
      <c r="M1162" s="173"/>
      <c r="T1162" s="174"/>
      <c r="AT1162" s="171" t="s">
        <v>387</v>
      </c>
      <c r="AU1162" s="171" t="s">
        <v>81</v>
      </c>
      <c r="AV1162" s="13" t="s">
        <v>308</v>
      </c>
      <c r="AW1162" s="13" t="s">
        <v>33</v>
      </c>
      <c r="AX1162" s="13" t="s">
        <v>79</v>
      </c>
      <c r="AY1162" s="171" t="s">
        <v>293</v>
      </c>
    </row>
    <row r="1163" spans="2:65" s="1" customFormat="1" ht="21.75" customHeight="1">
      <c r="B1163" s="132"/>
      <c r="C1163" s="353" t="s">
        <v>1508</v>
      </c>
      <c r="D1163" s="353" t="s">
        <v>290</v>
      </c>
      <c r="E1163" s="354" t="s">
        <v>1610</v>
      </c>
      <c r="F1163" s="355" t="s">
        <v>1611</v>
      </c>
      <c r="G1163" s="356" t="s">
        <v>397</v>
      </c>
      <c r="H1163" s="357">
        <v>0.39100000000000001</v>
      </c>
      <c r="I1163" s="134"/>
      <c r="J1163" s="135">
        <f>ROUND(I1163*H1163,2)</f>
        <v>0</v>
      </c>
      <c r="K1163" s="133" t="s">
        <v>383</v>
      </c>
      <c r="L1163" s="136"/>
      <c r="M1163" s="137" t="s">
        <v>3</v>
      </c>
      <c r="N1163" s="138" t="s">
        <v>42</v>
      </c>
      <c r="P1163" s="139">
        <f>O1163*H1163</f>
        <v>0</v>
      </c>
      <c r="Q1163" s="139">
        <v>0.55000000000000004</v>
      </c>
      <c r="R1163" s="139">
        <f>Q1163*H1163</f>
        <v>0.21505000000000002</v>
      </c>
      <c r="S1163" s="139">
        <v>0</v>
      </c>
      <c r="T1163" s="140">
        <f>S1163*H1163</f>
        <v>0</v>
      </c>
      <c r="AR1163" s="141" t="s">
        <v>591</v>
      </c>
      <c r="AT1163" s="141" t="s">
        <v>290</v>
      </c>
      <c r="AU1163" s="141" t="s">
        <v>81</v>
      </c>
      <c r="AY1163" s="18" t="s">
        <v>293</v>
      </c>
      <c r="BE1163" s="142">
        <f>IF(N1163="základní",J1163,0)</f>
        <v>0</v>
      </c>
      <c r="BF1163" s="142">
        <f>IF(N1163="snížená",J1163,0)</f>
        <v>0</v>
      </c>
      <c r="BG1163" s="142">
        <f>IF(N1163="zákl. přenesená",J1163,0)</f>
        <v>0</v>
      </c>
      <c r="BH1163" s="142">
        <f>IF(N1163="sníž. přenesená",J1163,0)</f>
        <v>0</v>
      </c>
      <c r="BI1163" s="142">
        <f>IF(N1163="nulová",J1163,0)</f>
        <v>0</v>
      </c>
      <c r="BJ1163" s="18" t="s">
        <v>79</v>
      </c>
      <c r="BK1163" s="142">
        <f>ROUND(I1163*H1163,2)</f>
        <v>0</v>
      </c>
      <c r="BL1163" s="18" t="s">
        <v>472</v>
      </c>
      <c r="BM1163" s="141" t="s">
        <v>7912</v>
      </c>
    </row>
    <row r="1164" spans="2:65" s="12" customFormat="1" ht="22.5">
      <c r="B1164" s="165"/>
      <c r="D1164" s="157" t="s">
        <v>387</v>
      </c>
      <c r="E1164" s="166" t="s">
        <v>3</v>
      </c>
      <c r="F1164" s="366" t="s">
        <v>7908</v>
      </c>
      <c r="H1164" s="367">
        <v>132.93</v>
      </c>
      <c r="I1164" s="167"/>
      <c r="L1164" s="165"/>
      <c r="M1164" s="168"/>
      <c r="T1164" s="169"/>
      <c r="AT1164" s="166" t="s">
        <v>387</v>
      </c>
      <c r="AU1164" s="166" t="s">
        <v>81</v>
      </c>
      <c r="AV1164" s="12" t="s">
        <v>81</v>
      </c>
      <c r="AW1164" s="12" t="s">
        <v>33</v>
      </c>
      <c r="AX1164" s="12" t="s">
        <v>71</v>
      </c>
      <c r="AY1164" s="166" t="s">
        <v>293</v>
      </c>
    </row>
    <row r="1165" spans="2:65" s="12" customFormat="1" ht="22.5">
      <c r="B1165" s="165"/>
      <c r="D1165" s="157" t="s">
        <v>387</v>
      </c>
      <c r="E1165" s="166" t="s">
        <v>3</v>
      </c>
      <c r="F1165" s="366" t="s">
        <v>7909</v>
      </c>
      <c r="H1165" s="367">
        <v>25.26</v>
      </c>
      <c r="I1165" s="167"/>
      <c r="L1165" s="165"/>
      <c r="M1165" s="168"/>
      <c r="T1165" s="169"/>
      <c r="AT1165" s="166" t="s">
        <v>387</v>
      </c>
      <c r="AU1165" s="166" t="s">
        <v>81</v>
      </c>
      <c r="AV1165" s="12" t="s">
        <v>81</v>
      </c>
      <c r="AW1165" s="12" t="s">
        <v>33</v>
      </c>
      <c r="AX1165" s="12" t="s">
        <v>71</v>
      </c>
      <c r="AY1165" s="166" t="s">
        <v>293</v>
      </c>
    </row>
    <row r="1166" spans="2:65" s="14" customFormat="1">
      <c r="B1166" s="175"/>
      <c r="D1166" s="157" t="s">
        <v>387</v>
      </c>
      <c r="E1166" s="176" t="s">
        <v>3</v>
      </c>
      <c r="F1166" s="370" t="s">
        <v>1015</v>
      </c>
      <c r="H1166" s="371">
        <v>158.19</v>
      </c>
      <c r="I1166" s="177"/>
      <c r="L1166" s="175"/>
      <c r="M1166" s="178"/>
      <c r="T1166" s="179"/>
      <c r="AT1166" s="176" t="s">
        <v>387</v>
      </c>
      <c r="AU1166" s="176" t="s">
        <v>81</v>
      </c>
      <c r="AV1166" s="14" t="s">
        <v>292</v>
      </c>
      <c r="AW1166" s="14" t="s">
        <v>33</v>
      </c>
      <c r="AX1166" s="14" t="s">
        <v>71</v>
      </c>
      <c r="AY1166" s="176" t="s">
        <v>293</v>
      </c>
    </row>
    <row r="1167" spans="2:65" s="12" customFormat="1" ht="22.5">
      <c r="B1167" s="165"/>
      <c r="D1167" s="157" t="s">
        <v>387</v>
      </c>
      <c r="E1167" s="166" t="s">
        <v>3</v>
      </c>
      <c r="F1167" s="366" t="s">
        <v>7910</v>
      </c>
      <c r="H1167" s="367">
        <v>-60.48</v>
      </c>
      <c r="I1167" s="167"/>
      <c r="L1167" s="165"/>
      <c r="M1167" s="168"/>
      <c r="T1167" s="169"/>
      <c r="AT1167" s="166" t="s">
        <v>387</v>
      </c>
      <c r="AU1167" s="166" t="s">
        <v>81</v>
      </c>
      <c r="AV1167" s="12" t="s">
        <v>81</v>
      </c>
      <c r="AW1167" s="12" t="s">
        <v>33</v>
      </c>
      <c r="AX1167" s="12" t="s">
        <v>71</v>
      </c>
      <c r="AY1167" s="166" t="s">
        <v>293</v>
      </c>
    </row>
    <row r="1168" spans="2:65" s="12" customFormat="1" ht="33.75">
      <c r="B1168" s="165"/>
      <c r="D1168" s="157" t="s">
        <v>387</v>
      </c>
      <c r="E1168" s="166" t="s">
        <v>3</v>
      </c>
      <c r="F1168" s="366" t="s">
        <v>7911</v>
      </c>
      <c r="H1168" s="367">
        <v>-53.38</v>
      </c>
      <c r="I1168" s="167"/>
      <c r="L1168" s="165"/>
      <c r="M1168" s="168"/>
      <c r="T1168" s="169"/>
      <c r="AT1168" s="166" t="s">
        <v>387</v>
      </c>
      <c r="AU1168" s="166" t="s">
        <v>81</v>
      </c>
      <c r="AV1168" s="12" t="s">
        <v>81</v>
      </c>
      <c r="AW1168" s="12" t="s">
        <v>33</v>
      </c>
      <c r="AX1168" s="12" t="s">
        <v>71</v>
      </c>
      <c r="AY1168" s="166" t="s">
        <v>293</v>
      </c>
    </row>
    <row r="1169" spans="2:65" s="14" customFormat="1">
      <c r="B1169" s="175"/>
      <c r="D1169" s="157" t="s">
        <v>387</v>
      </c>
      <c r="E1169" s="176" t="s">
        <v>3</v>
      </c>
      <c r="F1169" s="370" t="s">
        <v>4241</v>
      </c>
      <c r="H1169" s="371">
        <v>-113.86</v>
      </c>
      <c r="I1169" s="177"/>
      <c r="L1169" s="175"/>
      <c r="M1169" s="178"/>
      <c r="T1169" s="179"/>
      <c r="AT1169" s="176" t="s">
        <v>387</v>
      </c>
      <c r="AU1169" s="176" t="s">
        <v>81</v>
      </c>
      <c r="AV1169" s="14" t="s">
        <v>292</v>
      </c>
      <c r="AW1169" s="14" t="s">
        <v>33</v>
      </c>
      <c r="AX1169" s="14" t="s">
        <v>71</v>
      </c>
      <c r="AY1169" s="176" t="s">
        <v>293</v>
      </c>
    </row>
    <row r="1170" spans="2:65" s="12" customFormat="1">
      <c r="B1170" s="165"/>
      <c r="D1170" s="157" t="s">
        <v>387</v>
      </c>
      <c r="E1170" s="166" t="s">
        <v>3</v>
      </c>
      <c r="F1170" s="366" t="s">
        <v>7913</v>
      </c>
      <c r="H1170" s="367">
        <v>0.372</v>
      </c>
      <c r="I1170" s="167"/>
      <c r="L1170" s="165"/>
      <c r="M1170" s="168"/>
      <c r="T1170" s="169"/>
      <c r="AT1170" s="166" t="s">
        <v>387</v>
      </c>
      <c r="AU1170" s="166" t="s">
        <v>81</v>
      </c>
      <c r="AV1170" s="12" t="s">
        <v>81</v>
      </c>
      <c r="AW1170" s="12" t="s">
        <v>33</v>
      </c>
      <c r="AX1170" s="12" t="s">
        <v>79</v>
      </c>
      <c r="AY1170" s="166" t="s">
        <v>293</v>
      </c>
    </row>
    <row r="1171" spans="2:65" s="12" customFormat="1">
      <c r="B1171" s="165"/>
      <c r="D1171" s="157" t="s">
        <v>387</v>
      </c>
      <c r="F1171" s="366" t="s">
        <v>7914</v>
      </c>
      <c r="H1171" s="367">
        <v>0.39100000000000001</v>
      </c>
      <c r="I1171" s="167"/>
      <c r="L1171" s="165"/>
      <c r="M1171" s="168"/>
      <c r="T1171" s="169"/>
      <c r="AT1171" s="166" t="s">
        <v>387</v>
      </c>
      <c r="AU1171" s="166" t="s">
        <v>81</v>
      </c>
      <c r="AV1171" s="12" t="s">
        <v>81</v>
      </c>
      <c r="AW1171" s="12" t="s">
        <v>4</v>
      </c>
      <c r="AX1171" s="12" t="s">
        <v>79</v>
      </c>
      <c r="AY1171" s="166" t="s">
        <v>293</v>
      </c>
    </row>
    <row r="1172" spans="2:65" s="1" customFormat="1" ht="37.9" customHeight="1">
      <c r="B1172" s="132"/>
      <c r="C1172" s="358" t="s">
        <v>1515</v>
      </c>
      <c r="D1172" s="358" t="s">
        <v>309</v>
      </c>
      <c r="E1172" s="359" t="s">
        <v>7915</v>
      </c>
      <c r="F1172" s="360" t="s">
        <v>7916</v>
      </c>
      <c r="G1172" s="361" t="s">
        <v>451</v>
      </c>
      <c r="H1172" s="362">
        <v>100.188</v>
      </c>
      <c r="I1172" s="148"/>
      <c r="J1172" s="149">
        <f>ROUND(I1172*H1172,2)</f>
        <v>0</v>
      </c>
      <c r="K1172" s="145" t="s">
        <v>383</v>
      </c>
      <c r="L1172" s="33"/>
      <c r="M1172" s="150" t="s">
        <v>3</v>
      </c>
      <c r="N1172" s="151" t="s">
        <v>42</v>
      </c>
      <c r="P1172" s="139">
        <f>O1172*H1172</f>
        <v>0</v>
      </c>
      <c r="Q1172" s="139">
        <v>0</v>
      </c>
      <c r="R1172" s="139">
        <f>Q1172*H1172</f>
        <v>0</v>
      </c>
      <c r="S1172" s="139">
        <v>1.4E-2</v>
      </c>
      <c r="T1172" s="140">
        <f>S1172*H1172</f>
        <v>1.4026320000000001</v>
      </c>
      <c r="AR1172" s="141" t="s">
        <v>472</v>
      </c>
      <c r="AT1172" s="141" t="s">
        <v>309</v>
      </c>
      <c r="AU1172" s="141" t="s">
        <v>81</v>
      </c>
      <c r="AY1172" s="18" t="s">
        <v>293</v>
      </c>
      <c r="BE1172" s="142">
        <f>IF(N1172="základní",J1172,0)</f>
        <v>0</v>
      </c>
      <c r="BF1172" s="142">
        <f>IF(N1172="snížená",J1172,0)</f>
        <v>0</v>
      </c>
      <c r="BG1172" s="142">
        <f>IF(N1172="zákl. přenesená",J1172,0)</f>
        <v>0</v>
      </c>
      <c r="BH1172" s="142">
        <f>IF(N1172="sníž. přenesená",J1172,0)</f>
        <v>0</v>
      </c>
      <c r="BI1172" s="142">
        <f>IF(N1172="nulová",J1172,0)</f>
        <v>0</v>
      </c>
      <c r="BJ1172" s="18" t="s">
        <v>79</v>
      </c>
      <c r="BK1172" s="142">
        <f>ROUND(I1172*H1172,2)</f>
        <v>0</v>
      </c>
      <c r="BL1172" s="18" t="s">
        <v>472</v>
      </c>
      <c r="BM1172" s="141" t="s">
        <v>7917</v>
      </c>
    </row>
    <row r="1173" spans="2:65" s="1" customFormat="1">
      <c r="B1173" s="33"/>
      <c r="D1173" s="162" t="s">
        <v>385</v>
      </c>
      <c r="F1173" s="365" t="s">
        <v>7918</v>
      </c>
      <c r="I1173" s="159"/>
      <c r="L1173" s="33"/>
      <c r="M1173" s="164"/>
      <c r="T1173" s="54"/>
      <c r="AT1173" s="18" t="s">
        <v>385</v>
      </c>
      <c r="AU1173" s="18" t="s">
        <v>81</v>
      </c>
    </row>
    <row r="1174" spans="2:65" s="12" customFormat="1">
      <c r="B1174" s="165"/>
      <c r="D1174" s="157" t="s">
        <v>387</v>
      </c>
      <c r="E1174" s="166" t="s">
        <v>3</v>
      </c>
      <c r="F1174" s="366" t="s">
        <v>7919</v>
      </c>
      <c r="H1174" s="367">
        <v>57.287999999999997</v>
      </c>
      <c r="I1174" s="167"/>
      <c r="L1174" s="165"/>
      <c r="M1174" s="168"/>
      <c r="T1174" s="169"/>
      <c r="AT1174" s="166" t="s">
        <v>387</v>
      </c>
      <c r="AU1174" s="166" t="s">
        <v>81</v>
      </c>
      <c r="AV1174" s="12" t="s">
        <v>81</v>
      </c>
      <c r="AW1174" s="12" t="s">
        <v>33</v>
      </c>
      <c r="AX1174" s="12" t="s">
        <v>71</v>
      </c>
      <c r="AY1174" s="166" t="s">
        <v>293</v>
      </c>
    </row>
    <row r="1175" spans="2:65" s="12" customFormat="1">
      <c r="B1175" s="165"/>
      <c r="D1175" s="157" t="s">
        <v>387</v>
      </c>
      <c r="E1175" s="166" t="s">
        <v>3</v>
      </c>
      <c r="F1175" s="366" t="s">
        <v>7920</v>
      </c>
      <c r="H1175" s="367">
        <v>7.12</v>
      </c>
      <c r="I1175" s="167"/>
      <c r="L1175" s="165"/>
      <c r="M1175" s="168"/>
      <c r="T1175" s="169"/>
      <c r="AT1175" s="166" t="s">
        <v>387</v>
      </c>
      <c r="AU1175" s="166" t="s">
        <v>81</v>
      </c>
      <c r="AV1175" s="12" t="s">
        <v>81</v>
      </c>
      <c r="AW1175" s="12" t="s">
        <v>33</v>
      </c>
      <c r="AX1175" s="12" t="s">
        <v>71</v>
      </c>
      <c r="AY1175" s="166" t="s">
        <v>293</v>
      </c>
    </row>
    <row r="1176" spans="2:65" s="12" customFormat="1">
      <c r="B1176" s="165"/>
      <c r="D1176" s="157" t="s">
        <v>387</v>
      </c>
      <c r="E1176" s="166" t="s">
        <v>3</v>
      </c>
      <c r="F1176" s="366" t="s">
        <v>7921</v>
      </c>
      <c r="H1176" s="367">
        <v>35.78</v>
      </c>
      <c r="I1176" s="167"/>
      <c r="L1176" s="165"/>
      <c r="M1176" s="168"/>
      <c r="T1176" s="169"/>
      <c r="AT1176" s="166" t="s">
        <v>387</v>
      </c>
      <c r="AU1176" s="166" t="s">
        <v>81</v>
      </c>
      <c r="AV1176" s="12" t="s">
        <v>81</v>
      </c>
      <c r="AW1176" s="12" t="s">
        <v>33</v>
      </c>
      <c r="AX1176" s="12" t="s">
        <v>71</v>
      </c>
      <c r="AY1176" s="166" t="s">
        <v>293</v>
      </c>
    </row>
    <row r="1177" spans="2:65" s="13" customFormat="1">
      <c r="B1177" s="170"/>
      <c r="D1177" s="157" t="s">
        <v>387</v>
      </c>
      <c r="E1177" s="171" t="s">
        <v>3</v>
      </c>
      <c r="F1177" s="368" t="s">
        <v>407</v>
      </c>
      <c r="H1177" s="369">
        <v>100.188</v>
      </c>
      <c r="I1177" s="172"/>
      <c r="L1177" s="170"/>
      <c r="M1177" s="173"/>
      <c r="T1177" s="174"/>
      <c r="AT1177" s="171" t="s">
        <v>387</v>
      </c>
      <c r="AU1177" s="171" t="s">
        <v>81</v>
      </c>
      <c r="AV1177" s="13" t="s">
        <v>308</v>
      </c>
      <c r="AW1177" s="13" t="s">
        <v>33</v>
      </c>
      <c r="AX1177" s="13" t="s">
        <v>79</v>
      </c>
      <c r="AY1177" s="171" t="s">
        <v>293</v>
      </c>
    </row>
    <row r="1178" spans="2:65" s="1" customFormat="1" ht="37.9" customHeight="1">
      <c r="B1178" s="132"/>
      <c r="C1178" s="358" t="s">
        <v>1520</v>
      </c>
      <c r="D1178" s="358" t="s">
        <v>309</v>
      </c>
      <c r="E1178" s="359" t="s">
        <v>7922</v>
      </c>
      <c r="F1178" s="360" t="s">
        <v>7923</v>
      </c>
      <c r="G1178" s="361" t="s">
        <v>451</v>
      </c>
      <c r="H1178" s="362">
        <v>8.3000000000000007</v>
      </c>
      <c r="I1178" s="148"/>
      <c r="J1178" s="149">
        <f>ROUND(I1178*H1178,2)</f>
        <v>0</v>
      </c>
      <c r="K1178" s="145" t="s">
        <v>383</v>
      </c>
      <c r="L1178" s="33"/>
      <c r="M1178" s="150" t="s">
        <v>3</v>
      </c>
      <c r="N1178" s="151" t="s">
        <v>42</v>
      </c>
      <c r="P1178" s="139">
        <f>O1178*H1178</f>
        <v>0</v>
      </c>
      <c r="Q1178" s="139">
        <v>0</v>
      </c>
      <c r="R1178" s="139">
        <f>Q1178*H1178</f>
        <v>0</v>
      </c>
      <c r="S1178" s="139">
        <v>3.2000000000000001E-2</v>
      </c>
      <c r="T1178" s="140">
        <f>S1178*H1178</f>
        <v>0.2656</v>
      </c>
      <c r="AR1178" s="141" t="s">
        <v>472</v>
      </c>
      <c r="AT1178" s="141" t="s">
        <v>309</v>
      </c>
      <c r="AU1178" s="141" t="s">
        <v>81</v>
      </c>
      <c r="AY1178" s="18" t="s">
        <v>293</v>
      </c>
      <c r="BE1178" s="142">
        <f>IF(N1178="základní",J1178,0)</f>
        <v>0</v>
      </c>
      <c r="BF1178" s="142">
        <f>IF(N1178="snížená",J1178,0)</f>
        <v>0</v>
      </c>
      <c r="BG1178" s="142">
        <f>IF(N1178="zákl. přenesená",J1178,0)</f>
        <v>0</v>
      </c>
      <c r="BH1178" s="142">
        <f>IF(N1178="sníž. přenesená",J1178,0)</f>
        <v>0</v>
      </c>
      <c r="BI1178" s="142">
        <f>IF(N1178="nulová",J1178,0)</f>
        <v>0</v>
      </c>
      <c r="BJ1178" s="18" t="s">
        <v>79</v>
      </c>
      <c r="BK1178" s="142">
        <f>ROUND(I1178*H1178,2)</f>
        <v>0</v>
      </c>
      <c r="BL1178" s="18" t="s">
        <v>472</v>
      </c>
      <c r="BM1178" s="141" t="s">
        <v>7924</v>
      </c>
    </row>
    <row r="1179" spans="2:65" s="1" customFormat="1">
      <c r="B1179" s="33"/>
      <c r="D1179" s="162" t="s">
        <v>385</v>
      </c>
      <c r="F1179" s="365" t="s">
        <v>7925</v>
      </c>
      <c r="I1179" s="159"/>
      <c r="L1179" s="33"/>
      <c r="M1179" s="164"/>
      <c r="T1179" s="54"/>
      <c r="AT1179" s="18" t="s">
        <v>385</v>
      </c>
      <c r="AU1179" s="18" t="s">
        <v>81</v>
      </c>
    </row>
    <row r="1180" spans="2:65" s="12" customFormat="1">
      <c r="B1180" s="165"/>
      <c r="D1180" s="157" t="s">
        <v>387</v>
      </c>
      <c r="E1180" s="166" t="s">
        <v>3</v>
      </c>
      <c r="F1180" s="366" t="s">
        <v>7926</v>
      </c>
      <c r="H1180" s="367">
        <v>8.3000000000000007</v>
      </c>
      <c r="I1180" s="167"/>
      <c r="L1180" s="165"/>
      <c r="M1180" s="168"/>
      <c r="T1180" s="169"/>
      <c r="AT1180" s="166" t="s">
        <v>387</v>
      </c>
      <c r="AU1180" s="166" t="s">
        <v>81</v>
      </c>
      <c r="AV1180" s="12" t="s">
        <v>81</v>
      </c>
      <c r="AW1180" s="12" t="s">
        <v>33</v>
      </c>
      <c r="AX1180" s="12" t="s">
        <v>79</v>
      </c>
      <c r="AY1180" s="166" t="s">
        <v>293</v>
      </c>
    </row>
    <row r="1181" spans="2:65" s="1" customFormat="1" ht="55.5" customHeight="1">
      <c r="B1181" s="132"/>
      <c r="C1181" s="358" t="s">
        <v>1526</v>
      </c>
      <c r="D1181" s="358" t="s">
        <v>309</v>
      </c>
      <c r="E1181" s="359" t="s">
        <v>1604</v>
      </c>
      <c r="F1181" s="360" t="s">
        <v>1605</v>
      </c>
      <c r="G1181" s="361" t="s">
        <v>451</v>
      </c>
      <c r="H1181" s="362">
        <v>144.11199999999999</v>
      </c>
      <c r="I1181" s="148"/>
      <c r="J1181" s="149">
        <f>ROUND(I1181*H1181,2)</f>
        <v>0</v>
      </c>
      <c r="K1181" s="145" t="s">
        <v>383</v>
      </c>
      <c r="L1181" s="33"/>
      <c r="M1181" s="150" t="s">
        <v>3</v>
      </c>
      <c r="N1181" s="151" t="s">
        <v>42</v>
      </c>
      <c r="P1181" s="139">
        <f>O1181*H1181</f>
        <v>0</v>
      </c>
      <c r="Q1181" s="139">
        <v>0</v>
      </c>
      <c r="R1181" s="139">
        <f>Q1181*H1181</f>
        <v>0</v>
      </c>
      <c r="S1181" s="139">
        <v>0</v>
      </c>
      <c r="T1181" s="140">
        <f>S1181*H1181</f>
        <v>0</v>
      </c>
      <c r="AR1181" s="141" t="s">
        <v>472</v>
      </c>
      <c r="AT1181" s="141" t="s">
        <v>309</v>
      </c>
      <c r="AU1181" s="141" t="s">
        <v>81</v>
      </c>
      <c r="AY1181" s="18" t="s">
        <v>293</v>
      </c>
      <c r="BE1181" s="142">
        <f>IF(N1181="základní",J1181,0)</f>
        <v>0</v>
      </c>
      <c r="BF1181" s="142">
        <f>IF(N1181="snížená",J1181,0)</f>
        <v>0</v>
      </c>
      <c r="BG1181" s="142">
        <f>IF(N1181="zákl. přenesená",J1181,0)</f>
        <v>0</v>
      </c>
      <c r="BH1181" s="142">
        <f>IF(N1181="sníž. přenesená",J1181,0)</f>
        <v>0</v>
      </c>
      <c r="BI1181" s="142">
        <f>IF(N1181="nulová",J1181,0)</f>
        <v>0</v>
      </c>
      <c r="BJ1181" s="18" t="s">
        <v>79</v>
      </c>
      <c r="BK1181" s="142">
        <f>ROUND(I1181*H1181,2)</f>
        <v>0</v>
      </c>
      <c r="BL1181" s="18" t="s">
        <v>472</v>
      </c>
      <c r="BM1181" s="141" t="s">
        <v>7927</v>
      </c>
    </row>
    <row r="1182" spans="2:65" s="1" customFormat="1">
      <c r="B1182" s="33"/>
      <c r="D1182" s="162" t="s">
        <v>385</v>
      </c>
      <c r="F1182" s="365" t="s">
        <v>1607</v>
      </c>
      <c r="I1182" s="159"/>
      <c r="L1182" s="33"/>
      <c r="M1182" s="164"/>
      <c r="T1182" s="54"/>
      <c r="AT1182" s="18" t="s">
        <v>385</v>
      </c>
      <c r="AU1182" s="18" t="s">
        <v>81</v>
      </c>
    </row>
    <row r="1183" spans="2:65" s="12" customFormat="1">
      <c r="B1183" s="165"/>
      <c r="D1183" s="157" t="s">
        <v>387</v>
      </c>
      <c r="E1183" s="166" t="s">
        <v>3</v>
      </c>
      <c r="F1183" s="366" t="s">
        <v>7928</v>
      </c>
      <c r="H1183" s="367">
        <v>53.031999999999996</v>
      </c>
      <c r="I1183" s="167"/>
      <c r="L1183" s="165"/>
      <c r="M1183" s="168"/>
      <c r="T1183" s="169"/>
      <c r="AT1183" s="166" t="s">
        <v>387</v>
      </c>
      <c r="AU1183" s="166" t="s">
        <v>81</v>
      </c>
      <c r="AV1183" s="12" t="s">
        <v>81</v>
      </c>
      <c r="AW1183" s="12" t="s">
        <v>33</v>
      </c>
      <c r="AX1183" s="12" t="s">
        <v>71</v>
      </c>
      <c r="AY1183" s="166" t="s">
        <v>293</v>
      </c>
    </row>
    <row r="1184" spans="2:65" s="12" customFormat="1" ht="33.75">
      <c r="B1184" s="165"/>
      <c r="D1184" s="157" t="s">
        <v>387</v>
      </c>
      <c r="E1184" s="166" t="s">
        <v>3</v>
      </c>
      <c r="F1184" s="366" t="s">
        <v>7929</v>
      </c>
      <c r="H1184" s="367">
        <v>110.71</v>
      </c>
      <c r="I1184" s="167"/>
      <c r="L1184" s="165"/>
      <c r="M1184" s="168"/>
      <c r="T1184" s="169"/>
      <c r="AT1184" s="166" t="s">
        <v>387</v>
      </c>
      <c r="AU1184" s="166" t="s">
        <v>81</v>
      </c>
      <c r="AV1184" s="12" t="s">
        <v>81</v>
      </c>
      <c r="AW1184" s="12" t="s">
        <v>33</v>
      </c>
      <c r="AX1184" s="12" t="s">
        <v>71</v>
      </c>
      <c r="AY1184" s="166" t="s">
        <v>293</v>
      </c>
    </row>
    <row r="1185" spans="2:65" s="12" customFormat="1" ht="22.5">
      <c r="B1185" s="165"/>
      <c r="D1185" s="157" t="s">
        <v>387</v>
      </c>
      <c r="E1185" s="166" t="s">
        <v>3</v>
      </c>
      <c r="F1185" s="366" t="s">
        <v>7930</v>
      </c>
      <c r="H1185" s="367">
        <v>56.52</v>
      </c>
      <c r="I1185" s="167"/>
      <c r="L1185" s="165"/>
      <c r="M1185" s="168"/>
      <c r="T1185" s="169"/>
      <c r="AT1185" s="166" t="s">
        <v>387</v>
      </c>
      <c r="AU1185" s="166" t="s">
        <v>81</v>
      </c>
      <c r="AV1185" s="12" t="s">
        <v>81</v>
      </c>
      <c r="AW1185" s="12" t="s">
        <v>33</v>
      </c>
      <c r="AX1185" s="12" t="s">
        <v>71</v>
      </c>
      <c r="AY1185" s="166" t="s">
        <v>293</v>
      </c>
    </row>
    <row r="1186" spans="2:65" s="12" customFormat="1">
      <c r="B1186" s="165"/>
      <c r="D1186" s="157" t="s">
        <v>387</v>
      </c>
      <c r="E1186" s="166" t="s">
        <v>3</v>
      </c>
      <c r="F1186" s="366" t="s">
        <v>7931</v>
      </c>
      <c r="H1186" s="367">
        <v>3.9</v>
      </c>
      <c r="I1186" s="167"/>
      <c r="L1186" s="165"/>
      <c r="M1186" s="168"/>
      <c r="T1186" s="169"/>
      <c r="AT1186" s="166" t="s">
        <v>387</v>
      </c>
      <c r="AU1186" s="166" t="s">
        <v>81</v>
      </c>
      <c r="AV1186" s="12" t="s">
        <v>81</v>
      </c>
      <c r="AW1186" s="12" t="s">
        <v>33</v>
      </c>
      <c r="AX1186" s="12" t="s">
        <v>71</v>
      </c>
      <c r="AY1186" s="166" t="s">
        <v>293</v>
      </c>
    </row>
    <row r="1187" spans="2:65" s="14" customFormat="1">
      <c r="B1187" s="175"/>
      <c r="D1187" s="157" t="s">
        <v>387</v>
      </c>
      <c r="E1187" s="176" t="s">
        <v>3</v>
      </c>
      <c r="F1187" s="370" t="s">
        <v>1015</v>
      </c>
      <c r="H1187" s="371">
        <v>224.16200000000001</v>
      </c>
      <c r="I1187" s="177"/>
      <c r="L1187" s="175"/>
      <c r="M1187" s="178"/>
      <c r="T1187" s="179"/>
      <c r="AT1187" s="176" t="s">
        <v>387</v>
      </c>
      <c r="AU1187" s="176" t="s">
        <v>81</v>
      </c>
      <c r="AV1187" s="14" t="s">
        <v>292</v>
      </c>
      <c r="AW1187" s="14" t="s">
        <v>33</v>
      </c>
      <c r="AX1187" s="14" t="s">
        <v>71</v>
      </c>
      <c r="AY1187" s="176" t="s">
        <v>293</v>
      </c>
    </row>
    <row r="1188" spans="2:65" s="12" customFormat="1" ht="33.75">
      <c r="B1188" s="165"/>
      <c r="D1188" s="157" t="s">
        <v>387</v>
      </c>
      <c r="E1188" s="166" t="s">
        <v>3</v>
      </c>
      <c r="F1188" s="366" t="s">
        <v>7932</v>
      </c>
      <c r="H1188" s="367">
        <v>-76.150000000000006</v>
      </c>
      <c r="I1188" s="167"/>
      <c r="L1188" s="165"/>
      <c r="M1188" s="168"/>
      <c r="T1188" s="169"/>
      <c r="AT1188" s="166" t="s">
        <v>387</v>
      </c>
      <c r="AU1188" s="166" t="s">
        <v>81</v>
      </c>
      <c r="AV1188" s="12" t="s">
        <v>81</v>
      </c>
      <c r="AW1188" s="12" t="s">
        <v>33</v>
      </c>
      <c r="AX1188" s="12" t="s">
        <v>71</v>
      </c>
      <c r="AY1188" s="166" t="s">
        <v>293</v>
      </c>
    </row>
    <row r="1189" spans="2:65" s="12" customFormat="1">
      <c r="B1189" s="165"/>
      <c r="D1189" s="157" t="s">
        <v>387</v>
      </c>
      <c r="E1189" s="166" t="s">
        <v>3</v>
      </c>
      <c r="F1189" s="366" t="s">
        <v>7933</v>
      </c>
      <c r="H1189" s="367">
        <v>-3.9</v>
      </c>
      <c r="I1189" s="167"/>
      <c r="L1189" s="165"/>
      <c r="M1189" s="168"/>
      <c r="T1189" s="169"/>
      <c r="AT1189" s="166" t="s">
        <v>387</v>
      </c>
      <c r="AU1189" s="166" t="s">
        <v>81</v>
      </c>
      <c r="AV1189" s="12" t="s">
        <v>81</v>
      </c>
      <c r="AW1189" s="12" t="s">
        <v>33</v>
      </c>
      <c r="AX1189" s="12" t="s">
        <v>71</v>
      </c>
      <c r="AY1189" s="166" t="s">
        <v>293</v>
      </c>
    </row>
    <row r="1190" spans="2:65" s="14" customFormat="1">
      <c r="B1190" s="175"/>
      <c r="D1190" s="157" t="s">
        <v>387</v>
      </c>
      <c r="E1190" s="176" t="s">
        <v>3</v>
      </c>
      <c r="F1190" s="370" t="s">
        <v>7934</v>
      </c>
      <c r="H1190" s="371">
        <v>-80.05</v>
      </c>
      <c r="I1190" s="177"/>
      <c r="L1190" s="175"/>
      <c r="M1190" s="178"/>
      <c r="T1190" s="179"/>
      <c r="AT1190" s="176" t="s">
        <v>387</v>
      </c>
      <c r="AU1190" s="176" t="s">
        <v>81</v>
      </c>
      <c r="AV1190" s="14" t="s">
        <v>292</v>
      </c>
      <c r="AW1190" s="14" t="s">
        <v>33</v>
      </c>
      <c r="AX1190" s="14" t="s">
        <v>71</v>
      </c>
      <c r="AY1190" s="176" t="s">
        <v>293</v>
      </c>
    </row>
    <row r="1191" spans="2:65" s="13" customFormat="1">
      <c r="B1191" s="170"/>
      <c r="D1191" s="157" t="s">
        <v>387</v>
      </c>
      <c r="E1191" s="171" t="s">
        <v>3</v>
      </c>
      <c r="F1191" s="368" t="s">
        <v>407</v>
      </c>
      <c r="H1191" s="369">
        <v>144.11199999999999</v>
      </c>
      <c r="I1191" s="172"/>
      <c r="L1191" s="170"/>
      <c r="M1191" s="173"/>
      <c r="T1191" s="174"/>
      <c r="AT1191" s="171" t="s">
        <v>387</v>
      </c>
      <c r="AU1191" s="171" t="s">
        <v>81</v>
      </c>
      <c r="AV1191" s="13" t="s">
        <v>308</v>
      </c>
      <c r="AW1191" s="13" t="s">
        <v>33</v>
      </c>
      <c r="AX1191" s="13" t="s">
        <v>79</v>
      </c>
      <c r="AY1191" s="171" t="s">
        <v>293</v>
      </c>
    </row>
    <row r="1192" spans="2:65" s="1" customFormat="1" ht="21.75" customHeight="1">
      <c r="B1192" s="132"/>
      <c r="C1192" s="353" t="s">
        <v>1530</v>
      </c>
      <c r="D1192" s="353" t="s">
        <v>290</v>
      </c>
      <c r="E1192" s="354" t="s">
        <v>1610</v>
      </c>
      <c r="F1192" s="355" t="s">
        <v>1611</v>
      </c>
      <c r="G1192" s="356" t="s">
        <v>397</v>
      </c>
      <c r="H1192" s="357">
        <v>1.2549999999999999</v>
      </c>
      <c r="I1192" s="134"/>
      <c r="J1192" s="135">
        <f>ROUND(I1192*H1192,2)</f>
        <v>0</v>
      </c>
      <c r="K1192" s="133" t="s">
        <v>383</v>
      </c>
      <c r="L1192" s="136"/>
      <c r="M1192" s="137" t="s">
        <v>3</v>
      </c>
      <c r="N1192" s="138" t="s">
        <v>42</v>
      </c>
      <c r="P1192" s="139">
        <f>O1192*H1192</f>
        <v>0</v>
      </c>
      <c r="Q1192" s="139">
        <v>0.55000000000000004</v>
      </c>
      <c r="R1192" s="139">
        <f>Q1192*H1192</f>
        <v>0.69025000000000003</v>
      </c>
      <c r="S1192" s="139">
        <v>0</v>
      </c>
      <c r="T1192" s="140">
        <f>S1192*H1192</f>
        <v>0</v>
      </c>
      <c r="AR1192" s="141" t="s">
        <v>591</v>
      </c>
      <c r="AT1192" s="141" t="s">
        <v>290</v>
      </c>
      <c r="AU1192" s="141" t="s">
        <v>81</v>
      </c>
      <c r="AY1192" s="18" t="s">
        <v>293</v>
      </c>
      <c r="BE1192" s="142">
        <f>IF(N1192="základní",J1192,0)</f>
        <v>0</v>
      </c>
      <c r="BF1192" s="142">
        <f>IF(N1192="snížená",J1192,0)</f>
        <v>0</v>
      </c>
      <c r="BG1192" s="142">
        <f>IF(N1192="zákl. přenesená",J1192,0)</f>
        <v>0</v>
      </c>
      <c r="BH1192" s="142">
        <f>IF(N1192="sníž. přenesená",J1192,0)</f>
        <v>0</v>
      </c>
      <c r="BI1192" s="142">
        <f>IF(N1192="nulová",J1192,0)</f>
        <v>0</v>
      </c>
      <c r="BJ1192" s="18" t="s">
        <v>79</v>
      </c>
      <c r="BK1192" s="142">
        <f>ROUND(I1192*H1192,2)</f>
        <v>0</v>
      </c>
      <c r="BL1192" s="18" t="s">
        <v>472</v>
      </c>
      <c r="BM1192" s="141" t="s">
        <v>7935</v>
      </c>
    </row>
    <row r="1193" spans="2:65" s="12" customFormat="1" ht="22.5">
      <c r="B1193" s="165"/>
      <c r="D1193" s="157" t="s">
        <v>387</v>
      </c>
      <c r="E1193" s="166" t="s">
        <v>3</v>
      </c>
      <c r="F1193" s="366" t="s">
        <v>7936</v>
      </c>
      <c r="H1193" s="367">
        <v>0.318</v>
      </c>
      <c r="I1193" s="167"/>
      <c r="L1193" s="165"/>
      <c r="M1193" s="168"/>
      <c r="T1193" s="169"/>
      <c r="AT1193" s="166" t="s">
        <v>387</v>
      </c>
      <c r="AU1193" s="166" t="s">
        <v>81</v>
      </c>
      <c r="AV1193" s="12" t="s">
        <v>81</v>
      </c>
      <c r="AW1193" s="12" t="s">
        <v>33</v>
      </c>
      <c r="AX1193" s="12" t="s">
        <v>71</v>
      </c>
      <c r="AY1193" s="166" t="s">
        <v>293</v>
      </c>
    </row>
    <row r="1194" spans="2:65" s="12" customFormat="1" ht="33.75">
      <c r="B1194" s="165"/>
      <c r="D1194" s="157" t="s">
        <v>387</v>
      </c>
      <c r="E1194" s="166" t="s">
        <v>3</v>
      </c>
      <c r="F1194" s="366" t="s">
        <v>7937</v>
      </c>
      <c r="H1194" s="367">
        <v>1.0629999999999999</v>
      </c>
      <c r="I1194" s="167"/>
      <c r="L1194" s="165"/>
      <c r="M1194" s="168"/>
      <c r="T1194" s="169"/>
      <c r="AT1194" s="166" t="s">
        <v>387</v>
      </c>
      <c r="AU1194" s="166" t="s">
        <v>81</v>
      </c>
      <c r="AV1194" s="12" t="s">
        <v>81</v>
      </c>
      <c r="AW1194" s="12" t="s">
        <v>33</v>
      </c>
      <c r="AX1194" s="12" t="s">
        <v>71</v>
      </c>
      <c r="AY1194" s="166" t="s">
        <v>293</v>
      </c>
    </row>
    <row r="1195" spans="2:65" s="12" customFormat="1" ht="22.5">
      <c r="B1195" s="165"/>
      <c r="D1195" s="157" t="s">
        <v>387</v>
      </c>
      <c r="E1195" s="166" t="s">
        <v>3</v>
      </c>
      <c r="F1195" s="366" t="s">
        <v>7938</v>
      </c>
      <c r="H1195" s="367">
        <v>0.54300000000000004</v>
      </c>
      <c r="I1195" s="167"/>
      <c r="L1195" s="165"/>
      <c r="M1195" s="168"/>
      <c r="T1195" s="169"/>
      <c r="AT1195" s="166" t="s">
        <v>387</v>
      </c>
      <c r="AU1195" s="166" t="s">
        <v>81</v>
      </c>
      <c r="AV1195" s="12" t="s">
        <v>81</v>
      </c>
      <c r="AW1195" s="12" t="s">
        <v>33</v>
      </c>
      <c r="AX1195" s="12" t="s">
        <v>71</v>
      </c>
      <c r="AY1195" s="166" t="s">
        <v>293</v>
      </c>
    </row>
    <row r="1196" spans="2:65" s="12" customFormat="1">
      <c r="B1196" s="165"/>
      <c r="D1196" s="157" t="s">
        <v>387</v>
      </c>
      <c r="E1196" s="166" t="s">
        <v>3</v>
      </c>
      <c r="F1196" s="366" t="s">
        <v>7939</v>
      </c>
      <c r="H1196" s="367">
        <v>3.9E-2</v>
      </c>
      <c r="I1196" s="167"/>
      <c r="L1196" s="165"/>
      <c r="M1196" s="168"/>
      <c r="T1196" s="169"/>
      <c r="AT1196" s="166" t="s">
        <v>387</v>
      </c>
      <c r="AU1196" s="166" t="s">
        <v>81</v>
      </c>
      <c r="AV1196" s="12" t="s">
        <v>81</v>
      </c>
      <c r="AW1196" s="12" t="s">
        <v>33</v>
      </c>
      <c r="AX1196" s="12" t="s">
        <v>71</v>
      </c>
      <c r="AY1196" s="166" t="s">
        <v>293</v>
      </c>
    </row>
    <row r="1197" spans="2:65" s="14" customFormat="1">
      <c r="B1197" s="175"/>
      <c r="D1197" s="157" t="s">
        <v>387</v>
      </c>
      <c r="E1197" s="176" t="s">
        <v>3</v>
      </c>
      <c r="F1197" s="370" t="s">
        <v>1015</v>
      </c>
      <c r="H1197" s="371">
        <v>1.9630000000000001</v>
      </c>
      <c r="I1197" s="177"/>
      <c r="L1197" s="175"/>
      <c r="M1197" s="178"/>
      <c r="T1197" s="179"/>
      <c r="AT1197" s="176" t="s">
        <v>387</v>
      </c>
      <c r="AU1197" s="176" t="s">
        <v>81</v>
      </c>
      <c r="AV1197" s="14" t="s">
        <v>292</v>
      </c>
      <c r="AW1197" s="14" t="s">
        <v>33</v>
      </c>
      <c r="AX1197" s="14" t="s">
        <v>71</v>
      </c>
      <c r="AY1197" s="176" t="s">
        <v>293</v>
      </c>
    </row>
    <row r="1198" spans="2:65" s="12" customFormat="1" ht="33.75">
      <c r="B1198" s="165"/>
      <c r="D1198" s="157" t="s">
        <v>387</v>
      </c>
      <c r="E1198" s="166" t="s">
        <v>3</v>
      </c>
      <c r="F1198" s="366" t="s">
        <v>7940</v>
      </c>
      <c r="H1198" s="367">
        <v>-0.73099999999999998</v>
      </c>
      <c r="I1198" s="167"/>
      <c r="L1198" s="165"/>
      <c r="M1198" s="168"/>
      <c r="T1198" s="169"/>
      <c r="AT1198" s="166" t="s">
        <v>387</v>
      </c>
      <c r="AU1198" s="166" t="s">
        <v>81</v>
      </c>
      <c r="AV1198" s="12" t="s">
        <v>81</v>
      </c>
      <c r="AW1198" s="12" t="s">
        <v>33</v>
      </c>
      <c r="AX1198" s="12" t="s">
        <v>71</v>
      </c>
      <c r="AY1198" s="166" t="s">
        <v>293</v>
      </c>
    </row>
    <row r="1199" spans="2:65" s="12" customFormat="1" ht="22.5">
      <c r="B1199" s="165"/>
      <c r="D1199" s="157" t="s">
        <v>387</v>
      </c>
      <c r="E1199" s="166" t="s">
        <v>3</v>
      </c>
      <c r="F1199" s="366" t="s">
        <v>7941</v>
      </c>
      <c r="H1199" s="367">
        <v>-3.6999999999999998E-2</v>
      </c>
      <c r="I1199" s="167"/>
      <c r="L1199" s="165"/>
      <c r="M1199" s="168"/>
      <c r="T1199" s="169"/>
      <c r="AT1199" s="166" t="s">
        <v>387</v>
      </c>
      <c r="AU1199" s="166" t="s">
        <v>81</v>
      </c>
      <c r="AV1199" s="12" t="s">
        <v>81</v>
      </c>
      <c r="AW1199" s="12" t="s">
        <v>33</v>
      </c>
      <c r="AX1199" s="12" t="s">
        <v>71</v>
      </c>
      <c r="AY1199" s="166" t="s">
        <v>293</v>
      </c>
    </row>
    <row r="1200" spans="2:65" s="14" customFormat="1">
      <c r="B1200" s="175"/>
      <c r="D1200" s="157" t="s">
        <v>387</v>
      </c>
      <c r="E1200" s="176" t="s">
        <v>3</v>
      </c>
      <c r="F1200" s="370" t="s">
        <v>7934</v>
      </c>
      <c r="H1200" s="371">
        <v>-0.76800000000000002</v>
      </c>
      <c r="I1200" s="177"/>
      <c r="L1200" s="175"/>
      <c r="M1200" s="178"/>
      <c r="T1200" s="179"/>
      <c r="AT1200" s="176" t="s">
        <v>387</v>
      </c>
      <c r="AU1200" s="176" t="s">
        <v>81</v>
      </c>
      <c r="AV1200" s="14" t="s">
        <v>292</v>
      </c>
      <c r="AW1200" s="14" t="s">
        <v>33</v>
      </c>
      <c r="AX1200" s="14" t="s">
        <v>71</v>
      </c>
      <c r="AY1200" s="176" t="s">
        <v>293</v>
      </c>
    </row>
    <row r="1201" spans="2:65" s="13" customFormat="1">
      <c r="B1201" s="170"/>
      <c r="D1201" s="157" t="s">
        <v>387</v>
      </c>
      <c r="E1201" s="171" t="s">
        <v>3</v>
      </c>
      <c r="F1201" s="368" t="s">
        <v>407</v>
      </c>
      <c r="H1201" s="369">
        <v>1.1950000000000001</v>
      </c>
      <c r="I1201" s="172"/>
      <c r="L1201" s="170"/>
      <c r="M1201" s="173"/>
      <c r="T1201" s="174"/>
      <c r="AT1201" s="171" t="s">
        <v>387</v>
      </c>
      <c r="AU1201" s="171" t="s">
        <v>81</v>
      </c>
      <c r="AV1201" s="13" t="s">
        <v>308</v>
      </c>
      <c r="AW1201" s="13" t="s">
        <v>33</v>
      </c>
      <c r="AX1201" s="13" t="s">
        <v>79</v>
      </c>
      <c r="AY1201" s="171" t="s">
        <v>293</v>
      </c>
    </row>
    <row r="1202" spans="2:65" s="12" customFormat="1">
      <c r="B1202" s="165"/>
      <c r="D1202" s="157" t="s">
        <v>387</v>
      </c>
      <c r="F1202" s="366" t="s">
        <v>7942</v>
      </c>
      <c r="H1202" s="367">
        <v>1.2549999999999999</v>
      </c>
      <c r="I1202" s="167"/>
      <c r="L1202" s="165"/>
      <c r="M1202" s="168"/>
      <c r="T1202" s="169"/>
      <c r="AT1202" s="166" t="s">
        <v>387</v>
      </c>
      <c r="AU1202" s="166" t="s">
        <v>81</v>
      </c>
      <c r="AV1202" s="12" t="s">
        <v>81</v>
      </c>
      <c r="AW1202" s="12" t="s">
        <v>4</v>
      </c>
      <c r="AX1202" s="12" t="s">
        <v>79</v>
      </c>
      <c r="AY1202" s="166" t="s">
        <v>293</v>
      </c>
    </row>
    <row r="1203" spans="2:65" s="1" customFormat="1" ht="62.65" customHeight="1">
      <c r="B1203" s="132"/>
      <c r="C1203" s="358" t="s">
        <v>1536</v>
      </c>
      <c r="D1203" s="358" t="s">
        <v>309</v>
      </c>
      <c r="E1203" s="359" t="s">
        <v>1616</v>
      </c>
      <c r="F1203" s="360" t="s">
        <v>1617</v>
      </c>
      <c r="G1203" s="361" t="s">
        <v>451</v>
      </c>
      <c r="H1203" s="362">
        <v>112.19</v>
      </c>
      <c r="I1203" s="148"/>
      <c r="J1203" s="149">
        <f>ROUND(I1203*H1203,2)</f>
        <v>0</v>
      </c>
      <c r="K1203" s="145" t="s">
        <v>383</v>
      </c>
      <c r="L1203" s="33"/>
      <c r="M1203" s="150" t="s">
        <v>3</v>
      </c>
      <c r="N1203" s="151" t="s">
        <v>42</v>
      </c>
      <c r="P1203" s="139">
        <f>O1203*H1203</f>
        <v>0</v>
      </c>
      <c r="Q1203" s="139">
        <v>0</v>
      </c>
      <c r="R1203" s="139">
        <f>Q1203*H1203</f>
        <v>0</v>
      </c>
      <c r="S1203" s="139">
        <v>0</v>
      </c>
      <c r="T1203" s="140">
        <f>S1203*H1203</f>
        <v>0</v>
      </c>
      <c r="AR1203" s="141" t="s">
        <v>472</v>
      </c>
      <c r="AT1203" s="141" t="s">
        <v>309</v>
      </c>
      <c r="AU1203" s="141" t="s">
        <v>81</v>
      </c>
      <c r="AY1203" s="18" t="s">
        <v>293</v>
      </c>
      <c r="BE1203" s="142">
        <f>IF(N1203="základní",J1203,0)</f>
        <v>0</v>
      </c>
      <c r="BF1203" s="142">
        <f>IF(N1203="snížená",J1203,0)</f>
        <v>0</v>
      </c>
      <c r="BG1203" s="142">
        <f>IF(N1203="zákl. přenesená",J1203,0)</f>
        <v>0</v>
      </c>
      <c r="BH1203" s="142">
        <f>IF(N1203="sníž. přenesená",J1203,0)</f>
        <v>0</v>
      </c>
      <c r="BI1203" s="142">
        <f>IF(N1203="nulová",J1203,0)</f>
        <v>0</v>
      </c>
      <c r="BJ1203" s="18" t="s">
        <v>79</v>
      </c>
      <c r="BK1203" s="142">
        <f>ROUND(I1203*H1203,2)</f>
        <v>0</v>
      </c>
      <c r="BL1203" s="18" t="s">
        <v>472</v>
      </c>
      <c r="BM1203" s="141" t="s">
        <v>7943</v>
      </c>
    </row>
    <row r="1204" spans="2:65" s="1" customFormat="1">
      <c r="B1204" s="33"/>
      <c r="D1204" s="162" t="s">
        <v>385</v>
      </c>
      <c r="F1204" s="365" t="s">
        <v>1619</v>
      </c>
      <c r="I1204" s="159"/>
      <c r="L1204" s="33"/>
      <c r="M1204" s="164"/>
      <c r="T1204" s="54"/>
      <c r="AT1204" s="18" t="s">
        <v>385</v>
      </c>
      <c r="AU1204" s="18" t="s">
        <v>81</v>
      </c>
    </row>
    <row r="1205" spans="2:65" s="12" customFormat="1">
      <c r="B1205" s="165"/>
      <c r="D1205" s="157" t="s">
        <v>387</v>
      </c>
      <c r="E1205" s="166" t="s">
        <v>3</v>
      </c>
      <c r="F1205" s="366" t="s">
        <v>7944</v>
      </c>
      <c r="H1205" s="367">
        <v>73.84</v>
      </c>
      <c r="I1205" s="167"/>
      <c r="L1205" s="165"/>
      <c r="M1205" s="168"/>
      <c r="T1205" s="169"/>
      <c r="AT1205" s="166" t="s">
        <v>387</v>
      </c>
      <c r="AU1205" s="166" t="s">
        <v>81</v>
      </c>
      <c r="AV1205" s="12" t="s">
        <v>81</v>
      </c>
      <c r="AW1205" s="12" t="s">
        <v>33</v>
      </c>
      <c r="AX1205" s="12" t="s">
        <v>71</v>
      </c>
      <c r="AY1205" s="166" t="s">
        <v>293</v>
      </c>
    </row>
    <row r="1206" spans="2:65" s="12" customFormat="1">
      <c r="B1206" s="165"/>
      <c r="D1206" s="157" t="s">
        <v>387</v>
      </c>
      <c r="E1206" s="166" t="s">
        <v>3</v>
      </c>
      <c r="F1206" s="366" t="s">
        <v>7945</v>
      </c>
      <c r="H1206" s="367">
        <v>8.1750000000000007</v>
      </c>
      <c r="I1206" s="167"/>
      <c r="L1206" s="165"/>
      <c r="M1206" s="168"/>
      <c r="T1206" s="169"/>
      <c r="AT1206" s="166" t="s">
        <v>387</v>
      </c>
      <c r="AU1206" s="166" t="s">
        <v>81</v>
      </c>
      <c r="AV1206" s="12" t="s">
        <v>81</v>
      </c>
      <c r="AW1206" s="12" t="s">
        <v>33</v>
      </c>
      <c r="AX1206" s="12" t="s">
        <v>71</v>
      </c>
      <c r="AY1206" s="166" t="s">
        <v>293</v>
      </c>
    </row>
    <row r="1207" spans="2:65" s="12" customFormat="1">
      <c r="B1207" s="165"/>
      <c r="D1207" s="157" t="s">
        <v>387</v>
      </c>
      <c r="E1207" s="166" t="s">
        <v>3</v>
      </c>
      <c r="F1207" s="366" t="s">
        <v>7946</v>
      </c>
      <c r="H1207" s="367">
        <v>44</v>
      </c>
      <c r="I1207" s="167"/>
      <c r="L1207" s="165"/>
      <c r="M1207" s="168"/>
      <c r="T1207" s="169"/>
      <c r="AT1207" s="166" t="s">
        <v>387</v>
      </c>
      <c r="AU1207" s="166" t="s">
        <v>81</v>
      </c>
      <c r="AV1207" s="12" t="s">
        <v>81</v>
      </c>
      <c r="AW1207" s="12" t="s">
        <v>33</v>
      </c>
      <c r="AX1207" s="12" t="s">
        <v>71</v>
      </c>
      <c r="AY1207" s="166" t="s">
        <v>293</v>
      </c>
    </row>
    <row r="1208" spans="2:65" s="12" customFormat="1">
      <c r="B1208" s="165"/>
      <c r="D1208" s="157" t="s">
        <v>387</v>
      </c>
      <c r="E1208" s="166" t="s">
        <v>3</v>
      </c>
      <c r="F1208" s="366" t="s">
        <v>7947</v>
      </c>
      <c r="H1208" s="367">
        <v>45.6</v>
      </c>
      <c r="I1208" s="167"/>
      <c r="L1208" s="165"/>
      <c r="M1208" s="168"/>
      <c r="T1208" s="169"/>
      <c r="AT1208" s="166" t="s">
        <v>387</v>
      </c>
      <c r="AU1208" s="166" t="s">
        <v>81</v>
      </c>
      <c r="AV1208" s="12" t="s">
        <v>81</v>
      </c>
      <c r="AW1208" s="12" t="s">
        <v>33</v>
      </c>
      <c r="AX1208" s="12" t="s">
        <v>71</v>
      </c>
      <c r="AY1208" s="166" t="s">
        <v>293</v>
      </c>
    </row>
    <row r="1209" spans="2:65" s="12" customFormat="1">
      <c r="B1209" s="165"/>
      <c r="D1209" s="157" t="s">
        <v>387</v>
      </c>
      <c r="E1209" s="166" t="s">
        <v>3</v>
      </c>
      <c r="F1209" s="366" t="s">
        <v>7948</v>
      </c>
      <c r="H1209" s="367">
        <v>9.8559999999999999</v>
      </c>
      <c r="I1209" s="167"/>
      <c r="L1209" s="165"/>
      <c r="M1209" s="168"/>
      <c r="T1209" s="169"/>
      <c r="AT1209" s="166" t="s">
        <v>387</v>
      </c>
      <c r="AU1209" s="166" t="s">
        <v>81</v>
      </c>
      <c r="AV1209" s="12" t="s">
        <v>81</v>
      </c>
      <c r="AW1209" s="12" t="s">
        <v>33</v>
      </c>
      <c r="AX1209" s="12" t="s">
        <v>71</v>
      </c>
      <c r="AY1209" s="166" t="s">
        <v>293</v>
      </c>
    </row>
    <row r="1210" spans="2:65" s="12" customFormat="1">
      <c r="B1210" s="165"/>
      <c r="D1210" s="157" t="s">
        <v>387</v>
      </c>
      <c r="E1210" s="166" t="s">
        <v>3</v>
      </c>
      <c r="F1210" s="366" t="s">
        <v>7949</v>
      </c>
      <c r="H1210" s="367">
        <v>8.0549999999999997</v>
      </c>
      <c r="I1210" s="167"/>
      <c r="L1210" s="165"/>
      <c r="M1210" s="168"/>
      <c r="T1210" s="169"/>
      <c r="AT1210" s="166" t="s">
        <v>387</v>
      </c>
      <c r="AU1210" s="166" t="s">
        <v>81</v>
      </c>
      <c r="AV1210" s="12" t="s">
        <v>81</v>
      </c>
      <c r="AW1210" s="12" t="s">
        <v>33</v>
      </c>
      <c r="AX1210" s="12" t="s">
        <v>71</v>
      </c>
      <c r="AY1210" s="166" t="s">
        <v>293</v>
      </c>
    </row>
    <row r="1211" spans="2:65" s="12" customFormat="1">
      <c r="B1211" s="165"/>
      <c r="D1211" s="157" t="s">
        <v>387</v>
      </c>
      <c r="E1211" s="166" t="s">
        <v>3</v>
      </c>
      <c r="F1211" s="366" t="s">
        <v>7950</v>
      </c>
      <c r="H1211" s="367">
        <v>22.12</v>
      </c>
      <c r="I1211" s="167"/>
      <c r="L1211" s="165"/>
      <c r="M1211" s="168"/>
      <c r="T1211" s="169"/>
      <c r="AT1211" s="166" t="s">
        <v>387</v>
      </c>
      <c r="AU1211" s="166" t="s">
        <v>81</v>
      </c>
      <c r="AV1211" s="12" t="s">
        <v>81</v>
      </c>
      <c r="AW1211" s="12" t="s">
        <v>33</v>
      </c>
      <c r="AX1211" s="12" t="s">
        <v>71</v>
      </c>
      <c r="AY1211" s="166" t="s">
        <v>293</v>
      </c>
    </row>
    <row r="1212" spans="2:65" s="12" customFormat="1">
      <c r="B1212" s="165"/>
      <c r="D1212" s="157" t="s">
        <v>387</v>
      </c>
      <c r="E1212" s="166" t="s">
        <v>3</v>
      </c>
      <c r="F1212" s="366" t="s">
        <v>7951</v>
      </c>
      <c r="H1212" s="367">
        <v>8.8040000000000003</v>
      </c>
      <c r="I1212" s="167"/>
      <c r="L1212" s="165"/>
      <c r="M1212" s="168"/>
      <c r="T1212" s="169"/>
      <c r="AT1212" s="166" t="s">
        <v>387</v>
      </c>
      <c r="AU1212" s="166" t="s">
        <v>81</v>
      </c>
      <c r="AV1212" s="12" t="s">
        <v>81</v>
      </c>
      <c r="AW1212" s="12" t="s">
        <v>33</v>
      </c>
      <c r="AX1212" s="12" t="s">
        <v>71</v>
      </c>
      <c r="AY1212" s="166" t="s">
        <v>293</v>
      </c>
    </row>
    <row r="1213" spans="2:65" s="14" customFormat="1">
      <c r="B1213" s="175"/>
      <c r="D1213" s="157" t="s">
        <v>387</v>
      </c>
      <c r="E1213" s="176" t="s">
        <v>3</v>
      </c>
      <c r="F1213" s="370" t="s">
        <v>1015</v>
      </c>
      <c r="H1213" s="371">
        <v>220.45</v>
      </c>
      <c r="I1213" s="177"/>
      <c r="L1213" s="175"/>
      <c r="M1213" s="178"/>
      <c r="T1213" s="179"/>
      <c r="AT1213" s="176" t="s">
        <v>387</v>
      </c>
      <c r="AU1213" s="176" t="s">
        <v>81</v>
      </c>
      <c r="AV1213" s="14" t="s">
        <v>292</v>
      </c>
      <c r="AW1213" s="14" t="s">
        <v>33</v>
      </c>
      <c r="AX1213" s="14" t="s">
        <v>71</v>
      </c>
      <c r="AY1213" s="176" t="s">
        <v>293</v>
      </c>
    </row>
    <row r="1214" spans="2:65" s="12" customFormat="1">
      <c r="B1214" s="165"/>
      <c r="D1214" s="157" t="s">
        <v>387</v>
      </c>
      <c r="E1214" s="166" t="s">
        <v>3</v>
      </c>
      <c r="F1214" s="366" t="s">
        <v>7952</v>
      </c>
      <c r="H1214" s="367">
        <v>-9.8559999999999999</v>
      </c>
      <c r="I1214" s="167"/>
      <c r="L1214" s="165"/>
      <c r="M1214" s="168"/>
      <c r="T1214" s="169"/>
      <c r="AT1214" s="166" t="s">
        <v>387</v>
      </c>
      <c r="AU1214" s="166" t="s">
        <v>81</v>
      </c>
      <c r="AV1214" s="12" t="s">
        <v>81</v>
      </c>
      <c r="AW1214" s="12" t="s">
        <v>33</v>
      </c>
      <c r="AX1214" s="12" t="s">
        <v>71</v>
      </c>
      <c r="AY1214" s="166" t="s">
        <v>293</v>
      </c>
    </row>
    <row r="1215" spans="2:65" s="12" customFormat="1">
      <c r="B1215" s="165"/>
      <c r="D1215" s="157" t="s">
        <v>387</v>
      </c>
      <c r="E1215" s="166" t="s">
        <v>3</v>
      </c>
      <c r="F1215" s="366" t="s">
        <v>7953</v>
      </c>
      <c r="H1215" s="367">
        <v>-8.8040000000000003</v>
      </c>
      <c r="I1215" s="167"/>
      <c r="L1215" s="165"/>
      <c r="M1215" s="168"/>
      <c r="T1215" s="169"/>
      <c r="AT1215" s="166" t="s">
        <v>387</v>
      </c>
      <c r="AU1215" s="166" t="s">
        <v>81</v>
      </c>
      <c r="AV1215" s="12" t="s">
        <v>81</v>
      </c>
      <c r="AW1215" s="12" t="s">
        <v>33</v>
      </c>
      <c r="AX1215" s="12" t="s">
        <v>71</v>
      </c>
      <c r="AY1215" s="166" t="s">
        <v>293</v>
      </c>
    </row>
    <row r="1216" spans="2:65" s="14" customFormat="1">
      <c r="B1216" s="175"/>
      <c r="D1216" s="157" t="s">
        <v>387</v>
      </c>
      <c r="E1216" s="176" t="s">
        <v>3</v>
      </c>
      <c r="F1216" s="370" t="s">
        <v>7954</v>
      </c>
      <c r="H1216" s="371">
        <v>-18.66</v>
      </c>
      <c r="I1216" s="177"/>
      <c r="L1216" s="175"/>
      <c r="M1216" s="178"/>
      <c r="T1216" s="179"/>
      <c r="AT1216" s="176" t="s">
        <v>387</v>
      </c>
      <c r="AU1216" s="176" t="s">
        <v>81</v>
      </c>
      <c r="AV1216" s="14" t="s">
        <v>292</v>
      </c>
      <c r="AW1216" s="14" t="s">
        <v>33</v>
      </c>
      <c r="AX1216" s="14" t="s">
        <v>71</v>
      </c>
      <c r="AY1216" s="176" t="s">
        <v>293</v>
      </c>
    </row>
    <row r="1217" spans="2:65" s="12" customFormat="1" ht="22.5">
      <c r="B1217" s="165"/>
      <c r="D1217" s="157" t="s">
        <v>387</v>
      </c>
      <c r="E1217" s="166" t="s">
        <v>3</v>
      </c>
      <c r="F1217" s="366" t="s">
        <v>7890</v>
      </c>
      <c r="H1217" s="367">
        <v>-89.6</v>
      </c>
      <c r="I1217" s="167"/>
      <c r="L1217" s="165"/>
      <c r="M1217" s="168"/>
      <c r="T1217" s="169"/>
      <c r="AT1217" s="166" t="s">
        <v>387</v>
      </c>
      <c r="AU1217" s="166" t="s">
        <v>81</v>
      </c>
      <c r="AV1217" s="12" t="s">
        <v>81</v>
      </c>
      <c r="AW1217" s="12" t="s">
        <v>33</v>
      </c>
      <c r="AX1217" s="12" t="s">
        <v>71</v>
      </c>
      <c r="AY1217" s="166" t="s">
        <v>293</v>
      </c>
    </row>
    <row r="1218" spans="2:65" s="14" customFormat="1">
      <c r="B1218" s="175"/>
      <c r="D1218" s="157" t="s">
        <v>387</v>
      </c>
      <c r="E1218" s="176" t="s">
        <v>3</v>
      </c>
      <c r="F1218" s="370" t="s">
        <v>7955</v>
      </c>
      <c r="H1218" s="371">
        <v>-89.6</v>
      </c>
      <c r="I1218" s="177"/>
      <c r="L1218" s="175"/>
      <c r="M1218" s="178"/>
      <c r="T1218" s="179"/>
      <c r="AT1218" s="176" t="s">
        <v>387</v>
      </c>
      <c r="AU1218" s="176" t="s">
        <v>81</v>
      </c>
      <c r="AV1218" s="14" t="s">
        <v>292</v>
      </c>
      <c r="AW1218" s="14" t="s">
        <v>33</v>
      </c>
      <c r="AX1218" s="14" t="s">
        <v>71</v>
      </c>
      <c r="AY1218" s="176" t="s">
        <v>293</v>
      </c>
    </row>
    <row r="1219" spans="2:65" s="13" customFormat="1">
      <c r="B1219" s="170"/>
      <c r="D1219" s="157" t="s">
        <v>387</v>
      </c>
      <c r="E1219" s="171" t="s">
        <v>3</v>
      </c>
      <c r="F1219" s="368" t="s">
        <v>407</v>
      </c>
      <c r="H1219" s="369">
        <v>112.19</v>
      </c>
      <c r="I1219" s="172"/>
      <c r="L1219" s="170"/>
      <c r="M1219" s="173"/>
      <c r="T1219" s="174"/>
      <c r="AT1219" s="171" t="s">
        <v>387</v>
      </c>
      <c r="AU1219" s="171" t="s">
        <v>81</v>
      </c>
      <c r="AV1219" s="13" t="s">
        <v>308</v>
      </c>
      <c r="AW1219" s="13" t="s">
        <v>33</v>
      </c>
      <c r="AX1219" s="13" t="s">
        <v>79</v>
      </c>
      <c r="AY1219" s="171" t="s">
        <v>293</v>
      </c>
    </row>
    <row r="1220" spans="2:65" s="13" customFormat="1">
      <c r="B1220" s="170"/>
      <c r="D1220" s="157" t="s">
        <v>387</v>
      </c>
      <c r="E1220" s="171" t="s">
        <v>3</v>
      </c>
      <c r="F1220" s="368" t="s">
        <v>407</v>
      </c>
      <c r="H1220" s="369">
        <v>0</v>
      </c>
      <c r="I1220" s="172"/>
      <c r="L1220" s="170"/>
      <c r="M1220" s="173"/>
      <c r="T1220" s="174"/>
      <c r="AT1220" s="171" t="s">
        <v>387</v>
      </c>
      <c r="AU1220" s="171" t="s">
        <v>81</v>
      </c>
      <c r="AV1220" s="13" t="s">
        <v>308</v>
      </c>
      <c r="AW1220" s="13" t="s">
        <v>33</v>
      </c>
      <c r="AX1220" s="13" t="s">
        <v>71</v>
      </c>
      <c r="AY1220" s="171" t="s">
        <v>293</v>
      </c>
    </row>
    <row r="1221" spans="2:65" s="1" customFormat="1" ht="21.75" customHeight="1">
      <c r="B1221" s="132"/>
      <c r="C1221" s="353" t="s">
        <v>1540</v>
      </c>
      <c r="D1221" s="353" t="s">
        <v>290</v>
      </c>
      <c r="E1221" s="354" t="s">
        <v>7956</v>
      </c>
      <c r="F1221" s="355" t="s">
        <v>7957</v>
      </c>
      <c r="G1221" s="356" t="s">
        <v>397</v>
      </c>
      <c r="H1221" s="357">
        <v>1.641</v>
      </c>
      <c r="I1221" s="134"/>
      <c r="J1221" s="135">
        <f>ROUND(I1221*H1221,2)</f>
        <v>0</v>
      </c>
      <c r="K1221" s="133" t="s">
        <v>383</v>
      </c>
      <c r="L1221" s="136"/>
      <c r="M1221" s="137" t="s">
        <v>3</v>
      </c>
      <c r="N1221" s="138" t="s">
        <v>42</v>
      </c>
      <c r="P1221" s="139">
        <f>O1221*H1221</f>
        <v>0</v>
      </c>
      <c r="Q1221" s="139">
        <v>0.55000000000000004</v>
      </c>
      <c r="R1221" s="139">
        <f>Q1221*H1221</f>
        <v>0.90255000000000007</v>
      </c>
      <c r="S1221" s="139">
        <v>0</v>
      </c>
      <c r="T1221" s="140">
        <f>S1221*H1221</f>
        <v>0</v>
      </c>
      <c r="AR1221" s="141" t="s">
        <v>591</v>
      </c>
      <c r="AT1221" s="141" t="s">
        <v>290</v>
      </c>
      <c r="AU1221" s="141" t="s">
        <v>81</v>
      </c>
      <c r="AY1221" s="18" t="s">
        <v>293</v>
      </c>
      <c r="BE1221" s="142">
        <f>IF(N1221="základní",J1221,0)</f>
        <v>0</v>
      </c>
      <c r="BF1221" s="142">
        <f>IF(N1221="snížená",J1221,0)</f>
        <v>0</v>
      </c>
      <c r="BG1221" s="142">
        <f>IF(N1221="zákl. přenesená",J1221,0)</f>
        <v>0</v>
      </c>
      <c r="BH1221" s="142">
        <f>IF(N1221="sníž. přenesená",J1221,0)</f>
        <v>0</v>
      </c>
      <c r="BI1221" s="142">
        <f>IF(N1221="nulová",J1221,0)</f>
        <v>0</v>
      </c>
      <c r="BJ1221" s="18" t="s">
        <v>79</v>
      </c>
      <c r="BK1221" s="142">
        <f>ROUND(I1221*H1221,2)</f>
        <v>0</v>
      </c>
      <c r="BL1221" s="18" t="s">
        <v>472</v>
      </c>
      <c r="BM1221" s="141" t="s">
        <v>7958</v>
      </c>
    </row>
    <row r="1222" spans="2:65" s="12" customFormat="1">
      <c r="B1222" s="165"/>
      <c r="D1222" s="157" t="s">
        <v>387</v>
      </c>
      <c r="E1222" s="166" t="s">
        <v>3</v>
      </c>
      <c r="F1222" s="366" t="s">
        <v>7959</v>
      </c>
      <c r="H1222" s="367">
        <v>1.329</v>
      </c>
      <c r="I1222" s="167"/>
      <c r="L1222" s="165"/>
      <c r="M1222" s="168"/>
      <c r="T1222" s="169"/>
      <c r="AT1222" s="166" t="s">
        <v>387</v>
      </c>
      <c r="AU1222" s="166" t="s">
        <v>81</v>
      </c>
      <c r="AV1222" s="12" t="s">
        <v>81</v>
      </c>
      <c r="AW1222" s="12" t="s">
        <v>33</v>
      </c>
      <c r="AX1222" s="12" t="s">
        <v>71</v>
      </c>
      <c r="AY1222" s="166" t="s">
        <v>293</v>
      </c>
    </row>
    <row r="1223" spans="2:65" s="12" customFormat="1" ht="22.5">
      <c r="B1223" s="165"/>
      <c r="D1223" s="157" t="s">
        <v>387</v>
      </c>
      <c r="E1223" s="166" t="s">
        <v>3</v>
      </c>
      <c r="F1223" s="366" t="s">
        <v>7960</v>
      </c>
      <c r="H1223" s="367">
        <v>0.11799999999999999</v>
      </c>
      <c r="I1223" s="167"/>
      <c r="L1223" s="165"/>
      <c r="M1223" s="168"/>
      <c r="T1223" s="169"/>
      <c r="AT1223" s="166" t="s">
        <v>387</v>
      </c>
      <c r="AU1223" s="166" t="s">
        <v>81</v>
      </c>
      <c r="AV1223" s="12" t="s">
        <v>81</v>
      </c>
      <c r="AW1223" s="12" t="s">
        <v>33</v>
      </c>
      <c r="AX1223" s="12" t="s">
        <v>71</v>
      </c>
      <c r="AY1223" s="166" t="s">
        <v>293</v>
      </c>
    </row>
    <row r="1224" spans="2:65" s="12" customFormat="1" ht="22.5">
      <c r="B1224" s="165"/>
      <c r="D1224" s="157" t="s">
        <v>387</v>
      </c>
      <c r="E1224" s="166" t="s">
        <v>3</v>
      </c>
      <c r="F1224" s="366" t="s">
        <v>7961</v>
      </c>
      <c r="H1224" s="367">
        <v>0.189</v>
      </c>
      <c r="I1224" s="167"/>
      <c r="L1224" s="165"/>
      <c r="M1224" s="168"/>
      <c r="T1224" s="169"/>
      <c r="AT1224" s="166" t="s">
        <v>387</v>
      </c>
      <c r="AU1224" s="166" t="s">
        <v>81</v>
      </c>
      <c r="AV1224" s="12" t="s">
        <v>81</v>
      </c>
      <c r="AW1224" s="12" t="s">
        <v>33</v>
      </c>
      <c r="AX1224" s="12" t="s">
        <v>71</v>
      </c>
      <c r="AY1224" s="166" t="s">
        <v>293</v>
      </c>
    </row>
    <row r="1225" spans="2:65" s="12" customFormat="1" ht="22.5">
      <c r="B1225" s="165"/>
      <c r="D1225" s="157" t="s">
        <v>387</v>
      </c>
      <c r="E1225" s="166" t="s">
        <v>3</v>
      </c>
      <c r="F1225" s="366" t="s">
        <v>7962</v>
      </c>
      <c r="H1225" s="367">
        <v>0.11600000000000001</v>
      </c>
      <c r="I1225" s="167"/>
      <c r="L1225" s="165"/>
      <c r="M1225" s="168"/>
      <c r="T1225" s="169"/>
      <c r="AT1225" s="166" t="s">
        <v>387</v>
      </c>
      <c r="AU1225" s="166" t="s">
        <v>81</v>
      </c>
      <c r="AV1225" s="12" t="s">
        <v>81</v>
      </c>
      <c r="AW1225" s="12" t="s">
        <v>33</v>
      </c>
      <c r="AX1225" s="12" t="s">
        <v>71</v>
      </c>
      <c r="AY1225" s="166" t="s">
        <v>293</v>
      </c>
    </row>
    <row r="1226" spans="2:65" s="14" customFormat="1">
      <c r="B1226" s="175"/>
      <c r="D1226" s="157" t="s">
        <v>387</v>
      </c>
      <c r="E1226" s="176" t="s">
        <v>3</v>
      </c>
      <c r="F1226" s="370" t="s">
        <v>1015</v>
      </c>
      <c r="H1226" s="371">
        <v>1.752</v>
      </c>
      <c r="I1226" s="177"/>
      <c r="L1226" s="175"/>
      <c r="M1226" s="178"/>
      <c r="T1226" s="179"/>
      <c r="AT1226" s="176" t="s">
        <v>387</v>
      </c>
      <c r="AU1226" s="176" t="s">
        <v>81</v>
      </c>
      <c r="AV1226" s="14" t="s">
        <v>292</v>
      </c>
      <c r="AW1226" s="14" t="s">
        <v>33</v>
      </c>
      <c r="AX1226" s="14" t="s">
        <v>71</v>
      </c>
      <c r="AY1226" s="176" t="s">
        <v>293</v>
      </c>
    </row>
    <row r="1227" spans="2:65" s="12" customFormat="1" ht="22.5">
      <c r="B1227" s="165"/>
      <c r="D1227" s="157" t="s">
        <v>387</v>
      </c>
      <c r="E1227" s="166" t="s">
        <v>3</v>
      </c>
      <c r="F1227" s="366" t="s">
        <v>7963</v>
      </c>
      <c r="H1227" s="367">
        <v>-0.189</v>
      </c>
      <c r="I1227" s="167"/>
      <c r="L1227" s="165"/>
      <c r="M1227" s="168"/>
      <c r="T1227" s="169"/>
      <c r="AT1227" s="166" t="s">
        <v>387</v>
      </c>
      <c r="AU1227" s="166" t="s">
        <v>81</v>
      </c>
      <c r="AV1227" s="12" t="s">
        <v>81</v>
      </c>
      <c r="AW1227" s="12" t="s">
        <v>33</v>
      </c>
      <c r="AX1227" s="12" t="s">
        <v>71</v>
      </c>
      <c r="AY1227" s="166" t="s">
        <v>293</v>
      </c>
    </row>
    <row r="1228" spans="2:65" s="14" customFormat="1">
      <c r="B1228" s="175"/>
      <c r="D1228" s="157" t="s">
        <v>387</v>
      </c>
      <c r="E1228" s="176" t="s">
        <v>3</v>
      </c>
      <c r="F1228" s="370" t="s">
        <v>7954</v>
      </c>
      <c r="H1228" s="371">
        <v>-0.189</v>
      </c>
      <c r="I1228" s="177"/>
      <c r="L1228" s="175"/>
      <c r="M1228" s="178"/>
      <c r="T1228" s="179"/>
      <c r="AT1228" s="176" t="s">
        <v>387</v>
      </c>
      <c r="AU1228" s="176" t="s">
        <v>81</v>
      </c>
      <c r="AV1228" s="14" t="s">
        <v>292</v>
      </c>
      <c r="AW1228" s="14" t="s">
        <v>33</v>
      </c>
      <c r="AX1228" s="14" t="s">
        <v>71</v>
      </c>
      <c r="AY1228" s="176" t="s">
        <v>293</v>
      </c>
    </row>
    <row r="1229" spans="2:65" s="13" customFormat="1">
      <c r="B1229" s="170"/>
      <c r="D1229" s="157" t="s">
        <v>387</v>
      </c>
      <c r="E1229" s="171" t="s">
        <v>3</v>
      </c>
      <c r="F1229" s="368" t="s">
        <v>407</v>
      </c>
      <c r="H1229" s="369">
        <v>1.5629999999999999</v>
      </c>
      <c r="I1229" s="172"/>
      <c r="L1229" s="170"/>
      <c r="M1229" s="173"/>
      <c r="T1229" s="174"/>
      <c r="AT1229" s="171" t="s">
        <v>387</v>
      </c>
      <c r="AU1229" s="171" t="s">
        <v>81</v>
      </c>
      <c r="AV1229" s="13" t="s">
        <v>308</v>
      </c>
      <c r="AW1229" s="13" t="s">
        <v>33</v>
      </c>
      <c r="AX1229" s="13" t="s">
        <v>79</v>
      </c>
      <c r="AY1229" s="171" t="s">
        <v>293</v>
      </c>
    </row>
    <row r="1230" spans="2:65" s="12" customFormat="1">
      <c r="B1230" s="165"/>
      <c r="D1230" s="157" t="s">
        <v>387</v>
      </c>
      <c r="F1230" s="366" t="s">
        <v>7964</v>
      </c>
      <c r="H1230" s="367">
        <v>1.641</v>
      </c>
      <c r="I1230" s="167"/>
      <c r="L1230" s="165"/>
      <c r="M1230" s="168"/>
      <c r="T1230" s="169"/>
      <c r="AT1230" s="166" t="s">
        <v>387</v>
      </c>
      <c r="AU1230" s="166" t="s">
        <v>81</v>
      </c>
      <c r="AV1230" s="12" t="s">
        <v>81</v>
      </c>
      <c r="AW1230" s="12" t="s">
        <v>4</v>
      </c>
      <c r="AX1230" s="12" t="s">
        <v>79</v>
      </c>
      <c r="AY1230" s="166" t="s">
        <v>293</v>
      </c>
    </row>
    <row r="1231" spans="2:65" s="1" customFormat="1" ht="21.75" customHeight="1">
      <c r="B1231" s="132"/>
      <c r="C1231" s="353" t="s">
        <v>1546</v>
      </c>
      <c r="D1231" s="353" t="s">
        <v>290</v>
      </c>
      <c r="E1231" s="354" t="s">
        <v>1626</v>
      </c>
      <c r="F1231" s="355" t="s">
        <v>1627</v>
      </c>
      <c r="G1231" s="356" t="s">
        <v>397</v>
      </c>
      <c r="H1231" s="357">
        <v>0.185</v>
      </c>
      <c r="I1231" s="134"/>
      <c r="J1231" s="135">
        <f>ROUND(I1231*H1231,2)</f>
        <v>0</v>
      </c>
      <c r="K1231" s="133" t="s">
        <v>383</v>
      </c>
      <c r="L1231" s="136"/>
      <c r="M1231" s="137" t="s">
        <v>3</v>
      </c>
      <c r="N1231" s="138" t="s">
        <v>42</v>
      </c>
      <c r="P1231" s="139">
        <f>O1231*H1231</f>
        <v>0</v>
      </c>
      <c r="Q1231" s="139">
        <v>0.55000000000000004</v>
      </c>
      <c r="R1231" s="139">
        <f>Q1231*H1231</f>
        <v>0.10175000000000001</v>
      </c>
      <c r="S1231" s="139">
        <v>0</v>
      </c>
      <c r="T1231" s="140">
        <f>S1231*H1231</f>
        <v>0</v>
      </c>
      <c r="AR1231" s="141" t="s">
        <v>591</v>
      </c>
      <c r="AT1231" s="141" t="s">
        <v>290</v>
      </c>
      <c r="AU1231" s="141" t="s">
        <v>81</v>
      </c>
      <c r="AY1231" s="18" t="s">
        <v>293</v>
      </c>
      <c r="BE1231" s="142">
        <f>IF(N1231="základní",J1231,0)</f>
        <v>0</v>
      </c>
      <c r="BF1231" s="142">
        <f>IF(N1231="snížená",J1231,0)</f>
        <v>0</v>
      </c>
      <c r="BG1231" s="142">
        <f>IF(N1231="zákl. přenesená",J1231,0)</f>
        <v>0</v>
      </c>
      <c r="BH1231" s="142">
        <f>IF(N1231="sníž. přenesená",J1231,0)</f>
        <v>0</v>
      </c>
      <c r="BI1231" s="142">
        <f>IF(N1231="nulová",J1231,0)</f>
        <v>0</v>
      </c>
      <c r="BJ1231" s="18" t="s">
        <v>79</v>
      </c>
      <c r="BK1231" s="142">
        <f>ROUND(I1231*H1231,2)</f>
        <v>0</v>
      </c>
      <c r="BL1231" s="18" t="s">
        <v>472</v>
      </c>
      <c r="BM1231" s="141" t="s">
        <v>7965</v>
      </c>
    </row>
    <row r="1232" spans="2:65" s="12" customFormat="1" ht="22.5">
      <c r="B1232" s="165"/>
      <c r="D1232" s="157" t="s">
        <v>387</v>
      </c>
      <c r="E1232" s="166" t="s">
        <v>3</v>
      </c>
      <c r="F1232" s="366" t="s">
        <v>7966</v>
      </c>
      <c r="H1232" s="367">
        <v>0.98599999999999999</v>
      </c>
      <c r="I1232" s="167"/>
      <c r="L1232" s="165"/>
      <c r="M1232" s="168"/>
      <c r="T1232" s="169"/>
      <c r="AT1232" s="166" t="s">
        <v>387</v>
      </c>
      <c r="AU1232" s="166" t="s">
        <v>81</v>
      </c>
      <c r="AV1232" s="12" t="s">
        <v>81</v>
      </c>
      <c r="AW1232" s="12" t="s">
        <v>33</v>
      </c>
      <c r="AX1232" s="12" t="s">
        <v>71</v>
      </c>
      <c r="AY1232" s="166" t="s">
        <v>293</v>
      </c>
    </row>
    <row r="1233" spans="2:65" s="12" customFormat="1" ht="22.5">
      <c r="B1233" s="165"/>
      <c r="D1233" s="157" t="s">
        <v>387</v>
      </c>
      <c r="E1233" s="166" t="s">
        <v>3</v>
      </c>
      <c r="F1233" s="366" t="s">
        <v>7967</v>
      </c>
      <c r="H1233" s="367">
        <v>1.0209999999999999</v>
      </c>
      <c r="I1233" s="167"/>
      <c r="L1233" s="165"/>
      <c r="M1233" s="168"/>
      <c r="T1233" s="169"/>
      <c r="AT1233" s="166" t="s">
        <v>387</v>
      </c>
      <c r="AU1233" s="166" t="s">
        <v>81</v>
      </c>
      <c r="AV1233" s="12" t="s">
        <v>81</v>
      </c>
      <c r="AW1233" s="12" t="s">
        <v>33</v>
      </c>
      <c r="AX1233" s="12" t="s">
        <v>71</v>
      </c>
      <c r="AY1233" s="166" t="s">
        <v>293</v>
      </c>
    </row>
    <row r="1234" spans="2:65" s="12" customFormat="1" ht="22.5">
      <c r="B1234" s="165"/>
      <c r="D1234" s="157" t="s">
        <v>387</v>
      </c>
      <c r="E1234" s="166" t="s">
        <v>3</v>
      </c>
      <c r="F1234" s="366" t="s">
        <v>7968</v>
      </c>
      <c r="H1234" s="367">
        <v>0.39800000000000002</v>
      </c>
      <c r="I1234" s="167"/>
      <c r="L1234" s="165"/>
      <c r="M1234" s="168"/>
      <c r="T1234" s="169"/>
      <c r="AT1234" s="166" t="s">
        <v>387</v>
      </c>
      <c r="AU1234" s="166" t="s">
        <v>81</v>
      </c>
      <c r="AV1234" s="12" t="s">
        <v>81</v>
      </c>
      <c r="AW1234" s="12" t="s">
        <v>33</v>
      </c>
      <c r="AX1234" s="12" t="s">
        <v>71</v>
      </c>
      <c r="AY1234" s="166" t="s">
        <v>293</v>
      </c>
    </row>
    <row r="1235" spans="2:65" s="12" customFormat="1">
      <c r="B1235" s="165"/>
      <c r="D1235" s="157" t="s">
        <v>387</v>
      </c>
      <c r="E1235" s="166" t="s">
        <v>3</v>
      </c>
      <c r="F1235" s="366" t="s">
        <v>7969</v>
      </c>
      <c r="H1235" s="367">
        <v>0.17599999999999999</v>
      </c>
      <c r="I1235" s="167"/>
      <c r="L1235" s="165"/>
      <c r="M1235" s="168"/>
      <c r="T1235" s="169"/>
      <c r="AT1235" s="166" t="s">
        <v>387</v>
      </c>
      <c r="AU1235" s="166" t="s">
        <v>81</v>
      </c>
      <c r="AV1235" s="12" t="s">
        <v>81</v>
      </c>
      <c r="AW1235" s="12" t="s">
        <v>33</v>
      </c>
      <c r="AX1235" s="12" t="s">
        <v>71</v>
      </c>
      <c r="AY1235" s="166" t="s">
        <v>293</v>
      </c>
    </row>
    <row r="1236" spans="2:65" s="14" customFormat="1">
      <c r="B1236" s="175"/>
      <c r="D1236" s="157" t="s">
        <v>387</v>
      </c>
      <c r="E1236" s="176" t="s">
        <v>3</v>
      </c>
      <c r="F1236" s="370" t="s">
        <v>1015</v>
      </c>
      <c r="H1236" s="371">
        <v>2.581</v>
      </c>
      <c r="I1236" s="177"/>
      <c r="L1236" s="175"/>
      <c r="M1236" s="178"/>
      <c r="T1236" s="179"/>
      <c r="AT1236" s="176" t="s">
        <v>387</v>
      </c>
      <c r="AU1236" s="176" t="s">
        <v>81</v>
      </c>
      <c r="AV1236" s="14" t="s">
        <v>292</v>
      </c>
      <c r="AW1236" s="14" t="s">
        <v>33</v>
      </c>
      <c r="AX1236" s="14" t="s">
        <v>71</v>
      </c>
      <c r="AY1236" s="176" t="s">
        <v>293</v>
      </c>
    </row>
    <row r="1237" spans="2:65" s="12" customFormat="1" ht="22.5">
      <c r="B1237" s="165"/>
      <c r="D1237" s="157" t="s">
        <v>387</v>
      </c>
      <c r="E1237" s="166" t="s">
        <v>3</v>
      </c>
      <c r="F1237" s="366" t="s">
        <v>7970</v>
      </c>
      <c r="H1237" s="367">
        <v>-0.39800000000000002</v>
      </c>
      <c r="I1237" s="167"/>
      <c r="L1237" s="165"/>
      <c r="M1237" s="168"/>
      <c r="T1237" s="169"/>
      <c r="AT1237" s="166" t="s">
        <v>387</v>
      </c>
      <c r="AU1237" s="166" t="s">
        <v>81</v>
      </c>
      <c r="AV1237" s="12" t="s">
        <v>81</v>
      </c>
      <c r="AW1237" s="12" t="s">
        <v>33</v>
      </c>
      <c r="AX1237" s="12" t="s">
        <v>71</v>
      </c>
      <c r="AY1237" s="166" t="s">
        <v>293</v>
      </c>
    </row>
    <row r="1238" spans="2:65" s="14" customFormat="1">
      <c r="B1238" s="175"/>
      <c r="D1238" s="157" t="s">
        <v>387</v>
      </c>
      <c r="E1238" s="176" t="s">
        <v>3</v>
      </c>
      <c r="F1238" s="370" t="s">
        <v>7954</v>
      </c>
      <c r="H1238" s="371">
        <v>-0.39800000000000002</v>
      </c>
      <c r="I1238" s="177"/>
      <c r="L1238" s="175"/>
      <c r="M1238" s="178"/>
      <c r="T1238" s="179"/>
      <c r="AT1238" s="176" t="s">
        <v>387</v>
      </c>
      <c r="AU1238" s="176" t="s">
        <v>81</v>
      </c>
      <c r="AV1238" s="14" t="s">
        <v>292</v>
      </c>
      <c r="AW1238" s="14" t="s">
        <v>33</v>
      </c>
      <c r="AX1238" s="14" t="s">
        <v>71</v>
      </c>
      <c r="AY1238" s="176" t="s">
        <v>293</v>
      </c>
    </row>
    <row r="1239" spans="2:65" s="12" customFormat="1" ht="22.5">
      <c r="B1239" s="165"/>
      <c r="D1239" s="157" t="s">
        <v>387</v>
      </c>
      <c r="E1239" s="166" t="s">
        <v>3</v>
      </c>
      <c r="F1239" s="366" t="s">
        <v>7971</v>
      </c>
      <c r="H1239" s="367">
        <v>-2.0070000000000001</v>
      </c>
      <c r="I1239" s="167"/>
      <c r="L1239" s="165"/>
      <c r="M1239" s="168"/>
      <c r="T1239" s="169"/>
      <c r="AT1239" s="166" t="s">
        <v>387</v>
      </c>
      <c r="AU1239" s="166" t="s">
        <v>81</v>
      </c>
      <c r="AV1239" s="12" t="s">
        <v>81</v>
      </c>
      <c r="AW1239" s="12" t="s">
        <v>33</v>
      </c>
      <c r="AX1239" s="12" t="s">
        <v>71</v>
      </c>
      <c r="AY1239" s="166" t="s">
        <v>293</v>
      </c>
    </row>
    <row r="1240" spans="2:65" s="14" customFormat="1">
      <c r="B1240" s="175"/>
      <c r="D1240" s="157" t="s">
        <v>387</v>
      </c>
      <c r="E1240" s="176" t="s">
        <v>3</v>
      </c>
      <c r="F1240" s="370" t="s">
        <v>5672</v>
      </c>
      <c r="H1240" s="371">
        <v>-2.0070000000000001</v>
      </c>
      <c r="I1240" s="177"/>
      <c r="L1240" s="175"/>
      <c r="M1240" s="178"/>
      <c r="T1240" s="179"/>
      <c r="AT1240" s="176" t="s">
        <v>387</v>
      </c>
      <c r="AU1240" s="176" t="s">
        <v>81</v>
      </c>
      <c r="AV1240" s="14" t="s">
        <v>292</v>
      </c>
      <c r="AW1240" s="14" t="s">
        <v>33</v>
      </c>
      <c r="AX1240" s="14" t="s">
        <v>71</v>
      </c>
      <c r="AY1240" s="176" t="s">
        <v>293</v>
      </c>
    </row>
    <row r="1241" spans="2:65" s="13" customFormat="1">
      <c r="B1241" s="170"/>
      <c r="D1241" s="157" t="s">
        <v>387</v>
      </c>
      <c r="E1241" s="171" t="s">
        <v>3</v>
      </c>
      <c r="F1241" s="368" t="s">
        <v>407</v>
      </c>
      <c r="H1241" s="369">
        <v>0.17599999999999999</v>
      </c>
      <c r="I1241" s="172"/>
      <c r="L1241" s="170"/>
      <c r="M1241" s="173"/>
      <c r="T1241" s="174"/>
      <c r="AT1241" s="171" t="s">
        <v>387</v>
      </c>
      <c r="AU1241" s="171" t="s">
        <v>81</v>
      </c>
      <c r="AV1241" s="13" t="s">
        <v>308</v>
      </c>
      <c r="AW1241" s="13" t="s">
        <v>33</v>
      </c>
      <c r="AX1241" s="13" t="s">
        <v>79</v>
      </c>
      <c r="AY1241" s="171" t="s">
        <v>293</v>
      </c>
    </row>
    <row r="1242" spans="2:65" s="12" customFormat="1">
      <c r="B1242" s="165"/>
      <c r="D1242" s="157" t="s">
        <v>387</v>
      </c>
      <c r="F1242" s="366" t="s">
        <v>7972</v>
      </c>
      <c r="H1242" s="367">
        <v>0.185</v>
      </c>
      <c r="I1242" s="167"/>
      <c r="L1242" s="165"/>
      <c r="M1242" s="168"/>
      <c r="T1242" s="169"/>
      <c r="AT1242" s="166" t="s">
        <v>387</v>
      </c>
      <c r="AU1242" s="166" t="s">
        <v>81</v>
      </c>
      <c r="AV1242" s="12" t="s">
        <v>81</v>
      </c>
      <c r="AW1242" s="12" t="s">
        <v>4</v>
      </c>
      <c r="AX1242" s="12" t="s">
        <v>79</v>
      </c>
      <c r="AY1242" s="166" t="s">
        <v>293</v>
      </c>
    </row>
    <row r="1243" spans="2:65" s="1" customFormat="1" ht="62.65" customHeight="1">
      <c r="B1243" s="132"/>
      <c r="C1243" s="358" t="s">
        <v>1550</v>
      </c>
      <c r="D1243" s="358" t="s">
        <v>309</v>
      </c>
      <c r="E1243" s="359" t="s">
        <v>7973</v>
      </c>
      <c r="F1243" s="360" t="s">
        <v>7974</v>
      </c>
      <c r="G1243" s="361" t="s">
        <v>451</v>
      </c>
      <c r="H1243" s="362">
        <v>47.85</v>
      </c>
      <c r="I1243" s="148"/>
      <c r="J1243" s="149">
        <f>ROUND(I1243*H1243,2)</f>
        <v>0</v>
      </c>
      <c r="K1243" s="145" t="s">
        <v>383</v>
      </c>
      <c r="L1243" s="33"/>
      <c r="M1243" s="150" t="s">
        <v>3</v>
      </c>
      <c r="N1243" s="151" t="s">
        <v>42</v>
      </c>
      <c r="P1243" s="139">
        <f>O1243*H1243</f>
        <v>0</v>
      </c>
      <c r="Q1243" s="139">
        <v>0</v>
      </c>
      <c r="R1243" s="139">
        <f>Q1243*H1243</f>
        <v>0</v>
      </c>
      <c r="S1243" s="139">
        <v>0</v>
      </c>
      <c r="T1243" s="140">
        <f>S1243*H1243</f>
        <v>0</v>
      </c>
      <c r="AR1243" s="141" t="s">
        <v>472</v>
      </c>
      <c r="AT1243" s="141" t="s">
        <v>309</v>
      </c>
      <c r="AU1243" s="141" t="s">
        <v>81</v>
      </c>
      <c r="AY1243" s="18" t="s">
        <v>293</v>
      </c>
      <c r="BE1243" s="142">
        <f>IF(N1243="základní",J1243,0)</f>
        <v>0</v>
      </c>
      <c r="BF1243" s="142">
        <f>IF(N1243="snížená",J1243,0)</f>
        <v>0</v>
      </c>
      <c r="BG1243" s="142">
        <f>IF(N1243="zákl. přenesená",J1243,0)</f>
        <v>0</v>
      </c>
      <c r="BH1243" s="142">
        <f>IF(N1243="sníž. přenesená",J1243,0)</f>
        <v>0</v>
      </c>
      <c r="BI1243" s="142">
        <f>IF(N1243="nulová",J1243,0)</f>
        <v>0</v>
      </c>
      <c r="BJ1243" s="18" t="s">
        <v>79</v>
      </c>
      <c r="BK1243" s="142">
        <f>ROUND(I1243*H1243,2)</f>
        <v>0</v>
      </c>
      <c r="BL1243" s="18" t="s">
        <v>472</v>
      </c>
      <c r="BM1243" s="141" t="s">
        <v>7975</v>
      </c>
    </row>
    <row r="1244" spans="2:65" s="1" customFormat="1">
      <c r="B1244" s="33"/>
      <c r="D1244" s="162" t="s">
        <v>385</v>
      </c>
      <c r="F1244" s="365" t="s">
        <v>7976</v>
      </c>
      <c r="I1244" s="159"/>
      <c r="L1244" s="33"/>
      <c r="M1244" s="164"/>
      <c r="T1244" s="54"/>
      <c r="AT1244" s="18" t="s">
        <v>385</v>
      </c>
      <c r="AU1244" s="18" t="s">
        <v>81</v>
      </c>
    </row>
    <row r="1245" spans="2:65" s="12" customFormat="1">
      <c r="B1245" s="165"/>
      <c r="D1245" s="157" t="s">
        <v>387</v>
      </c>
      <c r="E1245" s="166" t="s">
        <v>3</v>
      </c>
      <c r="F1245" s="366" t="s">
        <v>7977</v>
      </c>
      <c r="H1245" s="367">
        <v>47.85</v>
      </c>
      <c r="I1245" s="167"/>
      <c r="L1245" s="165"/>
      <c r="M1245" s="168"/>
      <c r="T1245" s="169"/>
      <c r="AT1245" s="166" t="s">
        <v>387</v>
      </c>
      <c r="AU1245" s="166" t="s">
        <v>81</v>
      </c>
      <c r="AV1245" s="12" t="s">
        <v>81</v>
      </c>
      <c r="AW1245" s="12" t="s">
        <v>33</v>
      </c>
      <c r="AX1245" s="12" t="s">
        <v>79</v>
      </c>
      <c r="AY1245" s="166" t="s">
        <v>293</v>
      </c>
    </row>
    <row r="1246" spans="2:65" s="1" customFormat="1" ht="21.75" customHeight="1">
      <c r="B1246" s="132"/>
      <c r="C1246" s="353" t="s">
        <v>1557</v>
      </c>
      <c r="D1246" s="353" t="s">
        <v>290</v>
      </c>
      <c r="E1246" s="354" t="s">
        <v>7978</v>
      </c>
      <c r="F1246" s="355" t="s">
        <v>7979</v>
      </c>
      <c r="G1246" s="356" t="s">
        <v>397</v>
      </c>
      <c r="H1246" s="357">
        <v>1.407</v>
      </c>
      <c r="I1246" s="134"/>
      <c r="J1246" s="135">
        <f>ROUND(I1246*H1246,2)</f>
        <v>0</v>
      </c>
      <c r="K1246" s="133" t="s">
        <v>2068</v>
      </c>
      <c r="L1246" s="136"/>
      <c r="M1246" s="137" t="s">
        <v>3</v>
      </c>
      <c r="N1246" s="138" t="s">
        <v>42</v>
      </c>
      <c r="P1246" s="139">
        <f>O1246*H1246</f>
        <v>0</v>
      </c>
      <c r="Q1246" s="139">
        <v>0.55000000000000004</v>
      </c>
      <c r="R1246" s="139">
        <f>Q1246*H1246</f>
        <v>0.77385000000000004</v>
      </c>
      <c r="S1246" s="139">
        <v>0</v>
      </c>
      <c r="T1246" s="140">
        <f>S1246*H1246</f>
        <v>0</v>
      </c>
      <c r="AR1246" s="141" t="s">
        <v>591</v>
      </c>
      <c r="AT1246" s="141" t="s">
        <v>290</v>
      </c>
      <c r="AU1246" s="141" t="s">
        <v>81</v>
      </c>
      <c r="AY1246" s="18" t="s">
        <v>293</v>
      </c>
      <c r="BE1246" s="142">
        <f>IF(N1246="základní",J1246,0)</f>
        <v>0</v>
      </c>
      <c r="BF1246" s="142">
        <f>IF(N1246="snížená",J1246,0)</f>
        <v>0</v>
      </c>
      <c r="BG1246" s="142">
        <f>IF(N1246="zákl. přenesená",J1246,0)</f>
        <v>0</v>
      </c>
      <c r="BH1246" s="142">
        <f>IF(N1246="sníž. přenesená",J1246,0)</f>
        <v>0</v>
      </c>
      <c r="BI1246" s="142">
        <f>IF(N1246="nulová",J1246,0)</f>
        <v>0</v>
      </c>
      <c r="BJ1246" s="18" t="s">
        <v>79</v>
      </c>
      <c r="BK1246" s="142">
        <f>ROUND(I1246*H1246,2)</f>
        <v>0</v>
      </c>
      <c r="BL1246" s="18" t="s">
        <v>472</v>
      </c>
      <c r="BM1246" s="141" t="s">
        <v>7980</v>
      </c>
    </row>
    <row r="1247" spans="2:65" s="12" customFormat="1" ht="22.5">
      <c r="B1247" s="165"/>
      <c r="D1247" s="157" t="s">
        <v>387</v>
      </c>
      <c r="E1247" s="166" t="s">
        <v>3</v>
      </c>
      <c r="F1247" s="366" t="s">
        <v>7981</v>
      </c>
      <c r="H1247" s="367">
        <v>1.34</v>
      </c>
      <c r="I1247" s="167"/>
      <c r="L1247" s="165"/>
      <c r="M1247" s="168"/>
      <c r="T1247" s="169"/>
      <c r="AT1247" s="166" t="s">
        <v>387</v>
      </c>
      <c r="AU1247" s="166" t="s">
        <v>81</v>
      </c>
      <c r="AV1247" s="12" t="s">
        <v>81</v>
      </c>
      <c r="AW1247" s="12" t="s">
        <v>33</v>
      </c>
      <c r="AX1247" s="12" t="s">
        <v>79</v>
      </c>
      <c r="AY1247" s="166" t="s">
        <v>293</v>
      </c>
    </row>
    <row r="1248" spans="2:65" s="12" customFormat="1">
      <c r="B1248" s="165"/>
      <c r="D1248" s="157" t="s">
        <v>387</v>
      </c>
      <c r="F1248" s="366" t="s">
        <v>7982</v>
      </c>
      <c r="H1248" s="367">
        <v>1.407</v>
      </c>
      <c r="I1248" s="167"/>
      <c r="L1248" s="165"/>
      <c r="M1248" s="168"/>
      <c r="T1248" s="169"/>
      <c r="AT1248" s="166" t="s">
        <v>387</v>
      </c>
      <c r="AU1248" s="166" t="s">
        <v>81</v>
      </c>
      <c r="AV1248" s="12" t="s">
        <v>81</v>
      </c>
      <c r="AW1248" s="12" t="s">
        <v>4</v>
      </c>
      <c r="AX1248" s="12" t="s">
        <v>79</v>
      </c>
      <c r="AY1248" s="166" t="s">
        <v>293</v>
      </c>
    </row>
    <row r="1249" spans="2:65" s="1" customFormat="1" ht="62.65" customHeight="1">
      <c r="B1249" s="132"/>
      <c r="C1249" s="358" t="s">
        <v>1561</v>
      </c>
      <c r="D1249" s="358" t="s">
        <v>309</v>
      </c>
      <c r="E1249" s="359" t="s">
        <v>1637</v>
      </c>
      <c r="F1249" s="360" t="s">
        <v>1638</v>
      </c>
      <c r="G1249" s="361" t="s">
        <v>451</v>
      </c>
      <c r="H1249" s="362">
        <v>122.057</v>
      </c>
      <c r="I1249" s="148"/>
      <c r="J1249" s="149">
        <f>ROUND(I1249*H1249,2)</f>
        <v>0</v>
      </c>
      <c r="K1249" s="145" t="s">
        <v>383</v>
      </c>
      <c r="L1249" s="33"/>
      <c r="M1249" s="150" t="s">
        <v>3</v>
      </c>
      <c r="N1249" s="151" t="s">
        <v>42</v>
      </c>
      <c r="P1249" s="139">
        <f>O1249*H1249</f>
        <v>0</v>
      </c>
      <c r="Q1249" s="139">
        <v>0</v>
      </c>
      <c r="R1249" s="139">
        <f>Q1249*H1249</f>
        <v>0</v>
      </c>
      <c r="S1249" s="139">
        <v>0</v>
      </c>
      <c r="T1249" s="140">
        <f>S1249*H1249</f>
        <v>0</v>
      </c>
      <c r="AR1249" s="141" t="s">
        <v>472</v>
      </c>
      <c r="AT1249" s="141" t="s">
        <v>309</v>
      </c>
      <c r="AU1249" s="141" t="s">
        <v>81</v>
      </c>
      <c r="AY1249" s="18" t="s">
        <v>293</v>
      </c>
      <c r="BE1249" s="142">
        <f>IF(N1249="základní",J1249,0)</f>
        <v>0</v>
      </c>
      <c r="BF1249" s="142">
        <f>IF(N1249="snížená",J1249,0)</f>
        <v>0</v>
      </c>
      <c r="BG1249" s="142">
        <f>IF(N1249="zákl. přenesená",J1249,0)</f>
        <v>0</v>
      </c>
      <c r="BH1249" s="142">
        <f>IF(N1249="sníž. přenesená",J1249,0)</f>
        <v>0</v>
      </c>
      <c r="BI1249" s="142">
        <f>IF(N1249="nulová",J1249,0)</f>
        <v>0</v>
      </c>
      <c r="BJ1249" s="18" t="s">
        <v>79</v>
      </c>
      <c r="BK1249" s="142">
        <f>ROUND(I1249*H1249,2)</f>
        <v>0</v>
      </c>
      <c r="BL1249" s="18" t="s">
        <v>472</v>
      </c>
      <c r="BM1249" s="141" t="s">
        <v>7983</v>
      </c>
    </row>
    <row r="1250" spans="2:65" s="1" customFormat="1">
      <c r="B1250" s="33"/>
      <c r="D1250" s="162" t="s">
        <v>385</v>
      </c>
      <c r="F1250" s="365" t="s">
        <v>1640</v>
      </c>
      <c r="I1250" s="159"/>
      <c r="L1250" s="33"/>
      <c r="M1250" s="164"/>
      <c r="T1250" s="54"/>
      <c r="AT1250" s="18" t="s">
        <v>385</v>
      </c>
      <c r="AU1250" s="18" t="s">
        <v>81</v>
      </c>
    </row>
    <row r="1251" spans="2:65" s="12" customFormat="1">
      <c r="B1251" s="165"/>
      <c r="D1251" s="157" t="s">
        <v>387</v>
      </c>
      <c r="E1251" s="166" t="s">
        <v>3</v>
      </c>
      <c r="F1251" s="366" t="s">
        <v>7984</v>
      </c>
      <c r="H1251" s="367">
        <v>10.477</v>
      </c>
      <c r="I1251" s="167"/>
      <c r="L1251" s="165"/>
      <c r="M1251" s="168"/>
      <c r="T1251" s="169"/>
      <c r="AT1251" s="166" t="s">
        <v>387</v>
      </c>
      <c r="AU1251" s="166" t="s">
        <v>81</v>
      </c>
      <c r="AV1251" s="12" t="s">
        <v>81</v>
      </c>
      <c r="AW1251" s="12" t="s">
        <v>33</v>
      </c>
      <c r="AX1251" s="12" t="s">
        <v>71</v>
      </c>
      <c r="AY1251" s="166" t="s">
        <v>293</v>
      </c>
    </row>
    <row r="1252" spans="2:65" s="12" customFormat="1">
      <c r="B1252" s="165"/>
      <c r="D1252" s="157" t="s">
        <v>387</v>
      </c>
      <c r="E1252" s="166" t="s">
        <v>3</v>
      </c>
      <c r="F1252" s="366" t="s">
        <v>7985</v>
      </c>
      <c r="H1252" s="367">
        <v>19.760000000000002</v>
      </c>
      <c r="I1252" s="167"/>
      <c r="L1252" s="165"/>
      <c r="M1252" s="168"/>
      <c r="T1252" s="169"/>
      <c r="AT1252" s="166" t="s">
        <v>387</v>
      </c>
      <c r="AU1252" s="166" t="s">
        <v>81</v>
      </c>
      <c r="AV1252" s="12" t="s">
        <v>81</v>
      </c>
      <c r="AW1252" s="12" t="s">
        <v>33</v>
      </c>
      <c r="AX1252" s="12" t="s">
        <v>71</v>
      </c>
      <c r="AY1252" s="166" t="s">
        <v>293</v>
      </c>
    </row>
    <row r="1253" spans="2:65" s="12" customFormat="1">
      <c r="B1253" s="165"/>
      <c r="D1253" s="157" t="s">
        <v>387</v>
      </c>
      <c r="E1253" s="166" t="s">
        <v>3</v>
      </c>
      <c r="F1253" s="366" t="s">
        <v>7986</v>
      </c>
      <c r="H1253" s="367">
        <v>35.979999999999997</v>
      </c>
      <c r="I1253" s="167"/>
      <c r="L1253" s="165"/>
      <c r="M1253" s="168"/>
      <c r="T1253" s="169"/>
      <c r="AT1253" s="166" t="s">
        <v>387</v>
      </c>
      <c r="AU1253" s="166" t="s">
        <v>81</v>
      </c>
      <c r="AV1253" s="12" t="s">
        <v>81</v>
      </c>
      <c r="AW1253" s="12" t="s">
        <v>33</v>
      </c>
      <c r="AX1253" s="12" t="s">
        <v>71</v>
      </c>
      <c r="AY1253" s="166" t="s">
        <v>293</v>
      </c>
    </row>
    <row r="1254" spans="2:65" s="12" customFormat="1" ht="22.5">
      <c r="B1254" s="165"/>
      <c r="D1254" s="157" t="s">
        <v>387</v>
      </c>
      <c r="E1254" s="166" t="s">
        <v>3</v>
      </c>
      <c r="F1254" s="366" t="s">
        <v>7987</v>
      </c>
      <c r="H1254" s="367">
        <v>49.52</v>
      </c>
      <c r="I1254" s="167"/>
      <c r="L1254" s="165"/>
      <c r="M1254" s="168"/>
      <c r="T1254" s="169"/>
      <c r="AT1254" s="166" t="s">
        <v>387</v>
      </c>
      <c r="AU1254" s="166" t="s">
        <v>81</v>
      </c>
      <c r="AV1254" s="12" t="s">
        <v>81</v>
      </c>
      <c r="AW1254" s="12" t="s">
        <v>33</v>
      </c>
      <c r="AX1254" s="12" t="s">
        <v>71</v>
      </c>
      <c r="AY1254" s="166" t="s">
        <v>293</v>
      </c>
    </row>
    <row r="1255" spans="2:65" s="12" customFormat="1">
      <c r="B1255" s="165"/>
      <c r="D1255" s="157" t="s">
        <v>387</v>
      </c>
      <c r="E1255" s="166" t="s">
        <v>3</v>
      </c>
      <c r="F1255" s="366" t="s">
        <v>7988</v>
      </c>
      <c r="H1255" s="367">
        <v>6.32</v>
      </c>
      <c r="I1255" s="167"/>
      <c r="L1255" s="165"/>
      <c r="M1255" s="168"/>
      <c r="T1255" s="169"/>
      <c r="AT1255" s="166" t="s">
        <v>387</v>
      </c>
      <c r="AU1255" s="166" t="s">
        <v>81</v>
      </c>
      <c r="AV1255" s="12" t="s">
        <v>81</v>
      </c>
      <c r="AW1255" s="12" t="s">
        <v>33</v>
      </c>
      <c r="AX1255" s="12" t="s">
        <v>71</v>
      </c>
      <c r="AY1255" s="166" t="s">
        <v>293</v>
      </c>
    </row>
    <row r="1256" spans="2:65" s="13" customFormat="1">
      <c r="B1256" s="170"/>
      <c r="D1256" s="157" t="s">
        <v>387</v>
      </c>
      <c r="E1256" s="171" t="s">
        <v>3</v>
      </c>
      <c r="F1256" s="368" t="s">
        <v>407</v>
      </c>
      <c r="H1256" s="369">
        <v>122.057</v>
      </c>
      <c r="I1256" s="172"/>
      <c r="L1256" s="170"/>
      <c r="M1256" s="173"/>
      <c r="T1256" s="174"/>
      <c r="AT1256" s="171" t="s">
        <v>387</v>
      </c>
      <c r="AU1256" s="171" t="s">
        <v>81</v>
      </c>
      <c r="AV1256" s="13" t="s">
        <v>308</v>
      </c>
      <c r="AW1256" s="13" t="s">
        <v>33</v>
      </c>
      <c r="AX1256" s="13" t="s">
        <v>79</v>
      </c>
      <c r="AY1256" s="171" t="s">
        <v>293</v>
      </c>
    </row>
    <row r="1257" spans="2:65" s="1" customFormat="1" ht="21.75" customHeight="1">
      <c r="B1257" s="132"/>
      <c r="C1257" s="353" t="s">
        <v>1567</v>
      </c>
      <c r="D1257" s="353" t="s">
        <v>290</v>
      </c>
      <c r="E1257" s="354" t="s">
        <v>7989</v>
      </c>
      <c r="F1257" s="355" t="s">
        <v>7990</v>
      </c>
      <c r="G1257" s="356" t="s">
        <v>397</v>
      </c>
      <c r="H1257" s="357">
        <v>2.2400000000000002</v>
      </c>
      <c r="I1257" s="134"/>
      <c r="J1257" s="135">
        <f>ROUND(I1257*H1257,2)</f>
        <v>0</v>
      </c>
      <c r="K1257" s="133" t="s">
        <v>383</v>
      </c>
      <c r="L1257" s="136"/>
      <c r="M1257" s="137" t="s">
        <v>3</v>
      </c>
      <c r="N1257" s="138" t="s">
        <v>42</v>
      </c>
      <c r="P1257" s="139">
        <f>O1257*H1257</f>
        <v>0</v>
      </c>
      <c r="Q1257" s="139">
        <v>0.55000000000000004</v>
      </c>
      <c r="R1257" s="139">
        <f>Q1257*H1257</f>
        <v>1.2320000000000002</v>
      </c>
      <c r="S1257" s="139">
        <v>0</v>
      </c>
      <c r="T1257" s="140">
        <f>S1257*H1257</f>
        <v>0</v>
      </c>
      <c r="AR1257" s="141" t="s">
        <v>591</v>
      </c>
      <c r="AT1257" s="141" t="s">
        <v>290</v>
      </c>
      <c r="AU1257" s="141" t="s">
        <v>81</v>
      </c>
      <c r="AY1257" s="18" t="s">
        <v>293</v>
      </c>
      <c r="BE1257" s="142">
        <f>IF(N1257="základní",J1257,0)</f>
        <v>0</v>
      </c>
      <c r="BF1257" s="142">
        <f>IF(N1257="snížená",J1257,0)</f>
        <v>0</v>
      </c>
      <c r="BG1257" s="142">
        <f>IF(N1257="zákl. přenesená",J1257,0)</f>
        <v>0</v>
      </c>
      <c r="BH1257" s="142">
        <f>IF(N1257="sníž. přenesená",J1257,0)</f>
        <v>0</v>
      </c>
      <c r="BI1257" s="142">
        <f>IF(N1257="nulová",J1257,0)</f>
        <v>0</v>
      </c>
      <c r="BJ1257" s="18" t="s">
        <v>79</v>
      </c>
      <c r="BK1257" s="142">
        <f>ROUND(I1257*H1257,2)</f>
        <v>0</v>
      </c>
      <c r="BL1257" s="18" t="s">
        <v>472</v>
      </c>
      <c r="BM1257" s="141" t="s">
        <v>7991</v>
      </c>
    </row>
    <row r="1258" spans="2:65" s="12" customFormat="1" ht="22.5">
      <c r="B1258" s="165"/>
      <c r="D1258" s="157" t="s">
        <v>387</v>
      </c>
      <c r="E1258" s="166" t="s">
        <v>3</v>
      </c>
      <c r="F1258" s="366" t="s">
        <v>7992</v>
      </c>
      <c r="H1258" s="367">
        <v>0.33500000000000002</v>
      </c>
      <c r="I1258" s="167"/>
      <c r="L1258" s="165"/>
      <c r="M1258" s="168"/>
      <c r="T1258" s="169"/>
      <c r="AT1258" s="166" t="s">
        <v>387</v>
      </c>
      <c r="AU1258" s="166" t="s">
        <v>81</v>
      </c>
      <c r="AV1258" s="12" t="s">
        <v>81</v>
      </c>
      <c r="AW1258" s="12" t="s">
        <v>33</v>
      </c>
      <c r="AX1258" s="12" t="s">
        <v>71</v>
      </c>
      <c r="AY1258" s="166" t="s">
        <v>293</v>
      </c>
    </row>
    <row r="1259" spans="2:65" s="12" customFormat="1">
      <c r="B1259" s="165"/>
      <c r="D1259" s="157" t="s">
        <v>387</v>
      </c>
      <c r="E1259" s="166" t="s">
        <v>3</v>
      </c>
      <c r="F1259" s="366" t="s">
        <v>7993</v>
      </c>
      <c r="H1259" s="367">
        <v>0.63200000000000001</v>
      </c>
      <c r="I1259" s="167"/>
      <c r="L1259" s="165"/>
      <c r="M1259" s="168"/>
      <c r="T1259" s="169"/>
      <c r="AT1259" s="166" t="s">
        <v>387</v>
      </c>
      <c r="AU1259" s="166" t="s">
        <v>81</v>
      </c>
      <c r="AV1259" s="12" t="s">
        <v>81</v>
      </c>
      <c r="AW1259" s="12" t="s">
        <v>33</v>
      </c>
      <c r="AX1259" s="12" t="s">
        <v>71</v>
      </c>
      <c r="AY1259" s="166" t="s">
        <v>293</v>
      </c>
    </row>
    <row r="1260" spans="2:65" s="12" customFormat="1" ht="22.5">
      <c r="B1260" s="165"/>
      <c r="D1260" s="157" t="s">
        <v>387</v>
      </c>
      <c r="E1260" s="166" t="s">
        <v>3</v>
      </c>
      <c r="F1260" s="366" t="s">
        <v>7994</v>
      </c>
      <c r="H1260" s="367">
        <v>1.1659999999999999</v>
      </c>
      <c r="I1260" s="167"/>
      <c r="L1260" s="165"/>
      <c r="M1260" s="168"/>
      <c r="T1260" s="169"/>
      <c r="AT1260" s="166" t="s">
        <v>387</v>
      </c>
      <c r="AU1260" s="166" t="s">
        <v>81</v>
      </c>
      <c r="AV1260" s="12" t="s">
        <v>81</v>
      </c>
      <c r="AW1260" s="12" t="s">
        <v>33</v>
      </c>
      <c r="AX1260" s="12" t="s">
        <v>71</v>
      </c>
      <c r="AY1260" s="166" t="s">
        <v>293</v>
      </c>
    </row>
    <row r="1261" spans="2:65" s="13" customFormat="1">
      <c r="B1261" s="170"/>
      <c r="D1261" s="157" t="s">
        <v>387</v>
      </c>
      <c r="E1261" s="171" t="s">
        <v>3</v>
      </c>
      <c r="F1261" s="368" t="s">
        <v>407</v>
      </c>
      <c r="H1261" s="369">
        <v>2.133</v>
      </c>
      <c r="I1261" s="172"/>
      <c r="L1261" s="170"/>
      <c r="M1261" s="173"/>
      <c r="T1261" s="174"/>
      <c r="AT1261" s="171" t="s">
        <v>387</v>
      </c>
      <c r="AU1261" s="171" t="s">
        <v>81</v>
      </c>
      <c r="AV1261" s="13" t="s">
        <v>308</v>
      </c>
      <c r="AW1261" s="13" t="s">
        <v>33</v>
      </c>
      <c r="AX1261" s="13" t="s">
        <v>79</v>
      </c>
      <c r="AY1261" s="171" t="s">
        <v>293</v>
      </c>
    </row>
    <row r="1262" spans="2:65" s="12" customFormat="1">
      <c r="B1262" s="165"/>
      <c r="D1262" s="157" t="s">
        <v>387</v>
      </c>
      <c r="F1262" s="366" t="s">
        <v>7995</v>
      </c>
      <c r="H1262" s="367">
        <v>2.2400000000000002</v>
      </c>
      <c r="I1262" s="167"/>
      <c r="L1262" s="165"/>
      <c r="M1262" s="168"/>
      <c r="T1262" s="169"/>
      <c r="AT1262" s="166" t="s">
        <v>387</v>
      </c>
      <c r="AU1262" s="166" t="s">
        <v>81</v>
      </c>
      <c r="AV1262" s="12" t="s">
        <v>81</v>
      </c>
      <c r="AW1262" s="12" t="s">
        <v>4</v>
      </c>
      <c r="AX1262" s="12" t="s">
        <v>79</v>
      </c>
      <c r="AY1262" s="166" t="s">
        <v>293</v>
      </c>
    </row>
    <row r="1263" spans="2:65" s="1" customFormat="1" ht="21.75" customHeight="1">
      <c r="B1263" s="132"/>
      <c r="C1263" s="353" t="s">
        <v>1571</v>
      </c>
      <c r="D1263" s="353" t="s">
        <v>290</v>
      </c>
      <c r="E1263" s="354" t="s">
        <v>1643</v>
      </c>
      <c r="F1263" s="355" t="s">
        <v>1644</v>
      </c>
      <c r="G1263" s="356" t="s">
        <v>397</v>
      </c>
      <c r="H1263" s="357">
        <v>2.274</v>
      </c>
      <c r="I1263" s="134"/>
      <c r="J1263" s="135">
        <f>ROUND(I1263*H1263,2)</f>
        <v>0</v>
      </c>
      <c r="K1263" s="133" t="s">
        <v>383</v>
      </c>
      <c r="L1263" s="136"/>
      <c r="M1263" s="137" t="s">
        <v>3</v>
      </c>
      <c r="N1263" s="138" t="s">
        <v>42</v>
      </c>
      <c r="P1263" s="139">
        <f>O1263*H1263</f>
        <v>0</v>
      </c>
      <c r="Q1263" s="139">
        <v>0.55000000000000004</v>
      </c>
      <c r="R1263" s="139">
        <f>Q1263*H1263</f>
        <v>1.2507000000000001</v>
      </c>
      <c r="S1263" s="139">
        <v>0</v>
      </c>
      <c r="T1263" s="140">
        <f>S1263*H1263</f>
        <v>0</v>
      </c>
      <c r="AR1263" s="141" t="s">
        <v>591</v>
      </c>
      <c r="AT1263" s="141" t="s">
        <v>290</v>
      </c>
      <c r="AU1263" s="141" t="s">
        <v>81</v>
      </c>
      <c r="AY1263" s="18" t="s">
        <v>293</v>
      </c>
      <c r="BE1263" s="142">
        <f>IF(N1263="základní",J1263,0)</f>
        <v>0</v>
      </c>
      <c r="BF1263" s="142">
        <f>IF(N1263="snížená",J1263,0)</f>
        <v>0</v>
      </c>
      <c r="BG1263" s="142">
        <f>IF(N1263="zákl. přenesená",J1263,0)</f>
        <v>0</v>
      </c>
      <c r="BH1263" s="142">
        <f>IF(N1263="sníž. přenesená",J1263,0)</f>
        <v>0</v>
      </c>
      <c r="BI1263" s="142">
        <f>IF(N1263="nulová",J1263,0)</f>
        <v>0</v>
      </c>
      <c r="BJ1263" s="18" t="s">
        <v>79</v>
      </c>
      <c r="BK1263" s="142">
        <f>ROUND(I1263*H1263,2)</f>
        <v>0</v>
      </c>
      <c r="BL1263" s="18" t="s">
        <v>472</v>
      </c>
      <c r="BM1263" s="141" t="s">
        <v>7996</v>
      </c>
    </row>
    <row r="1264" spans="2:65" s="12" customFormat="1" ht="22.5">
      <c r="B1264" s="165"/>
      <c r="D1264" s="157" t="s">
        <v>387</v>
      </c>
      <c r="E1264" s="166" t="s">
        <v>3</v>
      </c>
      <c r="F1264" s="366" t="s">
        <v>7997</v>
      </c>
      <c r="H1264" s="367">
        <v>1.9610000000000001</v>
      </c>
      <c r="I1264" s="167"/>
      <c r="L1264" s="165"/>
      <c r="M1264" s="168"/>
      <c r="T1264" s="169"/>
      <c r="AT1264" s="166" t="s">
        <v>387</v>
      </c>
      <c r="AU1264" s="166" t="s">
        <v>81</v>
      </c>
      <c r="AV1264" s="12" t="s">
        <v>81</v>
      </c>
      <c r="AW1264" s="12" t="s">
        <v>33</v>
      </c>
      <c r="AX1264" s="12" t="s">
        <v>71</v>
      </c>
      <c r="AY1264" s="166" t="s">
        <v>293</v>
      </c>
    </row>
    <row r="1265" spans="2:65" s="12" customFormat="1" ht="22.5">
      <c r="B1265" s="165"/>
      <c r="D1265" s="157" t="s">
        <v>387</v>
      </c>
      <c r="E1265" s="166" t="s">
        <v>3</v>
      </c>
      <c r="F1265" s="366" t="s">
        <v>7998</v>
      </c>
      <c r="H1265" s="367">
        <v>0.20499999999999999</v>
      </c>
      <c r="I1265" s="167"/>
      <c r="L1265" s="165"/>
      <c r="M1265" s="168"/>
      <c r="T1265" s="169"/>
      <c r="AT1265" s="166" t="s">
        <v>387</v>
      </c>
      <c r="AU1265" s="166" t="s">
        <v>81</v>
      </c>
      <c r="AV1265" s="12" t="s">
        <v>81</v>
      </c>
      <c r="AW1265" s="12" t="s">
        <v>33</v>
      </c>
      <c r="AX1265" s="12" t="s">
        <v>71</v>
      </c>
      <c r="AY1265" s="166" t="s">
        <v>293</v>
      </c>
    </row>
    <row r="1266" spans="2:65" s="13" customFormat="1">
      <c r="B1266" s="170"/>
      <c r="D1266" s="157" t="s">
        <v>387</v>
      </c>
      <c r="E1266" s="171" t="s">
        <v>3</v>
      </c>
      <c r="F1266" s="368" t="s">
        <v>407</v>
      </c>
      <c r="H1266" s="369">
        <v>2.1659999999999999</v>
      </c>
      <c r="I1266" s="172"/>
      <c r="L1266" s="170"/>
      <c r="M1266" s="173"/>
      <c r="T1266" s="174"/>
      <c r="AT1266" s="171" t="s">
        <v>387</v>
      </c>
      <c r="AU1266" s="171" t="s">
        <v>81</v>
      </c>
      <c r="AV1266" s="13" t="s">
        <v>308</v>
      </c>
      <c r="AW1266" s="13" t="s">
        <v>33</v>
      </c>
      <c r="AX1266" s="13" t="s">
        <v>79</v>
      </c>
      <c r="AY1266" s="171" t="s">
        <v>293</v>
      </c>
    </row>
    <row r="1267" spans="2:65" s="12" customFormat="1">
      <c r="B1267" s="165"/>
      <c r="D1267" s="157" t="s">
        <v>387</v>
      </c>
      <c r="F1267" s="366" t="s">
        <v>7999</v>
      </c>
      <c r="H1267" s="367">
        <v>2.274</v>
      </c>
      <c r="I1267" s="167"/>
      <c r="L1267" s="165"/>
      <c r="M1267" s="168"/>
      <c r="T1267" s="169"/>
      <c r="AT1267" s="166" t="s">
        <v>387</v>
      </c>
      <c r="AU1267" s="166" t="s">
        <v>81</v>
      </c>
      <c r="AV1267" s="12" t="s">
        <v>81</v>
      </c>
      <c r="AW1267" s="12" t="s">
        <v>4</v>
      </c>
      <c r="AX1267" s="12" t="s">
        <v>79</v>
      </c>
      <c r="AY1267" s="166" t="s">
        <v>293</v>
      </c>
    </row>
    <row r="1268" spans="2:65" s="1" customFormat="1" ht="37.9" customHeight="1">
      <c r="B1268" s="132"/>
      <c r="C1268" s="358" t="s">
        <v>1577</v>
      </c>
      <c r="D1268" s="358" t="s">
        <v>309</v>
      </c>
      <c r="E1268" s="359" t="s">
        <v>4313</v>
      </c>
      <c r="F1268" s="360" t="s">
        <v>4314</v>
      </c>
      <c r="G1268" s="361" t="s">
        <v>493</v>
      </c>
      <c r="H1268" s="362">
        <v>1309.213</v>
      </c>
      <c r="I1268" s="148"/>
      <c r="J1268" s="149">
        <f>ROUND(I1268*H1268,2)</f>
        <v>0</v>
      </c>
      <c r="K1268" s="145" t="s">
        <v>383</v>
      </c>
      <c r="L1268" s="33"/>
      <c r="M1268" s="150" t="s">
        <v>3</v>
      </c>
      <c r="N1268" s="151" t="s">
        <v>42</v>
      </c>
      <c r="P1268" s="139">
        <f>O1268*H1268</f>
        <v>0</v>
      </c>
      <c r="Q1268" s="139">
        <v>0</v>
      </c>
      <c r="R1268" s="139">
        <f>Q1268*H1268</f>
        <v>0</v>
      </c>
      <c r="S1268" s="139">
        <v>0</v>
      </c>
      <c r="T1268" s="140">
        <f>S1268*H1268</f>
        <v>0</v>
      </c>
      <c r="AR1268" s="141" t="s">
        <v>472</v>
      </c>
      <c r="AT1268" s="141" t="s">
        <v>309</v>
      </c>
      <c r="AU1268" s="141" t="s">
        <v>81</v>
      </c>
      <c r="AY1268" s="18" t="s">
        <v>293</v>
      </c>
      <c r="BE1268" s="142">
        <f>IF(N1268="základní",J1268,0)</f>
        <v>0</v>
      </c>
      <c r="BF1268" s="142">
        <f>IF(N1268="snížená",J1268,0)</f>
        <v>0</v>
      </c>
      <c r="BG1268" s="142">
        <f>IF(N1268="zákl. přenesená",J1268,0)</f>
        <v>0</v>
      </c>
      <c r="BH1268" s="142">
        <f>IF(N1268="sníž. přenesená",J1268,0)</f>
        <v>0</v>
      </c>
      <c r="BI1268" s="142">
        <f>IF(N1268="nulová",J1268,0)</f>
        <v>0</v>
      </c>
      <c r="BJ1268" s="18" t="s">
        <v>79</v>
      </c>
      <c r="BK1268" s="142">
        <f>ROUND(I1268*H1268,2)</f>
        <v>0</v>
      </c>
      <c r="BL1268" s="18" t="s">
        <v>472</v>
      </c>
      <c r="BM1268" s="141" t="s">
        <v>8000</v>
      </c>
    </row>
    <row r="1269" spans="2:65" s="1" customFormat="1">
      <c r="B1269" s="33"/>
      <c r="D1269" s="162" t="s">
        <v>385</v>
      </c>
      <c r="F1269" s="365" t="s">
        <v>4316</v>
      </c>
      <c r="I1269" s="159"/>
      <c r="L1269" s="33"/>
      <c r="M1269" s="164"/>
      <c r="T1269" s="54"/>
      <c r="AT1269" s="18" t="s">
        <v>385</v>
      </c>
      <c r="AU1269" s="18" t="s">
        <v>81</v>
      </c>
    </row>
    <row r="1270" spans="2:65" s="12" customFormat="1">
      <c r="B1270" s="165"/>
      <c r="D1270" s="157" t="s">
        <v>387</v>
      </c>
      <c r="E1270" s="166" t="s">
        <v>3</v>
      </c>
      <c r="F1270" s="366" t="s">
        <v>7813</v>
      </c>
      <c r="H1270" s="367">
        <v>59.777000000000001</v>
      </c>
      <c r="I1270" s="167"/>
      <c r="L1270" s="165"/>
      <c r="M1270" s="168"/>
      <c r="T1270" s="169"/>
      <c r="AT1270" s="166" t="s">
        <v>387</v>
      </c>
      <c r="AU1270" s="166" t="s">
        <v>81</v>
      </c>
      <c r="AV1270" s="12" t="s">
        <v>81</v>
      </c>
      <c r="AW1270" s="12" t="s">
        <v>33</v>
      </c>
      <c r="AX1270" s="12" t="s">
        <v>71</v>
      </c>
      <c r="AY1270" s="166" t="s">
        <v>293</v>
      </c>
    </row>
    <row r="1271" spans="2:65" s="12" customFormat="1" ht="22.5">
      <c r="B1271" s="165"/>
      <c r="D1271" s="157" t="s">
        <v>387</v>
      </c>
      <c r="E1271" s="166" t="s">
        <v>3</v>
      </c>
      <c r="F1271" s="366" t="s">
        <v>7814</v>
      </c>
      <c r="H1271" s="367">
        <v>263.32299999999998</v>
      </c>
      <c r="I1271" s="167"/>
      <c r="L1271" s="165"/>
      <c r="M1271" s="168"/>
      <c r="T1271" s="169"/>
      <c r="AT1271" s="166" t="s">
        <v>387</v>
      </c>
      <c r="AU1271" s="166" t="s">
        <v>81</v>
      </c>
      <c r="AV1271" s="12" t="s">
        <v>81</v>
      </c>
      <c r="AW1271" s="12" t="s">
        <v>33</v>
      </c>
      <c r="AX1271" s="12" t="s">
        <v>71</v>
      </c>
      <c r="AY1271" s="166" t="s">
        <v>293</v>
      </c>
    </row>
    <row r="1272" spans="2:65" s="12" customFormat="1">
      <c r="B1272" s="165"/>
      <c r="D1272" s="157" t="s">
        <v>387</v>
      </c>
      <c r="E1272" s="166" t="s">
        <v>3</v>
      </c>
      <c r="F1272" s="366" t="s">
        <v>7815</v>
      </c>
      <c r="H1272" s="367">
        <v>1249.4359999999999</v>
      </c>
      <c r="I1272" s="167"/>
      <c r="L1272" s="165"/>
      <c r="M1272" s="168"/>
      <c r="T1272" s="169"/>
      <c r="AT1272" s="166" t="s">
        <v>387</v>
      </c>
      <c r="AU1272" s="166" t="s">
        <v>81</v>
      </c>
      <c r="AV1272" s="12" t="s">
        <v>81</v>
      </c>
      <c r="AW1272" s="12" t="s">
        <v>33</v>
      </c>
      <c r="AX1272" s="12" t="s">
        <v>71</v>
      </c>
      <c r="AY1272" s="166" t="s">
        <v>293</v>
      </c>
    </row>
    <row r="1273" spans="2:65" s="14" customFormat="1">
      <c r="B1273" s="175"/>
      <c r="D1273" s="157" t="s">
        <v>387</v>
      </c>
      <c r="E1273" s="176" t="s">
        <v>3</v>
      </c>
      <c r="F1273" s="370" t="s">
        <v>1015</v>
      </c>
      <c r="H1273" s="371">
        <v>1572.5360000000001</v>
      </c>
      <c r="I1273" s="177"/>
      <c r="L1273" s="175"/>
      <c r="M1273" s="178"/>
      <c r="T1273" s="179"/>
      <c r="AT1273" s="176" t="s">
        <v>387</v>
      </c>
      <c r="AU1273" s="176" t="s">
        <v>81</v>
      </c>
      <c r="AV1273" s="14" t="s">
        <v>292</v>
      </c>
      <c r="AW1273" s="14" t="s">
        <v>33</v>
      </c>
      <c r="AX1273" s="14" t="s">
        <v>71</v>
      </c>
      <c r="AY1273" s="176" t="s">
        <v>293</v>
      </c>
    </row>
    <row r="1274" spans="2:65" s="12" customFormat="1" ht="22.5">
      <c r="B1274" s="165"/>
      <c r="D1274" s="157" t="s">
        <v>387</v>
      </c>
      <c r="E1274" s="166" t="s">
        <v>3</v>
      </c>
      <c r="F1274" s="366" t="s">
        <v>7817</v>
      </c>
      <c r="H1274" s="367">
        <v>-263.32299999999998</v>
      </c>
      <c r="I1274" s="167"/>
      <c r="L1274" s="165"/>
      <c r="M1274" s="168"/>
      <c r="T1274" s="169"/>
      <c r="AT1274" s="166" t="s">
        <v>387</v>
      </c>
      <c r="AU1274" s="166" t="s">
        <v>81</v>
      </c>
      <c r="AV1274" s="12" t="s">
        <v>81</v>
      </c>
      <c r="AW1274" s="12" t="s">
        <v>33</v>
      </c>
      <c r="AX1274" s="12" t="s">
        <v>71</v>
      </c>
      <c r="AY1274" s="166" t="s">
        <v>293</v>
      </c>
    </row>
    <row r="1275" spans="2:65" s="14" customFormat="1">
      <c r="B1275" s="175"/>
      <c r="D1275" s="157" t="s">
        <v>387</v>
      </c>
      <c r="E1275" s="176" t="s">
        <v>3</v>
      </c>
      <c r="F1275" s="370" t="s">
        <v>7954</v>
      </c>
      <c r="H1275" s="371">
        <v>-263.32299999999998</v>
      </c>
      <c r="I1275" s="177"/>
      <c r="L1275" s="175"/>
      <c r="M1275" s="178"/>
      <c r="T1275" s="179"/>
      <c r="AT1275" s="176" t="s">
        <v>387</v>
      </c>
      <c r="AU1275" s="176" t="s">
        <v>81</v>
      </c>
      <c r="AV1275" s="14" t="s">
        <v>292</v>
      </c>
      <c r="AW1275" s="14" t="s">
        <v>33</v>
      </c>
      <c r="AX1275" s="14" t="s">
        <v>71</v>
      </c>
      <c r="AY1275" s="176" t="s">
        <v>293</v>
      </c>
    </row>
    <row r="1276" spans="2:65" s="13" customFormat="1">
      <c r="B1276" s="170"/>
      <c r="D1276" s="157" t="s">
        <v>387</v>
      </c>
      <c r="E1276" s="171" t="s">
        <v>3</v>
      </c>
      <c r="F1276" s="368" t="s">
        <v>407</v>
      </c>
      <c r="H1276" s="369">
        <v>1309.213</v>
      </c>
      <c r="I1276" s="172"/>
      <c r="L1276" s="170"/>
      <c r="M1276" s="173"/>
      <c r="T1276" s="174"/>
      <c r="AT1276" s="171" t="s">
        <v>387</v>
      </c>
      <c r="AU1276" s="171" t="s">
        <v>81</v>
      </c>
      <c r="AV1276" s="13" t="s">
        <v>308</v>
      </c>
      <c r="AW1276" s="13" t="s">
        <v>33</v>
      </c>
      <c r="AX1276" s="13" t="s">
        <v>79</v>
      </c>
      <c r="AY1276" s="171" t="s">
        <v>293</v>
      </c>
    </row>
    <row r="1277" spans="2:65" s="1" customFormat="1" ht="16.5" customHeight="1">
      <c r="B1277" s="132"/>
      <c r="C1277" s="353" t="s">
        <v>1581</v>
      </c>
      <c r="D1277" s="353" t="s">
        <v>290</v>
      </c>
      <c r="E1277" s="354" t="s">
        <v>4317</v>
      </c>
      <c r="F1277" s="355" t="s">
        <v>4318</v>
      </c>
      <c r="G1277" s="356" t="s">
        <v>397</v>
      </c>
      <c r="H1277" s="357">
        <v>33.83</v>
      </c>
      <c r="I1277" s="134"/>
      <c r="J1277" s="135">
        <f>ROUND(I1277*H1277,2)</f>
        <v>0</v>
      </c>
      <c r="K1277" s="133" t="s">
        <v>383</v>
      </c>
      <c r="L1277" s="136"/>
      <c r="M1277" s="137" t="s">
        <v>3</v>
      </c>
      <c r="N1277" s="138" t="s">
        <v>42</v>
      </c>
      <c r="P1277" s="139">
        <f>O1277*H1277</f>
        <v>0</v>
      </c>
      <c r="Q1277" s="139">
        <v>0.55000000000000004</v>
      </c>
      <c r="R1277" s="139">
        <f>Q1277*H1277</f>
        <v>18.6065</v>
      </c>
      <c r="S1277" s="139">
        <v>0</v>
      </c>
      <c r="T1277" s="140">
        <f>S1277*H1277</f>
        <v>0</v>
      </c>
      <c r="AR1277" s="141" t="s">
        <v>591</v>
      </c>
      <c r="AT1277" s="141" t="s">
        <v>290</v>
      </c>
      <c r="AU1277" s="141" t="s">
        <v>81</v>
      </c>
      <c r="AY1277" s="18" t="s">
        <v>293</v>
      </c>
      <c r="BE1277" s="142">
        <f>IF(N1277="základní",J1277,0)</f>
        <v>0</v>
      </c>
      <c r="BF1277" s="142">
        <f>IF(N1277="snížená",J1277,0)</f>
        <v>0</v>
      </c>
      <c r="BG1277" s="142">
        <f>IF(N1277="zákl. přenesená",J1277,0)</f>
        <v>0</v>
      </c>
      <c r="BH1277" s="142">
        <f>IF(N1277="sníž. přenesená",J1277,0)</f>
        <v>0</v>
      </c>
      <c r="BI1277" s="142">
        <f>IF(N1277="nulová",J1277,0)</f>
        <v>0</v>
      </c>
      <c r="BJ1277" s="18" t="s">
        <v>79</v>
      </c>
      <c r="BK1277" s="142">
        <f>ROUND(I1277*H1277,2)</f>
        <v>0</v>
      </c>
      <c r="BL1277" s="18" t="s">
        <v>472</v>
      </c>
      <c r="BM1277" s="141" t="s">
        <v>8001</v>
      </c>
    </row>
    <row r="1278" spans="2:65" s="15" customFormat="1">
      <c r="B1278" s="180"/>
      <c r="D1278" s="157" t="s">
        <v>387</v>
      </c>
      <c r="E1278" s="181" t="s">
        <v>3</v>
      </c>
      <c r="F1278" s="372" t="s">
        <v>8002</v>
      </c>
      <c r="H1278" s="181" t="s">
        <v>3</v>
      </c>
      <c r="I1278" s="182"/>
      <c r="L1278" s="180"/>
      <c r="M1278" s="183"/>
      <c r="T1278" s="184"/>
      <c r="AT1278" s="181" t="s">
        <v>387</v>
      </c>
      <c r="AU1278" s="181" t="s">
        <v>81</v>
      </c>
      <c r="AV1278" s="15" t="s">
        <v>79</v>
      </c>
      <c r="AW1278" s="15" t="s">
        <v>33</v>
      </c>
      <c r="AX1278" s="15" t="s">
        <v>71</v>
      </c>
      <c r="AY1278" s="181" t="s">
        <v>293</v>
      </c>
    </row>
    <row r="1279" spans="2:65" s="12" customFormat="1" ht="22.5">
      <c r="B1279" s="165"/>
      <c r="D1279" s="157" t="s">
        <v>387</v>
      </c>
      <c r="E1279" s="166" t="s">
        <v>3</v>
      </c>
      <c r="F1279" s="366" t="s">
        <v>7814</v>
      </c>
      <c r="H1279" s="367">
        <v>263.32299999999998</v>
      </c>
      <c r="I1279" s="167"/>
      <c r="L1279" s="165"/>
      <c r="M1279" s="168"/>
      <c r="T1279" s="169"/>
      <c r="AT1279" s="166" t="s">
        <v>387</v>
      </c>
      <c r="AU1279" s="166" t="s">
        <v>81</v>
      </c>
      <c r="AV1279" s="12" t="s">
        <v>81</v>
      </c>
      <c r="AW1279" s="12" t="s">
        <v>33</v>
      </c>
      <c r="AX1279" s="12" t="s">
        <v>71</v>
      </c>
      <c r="AY1279" s="166" t="s">
        <v>293</v>
      </c>
    </row>
    <row r="1280" spans="2:65" s="12" customFormat="1">
      <c r="B1280" s="165"/>
      <c r="D1280" s="157" t="s">
        <v>387</v>
      </c>
      <c r="E1280" s="166" t="s">
        <v>3</v>
      </c>
      <c r="F1280" s="366" t="s">
        <v>7815</v>
      </c>
      <c r="H1280" s="367">
        <v>1249.4359999999999</v>
      </c>
      <c r="I1280" s="167"/>
      <c r="L1280" s="165"/>
      <c r="M1280" s="168"/>
      <c r="T1280" s="169"/>
      <c r="AT1280" s="166" t="s">
        <v>387</v>
      </c>
      <c r="AU1280" s="166" t="s">
        <v>81</v>
      </c>
      <c r="AV1280" s="12" t="s">
        <v>81</v>
      </c>
      <c r="AW1280" s="12" t="s">
        <v>33</v>
      </c>
      <c r="AX1280" s="12" t="s">
        <v>71</v>
      </c>
      <c r="AY1280" s="166" t="s">
        <v>293</v>
      </c>
    </row>
    <row r="1281" spans="2:65" s="14" customFormat="1">
      <c r="B1281" s="175"/>
      <c r="D1281" s="157" t="s">
        <v>387</v>
      </c>
      <c r="E1281" s="176" t="s">
        <v>3</v>
      </c>
      <c r="F1281" s="370" t="s">
        <v>1015</v>
      </c>
      <c r="H1281" s="371">
        <v>1512.759</v>
      </c>
      <c r="I1281" s="177"/>
      <c r="L1281" s="175"/>
      <c r="M1281" s="178"/>
      <c r="T1281" s="179"/>
      <c r="AT1281" s="176" t="s">
        <v>387</v>
      </c>
      <c r="AU1281" s="176" t="s">
        <v>81</v>
      </c>
      <c r="AV1281" s="14" t="s">
        <v>292</v>
      </c>
      <c r="AW1281" s="14" t="s">
        <v>33</v>
      </c>
      <c r="AX1281" s="14" t="s">
        <v>71</v>
      </c>
      <c r="AY1281" s="176" t="s">
        <v>293</v>
      </c>
    </row>
    <row r="1282" spans="2:65" s="12" customFormat="1" ht="22.5">
      <c r="B1282" s="165"/>
      <c r="D1282" s="157" t="s">
        <v>387</v>
      </c>
      <c r="E1282" s="166" t="s">
        <v>3</v>
      </c>
      <c r="F1282" s="366" t="s">
        <v>7817</v>
      </c>
      <c r="H1282" s="367">
        <v>-263.32299999999998</v>
      </c>
      <c r="I1282" s="167"/>
      <c r="L1282" s="165"/>
      <c r="M1282" s="168"/>
      <c r="T1282" s="169"/>
      <c r="AT1282" s="166" t="s">
        <v>387</v>
      </c>
      <c r="AU1282" s="166" t="s">
        <v>81</v>
      </c>
      <c r="AV1282" s="12" t="s">
        <v>81</v>
      </c>
      <c r="AW1282" s="12" t="s">
        <v>33</v>
      </c>
      <c r="AX1282" s="12" t="s">
        <v>71</v>
      </c>
      <c r="AY1282" s="166" t="s">
        <v>293</v>
      </c>
    </row>
    <row r="1283" spans="2:65" s="14" customFormat="1">
      <c r="B1283" s="175"/>
      <c r="D1283" s="157" t="s">
        <v>387</v>
      </c>
      <c r="E1283" s="176" t="s">
        <v>3</v>
      </c>
      <c r="F1283" s="370" t="s">
        <v>7954</v>
      </c>
      <c r="H1283" s="371">
        <v>-263.32299999999998</v>
      </c>
      <c r="I1283" s="177"/>
      <c r="L1283" s="175"/>
      <c r="M1283" s="178"/>
      <c r="T1283" s="179"/>
      <c r="AT1283" s="176" t="s">
        <v>387</v>
      </c>
      <c r="AU1283" s="176" t="s">
        <v>81</v>
      </c>
      <c r="AV1283" s="14" t="s">
        <v>292</v>
      </c>
      <c r="AW1283" s="14" t="s">
        <v>33</v>
      </c>
      <c r="AX1283" s="14" t="s">
        <v>71</v>
      </c>
      <c r="AY1283" s="176" t="s">
        <v>293</v>
      </c>
    </row>
    <row r="1284" spans="2:65" s="12" customFormat="1">
      <c r="B1284" s="165"/>
      <c r="D1284" s="157" t="s">
        <v>387</v>
      </c>
      <c r="E1284" s="166" t="s">
        <v>3</v>
      </c>
      <c r="F1284" s="366" t="s">
        <v>8003</v>
      </c>
      <c r="H1284" s="367">
        <v>32.219000000000001</v>
      </c>
      <c r="I1284" s="167"/>
      <c r="L1284" s="165"/>
      <c r="M1284" s="168"/>
      <c r="T1284" s="169"/>
      <c r="AT1284" s="166" t="s">
        <v>387</v>
      </c>
      <c r="AU1284" s="166" t="s">
        <v>81</v>
      </c>
      <c r="AV1284" s="12" t="s">
        <v>81</v>
      </c>
      <c r="AW1284" s="12" t="s">
        <v>33</v>
      </c>
      <c r="AX1284" s="12" t="s">
        <v>79</v>
      </c>
      <c r="AY1284" s="166" t="s">
        <v>293</v>
      </c>
    </row>
    <row r="1285" spans="2:65" s="12" customFormat="1">
      <c r="B1285" s="165"/>
      <c r="D1285" s="157" t="s">
        <v>387</v>
      </c>
      <c r="F1285" s="366" t="s">
        <v>8004</v>
      </c>
      <c r="H1285" s="367">
        <v>33.83</v>
      </c>
      <c r="I1285" s="167"/>
      <c r="L1285" s="165"/>
      <c r="M1285" s="168"/>
      <c r="T1285" s="169"/>
      <c r="AT1285" s="166" t="s">
        <v>387</v>
      </c>
      <c r="AU1285" s="166" t="s">
        <v>81</v>
      </c>
      <c r="AV1285" s="12" t="s">
        <v>81</v>
      </c>
      <c r="AW1285" s="12" t="s">
        <v>4</v>
      </c>
      <c r="AX1285" s="12" t="s">
        <v>79</v>
      </c>
      <c r="AY1285" s="166" t="s">
        <v>293</v>
      </c>
    </row>
    <row r="1286" spans="2:65" s="1" customFormat="1" ht="49.15" customHeight="1">
      <c r="B1286" s="132"/>
      <c r="C1286" s="358" t="s">
        <v>1587</v>
      </c>
      <c r="D1286" s="358" t="s">
        <v>309</v>
      </c>
      <c r="E1286" s="359" t="s">
        <v>4978</v>
      </c>
      <c r="F1286" s="360" t="s">
        <v>4979</v>
      </c>
      <c r="G1286" s="361" t="s">
        <v>493</v>
      </c>
      <c r="H1286" s="362">
        <v>653.755</v>
      </c>
      <c r="I1286" s="148"/>
      <c r="J1286" s="149">
        <f>ROUND(I1286*H1286,2)</f>
        <v>0</v>
      </c>
      <c r="K1286" s="145" t="s">
        <v>383</v>
      </c>
      <c r="L1286" s="33"/>
      <c r="M1286" s="150" t="s">
        <v>3</v>
      </c>
      <c r="N1286" s="151" t="s">
        <v>42</v>
      </c>
      <c r="P1286" s="139">
        <f>O1286*H1286</f>
        <v>0</v>
      </c>
      <c r="Q1286" s="139">
        <v>0</v>
      </c>
      <c r="R1286" s="139">
        <f>Q1286*H1286</f>
        <v>0</v>
      </c>
      <c r="S1286" s="139">
        <v>1.4999999999999999E-2</v>
      </c>
      <c r="T1286" s="140">
        <f>S1286*H1286</f>
        <v>9.8063249999999993</v>
      </c>
      <c r="AR1286" s="141" t="s">
        <v>472</v>
      </c>
      <c r="AT1286" s="141" t="s">
        <v>309</v>
      </c>
      <c r="AU1286" s="141" t="s">
        <v>81</v>
      </c>
      <c r="AY1286" s="18" t="s">
        <v>293</v>
      </c>
      <c r="BE1286" s="142">
        <f>IF(N1286="základní",J1286,0)</f>
        <v>0</v>
      </c>
      <c r="BF1286" s="142">
        <f>IF(N1286="snížená",J1286,0)</f>
        <v>0</v>
      </c>
      <c r="BG1286" s="142">
        <f>IF(N1286="zákl. přenesená",J1286,0)</f>
        <v>0</v>
      </c>
      <c r="BH1286" s="142">
        <f>IF(N1286="sníž. přenesená",J1286,0)</f>
        <v>0</v>
      </c>
      <c r="BI1286" s="142">
        <f>IF(N1286="nulová",J1286,0)</f>
        <v>0</v>
      </c>
      <c r="BJ1286" s="18" t="s">
        <v>79</v>
      </c>
      <c r="BK1286" s="142">
        <f>ROUND(I1286*H1286,2)</f>
        <v>0</v>
      </c>
      <c r="BL1286" s="18" t="s">
        <v>472</v>
      </c>
      <c r="BM1286" s="141" t="s">
        <v>8005</v>
      </c>
    </row>
    <row r="1287" spans="2:65" s="1" customFormat="1">
      <c r="B1287" s="33"/>
      <c r="D1287" s="162" t="s">
        <v>385</v>
      </c>
      <c r="F1287" s="365" t="s">
        <v>4981</v>
      </c>
      <c r="I1287" s="159"/>
      <c r="L1287" s="33"/>
      <c r="M1287" s="164"/>
      <c r="T1287" s="54"/>
      <c r="AT1287" s="18" t="s">
        <v>385</v>
      </c>
      <c r="AU1287" s="18" t="s">
        <v>81</v>
      </c>
    </row>
    <row r="1288" spans="2:65" s="12" customFormat="1" ht="22.5">
      <c r="B1288" s="165"/>
      <c r="D1288" s="157" t="s">
        <v>387</v>
      </c>
      <c r="E1288" s="166" t="s">
        <v>3</v>
      </c>
      <c r="F1288" s="366" t="s">
        <v>8006</v>
      </c>
      <c r="H1288" s="367">
        <v>13.643000000000001</v>
      </c>
      <c r="I1288" s="167"/>
      <c r="L1288" s="165"/>
      <c r="M1288" s="168"/>
      <c r="T1288" s="169"/>
      <c r="AT1288" s="166" t="s">
        <v>387</v>
      </c>
      <c r="AU1288" s="166" t="s">
        <v>81</v>
      </c>
      <c r="AV1288" s="12" t="s">
        <v>81</v>
      </c>
      <c r="AW1288" s="12" t="s">
        <v>33</v>
      </c>
      <c r="AX1288" s="12" t="s">
        <v>71</v>
      </c>
      <c r="AY1288" s="166" t="s">
        <v>293</v>
      </c>
    </row>
    <row r="1289" spans="2:65" s="12" customFormat="1" ht="22.5">
      <c r="B1289" s="165"/>
      <c r="D1289" s="157" t="s">
        <v>387</v>
      </c>
      <c r="E1289" s="166" t="s">
        <v>3</v>
      </c>
      <c r="F1289" s="366" t="s">
        <v>8007</v>
      </c>
      <c r="H1289" s="367">
        <v>17.678999999999998</v>
      </c>
      <c r="I1289" s="167"/>
      <c r="L1289" s="165"/>
      <c r="M1289" s="168"/>
      <c r="T1289" s="169"/>
      <c r="AT1289" s="166" t="s">
        <v>387</v>
      </c>
      <c r="AU1289" s="166" t="s">
        <v>81</v>
      </c>
      <c r="AV1289" s="12" t="s">
        <v>81</v>
      </c>
      <c r="AW1289" s="12" t="s">
        <v>33</v>
      </c>
      <c r="AX1289" s="12" t="s">
        <v>71</v>
      </c>
      <c r="AY1289" s="166" t="s">
        <v>293</v>
      </c>
    </row>
    <row r="1290" spans="2:65" s="12" customFormat="1">
      <c r="B1290" s="165"/>
      <c r="D1290" s="157" t="s">
        <v>387</v>
      </c>
      <c r="E1290" s="166" t="s">
        <v>3</v>
      </c>
      <c r="F1290" s="366" t="s">
        <v>8008</v>
      </c>
      <c r="H1290" s="367">
        <v>622.43299999999999</v>
      </c>
      <c r="I1290" s="167"/>
      <c r="L1290" s="165"/>
      <c r="M1290" s="168"/>
      <c r="T1290" s="169"/>
      <c r="AT1290" s="166" t="s">
        <v>387</v>
      </c>
      <c r="AU1290" s="166" t="s">
        <v>81</v>
      </c>
      <c r="AV1290" s="12" t="s">
        <v>81</v>
      </c>
      <c r="AW1290" s="12" t="s">
        <v>33</v>
      </c>
      <c r="AX1290" s="12" t="s">
        <v>71</v>
      </c>
      <c r="AY1290" s="166" t="s">
        <v>293</v>
      </c>
    </row>
    <row r="1291" spans="2:65" s="13" customFormat="1">
      <c r="B1291" s="170"/>
      <c r="D1291" s="157" t="s">
        <v>387</v>
      </c>
      <c r="E1291" s="171" t="s">
        <v>3</v>
      </c>
      <c r="F1291" s="368" t="s">
        <v>407</v>
      </c>
      <c r="H1291" s="369">
        <v>653.755</v>
      </c>
      <c r="I1291" s="172"/>
      <c r="L1291" s="170"/>
      <c r="M1291" s="173"/>
      <c r="T1291" s="174"/>
      <c r="AT1291" s="171" t="s">
        <v>387</v>
      </c>
      <c r="AU1291" s="171" t="s">
        <v>81</v>
      </c>
      <c r="AV1291" s="13" t="s">
        <v>308</v>
      </c>
      <c r="AW1291" s="13" t="s">
        <v>33</v>
      </c>
      <c r="AX1291" s="13" t="s">
        <v>79</v>
      </c>
      <c r="AY1291" s="171" t="s">
        <v>293</v>
      </c>
    </row>
    <row r="1292" spans="2:65" s="1" customFormat="1" ht="24.2" customHeight="1">
      <c r="B1292" s="132"/>
      <c r="C1292" s="358" t="s">
        <v>1591</v>
      </c>
      <c r="D1292" s="358" t="s">
        <v>309</v>
      </c>
      <c r="E1292" s="359" t="s">
        <v>5779</v>
      </c>
      <c r="F1292" s="360" t="s">
        <v>5780</v>
      </c>
      <c r="G1292" s="361" t="s">
        <v>451</v>
      </c>
      <c r="H1292" s="362">
        <v>2113.2800000000002</v>
      </c>
      <c r="I1292" s="148"/>
      <c r="J1292" s="149">
        <f>ROUND(I1292*H1292,2)</f>
        <v>0</v>
      </c>
      <c r="K1292" s="145" t="s">
        <v>383</v>
      </c>
      <c r="L1292" s="33"/>
      <c r="M1292" s="150" t="s">
        <v>3</v>
      </c>
      <c r="N1292" s="151" t="s">
        <v>42</v>
      </c>
      <c r="P1292" s="139">
        <f>O1292*H1292</f>
        <v>0</v>
      </c>
      <c r="Q1292" s="139">
        <v>2.0999999999999999E-5</v>
      </c>
      <c r="R1292" s="139">
        <f>Q1292*H1292</f>
        <v>4.4378880000000002E-2</v>
      </c>
      <c r="S1292" s="139">
        <v>0</v>
      </c>
      <c r="T1292" s="140">
        <f>S1292*H1292</f>
        <v>0</v>
      </c>
      <c r="AR1292" s="141" t="s">
        <v>472</v>
      </c>
      <c r="AT1292" s="141" t="s">
        <v>309</v>
      </c>
      <c r="AU1292" s="141" t="s">
        <v>81</v>
      </c>
      <c r="AY1292" s="18" t="s">
        <v>293</v>
      </c>
      <c r="BE1292" s="142">
        <f>IF(N1292="základní",J1292,0)</f>
        <v>0</v>
      </c>
      <c r="BF1292" s="142">
        <f>IF(N1292="snížená",J1292,0)</f>
        <v>0</v>
      </c>
      <c r="BG1292" s="142">
        <f>IF(N1292="zákl. přenesená",J1292,0)</f>
        <v>0</v>
      </c>
      <c r="BH1292" s="142">
        <f>IF(N1292="sníž. přenesená",J1292,0)</f>
        <v>0</v>
      </c>
      <c r="BI1292" s="142">
        <f>IF(N1292="nulová",J1292,0)</f>
        <v>0</v>
      </c>
      <c r="BJ1292" s="18" t="s">
        <v>79</v>
      </c>
      <c r="BK1292" s="142">
        <f>ROUND(I1292*H1292,2)</f>
        <v>0</v>
      </c>
      <c r="BL1292" s="18" t="s">
        <v>472</v>
      </c>
      <c r="BM1292" s="141" t="s">
        <v>8009</v>
      </c>
    </row>
    <row r="1293" spans="2:65" s="1" customFormat="1">
      <c r="B1293" s="33"/>
      <c r="D1293" s="162" t="s">
        <v>385</v>
      </c>
      <c r="F1293" s="365" t="s">
        <v>5782</v>
      </c>
      <c r="I1293" s="159"/>
      <c r="L1293" s="33"/>
      <c r="M1293" s="164"/>
      <c r="T1293" s="54"/>
      <c r="AT1293" s="18" t="s">
        <v>385</v>
      </c>
      <c r="AU1293" s="18" t="s">
        <v>81</v>
      </c>
    </row>
    <row r="1294" spans="2:65" s="12" customFormat="1" ht="22.5">
      <c r="B1294" s="165"/>
      <c r="D1294" s="157" t="s">
        <v>387</v>
      </c>
      <c r="E1294" s="166" t="s">
        <v>3</v>
      </c>
      <c r="F1294" s="366" t="s">
        <v>8010</v>
      </c>
      <c r="H1294" s="367">
        <v>232.34399999999999</v>
      </c>
      <c r="I1294" s="167"/>
      <c r="L1294" s="165"/>
      <c r="M1294" s="168"/>
      <c r="T1294" s="169"/>
      <c r="AT1294" s="166" t="s">
        <v>387</v>
      </c>
      <c r="AU1294" s="166" t="s">
        <v>81</v>
      </c>
      <c r="AV1294" s="12" t="s">
        <v>81</v>
      </c>
      <c r="AW1294" s="12" t="s">
        <v>33</v>
      </c>
      <c r="AX1294" s="12" t="s">
        <v>71</v>
      </c>
      <c r="AY1294" s="166" t="s">
        <v>293</v>
      </c>
    </row>
    <row r="1295" spans="2:65" s="12" customFormat="1">
      <c r="B1295" s="165"/>
      <c r="D1295" s="157" t="s">
        <v>387</v>
      </c>
      <c r="E1295" s="166" t="s">
        <v>3</v>
      </c>
      <c r="F1295" s="366" t="s">
        <v>8011</v>
      </c>
      <c r="H1295" s="367">
        <v>1056.6400000000001</v>
      </c>
      <c r="I1295" s="167"/>
      <c r="L1295" s="165"/>
      <c r="M1295" s="168"/>
      <c r="T1295" s="169"/>
      <c r="AT1295" s="166" t="s">
        <v>387</v>
      </c>
      <c r="AU1295" s="166" t="s">
        <v>81</v>
      </c>
      <c r="AV1295" s="12" t="s">
        <v>81</v>
      </c>
      <c r="AW1295" s="12" t="s">
        <v>33</v>
      </c>
      <c r="AX1295" s="12" t="s">
        <v>71</v>
      </c>
      <c r="AY1295" s="166" t="s">
        <v>293</v>
      </c>
    </row>
    <row r="1296" spans="2:65" s="14" customFormat="1">
      <c r="B1296" s="175"/>
      <c r="D1296" s="157" t="s">
        <v>387</v>
      </c>
      <c r="E1296" s="176" t="s">
        <v>3</v>
      </c>
      <c r="F1296" s="370" t="s">
        <v>8012</v>
      </c>
      <c r="H1296" s="371">
        <v>1288.9839999999999</v>
      </c>
      <c r="I1296" s="177"/>
      <c r="L1296" s="175"/>
      <c r="M1296" s="178"/>
      <c r="T1296" s="179"/>
      <c r="AT1296" s="176" t="s">
        <v>387</v>
      </c>
      <c r="AU1296" s="176" t="s">
        <v>81</v>
      </c>
      <c r="AV1296" s="14" t="s">
        <v>292</v>
      </c>
      <c r="AW1296" s="14" t="s">
        <v>33</v>
      </c>
      <c r="AX1296" s="14" t="s">
        <v>71</v>
      </c>
      <c r="AY1296" s="176" t="s">
        <v>293</v>
      </c>
    </row>
    <row r="1297" spans="2:65" s="12" customFormat="1" ht="22.5">
      <c r="B1297" s="165"/>
      <c r="D1297" s="157" t="s">
        <v>387</v>
      </c>
      <c r="E1297" s="166" t="s">
        <v>3</v>
      </c>
      <c r="F1297" s="366" t="s">
        <v>8010</v>
      </c>
      <c r="H1297" s="367">
        <v>232.34399999999999</v>
      </c>
      <c r="I1297" s="167"/>
      <c r="L1297" s="165"/>
      <c r="M1297" s="168"/>
      <c r="T1297" s="169"/>
      <c r="AT1297" s="166" t="s">
        <v>387</v>
      </c>
      <c r="AU1297" s="166" t="s">
        <v>81</v>
      </c>
      <c r="AV1297" s="12" t="s">
        <v>81</v>
      </c>
      <c r="AW1297" s="12" t="s">
        <v>33</v>
      </c>
      <c r="AX1297" s="12" t="s">
        <v>71</v>
      </c>
      <c r="AY1297" s="166" t="s">
        <v>293</v>
      </c>
    </row>
    <row r="1298" spans="2:65" s="12" customFormat="1">
      <c r="B1298" s="165"/>
      <c r="D1298" s="157" t="s">
        <v>387</v>
      </c>
      <c r="E1298" s="166" t="s">
        <v>3</v>
      </c>
      <c r="F1298" s="366" t="s">
        <v>8011</v>
      </c>
      <c r="H1298" s="367">
        <v>1056.6400000000001</v>
      </c>
      <c r="I1298" s="167"/>
      <c r="L1298" s="165"/>
      <c r="M1298" s="168"/>
      <c r="T1298" s="169"/>
      <c r="AT1298" s="166" t="s">
        <v>387</v>
      </c>
      <c r="AU1298" s="166" t="s">
        <v>81</v>
      </c>
      <c r="AV1298" s="12" t="s">
        <v>81</v>
      </c>
      <c r="AW1298" s="12" t="s">
        <v>33</v>
      </c>
      <c r="AX1298" s="12" t="s">
        <v>71</v>
      </c>
      <c r="AY1298" s="166" t="s">
        <v>293</v>
      </c>
    </row>
    <row r="1299" spans="2:65" s="14" customFormat="1">
      <c r="B1299" s="175"/>
      <c r="D1299" s="157" t="s">
        <v>387</v>
      </c>
      <c r="E1299" s="176" t="s">
        <v>3</v>
      </c>
      <c r="F1299" s="370" t="s">
        <v>8013</v>
      </c>
      <c r="H1299" s="371">
        <v>1288.9839999999999</v>
      </c>
      <c r="I1299" s="177"/>
      <c r="L1299" s="175"/>
      <c r="M1299" s="178"/>
      <c r="T1299" s="179"/>
      <c r="AT1299" s="176" t="s">
        <v>387</v>
      </c>
      <c r="AU1299" s="176" t="s">
        <v>81</v>
      </c>
      <c r="AV1299" s="14" t="s">
        <v>292</v>
      </c>
      <c r="AW1299" s="14" t="s">
        <v>33</v>
      </c>
      <c r="AX1299" s="14" t="s">
        <v>71</v>
      </c>
      <c r="AY1299" s="176" t="s">
        <v>293</v>
      </c>
    </row>
    <row r="1300" spans="2:65" s="12" customFormat="1" ht="22.5">
      <c r="B1300" s="165"/>
      <c r="D1300" s="157" t="s">
        <v>387</v>
      </c>
      <c r="E1300" s="166" t="s">
        <v>3</v>
      </c>
      <c r="F1300" s="366" t="s">
        <v>8014</v>
      </c>
      <c r="H1300" s="367">
        <v>-232.34399999999999</v>
      </c>
      <c r="I1300" s="167"/>
      <c r="L1300" s="165"/>
      <c r="M1300" s="168"/>
      <c r="T1300" s="169"/>
      <c r="AT1300" s="166" t="s">
        <v>387</v>
      </c>
      <c r="AU1300" s="166" t="s">
        <v>81</v>
      </c>
      <c r="AV1300" s="12" t="s">
        <v>81</v>
      </c>
      <c r="AW1300" s="12" t="s">
        <v>33</v>
      </c>
      <c r="AX1300" s="12" t="s">
        <v>71</v>
      </c>
      <c r="AY1300" s="166" t="s">
        <v>293</v>
      </c>
    </row>
    <row r="1301" spans="2:65" s="14" customFormat="1">
      <c r="B1301" s="175"/>
      <c r="D1301" s="157" t="s">
        <v>387</v>
      </c>
      <c r="E1301" s="176" t="s">
        <v>3</v>
      </c>
      <c r="F1301" s="370" t="s">
        <v>8012</v>
      </c>
      <c r="H1301" s="371">
        <v>-232.34399999999999</v>
      </c>
      <c r="I1301" s="177"/>
      <c r="L1301" s="175"/>
      <c r="M1301" s="178"/>
      <c r="T1301" s="179"/>
      <c r="AT1301" s="176" t="s">
        <v>387</v>
      </c>
      <c r="AU1301" s="176" t="s">
        <v>81</v>
      </c>
      <c r="AV1301" s="14" t="s">
        <v>292</v>
      </c>
      <c r="AW1301" s="14" t="s">
        <v>33</v>
      </c>
      <c r="AX1301" s="14" t="s">
        <v>71</v>
      </c>
      <c r="AY1301" s="176" t="s">
        <v>293</v>
      </c>
    </row>
    <row r="1302" spans="2:65" s="12" customFormat="1" ht="22.5">
      <c r="B1302" s="165"/>
      <c r="D1302" s="157" t="s">
        <v>387</v>
      </c>
      <c r="E1302" s="166" t="s">
        <v>3</v>
      </c>
      <c r="F1302" s="366" t="s">
        <v>8014</v>
      </c>
      <c r="H1302" s="367">
        <v>-232.34399999999999</v>
      </c>
      <c r="I1302" s="167"/>
      <c r="L1302" s="165"/>
      <c r="M1302" s="168"/>
      <c r="T1302" s="169"/>
      <c r="AT1302" s="166" t="s">
        <v>387</v>
      </c>
      <c r="AU1302" s="166" t="s">
        <v>81</v>
      </c>
      <c r="AV1302" s="12" t="s">
        <v>81</v>
      </c>
      <c r="AW1302" s="12" t="s">
        <v>33</v>
      </c>
      <c r="AX1302" s="12" t="s">
        <v>71</v>
      </c>
      <c r="AY1302" s="166" t="s">
        <v>293</v>
      </c>
    </row>
    <row r="1303" spans="2:65" s="14" customFormat="1">
      <c r="B1303" s="175"/>
      <c r="D1303" s="157" t="s">
        <v>387</v>
      </c>
      <c r="E1303" s="176" t="s">
        <v>3</v>
      </c>
      <c r="F1303" s="370" t="s">
        <v>8013</v>
      </c>
      <c r="H1303" s="371">
        <v>-232.34399999999999</v>
      </c>
      <c r="I1303" s="177"/>
      <c r="L1303" s="175"/>
      <c r="M1303" s="178"/>
      <c r="T1303" s="179"/>
      <c r="AT1303" s="176" t="s">
        <v>387</v>
      </c>
      <c r="AU1303" s="176" t="s">
        <v>81</v>
      </c>
      <c r="AV1303" s="14" t="s">
        <v>292</v>
      </c>
      <c r="AW1303" s="14" t="s">
        <v>33</v>
      </c>
      <c r="AX1303" s="14" t="s">
        <v>71</v>
      </c>
      <c r="AY1303" s="176" t="s">
        <v>293</v>
      </c>
    </row>
    <row r="1304" spans="2:65" s="13" customFormat="1">
      <c r="B1304" s="170"/>
      <c r="D1304" s="157" t="s">
        <v>387</v>
      </c>
      <c r="E1304" s="171" t="s">
        <v>3</v>
      </c>
      <c r="F1304" s="368" t="s">
        <v>407</v>
      </c>
      <c r="H1304" s="369">
        <v>2113.2800000000002</v>
      </c>
      <c r="I1304" s="172"/>
      <c r="L1304" s="170"/>
      <c r="M1304" s="173"/>
      <c r="T1304" s="174"/>
      <c r="AT1304" s="171" t="s">
        <v>387</v>
      </c>
      <c r="AU1304" s="171" t="s">
        <v>81</v>
      </c>
      <c r="AV1304" s="13" t="s">
        <v>308</v>
      </c>
      <c r="AW1304" s="13" t="s">
        <v>33</v>
      </c>
      <c r="AX1304" s="13" t="s">
        <v>79</v>
      </c>
      <c r="AY1304" s="171" t="s">
        <v>293</v>
      </c>
    </row>
    <row r="1305" spans="2:65" s="1" customFormat="1" ht="16.5" customHeight="1">
      <c r="B1305" s="132"/>
      <c r="C1305" s="353" t="s">
        <v>1596</v>
      </c>
      <c r="D1305" s="353" t="s">
        <v>290</v>
      </c>
      <c r="E1305" s="354" t="s">
        <v>1688</v>
      </c>
      <c r="F1305" s="355" t="s">
        <v>1689</v>
      </c>
      <c r="G1305" s="356" t="s">
        <v>397</v>
      </c>
      <c r="H1305" s="357">
        <v>13.314</v>
      </c>
      <c r="I1305" s="134"/>
      <c r="J1305" s="135">
        <f>ROUND(I1305*H1305,2)</f>
        <v>0</v>
      </c>
      <c r="K1305" s="133" t="s">
        <v>383</v>
      </c>
      <c r="L1305" s="136"/>
      <c r="M1305" s="137" t="s">
        <v>3</v>
      </c>
      <c r="N1305" s="138" t="s">
        <v>42</v>
      </c>
      <c r="P1305" s="139">
        <f>O1305*H1305</f>
        <v>0</v>
      </c>
      <c r="Q1305" s="139">
        <v>0.55000000000000004</v>
      </c>
      <c r="R1305" s="139">
        <f>Q1305*H1305</f>
        <v>7.3227000000000002</v>
      </c>
      <c r="S1305" s="139">
        <v>0</v>
      </c>
      <c r="T1305" s="140">
        <f>S1305*H1305</f>
        <v>0</v>
      </c>
      <c r="AR1305" s="141" t="s">
        <v>591</v>
      </c>
      <c r="AT1305" s="141" t="s">
        <v>290</v>
      </c>
      <c r="AU1305" s="141" t="s">
        <v>81</v>
      </c>
      <c r="AY1305" s="18" t="s">
        <v>293</v>
      </c>
      <c r="BE1305" s="142">
        <f>IF(N1305="základní",J1305,0)</f>
        <v>0</v>
      </c>
      <c r="BF1305" s="142">
        <f>IF(N1305="snížená",J1305,0)</f>
        <v>0</v>
      </c>
      <c r="BG1305" s="142">
        <f>IF(N1305="zákl. přenesená",J1305,0)</f>
        <v>0</v>
      </c>
      <c r="BH1305" s="142">
        <f>IF(N1305="sníž. přenesená",J1305,0)</f>
        <v>0</v>
      </c>
      <c r="BI1305" s="142">
        <f>IF(N1305="nulová",J1305,0)</f>
        <v>0</v>
      </c>
      <c r="BJ1305" s="18" t="s">
        <v>79</v>
      </c>
      <c r="BK1305" s="142">
        <f>ROUND(I1305*H1305,2)</f>
        <v>0</v>
      </c>
      <c r="BL1305" s="18" t="s">
        <v>472</v>
      </c>
      <c r="BM1305" s="141" t="s">
        <v>8015</v>
      </c>
    </row>
    <row r="1306" spans="2:65" s="12" customFormat="1" ht="22.5">
      <c r="B1306" s="165"/>
      <c r="D1306" s="157" t="s">
        <v>387</v>
      </c>
      <c r="E1306" s="166" t="s">
        <v>3</v>
      </c>
      <c r="F1306" s="366" t="s">
        <v>8010</v>
      </c>
      <c r="H1306" s="367">
        <v>232.34399999999999</v>
      </c>
      <c r="I1306" s="167"/>
      <c r="L1306" s="165"/>
      <c r="M1306" s="168"/>
      <c r="T1306" s="169"/>
      <c r="AT1306" s="166" t="s">
        <v>387</v>
      </c>
      <c r="AU1306" s="166" t="s">
        <v>81</v>
      </c>
      <c r="AV1306" s="12" t="s">
        <v>81</v>
      </c>
      <c r="AW1306" s="12" t="s">
        <v>33</v>
      </c>
      <c r="AX1306" s="12" t="s">
        <v>71</v>
      </c>
      <c r="AY1306" s="166" t="s">
        <v>293</v>
      </c>
    </row>
    <row r="1307" spans="2:65" s="12" customFormat="1">
      <c r="B1307" s="165"/>
      <c r="D1307" s="157" t="s">
        <v>387</v>
      </c>
      <c r="E1307" s="166" t="s">
        <v>3</v>
      </c>
      <c r="F1307" s="366" t="s">
        <v>8011</v>
      </c>
      <c r="H1307" s="367">
        <v>1056.6400000000001</v>
      </c>
      <c r="I1307" s="167"/>
      <c r="L1307" s="165"/>
      <c r="M1307" s="168"/>
      <c r="T1307" s="169"/>
      <c r="AT1307" s="166" t="s">
        <v>387</v>
      </c>
      <c r="AU1307" s="166" t="s">
        <v>81</v>
      </c>
      <c r="AV1307" s="12" t="s">
        <v>81</v>
      </c>
      <c r="AW1307" s="12" t="s">
        <v>33</v>
      </c>
      <c r="AX1307" s="12" t="s">
        <v>71</v>
      </c>
      <c r="AY1307" s="166" t="s">
        <v>293</v>
      </c>
    </row>
    <row r="1308" spans="2:65" s="14" customFormat="1">
      <c r="B1308" s="175"/>
      <c r="D1308" s="157" t="s">
        <v>387</v>
      </c>
      <c r="E1308" s="176" t="s">
        <v>3</v>
      </c>
      <c r="F1308" s="370" t="s">
        <v>8012</v>
      </c>
      <c r="H1308" s="371">
        <v>1288.9839999999999</v>
      </c>
      <c r="I1308" s="177"/>
      <c r="L1308" s="175"/>
      <c r="M1308" s="178"/>
      <c r="T1308" s="179"/>
      <c r="AT1308" s="176" t="s">
        <v>387</v>
      </c>
      <c r="AU1308" s="176" t="s">
        <v>81</v>
      </c>
      <c r="AV1308" s="14" t="s">
        <v>292</v>
      </c>
      <c r="AW1308" s="14" t="s">
        <v>33</v>
      </c>
      <c r="AX1308" s="14" t="s">
        <v>71</v>
      </c>
      <c r="AY1308" s="176" t="s">
        <v>293</v>
      </c>
    </row>
    <row r="1309" spans="2:65" s="12" customFormat="1" ht="22.5">
      <c r="B1309" s="165"/>
      <c r="D1309" s="157" t="s">
        <v>387</v>
      </c>
      <c r="E1309" s="166" t="s">
        <v>3</v>
      </c>
      <c r="F1309" s="366" t="s">
        <v>8010</v>
      </c>
      <c r="H1309" s="367">
        <v>232.34399999999999</v>
      </c>
      <c r="I1309" s="167"/>
      <c r="L1309" s="165"/>
      <c r="M1309" s="168"/>
      <c r="T1309" s="169"/>
      <c r="AT1309" s="166" t="s">
        <v>387</v>
      </c>
      <c r="AU1309" s="166" t="s">
        <v>81</v>
      </c>
      <c r="AV1309" s="12" t="s">
        <v>81</v>
      </c>
      <c r="AW1309" s="12" t="s">
        <v>33</v>
      </c>
      <c r="AX1309" s="12" t="s">
        <v>71</v>
      </c>
      <c r="AY1309" s="166" t="s">
        <v>293</v>
      </c>
    </row>
    <row r="1310" spans="2:65" s="12" customFormat="1">
      <c r="B1310" s="165"/>
      <c r="D1310" s="157" t="s">
        <v>387</v>
      </c>
      <c r="E1310" s="166" t="s">
        <v>3</v>
      </c>
      <c r="F1310" s="366" t="s">
        <v>8011</v>
      </c>
      <c r="H1310" s="367">
        <v>1056.6400000000001</v>
      </c>
      <c r="I1310" s="167"/>
      <c r="L1310" s="165"/>
      <c r="M1310" s="168"/>
      <c r="T1310" s="169"/>
      <c r="AT1310" s="166" t="s">
        <v>387</v>
      </c>
      <c r="AU1310" s="166" t="s">
        <v>81</v>
      </c>
      <c r="AV1310" s="12" t="s">
        <v>81</v>
      </c>
      <c r="AW1310" s="12" t="s">
        <v>33</v>
      </c>
      <c r="AX1310" s="12" t="s">
        <v>71</v>
      </c>
      <c r="AY1310" s="166" t="s">
        <v>293</v>
      </c>
    </row>
    <row r="1311" spans="2:65" s="14" customFormat="1">
      <c r="B1311" s="175"/>
      <c r="D1311" s="157" t="s">
        <v>387</v>
      </c>
      <c r="E1311" s="176" t="s">
        <v>3</v>
      </c>
      <c r="F1311" s="370" t="s">
        <v>8013</v>
      </c>
      <c r="H1311" s="371">
        <v>1288.9839999999999</v>
      </c>
      <c r="I1311" s="177"/>
      <c r="L1311" s="175"/>
      <c r="M1311" s="178"/>
      <c r="T1311" s="179"/>
      <c r="AT1311" s="176" t="s">
        <v>387</v>
      </c>
      <c r="AU1311" s="176" t="s">
        <v>81</v>
      </c>
      <c r="AV1311" s="14" t="s">
        <v>292</v>
      </c>
      <c r="AW1311" s="14" t="s">
        <v>33</v>
      </c>
      <c r="AX1311" s="14" t="s">
        <v>71</v>
      </c>
      <c r="AY1311" s="176" t="s">
        <v>293</v>
      </c>
    </row>
    <row r="1312" spans="2:65" s="12" customFormat="1" ht="22.5">
      <c r="B1312" s="165"/>
      <c r="D1312" s="157" t="s">
        <v>387</v>
      </c>
      <c r="E1312" s="166" t="s">
        <v>3</v>
      </c>
      <c r="F1312" s="366" t="s">
        <v>8014</v>
      </c>
      <c r="H1312" s="367">
        <v>-232.34399999999999</v>
      </c>
      <c r="I1312" s="167"/>
      <c r="L1312" s="165"/>
      <c r="M1312" s="168"/>
      <c r="T1312" s="169"/>
      <c r="AT1312" s="166" t="s">
        <v>387</v>
      </c>
      <c r="AU1312" s="166" t="s">
        <v>81</v>
      </c>
      <c r="AV1312" s="12" t="s">
        <v>81</v>
      </c>
      <c r="AW1312" s="12" t="s">
        <v>33</v>
      </c>
      <c r="AX1312" s="12" t="s">
        <v>71</v>
      </c>
      <c r="AY1312" s="166" t="s">
        <v>293</v>
      </c>
    </row>
    <row r="1313" spans="2:65" s="14" customFormat="1">
      <c r="B1313" s="175"/>
      <c r="D1313" s="157" t="s">
        <v>387</v>
      </c>
      <c r="E1313" s="176" t="s">
        <v>3</v>
      </c>
      <c r="F1313" s="370" t="s">
        <v>8012</v>
      </c>
      <c r="H1313" s="371">
        <v>-232.34399999999999</v>
      </c>
      <c r="I1313" s="177"/>
      <c r="L1313" s="175"/>
      <c r="M1313" s="178"/>
      <c r="T1313" s="179"/>
      <c r="AT1313" s="176" t="s">
        <v>387</v>
      </c>
      <c r="AU1313" s="176" t="s">
        <v>81</v>
      </c>
      <c r="AV1313" s="14" t="s">
        <v>292</v>
      </c>
      <c r="AW1313" s="14" t="s">
        <v>33</v>
      </c>
      <c r="AX1313" s="14" t="s">
        <v>71</v>
      </c>
      <c r="AY1313" s="176" t="s">
        <v>293</v>
      </c>
    </row>
    <row r="1314" spans="2:65" s="12" customFormat="1" ht="22.5">
      <c r="B1314" s="165"/>
      <c r="D1314" s="157" t="s">
        <v>387</v>
      </c>
      <c r="E1314" s="166" t="s">
        <v>3</v>
      </c>
      <c r="F1314" s="366" t="s">
        <v>8014</v>
      </c>
      <c r="H1314" s="367">
        <v>-232.34399999999999</v>
      </c>
      <c r="I1314" s="167"/>
      <c r="L1314" s="165"/>
      <c r="M1314" s="168"/>
      <c r="T1314" s="169"/>
      <c r="AT1314" s="166" t="s">
        <v>387</v>
      </c>
      <c r="AU1314" s="166" t="s">
        <v>81</v>
      </c>
      <c r="AV1314" s="12" t="s">
        <v>81</v>
      </c>
      <c r="AW1314" s="12" t="s">
        <v>33</v>
      </c>
      <c r="AX1314" s="12" t="s">
        <v>71</v>
      </c>
      <c r="AY1314" s="166" t="s">
        <v>293</v>
      </c>
    </row>
    <row r="1315" spans="2:65" s="14" customFormat="1">
      <c r="B1315" s="175"/>
      <c r="D1315" s="157" t="s">
        <v>387</v>
      </c>
      <c r="E1315" s="176" t="s">
        <v>3</v>
      </c>
      <c r="F1315" s="370" t="s">
        <v>8013</v>
      </c>
      <c r="H1315" s="371">
        <v>-232.34399999999999</v>
      </c>
      <c r="I1315" s="177"/>
      <c r="L1315" s="175"/>
      <c r="M1315" s="178"/>
      <c r="T1315" s="179"/>
      <c r="AT1315" s="176" t="s">
        <v>387</v>
      </c>
      <c r="AU1315" s="176" t="s">
        <v>81</v>
      </c>
      <c r="AV1315" s="14" t="s">
        <v>292</v>
      </c>
      <c r="AW1315" s="14" t="s">
        <v>33</v>
      </c>
      <c r="AX1315" s="14" t="s">
        <v>71</v>
      </c>
      <c r="AY1315" s="176" t="s">
        <v>293</v>
      </c>
    </row>
    <row r="1316" spans="2:65" s="12" customFormat="1" ht="22.5">
      <c r="B1316" s="165"/>
      <c r="D1316" s="157" t="s">
        <v>387</v>
      </c>
      <c r="E1316" s="166" t="s">
        <v>3</v>
      </c>
      <c r="F1316" s="366" t="s">
        <v>8016</v>
      </c>
      <c r="H1316" s="367">
        <v>12.68</v>
      </c>
      <c r="I1316" s="167"/>
      <c r="L1316" s="165"/>
      <c r="M1316" s="168"/>
      <c r="T1316" s="169"/>
      <c r="AT1316" s="166" t="s">
        <v>387</v>
      </c>
      <c r="AU1316" s="166" t="s">
        <v>81</v>
      </c>
      <c r="AV1316" s="12" t="s">
        <v>81</v>
      </c>
      <c r="AW1316" s="12" t="s">
        <v>33</v>
      </c>
      <c r="AX1316" s="12" t="s">
        <v>79</v>
      </c>
      <c r="AY1316" s="166" t="s">
        <v>293</v>
      </c>
    </row>
    <row r="1317" spans="2:65" s="12" customFormat="1">
      <c r="B1317" s="165"/>
      <c r="D1317" s="157" t="s">
        <v>387</v>
      </c>
      <c r="F1317" s="366" t="s">
        <v>8017</v>
      </c>
      <c r="H1317" s="367">
        <v>13.314</v>
      </c>
      <c r="I1317" s="167"/>
      <c r="L1317" s="165"/>
      <c r="M1317" s="168"/>
      <c r="T1317" s="169"/>
      <c r="AT1317" s="166" t="s">
        <v>387</v>
      </c>
      <c r="AU1317" s="166" t="s">
        <v>81</v>
      </c>
      <c r="AV1317" s="12" t="s">
        <v>81</v>
      </c>
      <c r="AW1317" s="12" t="s">
        <v>4</v>
      </c>
      <c r="AX1317" s="12" t="s">
        <v>79</v>
      </c>
      <c r="AY1317" s="166" t="s">
        <v>293</v>
      </c>
    </row>
    <row r="1318" spans="2:65" s="1" customFormat="1" ht="37.9" customHeight="1">
      <c r="B1318" s="132"/>
      <c r="C1318" s="358" t="s">
        <v>1603</v>
      </c>
      <c r="D1318" s="358" t="s">
        <v>309</v>
      </c>
      <c r="E1318" s="359" t="s">
        <v>1668</v>
      </c>
      <c r="F1318" s="360" t="s">
        <v>1669</v>
      </c>
      <c r="G1318" s="361" t="s">
        <v>397</v>
      </c>
      <c r="H1318" s="362">
        <v>54.802999999999997</v>
      </c>
      <c r="I1318" s="148"/>
      <c r="J1318" s="149">
        <f>ROUND(I1318*H1318,2)</f>
        <v>0</v>
      </c>
      <c r="K1318" s="145" t="s">
        <v>383</v>
      </c>
      <c r="L1318" s="33"/>
      <c r="M1318" s="150" t="s">
        <v>3</v>
      </c>
      <c r="N1318" s="151" t="s">
        <v>42</v>
      </c>
      <c r="P1318" s="139">
        <f>O1318*H1318</f>
        <v>0</v>
      </c>
      <c r="Q1318" s="139">
        <v>2.2837798999999999E-2</v>
      </c>
      <c r="R1318" s="139">
        <f>Q1318*H1318</f>
        <v>1.2515798985969999</v>
      </c>
      <c r="S1318" s="139">
        <v>0</v>
      </c>
      <c r="T1318" s="140">
        <f>S1318*H1318</f>
        <v>0</v>
      </c>
      <c r="AR1318" s="141" t="s">
        <v>472</v>
      </c>
      <c r="AT1318" s="141" t="s">
        <v>309</v>
      </c>
      <c r="AU1318" s="141" t="s">
        <v>81</v>
      </c>
      <c r="AY1318" s="18" t="s">
        <v>293</v>
      </c>
      <c r="BE1318" s="142">
        <f>IF(N1318="základní",J1318,0)</f>
        <v>0</v>
      </c>
      <c r="BF1318" s="142">
        <f>IF(N1318="snížená",J1318,0)</f>
        <v>0</v>
      </c>
      <c r="BG1318" s="142">
        <f>IF(N1318="zákl. přenesená",J1318,0)</f>
        <v>0</v>
      </c>
      <c r="BH1318" s="142">
        <f>IF(N1318="sníž. přenesená",J1318,0)</f>
        <v>0</v>
      </c>
      <c r="BI1318" s="142">
        <f>IF(N1318="nulová",J1318,0)</f>
        <v>0</v>
      </c>
      <c r="BJ1318" s="18" t="s">
        <v>79</v>
      </c>
      <c r="BK1318" s="142">
        <f>ROUND(I1318*H1318,2)</f>
        <v>0</v>
      </c>
      <c r="BL1318" s="18" t="s">
        <v>472</v>
      </c>
      <c r="BM1318" s="141" t="s">
        <v>8018</v>
      </c>
    </row>
    <row r="1319" spans="2:65" s="1" customFormat="1">
      <c r="B1319" s="33"/>
      <c r="D1319" s="162" t="s">
        <v>385</v>
      </c>
      <c r="F1319" s="365" t="s">
        <v>1671</v>
      </c>
      <c r="I1319" s="159"/>
      <c r="L1319" s="33"/>
      <c r="M1319" s="164"/>
      <c r="T1319" s="54"/>
      <c r="AT1319" s="18" t="s">
        <v>385</v>
      </c>
      <c r="AU1319" s="18" t="s">
        <v>81</v>
      </c>
    </row>
    <row r="1320" spans="2:65" s="12" customFormat="1" ht="22.5">
      <c r="B1320" s="165"/>
      <c r="D1320" s="157" t="s">
        <v>387</v>
      </c>
      <c r="E1320" s="166" t="s">
        <v>3</v>
      </c>
      <c r="F1320" s="366" t="s">
        <v>8019</v>
      </c>
      <c r="H1320" s="367">
        <v>9.3930000000000007</v>
      </c>
      <c r="I1320" s="167"/>
      <c r="L1320" s="165"/>
      <c r="M1320" s="168"/>
      <c r="T1320" s="169"/>
      <c r="AT1320" s="166" t="s">
        <v>387</v>
      </c>
      <c r="AU1320" s="166" t="s">
        <v>81</v>
      </c>
      <c r="AV1320" s="12" t="s">
        <v>81</v>
      </c>
      <c r="AW1320" s="12" t="s">
        <v>33</v>
      </c>
      <c r="AX1320" s="12" t="s">
        <v>71</v>
      </c>
      <c r="AY1320" s="166" t="s">
        <v>293</v>
      </c>
    </row>
    <row r="1321" spans="2:65" s="12" customFormat="1">
      <c r="B1321" s="165"/>
      <c r="D1321" s="157" t="s">
        <v>387</v>
      </c>
      <c r="E1321" s="166" t="s">
        <v>3</v>
      </c>
      <c r="F1321" s="366" t="s">
        <v>8020</v>
      </c>
      <c r="H1321" s="367">
        <v>32.729999999999997</v>
      </c>
      <c r="I1321" s="167"/>
      <c r="L1321" s="165"/>
      <c r="M1321" s="168"/>
      <c r="T1321" s="169"/>
      <c r="AT1321" s="166" t="s">
        <v>387</v>
      </c>
      <c r="AU1321" s="166" t="s">
        <v>81</v>
      </c>
      <c r="AV1321" s="12" t="s">
        <v>81</v>
      </c>
      <c r="AW1321" s="12" t="s">
        <v>33</v>
      </c>
      <c r="AX1321" s="12" t="s">
        <v>71</v>
      </c>
      <c r="AY1321" s="166" t="s">
        <v>293</v>
      </c>
    </row>
    <row r="1322" spans="2:65" s="12" customFormat="1" ht="22.5">
      <c r="B1322" s="165"/>
      <c r="D1322" s="157" t="s">
        <v>387</v>
      </c>
      <c r="E1322" s="166" t="s">
        <v>3</v>
      </c>
      <c r="F1322" s="366" t="s">
        <v>8021</v>
      </c>
      <c r="H1322" s="367">
        <v>12.68</v>
      </c>
      <c r="I1322" s="167"/>
      <c r="L1322" s="165"/>
      <c r="M1322" s="168"/>
      <c r="T1322" s="169"/>
      <c r="AT1322" s="166" t="s">
        <v>387</v>
      </c>
      <c r="AU1322" s="166" t="s">
        <v>81</v>
      </c>
      <c r="AV1322" s="12" t="s">
        <v>81</v>
      </c>
      <c r="AW1322" s="12" t="s">
        <v>33</v>
      </c>
      <c r="AX1322" s="12" t="s">
        <v>71</v>
      </c>
      <c r="AY1322" s="166" t="s">
        <v>293</v>
      </c>
    </row>
    <row r="1323" spans="2:65" s="13" customFormat="1">
      <c r="B1323" s="170"/>
      <c r="D1323" s="157" t="s">
        <v>387</v>
      </c>
      <c r="E1323" s="171" t="s">
        <v>3</v>
      </c>
      <c r="F1323" s="368" t="s">
        <v>407</v>
      </c>
      <c r="H1323" s="369">
        <v>54.802999999999997</v>
      </c>
      <c r="I1323" s="172"/>
      <c r="L1323" s="170"/>
      <c r="M1323" s="173"/>
      <c r="T1323" s="174"/>
      <c r="AT1323" s="171" t="s">
        <v>387</v>
      </c>
      <c r="AU1323" s="171" t="s">
        <v>81</v>
      </c>
      <c r="AV1323" s="13" t="s">
        <v>308</v>
      </c>
      <c r="AW1323" s="13" t="s">
        <v>33</v>
      </c>
      <c r="AX1323" s="13" t="s">
        <v>79</v>
      </c>
      <c r="AY1323" s="171" t="s">
        <v>293</v>
      </c>
    </row>
    <row r="1324" spans="2:65" s="1" customFormat="1" ht="49.15" customHeight="1">
      <c r="B1324" s="132"/>
      <c r="C1324" s="358" t="s">
        <v>1609</v>
      </c>
      <c r="D1324" s="358" t="s">
        <v>309</v>
      </c>
      <c r="E1324" s="359" t="s">
        <v>8022</v>
      </c>
      <c r="F1324" s="360" t="s">
        <v>8023</v>
      </c>
      <c r="G1324" s="361" t="s">
        <v>431</v>
      </c>
      <c r="H1324" s="362">
        <v>32.390999999999998</v>
      </c>
      <c r="I1324" s="148"/>
      <c r="J1324" s="149">
        <f>ROUND(I1324*H1324,2)</f>
        <v>0</v>
      </c>
      <c r="K1324" s="145" t="s">
        <v>383</v>
      </c>
      <c r="L1324" s="33"/>
      <c r="M1324" s="150" t="s">
        <v>3</v>
      </c>
      <c r="N1324" s="151" t="s">
        <v>42</v>
      </c>
      <c r="P1324" s="139">
        <f>O1324*H1324</f>
        <v>0</v>
      </c>
      <c r="Q1324" s="139">
        <v>0</v>
      </c>
      <c r="R1324" s="139">
        <f>Q1324*H1324</f>
        <v>0</v>
      </c>
      <c r="S1324" s="139">
        <v>0</v>
      </c>
      <c r="T1324" s="140">
        <f>S1324*H1324</f>
        <v>0</v>
      </c>
      <c r="AR1324" s="141" t="s">
        <v>472</v>
      </c>
      <c r="AT1324" s="141" t="s">
        <v>309</v>
      </c>
      <c r="AU1324" s="141" t="s">
        <v>81</v>
      </c>
      <c r="AY1324" s="18" t="s">
        <v>293</v>
      </c>
      <c r="BE1324" s="142">
        <f>IF(N1324="základní",J1324,0)</f>
        <v>0</v>
      </c>
      <c r="BF1324" s="142">
        <f>IF(N1324="snížená",J1324,0)</f>
        <v>0</v>
      </c>
      <c r="BG1324" s="142">
        <f>IF(N1324="zákl. přenesená",J1324,0)</f>
        <v>0</v>
      </c>
      <c r="BH1324" s="142">
        <f>IF(N1324="sníž. přenesená",J1324,0)</f>
        <v>0</v>
      </c>
      <c r="BI1324" s="142">
        <f>IF(N1324="nulová",J1324,0)</f>
        <v>0</v>
      </c>
      <c r="BJ1324" s="18" t="s">
        <v>79</v>
      </c>
      <c r="BK1324" s="142">
        <f>ROUND(I1324*H1324,2)</f>
        <v>0</v>
      </c>
      <c r="BL1324" s="18" t="s">
        <v>472</v>
      </c>
      <c r="BM1324" s="141" t="s">
        <v>8024</v>
      </c>
    </row>
    <row r="1325" spans="2:65" s="1" customFormat="1">
      <c r="B1325" s="33"/>
      <c r="D1325" s="162" t="s">
        <v>385</v>
      </c>
      <c r="F1325" s="365" t="s">
        <v>8025</v>
      </c>
      <c r="I1325" s="159"/>
      <c r="L1325" s="33"/>
      <c r="M1325" s="164"/>
      <c r="T1325" s="54"/>
      <c r="AT1325" s="18" t="s">
        <v>385</v>
      </c>
      <c r="AU1325" s="18" t="s">
        <v>81</v>
      </c>
    </row>
    <row r="1326" spans="2:65" s="1" customFormat="1" ht="62.65" customHeight="1">
      <c r="B1326" s="132"/>
      <c r="C1326" s="358" t="s">
        <v>1615</v>
      </c>
      <c r="D1326" s="358" t="s">
        <v>309</v>
      </c>
      <c r="E1326" s="359" t="s">
        <v>1704</v>
      </c>
      <c r="F1326" s="360" t="s">
        <v>1705</v>
      </c>
      <c r="G1326" s="361" t="s">
        <v>431</v>
      </c>
      <c r="H1326" s="362">
        <v>32.390999999999998</v>
      </c>
      <c r="I1326" s="148"/>
      <c r="J1326" s="149">
        <f>ROUND(I1326*H1326,2)</f>
        <v>0</v>
      </c>
      <c r="K1326" s="145" t="s">
        <v>383</v>
      </c>
      <c r="L1326" s="33"/>
      <c r="M1326" s="150" t="s">
        <v>3</v>
      </c>
      <c r="N1326" s="151" t="s">
        <v>42</v>
      </c>
      <c r="P1326" s="139">
        <f>O1326*H1326</f>
        <v>0</v>
      </c>
      <c r="Q1326" s="139">
        <v>0</v>
      </c>
      <c r="R1326" s="139">
        <f>Q1326*H1326</f>
        <v>0</v>
      </c>
      <c r="S1326" s="139">
        <v>0</v>
      </c>
      <c r="T1326" s="140">
        <f>S1326*H1326</f>
        <v>0</v>
      </c>
      <c r="AR1326" s="141" t="s">
        <v>472</v>
      </c>
      <c r="AT1326" s="141" t="s">
        <v>309</v>
      </c>
      <c r="AU1326" s="141" t="s">
        <v>81</v>
      </c>
      <c r="AY1326" s="18" t="s">
        <v>293</v>
      </c>
      <c r="BE1326" s="142">
        <f>IF(N1326="základní",J1326,0)</f>
        <v>0</v>
      </c>
      <c r="BF1326" s="142">
        <f>IF(N1326="snížená",J1326,0)</f>
        <v>0</v>
      </c>
      <c r="BG1326" s="142">
        <f>IF(N1326="zákl. přenesená",J1326,0)</f>
        <v>0</v>
      </c>
      <c r="BH1326" s="142">
        <f>IF(N1326="sníž. přenesená",J1326,0)</f>
        <v>0</v>
      </c>
      <c r="BI1326" s="142">
        <f>IF(N1326="nulová",J1326,0)</f>
        <v>0</v>
      </c>
      <c r="BJ1326" s="18" t="s">
        <v>79</v>
      </c>
      <c r="BK1326" s="142">
        <f>ROUND(I1326*H1326,2)</f>
        <v>0</v>
      </c>
      <c r="BL1326" s="18" t="s">
        <v>472</v>
      </c>
      <c r="BM1326" s="141" t="s">
        <v>8026</v>
      </c>
    </row>
    <row r="1327" spans="2:65" s="1" customFormat="1">
      <c r="B1327" s="33"/>
      <c r="D1327" s="162" t="s">
        <v>385</v>
      </c>
      <c r="F1327" s="365" t="s">
        <v>1707</v>
      </c>
      <c r="I1327" s="159"/>
      <c r="L1327" s="33"/>
      <c r="M1327" s="164"/>
      <c r="T1327" s="54"/>
      <c r="AT1327" s="18" t="s">
        <v>385</v>
      </c>
      <c r="AU1327" s="18" t="s">
        <v>81</v>
      </c>
    </row>
    <row r="1328" spans="2:65" s="11" customFormat="1" ht="22.9" customHeight="1">
      <c r="B1328" s="120"/>
      <c r="D1328" s="121" t="s">
        <v>70</v>
      </c>
      <c r="E1328" s="130" t="s">
        <v>1708</v>
      </c>
      <c r="F1328" s="130" t="s">
        <v>1709</v>
      </c>
      <c r="I1328" s="123"/>
      <c r="J1328" s="131">
        <f>BK1328</f>
        <v>0</v>
      </c>
      <c r="L1328" s="120"/>
      <c r="M1328" s="125"/>
      <c r="P1328" s="126">
        <f>SUM(P1329:P1348)</f>
        <v>0</v>
      </c>
      <c r="R1328" s="126">
        <f>SUM(R1329:R1348)</f>
        <v>0.42942453660000002</v>
      </c>
      <c r="T1328" s="127">
        <f>SUM(T1329:T1348)</f>
        <v>0.55328000000000011</v>
      </c>
      <c r="AR1328" s="121" t="s">
        <v>81</v>
      </c>
      <c r="AT1328" s="128" t="s">
        <v>70</v>
      </c>
      <c r="AU1328" s="128" t="s">
        <v>79</v>
      </c>
      <c r="AY1328" s="121" t="s">
        <v>293</v>
      </c>
      <c r="BK1328" s="129">
        <f>SUM(BK1329:BK1348)</f>
        <v>0</v>
      </c>
    </row>
    <row r="1329" spans="2:65" s="1" customFormat="1" ht="55.5" customHeight="1">
      <c r="B1329" s="132"/>
      <c r="C1329" s="358" t="s">
        <v>1625</v>
      </c>
      <c r="D1329" s="358" t="s">
        <v>309</v>
      </c>
      <c r="E1329" s="359" t="s">
        <v>8027</v>
      </c>
      <c r="F1329" s="360" t="s">
        <v>8028</v>
      </c>
      <c r="G1329" s="361" t="s">
        <v>493</v>
      </c>
      <c r="H1329" s="362">
        <v>21.33</v>
      </c>
      <c r="I1329" s="148"/>
      <c r="J1329" s="149">
        <f>ROUND(I1329*H1329,2)</f>
        <v>0</v>
      </c>
      <c r="K1329" s="145" t="s">
        <v>383</v>
      </c>
      <c r="L1329" s="33"/>
      <c r="M1329" s="150" t="s">
        <v>3</v>
      </c>
      <c r="N1329" s="151" t="s">
        <v>42</v>
      </c>
      <c r="P1329" s="139">
        <f>O1329*H1329</f>
        <v>0</v>
      </c>
      <c r="Q1329" s="139">
        <v>1.3855019999999999E-2</v>
      </c>
      <c r="R1329" s="139">
        <f>Q1329*H1329</f>
        <v>0.29552757659999995</v>
      </c>
      <c r="S1329" s="139">
        <v>0</v>
      </c>
      <c r="T1329" s="140">
        <f>S1329*H1329</f>
        <v>0</v>
      </c>
      <c r="AR1329" s="141" t="s">
        <v>472</v>
      </c>
      <c r="AT1329" s="141" t="s">
        <v>309</v>
      </c>
      <c r="AU1329" s="141" t="s">
        <v>81</v>
      </c>
      <c r="AY1329" s="18" t="s">
        <v>293</v>
      </c>
      <c r="BE1329" s="142">
        <f>IF(N1329="základní",J1329,0)</f>
        <v>0</v>
      </c>
      <c r="BF1329" s="142">
        <f>IF(N1329="snížená",J1329,0)</f>
        <v>0</v>
      </c>
      <c r="BG1329" s="142">
        <f>IF(N1329="zákl. přenesená",J1329,0)</f>
        <v>0</v>
      </c>
      <c r="BH1329" s="142">
        <f>IF(N1329="sníž. přenesená",J1329,0)</f>
        <v>0</v>
      </c>
      <c r="BI1329" s="142">
        <f>IF(N1329="nulová",J1329,0)</f>
        <v>0</v>
      </c>
      <c r="BJ1329" s="18" t="s">
        <v>79</v>
      </c>
      <c r="BK1329" s="142">
        <f>ROUND(I1329*H1329,2)</f>
        <v>0</v>
      </c>
      <c r="BL1329" s="18" t="s">
        <v>472</v>
      </c>
      <c r="BM1329" s="141" t="s">
        <v>8029</v>
      </c>
    </row>
    <row r="1330" spans="2:65" s="1" customFormat="1">
      <c r="B1330" s="33"/>
      <c r="D1330" s="162" t="s">
        <v>385</v>
      </c>
      <c r="F1330" s="365" t="s">
        <v>8030</v>
      </c>
      <c r="I1330" s="159"/>
      <c r="L1330" s="33"/>
      <c r="M1330" s="164"/>
      <c r="T1330" s="54"/>
      <c r="AT1330" s="18" t="s">
        <v>385</v>
      </c>
      <c r="AU1330" s="18" t="s">
        <v>81</v>
      </c>
    </row>
    <row r="1331" spans="2:65" s="12" customFormat="1">
      <c r="B1331" s="165"/>
      <c r="D1331" s="157" t="s">
        <v>387</v>
      </c>
      <c r="E1331" s="166" t="s">
        <v>3</v>
      </c>
      <c r="F1331" s="366" t="s">
        <v>8031</v>
      </c>
      <c r="H1331" s="367">
        <v>21.33</v>
      </c>
      <c r="I1331" s="167"/>
      <c r="L1331" s="165"/>
      <c r="M1331" s="168"/>
      <c r="T1331" s="169"/>
      <c r="AT1331" s="166" t="s">
        <v>387</v>
      </c>
      <c r="AU1331" s="166" t="s">
        <v>81</v>
      </c>
      <c r="AV1331" s="12" t="s">
        <v>81</v>
      </c>
      <c r="AW1331" s="12" t="s">
        <v>33</v>
      </c>
      <c r="AX1331" s="12" t="s">
        <v>79</v>
      </c>
      <c r="AY1331" s="166" t="s">
        <v>293</v>
      </c>
    </row>
    <row r="1332" spans="2:65" s="1" customFormat="1" ht="44.25" customHeight="1">
      <c r="B1332" s="132"/>
      <c r="C1332" s="358" t="s">
        <v>1636</v>
      </c>
      <c r="D1332" s="358" t="s">
        <v>309</v>
      </c>
      <c r="E1332" s="359" t="s">
        <v>1777</v>
      </c>
      <c r="F1332" s="360" t="s">
        <v>1778</v>
      </c>
      <c r="G1332" s="361" t="s">
        <v>493</v>
      </c>
      <c r="H1332" s="362">
        <v>21.33</v>
      </c>
      <c r="I1332" s="148"/>
      <c r="J1332" s="149">
        <f>ROUND(I1332*H1332,2)</f>
        <v>0</v>
      </c>
      <c r="K1332" s="145" t="s">
        <v>383</v>
      </c>
      <c r="L1332" s="33"/>
      <c r="M1332" s="150" t="s">
        <v>3</v>
      </c>
      <c r="N1332" s="151" t="s">
        <v>42</v>
      </c>
      <c r="P1332" s="139">
        <f>O1332*H1332</f>
        <v>0</v>
      </c>
      <c r="Q1332" s="139">
        <v>0</v>
      </c>
      <c r="R1332" s="139">
        <f>Q1332*H1332</f>
        <v>0</v>
      </c>
      <c r="S1332" s="139">
        <v>0</v>
      </c>
      <c r="T1332" s="140">
        <f>S1332*H1332</f>
        <v>0</v>
      </c>
      <c r="AR1332" s="141" t="s">
        <v>472</v>
      </c>
      <c r="AT1332" s="141" t="s">
        <v>309</v>
      </c>
      <c r="AU1332" s="141" t="s">
        <v>81</v>
      </c>
      <c r="AY1332" s="18" t="s">
        <v>293</v>
      </c>
      <c r="BE1332" s="142">
        <f>IF(N1332="základní",J1332,0)</f>
        <v>0</v>
      </c>
      <c r="BF1332" s="142">
        <f>IF(N1332="snížená",J1332,0)</f>
        <v>0</v>
      </c>
      <c r="BG1332" s="142">
        <f>IF(N1332="zákl. přenesená",J1332,0)</f>
        <v>0</v>
      </c>
      <c r="BH1332" s="142">
        <f>IF(N1332="sníž. přenesená",J1332,0)</f>
        <v>0</v>
      </c>
      <c r="BI1332" s="142">
        <f>IF(N1332="nulová",J1332,0)</f>
        <v>0</v>
      </c>
      <c r="BJ1332" s="18" t="s">
        <v>79</v>
      </c>
      <c r="BK1332" s="142">
        <f>ROUND(I1332*H1332,2)</f>
        <v>0</v>
      </c>
      <c r="BL1332" s="18" t="s">
        <v>472</v>
      </c>
      <c r="BM1332" s="141" t="s">
        <v>8032</v>
      </c>
    </row>
    <row r="1333" spans="2:65" s="1" customFormat="1">
      <c r="B1333" s="33"/>
      <c r="D1333" s="162" t="s">
        <v>385</v>
      </c>
      <c r="F1333" s="365" t="s">
        <v>1780</v>
      </c>
      <c r="I1333" s="159"/>
      <c r="L1333" s="33"/>
      <c r="M1333" s="164"/>
      <c r="T1333" s="54"/>
      <c r="AT1333" s="18" t="s">
        <v>385</v>
      </c>
      <c r="AU1333" s="18" t="s">
        <v>81</v>
      </c>
    </row>
    <row r="1334" spans="2:65" s="12" customFormat="1">
      <c r="B1334" s="165"/>
      <c r="D1334" s="157" t="s">
        <v>387</v>
      </c>
      <c r="E1334" s="166" t="s">
        <v>3</v>
      </c>
      <c r="F1334" s="366" t="s">
        <v>8031</v>
      </c>
      <c r="H1334" s="367">
        <v>21.33</v>
      </c>
      <c r="I1334" s="167"/>
      <c r="L1334" s="165"/>
      <c r="M1334" s="168"/>
      <c r="T1334" s="169"/>
      <c r="AT1334" s="166" t="s">
        <v>387</v>
      </c>
      <c r="AU1334" s="166" t="s">
        <v>81</v>
      </c>
      <c r="AV1334" s="12" t="s">
        <v>81</v>
      </c>
      <c r="AW1334" s="12" t="s">
        <v>33</v>
      </c>
      <c r="AX1334" s="12" t="s">
        <v>79</v>
      </c>
      <c r="AY1334" s="166" t="s">
        <v>293</v>
      </c>
    </row>
    <row r="1335" spans="2:65" s="1" customFormat="1" ht="24.2" customHeight="1">
      <c r="B1335" s="132"/>
      <c r="C1335" s="353" t="s">
        <v>1642</v>
      </c>
      <c r="D1335" s="353" t="s">
        <v>290</v>
      </c>
      <c r="E1335" s="354" t="s">
        <v>1782</v>
      </c>
      <c r="F1335" s="355" t="s">
        <v>1783</v>
      </c>
      <c r="G1335" s="356" t="s">
        <v>493</v>
      </c>
      <c r="H1335" s="357">
        <v>23.963999999999999</v>
      </c>
      <c r="I1335" s="134"/>
      <c r="J1335" s="135">
        <f>ROUND(I1335*H1335,2)</f>
        <v>0</v>
      </c>
      <c r="K1335" s="133" t="s">
        <v>383</v>
      </c>
      <c r="L1335" s="136"/>
      <c r="M1335" s="137" t="s">
        <v>3</v>
      </c>
      <c r="N1335" s="138" t="s">
        <v>42</v>
      </c>
      <c r="P1335" s="139">
        <f>O1335*H1335</f>
        <v>0</v>
      </c>
      <c r="Q1335" s="139">
        <v>1.3999999999999999E-4</v>
      </c>
      <c r="R1335" s="139">
        <f>Q1335*H1335</f>
        <v>3.3549599999999997E-3</v>
      </c>
      <c r="S1335" s="139">
        <v>0</v>
      </c>
      <c r="T1335" s="140">
        <f>S1335*H1335</f>
        <v>0</v>
      </c>
      <c r="AR1335" s="141" t="s">
        <v>591</v>
      </c>
      <c r="AT1335" s="141" t="s">
        <v>290</v>
      </c>
      <c r="AU1335" s="141" t="s">
        <v>81</v>
      </c>
      <c r="AY1335" s="18" t="s">
        <v>293</v>
      </c>
      <c r="BE1335" s="142">
        <f>IF(N1335="základní",J1335,0)</f>
        <v>0</v>
      </c>
      <c r="BF1335" s="142">
        <f>IF(N1335="snížená",J1335,0)</f>
        <v>0</v>
      </c>
      <c r="BG1335" s="142">
        <f>IF(N1335="zákl. přenesená",J1335,0)</f>
        <v>0</v>
      </c>
      <c r="BH1335" s="142">
        <f>IF(N1335="sníž. přenesená",J1335,0)</f>
        <v>0</v>
      </c>
      <c r="BI1335" s="142">
        <f>IF(N1335="nulová",J1335,0)</f>
        <v>0</v>
      </c>
      <c r="BJ1335" s="18" t="s">
        <v>79</v>
      </c>
      <c r="BK1335" s="142">
        <f>ROUND(I1335*H1335,2)</f>
        <v>0</v>
      </c>
      <c r="BL1335" s="18" t="s">
        <v>472</v>
      </c>
      <c r="BM1335" s="141" t="s">
        <v>8033</v>
      </c>
    </row>
    <row r="1336" spans="2:65" s="12" customFormat="1">
      <c r="B1336" s="165"/>
      <c r="D1336" s="157" t="s">
        <v>387</v>
      </c>
      <c r="F1336" s="366" t="s">
        <v>8034</v>
      </c>
      <c r="H1336" s="367">
        <v>23.963999999999999</v>
      </c>
      <c r="I1336" s="167"/>
      <c r="L1336" s="165"/>
      <c r="M1336" s="168"/>
      <c r="T1336" s="169"/>
      <c r="AT1336" s="166" t="s">
        <v>387</v>
      </c>
      <c r="AU1336" s="166" t="s">
        <v>81</v>
      </c>
      <c r="AV1336" s="12" t="s">
        <v>81</v>
      </c>
      <c r="AW1336" s="12" t="s">
        <v>4</v>
      </c>
      <c r="AX1336" s="12" t="s">
        <v>79</v>
      </c>
      <c r="AY1336" s="166" t="s">
        <v>293</v>
      </c>
    </row>
    <row r="1337" spans="2:65" s="1" customFormat="1" ht="44.25" customHeight="1">
      <c r="B1337" s="132"/>
      <c r="C1337" s="358" t="s">
        <v>1648</v>
      </c>
      <c r="D1337" s="358" t="s">
        <v>309</v>
      </c>
      <c r="E1337" s="359" t="s">
        <v>8035</v>
      </c>
      <c r="F1337" s="360" t="s">
        <v>8036</v>
      </c>
      <c r="G1337" s="361" t="s">
        <v>493</v>
      </c>
      <c r="H1337" s="362">
        <v>21.33</v>
      </c>
      <c r="I1337" s="148"/>
      <c r="J1337" s="149">
        <f>ROUND(I1337*H1337,2)</f>
        <v>0</v>
      </c>
      <c r="K1337" s="145" t="s">
        <v>383</v>
      </c>
      <c r="L1337" s="33"/>
      <c r="M1337" s="150" t="s">
        <v>3</v>
      </c>
      <c r="N1337" s="151" t="s">
        <v>42</v>
      </c>
      <c r="P1337" s="139">
        <f>O1337*H1337</f>
        <v>0</v>
      </c>
      <c r="Q1337" s="139">
        <v>0</v>
      </c>
      <c r="R1337" s="139">
        <f>Q1337*H1337</f>
        <v>0</v>
      </c>
      <c r="S1337" s="139">
        <v>0</v>
      </c>
      <c r="T1337" s="140">
        <f>S1337*H1337</f>
        <v>0</v>
      </c>
      <c r="AR1337" s="141" t="s">
        <v>472</v>
      </c>
      <c r="AT1337" s="141" t="s">
        <v>309</v>
      </c>
      <c r="AU1337" s="141" t="s">
        <v>81</v>
      </c>
      <c r="AY1337" s="18" t="s">
        <v>293</v>
      </c>
      <c r="BE1337" s="142">
        <f>IF(N1337="základní",J1337,0)</f>
        <v>0</v>
      </c>
      <c r="BF1337" s="142">
        <f>IF(N1337="snížená",J1337,0)</f>
        <v>0</v>
      </c>
      <c r="BG1337" s="142">
        <f>IF(N1337="zákl. přenesená",J1337,0)</f>
        <v>0</v>
      </c>
      <c r="BH1337" s="142">
        <f>IF(N1337="sníž. přenesená",J1337,0)</f>
        <v>0</v>
      </c>
      <c r="BI1337" s="142">
        <f>IF(N1337="nulová",J1337,0)</f>
        <v>0</v>
      </c>
      <c r="BJ1337" s="18" t="s">
        <v>79</v>
      </c>
      <c r="BK1337" s="142">
        <f>ROUND(I1337*H1337,2)</f>
        <v>0</v>
      </c>
      <c r="BL1337" s="18" t="s">
        <v>472</v>
      </c>
      <c r="BM1337" s="141" t="s">
        <v>8037</v>
      </c>
    </row>
    <row r="1338" spans="2:65" s="1" customFormat="1">
      <c r="B1338" s="33"/>
      <c r="D1338" s="162" t="s">
        <v>385</v>
      </c>
      <c r="F1338" s="365" t="s">
        <v>8038</v>
      </c>
      <c r="I1338" s="159"/>
      <c r="L1338" s="33"/>
      <c r="M1338" s="164"/>
      <c r="T1338" s="54"/>
      <c r="AT1338" s="18" t="s">
        <v>385</v>
      </c>
      <c r="AU1338" s="18" t="s">
        <v>81</v>
      </c>
    </row>
    <row r="1339" spans="2:65" s="12" customFormat="1">
      <c r="B1339" s="165"/>
      <c r="D1339" s="157" t="s">
        <v>387</v>
      </c>
      <c r="E1339" s="166" t="s">
        <v>3</v>
      </c>
      <c r="F1339" s="366" t="s">
        <v>8031</v>
      </c>
      <c r="H1339" s="367">
        <v>21.33</v>
      </c>
      <c r="I1339" s="167"/>
      <c r="L1339" s="165"/>
      <c r="M1339" s="168"/>
      <c r="T1339" s="169"/>
      <c r="AT1339" s="166" t="s">
        <v>387</v>
      </c>
      <c r="AU1339" s="166" t="s">
        <v>81</v>
      </c>
      <c r="AV1339" s="12" t="s">
        <v>81</v>
      </c>
      <c r="AW1339" s="12" t="s">
        <v>33</v>
      </c>
      <c r="AX1339" s="12" t="s">
        <v>79</v>
      </c>
      <c r="AY1339" s="166" t="s">
        <v>293</v>
      </c>
    </row>
    <row r="1340" spans="2:65" s="1" customFormat="1" ht="24.2" customHeight="1">
      <c r="B1340" s="132"/>
      <c r="C1340" s="353" t="s">
        <v>1655</v>
      </c>
      <c r="D1340" s="353" t="s">
        <v>290</v>
      </c>
      <c r="E1340" s="354" t="s">
        <v>7862</v>
      </c>
      <c r="F1340" s="355" t="s">
        <v>7863</v>
      </c>
      <c r="G1340" s="356" t="s">
        <v>493</v>
      </c>
      <c r="H1340" s="357">
        <v>21.757000000000001</v>
      </c>
      <c r="I1340" s="134"/>
      <c r="J1340" s="135">
        <f>ROUND(I1340*H1340,2)</f>
        <v>0</v>
      </c>
      <c r="K1340" s="133" t="s">
        <v>383</v>
      </c>
      <c r="L1340" s="136"/>
      <c r="M1340" s="137" t="s">
        <v>3</v>
      </c>
      <c r="N1340" s="138" t="s">
        <v>42</v>
      </c>
      <c r="P1340" s="139">
        <f>O1340*H1340</f>
        <v>0</v>
      </c>
      <c r="Q1340" s="139">
        <v>6.0000000000000001E-3</v>
      </c>
      <c r="R1340" s="139">
        <f>Q1340*H1340</f>
        <v>0.13054200000000002</v>
      </c>
      <c r="S1340" s="139">
        <v>0</v>
      </c>
      <c r="T1340" s="140">
        <f>S1340*H1340</f>
        <v>0</v>
      </c>
      <c r="AR1340" s="141" t="s">
        <v>591</v>
      </c>
      <c r="AT1340" s="141" t="s">
        <v>290</v>
      </c>
      <c r="AU1340" s="141" t="s">
        <v>81</v>
      </c>
      <c r="AY1340" s="18" t="s">
        <v>293</v>
      </c>
      <c r="BE1340" s="142">
        <f>IF(N1340="základní",J1340,0)</f>
        <v>0</v>
      </c>
      <c r="BF1340" s="142">
        <f>IF(N1340="snížená",J1340,0)</f>
        <v>0</v>
      </c>
      <c r="BG1340" s="142">
        <f>IF(N1340="zákl. přenesená",J1340,0)</f>
        <v>0</v>
      </c>
      <c r="BH1340" s="142">
        <f>IF(N1340="sníž. přenesená",J1340,0)</f>
        <v>0</v>
      </c>
      <c r="BI1340" s="142">
        <f>IF(N1340="nulová",J1340,0)</f>
        <v>0</v>
      </c>
      <c r="BJ1340" s="18" t="s">
        <v>79</v>
      </c>
      <c r="BK1340" s="142">
        <f>ROUND(I1340*H1340,2)</f>
        <v>0</v>
      </c>
      <c r="BL1340" s="18" t="s">
        <v>472</v>
      </c>
      <c r="BM1340" s="141" t="s">
        <v>8039</v>
      </c>
    </row>
    <row r="1341" spans="2:65" s="12" customFormat="1">
      <c r="B1341" s="165"/>
      <c r="D1341" s="157" t="s">
        <v>387</v>
      </c>
      <c r="F1341" s="366" t="s">
        <v>8040</v>
      </c>
      <c r="H1341" s="367">
        <v>21.757000000000001</v>
      </c>
      <c r="I1341" s="167"/>
      <c r="L1341" s="165"/>
      <c r="M1341" s="168"/>
      <c r="T1341" s="169"/>
      <c r="AT1341" s="166" t="s">
        <v>387</v>
      </c>
      <c r="AU1341" s="166" t="s">
        <v>81</v>
      </c>
      <c r="AV1341" s="12" t="s">
        <v>81</v>
      </c>
      <c r="AW1341" s="12" t="s">
        <v>4</v>
      </c>
      <c r="AX1341" s="12" t="s">
        <v>79</v>
      </c>
      <c r="AY1341" s="166" t="s">
        <v>293</v>
      </c>
    </row>
    <row r="1342" spans="2:65" s="1" customFormat="1" ht="37.9" customHeight="1">
      <c r="B1342" s="132"/>
      <c r="C1342" s="358" t="s">
        <v>1663</v>
      </c>
      <c r="D1342" s="358" t="s">
        <v>309</v>
      </c>
      <c r="E1342" s="359" t="s">
        <v>8041</v>
      </c>
      <c r="F1342" s="360" t="s">
        <v>8042</v>
      </c>
      <c r="G1342" s="361" t="s">
        <v>451</v>
      </c>
      <c r="H1342" s="362">
        <v>19.760000000000002</v>
      </c>
      <c r="I1342" s="148"/>
      <c r="J1342" s="149">
        <f>ROUND(I1342*H1342,2)</f>
        <v>0</v>
      </c>
      <c r="K1342" s="145" t="s">
        <v>383</v>
      </c>
      <c r="L1342" s="33"/>
      <c r="M1342" s="150" t="s">
        <v>3</v>
      </c>
      <c r="N1342" s="151" t="s">
        <v>42</v>
      </c>
      <c r="P1342" s="139">
        <f>O1342*H1342</f>
        <v>0</v>
      </c>
      <c r="Q1342" s="139">
        <v>0</v>
      </c>
      <c r="R1342" s="139">
        <f>Q1342*H1342</f>
        <v>0</v>
      </c>
      <c r="S1342" s="139">
        <v>2.8000000000000001E-2</v>
      </c>
      <c r="T1342" s="140">
        <f>S1342*H1342</f>
        <v>0.55328000000000011</v>
      </c>
      <c r="AR1342" s="141" t="s">
        <v>472</v>
      </c>
      <c r="AT1342" s="141" t="s">
        <v>309</v>
      </c>
      <c r="AU1342" s="141" t="s">
        <v>81</v>
      </c>
      <c r="AY1342" s="18" t="s">
        <v>293</v>
      </c>
      <c r="BE1342" s="142">
        <f>IF(N1342="základní",J1342,0)</f>
        <v>0</v>
      </c>
      <c r="BF1342" s="142">
        <f>IF(N1342="snížená",J1342,0)</f>
        <v>0</v>
      </c>
      <c r="BG1342" s="142">
        <f>IF(N1342="zákl. přenesená",J1342,0)</f>
        <v>0</v>
      </c>
      <c r="BH1342" s="142">
        <f>IF(N1342="sníž. přenesená",J1342,0)</f>
        <v>0</v>
      </c>
      <c r="BI1342" s="142">
        <f>IF(N1342="nulová",J1342,0)</f>
        <v>0</v>
      </c>
      <c r="BJ1342" s="18" t="s">
        <v>79</v>
      </c>
      <c r="BK1342" s="142">
        <f>ROUND(I1342*H1342,2)</f>
        <v>0</v>
      </c>
      <c r="BL1342" s="18" t="s">
        <v>472</v>
      </c>
      <c r="BM1342" s="141" t="s">
        <v>8043</v>
      </c>
    </row>
    <row r="1343" spans="2:65" s="1" customFormat="1">
      <c r="B1343" s="33"/>
      <c r="D1343" s="162" t="s">
        <v>385</v>
      </c>
      <c r="F1343" s="365" t="s">
        <v>8044</v>
      </c>
      <c r="I1343" s="159"/>
      <c r="L1343" s="33"/>
      <c r="M1343" s="164"/>
      <c r="T1343" s="54"/>
      <c r="AT1343" s="18" t="s">
        <v>385</v>
      </c>
      <c r="AU1343" s="18" t="s">
        <v>81</v>
      </c>
    </row>
    <row r="1344" spans="2:65" s="12" customFormat="1">
      <c r="B1344" s="165"/>
      <c r="D1344" s="157" t="s">
        <v>387</v>
      </c>
      <c r="E1344" s="166" t="s">
        <v>3</v>
      </c>
      <c r="F1344" s="366" t="s">
        <v>8045</v>
      </c>
      <c r="H1344" s="367">
        <v>19.760000000000002</v>
      </c>
      <c r="I1344" s="167"/>
      <c r="L1344" s="165"/>
      <c r="M1344" s="168"/>
      <c r="T1344" s="169"/>
      <c r="AT1344" s="166" t="s">
        <v>387</v>
      </c>
      <c r="AU1344" s="166" t="s">
        <v>81</v>
      </c>
      <c r="AV1344" s="12" t="s">
        <v>81</v>
      </c>
      <c r="AW1344" s="12" t="s">
        <v>33</v>
      </c>
      <c r="AX1344" s="12" t="s">
        <v>79</v>
      </c>
      <c r="AY1344" s="166" t="s">
        <v>293</v>
      </c>
    </row>
    <row r="1345" spans="2:65" s="1" customFormat="1" ht="76.349999999999994" customHeight="1">
      <c r="B1345" s="132"/>
      <c r="C1345" s="358" t="s">
        <v>1667</v>
      </c>
      <c r="D1345" s="358" t="s">
        <v>309</v>
      </c>
      <c r="E1345" s="359" t="s">
        <v>8046</v>
      </c>
      <c r="F1345" s="360" t="s">
        <v>8047</v>
      </c>
      <c r="G1345" s="361" t="s">
        <v>431</v>
      </c>
      <c r="H1345" s="362">
        <v>0.42899999999999999</v>
      </c>
      <c r="I1345" s="148"/>
      <c r="J1345" s="149">
        <f>ROUND(I1345*H1345,2)</f>
        <v>0</v>
      </c>
      <c r="K1345" s="145" t="s">
        <v>383</v>
      </c>
      <c r="L1345" s="33"/>
      <c r="M1345" s="150" t="s">
        <v>3</v>
      </c>
      <c r="N1345" s="151" t="s">
        <v>42</v>
      </c>
      <c r="P1345" s="139">
        <f>O1345*H1345</f>
        <v>0</v>
      </c>
      <c r="Q1345" s="139">
        <v>0</v>
      </c>
      <c r="R1345" s="139">
        <f>Q1345*H1345</f>
        <v>0</v>
      </c>
      <c r="S1345" s="139">
        <v>0</v>
      </c>
      <c r="T1345" s="140">
        <f>S1345*H1345</f>
        <v>0</v>
      </c>
      <c r="AR1345" s="141" t="s">
        <v>472</v>
      </c>
      <c r="AT1345" s="141" t="s">
        <v>309</v>
      </c>
      <c r="AU1345" s="141" t="s">
        <v>81</v>
      </c>
      <c r="AY1345" s="18" t="s">
        <v>293</v>
      </c>
      <c r="BE1345" s="142">
        <f>IF(N1345="základní",J1345,0)</f>
        <v>0</v>
      </c>
      <c r="BF1345" s="142">
        <f>IF(N1345="snížená",J1345,0)</f>
        <v>0</v>
      </c>
      <c r="BG1345" s="142">
        <f>IF(N1345="zákl. přenesená",J1345,0)</f>
        <v>0</v>
      </c>
      <c r="BH1345" s="142">
        <f>IF(N1345="sníž. přenesená",J1345,0)</f>
        <v>0</v>
      </c>
      <c r="BI1345" s="142">
        <f>IF(N1345="nulová",J1345,0)</f>
        <v>0</v>
      </c>
      <c r="BJ1345" s="18" t="s">
        <v>79</v>
      </c>
      <c r="BK1345" s="142">
        <f>ROUND(I1345*H1345,2)</f>
        <v>0</v>
      </c>
      <c r="BL1345" s="18" t="s">
        <v>472</v>
      </c>
      <c r="BM1345" s="141" t="s">
        <v>8048</v>
      </c>
    </row>
    <row r="1346" spans="2:65" s="1" customFormat="1">
      <c r="B1346" s="33"/>
      <c r="D1346" s="162" t="s">
        <v>385</v>
      </c>
      <c r="F1346" s="365" t="s">
        <v>8049</v>
      </c>
      <c r="I1346" s="159"/>
      <c r="L1346" s="33"/>
      <c r="M1346" s="164"/>
      <c r="T1346" s="54"/>
      <c r="AT1346" s="18" t="s">
        <v>385</v>
      </c>
      <c r="AU1346" s="18" t="s">
        <v>81</v>
      </c>
    </row>
    <row r="1347" spans="2:65" s="1" customFormat="1" ht="90" customHeight="1">
      <c r="B1347" s="132"/>
      <c r="C1347" s="358" t="s">
        <v>1673</v>
      </c>
      <c r="D1347" s="358" t="s">
        <v>309</v>
      </c>
      <c r="E1347" s="359" t="s">
        <v>1836</v>
      </c>
      <c r="F1347" s="360" t="s">
        <v>1837</v>
      </c>
      <c r="G1347" s="361" t="s">
        <v>431</v>
      </c>
      <c r="H1347" s="362">
        <v>0.42899999999999999</v>
      </c>
      <c r="I1347" s="148"/>
      <c r="J1347" s="149">
        <f>ROUND(I1347*H1347,2)</f>
        <v>0</v>
      </c>
      <c r="K1347" s="145" t="s">
        <v>383</v>
      </c>
      <c r="L1347" s="33"/>
      <c r="M1347" s="150" t="s">
        <v>3</v>
      </c>
      <c r="N1347" s="151" t="s">
        <v>42</v>
      </c>
      <c r="P1347" s="139">
        <f>O1347*H1347</f>
        <v>0</v>
      </c>
      <c r="Q1347" s="139">
        <v>0</v>
      </c>
      <c r="R1347" s="139">
        <f>Q1347*H1347</f>
        <v>0</v>
      </c>
      <c r="S1347" s="139">
        <v>0</v>
      </c>
      <c r="T1347" s="140">
        <f>S1347*H1347</f>
        <v>0</v>
      </c>
      <c r="AR1347" s="141" t="s">
        <v>472</v>
      </c>
      <c r="AT1347" s="141" t="s">
        <v>309</v>
      </c>
      <c r="AU1347" s="141" t="s">
        <v>81</v>
      </c>
      <c r="AY1347" s="18" t="s">
        <v>293</v>
      </c>
      <c r="BE1347" s="142">
        <f>IF(N1347="základní",J1347,0)</f>
        <v>0</v>
      </c>
      <c r="BF1347" s="142">
        <f>IF(N1347="snížená",J1347,0)</f>
        <v>0</v>
      </c>
      <c r="BG1347" s="142">
        <f>IF(N1347="zákl. přenesená",J1347,0)</f>
        <v>0</v>
      </c>
      <c r="BH1347" s="142">
        <f>IF(N1347="sníž. přenesená",J1347,0)</f>
        <v>0</v>
      </c>
      <c r="BI1347" s="142">
        <f>IF(N1347="nulová",J1347,0)</f>
        <v>0</v>
      </c>
      <c r="BJ1347" s="18" t="s">
        <v>79</v>
      </c>
      <c r="BK1347" s="142">
        <f>ROUND(I1347*H1347,2)</f>
        <v>0</v>
      </c>
      <c r="BL1347" s="18" t="s">
        <v>472</v>
      </c>
      <c r="BM1347" s="141" t="s">
        <v>8050</v>
      </c>
    </row>
    <row r="1348" spans="2:65" s="1" customFormat="1">
      <c r="B1348" s="33"/>
      <c r="D1348" s="162" t="s">
        <v>385</v>
      </c>
      <c r="F1348" s="365" t="s">
        <v>1839</v>
      </c>
      <c r="I1348" s="159"/>
      <c r="L1348" s="33"/>
      <c r="M1348" s="164"/>
      <c r="T1348" s="54"/>
      <c r="AT1348" s="18" t="s">
        <v>385</v>
      </c>
      <c r="AU1348" s="18" t="s">
        <v>81</v>
      </c>
    </row>
    <row r="1349" spans="2:65" s="11" customFormat="1" ht="22.9" customHeight="1">
      <c r="B1349" s="120"/>
      <c r="D1349" s="121" t="s">
        <v>70</v>
      </c>
      <c r="E1349" s="130" t="s">
        <v>1840</v>
      </c>
      <c r="F1349" s="130" t="s">
        <v>1841</v>
      </c>
      <c r="I1349" s="123"/>
      <c r="J1349" s="131">
        <f>BK1349</f>
        <v>0</v>
      </c>
      <c r="L1349" s="120"/>
      <c r="M1349" s="125"/>
      <c r="P1349" s="126">
        <f>SUM(P1350:P1477)</f>
        <v>0</v>
      </c>
      <c r="R1349" s="126">
        <f>SUM(R1350:R1477)</f>
        <v>3.2247777749999997</v>
      </c>
      <c r="T1349" s="127">
        <f>SUM(T1350:T1477)</f>
        <v>3.02488096</v>
      </c>
      <c r="AR1349" s="121" t="s">
        <v>81</v>
      </c>
      <c r="AT1349" s="128" t="s">
        <v>70</v>
      </c>
      <c r="AU1349" s="128" t="s">
        <v>79</v>
      </c>
      <c r="AY1349" s="121" t="s">
        <v>293</v>
      </c>
      <c r="BK1349" s="129">
        <f>SUM(BK1350:BK1477)</f>
        <v>0</v>
      </c>
    </row>
    <row r="1350" spans="2:65" s="1" customFormat="1" ht="44.25" customHeight="1">
      <c r="B1350" s="132"/>
      <c r="C1350" s="358" t="s">
        <v>1680</v>
      </c>
      <c r="D1350" s="358" t="s">
        <v>309</v>
      </c>
      <c r="E1350" s="359" t="s">
        <v>8051</v>
      </c>
      <c r="F1350" s="360" t="s">
        <v>8052</v>
      </c>
      <c r="G1350" s="361" t="s">
        <v>1941</v>
      </c>
      <c r="H1350" s="362">
        <v>4</v>
      </c>
      <c r="I1350" s="148"/>
      <c r="J1350" s="149">
        <f>ROUND(I1350*H1350,2)</f>
        <v>0</v>
      </c>
      <c r="K1350" s="145" t="s">
        <v>3</v>
      </c>
      <c r="L1350" s="33"/>
      <c r="M1350" s="150" t="s">
        <v>3</v>
      </c>
      <c r="N1350" s="151" t="s">
        <v>42</v>
      </c>
      <c r="P1350" s="139">
        <f>O1350*H1350</f>
        <v>0</v>
      </c>
      <c r="Q1350" s="139">
        <v>0.3</v>
      </c>
      <c r="R1350" s="139">
        <f>Q1350*H1350</f>
        <v>1.2</v>
      </c>
      <c r="S1350" s="139">
        <v>0</v>
      </c>
      <c r="T1350" s="140">
        <f>S1350*H1350</f>
        <v>0</v>
      </c>
      <c r="AR1350" s="141" t="s">
        <v>472</v>
      </c>
      <c r="AT1350" s="141" t="s">
        <v>309</v>
      </c>
      <c r="AU1350" s="141" t="s">
        <v>81</v>
      </c>
      <c r="AY1350" s="18" t="s">
        <v>293</v>
      </c>
      <c r="BE1350" s="142">
        <f>IF(N1350="základní",J1350,0)</f>
        <v>0</v>
      </c>
      <c r="BF1350" s="142">
        <f>IF(N1350="snížená",J1350,0)</f>
        <v>0</v>
      </c>
      <c r="BG1350" s="142">
        <f>IF(N1350="zákl. přenesená",J1350,0)</f>
        <v>0</v>
      </c>
      <c r="BH1350" s="142">
        <f>IF(N1350="sníž. přenesená",J1350,0)</f>
        <v>0</v>
      </c>
      <c r="BI1350" s="142">
        <f>IF(N1350="nulová",J1350,0)</f>
        <v>0</v>
      </c>
      <c r="BJ1350" s="18" t="s">
        <v>79</v>
      </c>
      <c r="BK1350" s="142">
        <f>ROUND(I1350*H1350,2)</f>
        <v>0</v>
      </c>
      <c r="BL1350" s="18" t="s">
        <v>472</v>
      </c>
      <c r="BM1350" s="141" t="s">
        <v>8053</v>
      </c>
    </row>
    <row r="1351" spans="2:65" s="12" customFormat="1">
      <c r="B1351" s="165"/>
      <c r="D1351" s="157" t="s">
        <v>387</v>
      </c>
      <c r="E1351" s="166" t="s">
        <v>3</v>
      </c>
      <c r="F1351" s="366" t="s">
        <v>308</v>
      </c>
      <c r="H1351" s="367">
        <v>4</v>
      </c>
      <c r="I1351" s="167"/>
      <c r="L1351" s="165"/>
      <c r="M1351" s="168"/>
      <c r="T1351" s="169"/>
      <c r="AT1351" s="166" t="s">
        <v>387</v>
      </c>
      <c r="AU1351" s="166" t="s">
        <v>81</v>
      </c>
      <c r="AV1351" s="12" t="s">
        <v>81</v>
      </c>
      <c r="AW1351" s="12" t="s">
        <v>33</v>
      </c>
      <c r="AX1351" s="12" t="s">
        <v>79</v>
      </c>
      <c r="AY1351" s="166" t="s">
        <v>293</v>
      </c>
    </row>
    <row r="1352" spans="2:65" s="1" customFormat="1" ht="44.25" customHeight="1">
      <c r="B1352" s="132"/>
      <c r="C1352" s="358" t="s">
        <v>1687</v>
      </c>
      <c r="D1352" s="358" t="s">
        <v>309</v>
      </c>
      <c r="E1352" s="359" t="s">
        <v>8054</v>
      </c>
      <c r="F1352" s="360" t="s">
        <v>8055</v>
      </c>
      <c r="G1352" s="361" t="s">
        <v>1941</v>
      </c>
      <c r="H1352" s="362">
        <v>4</v>
      </c>
      <c r="I1352" s="148"/>
      <c r="J1352" s="149">
        <f>ROUND(I1352*H1352,2)</f>
        <v>0</v>
      </c>
      <c r="K1352" s="145" t="s">
        <v>3</v>
      </c>
      <c r="L1352" s="33"/>
      <c r="M1352" s="150" t="s">
        <v>3</v>
      </c>
      <c r="N1352" s="151" t="s">
        <v>42</v>
      </c>
      <c r="P1352" s="139">
        <f>O1352*H1352</f>
        <v>0</v>
      </c>
      <c r="Q1352" s="139">
        <v>0.01</v>
      </c>
      <c r="R1352" s="139">
        <f>Q1352*H1352</f>
        <v>0.04</v>
      </c>
      <c r="S1352" s="139">
        <v>0</v>
      </c>
      <c r="T1352" s="140">
        <f>S1352*H1352</f>
        <v>0</v>
      </c>
      <c r="AR1352" s="141" t="s">
        <v>472</v>
      </c>
      <c r="AT1352" s="141" t="s">
        <v>309</v>
      </c>
      <c r="AU1352" s="141" t="s">
        <v>81</v>
      </c>
      <c r="AY1352" s="18" t="s">
        <v>293</v>
      </c>
      <c r="BE1352" s="142">
        <f>IF(N1352="základní",J1352,0)</f>
        <v>0</v>
      </c>
      <c r="BF1352" s="142">
        <f>IF(N1352="snížená",J1352,0)</f>
        <v>0</v>
      </c>
      <c r="BG1352" s="142">
        <f>IF(N1352="zákl. přenesená",J1352,0)</f>
        <v>0</v>
      </c>
      <c r="BH1352" s="142">
        <f>IF(N1352="sníž. přenesená",J1352,0)</f>
        <v>0</v>
      </c>
      <c r="BI1352" s="142">
        <f>IF(N1352="nulová",J1352,0)</f>
        <v>0</v>
      </c>
      <c r="BJ1352" s="18" t="s">
        <v>79</v>
      </c>
      <c r="BK1352" s="142">
        <f>ROUND(I1352*H1352,2)</f>
        <v>0</v>
      </c>
      <c r="BL1352" s="18" t="s">
        <v>472</v>
      </c>
      <c r="BM1352" s="141" t="s">
        <v>8056</v>
      </c>
    </row>
    <row r="1353" spans="2:65" s="12" customFormat="1">
      <c r="B1353" s="165"/>
      <c r="D1353" s="157" t="s">
        <v>387</v>
      </c>
      <c r="E1353" s="166" t="s">
        <v>3</v>
      </c>
      <c r="F1353" s="366" t="s">
        <v>308</v>
      </c>
      <c r="H1353" s="367">
        <v>4</v>
      </c>
      <c r="I1353" s="167"/>
      <c r="L1353" s="165"/>
      <c r="M1353" s="168"/>
      <c r="T1353" s="169"/>
      <c r="AT1353" s="166" t="s">
        <v>387</v>
      </c>
      <c r="AU1353" s="166" t="s">
        <v>81</v>
      </c>
      <c r="AV1353" s="12" t="s">
        <v>81</v>
      </c>
      <c r="AW1353" s="12" t="s">
        <v>33</v>
      </c>
      <c r="AX1353" s="12" t="s">
        <v>79</v>
      </c>
      <c r="AY1353" s="166" t="s">
        <v>293</v>
      </c>
    </row>
    <row r="1354" spans="2:65" s="1" customFormat="1" ht="24.2" customHeight="1">
      <c r="B1354" s="132"/>
      <c r="C1354" s="358" t="s">
        <v>1693</v>
      </c>
      <c r="D1354" s="358" t="s">
        <v>309</v>
      </c>
      <c r="E1354" s="359" t="s">
        <v>8057</v>
      </c>
      <c r="F1354" s="360" t="s">
        <v>8058</v>
      </c>
      <c r="G1354" s="361" t="s">
        <v>493</v>
      </c>
      <c r="H1354" s="362">
        <v>725.53300000000002</v>
      </c>
      <c r="I1354" s="148"/>
      <c r="J1354" s="149">
        <f>ROUND(I1354*H1354,2)</f>
        <v>0</v>
      </c>
      <c r="K1354" s="145" t="s">
        <v>383</v>
      </c>
      <c r="L1354" s="33"/>
      <c r="M1354" s="150" t="s">
        <v>3</v>
      </c>
      <c r="N1354" s="151" t="s">
        <v>42</v>
      </c>
      <c r="P1354" s="139">
        <f>O1354*H1354</f>
        <v>0</v>
      </c>
      <c r="Q1354" s="139">
        <v>0</v>
      </c>
      <c r="R1354" s="139">
        <f>Q1354*H1354</f>
        <v>0</v>
      </c>
      <c r="S1354" s="139">
        <v>3.1199999999999999E-3</v>
      </c>
      <c r="T1354" s="140">
        <f>S1354*H1354</f>
        <v>2.26366296</v>
      </c>
      <c r="AR1354" s="141" t="s">
        <v>472</v>
      </c>
      <c r="AT1354" s="141" t="s">
        <v>309</v>
      </c>
      <c r="AU1354" s="141" t="s">
        <v>81</v>
      </c>
      <c r="AY1354" s="18" t="s">
        <v>293</v>
      </c>
      <c r="BE1354" s="142">
        <f>IF(N1354="základní",J1354,0)</f>
        <v>0</v>
      </c>
      <c r="BF1354" s="142">
        <f>IF(N1354="snížená",J1354,0)</f>
        <v>0</v>
      </c>
      <c r="BG1354" s="142">
        <f>IF(N1354="zákl. přenesená",J1354,0)</f>
        <v>0</v>
      </c>
      <c r="BH1354" s="142">
        <f>IF(N1354="sníž. přenesená",J1354,0)</f>
        <v>0</v>
      </c>
      <c r="BI1354" s="142">
        <f>IF(N1354="nulová",J1354,0)</f>
        <v>0</v>
      </c>
      <c r="BJ1354" s="18" t="s">
        <v>79</v>
      </c>
      <c r="BK1354" s="142">
        <f>ROUND(I1354*H1354,2)</f>
        <v>0</v>
      </c>
      <c r="BL1354" s="18" t="s">
        <v>472</v>
      </c>
      <c r="BM1354" s="141" t="s">
        <v>8059</v>
      </c>
    </row>
    <row r="1355" spans="2:65" s="1" customFormat="1">
      <c r="B1355" s="33"/>
      <c r="D1355" s="162" t="s">
        <v>385</v>
      </c>
      <c r="F1355" s="365" t="s">
        <v>8060</v>
      </c>
      <c r="I1355" s="159"/>
      <c r="L1355" s="33"/>
      <c r="M1355" s="164"/>
      <c r="T1355" s="54"/>
      <c r="AT1355" s="18" t="s">
        <v>385</v>
      </c>
      <c r="AU1355" s="18" t="s">
        <v>81</v>
      </c>
    </row>
    <row r="1356" spans="2:65" s="12" customFormat="1">
      <c r="B1356" s="165"/>
      <c r="D1356" s="157" t="s">
        <v>387</v>
      </c>
      <c r="E1356" s="166" t="s">
        <v>3</v>
      </c>
      <c r="F1356" s="366" t="s">
        <v>8061</v>
      </c>
      <c r="H1356" s="367">
        <v>17.678999999999998</v>
      </c>
      <c r="I1356" s="167"/>
      <c r="L1356" s="165"/>
      <c r="M1356" s="168"/>
      <c r="T1356" s="169"/>
      <c r="AT1356" s="166" t="s">
        <v>387</v>
      </c>
      <c r="AU1356" s="166" t="s">
        <v>81</v>
      </c>
      <c r="AV1356" s="12" t="s">
        <v>81</v>
      </c>
      <c r="AW1356" s="12" t="s">
        <v>33</v>
      </c>
      <c r="AX1356" s="12" t="s">
        <v>71</v>
      </c>
      <c r="AY1356" s="166" t="s">
        <v>293</v>
      </c>
    </row>
    <row r="1357" spans="2:65" s="12" customFormat="1">
      <c r="B1357" s="165"/>
      <c r="D1357" s="157" t="s">
        <v>387</v>
      </c>
      <c r="E1357" s="166" t="s">
        <v>3</v>
      </c>
      <c r="F1357" s="366" t="s">
        <v>8062</v>
      </c>
      <c r="H1357" s="367">
        <v>27.135999999999999</v>
      </c>
      <c r="I1357" s="167"/>
      <c r="L1357" s="165"/>
      <c r="M1357" s="168"/>
      <c r="T1357" s="169"/>
      <c r="AT1357" s="166" t="s">
        <v>387</v>
      </c>
      <c r="AU1357" s="166" t="s">
        <v>81</v>
      </c>
      <c r="AV1357" s="12" t="s">
        <v>81</v>
      </c>
      <c r="AW1357" s="12" t="s">
        <v>33</v>
      </c>
      <c r="AX1357" s="12" t="s">
        <v>71</v>
      </c>
      <c r="AY1357" s="166" t="s">
        <v>293</v>
      </c>
    </row>
    <row r="1358" spans="2:65" s="12" customFormat="1" ht="22.5">
      <c r="B1358" s="165"/>
      <c r="D1358" s="157" t="s">
        <v>387</v>
      </c>
      <c r="E1358" s="166" t="s">
        <v>3</v>
      </c>
      <c r="F1358" s="366" t="s">
        <v>8063</v>
      </c>
      <c r="H1358" s="367">
        <v>58.284999999999997</v>
      </c>
      <c r="I1358" s="167"/>
      <c r="L1358" s="165"/>
      <c r="M1358" s="168"/>
      <c r="T1358" s="169"/>
      <c r="AT1358" s="166" t="s">
        <v>387</v>
      </c>
      <c r="AU1358" s="166" t="s">
        <v>81</v>
      </c>
      <c r="AV1358" s="12" t="s">
        <v>81</v>
      </c>
      <c r="AW1358" s="12" t="s">
        <v>33</v>
      </c>
      <c r="AX1358" s="12" t="s">
        <v>71</v>
      </c>
      <c r="AY1358" s="166" t="s">
        <v>293</v>
      </c>
    </row>
    <row r="1359" spans="2:65" s="12" customFormat="1">
      <c r="B1359" s="165"/>
      <c r="D1359" s="157" t="s">
        <v>387</v>
      </c>
      <c r="E1359" s="166" t="s">
        <v>3</v>
      </c>
      <c r="F1359" s="366" t="s">
        <v>8008</v>
      </c>
      <c r="H1359" s="367">
        <v>622.43299999999999</v>
      </c>
      <c r="I1359" s="167"/>
      <c r="L1359" s="165"/>
      <c r="M1359" s="168"/>
      <c r="T1359" s="169"/>
      <c r="AT1359" s="166" t="s">
        <v>387</v>
      </c>
      <c r="AU1359" s="166" t="s">
        <v>81</v>
      </c>
      <c r="AV1359" s="12" t="s">
        <v>81</v>
      </c>
      <c r="AW1359" s="12" t="s">
        <v>33</v>
      </c>
      <c r="AX1359" s="12" t="s">
        <v>71</v>
      </c>
      <c r="AY1359" s="166" t="s">
        <v>293</v>
      </c>
    </row>
    <row r="1360" spans="2:65" s="13" customFormat="1">
      <c r="B1360" s="170"/>
      <c r="D1360" s="157" t="s">
        <v>387</v>
      </c>
      <c r="E1360" s="171" t="s">
        <v>3</v>
      </c>
      <c r="F1360" s="368" t="s">
        <v>407</v>
      </c>
      <c r="H1360" s="369">
        <v>725.53300000000002</v>
      </c>
      <c r="I1360" s="172"/>
      <c r="L1360" s="170"/>
      <c r="M1360" s="173"/>
      <c r="T1360" s="174"/>
      <c r="AT1360" s="171" t="s">
        <v>387</v>
      </c>
      <c r="AU1360" s="171" t="s">
        <v>81</v>
      </c>
      <c r="AV1360" s="13" t="s">
        <v>308</v>
      </c>
      <c r="AW1360" s="13" t="s">
        <v>33</v>
      </c>
      <c r="AX1360" s="13" t="s">
        <v>79</v>
      </c>
      <c r="AY1360" s="171" t="s">
        <v>293</v>
      </c>
    </row>
    <row r="1361" spans="2:65" s="1" customFormat="1" ht="37.9" customHeight="1">
      <c r="B1361" s="132"/>
      <c r="C1361" s="358" t="s">
        <v>1698</v>
      </c>
      <c r="D1361" s="358" t="s">
        <v>309</v>
      </c>
      <c r="E1361" s="359" t="s">
        <v>6866</v>
      </c>
      <c r="F1361" s="360" t="s">
        <v>6867</v>
      </c>
      <c r="G1361" s="361" t="s">
        <v>451</v>
      </c>
      <c r="H1361" s="362">
        <v>38.28</v>
      </c>
      <c r="I1361" s="148"/>
      <c r="J1361" s="149">
        <f>ROUND(I1361*H1361,2)</f>
        <v>0</v>
      </c>
      <c r="K1361" s="145" t="s">
        <v>383</v>
      </c>
      <c r="L1361" s="33"/>
      <c r="M1361" s="150" t="s">
        <v>3</v>
      </c>
      <c r="N1361" s="151" t="s">
        <v>42</v>
      </c>
      <c r="P1361" s="139">
        <f>O1361*H1361</f>
        <v>0</v>
      </c>
      <c r="Q1361" s="139">
        <v>0</v>
      </c>
      <c r="R1361" s="139">
        <f>Q1361*H1361</f>
        <v>0</v>
      </c>
      <c r="S1361" s="139">
        <v>3.3800000000000002E-3</v>
      </c>
      <c r="T1361" s="140">
        <f>S1361*H1361</f>
        <v>0.12938640000000001</v>
      </c>
      <c r="AR1361" s="141" t="s">
        <v>472</v>
      </c>
      <c r="AT1361" s="141" t="s">
        <v>309</v>
      </c>
      <c r="AU1361" s="141" t="s">
        <v>81</v>
      </c>
      <c r="AY1361" s="18" t="s">
        <v>293</v>
      </c>
      <c r="BE1361" s="142">
        <f>IF(N1361="základní",J1361,0)</f>
        <v>0</v>
      </c>
      <c r="BF1361" s="142">
        <f>IF(N1361="snížená",J1361,0)</f>
        <v>0</v>
      </c>
      <c r="BG1361" s="142">
        <f>IF(N1361="zákl. přenesená",J1361,0)</f>
        <v>0</v>
      </c>
      <c r="BH1361" s="142">
        <f>IF(N1361="sníž. přenesená",J1361,0)</f>
        <v>0</v>
      </c>
      <c r="BI1361" s="142">
        <f>IF(N1361="nulová",J1361,0)</f>
        <v>0</v>
      </c>
      <c r="BJ1361" s="18" t="s">
        <v>79</v>
      </c>
      <c r="BK1361" s="142">
        <f>ROUND(I1361*H1361,2)</f>
        <v>0</v>
      </c>
      <c r="BL1361" s="18" t="s">
        <v>472</v>
      </c>
      <c r="BM1361" s="141" t="s">
        <v>8064</v>
      </c>
    </row>
    <row r="1362" spans="2:65" s="1" customFormat="1">
      <c r="B1362" s="33"/>
      <c r="D1362" s="162" t="s">
        <v>385</v>
      </c>
      <c r="F1362" s="365" t="s">
        <v>6869</v>
      </c>
      <c r="I1362" s="159"/>
      <c r="L1362" s="33"/>
      <c r="M1362" s="164"/>
      <c r="T1362" s="54"/>
      <c r="AT1362" s="18" t="s">
        <v>385</v>
      </c>
      <c r="AU1362" s="18" t="s">
        <v>81</v>
      </c>
    </row>
    <row r="1363" spans="2:65" s="12" customFormat="1">
      <c r="B1363" s="165"/>
      <c r="D1363" s="157" t="s">
        <v>387</v>
      </c>
      <c r="E1363" s="166" t="s">
        <v>3</v>
      </c>
      <c r="F1363" s="366" t="s">
        <v>8065</v>
      </c>
      <c r="H1363" s="367">
        <v>38.28</v>
      </c>
      <c r="I1363" s="167"/>
      <c r="L1363" s="165"/>
      <c r="M1363" s="168"/>
      <c r="T1363" s="169"/>
      <c r="AT1363" s="166" t="s">
        <v>387</v>
      </c>
      <c r="AU1363" s="166" t="s">
        <v>81</v>
      </c>
      <c r="AV1363" s="12" t="s">
        <v>81</v>
      </c>
      <c r="AW1363" s="12" t="s">
        <v>33</v>
      </c>
      <c r="AX1363" s="12" t="s">
        <v>79</v>
      </c>
      <c r="AY1363" s="166" t="s">
        <v>293</v>
      </c>
    </row>
    <row r="1364" spans="2:65" s="1" customFormat="1" ht="21.75" customHeight="1">
      <c r="B1364" s="132"/>
      <c r="C1364" s="358" t="s">
        <v>1703</v>
      </c>
      <c r="D1364" s="358" t="s">
        <v>309</v>
      </c>
      <c r="E1364" s="359" t="s">
        <v>5817</v>
      </c>
      <c r="F1364" s="360" t="s">
        <v>5818</v>
      </c>
      <c r="G1364" s="361" t="s">
        <v>451</v>
      </c>
      <c r="H1364" s="362">
        <v>41.68</v>
      </c>
      <c r="I1364" s="148"/>
      <c r="J1364" s="149">
        <f>ROUND(I1364*H1364,2)</f>
        <v>0</v>
      </c>
      <c r="K1364" s="145" t="s">
        <v>383</v>
      </c>
      <c r="L1364" s="33"/>
      <c r="M1364" s="150" t="s">
        <v>3</v>
      </c>
      <c r="N1364" s="151" t="s">
        <v>42</v>
      </c>
      <c r="P1364" s="139">
        <f>O1364*H1364</f>
        <v>0</v>
      </c>
      <c r="Q1364" s="139">
        <v>0</v>
      </c>
      <c r="R1364" s="139">
        <f>Q1364*H1364</f>
        <v>0</v>
      </c>
      <c r="S1364" s="139">
        <v>1.6999999999999999E-3</v>
      </c>
      <c r="T1364" s="140">
        <f>S1364*H1364</f>
        <v>7.0856000000000002E-2</v>
      </c>
      <c r="AR1364" s="141" t="s">
        <v>472</v>
      </c>
      <c r="AT1364" s="141" t="s">
        <v>309</v>
      </c>
      <c r="AU1364" s="141" t="s">
        <v>81</v>
      </c>
      <c r="AY1364" s="18" t="s">
        <v>293</v>
      </c>
      <c r="BE1364" s="142">
        <f>IF(N1364="základní",J1364,0)</f>
        <v>0</v>
      </c>
      <c r="BF1364" s="142">
        <f>IF(N1364="snížená",J1364,0)</f>
        <v>0</v>
      </c>
      <c r="BG1364" s="142">
        <f>IF(N1364="zákl. přenesená",J1364,0)</f>
        <v>0</v>
      </c>
      <c r="BH1364" s="142">
        <f>IF(N1364="sníž. přenesená",J1364,0)</f>
        <v>0</v>
      </c>
      <c r="BI1364" s="142">
        <f>IF(N1364="nulová",J1364,0)</f>
        <v>0</v>
      </c>
      <c r="BJ1364" s="18" t="s">
        <v>79</v>
      </c>
      <c r="BK1364" s="142">
        <f>ROUND(I1364*H1364,2)</f>
        <v>0</v>
      </c>
      <c r="BL1364" s="18" t="s">
        <v>472</v>
      </c>
      <c r="BM1364" s="141" t="s">
        <v>8066</v>
      </c>
    </row>
    <row r="1365" spans="2:65" s="1" customFormat="1">
      <c r="B1365" s="33"/>
      <c r="D1365" s="162" t="s">
        <v>385</v>
      </c>
      <c r="F1365" s="365" t="s">
        <v>5820</v>
      </c>
      <c r="I1365" s="159"/>
      <c r="L1365" s="33"/>
      <c r="M1365" s="164"/>
      <c r="T1365" s="54"/>
      <c r="AT1365" s="18" t="s">
        <v>385</v>
      </c>
      <c r="AU1365" s="18" t="s">
        <v>81</v>
      </c>
    </row>
    <row r="1366" spans="2:65" s="12" customFormat="1">
      <c r="B1366" s="165"/>
      <c r="D1366" s="157" t="s">
        <v>387</v>
      </c>
      <c r="E1366" s="166" t="s">
        <v>3</v>
      </c>
      <c r="F1366" s="366" t="s">
        <v>8067</v>
      </c>
      <c r="H1366" s="367">
        <v>9.16</v>
      </c>
      <c r="I1366" s="167"/>
      <c r="L1366" s="165"/>
      <c r="M1366" s="168"/>
      <c r="T1366" s="169"/>
      <c r="AT1366" s="166" t="s">
        <v>387</v>
      </c>
      <c r="AU1366" s="166" t="s">
        <v>81</v>
      </c>
      <c r="AV1366" s="12" t="s">
        <v>81</v>
      </c>
      <c r="AW1366" s="12" t="s">
        <v>33</v>
      </c>
      <c r="AX1366" s="12" t="s">
        <v>71</v>
      </c>
      <c r="AY1366" s="166" t="s">
        <v>293</v>
      </c>
    </row>
    <row r="1367" spans="2:65" s="12" customFormat="1">
      <c r="B1367" s="165"/>
      <c r="D1367" s="157" t="s">
        <v>387</v>
      </c>
      <c r="E1367" s="166" t="s">
        <v>3</v>
      </c>
      <c r="F1367" s="366" t="s">
        <v>8068</v>
      </c>
      <c r="H1367" s="367">
        <v>32.520000000000003</v>
      </c>
      <c r="I1367" s="167"/>
      <c r="L1367" s="165"/>
      <c r="M1367" s="168"/>
      <c r="T1367" s="169"/>
      <c r="AT1367" s="166" t="s">
        <v>387</v>
      </c>
      <c r="AU1367" s="166" t="s">
        <v>81</v>
      </c>
      <c r="AV1367" s="12" t="s">
        <v>81</v>
      </c>
      <c r="AW1367" s="12" t="s">
        <v>33</v>
      </c>
      <c r="AX1367" s="12" t="s">
        <v>71</v>
      </c>
      <c r="AY1367" s="166" t="s">
        <v>293</v>
      </c>
    </row>
    <row r="1368" spans="2:65" s="13" customFormat="1">
      <c r="B1368" s="170"/>
      <c r="D1368" s="157" t="s">
        <v>387</v>
      </c>
      <c r="E1368" s="171" t="s">
        <v>3</v>
      </c>
      <c r="F1368" s="368" t="s">
        <v>407</v>
      </c>
      <c r="H1368" s="369">
        <v>41.68</v>
      </c>
      <c r="I1368" s="172"/>
      <c r="L1368" s="170"/>
      <c r="M1368" s="173"/>
      <c r="T1368" s="174"/>
      <c r="AT1368" s="171" t="s">
        <v>387</v>
      </c>
      <c r="AU1368" s="171" t="s">
        <v>81</v>
      </c>
      <c r="AV1368" s="13" t="s">
        <v>308</v>
      </c>
      <c r="AW1368" s="13" t="s">
        <v>33</v>
      </c>
      <c r="AX1368" s="13" t="s">
        <v>79</v>
      </c>
      <c r="AY1368" s="171" t="s">
        <v>293</v>
      </c>
    </row>
    <row r="1369" spans="2:65" s="1" customFormat="1" ht="24.2" customHeight="1">
      <c r="B1369" s="132"/>
      <c r="C1369" s="358" t="s">
        <v>1710</v>
      </c>
      <c r="D1369" s="358" t="s">
        <v>309</v>
      </c>
      <c r="E1369" s="359" t="s">
        <v>4994</v>
      </c>
      <c r="F1369" s="360" t="s">
        <v>4995</v>
      </c>
      <c r="G1369" s="361" t="s">
        <v>451</v>
      </c>
      <c r="H1369" s="362">
        <v>2.5499999999999998</v>
      </c>
      <c r="I1369" s="148"/>
      <c r="J1369" s="149">
        <f>ROUND(I1369*H1369,2)</f>
        <v>0</v>
      </c>
      <c r="K1369" s="145" t="s">
        <v>383</v>
      </c>
      <c r="L1369" s="33"/>
      <c r="M1369" s="150" t="s">
        <v>3</v>
      </c>
      <c r="N1369" s="151" t="s">
        <v>42</v>
      </c>
      <c r="P1369" s="139">
        <f>O1369*H1369</f>
        <v>0</v>
      </c>
      <c r="Q1369" s="139">
        <v>0</v>
      </c>
      <c r="R1369" s="139">
        <f>Q1369*H1369</f>
        <v>0</v>
      </c>
      <c r="S1369" s="139">
        <v>1.7700000000000001E-3</v>
      </c>
      <c r="T1369" s="140">
        <f>S1369*H1369</f>
        <v>4.5135000000000002E-3</v>
      </c>
      <c r="AR1369" s="141" t="s">
        <v>472</v>
      </c>
      <c r="AT1369" s="141" t="s">
        <v>309</v>
      </c>
      <c r="AU1369" s="141" t="s">
        <v>81</v>
      </c>
      <c r="AY1369" s="18" t="s">
        <v>293</v>
      </c>
      <c r="BE1369" s="142">
        <f>IF(N1369="základní",J1369,0)</f>
        <v>0</v>
      </c>
      <c r="BF1369" s="142">
        <f>IF(N1369="snížená",J1369,0)</f>
        <v>0</v>
      </c>
      <c r="BG1369" s="142">
        <f>IF(N1369="zákl. přenesená",J1369,0)</f>
        <v>0</v>
      </c>
      <c r="BH1369" s="142">
        <f>IF(N1369="sníž. přenesená",J1369,0)</f>
        <v>0</v>
      </c>
      <c r="BI1369" s="142">
        <f>IF(N1369="nulová",J1369,0)</f>
        <v>0</v>
      </c>
      <c r="BJ1369" s="18" t="s">
        <v>79</v>
      </c>
      <c r="BK1369" s="142">
        <f>ROUND(I1369*H1369,2)</f>
        <v>0</v>
      </c>
      <c r="BL1369" s="18" t="s">
        <v>472</v>
      </c>
      <c r="BM1369" s="141" t="s">
        <v>8069</v>
      </c>
    </row>
    <row r="1370" spans="2:65" s="1" customFormat="1">
      <c r="B1370" s="33"/>
      <c r="D1370" s="162" t="s">
        <v>385</v>
      </c>
      <c r="F1370" s="365" t="s">
        <v>4997</v>
      </c>
      <c r="I1370" s="159"/>
      <c r="L1370" s="33"/>
      <c r="M1370" s="164"/>
      <c r="T1370" s="54"/>
      <c r="AT1370" s="18" t="s">
        <v>385</v>
      </c>
      <c r="AU1370" s="18" t="s">
        <v>81</v>
      </c>
    </row>
    <row r="1371" spans="2:65" s="12" customFormat="1">
      <c r="B1371" s="165"/>
      <c r="D1371" s="157" t="s">
        <v>387</v>
      </c>
      <c r="E1371" s="166" t="s">
        <v>3</v>
      </c>
      <c r="F1371" s="366" t="s">
        <v>8070</v>
      </c>
      <c r="H1371" s="367">
        <v>2.5499999999999998</v>
      </c>
      <c r="I1371" s="167"/>
      <c r="L1371" s="165"/>
      <c r="M1371" s="168"/>
      <c r="T1371" s="169"/>
      <c r="AT1371" s="166" t="s">
        <v>387</v>
      </c>
      <c r="AU1371" s="166" t="s">
        <v>81</v>
      </c>
      <c r="AV1371" s="12" t="s">
        <v>81</v>
      </c>
      <c r="AW1371" s="12" t="s">
        <v>33</v>
      </c>
      <c r="AX1371" s="12" t="s">
        <v>79</v>
      </c>
      <c r="AY1371" s="166" t="s">
        <v>293</v>
      </c>
    </row>
    <row r="1372" spans="2:65" s="1" customFormat="1" ht="24.2" customHeight="1">
      <c r="B1372" s="132"/>
      <c r="C1372" s="358" t="s">
        <v>1717</v>
      </c>
      <c r="D1372" s="358" t="s">
        <v>309</v>
      </c>
      <c r="E1372" s="359" t="s">
        <v>4999</v>
      </c>
      <c r="F1372" s="360" t="s">
        <v>5000</v>
      </c>
      <c r="G1372" s="361" t="s">
        <v>451</v>
      </c>
      <c r="H1372" s="362">
        <v>80.42</v>
      </c>
      <c r="I1372" s="148"/>
      <c r="J1372" s="149">
        <f>ROUND(I1372*H1372,2)</f>
        <v>0</v>
      </c>
      <c r="K1372" s="145" t="s">
        <v>383</v>
      </c>
      <c r="L1372" s="33"/>
      <c r="M1372" s="150" t="s">
        <v>3</v>
      </c>
      <c r="N1372" s="151" t="s">
        <v>42</v>
      </c>
      <c r="P1372" s="139">
        <f>O1372*H1372</f>
        <v>0</v>
      </c>
      <c r="Q1372" s="139">
        <v>0</v>
      </c>
      <c r="R1372" s="139">
        <f>Q1372*H1372</f>
        <v>0</v>
      </c>
      <c r="S1372" s="139">
        <v>1.7700000000000001E-3</v>
      </c>
      <c r="T1372" s="140">
        <f>S1372*H1372</f>
        <v>0.14234340000000001</v>
      </c>
      <c r="AR1372" s="141" t="s">
        <v>472</v>
      </c>
      <c r="AT1372" s="141" t="s">
        <v>309</v>
      </c>
      <c r="AU1372" s="141" t="s">
        <v>81</v>
      </c>
      <c r="AY1372" s="18" t="s">
        <v>293</v>
      </c>
      <c r="BE1372" s="142">
        <f>IF(N1372="základní",J1372,0)</f>
        <v>0</v>
      </c>
      <c r="BF1372" s="142">
        <f>IF(N1372="snížená",J1372,0)</f>
        <v>0</v>
      </c>
      <c r="BG1372" s="142">
        <f>IF(N1372="zákl. přenesená",J1372,0)</f>
        <v>0</v>
      </c>
      <c r="BH1372" s="142">
        <f>IF(N1372="sníž. přenesená",J1372,0)</f>
        <v>0</v>
      </c>
      <c r="BI1372" s="142">
        <f>IF(N1372="nulová",J1372,0)</f>
        <v>0</v>
      </c>
      <c r="BJ1372" s="18" t="s">
        <v>79</v>
      </c>
      <c r="BK1372" s="142">
        <f>ROUND(I1372*H1372,2)</f>
        <v>0</v>
      </c>
      <c r="BL1372" s="18" t="s">
        <v>472</v>
      </c>
      <c r="BM1372" s="141" t="s">
        <v>8071</v>
      </c>
    </row>
    <row r="1373" spans="2:65" s="1" customFormat="1">
      <c r="B1373" s="33"/>
      <c r="D1373" s="162" t="s">
        <v>385</v>
      </c>
      <c r="F1373" s="365" t="s">
        <v>5002</v>
      </c>
      <c r="I1373" s="159"/>
      <c r="L1373" s="33"/>
      <c r="M1373" s="164"/>
      <c r="T1373" s="54"/>
      <c r="AT1373" s="18" t="s">
        <v>385</v>
      </c>
      <c r="AU1373" s="18" t="s">
        <v>81</v>
      </c>
    </row>
    <row r="1374" spans="2:65" s="12" customFormat="1">
      <c r="B1374" s="165"/>
      <c r="D1374" s="157" t="s">
        <v>387</v>
      </c>
      <c r="E1374" s="166" t="s">
        <v>3</v>
      </c>
      <c r="F1374" s="366" t="s">
        <v>8072</v>
      </c>
      <c r="H1374" s="367">
        <v>3.86</v>
      </c>
      <c r="I1374" s="167"/>
      <c r="L1374" s="165"/>
      <c r="M1374" s="168"/>
      <c r="T1374" s="169"/>
      <c r="AT1374" s="166" t="s">
        <v>387</v>
      </c>
      <c r="AU1374" s="166" t="s">
        <v>81</v>
      </c>
      <c r="AV1374" s="12" t="s">
        <v>81</v>
      </c>
      <c r="AW1374" s="12" t="s">
        <v>33</v>
      </c>
      <c r="AX1374" s="12" t="s">
        <v>71</v>
      </c>
      <c r="AY1374" s="166" t="s">
        <v>293</v>
      </c>
    </row>
    <row r="1375" spans="2:65" s="12" customFormat="1">
      <c r="B1375" s="165"/>
      <c r="D1375" s="157" t="s">
        <v>387</v>
      </c>
      <c r="E1375" s="166" t="s">
        <v>3</v>
      </c>
      <c r="F1375" s="366" t="s">
        <v>8073</v>
      </c>
      <c r="H1375" s="367">
        <v>76.56</v>
      </c>
      <c r="I1375" s="167"/>
      <c r="L1375" s="165"/>
      <c r="M1375" s="168"/>
      <c r="T1375" s="169"/>
      <c r="AT1375" s="166" t="s">
        <v>387</v>
      </c>
      <c r="AU1375" s="166" t="s">
        <v>81</v>
      </c>
      <c r="AV1375" s="12" t="s">
        <v>81</v>
      </c>
      <c r="AW1375" s="12" t="s">
        <v>33</v>
      </c>
      <c r="AX1375" s="12" t="s">
        <v>71</v>
      </c>
      <c r="AY1375" s="166" t="s">
        <v>293</v>
      </c>
    </row>
    <row r="1376" spans="2:65" s="13" customFormat="1">
      <c r="B1376" s="170"/>
      <c r="D1376" s="157" t="s">
        <v>387</v>
      </c>
      <c r="E1376" s="171" t="s">
        <v>3</v>
      </c>
      <c r="F1376" s="368" t="s">
        <v>407</v>
      </c>
      <c r="H1376" s="369">
        <v>80.42</v>
      </c>
      <c r="I1376" s="172"/>
      <c r="L1376" s="170"/>
      <c r="M1376" s="173"/>
      <c r="T1376" s="174"/>
      <c r="AT1376" s="171" t="s">
        <v>387</v>
      </c>
      <c r="AU1376" s="171" t="s">
        <v>81</v>
      </c>
      <c r="AV1376" s="13" t="s">
        <v>308</v>
      </c>
      <c r="AW1376" s="13" t="s">
        <v>33</v>
      </c>
      <c r="AX1376" s="13" t="s">
        <v>79</v>
      </c>
      <c r="AY1376" s="171" t="s">
        <v>293</v>
      </c>
    </row>
    <row r="1377" spans="2:65" s="1" customFormat="1" ht="24.2" customHeight="1">
      <c r="B1377" s="132"/>
      <c r="C1377" s="358" t="s">
        <v>1724</v>
      </c>
      <c r="D1377" s="358" t="s">
        <v>309</v>
      </c>
      <c r="E1377" s="359" t="s">
        <v>5004</v>
      </c>
      <c r="F1377" s="360" t="s">
        <v>5005</v>
      </c>
      <c r="G1377" s="361" t="s">
        <v>451</v>
      </c>
      <c r="H1377" s="362">
        <v>10.42</v>
      </c>
      <c r="I1377" s="148"/>
      <c r="J1377" s="149">
        <f>ROUND(I1377*H1377,2)</f>
        <v>0</v>
      </c>
      <c r="K1377" s="145" t="s">
        <v>383</v>
      </c>
      <c r="L1377" s="33"/>
      <c r="M1377" s="150" t="s">
        <v>3</v>
      </c>
      <c r="N1377" s="151" t="s">
        <v>42</v>
      </c>
      <c r="P1377" s="139">
        <f>O1377*H1377</f>
        <v>0</v>
      </c>
      <c r="Q1377" s="139">
        <v>0</v>
      </c>
      <c r="R1377" s="139">
        <f>Q1377*H1377</f>
        <v>0</v>
      </c>
      <c r="S1377" s="139">
        <v>1.91E-3</v>
      </c>
      <c r="T1377" s="140">
        <f>S1377*H1377</f>
        <v>1.9902199999999998E-2</v>
      </c>
      <c r="AR1377" s="141" t="s">
        <v>472</v>
      </c>
      <c r="AT1377" s="141" t="s">
        <v>309</v>
      </c>
      <c r="AU1377" s="141" t="s">
        <v>81</v>
      </c>
      <c r="AY1377" s="18" t="s">
        <v>293</v>
      </c>
      <c r="BE1377" s="142">
        <f>IF(N1377="základní",J1377,0)</f>
        <v>0</v>
      </c>
      <c r="BF1377" s="142">
        <f>IF(N1377="snížená",J1377,0)</f>
        <v>0</v>
      </c>
      <c r="BG1377" s="142">
        <f>IF(N1377="zákl. přenesená",J1377,0)</f>
        <v>0</v>
      </c>
      <c r="BH1377" s="142">
        <f>IF(N1377="sníž. přenesená",J1377,0)</f>
        <v>0</v>
      </c>
      <c r="BI1377" s="142">
        <f>IF(N1377="nulová",J1377,0)</f>
        <v>0</v>
      </c>
      <c r="BJ1377" s="18" t="s">
        <v>79</v>
      </c>
      <c r="BK1377" s="142">
        <f>ROUND(I1377*H1377,2)</f>
        <v>0</v>
      </c>
      <c r="BL1377" s="18" t="s">
        <v>472</v>
      </c>
      <c r="BM1377" s="141" t="s">
        <v>8074</v>
      </c>
    </row>
    <row r="1378" spans="2:65" s="1" customFormat="1">
      <c r="B1378" s="33"/>
      <c r="D1378" s="162" t="s">
        <v>385</v>
      </c>
      <c r="F1378" s="365" t="s">
        <v>5007</v>
      </c>
      <c r="I1378" s="159"/>
      <c r="L1378" s="33"/>
      <c r="M1378" s="164"/>
      <c r="T1378" s="54"/>
      <c r="AT1378" s="18" t="s">
        <v>385</v>
      </c>
      <c r="AU1378" s="18" t="s">
        <v>81</v>
      </c>
    </row>
    <row r="1379" spans="2:65" s="12" customFormat="1">
      <c r="B1379" s="165"/>
      <c r="D1379" s="157" t="s">
        <v>387</v>
      </c>
      <c r="E1379" s="166" t="s">
        <v>3</v>
      </c>
      <c r="F1379" s="366" t="s">
        <v>8075</v>
      </c>
      <c r="H1379" s="367">
        <v>10.42</v>
      </c>
      <c r="I1379" s="167"/>
      <c r="L1379" s="165"/>
      <c r="M1379" s="168"/>
      <c r="T1379" s="169"/>
      <c r="AT1379" s="166" t="s">
        <v>387</v>
      </c>
      <c r="AU1379" s="166" t="s">
        <v>81</v>
      </c>
      <c r="AV1379" s="12" t="s">
        <v>81</v>
      </c>
      <c r="AW1379" s="12" t="s">
        <v>33</v>
      </c>
      <c r="AX1379" s="12" t="s">
        <v>79</v>
      </c>
      <c r="AY1379" s="166" t="s">
        <v>293</v>
      </c>
    </row>
    <row r="1380" spans="2:65" s="1" customFormat="1" ht="24.2" customHeight="1">
      <c r="B1380" s="132"/>
      <c r="C1380" s="358" t="s">
        <v>1745</v>
      </c>
      <c r="D1380" s="358" t="s">
        <v>309</v>
      </c>
      <c r="E1380" s="359" t="s">
        <v>6875</v>
      </c>
      <c r="F1380" s="360" t="s">
        <v>6876</v>
      </c>
      <c r="G1380" s="361" t="s">
        <v>451</v>
      </c>
      <c r="H1380" s="362">
        <v>16.100000000000001</v>
      </c>
      <c r="I1380" s="148"/>
      <c r="J1380" s="149">
        <f>ROUND(I1380*H1380,2)</f>
        <v>0</v>
      </c>
      <c r="K1380" s="145" t="s">
        <v>383</v>
      </c>
      <c r="L1380" s="33"/>
      <c r="M1380" s="150" t="s">
        <v>3</v>
      </c>
      <c r="N1380" s="151" t="s">
        <v>42</v>
      </c>
      <c r="P1380" s="139">
        <f>O1380*H1380</f>
        <v>0</v>
      </c>
      <c r="Q1380" s="139">
        <v>0</v>
      </c>
      <c r="R1380" s="139">
        <f>Q1380*H1380</f>
        <v>0</v>
      </c>
      <c r="S1380" s="139">
        <v>1.67E-3</v>
      </c>
      <c r="T1380" s="140">
        <f>S1380*H1380</f>
        <v>2.6887000000000005E-2</v>
      </c>
      <c r="AR1380" s="141" t="s">
        <v>472</v>
      </c>
      <c r="AT1380" s="141" t="s">
        <v>309</v>
      </c>
      <c r="AU1380" s="141" t="s">
        <v>81</v>
      </c>
      <c r="AY1380" s="18" t="s">
        <v>293</v>
      </c>
      <c r="BE1380" s="142">
        <f>IF(N1380="základní",J1380,0)</f>
        <v>0</v>
      </c>
      <c r="BF1380" s="142">
        <f>IF(N1380="snížená",J1380,0)</f>
        <v>0</v>
      </c>
      <c r="BG1380" s="142">
        <f>IF(N1380="zákl. přenesená",J1380,0)</f>
        <v>0</v>
      </c>
      <c r="BH1380" s="142">
        <f>IF(N1380="sníž. přenesená",J1380,0)</f>
        <v>0</v>
      </c>
      <c r="BI1380" s="142">
        <f>IF(N1380="nulová",J1380,0)</f>
        <v>0</v>
      </c>
      <c r="BJ1380" s="18" t="s">
        <v>79</v>
      </c>
      <c r="BK1380" s="142">
        <f>ROUND(I1380*H1380,2)</f>
        <v>0</v>
      </c>
      <c r="BL1380" s="18" t="s">
        <v>472</v>
      </c>
      <c r="BM1380" s="141" t="s">
        <v>8076</v>
      </c>
    </row>
    <row r="1381" spans="2:65" s="1" customFormat="1">
      <c r="B1381" s="33"/>
      <c r="D1381" s="162" t="s">
        <v>385</v>
      </c>
      <c r="F1381" s="365" t="s">
        <v>6878</v>
      </c>
      <c r="I1381" s="159"/>
      <c r="L1381" s="33"/>
      <c r="M1381" s="164"/>
      <c r="T1381" s="54"/>
      <c r="AT1381" s="18" t="s">
        <v>385</v>
      </c>
      <c r="AU1381" s="18" t="s">
        <v>81</v>
      </c>
    </row>
    <row r="1382" spans="2:65" s="12" customFormat="1">
      <c r="B1382" s="165"/>
      <c r="D1382" s="157" t="s">
        <v>387</v>
      </c>
      <c r="E1382" s="166" t="s">
        <v>3</v>
      </c>
      <c r="F1382" s="366" t="s">
        <v>8077</v>
      </c>
      <c r="H1382" s="367">
        <v>8.6999999999999993</v>
      </c>
      <c r="I1382" s="167"/>
      <c r="L1382" s="165"/>
      <c r="M1382" s="168"/>
      <c r="T1382" s="169"/>
      <c r="AT1382" s="166" t="s">
        <v>387</v>
      </c>
      <c r="AU1382" s="166" t="s">
        <v>81</v>
      </c>
      <c r="AV1382" s="12" t="s">
        <v>81</v>
      </c>
      <c r="AW1382" s="12" t="s">
        <v>33</v>
      </c>
      <c r="AX1382" s="12" t="s">
        <v>71</v>
      </c>
      <c r="AY1382" s="166" t="s">
        <v>293</v>
      </c>
    </row>
    <row r="1383" spans="2:65" s="12" customFormat="1">
      <c r="B1383" s="165"/>
      <c r="D1383" s="157" t="s">
        <v>387</v>
      </c>
      <c r="E1383" s="166" t="s">
        <v>3</v>
      </c>
      <c r="F1383" s="366" t="s">
        <v>7640</v>
      </c>
      <c r="H1383" s="367">
        <v>0</v>
      </c>
      <c r="I1383" s="167"/>
      <c r="L1383" s="165"/>
      <c r="M1383" s="168"/>
      <c r="T1383" s="169"/>
      <c r="AT1383" s="166" t="s">
        <v>387</v>
      </c>
      <c r="AU1383" s="166" t="s">
        <v>81</v>
      </c>
      <c r="AV1383" s="12" t="s">
        <v>81</v>
      </c>
      <c r="AW1383" s="12" t="s">
        <v>33</v>
      </c>
      <c r="AX1383" s="12" t="s">
        <v>71</v>
      </c>
      <c r="AY1383" s="166" t="s">
        <v>293</v>
      </c>
    </row>
    <row r="1384" spans="2:65" s="12" customFormat="1">
      <c r="B1384" s="165"/>
      <c r="D1384" s="157" t="s">
        <v>387</v>
      </c>
      <c r="E1384" s="166" t="s">
        <v>3</v>
      </c>
      <c r="F1384" s="366" t="s">
        <v>8078</v>
      </c>
      <c r="H1384" s="367">
        <v>7.4</v>
      </c>
      <c r="I1384" s="167"/>
      <c r="L1384" s="165"/>
      <c r="M1384" s="168"/>
      <c r="T1384" s="169"/>
      <c r="AT1384" s="166" t="s">
        <v>387</v>
      </c>
      <c r="AU1384" s="166" t="s">
        <v>81</v>
      </c>
      <c r="AV1384" s="12" t="s">
        <v>81</v>
      </c>
      <c r="AW1384" s="12" t="s">
        <v>33</v>
      </c>
      <c r="AX1384" s="12" t="s">
        <v>71</v>
      </c>
      <c r="AY1384" s="166" t="s">
        <v>293</v>
      </c>
    </row>
    <row r="1385" spans="2:65" s="12" customFormat="1">
      <c r="B1385" s="165"/>
      <c r="D1385" s="157" t="s">
        <v>387</v>
      </c>
      <c r="E1385" s="166" t="s">
        <v>3</v>
      </c>
      <c r="F1385" s="366" t="s">
        <v>7642</v>
      </c>
      <c r="H1385" s="367">
        <v>0</v>
      </c>
      <c r="I1385" s="167"/>
      <c r="L1385" s="165"/>
      <c r="M1385" s="168"/>
      <c r="T1385" s="169"/>
      <c r="AT1385" s="166" t="s">
        <v>387</v>
      </c>
      <c r="AU1385" s="166" t="s">
        <v>81</v>
      </c>
      <c r="AV1385" s="12" t="s">
        <v>81</v>
      </c>
      <c r="AW1385" s="12" t="s">
        <v>33</v>
      </c>
      <c r="AX1385" s="12" t="s">
        <v>71</v>
      </c>
      <c r="AY1385" s="166" t="s">
        <v>293</v>
      </c>
    </row>
    <row r="1386" spans="2:65" s="13" customFormat="1">
      <c r="B1386" s="170"/>
      <c r="D1386" s="157" t="s">
        <v>387</v>
      </c>
      <c r="E1386" s="171" t="s">
        <v>3</v>
      </c>
      <c r="F1386" s="368" t="s">
        <v>407</v>
      </c>
      <c r="H1386" s="369">
        <v>16.100000000000001</v>
      </c>
      <c r="I1386" s="172"/>
      <c r="L1386" s="170"/>
      <c r="M1386" s="173"/>
      <c r="T1386" s="174"/>
      <c r="AT1386" s="171" t="s">
        <v>387</v>
      </c>
      <c r="AU1386" s="171" t="s">
        <v>81</v>
      </c>
      <c r="AV1386" s="13" t="s">
        <v>308</v>
      </c>
      <c r="AW1386" s="13" t="s">
        <v>33</v>
      </c>
      <c r="AX1386" s="13" t="s">
        <v>79</v>
      </c>
      <c r="AY1386" s="171" t="s">
        <v>293</v>
      </c>
    </row>
    <row r="1387" spans="2:65" s="1" customFormat="1" ht="21.75" customHeight="1">
      <c r="B1387" s="132"/>
      <c r="C1387" s="358" t="s">
        <v>1751</v>
      </c>
      <c r="D1387" s="358" t="s">
        <v>309</v>
      </c>
      <c r="E1387" s="359" t="s">
        <v>5010</v>
      </c>
      <c r="F1387" s="360" t="s">
        <v>5011</v>
      </c>
      <c r="G1387" s="361" t="s">
        <v>451</v>
      </c>
      <c r="H1387" s="362">
        <v>14.89</v>
      </c>
      <c r="I1387" s="148"/>
      <c r="J1387" s="149">
        <f>ROUND(I1387*H1387,2)</f>
        <v>0</v>
      </c>
      <c r="K1387" s="145" t="s">
        <v>383</v>
      </c>
      <c r="L1387" s="33"/>
      <c r="M1387" s="150" t="s">
        <v>3</v>
      </c>
      <c r="N1387" s="151" t="s">
        <v>42</v>
      </c>
      <c r="P1387" s="139">
        <f>O1387*H1387</f>
        <v>0</v>
      </c>
      <c r="Q1387" s="139">
        <v>0</v>
      </c>
      <c r="R1387" s="139">
        <f>Q1387*H1387</f>
        <v>0</v>
      </c>
      <c r="S1387" s="139">
        <v>1.75E-3</v>
      </c>
      <c r="T1387" s="140">
        <f>S1387*H1387</f>
        <v>2.6057500000000001E-2</v>
      </c>
      <c r="AR1387" s="141" t="s">
        <v>472</v>
      </c>
      <c r="AT1387" s="141" t="s">
        <v>309</v>
      </c>
      <c r="AU1387" s="141" t="s">
        <v>81</v>
      </c>
      <c r="AY1387" s="18" t="s">
        <v>293</v>
      </c>
      <c r="BE1387" s="142">
        <f>IF(N1387="základní",J1387,0)</f>
        <v>0</v>
      </c>
      <c r="BF1387" s="142">
        <f>IF(N1387="snížená",J1387,0)</f>
        <v>0</v>
      </c>
      <c r="BG1387" s="142">
        <f>IF(N1387="zákl. přenesená",J1387,0)</f>
        <v>0</v>
      </c>
      <c r="BH1387" s="142">
        <f>IF(N1387="sníž. přenesená",J1387,0)</f>
        <v>0</v>
      </c>
      <c r="BI1387" s="142">
        <f>IF(N1387="nulová",J1387,0)</f>
        <v>0</v>
      </c>
      <c r="BJ1387" s="18" t="s">
        <v>79</v>
      </c>
      <c r="BK1387" s="142">
        <f>ROUND(I1387*H1387,2)</f>
        <v>0</v>
      </c>
      <c r="BL1387" s="18" t="s">
        <v>472</v>
      </c>
      <c r="BM1387" s="141" t="s">
        <v>8079</v>
      </c>
    </row>
    <row r="1388" spans="2:65" s="1" customFormat="1">
      <c r="B1388" s="33"/>
      <c r="D1388" s="162" t="s">
        <v>385</v>
      </c>
      <c r="F1388" s="365" t="s">
        <v>5013</v>
      </c>
      <c r="I1388" s="159"/>
      <c r="L1388" s="33"/>
      <c r="M1388" s="164"/>
      <c r="T1388" s="54"/>
      <c r="AT1388" s="18" t="s">
        <v>385</v>
      </c>
      <c r="AU1388" s="18" t="s">
        <v>81</v>
      </c>
    </row>
    <row r="1389" spans="2:65" s="12" customFormat="1">
      <c r="B1389" s="165"/>
      <c r="D1389" s="157" t="s">
        <v>387</v>
      </c>
      <c r="E1389" s="166" t="s">
        <v>3</v>
      </c>
      <c r="F1389" s="366" t="s">
        <v>8070</v>
      </c>
      <c r="H1389" s="367">
        <v>2.5499999999999998</v>
      </c>
      <c r="I1389" s="167"/>
      <c r="L1389" s="165"/>
      <c r="M1389" s="168"/>
      <c r="T1389" s="169"/>
      <c r="AT1389" s="166" t="s">
        <v>387</v>
      </c>
      <c r="AU1389" s="166" t="s">
        <v>81</v>
      </c>
      <c r="AV1389" s="12" t="s">
        <v>81</v>
      </c>
      <c r="AW1389" s="12" t="s">
        <v>33</v>
      </c>
      <c r="AX1389" s="12" t="s">
        <v>71</v>
      </c>
      <c r="AY1389" s="166" t="s">
        <v>293</v>
      </c>
    </row>
    <row r="1390" spans="2:65" s="12" customFormat="1">
      <c r="B1390" s="165"/>
      <c r="D1390" s="157" t="s">
        <v>387</v>
      </c>
      <c r="E1390" s="166" t="s">
        <v>3</v>
      </c>
      <c r="F1390" s="366" t="s">
        <v>8072</v>
      </c>
      <c r="H1390" s="367">
        <v>3.86</v>
      </c>
      <c r="I1390" s="167"/>
      <c r="L1390" s="165"/>
      <c r="M1390" s="168"/>
      <c r="T1390" s="169"/>
      <c r="AT1390" s="166" t="s">
        <v>387</v>
      </c>
      <c r="AU1390" s="166" t="s">
        <v>81</v>
      </c>
      <c r="AV1390" s="12" t="s">
        <v>81</v>
      </c>
      <c r="AW1390" s="12" t="s">
        <v>33</v>
      </c>
      <c r="AX1390" s="12" t="s">
        <v>71</v>
      </c>
      <c r="AY1390" s="166" t="s">
        <v>293</v>
      </c>
    </row>
    <row r="1391" spans="2:65" s="12" customFormat="1">
      <c r="B1391" s="165"/>
      <c r="D1391" s="157" t="s">
        <v>387</v>
      </c>
      <c r="E1391" s="166" t="s">
        <v>3</v>
      </c>
      <c r="F1391" s="366" t="s">
        <v>8080</v>
      </c>
      <c r="H1391" s="367">
        <v>8.48</v>
      </c>
      <c r="I1391" s="167"/>
      <c r="L1391" s="165"/>
      <c r="M1391" s="168"/>
      <c r="T1391" s="169"/>
      <c r="AT1391" s="166" t="s">
        <v>387</v>
      </c>
      <c r="AU1391" s="166" t="s">
        <v>81</v>
      </c>
      <c r="AV1391" s="12" t="s">
        <v>81</v>
      </c>
      <c r="AW1391" s="12" t="s">
        <v>33</v>
      </c>
      <c r="AX1391" s="12" t="s">
        <v>71</v>
      </c>
      <c r="AY1391" s="166" t="s">
        <v>293</v>
      </c>
    </row>
    <row r="1392" spans="2:65" s="13" customFormat="1">
      <c r="B1392" s="170"/>
      <c r="D1392" s="157" t="s">
        <v>387</v>
      </c>
      <c r="E1392" s="171" t="s">
        <v>3</v>
      </c>
      <c r="F1392" s="368" t="s">
        <v>407</v>
      </c>
      <c r="H1392" s="369">
        <v>14.89</v>
      </c>
      <c r="I1392" s="172"/>
      <c r="L1392" s="170"/>
      <c r="M1392" s="173"/>
      <c r="T1392" s="174"/>
      <c r="AT1392" s="171" t="s">
        <v>387</v>
      </c>
      <c r="AU1392" s="171" t="s">
        <v>81</v>
      </c>
      <c r="AV1392" s="13" t="s">
        <v>308</v>
      </c>
      <c r="AW1392" s="13" t="s">
        <v>33</v>
      </c>
      <c r="AX1392" s="13" t="s">
        <v>79</v>
      </c>
      <c r="AY1392" s="171" t="s">
        <v>293</v>
      </c>
    </row>
    <row r="1393" spans="2:65" s="1" customFormat="1" ht="24.2" customHeight="1">
      <c r="B1393" s="132"/>
      <c r="C1393" s="358" t="s">
        <v>1758</v>
      </c>
      <c r="D1393" s="358" t="s">
        <v>309</v>
      </c>
      <c r="E1393" s="359" t="s">
        <v>5020</v>
      </c>
      <c r="F1393" s="360" t="s">
        <v>5021</v>
      </c>
      <c r="G1393" s="361" t="s">
        <v>451</v>
      </c>
      <c r="H1393" s="362">
        <v>88.07</v>
      </c>
      <c r="I1393" s="148"/>
      <c r="J1393" s="149">
        <f>ROUND(I1393*H1393,2)</f>
        <v>0</v>
      </c>
      <c r="K1393" s="145" t="s">
        <v>383</v>
      </c>
      <c r="L1393" s="33"/>
      <c r="M1393" s="150" t="s">
        <v>3</v>
      </c>
      <c r="N1393" s="151" t="s">
        <v>42</v>
      </c>
      <c r="P1393" s="139">
        <f>O1393*H1393</f>
        <v>0</v>
      </c>
      <c r="Q1393" s="139">
        <v>0</v>
      </c>
      <c r="R1393" s="139">
        <f>Q1393*H1393</f>
        <v>0</v>
      </c>
      <c r="S1393" s="139">
        <v>2.5999999999999999E-3</v>
      </c>
      <c r="T1393" s="140">
        <f>S1393*H1393</f>
        <v>0.22898199999999996</v>
      </c>
      <c r="AR1393" s="141" t="s">
        <v>472</v>
      </c>
      <c r="AT1393" s="141" t="s">
        <v>309</v>
      </c>
      <c r="AU1393" s="141" t="s">
        <v>81</v>
      </c>
      <c r="AY1393" s="18" t="s">
        <v>293</v>
      </c>
      <c r="BE1393" s="142">
        <f>IF(N1393="základní",J1393,0)</f>
        <v>0</v>
      </c>
      <c r="BF1393" s="142">
        <f>IF(N1393="snížená",J1393,0)</f>
        <v>0</v>
      </c>
      <c r="BG1393" s="142">
        <f>IF(N1393="zákl. přenesená",J1393,0)</f>
        <v>0</v>
      </c>
      <c r="BH1393" s="142">
        <f>IF(N1393="sníž. přenesená",J1393,0)</f>
        <v>0</v>
      </c>
      <c r="BI1393" s="142">
        <f>IF(N1393="nulová",J1393,0)</f>
        <v>0</v>
      </c>
      <c r="BJ1393" s="18" t="s">
        <v>79</v>
      </c>
      <c r="BK1393" s="142">
        <f>ROUND(I1393*H1393,2)</f>
        <v>0</v>
      </c>
      <c r="BL1393" s="18" t="s">
        <v>472</v>
      </c>
      <c r="BM1393" s="141" t="s">
        <v>8081</v>
      </c>
    </row>
    <row r="1394" spans="2:65" s="1" customFormat="1">
      <c r="B1394" s="33"/>
      <c r="D1394" s="162" t="s">
        <v>385</v>
      </c>
      <c r="F1394" s="365" t="s">
        <v>5023</v>
      </c>
      <c r="I1394" s="159"/>
      <c r="L1394" s="33"/>
      <c r="M1394" s="164"/>
      <c r="T1394" s="54"/>
      <c r="AT1394" s="18" t="s">
        <v>385</v>
      </c>
      <c r="AU1394" s="18" t="s">
        <v>81</v>
      </c>
    </row>
    <row r="1395" spans="2:65" s="12" customFormat="1">
      <c r="B1395" s="165"/>
      <c r="D1395" s="157" t="s">
        <v>387</v>
      </c>
      <c r="E1395" s="166" t="s">
        <v>3</v>
      </c>
      <c r="F1395" s="366" t="s">
        <v>8082</v>
      </c>
      <c r="H1395" s="367">
        <v>88.07</v>
      </c>
      <c r="I1395" s="167"/>
      <c r="L1395" s="165"/>
      <c r="M1395" s="168"/>
      <c r="T1395" s="169"/>
      <c r="AT1395" s="166" t="s">
        <v>387</v>
      </c>
      <c r="AU1395" s="166" t="s">
        <v>81</v>
      </c>
      <c r="AV1395" s="12" t="s">
        <v>81</v>
      </c>
      <c r="AW1395" s="12" t="s">
        <v>33</v>
      </c>
      <c r="AX1395" s="12" t="s">
        <v>79</v>
      </c>
      <c r="AY1395" s="166" t="s">
        <v>293</v>
      </c>
    </row>
    <row r="1396" spans="2:65" s="1" customFormat="1" ht="16.5" customHeight="1">
      <c r="B1396" s="132"/>
      <c r="C1396" s="358" t="s">
        <v>1767</v>
      </c>
      <c r="D1396" s="358" t="s">
        <v>309</v>
      </c>
      <c r="E1396" s="359" t="s">
        <v>5032</v>
      </c>
      <c r="F1396" s="360" t="s">
        <v>5033</v>
      </c>
      <c r="G1396" s="361" t="s">
        <v>451</v>
      </c>
      <c r="H1396" s="362">
        <v>28.5</v>
      </c>
      <c r="I1396" s="148"/>
      <c r="J1396" s="149">
        <f>ROUND(I1396*H1396,2)</f>
        <v>0</v>
      </c>
      <c r="K1396" s="145" t="s">
        <v>383</v>
      </c>
      <c r="L1396" s="33"/>
      <c r="M1396" s="150" t="s">
        <v>3</v>
      </c>
      <c r="N1396" s="151" t="s">
        <v>42</v>
      </c>
      <c r="P1396" s="139">
        <f>O1396*H1396</f>
        <v>0</v>
      </c>
      <c r="Q1396" s="139">
        <v>0</v>
      </c>
      <c r="R1396" s="139">
        <f>Q1396*H1396</f>
        <v>0</v>
      </c>
      <c r="S1396" s="139">
        <v>3.9399999999999999E-3</v>
      </c>
      <c r="T1396" s="140">
        <f>S1396*H1396</f>
        <v>0.11229</v>
      </c>
      <c r="AR1396" s="141" t="s">
        <v>472</v>
      </c>
      <c r="AT1396" s="141" t="s">
        <v>309</v>
      </c>
      <c r="AU1396" s="141" t="s">
        <v>81</v>
      </c>
      <c r="AY1396" s="18" t="s">
        <v>293</v>
      </c>
      <c r="BE1396" s="142">
        <f>IF(N1396="základní",J1396,0)</f>
        <v>0</v>
      </c>
      <c r="BF1396" s="142">
        <f>IF(N1396="snížená",J1396,0)</f>
        <v>0</v>
      </c>
      <c r="BG1396" s="142">
        <f>IF(N1396="zákl. přenesená",J1396,0)</f>
        <v>0</v>
      </c>
      <c r="BH1396" s="142">
        <f>IF(N1396="sníž. přenesená",J1396,0)</f>
        <v>0</v>
      </c>
      <c r="BI1396" s="142">
        <f>IF(N1396="nulová",J1396,0)</f>
        <v>0</v>
      </c>
      <c r="BJ1396" s="18" t="s">
        <v>79</v>
      </c>
      <c r="BK1396" s="142">
        <f>ROUND(I1396*H1396,2)</f>
        <v>0</v>
      </c>
      <c r="BL1396" s="18" t="s">
        <v>472</v>
      </c>
      <c r="BM1396" s="141" t="s">
        <v>8083</v>
      </c>
    </row>
    <row r="1397" spans="2:65" s="1" customFormat="1">
      <c r="B1397" s="33"/>
      <c r="D1397" s="162" t="s">
        <v>385</v>
      </c>
      <c r="F1397" s="365" t="s">
        <v>5035</v>
      </c>
      <c r="I1397" s="159"/>
      <c r="L1397" s="33"/>
      <c r="M1397" s="164"/>
      <c r="T1397" s="54"/>
      <c r="AT1397" s="18" t="s">
        <v>385</v>
      </c>
      <c r="AU1397" s="18" t="s">
        <v>81</v>
      </c>
    </row>
    <row r="1398" spans="2:65" s="12" customFormat="1">
      <c r="B1398" s="165"/>
      <c r="D1398" s="157" t="s">
        <v>387</v>
      </c>
      <c r="E1398" s="166" t="s">
        <v>3</v>
      </c>
      <c r="F1398" s="366" t="s">
        <v>8084</v>
      </c>
      <c r="H1398" s="367">
        <v>2.5</v>
      </c>
      <c r="I1398" s="167"/>
      <c r="L1398" s="165"/>
      <c r="M1398" s="168"/>
      <c r="T1398" s="169"/>
      <c r="AT1398" s="166" t="s">
        <v>387</v>
      </c>
      <c r="AU1398" s="166" t="s">
        <v>81</v>
      </c>
      <c r="AV1398" s="12" t="s">
        <v>81</v>
      </c>
      <c r="AW1398" s="12" t="s">
        <v>33</v>
      </c>
      <c r="AX1398" s="12" t="s">
        <v>71</v>
      </c>
      <c r="AY1398" s="166" t="s">
        <v>293</v>
      </c>
    </row>
    <row r="1399" spans="2:65" s="12" customFormat="1">
      <c r="B1399" s="165"/>
      <c r="D1399" s="157" t="s">
        <v>387</v>
      </c>
      <c r="E1399" s="166" t="s">
        <v>3</v>
      </c>
      <c r="F1399" s="366" t="s">
        <v>8085</v>
      </c>
      <c r="H1399" s="367">
        <v>26</v>
      </c>
      <c r="I1399" s="167"/>
      <c r="L1399" s="165"/>
      <c r="M1399" s="168"/>
      <c r="T1399" s="169"/>
      <c r="AT1399" s="166" t="s">
        <v>387</v>
      </c>
      <c r="AU1399" s="166" t="s">
        <v>81</v>
      </c>
      <c r="AV1399" s="12" t="s">
        <v>81</v>
      </c>
      <c r="AW1399" s="12" t="s">
        <v>33</v>
      </c>
      <c r="AX1399" s="12" t="s">
        <v>71</v>
      </c>
      <c r="AY1399" s="166" t="s">
        <v>293</v>
      </c>
    </row>
    <row r="1400" spans="2:65" s="13" customFormat="1">
      <c r="B1400" s="170"/>
      <c r="D1400" s="157" t="s">
        <v>387</v>
      </c>
      <c r="E1400" s="171" t="s">
        <v>3</v>
      </c>
      <c r="F1400" s="368" t="s">
        <v>407</v>
      </c>
      <c r="H1400" s="369">
        <v>28.5</v>
      </c>
      <c r="I1400" s="172"/>
      <c r="L1400" s="170"/>
      <c r="M1400" s="173"/>
      <c r="T1400" s="174"/>
      <c r="AT1400" s="171" t="s">
        <v>387</v>
      </c>
      <c r="AU1400" s="171" t="s">
        <v>81</v>
      </c>
      <c r="AV1400" s="13" t="s">
        <v>308</v>
      </c>
      <c r="AW1400" s="13" t="s">
        <v>33</v>
      </c>
      <c r="AX1400" s="13" t="s">
        <v>79</v>
      </c>
      <c r="AY1400" s="171" t="s">
        <v>293</v>
      </c>
    </row>
    <row r="1401" spans="2:65" s="1" customFormat="1" ht="24.2" customHeight="1">
      <c r="B1401" s="132"/>
      <c r="C1401" s="358" t="s">
        <v>1776</v>
      </c>
      <c r="D1401" s="358" t="s">
        <v>309</v>
      </c>
      <c r="E1401" s="359" t="s">
        <v>8086</v>
      </c>
      <c r="F1401" s="360" t="s">
        <v>8087</v>
      </c>
      <c r="G1401" s="361" t="s">
        <v>451</v>
      </c>
      <c r="H1401" s="362">
        <v>12</v>
      </c>
      <c r="I1401" s="148"/>
      <c r="J1401" s="149">
        <f>ROUND(I1401*H1401,2)</f>
        <v>0</v>
      </c>
      <c r="K1401" s="145" t="s">
        <v>3</v>
      </c>
      <c r="L1401" s="33"/>
      <c r="M1401" s="150" t="s">
        <v>3</v>
      </c>
      <c r="N1401" s="151" t="s">
        <v>42</v>
      </c>
      <c r="P1401" s="139">
        <f>O1401*H1401</f>
        <v>0</v>
      </c>
      <c r="Q1401" s="139">
        <v>1.72E-3</v>
      </c>
      <c r="R1401" s="139">
        <f>Q1401*H1401</f>
        <v>2.0639999999999999E-2</v>
      </c>
      <c r="S1401" s="139">
        <v>0</v>
      </c>
      <c r="T1401" s="140">
        <f>S1401*H1401</f>
        <v>0</v>
      </c>
      <c r="AR1401" s="141" t="s">
        <v>472</v>
      </c>
      <c r="AT1401" s="141" t="s">
        <v>309</v>
      </c>
      <c r="AU1401" s="141" t="s">
        <v>81</v>
      </c>
      <c r="AY1401" s="18" t="s">
        <v>293</v>
      </c>
      <c r="BE1401" s="142">
        <f>IF(N1401="základní",J1401,0)</f>
        <v>0</v>
      </c>
      <c r="BF1401" s="142">
        <f>IF(N1401="snížená",J1401,0)</f>
        <v>0</v>
      </c>
      <c r="BG1401" s="142">
        <f>IF(N1401="zákl. přenesená",J1401,0)</f>
        <v>0</v>
      </c>
      <c r="BH1401" s="142">
        <f>IF(N1401="sníž. přenesená",J1401,0)</f>
        <v>0</v>
      </c>
      <c r="BI1401" s="142">
        <f>IF(N1401="nulová",J1401,0)</f>
        <v>0</v>
      </c>
      <c r="BJ1401" s="18" t="s">
        <v>79</v>
      </c>
      <c r="BK1401" s="142">
        <f>ROUND(I1401*H1401,2)</f>
        <v>0</v>
      </c>
      <c r="BL1401" s="18" t="s">
        <v>472</v>
      </c>
      <c r="BM1401" s="141" t="s">
        <v>8088</v>
      </c>
    </row>
    <row r="1402" spans="2:65" s="12" customFormat="1">
      <c r="B1402" s="165"/>
      <c r="D1402" s="157" t="s">
        <v>387</v>
      </c>
      <c r="E1402" s="166" t="s">
        <v>3</v>
      </c>
      <c r="F1402" s="366" t="s">
        <v>8089</v>
      </c>
      <c r="H1402" s="367">
        <v>4.8</v>
      </c>
      <c r="I1402" s="167"/>
      <c r="L1402" s="165"/>
      <c r="M1402" s="168"/>
      <c r="T1402" s="169"/>
      <c r="AT1402" s="166" t="s">
        <v>387</v>
      </c>
      <c r="AU1402" s="166" t="s">
        <v>81</v>
      </c>
      <c r="AV1402" s="12" t="s">
        <v>81</v>
      </c>
      <c r="AW1402" s="12" t="s">
        <v>33</v>
      </c>
      <c r="AX1402" s="12" t="s">
        <v>79</v>
      </c>
      <c r="AY1402" s="166" t="s">
        <v>293</v>
      </c>
    </row>
    <row r="1403" spans="2:65" s="12" customFormat="1">
      <c r="B1403" s="165"/>
      <c r="D1403" s="157" t="s">
        <v>387</v>
      </c>
      <c r="F1403" s="366" t="s">
        <v>8090</v>
      </c>
      <c r="H1403" s="367">
        <v>12</v>
      </c>
      <c r="I1403" s="167"/>
      <c r="L1403" s="165"/>
      <c r="M1403" s="168"/>
      <c r="T1403" s="169"/>
      <c r="AT1403" s="166" t="s">
        <v>387</v>
      </c>
      <c r="AU1403" s="166" t="s">
        <v>81</v>
      </c>
      <c r="AV1403" s="12" t="s">
        <v>81</v>
      </c>
      <c r="AW1403" s="12" t="s">
        <v>4</v>
      </c>
      <c r="AX1403" s="12" t="s">
        <v>79</v>
      </c>
      <c r="AY1403" s="166" t="s">
        <v>293</v>
      </c>
    </row>
    <row r="1404" spans="2:65" s="1" customFormat="1" ht="44.25" customHeight="1">
      <c r="B1404" s="132"/>
      <c r="C1404" s="358" t="s">
        <v>1781</v>
      </c>
      <c r="D1404" s="358" t="s">
        <v>309</v>
      </c>
      <c r="E1404" s="359" t="s">
        <v>6887</v>
      </c>
      <c r="F1404" s="360" t="s">
        <v>6888</v>
      </c>
      <c r="G1404" s="361" t="s">
        <v>451</v>
      </c>
      <c r="H1404" s="362">
        <v>49.6</v>
      </c>
      <c r="I1404" s="148"/>
      <c r="J1404" s="149">
        <f>ROUND(I1404*H1404,2)</f>
        <v>0</v>
      </c>
      <c r="K1404" s="145" t="s">
        <v>383</v>
      </c>
      <c r="L1404" s="33"/>
      <c r="M1404" s="150" t="s">
        <v>3</v>
      </c>
      <c r="N1404" s="151" t="s">
        <v>42</v>
      </c>
      <c r="P1404" s="139">
        <f>O1404*H1404</f>
        <v>0</v>
      </c>
      <c r="Q1404" s="139">
        <v>2.90625E-3</v>
      </c>
      <c r="R1404" s="139">
        <f>Q1404*H1404</f>
        <v>0.14415</v>
      </c>
      <c r="S1404" s="139">
        <v>0</v>
      </c>
      <c r="T1404" s="140">
        <f>S1404*H1404</f>
        <v>0</v>
      </c>
      <c r="AR1404" s="141" t="s">
        <v>472</v>
      </c>
      <c r="AT1404" s="141" t="s">
        <v>309</v>
      </c>
      <c r="AU1404" s="141" t="s">
        <v>81</v>
      </c>
      <c r="AY1404" s="18" t="s">
        <v>293</v>
      </c>
      <c r="BE1404" s="142">
        <f>IF(N1404="základní",J1404,0)</f>
        <v>0</v>
      </c>
      <c r="BF1404" s="142">
        <f>IF(N1404="snížená",J1404,0)</f>
        <v>0</v>
      </c>
      <c r="BG1404" s="142">
        <f>IF(N1404="zákl. přenesená",J1404,0)</f>
        <v>0</v>
      </c>
      <c r="BH1404" s="142">
        <f>IF(N1404="sníž. přenesená",J1404,0)</f>
        <v>0</v>
      </c>
      <c r="BI1404" s="142">
        <f>IF(N1404="nulová",J1404,0)</f>
        <v>0</v>
      </c>
      <c r="BJ1404" s="18" t="s">
        <v>79</v>
      </c>
      <c r="BK1404" s="142">
        <f>ROUND(I1404*H1404,2)</f>
        <v>0</v>
      </c>
      <c r="BL1404" s="18" t="s">
        <v>472</v>
      </c>
      <c r="BM1404" s="141" t="s">
        <v>8091</v>
      </c>
    </row>
    <row r="1405" spans="2:65" s="1" customFormat="1">
      <c r="B1405" s="33"/>
      <c r="D1405" s="162" t="s">
        <v>385</v>
      </c>
      <c r="F1405" s="365" t="s">
        <v>6890</v>
      </c>
      <c r="I1405" s="159"/>
      <c r="L1405" s="33"/>
      <c r="M1405" s="164"/>
      <c r="T1405" s="54"/>
      <c r="AT1405" s="18" t="s">
        <v>385</v>
      </c>
      <c r="AU1405" s="18" t="s">
        <v>81</v>
      </c>
    </row>
    <row r="1406" spans="2:65" s="12" customFormat="1">
      <c r="B1406" s="165"/>
      <c r="D1406" s="157" t="s">
        <v>387</v>
      </c>
      <c r="E1406" s="166" t="s">
        <v>3</v>
      </c>
      <c r="F1406" s="366" t="s">
        <v>8092</v>
      </c>
      <c r="H1406" s="367">
        <v>49.6</v>
      </c>
      <c r="I1406" s="167"/>
      <c r="L1406" s="165"/>
      <c r="M1406" s="168"/>
      <c r="T1406" s="169"/>
      <c r="AT1406" s="166" t="s">
        <v>387</v>
      </c>
      <c r="AU1406" s="166" t="s">
        <v>81</v>
      </c>
      <c r="AV1406" s="12" t="s">
        <v>81</v>
      </c>
      <c r="AW1406" s="12" t="s">
        <v>33</v>
      </c>
      <c r="AX1406" s="12" t="s">
        <v>71</v>
      </c>
      <c r="AY1406" s="166" t="s">
        <v>293</v>
      </c>
    </row>
    <row r="1407" spans="2:65" s="14" customFormat="1">
      <c r="B1407" s="175"/>
      <c r="D1407" s="157" t="s">
        <v>387</v>
      </c>
      <c r="E1407" s="176" t="s">
        <v>3</v>
      </c>
      <c r="F1407" s="370" t="s">
        <v>1015</v>
      </c>
      <c r="H1407" s="371">
        <v>49.6</v>
      </c>
      <c r="I1407" s="177"/>
      <c r="L1407" s="175"/>
      <c r="M1407" s="178"/>
      <c r="T1407" s="179"/>
      <c r="AT1407" s="176" t="s">
        <v>387</v>
      </c>
      <c r="AU1407" s="176" t="s">
        <v>81</v>
      </c>
      <c r="AV1407" s="14" t="s">
        <v>292</v>
      </c>
      <c r="AW1407" s="14" t="s">
        <v>33</v>
      </c>
      <c r="AX1407" s="14" t="s">
        <v>79</v>
      </c>
      <c r="AY1407" s="176" t="s">
        <v>293</v>
      </c>
    </row>
    <row r="1408" spans="2:65" s="1" customFormat="1" ht="33" customHeight="1">
      <c r="B1408" s="132"/>
      <c r="C1408" s="358" t="s">
        <v>1786</v>
      </c>
      <c r="D1408" s="358" t="s">
        <v>309</v>
      </c>
      <c r="E1408" s="359" t="s">
        <v>5042</v>
      </c>
      <c r="F1408" s="360" t="s">
        <v>5043</v>
      </c>
      <c r="G1408" s="361" t="s">
        <v>451</v>
      </c>
      <c r="H1408" s="362">
        <v>9.6</v>
      </c>
      <c r="I1408" s="148"/>
      <c r="J1408" s="149">
        <f>ROUND(I1408*H1408,2)</f>
        <v>0</v>
      </c>
      <c r="K1408" s="145" t="s">
        <v>383</v>
      </c>
      <c r="L1408" s="33"/>
      <c r="M1408" s="150" t="s">
        <v>3</v>
      </c>
      <c r="N1408" s="151" t="s">
        <v>42</v>
      </c>
      <c r="P1408" s="139">
        <f>O1408*H1408</f>
        <v>0</v>
      </c>
      <c r="Q1408" s="139">
        <v>2.8668500000000002E-3</v>
      </c>
      <c r="R1408" s="139">
        <f>Q1408*H1408</f>
        <v>2.7521760000000003E-2</v>
      </c>
      <c r="S1408" s="139">
        <v>0</v>
      </c>
      <c r="T1408" s="140">
        <f>S1408*H1408</f>
        <v>0</v>
      </c>
      <c r="AR1408" s="141" t="s">
        <v>472</v>
      </c>
      <c r="AT1408" s="141" t="s">
        <v>309</v>
      </c>
      <c r="AU1408" s="141" t="s">
        <v>81</v>
      </c>
      <c r="AY1408" s="18" t="s">
        <v>293</v>
      </c>
      <c r="BE1408" s="142">
        <f>IF(N1408="základní",J1408,0)</f>
        <v>0</v>
      </c>
      <c r="BF1408" s="142">
        <f>IF(N1408="snížená",J1408,0)</f>
        <v>0</v>
      </c>
      <c r="BG1408" s="142">
        <f>IF(N1408="zákl. přenesená",J1408,0)</f>
        <v>0</v>
      </c>
      <c r="BH1408" s="142">
        <f>IF(N1408="sníž. přenesená",J1408,0)</f>
        <v>0</v>
      </c>
      <c r="BI1408" s="142">
        <f>IF(N1408="nulová",J1408,0)</f>
        <v>0</v>
      </c>
      <c r="BJ1408" s="18" t="s">
        <v>79</v>
      </c>
      <c r="BK1408" s="142">
        <f>ROUND(I1408*H1408,2)</f>
        <v>0</v>
      </c>
      <c r="BL1408" s="18" t="s">
        <v>472</v>
      </c>
      <c r="BM1408" s="141" t="s">
        <v>8093</v>
      </c>
    </row>
    <row r="1409" spans="2:65" s="1" customFormat="1">
      <c r="B1409" s="33"/>
      <c r="D1409" s="162" t="s">
        <v>385</v>
      </c>
      <c r="F1409" s="365" t="s">
        <v>5045</v>
      </c>
      <c r="I1409" s="159"/>
      <c r="L1409" s="33"/>
      <c r="M1409" s="164"/>
      <c r="T1409" s="54"/>
      <c r="AT1409" s="18" t="s">
        <v>385</v>
      </c>
      <c r="AU1409" s="18" t="s">
        <v>81</v>
      </c>
    </row>
    <row r="1410" spans="2:65" s="12" customFormat="1">
      <c r="B1410" s="165"/>
      <c r="D1410" s="157" t="s">
        <v>387</v>
      </c>
      <c r="E1410" s="166" t="s">
        <v>3</v>
      </c>
      <c r="F1410" s="366" t="s">
        <v>8094</v>
      </c>
      <c r="H1410" s="367">
        <v>9.6</v>
      </c>
      <c r="I1410" s="167"/>
      <c r="L1410" s="165"/>
      <c r="M1410" s="168"/>
      <c r="T1410" s="169"/>
      <c r="AT1410" s="166" t="s">
        <v>387</v>
      </c>
      <c r="AU1410" s="166" t="s">
        <v>81</v>
      </c>
      <c r="AV1410" s="12" t="s">
        <v>81</v>
      </c>
      <c r="AW1410" s="12" t="s">
        <v>33</v>
      </c>
      <c r="AX1410" s="12" t="s">
        <v>79</v>
      </c>
      <c r="AY1410" s="166" t="s">
        <v>293</v>
      </c>
    </row>
    <row r="1411" spans="2:65" s="1" customFormat="1" ht="33" customHeight="1">
      <c r="B1411" s="132"/>
      <c r="C1411" s="358" t="s">
        <v>1791</v>
      </c>
      <c r="D1411" s="358" t="s">
        <v>309</v>
      </c>
      <c r="E1411" s="359" t="s">
        <v>6892</v>
      </c>
      <c r="F1411" s="360" t="s">
        <v>6893</v>
      </c>
      <c r="G1411" s="361" t="s">
        <v>451</v>
      </c>
      <c r="H1411" s="362">
        <v>65.8</v>
      </c>
      <c r="I1411" s="148"/>
      <c r="J1411" s="149">
        <f>ROUND(I1411*H1411,2)</f>
        <v>0</v>
      </c>
      <c r="K1411" s="145" t="s">
        <v>383</v>
      </c>
      <c r="L1411" s="33"/>
      <c r="M1411" s="150" t="s">
        <v>3</v>
      </c>
      <c r="N1411" s="151" t="s">
        <v>42</v>
      </c>
      <c r="P1411" s="139">
        <f>O1411*H1411</f>
        <v>0</v>
      </c>
      <c r="Q1411" s="139">
        <v>3.4705999999999999E-3</v>
      </c>
      <c r="R1411" s="139">
        <f>Q1411*H1411</f>
        <v>0.22836547999999998</v>
      </c>
      <c r="S1411" s="139">
        <v>0</v>
      </c>
      <c r="T1411" s="140">
        <f>S1411*H1411</f>
        <v>0</v>
      </c>
      <c r="AR1411" s="141" t="s">
        <v>472</v>
      </c>
      <c r="AT1411" s="141" t="s">
        <v>309</v>
      </c>
      <c r="AU1411" s="141" t="s">
        <v>81</v>
      </c>
      <c r="AY1411" s="18" t="s">
        <v>293</v>
      </c>
      <c r="BE1411" s="142">
        <f>IF(N1411="základní",J1411,0)</f>
        <v>0</v>
      </c>
      <c r="BF1411" s="142">
        <f>IF(N1411="snížená",J1411,0)</f>
        <v>0</v>
      </c>
      <c r="BG1411" s="142">
        <f>IF(N1411="zákl. přenesená",J1411,0)</f>
        <v>0</v>
      </c>
      <c r="BH1411" s="142">
        <f>IF(N1411="sníž. přenesená",J1411,0)</f>
        <v>0</v>
      </c>
      <c r="BI1411" s="142">
        <f>IF(N1411="nulová",J1411,0)</f>
        <v>0</v>
      </c>
      <c r="BJ1411" s="18" t="s">
        <v>79</v>
      </c>
      <c r="BK1411" s="142">
        <f>ROUND(I1411*H1411,2)</f>
        <v>0</v>
      </c>
      <c r="BL1411" s="18" t="s">
        <v>472</v>
      </c>
      <c r="BM1411" s="141" t="s">
        <v>8095</v>
      </c>
    </row>
    <row r="1412" spans="2:65" s="1" customFormat="1">
      <c r="B1412" s="33"/>
      <c r="D1412" s="162" t="s">
        <v>385</v>
      </c>
      <c r="F1412" s="365" t="s">
        <v>6895</v>
      </c>
      <c r="I1412" s="159"/>
      <c r="L1412" s="33"/>
      <c r="M1412" s="164"/>
      <c r="T1412" s="54"/>
      <c r="AT1412" s="18" t="s">
        <v>385</v>
      </c>
      <c r="AU1412" s="18" t="s">
        <v>81</v>
      </c>
    </row>
    <row r="1413" spans="2:65" s="12" customFormat="1">
      <c r="B1413" s="165"/>
      <c r="D1413" s="157" t="s">
        <v>387</v>
      </c>
      <c r="E1413" s="166" t="s">
        <v>3</v>
      </c>
      <c r="F1413" s="366" t="s">
        <v>8096</v>
      </c>
      <c r="H1413" s="367">
        <v>65.8</v>
      </c>
      <c r="I1413" s="167"/>
      <c r="L1413" s="165"/>
      <c r="M1413" s="168"/>
      <c r="T1413" s="169"/>
      <c r="AT1413" s="166" t="s">
        <v>387</v>
      </c>
      <c r="AU1413" s="166" t="s">
        <v>81</v>
      </c>
      <c r="AV1413" s="12" t="s">
        <v>81</v>
      </c>
      <c r="AW1413" s="12" t="s">
        <v>33</v>
      </c>
      <c r="AX1413" s="12" t="s">
        <v>79</v>
      </c>
      <c r="AY1413" s="166" t="s">
        <v>293</v>
      </c>
    </row>
    <row r="1414" spans="2:65" s="1" customFormat="1" ht="37.9" customHeight="1">
      <c r="B1414" s="132"/>
      <c r="C1414" s="358" t="s">
        <v>1797</v>
      </c>
      <c r="D1414" s="358" t="s">
        <v>309</v>
      </c>
      <c r="E1414" s="359" t="s">
        <v>1849</v>
      </c>
      <c r="F1414" s="360" t="s">
        <v>1850</v>
      </c>
      <c r="G1414" s="361" t="s">
        <v>451</v>
      </c>
      <c r="H1414" s="362">
        <v>117</v>
      </c>
      <c r="I1414" s="148"/>
      <c r="J1414" s="149">
        <f>ROUND(I1414*H1414,2)</f>
        <v>0</v>
      </c>
      <c r="K1414" s="145" t="s">
        <v>383</v>
      </c>
      <c r="L1414" s="33"/>
      <c r="M1414" s="150" t="s">
        <v>3</v>
      </c>
      <c r="N1414" s="151" t="s">
        <v>42</v>
      </c>
      <c r="P1414" s="139">
        <f>O1414*H1414</f>
        <v>0</v>
      </c>
      <c r="Q1414" s="139">
        <v>1.9365000000000001E-3</v>
      </c>
      <c r="R1414" s="139">
        <f>Q1414*H1414</f>
        <v>0.22657050000000001</v>
      </c>
      <c r="S1414" s="139">
        <v>0</v>
      </c>
      <c r="T1414" s="140">
        <f>S1414*H1414</f>
        <v>0</v>
      </c>
      <c r="AR1414" s="141" t="s">
        <v>472</v>
      </c>
      <c r="AT1414" s="141" t="s">
        <v>309</v>
      </c>
      <c r="AU1414" s="141" t="s">
        <v>81</v>
      </c>
      <c r="AY1414" s="18" t="s">
        <v>293</v>
      </c>
      <c r="BE1414" s="142">
        <f>IF(N1414="základní",J1414,0)</f>
        <v>0</v>
      </c>
      <c r="BF1414" s="142">
        <f>IF(N1414="snížená",J1414,0)</f>
        <v>0</v>
      </c>
      <c r="BG1414" s="142">
        <f>IF(N1414="zákl. přenesená",J1414,0)</f>
        <v>0</v>
      </c>
      <c r="BH1414" s="142">
        <f>IF(N1414="sníž. přenesená",J1414,0)</f>
        <v>0</v>
      </c>
      <c r="BI1414" s="142">
        <f>IF(N1414="nulová",J1414,0)</f>
        <v>0</v>
      </c>
      <c r="BJ1414" s="18" t="s">
        <v>79</v>
      </c>
      <c r="BK1414" s="142">
        <f>ROUND(I1414*H1414,2)</f>
        <v>0</v>
      </c>
      <c r="BL1414" s="18" t="s">
        <v>472</v>
      </c>
      <c r="BM1414" s="141" t="s">
        <v>8097</v>
      </c>
    </row>
    <row r="1415" spans="2:65" s="1" customFormat="1">
      <c r="B1415" s="33"/>
      <c r="D1415" s="162" t="s">
        <v>385</v>
      </c>
      <c r="F1415" s="365" t="s">
        <v>1852</v>
      </c>
      <c r="I1415" s="159"/>
      <c r="L1415" s="33"/>
      <c r="M1415" s="164"/>
      <c r="T1415" s="54"/>
      <c r="AT1415" s="18" t="s">
        <v>385</v>
      </c>
      <c r="AU1415" s="18" t="s">
        <v>81</v>
      </c>
    </row>
    <row r="1416" spans="2:65" s="12" customFormat="1">
      <c r="B1416" s="165"/>
      <c r="D1416" s="157" t="s">
        <v>387</v>
      </c>
      <c r="E1416" s="166" t="s">
        <v>3</v>
      </c>
      <c r="F1416" s="366" t="s">
        <v>8098</v>
      </c>
      <c r="H1416" s="367">
        <v>117</v>
      </c>
      <c r="I1416" s="167"/>
      <c r="L1416" s="165"/>
      <c r="M1416" s="168"/>
      <c r="T1416" s="169"/>
      <c r="AT1416" s="166" t="s">
        <v>387</v>
      </c>
      <c r="AU1416" s="166" t="s">
        <v>81</v>
      </c>
      <c r="AV1416" s="12" t="s">
        <v>81</v>
      </c>
      <c r="AW1416" s="12" t="s">
        <v>33</v>
      </c>
      <c r="AX1416" s="12" t="s">
        <v>79</v>
      </c>
      <c r="AY1416" s="166" t="s">
        <v>293</v>
      </c>
    </row>
    <row r="1417" spans="2:65" s="1" customFormat="1" ht="37.9" customHeight="1">
      <c r="B1417" s="132"/>
      <c r="C1417" s="358" t="s">
        <v>1804</v>
      </c>
      <c r="D1417" s="358" t="s">
        <v>309</v>
      </c>
      <c r="E1417" s="359" t="s">
        <v>8099</v>
      </c>
      <c r="F1417" s="360" t="s">
        <v>8100</v>
      </c>
      <c r="G1417" s="361" t="s">
        <v>451</v>
      </c>
      <c r="H1417" s="362">
        <v>138</v>
      </c>
      <c r="I1417" s="148"/>
      <c r="J1417" s="149">
        <f>ROUND(I1417*H1417,2)</f>
        <v>0</v>
      </c>
      <c r="K1417" s="145" t="s">
        <v>383</v>
      </c>
      <c r="L1417" s="33"/>
      <c r="M1417" s="150" t="s">
        <v>3</v>
      </c>
      <c r="N1417" s="151" t="s">
        <v>42</v>
      </c>
      <c r="P1417" s="139">
        <f>O1417*H1417</f>
        <v>0</v>
      </c>
      <c r="Q1417" s="139">
        <v>3.0579499999999998E-3</v>
      </c>
      <c r="R1417" s="139">
        <f>Q1417*H1417</f>
        <v>0.42199709999999996</v>
      </c>
      <c r="S1417" s="139">
        <v>0</v>
      </c>
      <c r="T1417" s="140">
        <f>S1417*H1417</f>
        <v>0</v>
      </c>
      <c r="AR1417" s="141" t="s">
        <v>472</v>
      </c>
      <c r="AT1417" s="141" t="s">
        <v>309</v>
      </c>
      <c r="AU1417" s="141" t="s">
        <v>81</v>
      </c>
      <c r="AY1417" s="18" t="s">
        <v>293</v>
      </c>
      <c r="BE1417" s="142">
        <f>IF(N1417="základní",J1417,0)</f>
        <v>0</v>
      </c>
      <c r="BF1417" s="142">
        <f>IF(N1417="snížená",J1417,0)</f>
        <v>0</v>
      </c>
      <c r="BG1417" s="142">
        <f>IF(N1417="zákl. přenesená",J1417,0)</f>
        <v>0</v>
      </c>
      <c r="BH1417" s="142">
        <f>IF(N1417="sníž. přenesená",J1417,0)</f>
        <v>0</v>
      </c>
      <c r="BI1417" s="142">
        <f>IF(N1417="nulová",J1417,0)</f>
        <v>0</v>
      </c>
      <c r="BJ1417" s="18" t="s">
        <v>79</v>
      </c>
      <c r="BK1417" s="142">
        <f>ROUND(I1417*H1417,2)</f>
        <v>0</v>
      </c>
      <c r="BL1417" s="18" t="s">
        <v>472</v>
      </c>
      <c r="BM1417" s="141" t="s">
        <v>8101</v>
      </c>
    </row>
    <row r="1418" spans="2:65" s="1" customFormat="1">
      <c r="B1418" s="33"/>
      <c r="D1418" s="162" t="s">
        <v>385</v>
      </c>
      <c r="F1418" s="365" t="s">
        <v>8102</v>
      </c>
      <c r="I1418" s="159"/>
      <c r="L1418" s="33"/>
      <c r="M1418" s="164"/>
      <c r="T1418" s="54"/>
      <c r="AT1418" s="18" t="s">
        <v>385</v>
      </c>
      <c r="AU1418" s="18" t="s">
        <v>81</v>
      </c>
    </row>
    <row r="1419" spans="2:65" s="12" customFormat="1">
      <c r="B1419" s="165"/>
      <c r="D1419" s="157" t="s">
        <v>387</v>
      </c>
      <c r="E1419" s="166" t="s">
        <v>3</v>
      </c>
      <c r="F1419" s="366" t="s">
        <v>8103</v>
      </c>
      <c r="H1419" s="367">
        <v>138</v>
      </c>
      <c r="I1419" s="167"/>
      <c r="L1419" s="165"/>
      <c r="M1419" s="168"/>
      <c r="T1419" s="169"/>
      <c r="AT1419" s="166" t="s">
        <v>387</v>
      </c>
      <c r="AU1419" s="166" t="s">
        <v>81</v>
      </c>
      <c r="AV1419" s="12" t="s">
        <v>81</v>
      </c>
      <c r="AW1419" s="12" t="s">
        <v>33</v>
      </c>
      <c r="AX1419" s="12" t="s">
        <v>71</v>
      </c>
      <c r="AY1419" s="166" t="s">
        <v>293</v>
      </c>
    </row>
    <row r="1420" spans="2:65" s="14" customFormat="1">
      <c r="B1420" s="175"/>
      <c r="D1420" s="157" t="s">
        <v>387</v>
      </c>
      <c r="E1420" s="176" t="s">
        <v>3</v>
      </c>
      <c r="F1420" s="370" t="s">
        <v>1015</v>
      </c>
      <c r="H1420" s="371">
        <v>138</v>
      </c>
      <c r="I1420" s="177"/>
      <c r="L1420" s="175"/>
      <c r="M1420" s="178"/>
      <c r="T1420" s="179"/>
      <c r="AT1420" s="176" t="s">
        <v>387</v>
      </c>
      <c r="AU1420" s="176" t="s">
        <v>81</v>
      </c>
      <c r="AV1420" s="14" t="s">
        <v>292</v>
      </c>
      <c r="AW1420" s="14" t="s">
        <v>33</v>
      </c>
      <c r="AX1420" s="14" t="s">
        <v>79</v>
      </c>
      <c r="AY1420" s="176" t="s">
        <v>293</v>
      </c>
    </row>
    <row r="1421" spans="2:65" s="1" customFormat="1" ht="37.9" customHeight="1">
      <c r="B1421" s="132"/>
      <c r="C1421" s="358" t="s">
        <v>1808</v>
      </c>
      <c r="D1421" s="358" t="s">
        <v>309</v>
      </c>
      <c r="E1421" s="359" t="s">
        <v>8104</v>
      </c>
      <c r="F1421" s="360" t="s">
        <v>8105</v>
      </c>
      <c r="G1421" s="361" t="s">
        <v>451</v>
      </c>
      <c r="H1421" s="362">
        <v>6.5</v>
      </c>
      <c r="I1421" s="148"/>
      <c r="J1421" s="149">
        <f>ROUND(I1421*H1421,2)</f>
        <v>0</v>
      </c>
      <c r="K1421" s="145" t="s">
        <v>2068</v>
      </c>
      <c r="L1421" s="33"/>
      <c r="M1421" s="150" t="s">
        <v>3</v>
      </c>
      <c r="N1421" s="151" t="s">
        <v>42</v>
      </c>
      <c r="P1421" s="139">
        <f>O1421*H1421</f>
        <v>0</v>
      </c>
      <c r="Q1421" s="139">
        <v>2.16E-3</v>
      </c>
      <c r="R1421" s="139">
        <f>Q1421*H1421</f>
        <v>1.404E-2</v>
      </c>
      <c r="S1421" s="139">
        <v>0</v>
      </c>
      <c r="T1421" s="140">
        <f>S1421*H1421</f>
        <v>0</v>
      </c>
      <c r="AR1421" s="141" t="s">
        <v>472</v>
      </c>
      <c r="AT1421" s="141" t="s">
        <v>309</v>
      </c>
      <c r="AU1421" s="141" t="s">
        <v>81</v>
      </c>
      <c r="AY1421" s="18" t="s">
        <v>293</v>
      </c>
      <c r="BE1421" s="142">
        <f>IF(N1421="základní",J1421,0)</f>
        <v>0</v>
      </c>
      <c r="BF1421" s="142">
        <f>IF(N1421="snížená",J1421,0)</f>
        <v>0</v>
      </c>
      <c r="BG1421" s="142">
        <f>IF(N1421="zákl. přenesená",J1421,0)</f>
        <v>0</v>
      </c>
      <c r="BH1421" s="142">
        <f>IF(N1421="sníž. přenesená",J1421,0)</f>
        <v>0</v>
      </c>
      <c r="BI1421" s="142">
        <f>IF(N1421="nulová",J1421,0)</f>
        <v>0</v>
      </c>
      <c r="BJ1421" s="18" t="s">
        <v>79</v>
      </c>
      <c r="BK1421" s="142">
        <f>ROUND(I1421*H1421,2)</f>
        <v>0</v>
      </c>
      <c r="BL1421" s="18" t="s">
        <v>472</v>
      </c>
      <c r="BM1421" s="141" t="s">
        <v>8106</v>
      </c>
    </row>
    <row r="1422" spans="2:65" s="1" customFormat="1">
      <c r="B1422" s="33"/>
      <c r="D1422" s="162" t="s">
        <v>385</v>
      </c>
      <c r="F1422" s="365" t="s">
        <v>8107</v>
      </c>
      <c r="I1422" s="159"/>
      <c r="L1422" s="33"/>
      <c r="M1422" s="164"/>
      <c r="T1422" s="54"/>
      <c r="AT1422" s="18" t="s">
        <v>385</v>
      </c>
      <c r="AU1422" s="18" t="s">
        <v>81</v>
      </c>
    </row>
    <row r="1423" spans="2:65" s="12" customFormat="1">
      <c r="B1423" s="165"/>
      <c r="D1423" s="157" t="s">
        <v>387</v>
      </c>
      <c r="E1423" s="166" t="s">
        <v>3</v>
      </c>
      <c r="F1423" s="366" t="s">
        <v>8108</v>
      </c>
      <c r="H1423" s="367">
        <v>6.5</v>
      </c>
      <c r="I1423" s="167"/>
      <c r="L1423" s="165"/>
      <c r="M1423" s="168"/>
      <c r="T1423" s="169"/>
      <c r="AT1423" s="166" t="s">
        <v>387</v>
      </c>
      <c r="AU1423" s="166" t="s">
        <v>81</v>
      </c>
      <c r="AV1423" s="12" t="s">
        <v>81</v>
      </c>
      <c r="AW1423" s="12" t="s">
        <v>33</v>
      </c>
      <c r="AX1423" s="12" t="s">
        <v>79</v>
      </c>
      <c r="AY1423" s="166" t="s">
        <v>293</v>
      </c>
    </row>
    <row r="1424" spans="2:65" s="1" customFormat="1" ht="37.9" customHeight="1">
      <c r="B1424" s="132"/>
      <c r="C1424" s="358" t="s">
        <v>1812</v>
      </c>
      <c r="D1424" s="358" t="s">
        <v>309</v>
      </c>
      <c r="E1424" s="359" t="s">
        <v>5064</v>
      </c>
      <c r="F1424" s="360" t="s">
        <v>5065</v>
      </c>
      <c r="G1424" s="361" t="s">
        <v>451</v>
      </c>
      <c r="H1424" s="362">
        <v>14.3</v>
      </c>
      <c r="I1424" s="148"/>
      <c r="J1424" s="149">
        <f>ROUND(I1424*H1424,2)</f>
        <v>0</v>
      </c>
      <c r="K1424" s="145" t="s">
        <v>383</v>
      </c>
      <c r="L1424" s="33"/>
      <c r="M1424" s="150" t="s">
        <v>3</v>
      </c>
      <c r="N1424" s="151" t="s">
        <v>42</v>
      </c>
      <c r="P1424" s="139">
        <f>O1424*H1424</f>
        <v>0</v>
      </c>
      <c r="Q1424" s="139">
        <v>2.7306499999999998E-3</v>
      </c>
      <c r="R1424" s="139">
        <f>Q1424*H1424</f>
        <v>3.9048294999999997E-2</v>
      </c>
      <c r="S1424" s="139">
        <v>0</v>
      </c>
      <c r="T1424" s="140">
        <f>S1424*H1424</f>
        <v>0</v>
      </c>
      <c r="AR1424" s="141" t="s">
        <v>472</v>
      </c>
      <c r="AT1424" s="141" t="s">
        <v>309</v>
      </c>
      <c r="AU1424" s="141" t="s">
        <v>81</v>
      </c>
      <c r="AY1424" s="18" t="s">
        <v>293</v>
      </c>
      <c r="BE1424" s="142">
        <f>IF(N1424="základní",J1424,0)</f>
        <v>0</v>
      </c>
      <c r="BF1424" s="142">
        <f>IF(N1424="snížená",J1424,0)</f>
        <v>0</v>
      </c>
      <c r="BG1424" s="142">
        <f>IF(N1424="zákl. přenesená",J1424,0)</f>
        <v>0</v>
      </c>
      <c r="BH1424" s="142">
        <f>IF(N1424="sníž. přenesená",J1424,0)</f>
        <v>0</v>
      </c>
      <c r="BI1424" s="142">
        <f>IF(N1424="nulová",J1424,0)</f>
        <v>0</v>
      </c>
      <c r="BJ1424" s="18" t="s">
        <v>79</v>
      </c>
      <c r="BK1424" s="142">
        <f>ROUND(I1424*H1424,2)</f>
        <v>0</v>
      </c>
      <c r="BL1424" s="18" t="s">
        <v>472</v>
      </c>
      <c r="BM1424" s="141" t="s">
        <v>8109</v>
      </c>
    </row>
    <row r="1425" spans="2:65" s="1" customFormat="1">
      <c r="B1425" s="33"/>
      <c r="D1425" s="162" t="s">
        <v>385</v>
      </c>
      <c r="F1425" s="365" t="s">
        <v>5067</v>
      </c>
      <c r="I1425" s="159"/>
      <c r="L1425" s="33"/>
      <c r="M1425" s="164"/>
      <c r="T1425" s="54"/>
      <c r="AT1425" s="18" t="s">
        <v>385</v>
      </c>
      <c r="AU1425" s="18" t="s">
        <v>81</v>
      </c>
    </row>
    <row r="1426" spans="2:65" s="12" customFormat="1">
      <c r="B1426" s="165"/>
      <c r="D1426" s="157" t="s">
        <v>387</v>
      </c>
      <c r="E1426" s="166" t="s">
        <v>3</v>
      </c>
      <c r="F1426" s="366" t="s">
        <v>8110</v>
      </c>
      <c r="H1426" s="367">
        <v>5.2</v>
      </c>
      <c r="I1426" s="167"/>
      <c r="L1426" s="165"/>
      <c r="M1426" s="168"/>
      <c r="T1426" s="169"/>
      <c r="AT1426" s="166" t="s">
        <v>387</v>
      </c>
      <c r="AU1426" s="166" t="s">
        <v>81</v>
      </c>
      <c r="AV1426" s="12" t="s">
        <v>81</v>
      </c>
      <c r="AW1426" s="12" t="s">
        <v>33</v>
      </c>
      <c r="AX1426" s="12" t="s">
        <v>71</v>
      </c>
      <c r="AY1426" s="166" t="s">
        <v>293</v>
      </c>
    </row>
    <row r="1427" spans="2:65" s="12" customFormat="1">
      <c r="B1427" s="165"/>
      <c r="D1427" s="157" t="s">
        <v>387</v>
      </c>
      <c r="E1427" s="166" t="s">
        <v>3</v>
      </c>
      <c r="F1427" s="366" t="s">
        <v>8111</v>
      </c>
      <c r="H1427" s="367">
        <v>9.1</v>
      </c>
      <c r="I1427" s="167"/>
      <c r="L1427" s="165"/>
      <c r="M1427" s="168"/>
      <c r="T1427" s="169"/>
      <c r="AT1427" s="166" t="s">
        <v>387</v>
      </c>
      <c r="AU1427" s="166" t="s">
        <v>81</v>
      </c>
      <c r="AV1427" s="12" t="s">
        <v>81</v>
      </c>
      <c r="AW1427" s="12" t="s">
        <v>33</v>
      </c>
      <c r="AX1427" s="12" t="s">
        <v>71</v>
      </c>
      <c r="AY1427" s="166" t="s">
        <v>293</v>
      </c>
    </row>
    <row r="1428" spans="2:65" s="13" customFormat="1">
      <c r="B1428" s="170"/>
      <c r="D1428" s="157" t="s">
        <v>387</v>
      </c>
      <c r="E1428" s="171" t="s">
        <v>3</v>
      </c>
      <c r="F1428" s="368" t="s">
        <v>407</v>
      </c>
      <c r="H1428" s="369">
        <v>14.3</v>
      </c>
      <c r="I1428" s="172"/>
      <c r="L1428" s="170"/>
      <c r="M1428" s="173"/>
      <c r="T1428" s="174"/>
      <c r="AT1428" s="171" t="s">
        <v>387</v>
      </c>
      <c r="AU1428" s="171" t="s">
        <v>81</v>
      </c>
      <c r="AV1428" s="13" t="s">
        <v>308</v>
      </c>
      <c r="AW1428" s="13" t="s">
        <v>33</v>
      </c>
      <c r="AX1428" s="13" t="s">
        <v>79</v>
      </c>
      <c r="AY1428" s="171" t="s">
        <v>293</v>
      </c>
    </row>
    <row r="1429" spans="2:65" s="1" customFormat="1" ht="33" customHeight="1">
      <c r="B1429" s="132"/>
      <c r="C1429" s="358" t="s">
        <v>1821</v>
      </c>
      <c r="D1429" s="358" t="s">
        <v>309</v>
      </c>
      <c r="E1429" s="359" t="s">
        <v>8112</v>
      </c>
      <c r="F1429" s="360" t="s">
        <v>8113</v>
      </c>
      <c r="G1429" s="361" t="s">
        <v>298</v>
      </c>
      <c r="H1429" s="362">
        <v>600</v>
      </c>
      <c r="I1429" s="148"/>
      <c r="J1429" s="149">
        <f>ROUND(I1429*H1429,2)</f>
        <v>0</v>
      </c>
      <c r="K1429" s="145" t="s">
        <v>383</v>
      </c>
      <c r="L1429" s="33"/>
      <c r="M1429" s="150" t="s">
        <v>3</v>
      </c>
      <c r="N1429" s="151" t="s">
        <v>42</v>
      </c>
      <c r="P1429" s="139">
        <f>O1429*H1429</f>
        <v>0</v>
      </c>
      <c r="Q1429" s="139">
        <v>8.0000000000000007E-5</v>
      </c>
      <c r="R1429" s="139">
        <f>Q1429*H1429</f>
        <v>4.8000000000000001E-2</v>
      </c>
      <c r="S1429" s="139">
        <v>0</v>
      </c>
      <c r="T1429" s="140">
        <f>S1429*H1429</f>
        <v>0</v>
      </c>
      <c r="AR1429" s="141" t="s">
        <v>472</v>
      </c>
      <c r="AT1429" s="141" t="s">
        <v>309</v>
      </c>
      <c r="AU1429" s="141" t="s">
        <v>81</v>
      </c>
      <c r="AY1429" s="18" t="s">
        <v>293</v>
      </c>
      <c r="BE1429" s="142">
        <f>IF(N1429="základní",J1429,0)</f>
        <v>0</v>
      </c>
      <c r="BF1429" s="142">
        <f>IF(N1429="snížená",J1429,0)</f>
        <v>0</v>
      </c>
      <c r="BG1429" s="142">
        <f>IF(N1429="zákl. přenesená",J1429,0)</f>
        <v>0</v>
      </c>
      <c r="BH1429" s="142">
        <f>IF(N1429="sníž. přenesená",J1429,0)</f>
        <v>0</v>
      </c>
      <c r="BI1429" s="142">
        <f>IF(N1429="nulová",J1429,0)</f>
        <v>0</v>
      </c>
      <c r="BJ1429" s="18" t="s">
        <v>79</v>
      </c>
      <c r="BK1429" s="142">
        <f>ROUND(I1429*H1429,2)</f>
        <v>0</v>
      </c>
      <c r="BL1429" s="18" t="s">
        <v>472</v>
      </c>
      <c r="BM1429" s="141" t="s">
        <v>8114</v>
      </c>
    </row>
    <row r="1430" spans="2:65" s="1" customFormat="1">
      <c r="B1430" s="33"/>
      <c r="D1430" s="162" t="s">
        <v>385</v>
      </c>
      <c r="F1430" s="365" t="s">
        <v>8115</v>
      </c>
      <c r="I1430" s="159"/>
      <c r="L1430" s="33"/>
      <c r="M1430" s="164"/>
      <c r="T1430" s="54"/>
      <c r="AT1430" s="18" t="s">
        <v>385</v>
      </c>
      <c r="AU1430" s="18" t="s">
        <v>81</v>
      </c>
    </row>
    <row r="1431" spans="2:65" s="12" customFormat="1" ht="22.5">
      <c r="B1431" s="165"/>
      <c r="D1431" s="157" t="s">
        <v>387</v>
      </c>
      <c r="E1431" s="166" t="s">
        <v>3</v>
      </c>
      <c r="F1431" s="366" t="s">
        <v>8116</v>
      </c>
      <c r="H1431" s="367">
        <v>600</v>
      </c>
      <c r="I1431" s="167"/>
      <c r="L1431" s="165"/>
      <c r="M1431" s="168"/>
      <c r="T1431" s="169"/>
      <c r="AT1431" s="166" t="s">
        <v>387</v>
      </c>
      <c r="AU1431" s="166" t="s">
        <v>81</v>
      </c>
      <c r="AV1431" s="12" t="s">
        <v>81</v>
      </c>
      <c r="AW1431" s="12" t="s">
        <v>33</v>
      </c>
      <c r="AX1431" s="12" t="s">
        <v>71</v>
      </c>
      <c r="AY1431" s="166" t="s">
        <v>293</v>
      </c>
    </row>
    <row r="1432" spans="2:65" s="14" customFormat="1">
      <c r="B1432" s="175"/>
      <c r="D1432" s="157" t="s">
        <v>387</v>
      </c>
      <c r="E1432" s="176" t="s">
        <v>3</v>
      </c>
      <c r="F1432" s="370" t="s">
        <v>1015</v>
      </c>
      <c r="H1432" s="371">
        <v>600</v>
      </c>
      <c r="I1432" s="177"/>
      <c r="L1432" s="175"/>
      <c r="M1432" s="178"/>
      <c r="T1432" s="179"/>
      <c r="AT1432" s="176" t="s">
        <v>387</v>
      </c>
      <c r="AU1432" s="176" t="s">
        <v>81</v>
      </c>
      <c r="AV1432" s="14" t="s">
        <v>292</v>
      </c>
      <c r="AW1432" s="14" t="s">
        <v>33</v>
      </c>
      <c r="AX1432" s="14" t="s">
        <v>79</v>
      </c>
      <c r="AY1432" s="176" t="s">
        <v>293</v>
      </c>
    </row>
    <row r="1433" spans="2:65" s="1" customFormat="1" ht="44.25" customHeight="1">
      <c r="B1433" s="132"/>
      <c r="C1433" s="358" t="s">
        <v>1830</v>
      </c>
      <c r="D1433" s="358" t="s">
        <v>309</v>
      </c>
      <c r="E1433" s="359" t="s">
        <v>8117</v>
      </c>
      <c r="F1433" s="360" t="s">
        <v>8118</v>
      </c>
      <c r="G1433" s="361" t="s">
        <v>451</v>
      </c>
      <c r="H1433" s="362">
        <v>53.6</v>
      </c>
      <c r="I1433" s="148"/>
      <c r="J1433" s="149">
        <f>ROUND(I1433*H1433,2)</f>
        <v>0</v>
      </c>
      <c r="K1433" s="145" t="s">
        <v>383</v>
      </c>
      <c r="L1433" s="33"/>
      <c r="M1433" s="150" t="s">
        <v>3</v>
      </c>
      <c r="N1433" s="151" t="s">
        <v>42</v>
      </c>
      <c r="P1433" s="139">
        <f>O1433*H1433</f>
        <v>0</v>
      </c>
      <c r="Q1433" s="139">
        <v>2.2012500000000001E-3</v>
      </c>
      <c r="R1433" s="139">
        <f>Q1433*H1433</f>
        <v>0.11798700000000001</v>
      </c>
      <c r="S1433" s="139">
        <v>0</v>
      </c>
      <c r="T1433" s="140">
        <f>S1433*H1433</f>
        <v>0</v>
      </c>
      <c r="AR1433" s="141" t="s">
        <v>472</v>
      </c>
      <c r="AT1433" s="141" t="s">
        <v>309</v>
      </c>
      <c r="AU1433" s="141" t="s">
        <v>81</v>
      </c>
      <c r="AY1433" s="18" t="s">
        <v>293</v>
      </c>
      <c r="BE1433" s="142">
        <f>IF(N1433="základní",J1433,0)</f>
        <v>0</v>
      </c>
      <c r="BF1433" s="142">
        <f>IF(N1433="snížená",J1433,0)</f>
        <v>0</v>
      </c>
      <c r="BG1433" s="142">
        <f>IF(N1433="zákl. přenesená",J1433,0)</f>
        <v>0</v>
      </c>
      <c r="BH1433" s="142">
        <f>IF(N1433="sníž. přenesená",J1433,0)</f>
        <v>0</v>
      </c>
      <c r="BI1433" s="142">
        <f>IF(N1433="nulová",J1433,0)</f>
        <v>0</v>
      </c>
      <c r="BJ1433" s="18" t="s">
        <v>79</v>
      </c>
      <c r="BK1433" s="142">
        <f>ROUND(I1433*H1433,2)</f>
        <v>0</v>
      </c>
      <c r="BL1433" s="18" t="s">
        <v>472</v>
      </c>
      <c r="BM1433" s="141" t="s">
        <v>8119</v>
      </c>
    </row>
    <row r="1434" spans="2:65" s="1" customFormat="1">
      <c r="B1434" s="33"/>
      <c r="D1434" s="162" t="s">
        <v>385</v>
      </c>
      <c r="F1434" s="365" t="s">
        <v>8120</v>
      </c>
      <c r="I1434" s="159"/>
      <c r="L1434" s="33"/>
      <c r="M1434" s="164"/>
      <c r="T1434" s="54"/>
      <c r="AT1434" s="18" t="s">
        <v>385</v>
      </c>
      <c r="AU1434" s="18" t="s">
        <v>81</v>
      </c>
    </row>
    <row r="1435" spans="2:65" s="12" customFormat="1">
      <c r="B1435" s="165"/>
      <c r="D1435" s="157" t="s">
        <v>387</v>
      </c>
      <c r="E1435" s="166" t="s">
        <v>3</v>
      </c>
      <c r="F1435" s="366" t="s">
        <v>8121</v>
      </c>
      <c r="H1435" s="367">
        <v>13</v>
      </c>
      <c r="I1435" s="167"/>
      <c r="L1435" s="165"/>
      <c r="M1435" s="168"/>
      <c r="T1435" s="169"/>
      <c r="AT1435" s="166" t="s">
        <v>387</v>
      </c>
      <c r="AU1435" s="166" t="s">
        <v>81</v>
      </c>
      <c r="AV1435" s="12" t="s">
        <v>81</v>
      </c>
      <c r="AW1435" s="12" t="s">
        <v>33</v>
      </c>
      <c r="AX1435" s="12" t="s">
        <v>71</v>
      </c>
      <c r="AY1435" s="166" t="s">
        <v>293</v>
      </c>
    </row>
    <row r="1436" spans="2:65" s="12" customFormat="1">
      <c r="B1436" s="165"/>
      <c r="D1436" s="157" t="s">
        <v>387</v>
      </c>
      <c r="E1436" s="166" t="s">
        <v>3</v>
      </c>
      <c r="F1436" s="366" t="s">
        <v>8122</v>
      </c>
      <c r="H1436" s="367">
        <v>39.4</v>
      </c>
      <c r="I1436" s="167"/>
      <c r="L1436" s="165"/>
      <c r="M1436" s="168"/>
      <c r="T1436" s="169"/>
      <c r="AT1436" s="166" t="s">
        <v>387</v>
      </c>
      <c r="AU1436" s="166" t="s">
        <v>81</v>
      </c>
      <c r="AV1436" s="12" t="s">
        <v>81</v>
      </c>
      <c r="AW1436" s="12" t="s">
        <v>33</v>
      </c>
      <c r="AX1436" s="12" t="s">
        <v>71</v>
      </c>
      <c r="AY1436" s="166" t="s">
        <v>293</v>
      </c>
    </row>
    <row r="1437" spans="2:65" s="12" customFormat="1">
      <c r="B1437" s="165"/>
      <c r="D1437" s="157" t="s">
        <v>387</v>
      </c>
      <c r="E1437" s="166" t="s">
        <v>3</v>
      </c>
      <c r="F1437" s="366" t="s">
        <v>8123</v>
      </c>
      <c r="H1437" s="367">
        <v>1.2</v>
      </c>
      <c r="I1437" s="167"/>
      <c r="L1437" s="165"/>
      <c r="M1437" s="168"/>
      <c r="T1437" s="169"/>
      <c r="AT1437" s="166" t="s">
        <v>387</v>
      </c>
      <c r="AU1437" s="166" t="s">
        <v>81</v>
      </c>
      <c r="AV1437" s="12" t="s">
        <v>81</v>
      </c>
      <c r="AW1437" s="12" t="s">
        <v>33</v>
      </c>
      <c r="AX1437" s="12" t="s">
        <v>71</v>
      </c>
      <c r="AY1437" s="166" t="s">
        <v>293</v>
      </c>
    </row>
    <row r="1438" spans="2:65" s="14" customFormat="1">
      <c r="B1438" s="175"/>
      <c r="D1438" s="157" t="s">
        <v>387</v>
      </c>
      <c r="E1438" s="176" t="s">
        <v>3</v>
      </c>
      <c r="F1438" s="370" t="s">
        <v>1015</v>
      </c>
      <c r="H1438" s="371">
        <v>53.6</v>
      </c>
      <c r="I1438" s="177"/>
      <c r="L1438" s="175"/>
      <c r="M1438" s="178"/>
      <c r="T1438" s="179"/>
      <c r="AT1438" s="176" t="s">
        <v>387</v>
      </c>
      <c r="AU1438" s="176" t="s">
        <v>81</v>
      </c>
      <c r="AV1438" s="14" t="s">
        <v>292</v>
      </c>
      <c r="AW1438" s="14" t="s">
        <v>33</v>
      </c>
      <c r="AX1438" s="14" t="s">
        <v>79</v>
      </c>
      <c r="AY1438" s="176" t="s">
        <v>293</v>
      </c>
    </row>
    <row r="1439" spans="2:65" s="1" customFormat="1" ht="44.25" customHeight="1">
      <c r="B1439" s="132"/>
      <c r="C1439" s="358" t="s">
        <v>1835</v>
      </c>
      <c r="D1439" s="358" t="s">
        <v>309</v>
      </c>
      <c r="E1439" s="359" t="s">
        <v>5855</v>
      </c>
      <c r="F1439" s="360" t="s">
        <v>5856</v>
      </c>
      <c r="G1439" s="361" t="s">
        <v>451</v>
      </c>
      <c r="H1439" s="362">
        <v>71.599999999999994</v>
      </c>
      <c r="I1439" s="148"/>
      <c r="J1439" s="149">
        <f>ROUND(I1439*H1439,2)</f>
        <v>0</v>
      </c>
      <c r="K1439" s="145" t="s">
        <v>383</v>
      </c>
      <c r="L1439" s="33"/>
      <c r="M1439" s="150" t="s">
        <v>3</v>
      </c>
      <c r="N1439" s="151" t="s">
        <v>42</v>
      </c>
      <c r="P1439" s="139">
        <f>O1439*H1439</f>
        <v>0</v>
      </c>
      <c r="Q1439" s="139">
        <v>2.8912500000000002E-3</v>
      </c>
      <c r="R1439" s="139">
        <f>Q1439*H1439</f>
        <v>0.20701349999999999</v>
      </c>
      <c r="S1439" s="139">
        <v>0</v>
      </c>
      <c r="T1439" s="140">
        <f>S1439*H1439</f>
        <v>0</v>
      </c>
      <c r="AR1439" s="141" t="s">
        <v>472</v>
      </c>
      <c r="AT1439" s="141" t="s">
        <v>309</v>
      </c>
      <c r="AU1439" s="141" t="s">
        <v>81</v>
      </c>
      <c r="AY1439" s="18" t="s">
        <v>293</v>
      </c>
      <c r="BE1439" s="142">
        <f>IF(N1439="základní",J1439,0)</f>
        <v>0</v>
      </c>
      <c r="BF1439" s="142">
        <f>IF(N1439="snížená",J1439,0)</f>
        <v>0</v>
      </c>
      <c r="BG1439" s="142">
        <f>IF(N1439="zákl. přenesená",J1439,0)</f>
        <v>0</v>
      </c>
      <c r="BH1439" s="142">
        <f>IF(N1439="sníž. přenesená",J1439,0)</f>
        <v>0</v>
      </c>
      <c r="BI1439" s="142">
        <f>IF(N1439="nulová",J1439,0)</f>
        <v>0</v>
      </c>
      <c r="BJ1439" s="18" t="s">
        <v>79</v>
      </c>
      <c r="BK1439" s="142">
        <f>ROUND(I1439*H1439,2)</f>
        <v>0</v>
      </c>
      <c r="BL1439" s="18" t="s">
        <v>472</v>
      </c>
      <c r="BM1439" s="141" t="s">
        <v>8124</v>
      </c>
    </row>
    <row r="1440" spans="2:65" s="1" customFormat="1">
      <c r="B1440" s="33"/>
      <c r="D1440" s="162" t="s">
        <v>385</v>
      </c>
      <c r="F1440" s="365" t="s">
        <v>5858</v>
      </c>
      <c r="I1440" s="159"/>
      <c r="L1440" s="33"/>
      <c r="M1440" s="164"/>
      <c r="T1440" s="54"/>
      <c r="AT1440" s="18" t="s">
        <v>385</v>
      </c>
      <c r="AU1440" s="18" t="s">
        <v>81</v>
      </c>
    </row>
    <row r="1441" spans="2:65" s="12" customFormat="1">
      <c r="B1441" s="165"/>
      <c r="D1441" s="157" t="s">
        <v>387</v>
      </c>
      <c r="E1441" s="166" t="s">
        <v>3</v>
      </c>
      <c r="F1441" s="366" t="s">
        <v>8125</v>
      </c>
      <c r="H1441" s="367">
        <v>32.200000000000003</v>
      </c>
      <c r="I1441" s="167"/>
      <c r="L1441" s="165"/>
      <c r="M1441" s="168"/>
      <c r="T1441" s="169"/>
      <c r="AT1441" s="166" t="s">
        <v>387</v>
      </c>
      <c r="AU1441" s="166" t="s">
        <v>81</v>
      </c>
      <c r="AV1441" s="12" t="s">
        <v>81</v>
      </c>
      <c r="AW1441" s="12" t="s">
        <v>33</v>
      </c>
      <c r="AX1441" s="12" t="s">
        <v>71</v>
      </c>
      <c r="AY1441" s="166" t="s">
        <v>293</v>
      </c>
    </row>
    <row r="1442" spans="2:65" s="12" customFormat="1">
      <c r="B1442" s="165"/>
      <c r="D1442" s="157" t="s">
        <v>387</v>
      </c>
      <c r="E1442" s="166" t="s">
        <v>3</v>
      </c>
      <c r="F1442" s="366" t="s">
        <v>8126</v>
      </c>
      <c r="H1442" s="367">
        <v>39.4</v>
      </c>
      <c r="I1442" s="167"/>
      <c r="L1442" s="165"/>
      <c r="M1442" s="168"/>
      <c r="T1442" s="169"/>
      <c r="AT1442" s="166" t="s">
        <v>387</v>
      </c>
      <c r="AU1442" s="166" t="s">
        <v>81</v>
      </c>
      <c r="AV1442" s="12" t="s">
        <v>81</v>
      </c>
      <c r="AW1442" s="12" t="s">
        <v>33</v>
      </c>
      <c r="AX1442" s="12" t="s">
        <v>71</v>
      </c>
      <c r="AY1442" s="166" t="s">
        <v>293</v>
      </c>
    </row>
    <row r="1443" spans="2:65" s="14" customFormat="1">
      <c r="B1443" s="175"/>
      <c r="D1443" s="157" t="s">
        <v>387</v>
      </c>
      <c r="E1443" s="176" t="s">
        <v>3</v>
      </c>
      <c r="F1443" s="370" t="s">
        <v>1015</v>
      </c>
      <c r="H1443" s="371">
        <v>71.599999999999994</v>
      </c>
      <c r="I1443" s="177"/>
      <c r="L1443" s="175"/>
      <c r="M1443" s="178"/>
      <c r="T1443" s="179"/>
      <c r="AT1443" s="176" t="s">
        <v>387</v>
      </c>
      <c r="AU1443" s="176" t="s">
        <v>81</v>
      </c>
      <c r="AV1443" s="14" t="s">
        <v>292</v>
      </c>
      <c r="AW1443" s="14" t="s">
        <v>33</v>
      </c>
      <c r="AX1443" s="14" t="s">
        <v>79</v>
      </c>
      <c r="AY1443" s="176" t="s">
        <v>293</v>
      </c>
    </row>
    <row r="1444" spans="2:65" s="1" customFormat="1" ht="33" customHeight="1">
      <c r="B1444" s="132"/>
      <c r="C1444" s="358" t="s">
        <v>1842</v>
      </c>
      <c r="D1444" s="358" t="s">
        <v>309</v>
      </c>
      <c r="E1444" s="359" t="s">
        <v>5073</v>
      </c>
      <c r="F1444" s="360" t="s">
        <v>5074</v>
      </c>
      <c r="G1444" s="361" t="s">
        <v>451</v>
      </c>
      <c r="H1444" s="362">
        <v>20</v>
      </c>
      <c r="I1444" s="148"/>
      <c r="J1444" s="149">
        <f>ROUND(I1444*H1444,2)</f>
        <v>0</v>
      </c>
      <c r="K1444" s="145" t="s">
        <v>383</v>
      </c>
      <c r="L1444" s="33"/>
      <c r="M1444" s="150" t="s">
        <v>3</v>
      </c>
      <c r="N1444" s="151" t="s">
        <v>42</v>
      </c>
      <c r="P1444" s="139">
        <f>O1444*H1444</f>
        <v>0</v>
      </c>
      <c r="Q1444" s="139">
        <v>2.3324999999999999E-3</v>
      </c>
      <c r="R1444" s="139">
        <f>Q1444*H1444</f>
        <v>4.6649999999999997E-2</v>
      </c>
      <c r="S1444" s="139">
        <v>0</v>
      </c>
      <c r="T1444" s="140">
        <f>S1444*H1444</f>
        <v>0</v>
      </c>
      <c r="AR1444" s="141" t="s">
        <v>472</v>
      </c>
      <c r="AT1444" s="141" t="s">
        <v>309</v>
      </c>
      <c r="AU1444" s="141" t="s">
        <v>81</v>
      </c>
      <c r="AY1444" s="18" t="s">
        <v>293</v>
      </c>
      <c r="BE1444" s="142">
        <f>IF(N1444="základní",J1444,0)</f>
        <v>0</v>
      </c>
      <c r="BF1444" s="142">
        <f>IF(N1444="snížená",J1444,0)</f>
        <v>0</v>
      </c>
      <c r="BG1444" s="142">
        <f>IF(N1444="zákl. přenesená",J1444,0)</f>
        <v>0</v>
      </c>
      <c r="BH1444" s="142">
        <f>IF(N1444="sníž. přenesená",J1444,0)</f>
        <v>0</v>
      </c>
      <c r="BI1444" s="142">
        <f>IF(N1444="nulová",J1444,0)</f>
        <v>0</v>
      </c>
      <c r="BJ1444" s="18" t="s">
        <v>79</v>
      </c>
      <c r="BK1444" s="142">
        <f>ROUND(I1444*H1444,2)</f>
        <v>0</v>
      </c>
      <c r="BL1444" s="18" t="s">
        <v>472</v>
      </c>
      <c r="BM1444" s="141" t="s">
        <v>8127</v>
      </c>
    </row>
    <row r="1445" spans="2:65" s="1" customFormat="1">
      <c r="B1445" s="33"/>
      <c r="D1445" s="162" t="s">
        <v>385</v>
      </c>
      <c r="F1445" s="365" t="s">
        <v>5076</v>
      </c>
      <c r="I1445" s="159"/>
      <c r="L1445" s="33"/>
      <c r="M1445" s="164"/>
      <c r="T1445" s="54"/>
      <c r="AT1445" s="18" t="s">
        <v>385</v>
      </c>
      <c r="AU1445" s="18" t="s">
        <v>81</v>
      </c>
    </row>
    <row r="1446" spans="2:65" s="12" customFormat="1">
      <c r="B1446" s="165"/>
      <c r="D1446" s="157" t="s">
        <v>387</v>
      </c>
      <c r="E1446" s="166" t="s">
        <v>3</v>
      </c>
      <c r="F1446" s="366" t="s">
        <v>8128</v>
      </c>
      <c r="H1446" s="367">
        <v>20</v>
      </c>
      <c r="I1446" s="167"/>
      <c r="L1446" s="165"/>
      <c r="M1446" s="168"/>
      <c r="T1446" s="169"/>
      <c r="AT1446" s="166" t="s">
        <v>387</v>
      </c>
      <c r="AU1446" s="166" t="s">
        <v>81</v>
      </c>
      <c r="AV1446" s="12" t="s">
        <v>81</v>
      </c>
      <c r="AW1446" s="12" t="s">
        <v>33</v>
      </c>
      <c r="AX1446" s="12" t="s">
        <v>79</v>
      </c>
      <c r="AY1446" s="166" t="s">
        <v>293</v>
      </c>
    </row>
    <row r="1447" spans="2:65" s="1" customFormat="1" ht="33" customHeight="1">
      <c r="B1447" s="132"/>
      <c r="C1447" s="358" t="s">
        <v>1848</v>
      </c>
      <c r="D1447" s="358" t="s">
        <v>309</v>
      </c>
      <c r="E1447" s="359" t="s">
        <v>6906</v>
      </c>
      <c r="F1447" s="360" t="s">
        <v>6907</v>
      </c>
      <c r="G1447" s="361" t="s">
        <v>451</v>
      </c>
      <c r="H1447" s="362">
        <v>77</v>
      </c>
      <c r="I1447" s="148"/>
      <c r="J1447" s="149">
        <f>ROUND(I1447*H1447,2)</f>
        <v>0</v>
      </c>
      <c r="K1447" s="145" t="s">
        <v>383</v>
      </c>
      <c r="L1447" s="33"/>
      <c r="M1447" s="150" t="s">
        <v>3</v>
      </c>
      <c r="N1447" s="151" t="s">
        <v>42</v>
      </c>
      <c r="P1447" s="139">
        <f>O1447*H1447</f>
        <v>0</v>
      </c>
      <c r="Q1447" s="139">
        <v>2.7366999999999999E-3</v>
      </c>
      <c r="R1447" s="139">
        <f>Q1447*H1447</f>
        <v>0.21072589999999999</v>
      </c>
      <c r="S1447" s="139">
        <v>0</v>
      </c>
      <c r="T1447" s="140">
        <f>S1447*H1447</f>
        <v>0</v>
      </c>
      <c r="AR1447" s="141" t="s">
        <v>472</v>
      </c>
      <c r="AT1447" s="141" t="s">
        <v>309</v>
      </c>
      <c r="AU1447" s="141" t="s">
        <v>81</v>
      </c>
      <c r="AY1447" s="18" t="s">
        <v>293</v>
      </c>
      <c r="BE1447" s="142">
        <f>IF(N1447="základní",J1447,0)</f>
        <v>0</v>
      </c>
      <c r="BF1447" s="142">
        <f>IF(N1447="snížená",J1447,0)</f>
        <v>0</v>
      </c>
      <c r="BG1447" s="142">
        <f>IF(N1447="zákl. přenesená",J1447,0)</f>
        <v>0</v>
      </c>
      <c r="BH1447" s="142">
        <f>IF(N1447="sníž. přenesená",J1447,0)</f>
        <v>0</v>
      </c>
      <c r="BI1447" s="142">
        <f>IF(N1447="nulová",J1447,0)</f>
        <v>0</v>
      </c>
      <c r="BJ1447" s="18" t="s">
        <v>79</v>
      </c>
      <c r="BK1447" s="142">
        <f>ROUND(I1447*H1447,2)</f>
        <v>0</v>
      </c>
      <c r="BL1447" s="18" t="s">
        <v>472</v>
      </c>
      <c r="BM1447" s="141" t="s">
        <v>8129</v>
      </c>
    </row>
    <row r="1448" spans="2:65" s="1" customFormat="1">
      <c r="B1448" s="33"/>
      <c r="D1448" s="162" t="s">
        <v>385</v>
      </c>
      <c r="F1448" s="365" t="s">
        <v>6909</v>
      </c>
      <c r="I1448" s="159"/>
      <c r="L1448" s="33"/>
      <c r="M1448" s="164"/>
      <c r="T1448" s="54"/>
      <c r="AT1448" s="18" t="s">
        <v>385</v>
      </c>
      <c r="AU1448" s="18" t="s">
        <v>81</v>
      </c>
    </row>
    <row r="1449" spans="2:65" s="12" customFormat="1">
      <c r="B1449" s="165"/>
      <c r="D1449" s="157" t="s">
        <v>387</v>
      </c>
      <c r="E1449" s="166" t="s">
        <v>3</v>
      </c>
      <c r="F1449" s="366" t="s">
        <v>8130</v>
      </c>
      <c r="H1449" s="367">
        <v>77</v>
      </c>
      <c r="I1449" s="167"/>
      <c r="L1449" s="165"/>
      <c r="M1449" s="168"/>
      <c r="T1449" s="169"/>
      <c r="AT1449" s="166" t="s">
        <v>387</v>
      </c>
      <c r="AU1449" s="166" t="s">
        <v>81</v>
      </c>
      <c r="AV1449" s="12" t="s">
        <v>81</v>
      </c>
      <c r="AW1449" s="12" t="s">
        <v>33</v>
      </c>
      <c r="AX1449" s="12" t="s">
        <v>79</v>
      </c>
      <c r="AY1449" s="166" t="s">
        <v>293</v>
      </c>
    </row>
    <row r="1450" spans="2:65" s="1" customFormat="1" ht="33" customHeight="1">
      <c r="B1450" s="132"/>
      <c r="C1450" s="358" t="s">
        <v>1855</v>
      </c>
      <c r="D1450" s="358" t="s">
        <v>309</v>
      </c>
      <c r="E1450" s="359" t="s">
        <v>1878</v>
      </c>
      <c r="F1450" s="360" t="s">
        <v>1879</v>
      </c>
      <c r="G1450" s="361" t="s">
        <v>451</v>
      </c>
      <c r="H1450" s="362">
        <v>42</v>
      </c>
      <c r="I1450" s="148"/>
      <c r="J1450" s="149">
        <f>ROUND(I1450*H1450,2)</f>
        <v>0</v>
      </c>
      <c r="K1450" s="145" t="s">
        <v>383</v>
      </c>
      <c r="L1450" s="33"/>
      <c r="M1450" s="150" t="s">
        <v>3</v>
      </c>
      <c r="N1450" s="151" t="s">
        <v>42</v>
      </c>
      <c r="P1450" s="139">
        <f>O1450*H1450</f>
        <v>0</v>
      </c>
      <c r="Q1450" s="139">
        <v>3.6032999999999998E-3</v>
      </c>
      <c r="R1450" s="139">
        <f>Q1450*H1450</f>
        <v>0.15133859999999999</v>
      </c>
      <c r="S1450" s="139">
        <v>0</v>
      </c>
      <c r="T1450" s="140">
        <f>S1450*H1450</f>
        <v>0</v>
      </c>
      <c r="AR1450" s="141" t="s">
        <v>472</v>
      </c>
      <c r="AT1450" s="141" t="s">
        <v>309</v>
      </c>
      <c r="AU1450" s="141" t="s">
        <v>81</v>
      </c>
      <c r="AY1450" s="18" t="s">
        <v>293</v>
      </c>
      <c r="BE1450" s="142">
        <f>IF(N1450="základní",J1450,0)</f>
        <v>0</v>
      </c>
      <c r="BF1450" s="142">
        <f>IF(N1450="snížená",J1450,0)</f>
        <v>0</v>
      </c>
      <c r="BG1450" s="142">
        <f>IF(N1450="zákl. přenesená",J1450,0)</f>
        <v>0</v>
      </c>
      <c r="BH1450" s="142">
        <f>IF(N1450="sníž. přenesená",J1450,0)</f>
        <v>0</v>
      </c>
      <c r="BI1450" s="142">
        <f>IF(N1450="nulová",J1450,0)</f>
        <v>0</v>
      </c>
      <c r="BJ1450" s="18" t="s">
        <v>79</v>
      </c>
      <c r="BK1450" s="142">
        <f>ROUND(I1450*H1450,2)</f>
        <v>0</v>
      </c>
      <c r="BL1450" s="18" t="s">
        <v>472</v>
      </c>
      <c r="BM1450" s="141" t="s">
        <v>8131</v>
      </c>
    </row>
    <row r="1451" spans="2:65" s="1" customFormat="1">
      <c r="B1451" s="33"/>
      <c r="D1451" s="162" t="s">
        <v>385</v>
      </c>
      <c r="F1451" s="365" t="s">
        <v>1881</v>
      </c>
      <c r="I1451" s="159"/>
      <c r="L1451" s="33"/>
      <c r="M1451" s="164"/>
      <c r="T1451" s="54"/>
      <c r="AT1451" s="18" t="s">
        <v>385</v>
      </c>
      <c r="AU1451" s="18" t="s">
        <v>81</v>
      </c>
    </row>
    <row r="1452" spans="2:65" s="12" customFormat="1">
      <c r="B1452" s="165"/>
      <c r="D1452" s="157" t="s">
        <v>387</v>
      </c>
      <c r="E1452" s="166" t="s">
        <v>3</v>
      </c>
      <c r="F1452" s="366" t="s">
        <v>8132</v>
      </c>
      <c r="H1452" s="367">
        <v>42</v>
      </c>
      <c r="I1452" s="167"/>
      <c r="L1452" s="165"/>
      <c r="M1452" s="168"/>
      <c r="T1452" s="169"/>
      <c r="AT1452" s="166" t="s">
        <v>387</v>
      </c>
      <c r="AU1452" s="166" t="s">
        <v>81</v>
      </c>
      <c r="AV1452" s="12" t="s">
        <v>81</v>
      </c>
      <c r="AW1452" s="12" t="s">
        <v>33</v>
      </c>
      <c r="AX1452" s="12" t="s">
        <v>71</v>
      </c>
      <c r="AY1452" s="166" t="s">
        <v>293</v>
      </c>
    </row>
    <row r="1453" spans="2:65" s="14" customFormat="1">
      <c r="B1453" s="175"/>
      <c r="D1453" s="157" t="s">
        <v>387</v>
      </c>
      <c r="E1453" s="176" t="s">
        <v>3</v>
      </c>
      <c r="F1453" s="370" t="s">
        <v>1015</v>
      </c>
      <c r="H1453" s="371">
        <v>42</v>
      </c>
      <c r="I1453" s="177"/>
      <c r="L1453" s="175"/>
      <c r="M1453" s="178"/>
      <c r="T1453" s="179"/>
      <c r="AT1453" s="176" t="s">
        <v>387</v>
      </c>
      <c r="AU1453" s="176" t="s">
        <v>81</v>
      </c>
      <c r="AV1453" s="14" t="s">
        <v>292</v>
      </c>
      <c r="AW1453" s="14" t="s">
        <v>33</v>
      </c>
      <c r="AX1453" s="14" t="s">
        <v>79</v>
      </c>
      <c r="AY1453" s="176" t="s">
        <v>293</v>
      </c>
    </row>
    <row r="1454" spans="2:65" s="1" customFormat="1" ht="44.25" customHeight="1">
      <c r="B1454" s="132"/>
      <c r="C1454" s="358" t="s">
        <v>1861</v>
      </c>
      <c r="D1454" s="358" t="s">
        <v>309</v>
      </c>
      <c r="E1454" s="359" t="s">
        <v>5879</v>
      </c>
      <c r="F1454" s="360" t="s">
        <v>8133</v>
      </c>
      <c r="G1454" s="361" t="s">
        <v>298</v>
      </c>
      <c r="H1454" s="362">
        <v>4</v>
      </c>
      <c r="I1454" s="148"/>
      <c r="J1454" s="149">
        <f>ROUND(I1454*H1454,2)</f>
        <v>0</v>
      </c>
      <c r="K1454" s="145" t="s">
        <v>3</v>
      </c>
      <c r="L1454" s="33"/>
      <c r="M1454" s="150" t="s">
        <v>3</v>
      </c>
      <c r="N1454" s="151" t="s">
        <v>42</v>
      </c>
      <c r="P1454" s="139">
        <f>O1454*H1454</f>
        <v>0</v>
      </c>
      <c r="Q1454" s="139">
        <v>3.1E-4</v>
      </c>
      <c r="R1454" s="139">
        <f>Q1454*H1454</f>
        <v>1.24E-3</v>
      </c>
      <c r="S1454" s="139">
        <v>0</v>
      </c>
      <c r="T1454" s="140">
        <f>S1454*H1454</f>
        <v>0</v>
      </c>
      <c r="AR1454" s="141" t="s">
        <v>472</v>
      </c>
      <c r="AT1454" s="141" t="s">
        <v>309</v>
      </c>
      <c r="AU1454" s="141" t="s">
        <v>81</v>
      </c>
      <c r="AY1454" s="18" t="s">
        <v>293</v>
      </c>
      <c r="BE1454" s="142">
        <f>IF(N1454="základní",J1454,0)</f>
        <v>0</v>
      </c>
      <c r="BF1454" s="142">
        <f>IF(N1454="snížená",J1454,0)</f>
        <v>0</v>
      </c>
      <c r="BG1454" s="142">
        <f>IF(N1454="zákl. přenesená",J1454,0)</f>
        <v>0</v>
      </c>
      <c r="BH1454" s="142">
        <f>IF(N1454="sníž. přenesená",J1454,0)</f>
        <v>0</v>
      </c>
      <c r="BI1454" s="142">
        <f>IF(N1454="nulová",J1454,0)</f>
        <v>0</v>
      </c>
      <c r="BJ1454" s="18" t="s">
        <v>79</v>
      </c>
      <c r="BK1454" s="142">
        <f>ROUND(I1454*H1454,2)</f>
        <v>0</v>
      </c>
      <c r="BL1454" s="18" t="s">
        <v>472</v>
      </c>
      <c r="BM1454" s="141" t="s">
        <v>8134</v>
      </c>
    </row>
    <row r="1455" spans="2:65" s="12" customFormat="1">
      <c r="B1455" s="165"/>
      <c r="D1455" s="157" t="s">
        <v>387</v>
      </c>
      <c r="E1455" s="166" t="s">
        <v>3</v>
      </c>
      <c r="F1455" s="366" t="s">
        <v>8135</v>
      </c>
      <c r="H1455" s="367">
        <v>4</v>
      </c>
      <c r="I1455" s="167"/>
      <c r="L1455" s="165"/>
      <c r="M1455" s="168"/>
      <c r="T1455" s="169"/>
      <c r="AT1455" s="166" t="s">
        <v>387</v>
      </c>
      <c r="AU1455" s="166" t="s">
        <v>81</v>
      </c>
      <c r="AV1455" s="12" t="s">
        <v>81</v>
      </c>
      <c r="AW1455" s="12" t="s">
        <v>33</v>
      </c>
      <c r="AX1455" s="12" t="s">
        <v>79</v>
      </c>
      <c r="AY1455" s="166" t="s">
        <v>293</v>
      </c>
    </row>
    <row r="1456" spans="2:65" s="1" customFormat="1" ht="37.9" customHeight="1">
      <c r="B1456" s="132"/>
      <c r="C1456" s="358" t="s">
        <v>1870</v>
      </c>
      <c r="D1456" s="358" t="s">
        <v>309</v>
      </c>
      <c r="E1456" s="359" t="s">
        <v>8136</v>
      </c>
      <c r="F1456" s="360" t="s">
        <v>8137</v>
      </c>
      <c r="G1456" s="361" t="s">
        <v>298</v>
      </c>
      <c r="H1456" s="362">
        <v>4</v>
      </c>
      <c r="I1456" s="148"/>
      <c r="J1456" s="149">
        <f>ROUND(I1456*H1456,2)</f>
        <v>0</v>
      </c>
      <c r="K1456" s="145" t="s">
        <v>383</v>
      </c>
      <c r="L1456" s="33"/>
      <c r="M1456" s="150" t="s">
        <v>3</v>
      </c>
      <c r="N1456" s="151" t="s">
        <v>42</v>
      </c>
      <c r="P1456" s="139">
        <f>O1456*H1456</f>
        <v>0</v>
      </c>
      <c r="Q1456" s="139">
        <v>3.0200000000000002E-4</v>
      </c>
      <c r="R1456" s="139">
        <f>Q1456*H1456</f>
        <v>1.2080000000000001E-3</v>
      </c>
      <c r="S1456" s="139">
        <v>0</v>
      </c>
      <c r="T1456" s="140">
        <f>S1456*H1456</f>
        <v>0</v>
      </c>
      <c r="AR1456" s="141" t="s">
        <v>472</v>
      </c>
      <c r="AT1456" s="141" t="s">
        <v>309</v>
      </c>
      <c r="AU1456" s="141" t="s">
        <v>81</v>
      </c>
      <c r="AY1456" s="18" t="s">
        <v>293</v>
      </c>
      <c r="BE1456" s="142">
        <f>IF(N1456="základní",J1456,0)</f>
        <v>0</v>
      </c>
      <c r="BF1456" s="142">
        <f>IF(N1456="snížená",J1456,0)</f>
        <v>0</v>
      </c>
      <c r="BG1456" s="142">
        <f>IF(N1456="zákl. přenesená",J1456,0)</f>
        <v>0</v>
      </c>
      <c r="BH1456" s="142">
        <f>IF(N1456="sníž. přenesená",J1456,0)</f>
        <v>0</v>
      </c>
      <c r="BI1456" s="142">
        <f>IF(N1456="nulová",J1456,0)</f>
        <v>0</v>
      </c>
      <c r="BJ1456" s="18" t="s">
        <v>79</v>
      </c>
      <c r="BK1456" s="142">
        <f>ROUND(I1456*H1456,2)</f>
        <v>0</v>
      </c>
      <c r="BL1456" s="18" t="s">
        <v>472</v>
      </c>
      <c r="BM1456" s="141" t="s">
        <v>8138</v>
      </c>
    </row>
    <row r="1457" spans="2:65" s="1" customFormat="1">
      <c r="B1457" s="33"/>
      <c r="D1457" s="162" t="s">
        <v>385</v>
      </c>
      <c r="F1457" s="365" t="s">
        <v>8139</v>
      </c>
      <c r="I1457" s="159"/>
      <c r="L1457" s="33"/>
      <c r="M1457" s="164"/>
      <c r="T1457" s="54"/>
      <c r="AT1457" s="18" t="s">
        <v>385</v>
      </c>
      <c r="AU1457" s="18" t="s">
        <v>81</v>
      </c>
    </row>
    <row r="1458" spans="2:65" s="12" customFormat="1">
      <c r="B1458" s="165"/>
      <c r="D1458" s="157" t="s">
        <v>387</v>
      </c>
      <c r="E1458" s="166" t="s">
        <v>3</v>
      </c>
      <c r="F1458" s="366" t="s">
        <v>8140</v>
      </c>
      <c r="H1458" s="367">
        <v>2</v>
      </c>
      <c r="I1458" s="167"/>
      <c r="L1458" s="165"/>
      <c r="M1458" s="168"/>
      <c r="T1458" s="169"/>
      <c r="AT1458" s="166" t="s">
        <v>387</v>
      </c>
      <c r="AU1458" s="166" t="s">
        <v>81</v>
      </c>
      <c r="AV1458" s="12" t="s">
        <v>81</v>
      </c>
      <c r="AW1458" s="12" t="s">
        <v>33</v>
      </c>
      <c r="AX1458" s="12" t="s">
        <v>71</v>
      </c>
      <c r="AY1458" s="166" t="s">
        <v>293</v>
      </c>
    </row>
    <row r="1459" spans="2:65" s="12" customFormat="1">
      <c r="B1459" s="165"/>
      <c r="D1459" s="157" t="s">
        <v>387</v>
      </c>
      <c r="E1459" s="166" t="s">
        <v>3</v>
      </c>
      <c r="F1459" s="366" t="s">
        <v>8141</v>
      </c>
      <c r="H1459" s="367">
        <v>2</v>
      </c>
      <c r="I1459" s="167"/>
      <c r="L1459" s="165"/>
      <c r="M1459" s="168"/>
      <c r="T1459" s="169"/>
      <c r="AT1459" s="166" t="s">
        <v>387</v>
      </c>
      <c r="AU1459" s="166" t="s">
        <v>81</v>
      </c>
      <c r="AV1459" s="12" t="s">
        <v>81</v>
      </c>
      <c r="AW1459" s="12" t="s">
        <v>33</v>
      </c>
      <c r="AX1459" s="12" t="s">
        <v>71</v>
      </c>
      <c r="AY1459" s="166" t="s">
        <v>293</v>
      </c>
    </row>
    <row r="1460" spans="2:65" s="13" customFormat="1">
      <c r="B1460" s="170"/>
      <c r="D1460" s="157" t="s">
        <v>387</v>
      </c>
      <c r="E1460" s="171" t="s">
        <v>3</v>
      </c>
      <c r="F1460" s="368" t="s">
        <v>407</v>
      </c>
      <c r="H1460" s="369">
        <v>4</v>
      </c>
      <c r="I1460" s="172"/>
      <c r="L1460" s="170"/>
      <c r="M1460" s="173"/>
      <c r="T1460" s="174"/>
      <c r="AT1460" s="171" t="s">
        <v>387</v>
      </c>
      <c r="AU1460" s="171" t="s">
        <v>81</v>
      </c>
      <c r="AV1460" s="13" t="s">
        <v>308</v>
      </c>
      <c r="AW1460" s="13" t="s">
        <v>33</v>
      </c>
      <c r="AX1460" s="13" t="s">
        <v>79</v>
      </c>
      <c r="AY1460" s="171" t="s">
        <v>293</v>
      </c>
    </row>
    <row r="1461" spans="2:65" s="1" customFormat="1" ht="44.25" customHeight="1">
      <c r="B1461" s="132"/>
      <c r="C1461" s="358" t="s">
        <v>1877</v>
      </c>
      <c r="D1461" s="358" t="s">
        <v>309</v>
      </c>
      <c r="E1461" s="359" t="s">
        <v>1884</v>
      </c>
      <c r="F1461" s="360" t="s">
        <v>8142</v>
      </c>
      <c r="G1461" s="361" t="s">
        <v>298</v>
      </c>
      <c r="H1461" s="362">
        <v>4</v>
      </c>
      <c r="I1461" s="148"/>
      <c r="J1461" s="149">
        <f>ROUND(I1461*H1461,2)</f>
        <v>0</v>
      </c>
      <c r="K1461" s="145" t="s">
        <v>3</v>
      </c>
      <c r="L1461" s="33"/>
      <c r="M1461" s="150" t="s">
        <v>3</v>
      </c>
      <c r="N1461" s="151" t="s">
        <v>42</v>
      </c>
      <c r="P1461" s="139">
        <f>O1461*H1461</f>
        <v>0</v>
      </c>
      <c r="Q1461" s="139">
        <v>2.5000000000000001E-4</v>
      </c>
      <c r="R1461" s="139">
        <f>Q1461*H1461</f>
        <v>1E-3</v>
      </c>
      <c r="S1461" s="139">
        <v>0</v>
      </c>
      <c r="T1461" s="140">
        <f>S1461*H1461</f>
        <v>0</v>
      </c>
      <c r="AR1461" s="141" t="s">
        <v>472</v>
      </c>
      <c r="AT1461" s="141" t="s">
        <v>309</v>
      </c>
      <c r="AU1461" s="141" t="s">
        <v>81</v>
      </c>
      <c r="AY1461" s="18" t="s">
        <v>293</v>
      </c>
      <c r="BE1461" s="142">
        <f>IF(N1461="základní",J1461,0)</f>
        <v>0</v>
      </c>
      <c r="BF1461" s="142">
        <f>IF(N1461="snížená",J1461,0)</f>
        <v>0</v>
      </c>
      <c r="BG1461" s="142">
        <f>IF(N1461="zákl. přenesená",J1461,0)</f>
        <v>0</v>
      </c>
      <c r="BH1461" s="142">
        <f>IF(N1461="sníž. přenesená",J1461,0)</f>
        <v>0</v>
      </c>
      <c r="BI1461" s="142">
        <f>IF(N1461="nulová",J1461,0)</f>
        <v>0</v>
      </c>
      <c r="BJ1461" s="18" t="s">
        <v>79</v>
      </c>
      <c r="BK1461" s="142">
        <f>ROUND(I1461*H1461,2)</f>
        <v>0</v>
      </c>
      <c r="BL1461" s="18" t="s">
        <v>472</v>
      </c>
      <c r="BM1461" s="141" t="s">
        <v>8143</v>
      </c>
    </row>
    <row r="1462" spans="2:65" s="12" customFormat="1">
      <c r="B1462" s="165"/>
      <c r="D1462" s="157" t="s">
        <v>387</v>
      </c>
      <c r="E1462" s="166" t="s">
        <v>3</v>
      </c>
      <c r="F1462" s="366" t="s">
        <v>8144</v>
      </c>
      <c r="H1462" s="367">
        <v>4</v>
      </c>
      <c r="I1462" s="167"/>
      <c r="L1462" s="165"/>
      <c r="M1462" s="168"/>
      <c r="T1462" s="169"/>
      <c r="AT1462" s="166" t="s">
        <v>387</v>
      </c>
      <c r="AU1462" s="166" t="s">
        <v>81</v>
      </c>
      <c r="AV1462" s="12" t="s">
        <v>81</v>
      </c>
      <c r="AW1462" s="12" t="s">
        <v>33</v>
      </c>
      <c r="AX1462" s="12" t="s">
        <v>79</v>
      </c>
      <c r="AY1462" s="166" t="s">
        <v>293</v>
      </c>
    </row>
    <row r="1463" spans="2:65" s="1" customFormat="1" ht="37.9" customHeight="1">
      <c r="B1463" s="132"/>
      <c r="C1463" s="358" t="s">
        <v>1883</v>
      </c>
      <c r="D1463" s="358" t="s">
        <v>309</v>
      </c>
      <c r="E1463" s="359" t="s">
        <v>5082</v>
      </c>
      <c r="F1463" s="360" t="s">
        <v>5083</v>
      </c>
      <c r="G1463" s="361" t="s">
        <v>451</v>
      </c>
      <c r="H1463" s="362">
        <v>5.2</v>
      </c>
      <c r="I1463" s="148"/>
      <c r="J1463" s="149">
        <f>ROUND(I1463*H1463,2)</f>
        <v>0</v>
      </c>
      <c r="K1463" s="145" t="s">
        <v>383</v>
      </c>
      <c r="L1463" s="33"/>
      <c r="M1463" s="150" t="s">
        <v>3</v>
      </c>
      <c r="N1463" s="151" t="s">
        <v>42</v>
      </c>
      <c r="P1463" s="139">
        <f>O1463*H1463</f>
        <v>0</v>
      </c>
      <c r="Q1463" s="139">
        <v>9.6509999999999999E-4</v>
      </c>
      <c r="R1463" s="139">
        <f>Q1463*H1463</f>
        <v>5.0185200000000003E-3</v>
      </c>
      <c r="S1463" s="139">
        <v>0</v>
      </c>
      <c r="T1463" s="140">
        <f>S1463*H1463</f>
        <v>0</v>
      </c>
      <c r="AR1463" s="141" t="s">
        <v>472</v>
      </c>
      <c r="AT1463" s="141" t="s">
        <v>309</v>
      </c>
      <c r="AU1463" s="141" t="s">
        <v>81</v>
      </c>
      <c r="AY1463" s="18" t="s">
        <v>293</v>
      </c>
      <c r="BE1463" s="142">
        <f>IF(N1463="základní",J1463,0)</f>
        <v>0</v>
      </c>
      <c r="BF1463" s="142">
        <f>IF(N1463="snížená",J1463,0)</f>
        <v>0</v>
      </c>
      <c r="BG1463" s="142">
        <f>IF(N1463="zákl. přenesená",J1463,0)</f>
        <v>0</v>
      </c>
      <c r="BH1463" s="142">
        <f>IF(N1463="sníž. přenesená",J1463,0)</f>
        <v>0</v>
      </c>
      <c r="BI1463" s="142">
        <f>IF(N1463="nulová",J1463,0)</f>
        <v>0</v>
      </c>
      <c r="BJ1463" s="18" t="s">
        <v>79</v>
      </c>
      <c r="BK1463" s="142">
        <f>ROUND(I1463*H1463,2)</f>
        <v>0</v>
      </c>
      <c r="BL1463" s="18" t="s">
        <v>472</v>
      </c>
      <c r="BM1463" s="141" t="s">
        <v>8145</v>
      </c>
    </row>
    <row r="1464" spans="2:65" s="1" customFormat="1">
      <c r="B1464" s="33"/>
      <c r="D1464" s="162" t="s">
        <v>385</v>
      </c>
      <c r="F1464" s="365" t="s">
        <v>5085</v>
      </c>
      <c r="I1464" s="159"/>
      <c r="L1464" s="33"/>
      <c r="M1464" s="164"/>
      <c r="T1464" s="54"/>
      <c r="AT1464" s="18" t="s">
        <v>385</v>
      </c>
      <c r="AU1464" s="18" t="s">
        <v>81</v>
      </c>
    </row>
    <row r="1465" spans="2:65" s="12" customFormat="1">
      <c r="B1465" s="165"/>
      <c r="D1465" s="157" t="s">
        <v>387</v>
      </c>
      <c r="E1465" s="166" t="s">
        <v>3</v>
      </c>
      <c r="F1465" s="366" t="s">
        <v>8146</v>
      </c>
      <c r="H1465" s="367">
        <v>5.2</v>
      </c>
      <c r="I1465" s="167"/>
      <c r="L1465" s="165"/>
      <c r="M1465" s="168"/>
      <c r="T1465" s="169"/>
      <c r="AT1465" s="166" t="s">
        <v>387</v>
      </c>
      <c r="AU1465" s="166" t="s">
        <v>81</v>
      </c>
      <c r="AV1465" s="12" t="s">
        <v>81</v>
      </c>
      <c r="AW1465" s="12" t="s">
        <v>33</v>
      </c>
      <c r="AX1465" s="12" t="s">
        <v>79</v>
      </c>
      <c r="AY1465" s="166" t="s">
        <v>293</v>
      </c>
    </row>
    <row r="1466" spans="2:65" s="1" customFormat="1" ht="37.9" customHeight="1">
      <c r="B1466" s="132"/>
      <c r="C1466" s="358" t="s">
        <v>1888</v>
      </c>
      <c r="D1466" s="358" t="s">
        <v>309</v>
      </c>
      <c r="E1466" s="359" t="s">
        <v>8147</v>
      </c>
      <c r="F1466" s="360" t="s">
        <v>8148</v>
      </c>
      <c r="G1466" s="361" t="s">
        <v>451</v>
      </c>
      <c r="H1466" s="362">
        <v>16.5</v>
      </c>
      <c r="I1466" s="148"/>
      <c r="J1466" s="149">
        <f>ROUND(I1466*H1466,2)</f>
        <v>0</v>
      </c>
      <c r="K1466" s="145" t="s">
        <v>383</v>
      </c>
      <c r="L1466" s="33"/>
      <c r="M1466" s="150" t="s">
        <v>3</v>
      </c>
      <c r="N1466" s="151" t="s">
        <v>42</v>
      </c>
      <c r="P1466" s="139">
        <f>O1466*H1466</f>
        <v>0</v>
      </c>
      <c r="Q1466" s="139">
        <v>1.1076E-3</v>
      </c>
      <c r="R1466" s="139">
        <f>Q1466*H1466</f>
        <v>1.8275400000000001E-2</v>
      </c>
      <c r="S1466" s="139">
        <v>0</v>
      </c>
      <c r="T1466" s="140">
        <f>S1466*H1466</f>
        <v>0</v>
      </c>
      <c r="AR1466" s="141" t="s">
        <v>472</v>
      </c>
      <c r="AT1466" s="141" t="s">
        <v>309</v>
      </c>
      <c r="AU1466" s="141" t="s">
        <v>81</v>
      </c>
      <c r="AY1466" s="18" t="s">
        <v>293</v>
      </c>
      <c r="BE1466" s="142">
        <f>IF(N1466="základní",J1466,0)</f>
        <v>0</v>
      </c>
      <c r="BF1466" s="142">
        <f>IF(N1466="snížená",J1466,0)</f>
        <v>0</v>
      </c>
      <c r="BG1466" s="142">
        <f>IF(N1466="zákl. přenesená",J1466,0)</f>
        <v>0</v>
      </c>
      <c r="BH1466" s="142">
        <f>IF(N1466="sníž. přenesená",J1466,0)</f>
        <v>0</v>
      </c>
      <c r="BI1466" s="142">
        <f>IF(N1466="nulová",J1466,0)</f>
        <v>0</v>
      </c>
      <c r="BJ1466" s="18" t="s">
        <v>79</v>
      </c>
      <c r="BK1466" s="142">
        <f>ROUND(I1466*H1466,2)</f>
        <v>0</v>
      </c>
      <c r="BL1466" s="18" t="s">
        <v>472</v>
      </c>
      <c r="BM1466" s="141" t="s">
        <v>8149</v>
      </c>
    </row>
    <row r="1467" spans="2:65" s="1" customFormat="1">
      <c r="B1467" s="33"/>
      <c r="D1467" s="162" t="s">
        <v>385</v>
      </c>
      <c r="F1467" s="365" t="s">
        <v>8150</v>
      </c>
      <c r="I1467" s="159"/>
      <c r="L1467" s="33"/>
      <c r="M1467" s="164"/>
      <c r="T1467" s="54"/>
      <c r="AT1467" s="18" t="s">
        <v>385</v>
      </c>
      <c r="AU1467" s="18" t="s">
        <v>81</v>
      </c>
    </row>
    <row r="1468" spans="2:65" s="12" customFormat="1">
      <c r="B1468" s="165"/>
      <c r="D1468" s="157" t="s">
        <v>387</v>
      </c>
      <c r="E1468" s="166" t="s">
        <v>3</v>
      </c>
      <c r="F1468" s="366" t="s">
        <v>8151</v>
      </c>
      <c r="H1468" s="367">
        <v>11.7</v>
      </c>
      <c r="I1468" s="167"/>
      <c r="L1468" s="165"/>
      <c r="M1468" s="168"/>
      <c r="T1468" s="169"/>
      <c r="AT1468" s="166" t="s">
        <v>387</v>
      </c>
      <c r="AU1468" s="166" t="s">
        <v>81</v>
      </c>
      <c r="AV1468" s="12" t="s">
        <v>81</v>
      </c>
      <c r="AW1468" s="12" t="s">
        <v>33</v>
      </c>
      <c r="AX1468" s="12" t="s">
        <v>71</v>
      </c>
      <c r="AY1468" s="166" t="s">
        <v>293</v>
      </c>
    </row>
    <row r="1469" spans="2:65" s="12" customFormat="1">
      <c r="B1469" s="165"/>
      <c r="D1469" s="157" t="s">
        <v>387</v>
      </c>
      <c r="E1469" s="166" t="s">
        <v>3</v>
      </c>
      <c r="F1469" s="366" t="s">
        <v>8152</v>
      </c>
      <c r="H1469" s="367">
        <v>4.8</v>
      </c>
      <c r="I1469" s="167"/>
      <c r="L1469" s="165"/>
      <c r="M1469" s="168"/>
      <c r="T1469" s="169"/>
      <c r="AT1469" s="166" t="s">
        <v>387</v>
      </c>
      <c r="AU1469" s="166" t="s">
        <v>81</v>
      </c>
      <c r="AV1469" s="12" t="s">
        <v>81</v>
      </c>
      <c r="AW1469" s="12" t="s">
        <v>33</v>
      </c>
      <c r="AX1469" s="12" t="s">
        <v>71</v>
      </c>
      <c r="AY1469" s="166" t="s">
        <v>293</v>
      </c>
    </row>
    <row r="1470" spans="2:65" s="14" customFormat="1">
      <c r="B1470" s="175"/>
      <c r="D1470" s="157" t="s">
        <v>387</v>
      </c>
      <c r="E1470" s="176" t="s">
        <v>3</v>
      </c>
      <c r="F1470" s="370" t="s">
        <v>1015</v>
      </c>
      <c r="H1470" s="371">
        <v>16.5</v>
      </c>
      <c r="I1470" s="177"/>
      <c r="L1470" s="175"/>
      <c r="M1470" s="178"/>
      <c r="T1470" s="179"/>
      <c r="AT1470" s="176" t="s">
        <v>387</v>
      </c>
      <c r="AU1470" s="176" t="s">
        <v>81</v>
      </c>
      <c r="AV1470" s="14" t="s">
        <v>292</v>
      </c>
      <c r="AW1470" s="14" t="s">
        <v>33</v>
      </c>
      <c r="AX1470" s="14" t="s">
        <v>79</v>
      </c>
      <c r="AY1470" s="176" t="s">
        <v>293</v>
      </c>
    </row>
    <row r="1471" spans="2:65" s="1" customFormat="1" ht="37.9" customHeight="1">
      <c r="B1471" s="132"/>
      <c r="C1471" s="358" t="s">
        <v>1893</v>
      </c>
      <c r="D1471" s="358" t="s">
        <v>309</v>
      </c>
      <c r="E1471" s="359" t="s">
        <v>6916</v>
      </c>
      <c r="F1471" s="360" t="s">
        <v>6917</v>
      </c>
      <c r="G1471" s="361" t="s">
        <v>451</v>
      </c>
      <c r="H1471" s="362">
        <v>26.2</v>
      </c>
      <c r="I1471" s="148"/>
      <c r="J1471" s="149">
        <f>ROUND(I1471*H1471,2)</f>
        <v>0</v>
      </c>
      <c r="K1471" s="145" t="s">
        <v>383</v>
      </c>
      <c r="L1471" s="33"/>
      <c r="M1471" s="150" t="s">
        <v>3</v>
      </c>
      <c r="N1471" s="151" t="s">
        <v>42</v>
      </c>
      <c r="P1471" s="139">
        <f>O1471*H1471</f>
        <v>0</v>
      </c>
      <c r="Q1471" s="139">
        <v>2.0606000000000001E-3</v>
      </c>
      <c r="R1471" s="139">
        <f>Q1471*H1471</f>
        <v>5.3987720000000003E-2</v>
      </c>
      <c r="S1471" s="139">
        <v>0</v>
      </c>
      <c r="T1471" s="140">
        <f>S1471*H1471</f>
        <v>0</v>
      </c>
      <c r="AR1471" s="141" t="s">
        <v>472</v>
      </c>
      <c r="AT1471" s="141" t="s">
        <v>309</v>
      </c>
      <c r="AU1471" s="141" t="s">
        <v>81</v>
      </c>
      <c r="AY1471" s="18" t="s">
        <v>293</v>
      </c>
      <c r="BE1471" s="142">
        <f>IF(N1471="základní",J1471,0)</f>
        <v>0</v>
      </c>
      <c r="BF1471" s="142">
        <f>IF(N1471="snížená",J1471,0)</f>
        <v>0</v>
      </c>
      <c r="BG1471" s="142">
        <f>IF(N1471="zákl. přenesená",J1471,0)</f>
        <v>0</v>
      </c>
      <c r="BH1471" s="142">
        <f>IF(N1471="sníž. přenesená",J1471,0)</f>
        <v>0</v>
      </c>
      <c r="BI1471" s="142">
        <f>IF(N1471="nulová",J1471,0)</f>
        <v>0</v>
      </c>
      <c r="BJ1471" s="18" t="s">
        <v>79</v>
      </c>
      <c r="BK1471" s="142">
        <f>ROUND(I1471*H1471,2)</f>
        <v>0</v>
      </c>
      <c r="BL1471" s="18" t="s">
        <v>472</v>
      </c>
      <c r="BM1471" s="141" t="s">
        <v>8153</v>
      </c>
    </row>
    <row r="1472" spans="2:65" s="1" customFormat="1">
      <c r="B1472" s="33"/>
      <c r="D1472" s="162" t="s">
        <v>385</v>
      </c>
      <c r="F1472" s="365" t="s">
        <v>6919</v>
      </c>
      <c r="I1472" s="159"/>
      <c r="L1472" s="33"/>
      <c r="M1472" s="164"/>
      <c r="T1472" s="54"/>
      <c r="AT1472" s="18" t="s">
        <v>385</v>
      </c>
      <c r="AU1472" s="18" t="s">
        <v>81</v>
      </c>
    </row>
    <row r="1473" spans="2:65" s="12" customFormat="1">
      <c r="B1473" s="165"/>
      <c r="D1473" s="157" t="s">
        <v>387</v>
      </c>
      <c r="E1473" s="166" t="s">
        <v>3</v>
      </c>
      <c r="F1473" s="366" t="s">
        <v>8154</v>
      </c>
      <c r="H1473" s="367">
        <v>26.2</v>
      </c>
      <c r="I1473" s="167"/>
      <c r="L1473" s="165"/>
      <c r="M1473" s="168"/>
      <c r="T1473" s="169"/>
      <c r="AT1473" s="166" t="s">
        <v>387</v>
      </c>
      <c r="AU1473" s="166" t="s">
        <v>81</v>
      </c>
      <c r="AV1473" s="12" t="s">
        <v>81</v>
      </c>
      <c r="AW1473" s="12" t="s">
        <v>33</v>
      </c>
      <c r="AX1473" s="12" t="s">
        <v>79</v>
      </c>
      <c r="AY1473" s="166" t="s">
        <v>293</v>
      </c>
    </row>
    <row r="1474" spans="2:65" s="1" customFormat="1" ht="49.15" customHeight="1">
      <c r="B1474" s="132"/>
      <c r="C1474" s="358" t="s">
        <v>1898</v>
      </c>
      <c r="D1474" s="358" t="s">
        <v>309</v>
      </c>
      <c r="E1474" s="359" t="s">
        <v>8155</v>
      </c>
      <c r="F1474" s="360" t="s">
        <v>8156</v>
      </c>
      <c r="G1474" s="361" t="s">
        <v>431</v>
      </c>
      <c r="H1474" s="362">
        <v>3.2250000000000001</v>
      </c>
      <c r="I1474" s="148"/>
      <c r="J1474" s="149">
        <f>ROUND(I1474*H1474,2)</f>
        <v>0</v>
      </c>
      <c r="K1474" s="145" t="s">
        <v>383</v>
      </c>
      <c r="L1474" s="33"/>
      <c r="M1474" s="150" t="s">
        <v>3</v>
      </c>
      <c r="N1474" s="151" t="s">
        <v>42</v>
      </c>
      <c r="P1474" s="139">
        <f>O1474*H1474</f>
        <v>0</v>
      </c>
      <c r="Q1474" s="139">
        <v>0</v>
      </c>
      <c r="R1474" s="139">
        <f>Q1474*H1474</f>
        <v>0</v>
      </c>
      <c r="S1474" s="139">
        <v>0</v>
      </c>
      <c r="T1474" s="140">
        <f>S1474*H1474</f>
        <v>0</v>
      </c>
      <c r="AR1474" s="141" t="s">
        <v>472</v>
      </c>
      <c r="AT1474" s="141" t="s">
        <v>309</v>
      </c>
      <c r="AU1474" s="141" t="s">
        <v>81</v>
      </c>
      <c r="AY1474" s="18" t="s">
        <v>293</v>
      </c>
      <c r="BE1474" s="142">
        <f>IF(N1474="základní",J1474,0)</f>
        <v>0</v>
      </c>
      <c r="BF1474" s="142">
        <f>IF(N1474="snížená",J1474,0)</f>
        <v>0</v>
      </c>
      <c r="BG1474" s="142">
        <f>IF(N1474="zákl. přenesená",J1474,0)</f>
        <v>0</v>
      </c>
      <c r="BH1474" s="142">
        <f>IF(N1474="sníž. přenesená",J1474,0)</f>
        <v>0</v>
      </c>
      <c r="BI1474" s="142">
        <f>IF(N1474="nulová",J1474,0)</f>
        <v>0</v>
      </c>
      <c r="BJ1474" s="18" t="s">
        <v>79</v>
      </c>
      <c r="BK1474" s="142">
        <f>ROUND(I1474*H1474,2)</f>
        <v>0</v>
      </c>
      <c r="BL1474" s="18" t="s">
        <v>472</v>
      </c>
      <c r="BM1474" s="141" t="s">
        <v>8157</v>
      </c>
    </row>
    <row r="1475" spans="2:65" s="1" customFormat="1">
      <c r="B1475" s="33"/>
      <c r="D1475" s="162" t="s">
        <v>385</v>
      </c>
      <c r="F1475" s="365" t="s">
        <v>8158</v>
      </c>
      <c r="I1475" s="159"/>
      <c r="L1475" s="33"/>
      <c r="M1475" s="164"/>
      <c r="T1475" s="54"/>
      <c r="AT1475" s="18" t="s">
        <v>385</v>
      </c>
      <c r="AU1475" s="18" t="s">
        <v>81</v>
      </c>
    </row>
    <row r="1476" spans="2:65" s="1" customFormat="1" ht="66.75" customHeight="1">
      <c r="B1476" s="132"/>
      <c r="C1476" s="358" t="s">
        <v>1905</v>
      </c>
      <c r="D1476" s="358" t="s">
        <v>309</v>
      </c>
      <c r="E1476" s="359" t="s">
        <v>1899</v>
      </c>
      <c r="F1476" s="360" t="s">
        <v>1900</v>
      </c>
      <c r="G1476" s="361" t="s">
        <v>431</v>
      </c>
      <c r="H1476" s="362">
        <v>3.2250000000000001</v>
      </c>
      <c r="I1476" s="148"/>
      <c r="J1476" s="149">
        <f>ROUND(I1476*H1476,2)</f>
        <v>0</v>
      </c>
      <c r="K1476" s="145" t="s">
        <v>383</v>
      </c>
      <c r="L1476" s="33"/>
      <c r="M1476" s="150" t="s">
        <v>3</v>
      </c>
      <c r="N1476" s="151" t="s">
        <v>42</v>
      </c>
      <c r="P1476" s="139">
        <f>O1476*H1476</f>
        <v>0</v>
      </c>
      <c r="Q1476" s="139">
        <v>0</v>
      </c>
      <c r="R1476" s="139">
        <f>Q1476*H1476</f>
        <v>0</v>
      </c>
      <c r="S1476" s="139">
        <v>0</v>
      </c>
      <c r="T1476" s="140">
        <f>S1476*H1476</f>
        <v>0</v>
      </c>
      <c r="AR1476" s="141" t="s">
        <v>472</v>
      </c>
      <c r="AT1476" s="141" t="s">
        <v>309</v>
      </c>
      <c r="AU1476" s="141" t="s">
        <v>81</v>
      </c>
      <c r="AY1476" s="18" t="s">
        <v>293</v>
      </c>
      <c r="BE1476" s="142">
        <f>IF(N1476="základní",J1476,0)</f>
        <v>0</v>
      </c>
      <c r="BF1476" s="142">
        <f>IF(N1476="snížená",J1476,0)</f>
        <v>0</v>
      </c>
      <c r="BG1476" s="142">
        <f>IF(N1476="zákl. přenesená",J1476,0)</f>
        <v>0</v>
      </c>
      <c r="BH1476" s="142">
        <f>IF(N1476="sníž. přenesená",J1476,0)</f>
        <v>0</v>
      </c>
      <c r="BI1476" s="142">
        <f>IF(N1476="nulová",J1476,0)</f>
        <v>0</v>
      </c>
      <c r="BJ1476" s="18" t="s">
        <v>79</v>
      </c>
      <c r="BK1476" s="142">
        <f>ROUND(I1476*H1476,2)</f>
        <v>0</v>
      </c>
      <c r="BL1476" s="18" t="s">
        <v>472</v>
      </c>
      <c r="BM1476" s="141" t="s">
        <v>8159</v>
      </c>
    </row>
    <row r="1477" spans="2:65" s="1" customFormat="1">
      <c r="B1477" s="33"/>
      <c r="D1477" s="162" t="s">
        <v>385</v>
      </c>
      <c r="F1477" s="365" t="s">
        <v>1902</v>
      </c>
      <c r="I1477" s="159"/>
      <c r="L1477" s="33"/>
      <c r="M1477" s="164"/>
      <c r="T1477" s="54"/>
      <c r="AT1477" s="18" t="s">
        <v>385</v>
      </c>
      <c r="AU1477" s="18" t="s">
        <v>81</v>
      </c>
    </row>
    <row r="1478" spans="2:65" s="11" customFormat="1" ht="22.9" customHeight="1">
      <c r="B1478" s="120"/>
      <c r="D1478" s="121" t="s">
        <v>70</v>
      </c>
      <c r="E1478" s="130" t="s">
        <v>1903</v>
      </c>
      <c r="F1478" s="130" t="s">
        <v>1904</v>
      </c>
      <c r="I1478" s="123"/>
      <c r="J1478" s="131">
        <f>BK1478</f>
        <v>0</v>
      </c>
      <c r="L1478" s="120"/>
      <c r="M1478" s="125"/>
      <c r="P1478" s="126">
        <f>SUM(P1479:P1519)</f>
        <v>0</v>
      </c>
      <c r="R1478" s="126">
        <f>SUM(R1479:R1519)</f>
        <v>9.7442357620000006</v>
      </c>
      <c r="T1478" s="127">
        <f>SUM(T1479:T1519)</f>
        <v>0</v>
      </c>
      <c r="AR1478" s="121" t="s">
        <v>81</v>
      </c>
      <c r="AT1478" s="128" t="s">
        <v>70</v>
      </c>
      <c r="AU1478" s="128" t="s">
        <v>79</v>
      </c>
      <c r="AY1478" s="121" t="s">
        <v>293</v>
      </c>
      <c r="BK1478" s="129">
        <f>SUM(BK1479:BK1519)</f>
        <v>0</v>
      </c>
    </row>
    <row r="1479" spans="2:65" s="1" customFormat="1" ht="37.9" customHeight="1">
      <c r="B1479" s="132"/>
      <c r="C1479" s="358" t="s">
        <v>1911</v>
      </c>
      <c r="D1479" s="358" t="s">
        <v>309</v>
      </c>
      <c r="E1479" s="359" t="s">
        <v>8160</v>
      </c>
      <c r="F1479" s="360" t="s">
        <v>8161</v>
      </c>
      <c r="G1479" s="361" t="s">
        <v>451</v>
      </c>
      <c r="H1479" s="362">
        <v>117.6</v>
      </c>
      <c r="I1479" s="148"/>
      <c r="J1479" s="149">
        <f>ROUND(I1479*H1479,2)</f>
        <v>0</v>
      </c>
      <c r="K1479" s="145" t="s">
        <v>383</v>
      </c>
      <c r="L1479" s="33"/>
      <c r="M1479" s="150" t="s">
        <v>3</v>
      </c>
      <c r="N1479" s="151" t="s">
        <v>42</v>
      </c>
      <c r="P1479" s="139">
        <f>O1479*H1479</f>
        <v>0</v>
      </c>
      <c r="Q1479" s="139">
        <v>3.5586999999999999E-4</v>
      </c>
      <c r="R1479" s="139">
        <f>Q1479*H1479</f>
        <v>4.1850311999999994E-2</v>
      </c>
      <c r="S1479" s="139">
        <v>0</v>
      </c>
      <c r="T1479" s="140">
        <f>S1479*H1479</f>
        <v>0</v>
      </c>
      <c r="AR1479" s="141" t="s">
        <v>472</v>
      </c>
      <c r="AT1479" s="141" t="s">
        <v>309</v>
      </c>
      <c r="AU1479" s="141" t="s">
        <v>81</v>
      </c>
      <c r="AY1479" s="18" t="s">
        <v>293</v>
      </c>
      <c r="BE1479" s="142">
        <f>IF(N1479="základní",J1479,0)</f>
        <v>0</v>
      </c>
      <c r="BF1479" s="142">
        <f>IF(N1479="snížená",J1479,0)</f>
        <v>0</v>
      </c>
      <c r="BG1479" s="142">
        <f>IF(N1479="zákl. přenesená",J1479,0)</f>
        <v>0</v>
      </c>
      <c r="BH1479" s="142">
        <f>IF(N1479="sníž. přenesená",J1479,0)</f>
        <v>0</v>
      </c>
      <c r="BI1479" s="142">
        <f>IF(N1479="nulová",J1479,0)</f>
        <v>0</v>
      </c>
      <c r="BJ1479" s="18" t="s">
        <v>79</v>
      </c>
      <c r="BK1479" s="142">
        <f>ROUND(I1479*H1479,2)</f>
        <v>0</v>
      </c>
      <c r="BL1479" s="18" t="s">
        <v>472</v>
      </c>
      <c r="BM1479" s="141" t="s">
        <v>8162</v>
      </c>
    </row>
    <row r="1480" spans="2:65" s="1" customFormat="1">
      <c r="B1480" s="33"/>
      <c r="D1480" s="162" t="s">
        <v>385</v>
      </c>
      <c r="F1480" s="365" t="s">
        <v>8163</v>
      </c>
      <c r="I1480" s="159"/>
      <c r="L1480" s="33"/>
      <c r="M1480" s="164"/>
      <c r="T1480" s="54"/>
      <c r="AT1480" s="18" t="s">
        <v>385</v>
      </c>
      <c r="AU1480" s="18" t="s">
        <v>81</v>
      </c>
    </row>
    <row r="1481" spans="2:65" s="12" customFormat="1">
      <c r="B1481" s="165"/>
      <c r="D1481" s="157" t="s">
        <v>387</v>
      </c>
      <c r="E1481" s="166" t="s">
        <v>3</v>
      </c>
      <c r="F1481" s="366" t="s">
        <v>8164</v>
      </c>
      <c r="H1481" s="367">
        <v>138</v>
      </c>
      <c r="I1481" s="167"/>
      <c r="L1481" s="165"/>
      <c r="M1481" s="168"/>
      <c r="T1481" s="169"/>
      <c r="AT1481" s="166" t="s">
        <v>387</v>
      </c>
      <c r="AU1481" s="166" t="s">
        <v>81</v>
      </c>
      <c r="AV1481" s="12" t="s">
        <v>81</v>
      </c>
      <c r="AW1481" s="12" t="s">
        <v>33</v>
      </c>
      <c r="AX1481" s="12" t="s">
        <v>71</v>
      </c>
      <c r="AY1481" s="166" t="s">
        <v>293</v>
      </c>
    </row>
    <row r="1482" spans="2:65" s="14" customFormat="1">
      <c r="B1482" s="175"/>
      <c r="D1482" s="157" t="s">
        <v>387</v>
      </c>
      <c r="E1482" s="176" t="s">
        <v>3</v>
      </c>
      <c r="F1482" s="370" t="s">
        <v>1015</v>
      </c>
      <c r="H1482" s="371">
        <v>138</v>
      </c>
      <c r="I1482" s="177"/>
      <c r="L1482" s="175"/>
      <c r="M1482" s="178"/>
      <c r="T1482" s="179"/>
      <c r="AT1482" s="176" t="s">
        <v>387</v>
      </c>
      <c r="AU1482" s="176" t="s">
        <v>81</v>
      </c>
      <c r="AV1482" s="14" t="s">
        <v>292</v>
      </c>
      <c r="AW1482" s="14" t="s">
        <v>33</v>
      </c>
      <c r="AX1482" s="14" t="s">
        <v>71</v>
      </c>
      <c r="AY1482" s="176" t="s">
        <v>293</v>
      </c>
    </row>
    <row r="1483" spans="2:65" s="12" customFormat="1">
      <c r="B1483" s="165"/>
      <c r="D1483" s="157" t="s">
        <v>387</v>
      </c>
      <c r="E1483" s="166" t="s">
        <v>3</v>
      </c>
      <c r="F1483" s="366" t="s">
        <v>8165</v>
      </c>
      <c r="H1483" s="367">
        <v>-20.399999999999999</v>
      </c>
      <c r="I1483" s="167"/>
      <c r="L1483" s="165"/>
      <c r="M1483" s="168"/>
      <c r="T1483" s="169"/>
      <c r="AT1483" s="166" t="s">
        <v>387</v>
      </c>
      <c r="AU1483" s="166" t="s">
        <v>81</v>
      </c>
      <c r="AV1483" s="12" t="s">
        <v>81</v>
      </c>
      <c r="AW1483" s="12" t="s">
        <v>33</v>
      </c>
      <c r="AX1483" s="12" t="s">
        <v>71</v>
      </c>
      <c r="AY1483" s="166" t="s">
        <v>293</v>
      </c>
    </row>
    <row r="1484" spans="2:65" s="14" customFormat="1">
      <c r="B1484" s="175"/>
      <c r="D1484" s="157" t="s">
        <v>387</v>
      </c>
      <c r="E1484" s="176" t="s">
        <v>3</v>
      </c>
      <c r="F1484" s="370" t="s">
        <v>7954</v>
      </c>
      <c r="H1484" s="371">
        <v>-20.399999999999999</v>
      </c>
      <c r="I1484" s="177"/>
      <c r="L1484" s="175"/>
      <c r="M1484" s="178"/>
      <c r="T1484" s="179"/>
      <c r="AT1484" s="176" t="s">
        <v>387</v>
      </c>
      <c r="AU1484" s="176" t="s">
        <v>81</v>
      </c>
      <c r="AV1484" s="14" t="s">
        <v>292</v>
      </c>
      <c r="AW1484" s="14" t="s">
        <v>33</v>
      </c>
      <c r="AX1484" s="14" t="s">
        <v>71</v>
      </c>
      <c r="AY1484" s="176" t="s">
        <v>293</v>
      </c>
    </row>
    <row r="1485" spans="2:65" s="13" customFormat="1">
      <c r="B1485" s="170"/>
      <c r="D1485" s="157" t="s">
        <v>387</v>
      </c>
      <c r="E1485" s="171" t="s">
        <v>3</v>
      </c>
      <c r="F1485" s="368" t="s">
        <v>407</v>
      </c>
      <c r="H1485" s="369">
        <v>117.6</v>
      </c>
      <c r="I1485" s="172"/>
      <c r="L1485" s="170"/>
      <c r="M1485" s="173"/>
      <c r="T1485" s="174"/>
      <c r="AT1485" s="171" t="s">
        <v>387</v>
      </c>
      <c r="AU1485" s="171" t="s">
        <v>81</v>
      </c>
      <c r="AV1485" s="13" t="s">
        <v>308</v>
      </c>
      <c r="AW1485" s="13" t="s">
        <v>33</v>
      </c>
      <c r="AX1485" s="13" t="s">
        <v>79</v>
      </c>
      <c r="AY1485" s="171" t="s">
        <v>293</v>
      </c>
    </row>
    <row r="1486" spans="2:65" s="1" customFormat="1" ht="37.9" customHeight="1">
      <c r="B1486" s="132"/>
      <c r="C1486" s="358" t="s">
        <v>1915</v>
      </c>
      <c r="D1486" s="358" t="s">
        <v>309</v>
      </c>
      <c r="E1486" s="359" t="s">
        <v>4343</v>
      </c>
      <c r="F1486" s="360" t="s">
        <v>4344</v>
      </c>
      <c r="G1486" s="361" t="s">
        <v>493</v>
      </c>
      <c r="H1486" s="362">
        <v>684.495</v>
      </c>
      <c r="I1486" s="148"/>
      <c r="J1486" s="149">
        <f>ROUND(I1486*H1486,2)</f>
        <v>0</v>
      </c>
      <c r="K1486" s="145" t="s">
        <v>3</v>
      </c>
      <c r="L1486" s="33"/>
      <c r="M1486" s="150" t="s">
        <v>3</v>
      </c>
      <c r="N1486" s="151" t="s">
        <v>42</v>
      </c>
      <c r="P1486" s="139">
        <f>O1486*H1486</f>
        <v>0</v>
      </c>
      <c r="Q1486" s="139">
        <v>1.8000000000000001E-4</v>
      </c>
      <c r="R1486" s="139">
        <f>Q1486*H1486</f>
        <v>0.1232091</v>
      </c>
      <c r="S1486" s="139">
        <v>0</v>
      </c>
      <c r="T1486" s="140">
        <f>S1486*H1486</f>
        <v>0</v>
      </c>
      <c r="AR1486" s="141" t="s">
        <v>472</v>
      </c>
      <c r="AT1486" s="141" t="s">
        <v>309</v>
      </c>
      <c r="AU1486" s="141" t="s">
        <v>81</v>
      </c>
      <c r="AY1486" s="18" t="s">
        <v>293</v>
      </c>
      <c r="BE1486" s="142">
        <f>IF(N1486="základní",J1486,0)</f>
        <v>0</v>
      </c>
      <c r="BF1486" s="142">
        <f>IF(N1486="snížená",J1486,0)</f>
        <v>0</v>
      </c>
      <c r="BG1486" s="142">
        <f>IF(N1486="zákl. přenesená",J1486,0)</f>
        <v>0</v>
      </c>
      <c r="BH1486" s="142">
        <f>IF(N1486="sníž. přenesená",J1486,0)</f>
        <v>0</v>
      </c>
      <c r="BI1486" s="142">
        <f>IF(N1486="nulová",J1486,0)</f>
        <v>0</v>
      </c>
      <c r="BJ1486" s="18" t="s">
        <v>79</v>
      </c>
      <c r="BK1486" s="142">
        <f>ROUND(I1486*H1486,2)</f>
        <v>0</v>
      </c>
      <c r="BL1486" s="18" t="s">
        <v>472</v>
      </c>
      <c r="BM1486" s="141" t="s">
        <v>8166</v>
      </c>
    </row>
    <row r="1487" spans="2:65" s="12" customFormat="1">
      <c r="B1487" s="165"/>
      <c r="D1487" s="157" t="s">
        <v>387</v>
      </c>
      <c r="E1487" s="166" t="s">
        <v>3</v>
      </c>
      <c r="F1487" s="366" t="s">
        <v>7813</v>
      </c>
      <c r="H1487" s="367">
        <v>59.777000000000001</v>
      </c>
      <c r="I1487" s="167"/>
      <c r="L1487" s="165"/>
      <c r="M1487" s="168"/>
      <c r="T1487" s="169"/>
      <c r="AT1487" s="166" t="s">
        <v>387</v>
      </c>
      <c r="AU1487" s="166" t="s">
        <v>81</v>
      </c>
      <c r="AV1487" s="12" t="s">
        <v>81</v>
      </c>
      <c r="AW1487" s="12" t="s">
        <v>33</v>
      </c>
      <c r="AX1487" s="12" t="s">
        <v>71</v>
      </c>
      <c r="AY1487" s="166" t="s">
        <v>293</v>
      </c>
    </row>
    <row r="1488" spans="2:65" s="12" customFormat="1">
      <c r="B1488" s="165"/>
      <c r="D1488" s="157" t="s">
        <v>387</v>
      </c>
      <c r="E1488" s="166" t="s">
        <v>3</v>
      </c>
      <c r="F1488" s="366" t="s">
        <v>7824</v>
      </c>
      <c r="H1488" s="367">
        <v>131.66200000000001</v>
      </c>
      <c r="I1488" s="167"/>
      <c r="L1488" s="165"/>
      <c r="M1488" s="168"/>
      <c r="T1488" s="169"/>
      <c r="AT1488" s="166" t="s">
        <v>387</v>
      </c>
      <c r="AU1488" s="166" t="s">
        <v>81</v>
      </c>
      <c r="AV1488" s="12" t="s">
        <v>81</v>
      </c>
      <c r="AW1488" s="12" t="s">
        <v>33</v>
      </c>
      <c r="AX1488" s="12" t="s">
        <v>71</v>
      </c>
      <c r="AY1488" s="166" t="s">
        <v>293</v>
      </c>
    </row>
    <row r="1489" spans="2:65" s="12" customFormat="1">
      <c r="B1489" s="165"/>
      <c r="D1489" s="157" t="s">
        <v>387</v>
      </c>
      <c r="E1489" s="166" t="s">
        <v>3</v>
      </c>
      <c r="F1489" s="366" t="s">
        <v>7825</v>
      </c>
      <c r="H1489" s="367">
        <v>624.71799999999996</v>
      </c>
      <c r="I1489" s="167"/>
      <c r="L1489" s="165"/>
      <c r="M1489" s="168"/>
      <c r="T1489" s="169"/>
      <c r="AT1489" s="166" t="s">
        <v>387</v>
      </c>
      <c r="AU1489" s="166" t="s">
        <v>81</v>
      </c>
      <c r="AV1489" s="12" t="s">
        <v>81</v>
      </c>
      <c r="AW1489" s="12" t="s">
        <v>33</v>
      </c>
      <c r="AX1489" s="12" t="s">
        <v>71</v>
      </c>
      <c r="AY1489" s="166" t="s">
        <v>293</v>
      </c>
    </row>
    <row r="1490" spans="2:65" s="14" customFormat="1">
      <c r="B1490" s="175"/>
      <c r="D1490" s="157" t="s">
        <v>387</v>
      </c>
      <c r="E1490" s="176" t="s">
        <v>3</v>
      </c>
      <c r="F1490" s="370" t="s">
        <v>1015</v>
      </c>
      <c r="H1490" s="371">
        <v>816.15700000000004</v>
      </c>
      <c r="I1490" s="177"/>
      <c r="L1490" s="175"/>
      <c r="M1490" s="178"/>
      <c r="T1490" s="179"/>
      <c r="AT1490" s="176" t="s">
        <v>387</v>
      </c>
      <c r="AU1490" s="176" t="s">
        <v>81</v>
      </c>
      <c r="AV1490" s="14" t="s">
        <v>292</v>
      </c>
      <c r="AW1490" s="14" t="s">
        <v>33</v>
      </c>
      <c r="AX1490" s="14" t="s">
        <v>71</v>
      </c>
      <c r="AY1490" s="176" t="s">
        <v>293</v>
      </c>
    </row>
    <row r="1491" spans="2:65" s="12" customFormat="1" ht="22.5">
      <c r="B1491" s="165"/>
      <c r="D1491" s="157" t="s">
        <v>387</v>
      </c>
      <c r="E1491" s="166" t="s">
        <v>3</v>
      </c>
      <c r="F1491" s="366" t="s">
        <v>7861</v>
      </c>
      <c r="H1491" s="367">
        <v>-131.66200000000001</v>
      </c>
      <c r="I1491" s="167"/>
      <c r="L1491" s="165"/>
      <c r="M1491" s="168"/>
      <c r="T1491" s="169"/>
      <c r="AT1491" s="166" t="s">
        <v>387</v>
      </c>
      <c r="AU1491" s="166" t="s">
        <v>81</v>
      </c>
      <c r="AV1491" s="12" t="s">
        <v>81</v>
      </c>
      <c r="AW1491" s="12" t="s">
        <v>33</v>
      </c>
      <c r="AX1491" s="12" t="s">
        <v>71</v>
      </c>
      <c r="AY1491" s="166" t="s">
        <v>293</v>
      </c>
    </row>
    <row r="1492" spans="2:65" s="14" customFormat="1">
      <c r="B1492" s="175"/>
      <c r="D1492" s="157" t="s">
        <v>387</v>
      </c>
      <c r="E1492" s="176" t="s">
        <v>3</v>
      </c>
      <c r="F1492" s="370" t="s">
        <v>7954</v>
      </c>
      <c r="H1492" s="371">
        <v>-131.66200000000001</v>
      </c>
      <c r="I1492" s="177"/>
      <c r="L1492" s="175"/>
      <c r="M1492" s="178"/>
      <c r="T1492" s="179"/>
      <c r="AT1492" s="176" t="s">
        <v>387</v>
      </c>
      <c r="AU1492" s="176" t="s">
        <v>81</v>
      </c>
      <c r="AV1492" s="14" t="s">
        <v>292</v>
      </c>
      <c r="AW1492" s="14" t="s">
        <v>33</v>
      </c>
      <c r="AX1492" s="14" t="s">
        <v>71</v>
      </c>
      <c r="AY1492" s="176" t="s">
        <v>293</v>
      </c>
    </row>
    <row r="1493" spans="2:65" s="13" customFormat="1" ht="33.75">
      <c r="B1493" s="170"/>
      <c r="D1493" s="157" t="s">
        <v>387</v>
      </c>
      <c r="E1493" s="171" t="s">
        <v>3</v>
      </c>
      <c r="F1493" s="368" t="s">
        <v>4346</v>
      </c>
      <c r="H1493" s="369">
        <v>684.495</v>
      </c>
      <c r="I1493" s="172"/>
      <c r="L1493" s="170"/>
      <c r="M1493" s="173"/>
      <c r="T1493" s="174"/>
      <c r="AT1493" s="171" t="s">
        <v>387</v>
      </c>
      <c r="AU1493" s="171" t="s">
        <v>81</v>
      </c>
      <c r="AV1493" s="13" t="s">
        <v>308</v>
      </c>
      <c r="AW1493" s="13" t="s">
        <v>33</v>
      </c>
      <c r="AX1493" s="13" t="s">
        <v>79</v>
      </c>
      <c r="AY1493" s="171" t="s">
        <v>293</v>
      </c>
    </row>
    <row r="1494" spans="2:65" s="1" customFormat="1" ht="24.2" customHeight="1">
      <c r="B1494" s="132"/>
      <c r="C1494" s="353" t="s">
        <v>1920</v>
      </c>
      <c r="D1494" s="353" t="s">
        <v>290</v>
      </c>
      <c r="E1494" s="354" t="s">
        <v>4347</v>
      </c>
      <c r="F1494" s="355" t="s">
        <v>4348</v>
      </c>
      <c r="G1494" s="356" t="s">
        <v>298</v>
      </c>
      <c r="H1494" s="357">
        <v>7120.8010000000004</v>
      </c>
      <c r="I1494" s="134"/>
      <c r="J1494" s="135">
        <f>ROUND(I1494*H1494,2)</f>
        <v>0</v>
      </c>
      <c r="K1494" s="133" t="s">
        <v>3</v>
      </c>
      <c r="L1494" s="136"/>
      <c r="M1494" s="137" t="s">
        <v>3</v>
      </c>
      <c r="N1494" s="138" t="s">
        <v>42</v>
      </c>
      <c r="P1494" s="139">
        <f>O1494*H1494</f>
        <v>0</v>
      </c>
      <c r="Q1494" s="139">
        <v>1.33E-3</v>
      </c>
      <c r="R1494" s="139">
        <f>Q1494*H1494</f>
        <v>9.470665330000001</v>
      </c>
      <c r="S1494" s="139">
        <v>0</v>
      </c>
      <c r="T1494" s="140">
        <f>S1494*H1494</f>
        <v>0</v>
      </c>
      <c r="AR1494" s="141" t="s">
        <v>591</v>
      </c>
      <c r="AT1494" s="141" t="s">
        <v>290</v>
      </c>
      <c r="AU1494" s="141" t="s">
        <v>81</v>
      </c>
      <c r="AY1494" s="18" t="s">
        <v>293</v>
      </c>
      <c r="BE1494" s="142">
        <f>IF(N1494="základní",J1494,0)</f>
        <v>0</v>
      </c>
      <c r="BF1494" s="142">
        <f>IF(N1494="snížená",J1494,0)</f>
        <v>0</v>
      </c>
      <c r="BG1494" s="142">
        <f>IF(N1494="zákl. přenesená",J1494,0)</f>
        <v>0</v>
      </c>
      <c r="BH1494" s="142">
        <f>IF(N1494="sníž. přenesená",J1494,0)</f>
        <v>0</v>
      </c>
      <c r="BI1494" s="142">
        <f>IF(N1494="nulová",J1494,0)</f>
        <v>0</v>
      </c>
      <c r="BJ1494" s="18" t="s">
        <v>79</v>
      </c>
      <c r="BK1494" s="142">
        <f>ROUND(I1494*H1494,2)</f>
        <v>0</v>
      </c>
      <c r="BL1494" s="18" t="s">
        <v>472</v>
      </c>
      <c r="BM1494" s="141" t="s">
        <v>8167</v>
      </c>
    </row>
    <row r="1495" spans="2:65" s="12" customFormat="1">
      <c r="B1495" s="165"/>
      <c r="D1495" s="157" t="s">
        <v>387</v>
      </c>
      <c r="F1495" s="366" t="s">
        <v>8168</v>
      </c>
      <c r="H1495" s="367">
        <v>7120.8010000000004</v>
      </c>
      <c r="I1495" s="167"/>
      <c r="L1495" s="165"/>
      <c r="M1495" s="168"/>
      <c r="T1495" s="169"/>
      <c r="AT1495" s="166" t="s">
        <v>387</v>
      </c>
      <c r="AU1495" s="166" t="s">
        <v>81</v>
      </c>
      <c r="AV1495" s="12" t="s">
        <v>81</v>
      </c>
      <c r="AW1495" s="12" t="s">
        <v>4</v>
      </c>
      <c r="AX1495" s="12" t="s">
        <v>79</v>
      </c>
      <c r="AY1495" s="166" t="s">
        <v>293</v>
      </c>
    </row>
    <row r="1496" spans="2:65" s="1" customFormat="1" ht="33" customHeight="1">
      <c r="B1496" s="132"/>
      <c r="C1496" s="358" t="s">
        <v>1927</v>
      </c>
      <c r="D1496" s="358" t="s">
        <v>309</v>
      </c>
      <c r="E1496" s="359" t="s">
        <v>5894</v>
      </c>
      <c r="F1496" s="360" t="s">
        <v>5895</v>
      </c>
      <c r="G1496" s="361" t="s">
        <v>493</v>
      </c>
      <c r="H1496" s="362">
        <v>624.71799999999996</v>
      </c>
      <c r="I1496" s="148"/>
      <c r="J1496" s="149">
        <f>ROUND(I1496*H1496,2)</f>
        <v>0</v>
      </c>
      <c r="K1496" s="145" t="s">
        <v>383</v>
      </c>
      <c r="L1496" s="33"/>
      <c r="M1496" s="150" t="s">
        <v>3</v>
      </c>
      <c r="N1496" s="151" t="s">
        <v>42</v>
      </c>
      <c r="P1496" s="139">
        <f>O1496*H1496</f>
        <v>0</v>
      </c>
      <c r="Q1496" s="139">
        <v>0</v>
      </c>
      <c r="R1496" s="139">
        <f>Q1496*H1496</f>
        <v>0</v>
      </c>
      <c r="S1496" s="139">
        <v>0</v>
      </c>
      <c r="T1496" s="140">
        <f>S1496*H1496</f>
        <v>0</v>
      </c>
      <c r="AR1496" s="141" t="s">
        <v>472</v>
      </c>
      <c r="AT1496" s="141" t="s">
        <v>309</v>
      </c>
      <c r="AU1496" s="141" t="s">
        <v>81</v>
      </c>
      <c r="AY1496" s="18" t="s">
        <v>293</v>
      </c>
      <c r="BE1496" s="142">
        <f>IF(N1496="základní",J1496,0)</f>
        <v>0</v>
      </c>
      <c r="BF1496" s="142">
        <f>IF(N1496="snížená",J1496,0)</f>
        <v>0</v>
      </c>
      <c r="BG1496" s="142">
        <f>IF(N1496="zákl. přenesená",J1496,0)</f>
        <v>0</v>
      </c>
      <c r="BH1496" s="142">
        <f>IF(N1496="sníž. přenesená",J1496,0)</f>
        <v>0</v>
      </c>
      <c r="BI1496" s="142">
        <f>IF(N1496="nulová",J1496,0)</f>
        <v>0</v>
      </c>
      <c r="BJ1496" s="18" t="s">
        <v>79</v>
      </c>
      <c r="BK1496" s="142">
        <f>ROUND(I1496*H1496,2)</f>
        <v>0</v>
      </c>
      <c r="BL1496" s="18" t="s">
        <v>472</v>
      </c>
      <c r="BM1496" s="141" t="s">
        <v>8169</v>
      </c>
    </row>
    <row r="1497" spans="2:65" s="1" customFormat="1">
      <c r="B1497" s="33"/>
      <c r="D1497" s="162" t="s">
        <v>385</v>
      </c>
      <c r="F1497" s="365" t="s">
        <v>5897</v>
      </c>
      <c r="I1497" s="159"/>
      <c r="L1497" s="33"/>
      <c r="M1497" s="164"/>
      <c r="T1497" s="54"/>
      <c r="AT1497" s="18" t="s">
        <v>385</v>
      </c>
      <c r="AU1497" s="18" t="s">
        <v>81</v>
      </c>
    </row>
    <row r="1498" spans="2:65" s="12" customFormat="1">
      <c r="B1498" s="165"/>
      <c r="D1498" s="157" t="s">
        <v>387</v>
      </c>
      <c r="E1498" s="166" t="s">
        <v>3</v>
      </c>
      <c r="F1498" s="366" t="s">
        <v>7824</v>
      </c>
      <c r="H1498" s="367">
        <v>131.66200000000001</v>
      </c>
      <c r="I1498" s="167"/>
      <c r="L1498" s="165"/>
      <c r="M1498" s="168"/>
      <c r="T1498" s="169"/>
      <c r="AT1498" s="166" t="s">
        <v>387</v>
      </c>
      <c r="AU1498" s="166" t="s">
        <v>81</v>
      </c>
      <c r="AV1498" s="12" t="s">
        <v>81</v>
      </c>
      <c r="AW1498" s="12" t="s">
        <v>33</v>
      </c>
      <c r="AX1498" s="12" t="s">
        <v>71</v>
      </c>
      <c r="AY1498" s="166" t="s">
        <v>293</v>
      </c>
    </row>
    <row r="1499" spans="2:65" s="12" customFormat="1">
      <c r="B1499" s="165"/>
      <c r="D1499" s="157" t="s">
        <v>387</v>
      </c>
      <c r="E1499" s="166" t="s">
        <v>3</v>
      </c>
      <c r="F1499" s="366" t="s">
        <v>8170</v>
      </c>
      <c r="H1499" s="367">
        <v>624.71799999999996</v>
      </c>
      <c r="I1499" s="167"/>
      <c r="L1499" s="165"/>
      <c r="M1499" s="168"/>
      <c r="T1499" s="169"/>
      <c r="AT1499" s="166" t="s">
        <v>387</v>
      </c>
      <c r="AU1499" s="166" t="s">
        <v>81</v>
      </c>
      <c r="AV1499" s="12" t="s">
        <v>81</v>
      </c>
      <c r="AW1499" s="12" t="s">
        <v>33</v>
      </c>
      <c r="AX1499" s="12" t="s">
        <v>71</v>
      </c>
      <c r="AY1499" s="166" t="s">
        <v>293</v>
      </c>
    </row>
    <row r="1500" spans="2:65" s="14" customFormat="1">
      <c r="B1500" s="175"/>
      <c r="D1500" s="157" t="s">
        <v>387</v>
      </c>
      <c r="E1500" s="176" t="s">
        <v>3</v>
      </c>
      <c r="F1500" s="370" t="s">
        <v>1015</v>
      </c>
      <c r="H1500" s="371">
        <v>756.38</v>
      </c>
      <c r="I1500" s="177"/>
      <c r="L1500" s="175"/>
      <c r="M1500" s="178"/>
      <c r="T1500" s="179"/>
      <c r="AT1500" s="176" t="s">
        <v>387</v>
      </c>
      <c r="AU1500" s="176" t="s">
        <v>81</v>
      </c>
      <c r="AV1500" s="14" t="s">
        <v>292</v>
      </c>
      <c r="AW1500" s="14" t="s">
        <v>33</v>
      </c>
      <c r="AX1500" s="14" t="s">
        <v>71</v>
      </c>
      <c r="AY1500" s="176" t="s">
        <v>293</v>
      </c>
    </row>
    <row r="1501" spans="2:65" s="12" customFormat="1" ht="22.5">
      <c r="B1501" s="165"/>
      <c r="D1501" s="157" t="s">
        <v>387</v>
      </c>
      <c r="E1501" s="166" t="s">
        <v>3</v>
      </c>
      <c r="F1501" s="366" t="s">
        <v>7861</v>
      </c>
      <c r="H1501" s="367">
        <v>-131.66200000000001</v>
      </c>
      <c r="I1501" s="167"/>
      <c r="L1501" s="165"/>
      <c r="M1501" s="168"/>
      <c r="T1501" s="169"/>
      <c r="AT1501" s="166" t="s">
        <v>387</v>
      </c>
      <c r="AU1501" s="166" t="s">
        <v>81</v>
      </c>
      <c r="AV1501" s="12" t="s">
        <v>81</v>
      </c>
      <c r="AW1501" s="12" t="s">
        <v>33</v>
      </c>
      <c r="AX1501" s="12" t="s">
        <v>71</v>
      </c>
      <c r="AY1501" s="166" t="s">
        <v>293</v>
      </c>
    </row>
    <row r="1502" spans="2:65" s="14" customFormat="1">
      <c r="B1502" s="175"/>
      <c r="D1502" s="157" t="s">
        <v>387</v>
      </c>
      <c r="E1502" s="176" t="s">
        <v>3</v>
      </c>
      <c r="F1502" s="370" t="s">
        <v>7954</v>
      </c>
      <c r="H1502" s="371">
        <v>-131.66200000000001</v>
      </c>
      <c r="I1502" s="177"/>
      <c r="L1502" s="175"/>
      <c r="M1502" s="178"/>
      <c r="T1502" s="179"/>
      <c r="AT1502" s="176" t="s">
        <v>387</v>
      </c>
      <c r="AU1502" s="176" t="s">
        <v>81</v>
      </c>
      <c r="AV1502" s="14" t="s">
        <v>292</v>
      </c>
      <c r="AW1502" s="14" t="s">
        <v>33</v>
      </c>
      <c r="AX1502" s="14" t="s">
        <v>71</v>
      </c>
      <c r="AY1502" s="176" t="s">
        <v>293</v>
      </c>
    </row>
    <row r="1503" spans="2:65" s="13" customFormat="1">
      <c r="B1503" s="170"/>
      <c r="D1503" s="157" t="s">
        <v>387</v>
      </c>
      <c r="E1503" s="171" t="s">
        <v>3</v>
      </c>
      <c r="F1503" s="368" t="s">
        <v>407</v>
      </c>
      <c r="H1503" s="369">
        <v>624.71799999999996</v>
      </c>
      <c r="I1503" s="172"/>
      <c r="L1503" s="170"/>
      <c r="M1503" s="173"/>
      <c r="T1503" s="174"/>
      <c r="AT1503" s="171" t="s">
        <v>387</v>
      </c>
      <c r="AU1503" s="171" t="s">
        <v>81</v>
      </c>
      <c r="AV1503" s="13" t="s">
        <v>308</v>
      </c>
      <c r="AW1503" s="13" t="s">
        <v>33</v>
      </c>
      <c r="AX1503" s="13" t="s">
        <v>79</v>
      </c>
      <c r="AY1503" s="171" t="s">
        <v>293</v>
      </c>
    </row>
    <row r="1504" spans="2:65" s="1" customFormat="1" ht="33" customHeight="1">
      <c r="B1504" s="132"/>
      <c r="C1504" s="353" t="s">
        <v>1932</v>
      </c>
      <c r="D1504" s="353" t="s">
        <v>290</v>
      </c>
      <c r="E1504" s="354" t="s">
        <v>8171</v>
      </c>
      <c r="F1504" s="355" t="s">
        <v>8172</v>
      </c>
      <c r="G1504" s="356" t="s">
        <v>493</v>
      </c>
      <c r="H1504" s="357">
        <v>687.19</v>
      </c>
      <c r="I1504" s="134"/>
      <c r="J1504" s="135">
        <f>ROUND(I1504*H1504,2)</f>
        <v>0</v>
      </c>
      <c r="K1504" s="133" t="s">
        <v>383</v>
      </c>
      <c r="L1504" s="136"/>
      <c r="M1504" s="137" t="s">
        <v>3</v>
      </c>
      <c r="N1504" s="138" t="s">
        <v>42</v>
      </c>
      <c r="P1504" s="139">
        <f>O1504*H1504</f>
        <v>0</v>
      </c>
      <c r="Q1504" s="139">
        <v>1.3999999999999999E-4</v>
      </c>
      <c r="R1504" s="139">
        <f>Q1504*H1504</f>
        <v>9.6206600000000003E-2</v>
      </c>
      <c r="S1504" s="139">
        <v>0</v>
      </c>
      <c r="T1504" s="140">
        <f>S1504*H1504</f>
        <v>0</v>
      </c>
      <c r="AR1504" s="141" t="s">
        <v>591</v>
      </c>
      <c r="AT1504" s="141" t="s">
        <v>290</v>
      </c>
      <c r="AU1504" s="141" t="s">
        <v>81</v>
      </c>
      <c r="AY1504" s="18" t="s">
        <v>293</v>
      </c>
      <c r="BE1504" s="142">
        <f>IF(N1504="základní",J1504,0)</f>
        <v>0</v>
      </c>
      <c r="BF1504" s="142">
        <f>IF(N1504="snížená",J1504,0)</f>
        <v>0</v>
      </c>
      <c r="BG1504" s="142">
        <f>IF(N1504="zákl. přenesená",J1504,0)</f>
        <v>0</v>
      </c>
      <c r="BH1504" s="142">
        <f>IF(N1504="sníž. přenesená",J1504,0)</f>
        <v>0</v>
      </c>
      <c r="BI1504" s="142">
        <f>IF(N1504="nulová",J1504,0)</f>
        <v>0</v>
      </c>
      <c r="BJ1504" s="18" t="s">
        <v>79</v>
      </c>
      <c r="BK1504" s="142">
        <f>ROUND(I1504*H1504,2)</f>
        <v>0</v>
      </c>
      <c r="BL1504" s="18" t="s">
        <v>472</v>
      </c>
      <c r="BM1504" s="141" t="s">
        <v>8173</v>
      </c>
    </row>
    <row r="1505" spans="2:65" s="12" customFormat="1">
      <c r="B1505" s="165"/>
      <c r="D1505" s="157" t="s">
        <v>387</v>
      </c>
      <c r="F1505" s="366" t="s">
        <v>8174</v>
      </c>
      <c r="H1505" s="367">
        <v>687.19</v>
      </c>
      <c r="I1505" s="167"/>
      <c r="L1505" s="165"/>
      <c r="M1505" s="168"/>
      <c r="T1505" s="169"/>
      <c r="AT1505" s="166" t="s">
        <v>387</v>
      </c>
      <c r="AU1505" s="166" t="s">
        <v>81</v>
      </c>
      <c r="AV1505" s="12" t="s">
        <v>81</v>
      </c>
      <c r="AW1505" s="12" t="s">
        <v>4</v>
      </c>
      <c r="AX1505" s="12" t="s">
        <v>79</v>
      </c>
      <c r="AY1505" s="166" t="s">
        <v>293</v>
      </c>
    </row>
    <row r="1506" spans="2:65" s="1" customFormat="1" ht="24.2" customHeight="1">
      <c r="B1506" s="132"/>
      <c r="C1506" s="358" t="s">
        <v>1938</v>
      </c>
      <c r="D1506" s="358" t="s">
        <v>309</v>
      </c>
      <c r="E1506" s="359" t="s">
        <v>8175</v>
      </c>
      <c r="F1506" s="360" t="s">
        <v>8176</v>
      </c>
      <c r="G1506" s="361" t="s">
        <v>451</v>
      </c>
      <c r="H1506" s="362">
        <v>1118.5840000000001</v>
      </c>
      <c r="I1506" s="148"/>
      <c r="J1506" s="149">
        <f>ROUND(I1506*H1506,2)</f>
        <v>0</v>
      </c>
      <c r="K1506" s="145" t="s">
        <v>383</v>
      </c>
      <c r="L1506" s="33"/>
      <c r="M1506" s="150" t="s">
        <v>3</v>
      </c>
      <c r="N1506" s="151" t="s">
        <v>42</v>
      </c>
      <c r="P1506" s="139">
        <f>O1506*H1506</f>
        <v>0</v>
      </c>
      <c r="Q1506" s="139">
        <v>0</v>
      </c>
      <c r="R1506" s="139">
        <f>Q1506*H1506</f>
        <v>0</v>
      </c>
      <c r="S1506" s="139">
        <v>0</v>
      </c>
      <c r="T1506" s="140">
        <f>S1506*H1506</f>
        <v>0</v>
      </c>
      <c r="AR1506" s="141" t="s">
        <v>472</v>
      </c>
      <c r="AT1506" s="141" t="s">
        <v>309</v>
      </c>
      <c r="AU1506" s="141" t="s">
        <v>81</v>
      </c>
      <c r="AY1506" s="18" t="s">
        <v>293</v>
      </c>
      <c r="BE1506" s="142">
        <f>IF(N1506="základní",J1506,0)</f>
        <v>0</v>
      </c>
      <c r="BF1506" s="142">
        <f>IF(N1506="snížená",J1506,0)</f>
        <v>0</v>
      </c>
      <c r="BG1506" s="142">
        <f>IF(N1506="zákl. přenesená",J1506,0)</f>
        <v>0</v>
      </c>
      <c r="BH1506" s="142">
        <f>IF(N1506="sníž. přenesená",J1506,0)</f>
        <v>0</v>
      </c>
      <c r="BI1506" s="142">
        <f>IF(N1506="nulová",J1506,0)</f>
        <v>0</v>
      </c>
      <c r="BJ1506" s="18" t="s">
        <v>79</v>
      </c>
      <c r="BK1506" s="142">
        <f>ROUND(I1506*H1506,2)</f>
        <v>0</v>
      </c>
      <c r="BL1506" s="18" t="s">
        <v>472</v>
      </c>
      <c r="BM1506" s="141" t="s">
        <v>8177</v>
      </c>
    </row>
    <row r="1507" spans="2:65" s="1" customFormat="1">
      <c r="B1507" s="33"/>
      <c r="D1507" s="162" t="s">
        <v>385</v>
      </c>
      <c r="F1507" s="365" t="s">
        <v>8178</v>
      </c>
      <c r="I1507" s="159"/>
      <c r="L1507" s="33"/>
      <c r="M1507" s="164"/>
      <c r="T1507" s="54"/>
      <c r="AT1507" s="18" t="s">
        <v>385</v>
      </c>
      <c r="AU1507" s="18" t="s">
        <v>81</v>
      </c>
    </row>
    <row r="1508" spans="2:65" s="12" customFormat="1" ht="22.5">
      <c r="B1508" s="165"/>
      <c r="D1508" s="157" t="s">
        <v>387</v>
      </c>
      <c r="E1508" s="166" t="s">
        <v>3</v>
      </c>
      <c r="F1508" s="366" t="s">
        <v>8010</v>
      </c>
      <c r="H1508" s="367">
        <v>232.34399999999999</v>
      </c>
      <c r="I1508" s="167"/>
      <c r="L1508" s="165"/>
      <c r="M1508" s="168"/>
      <c r="T1508" s="169"/>
      <c r="AT1508" s="166" t="s">
        <v>387</v>
      </c>
      <c r="AU1508" s="166" t="s">
        <v>81</v>
      </c>
      <c r="AV1508" s="12" t="s">
        <v>81</v>
      </c>
      <c r="AW1508" s="12" t="s">
        <v>33</v>
      </c>
      <c r="AX1508" s="12" t="s">
        <v>71</v>
      </c>
      <c r="AY1508" s="166" t="s">
        <v>293</v>
      </c>
    </row>
    <row r="1509" spans="2:65" s="12" customFormat="1">
      <c r="B1509" s="165"/>
      <c r="D1509" s="157" t="s">
        <v>387</v>
      </c>
      <c r="E1509" s="166" t="s">
        <v>3</v>
      </c>
      <c r="F1509" s="366" t="s">
        <v>8011</v>
      </c>
      <c r="H1509" s="367">
        <v>1056.6400000000001</v>
      </c>
      <c r="I1509" s="167"/>
      <c r="L1509" s="165"/>
      <c r="M1509" s="168"/>
      <c r="T1509" s="169"/>
      <c r="AT1509" s="166" t="s">
        <v>387</v>
      </c>
      <c r="AU1509" s="166" t="s">
        <v>81</v>
      </c>
      <c r="AV1509" s="12" t="s">
        <v>81</v>
      </c>
      <c r="AW1509" s="12" t="s">
        <v>33</v>
      </c>
      <c r="AX1509" s="12" t="s">
        <v>71</v>
      </c>
      <c r="AY1509" s="166" t="s">
        <v>293</v>
      </c>
    </row>
    <row r="1510" spans="2:65" s="14" customFormat="1">
      <c r="B1510" s="175"/>
      <c r="D1510" s="157" t="s">
        <v>387</v>
      </c>
      <c r="E1510" s="176" t="s">
        <v>3</v>
      </c>
      <c r="F1510" s="370" t="s">
        <v>1015</v>
      </c>
      <c r="H1510" s="371">
        <v>1288.9839999999999</v>
      </c>
      <c r="I1510" s="177"/>
      <c r="L1510" s="175"/>
      <c r="M1510" s="178"/>
      <c r="T1510" s="179"/>
      <c r="AT1510" s="176" t="s">
        <v>387</v>
      </c>
      <c r="AU1510" s="176" t="s">
        <v>81</v>
      </c>
      <c r="AV1510" s="14" t="s">
        <v>292</v>
      </c>
      <c r="AW1510" s="14" t="s">
        <v>33</v>
      </c>
      <c r="AX1510" s="14" t="s">
        <v>71</v>
      </c>
      <c r="AY1510" s="176" t="s">
        <v>293</v>
      </c>
    </row>
    <row r="1511" spans="2:65" s="12" customFormat="1" ht="22.5">
      <c r="B1511" s="165"/>
      <c r="D1511" s="157" t="s">
        <v>387</v>
      </c>
      <c r="E1511" s="166" t="s">
        <v>3</v>
      </c>
      <c r="F1511" s="366" t="s">
        <v>8179</v>
      </c>
      <c r="H1511" s="367">
        <v>-170.4</v>
      </c>
      <c r="I1511" s="167"/>
      <c r="L1511" s="165"/>
      <c r="M1511" s="168"/>
      <c r="T1511" s="169"/>
      <c r="AT1511" s="166" t="s">
        <v>387</v>
      </c>
      <c r="AU1511" s="166" t="s">
        <v>81</v>
      </c>
      <c r="AV1511" s="12" t="s">
        <v>81</v>
      </c>
      <c r="AW1511" s="12" t="s">
        <v>33</v>
      </c>
      <c r="AX1511" s="12" t="s">
        <v>71</v>
      </c>
      <c r="AY1511" s="166" t="s">
        <v>293</v>
      </c>
    </row>
    <row r="1512" spans="2:65" s="14" customFormat="1">
      <c r="B1512" s="175"/>
      <c r="D1512" s="157" t="s">
        <v>387</v>
      </c>
      <c r="E1512" s="176" t="s">
        <v>3</v>
      </c>
      <c r="F1512" s="370" t="s">
        <v>7954</v>
      </c>
      <c r="H1512" s="371">
        <v>-170.4</v>
      </c>
      <c r="I1512" s="177"/>
      <c r="L1512" s="175"/>
      <c r="M1512" s="178"/>
      <c r="T1512" s="179"/>
      <c r="AT1512" s="176" t="s">
        <v>387</v>
      </c>
      <c r="AU1512" s="176" t="s">
        <v>81</v>
      </c>
      <c r="AV1512" s="14" t="s">
        <v>292</v>
      </c>
      <c r="AW1512" s="14" t="s">
        <v>33</v>
      </c>
      <c r="AX1512" s="14" t="s">
        <v>71</v>
      </c>
      <c r="AY1512" s="176" t="s">
        <v>293</v>
      </c>
    </row>
    <row r="1513" spans="2:65" s="13" customFormat="1">
      <c r="B1513" s="170"/>
      <c r="D1513" s="157" t="s">
        <v>387</v>
      </c>
      <c r="E1513" s="171" t="s">
        <v>3</v>
      </c>
      <c r="F1513" s="368" t="s">
        <v>407</v>
      </c>
      <c r="H1513" s="369">
        <v>1118.5840000000001</v>
      </c>
      <c r="I1513" s="172"/>
      <c r="L1513" s="170"/>
      <c r="M1513" s="173"/>
      <c r="T1513" s="174"/>
      <c r="AT1513" s="171" t="s">
        <v>387</v>
      </c>
      <c r="AU1513" s="171" t="s">
        <v>81</v>
      </c>
      <c r="AV1513" s="13" t="s">
        <v>308</v>
      </c>
      <c r="AW1513" s="13" t="s">
        <v>33</v>
      </c>
      <c r="AX1513" s="13" t="s">
        <v>79</v>
      </c>
      <c r="AY1513" s="171" t="s">
        <v>293</v>
      </c>
    </row>
    <row r="1514" spans="2:65" s="1" customFormat="1" ht="24.2" customHeight="1">
      <c r="B1514" s="132"/>
      <c r="C1514" s="353" t="s">
        <v>1944</v>
      </c>
      <c r="D1514" s="353" t="s">
        <v>290</v>
      </c>
      <c r="E1514" s="354" t="s">
        <v>8180</v>
      </c>
      <c r="F1514" s="355" t="s">
        <v>8181</v>
      </c>
      <c r="G1514" s="356" t="s">
        <v>451</v>
      </c>
      <c r="H1514" s="357">
        <v>1230.442</v>
      </c>
      <c r="I1514" s="134"/>
      <c r="J1514" s="135">
        <f>ROUND(I1514*H1514,2)</f>
        <v>0</v>
      </c>
      <c r="K1514" s="133" t="s">
        <v>383</v>
      </c>
      <c r="L1514" s="136"/>
      <c r="M1514" s="137" t="s">
        <v>3</v>
      </c>
      <c r="N1514" s="138" t="s">
        <v>42</v>
      </c>
      <c r="P1514" s="139">
        <f>O1514*H1514</f>
        <v>0</v>
      </c>
      <c r="Q1514" s="139">
        <v>1.0000000000000001E-5</v>
      </c>
      <c r="R1514" s="139">
        <f>Q1514*H1514</f>
        <v>1.2304420000000002E-2</v>
      </c>
      <c r="S1514" s="139">
        <v>0</v>
      </c>
      <c r="T1514" s="140">
        <f>S1514*H1514</f>
        <v>0</v>
      </c>
      <c r="AR1514" s="141" t="s">
        <v>591</v>
      </c>
      <c r="AT1514" s="141" t="s">
        <v>290</v>
      </c>
      <c r="AU1514" s="141" t="s">
        <v>81</v>
      </c>
      <c r="AY1514" s="18" t="s">
        <v>293</v>
      </c>
      <c r="BE1514" s="142">
        <f>IF(N1514="základní",J1514,0)</f>
        <v>0</v>
      </c>
      <c r="BF1514" s="142">
        <f>IF(N1514="snížená",J1514,0)</f>
        <v>0</v>
      </c>
      <c r="BG1514" s="142">
        <f>IF(N1514="zákl. přenesená",J1514,0)</f>
        <v>0</v>
      </c>
      <c r="BH1514" s="142">
        <f>IF(N1514="sníž. přenesená",J1514,0)</f>
        <v>0</v>
      </c>
      <c r="BI1514" s="142">
        <f>IF(N1514="nulová",J1514,0)</f>
        <v>0</v>
      </c>
      <c r="BJ1514" s="18" t="s">
        <v>79</v>
      </c>
      <c r="BK1514" s="142">
        <f>ROUND(I1514*H1514,2)</f>
        <v>0</v>
      </c>
      <c r="BL1514" s="18" t="s">
        <v>472</v>
      </c>
      <c r="BM1514" s="141" t="s">
        <v>8182</v>
      </c>
    </row>
    <row r="1515" spans="2:65" s="12" customFormat="1">
      <c r="B1515" s="165"/>
      <c r="D1515" s="157" t="s">
        <v>387</v>
      </c>
      <c r="F1515" s="366" t="s">
        <v>8183</v>
      </c>
      <c r="H1515" s="367">
        <v>1230.442</v>
      </c>
      <c r="I1515" s="167"/>
      <c r="L1515" s="165"/>
      <c r="M1515" s="168"/>
      <c r="T1515" s="169"/>
      <c r="AT1515" s="166" t="s">
        <v>387</v>
      </c>
      <c r="AU1515" s="166" t="s">
        <v>81</v>
      </c>
      <c r="AV1515" s="12" t="s">
        <v>81</v>
      </c>
      <c r="AW1515" s="12" t="s">
        <v>4</v>
      </c>
      <c r="AX1515" s="12" t="s">
        <v>79</v>
      </c>
      <c r="AY1515" s="166" t="s">
        <v>293</v>
      </c>
    </row>
    <row r="1516" spans="2:65" s="1" customFormat="1" ht="49.15" customHeight="1">
      <c r="B1516" s="132"/>
      <c r="C1516" s="358" t="s">
        <v>1950</v>
      </c>
      <c r="D1516" s="358" t="s">
        <v>309</v>
      </c>
      <c r="E1516" s="359" t="s">
        <v>8184</v>
      </c>
      <c r="F1516" s="360" t="s">
        <v>8185</v>
      </c>
      <c r="G1516" s="361" t="s">
        <v>431</v>
      </c>
      <c r="H1516" s="362">
        <v>9.7439999999999998</v>
      </c>
      <c r="I1516" s="148"/>
      <c r="J1516" s="149">
        <f>ROUND(I1516*H1516,2)</f>
        <v>0</v>
      </c>
      <c r="K1516" s="145" t="s">
        <v>383</v>
      </c>
      <c r="L1516" s="33"/>
      <c r="M1516" s="150" t="s">
        <v>3</v>
      </c>
      <c r="N1516" s="151" t="s">
        <v>42</v>
      </c>
      <c r="P1516" s="139">
        <f>O1516*H1516</f>
        <v>0</v>
      </c>
      <c r="Q1516" s="139">
        <v>0</v>
      </c>
      <c r="R1516" s="139">
        <f>Q1516*H1516</f>
        <v>0</v>
      </c>
      <c r="S1516" s="139">
        <v>0</v>
      </c>
      <c r="T1516" s="140">
        <f>S1516*H1516</f>
        <v>0</v>
      </c>
      <c r="AR1516" s="141" t="s">
        <v>472</v>
      </c>
      <c r="AT1516" s="141" t="s">
        <v>309</v>
      </c>
      <c r="AU1516" s="141" t="s">
        <v>81</v>
      </c>
      <c r="AY1516" s="18" t="s">
        <v>293</v>
      </c>
      <c r="BE1516" s="142">
        <f>IF(N1516="základní",J1516,0)</f>
        <v>0</v>
      </c>
      <c r="BF1516" s="142">
        <f>IF(N1516="snížená",J1516,0)</f>
        <v>0</v>
      </c>
      <c r="BG1516" s="142">
        <f>IF(N1516="zákl. přenesená",J1516,0)</f>
        <v>0</v>
      </c>
      <c r="BH1516" s="142">
        <f>IF(N1516="sníž. přenesená",J1516,0)</f>
        <v>0</v>
      </c>
      <c r="BI1516" s="142">
        <f>IF(N1516="nulová",J1516,0)</f>
        <v>0</v>
      </c>
      <c r="BJ1516" s="18" t="s">
        <v>79</v>
      </c>
      <c r="BK1516" s="142">
        <f>ROUND(I1516*H1516,2)</f>
        <v>0</v>
      </c>
      <c r="BL1516" s="18" t="s">
        <v>472</v>
      </c>
      <c r="BM1516" s="141" t="s">
        <v>8186</v>
      </c>
    </row>
    <row r="1517" spans="2:65" s="1" customFormat="1">
      <c r="B1517" s="33"/>
      <c r="D1517" s="162" t="s">
        <v>385</v>
      </c>
      <c r="F1517" s="365" t="s">
        <v>8187</v>
      </c>
      <c r="I1517" s="159"/>
      <c r="L1517" s="33"/>
      <c r="M1517" s="164"/>
      <c r="T1517" s="54"/>
      <c r="AT1517" s="18" t="s">
        <v>385</v>
      </c>
      <c r="AU1517" s="18" t="s">
        <v>81</v>
      </c>
    </row>
    <row r="1518" spans="2:65" s="1" customFormat="1" ht="62.65" customHeight="1">
      <c r="B1518" s="132"/>
      <c r="C1518" s="358" t="s">
        <v>1954</v>
      </c>
      <c r="D1518" s="358" t="s">
        <v>309</v>
      </c>
      <c r="E1518" s="359" t="s">
        <v>1921</v>
      </c>
      <c r="F1518" s="360" t="s">
        <v>1922</v>
      </c>
      <c r="G1518" s="361" t="s">
        <v>431</v>
      </c>
      <c r="H1518" s="362">
        <v>9.7439999999999998</v>
      </c>
      <c r="I1518" s="148"/>
      <c r="J1518" s="149">
        <f>ROUND(I1518*H1518,2)</f>
        <v>0</v>
      </c>
      <c r="K1518" s="145" t="s">
        <v>383</v>
      </c>
      <c r="L1518" s="33"/>
      <c r="M1518" s="150" t="s">
        <v>3</v>
      </c>
      <c r="N1518" s="151" t="s">
        <v>42</v>
      </c>
      <c r="P1518" s="139">
        <f>O1518*H1518</f>
        <v>0</v>
      </c>
      <c r="Q1518" s="139">
        <v>0</v>
      </c>
      <c r="R1518" s="139">
        <f>Q1518*H1518</f>
        <v>0</v>
      </c>
      <c r="S1518" s="139">
        <v>0</v>
      </c>
      <c r="T1518" s="140">
        <f>S1518*H1518</f>
        <v>0</v>
      </c>
      <c r="AR1518" s="141" t="s">
        <v>472</v>
      </c>
      <c r="AT1518" s="141" t="s">
        <v>309</v>
      </c>
      <c r="AU1518" s="141" t="s">
        <v>81</v>
      </c>
      <c r="AY1518" s="18" t="s">
        <v>293</v>
      </c>
      <c r="BE1518" s="142">
        <f>IF(N1518="základní",J1518,0)</f>
        <v>0</v>
      </c>
      <c r="BF1518" s="142">
        <f>IF(N1518="snížená",J1518,0)</f>
        <v>0</v>
      </c>
      <c r="BG1518" s="142">
        <f>IF(N1518="zákl. přenesená",J1518,0)</f>
        <v>0</v>
      </c>
      <c r="BH1518" s="142">
        <f>IF(N1518="sníž. přenesená",J1518,0)</f>
        <v>0</v>
      </c>
      <c r="BI1518" s="142">
        <f>IF(N1518="nulová",J1518,0)</f>
        <v>0</v>
      </c>
      <c r="BJ1518" s="18" t="s">
        <v>79</v>
      </c>
      <c r="BK1518" s="142">
        <f>ROUND(I1518*H1518,2)</f>
        <v>0</v>
      </c>
      <c r="BL1518" s="18" t="s">
        <v>472</v>
      </c>
      <c r="BM1518" s="141" t="s">
        <v>8188</v>
      </c>
    </row>
    <row r="1519" spans="2:65" s="1" customFormat="1">
      <c r="B1519" s="33"/>
      <c r="D1519" s="162" t="s">
        <v>385</v>
      </c>
      <c r="F1519" s="365" t="s">
        <v>1924</v>
      </c>
      <c r="I1519" s="159"/>
      <c r="L1519" s="33"/>
      <c r="M1519" s="164"/>
      <c r="T1519" s="54"/>
      <c r="AT1519" s="18" t="s">
        <v>385</v>
      </c>
      <c r="AU1519" s="18" t="s">
        <v>81</v>
      </c>
    </row>
    <row r="1520" spans="2:65" s="11" customFormat="1" ht="22.9" customHeight="1">
      <c r="B1520" s="120"/>
      <c r="D1520" s="121" t="s">
        <v>70</v>
      </c>
      <c r="E1520" s="130" t="s">
        <v>1925</v>
      </c>
      <c r="F1520" s="130" t="s">
        <v>1926</v>
      </c>
      <c r="I1520" s="123"/>
      <c r="J1520" s="131">
        <f>BK1520</f>
        <v>0</v>
      </c>
      <c r="L1520" s="120"/>
      <c r="M1520" s="125"/>
      <c r="P1520" s="126">
        <f>SUM(P1521:P1612)</f>
        <v>0</v>
      </c>
      <c r="R1520" s="126">
        <f>SUM(R1521:R1612)</f>
        <v>8.1480511187199998</v>
      </c>
      <c r="T1520" s="127">
        <f>SUM(T1521:T1612)</f>
        <v>1.2655118000000001</v>
      </c>
      <c r="AR1520" s="121" t="s">
        <v>81</v>
      </c>
      <c r="AT1520" s="128" t="s">
        <v>70</v>
      </c>
      <c r="AU1520" s="128" t="s">
        <v>79</v>
      </c>
      <c r="AY1520" s="121" t="s">
        <v>293</v>
      </c>
      <c r="BK1520" s="129">
        <f>SUM(BK1521:BK1612)</f>
        <v>0</v>
      </c>
    </row>
    <row r="1521" spans="2:65" s="1" customFormat="1" ht="24.2" customHeight="1">
      <c r="B1521" s="132"/>
      <c r="C1521" s="358" t="s">
        <v>1959</v>
      </c>
      <c r="D1521" s="358" t="s">
        <v>309</v>
      </c>
      <c r="E1521" s="359" t="s">
        <v>8189</v>
      </c>
      <c r="F1521" s="360" t="s">
        <v>8190</v>
      </c>
      <c r="G1521" s="361" t="s">
        <v>493</v>
      </c>
      <c r="H1521" s="362">
        <v>84</v>
      </c>
      <c r="I1521" s="148"/>
      <c r="J1521" s="149">
        <f>ROUND(I1521*H1521,2)</f>
        <v>0</v>
      </c>
      <c r="K1521" s="145" t="s">
        <v>3</v>
      </c>
      <c r="L1521" s="33"/>
      <c r="M1521" s="150" t="s">
        <v>3</v>
      </c>
      <c r="N1521" s="151" t="s">
        <v>42</v>
      </c>
      <c r="P1521" s="139">
        <f>O1521*H1521</f>
        <v>0</v>
      </c>
      <c r="Q1521" s="139">
        <v>0.03</v>
      </c>
      <c r="R1521" s="139">
        <f>Q1521*H1521</f>
        <v>2.52</v>
      </c>
      <c r="S1521" s="139">
        <v>0</v>
      </c>
      <c r="T1521" s="140">
        <f>S1521*H1521</f>
        <v>0</v>
      </c>
      <c r="AR1521" s="141" t="s">
        <v>472</v>
      </c>
      <c r="AT1521" s="141" t="s">
        <v>309</v>
      </c>
      <c r="AU1521" s="141" t="s">
        <v>81</v>
      </c>
      <c r="AY1521" s="18" t="s">
        <v>293</v>
      </c>
      <c r="BE1521" s="142">
        <f>IF(N1521="základní",J1521,0)</f>
        <v>0</v>
      </c>
      <c r="BF1521" s="142">
        <f>IF(N1521="snížená",J1521,0)</f>
        <v>0</v>
      </c>
      <c r="BG1521" s="142">
        <f>IF(N1521="zákl. přenesená",J1521,0)</f>
        <v>0</v>
      </c>
      <c r="BH1521" s="142">
        <f>IF(N1521="sníž. přenesená",J1521,0)</f>
        <v>0</v>
      </c>
      <c r="BI1521" s="142">
        <f>IF(N1521="nulová",J1521,0)</f>
        <v>0</v>
      </c>
      <c r="BJ1521" s="18" t="s">
        <v>79</v>
      </c>
      <c r="BK1521" s="142">
        <f>ROUND(I1521*H1521,2)</f>
        <v>0</v>
      </c>
      <c r="BL1521" s="18" t="s">
        <v>472</v>
      </c>
      <c r="BM1521" s="141" t="s">
        <v>8191</v>
      </c>
    </row>
    <row r="1522" spans="2:65" s="12" customFormat="1">
      <c r="B1522" s="165"/>
      <c r="D1522" s="157" t="s">
        <v>387</v>
      </c>
      <c r="E1522" s="166" t="s">
        <v>3</v>
      </c>
      <c r="F1522" s="366" t="s">
        <v>8192</v>
      </c>
      <c r="H1522" s="367">
        <v>33.6</v>
      </c>
      <c r="I1522" s="167"/>
      <c r="L1522" s="165"/>
      <c r="M1522" s="168"/>
      <c r="T1522" s="169"/>
      <c r="AT1522" s="166" t="s">
        <v>387</v>
      </c>
      <c r="AU1522" s="166" t="s">
        <v>81</v>
      </c>
      <c r="AV1522" s="12" t="s">
        <v>81</v>
      </c>
      <c r="AW1522" s="12" t="s">
        <v>33</v>
      </c>
      <c r="AX1522" s="12" t="s">
        <v>71</v>
      </c>
      <c r="AY1522" s="166" t="s">
        <v>293</v>
      </c>
    </row>
    <row r="1523" spans="2:65" s="12" customFormat="1">
      <c r="B1523" s="165"/>
      <c r="D1523" s="157" t="s">
        <v>387</v>
      </c>
      <c r="E1523" s="166" t="s">
        <v>3</v>
      </c>
      <c r="F1523" s="366" t="s">
        <v>8193</v>
      </c>
      <c r="H1523" s="367">
        <v>50.4</v>
      </c>
      <c r="I1523" s="167"/>
      <c r="L1523" s="165"/>
      <c r="M1523" s="168"/>
      <c r="T1523" s="169"/>
      <c r="AT1523" s="166" t="s">
        <v>387</v>
      </c>
      <c r="AU1523" s="166" t="s">
        <v>81</v>
      </c>
      <c r="AV1523" s="12" t="s">
        <v>81</v>
      </c>
      <c r="AW1523" s="12" t="s">
        <v>33</v>
      </c>
      <c r="AX1523" s="12" t="s">
        <v>71</v>
      </c>
      <c r="AY1523" s="166" t="s">
        <v>293</v>
      </c>
    </row>
    <row r="1524" spans="2:65" s="12" customFormat="1">
      <c r="B1524" s="165"/>
      <c r="D1524" s="157" t="s">
        <v>387</v>
      </c>
      <c r="E1524" s="166" t="s">
        <v>3</v>
      </c>
      <c r="F1524" s="366" t="s">
        <v>8194</v>
      </c>
      <c r="H1524" s="367">
        <v>34.545000000000002</v>
      </c>
      <c r="I1524" s="167"/>
      <c r="L1524" s="165"/>
      <c r="M1524" s="168"/>
      <c r="T1524" s="169"/>
      <c r="AT1524" s="166" t="s">
        <v>387</v>
      </c>
      <c r="AU1524" s="166" t="s">
        <v>81</v>
      </c>
      <c r="AV1524" s="12" t="s">
        <v>81</v>
      </c>
      <c r="AW1524" s="12" t="s">
        <v>33</v>
      </c>
      <c r="AX1524" s="12" t="s">
        <v>71</v>
      </c>
      <c r="AY1524" s="166" t="s">
        <v>293</v>
      </c>
    </row>
    <row r="1525" spans="2:65" s="12" customFormat="1">
      <c r="B1525" s="165"/>
      <c r="D1525" s="157" t="s">
        <v>387</v>
      </c>
      <c r="E1525" s="166" t="s">
        <v>3</v>
      </c>
      <c r="F1525" s="366" t="s">
        <v>8195</v>
      </c>
      <c r="H1525" s="367">
        <v>51.817999999999998</v>
      </c>
      <c r="I1525" s="167"/>
      <c r="L1525" s="165"/>
      <c r="M1525" s="168"/>
      <c r="T1525" s="169"/>
      <c r="AT1525" s="166" t="s">
        <v>387</v>
      </c>
      <c r="AU1525" s="166" t="s">
        <v>81</v>
      </c>
      <c r="AV1525" s="12" t="s">
        <v>81</v>
      </c>
      <c r="AW1525" s="12" t="s">
        <v>33</v>
      </c>
      <c r="AX1525" s="12" t="s">
        <v>71</v>
      </c>
      <c r="AY1525" s="166" t="s">
        <v>293</v>
      </c>
    </row>
    <row r="1526" spans="2:65" s="14" customFormat="1">
      <c r="B1526" s="175"/>
      <c r="D1526" s="157" t="s">
        <v>387</v>
      </c>
      <c r="E1526" s="176" t="s">
        <v>3</v>
      </c>
      <c r="F1526" s="370" t="s">
        <v>1015</v>
      </c>
      <c r="H1526" s="371">
        <v>170.363</v>
      </c>
      <c r="I1526" s="177"/>
      <c r="L1526" s="175"/>
      <c r="M1526" s="178"/>
      <c r="T1526" s="179"/>
      <c r="AT1526" s="176" t="s">
        <v>387</v>
      </c>
      <c r="AU1526" s="176" t="s">
        <v>81</v>
      </c>
      <c r="AV1526" s="14" t="s">
        <v>292</v>
      </c>
      <c r="AW1526" s="14" t="s">
        <v>33</v>
      </c>
      <c r="AX1526" s="14" t="s">
        <v>71</v>
      </c>
      <c r="AY1526" s="176" t="s">
        <v>293</v>
      </c>
    </row>
    <row r="1527" spans="2:65" s="12" customFormat="1">
      <c r="B1527" s="165"/>
      <c r="D1527" s="157" t="s">
        <v>387</v>
      </c>
      <c r="E1527" s="166" t="s">
        <v>3</v>
      </c>
      <c r="F1527" s="366" t="s">
        <v>8196</v>
      </c>
      <c r="H1527" s="367">
        <v>-34.545000000000002</v>
      </c>
      <c r="I1527" s="167"/>
      <c r="L1527" s="165"/>
      <c r="M1527" s="168"/>
      <c r="T1527" s="169"/>
      <c r="AT1527" s="166" t="s">
        <v>387</v>
      </c>
      <c r="AU1527" s="166" t="s">
        <v>81</v>
      </c>
      <c r="AV1527" s="12" t="s">
        <v>81</v>
      </c>
      <c r="AW1527" s="12" t="s">
        <v>33</v>
      </c>
      <c r="AX1527" s="12" t="s">
        <v>71</v>
      </c>
      <c r="AY1527" s="166" t="s">
        <v>293</v>
      </c>
    </row>
    <row r="1528" spans="2:65" s="12" customFormat="1">
      <c r="B1528" s="165"/>
      <c r="D1528" s="157" t="s">
        <v>387</v>
      </c>
      <c r="E1528" s="166" t="s">
        <v>3</v>
      </c>
      <c r="F1528" s="366" t="s">
        <v>8197</v>
      </c>
      <c r="H1528" s="367">
        <v>-51.817999999999998</v>
      </c>
      <c r="I1528" s="167"/>
      <c r="L1528" s="165"/>
      <c r="M1528" s="168"/>
      <c r="T1528" s="169"/>
      <c r="AT1528" s="166" t="s">
        <v>387</v>
      </c>
      <c r="AU1528" s="166" t="s">
        <v>81</v>
      </c>
      <c r="AV1528" s="12" t="s">
        <v>81</v>
      </c>
      <c r="AW1528" s="12" t="s">
        <v>33</v>
      </c>
      <c r="AX1528" s="12" t="s">
        <v>71</v>
      </c>
      <c r="AY1528" s="166" t="s">
        <v>293</v>
      </c>
    </row>
    <row r="1529" spans="2:65" s="14" customFormat="1">
      <c r="B1529" s="175"/>
      <c r="D1529" s="157" t="s">
        <v>387</v>
      </c>
      <c r="E1529" s="176" t="s">
        <v>3</v>
      </c>
      <c r="F1529" s="370" t="s">
        <v>7954</v>
      </c>
      <c r="H1529" s="371">
        <v>-86.363</v>
      </c>
      <c r="I1529" s="177"/>
      <c r="L1529" s="175"/>
      <c r="M1529" s="178"/>
      <c r="T1529" s="179"/>
      <c r="AT1529" s="176" t="s">
        <v>387</v>
      </c>
      <c r="AU1529" s="176" t="s">
        <v>81</v>
      </c>
      <c r="AV1529" s="14" t="s">
        <v>292</v>
      </c>
      <c r="AW1529" s="14" t="s">
        <v>33</v>
      </c>
      <c r="AX1529" s="14" t="s">
        <v>71</v>
      </c>
      <c r="AY1529" s="176" t="s">
        <v>293</v>
      </c>
    </row>
    <row r="1530" spans="2:65" s="13" customFormat="1">
      <c r="B1530" s="170"/>
      <c r="D1530" s="157" t="s">
        <v>387</v>
      </c>
      <c r="E1530" s="171" t="s">
        <v>3</v>
      </c>
      <c r="F1530" s="368" t="s">
        <v>407</v>
      </c>
      <c r="H1530" s="369">
        <v>84</v>
      </c>
      <c r="I1530" s="172"/>
      <c r="L1530" s="170"/>
      <c r="M1530" s="173"/>
      <c r="T1530" s="174"/>
      <c r="AT1530" s="171" t="s">
        <v>387</v>
      </c>
      <c r="AU1530" s="171" t="s">
        <v>81</v>
      </c>
      <c r="AV1530" s="13" t="s">
        <v>308</v>
      </c>
      <c r="AW1530" s="13" t="s">
        <v>33</v>
      </c>
      <c r="AX1530" s="13" t="s">
        <v>79</v>
      </c>
      <c r="AY1530" s="171" t="s">
        <v>293</v>
      </c>
    </row>
    <row r="1531" spans="2:65" s="1" customFormat="1" ht="24.2" customHeight="1">
      <c r="B1531" s="132"/>
      <c r="C1531" s="358" t="s">
        <v>1963</v>
      </c>
      <c r="D1531" s="358" t="s">
        <v>309</v>
      </c>
      <c r="E1531" s="359" t="s">
        <v>8198</v>
      </c>
      <c r="F1531" s="360" t="s">
        <v>8199</v>
      </c>
      <c r="G1531" s="361" t="s">
        <v>493</v>
      </c>
      <c r="H1531" s="362">
        <v>14.537000000000001</v>
      </c>
      <c r="I1531" s="148"/>
      <c r="J1531" s="149">
        <f>ROUND(I1531*H1531,2)</f>
        <v>0</v>
      </c>
      <c r="K1531" s="145" t="s">
        <v>3</v>
      </c>
      <c r="L1531" s="33"/>
      <c r="M1531" s="150" t="s">
        <v>3</v>
      </c>
      <c r="N1531" s="151" t="s">
        <v>42</v>
      </c>
      <c r="P1531" s="139">
        <f>O1531*H1531</f>
        <v>0</v>
      </c>
      <c r="Q1531" s="139">
        <v>2.3E-2</v>
      </c>
      <c r="R1531" s="139">
        <f>Q1531*H1531</f>
        <v>0.33435100000000001</v>
      </c>
      <c r="S1531" s="139">
        <v>0</v>
      </c>
      <c r="T1531" s="140">
        <f>S1531*H1531</f>
        <v>0</v>
      </c>
      <c r="AR1531" s="141" t="s">
        <v>472</v>
      </c>
      <c r="AT1531" s="141" t="s">
        <v>309</v>
      </c>
      <c r="AU1531" s="141" t="s">
        <v>81</v>
      </c>
      <c r="AY1531" s="18" t="s">
        <v>293</v>
      </c>
      <c r="BE1531" s="142">
        <f>IF(N1531="základní",J1531,0)</f>
        <v>0</v>
      </c>
      <c r="BF1531" s="142">
        <f>IF(N1531="snížená",J1531,0)</f>
        <v>0</v>
      </c>
      <c r="BG1531" s="142">
        <f>IF(N1531="zákl. přenesená",J1531,0)</f>
        <v>0</v>
      </c>
      <c r="BH1531" s="142">
        <f>IF(N1531="sníž. přenesená",J1531,0)</f>
        <v>0</v>
      </c>
      <c r="BI1531" s="142">
        <f>IF(N1531="nulová",J1531,0)</f>
        <v>0</v>
      </c>
      <c r="BJ1531" s="18" t="s">
        <v>79</v>
      </c>
      <c r="BK1531" s="142">
        <f>ROUND(I1531*H1531,2)</f>
        <v>0</v>
      </c>
      <c r="BL1531" s="18" t="s">
        <v>472</v>
      </c>
      <c r="BM1531" s="141" t="s">
        <v>8200</v>
      </c>
    </row>
    <row r="1532" spans="2:65" s="12" customFormat="1">
      <c r="B1532" s="165"/>
      <c r="D1532" s="157" t="s">
        <v>387</v>
      </c>
      <c r="E1532" s="166" t="s">
        <v>3</v>
      </c>
      <c r="F1532" s="366" t="s">
        <v>8201</v>
      </c>
      <c r="H1532" s="367">
        <v>6.5369999999999999</v>
      </c>
      <c r="I1532" s="167"/>
      <c r="L1532" s="165"/>
      <c r="M1532" s="168"/>
      <c r="T1532" s="169"/>
      <c r="AT1532" s="166" t="s">
        <v>387</v>
      </c>
      <c r="AU1532" s="166" t="s">
        <v>81</v>
      </c>
      <c r="AV1532" s="12" t="s">
        <v>81</v>
      </c>
      <c r="AW1532" s="12" t="s">
        <v>33</v>
      </c>
      <c r="AX1532" s="12" t="s">
        <v>71</v>
      </c>
      <c r="AY1532" s="166" t="s">
        <v>293</v>
      </c>
    </row>
    <row r="1533" spans="2:65" s="12" customFormat="1">
      <c r="B1533" s="165"/>
      <c r="D1533" s="157" t="s">
        <v>387</v>
      </c>
      <c r="E1533" s="166" t="s">
        <v>3</v>
      </c>
      <c r="F1533" s="366" t="s">
        <v>8202</v>
      </c>
      <c r="H1533" s="367">
        <v>2.4</v>
      </c>
      <c r="I1533" s="167"/>
      <c r="L1533" s="165"/>
      <c r="M1533" s="168"/>
      <c r="T1533" s="169"/>
      <c r="AT1533" s="166" t="s">
        <v>387</v>
      </c>
      <c r="AU1533" s="166" t="s">
        <v>81</v>
      </c>
      <c r="AV1533" s="12" t="s">
        <v>81</v>
      </c>
      <c r="AW1533" s="12" t="s">
        <v>33</v>
      </c>
      <c r="AX1533" s="12" t="s">
        <v>71</v>
      </c>
      <c r="AY1533" s="166" t="s">
        <v>293</v>
      </c>
    </row>
    <row r="1534" spans="2:65" s="12" customFormat="1">
      <c r="B1534" s="165"/>
      <c r="D1534" s="157" t="s">
        <v>387</v>
      </c>
      <c r="E1534" s="166" t="s">
        <v>3</v>
      </c>
      <c r="F1534" s="366" t="s">
        <v>8203</v>
      </c>
      <c r="H1534" s="367">
        <v>3.2</v>
      </c>
      <c r="I1534" s="167"/>
      <c r="L1534" s="165"/>
      <c r="M1534" s="168"/>
      <c r="T1534" s="169"/>
      <c r="AT1534" s="166" t="s">
        <v>387</v>
      </c>
      <c r="AU1534" s="166" t="s">
        <v>81</v>
      </c>
      <c r="AV1534" s="12" t="s">
        <v>81</v>
      </c>
      <c r="AW1534" s="12" t="s">
        <v>33</v>
      </c>
      <c r="AX1534" s="12" t="s">
        <v>71</v>
      </c>
      <c r="AY1534" s="166" t="s">
        <v>293</v>
      </c>
    </row>
    <row r="1535" spans="2:65" s="12" customFormat="1">
      <c r="B1535" s="165"/>
      <c r="D1535" s="157" t="s">
        <v>387</v>
      </c>
      <c r="E1535" s="166" t="s">
        <v>3</v>
      </c>
      <c r="F1535" s="366" t="s">
        <v>8204</v>
      </c>
      <c r="H1535" s="367">
        <v>2.4</v>
      </c>
      <c r="I1535" s="167"/>
      <c r="L1535" s="165"/>
      <c r="M1535" s="168"/>
      <c r="T1535" s="169"/>
      <c r="AT1535" s="166" t="s">
        <v>387</v>
      </c>
      <c r="AU1535" s="166" t="s">
        <v>81</v>
      </c>
      <c r="AV1535" s="12" t="s">
        <v>81</v>
      </c>
      <c r="AW1535" s="12" t="s">
        <v>33</v>
      </c>
      <c r="AX1535" s="12" t="s">
        <v>71</v>
      </c>
      <c r="AY1535" s="166" t="s">
        <v>293</v>
      </c>
    </row>
    <row r="1536" spans="2:65" s="13" customFormat="1">
      <c r="B1536" s="170"/>
      <c r="D1536" s="157" t="s">
        <v>387</v>
      </c>
      <c r="E1536" s="171" t="s">
        <v>3</v>
      </c>
      <c r="F1536" s="368" t="s">
        <v>407</v>
      </c>
      <c r="H1536" s="369">
        <v>14.537000000000001</v>
      </c>
      <c r="I1536" s="172"/>
      <c r="L1536" s="170"/>
      <c r="M1536" s="173"/>
      <c r="T1536" s="174"/>
      <c r="AT1536" s="171" t="s">
        <v>387</v>
      </c>
      <c r="AU1536" s="171" t="s">
        <v>81</v>
      </c>
      <c r="AV1536" s="13" t="s">
        <v>308</v>
      </c>
      <c r="AW1536" s="13" t="s">
        <v>33</v>
      </c>
      <c r="AX1536" s="13" t="s">
        <v>79</v>
      </c>
      <c r="AY1536" s="171" t="s">
        <v>293</v>
      </c>
    </row>
    <row r="1537" spans="2:65" s="1" customFormat="1" ht="37.9" customHeight="1">
      <c r="B1537" s="132"/>
      <c r="C1537" s="358" t="s">
        <v>1967</v>
      </c>
      <c r="D1537" s="358" t="s">
        <v>309</v>
      </c>
      <c r="E1537" s="359" t="s">
        <v>8205</v>
      </c>
      <c r="F1537" s="360" t="s">
        <v>8206</v>
      </c>
      <c r="G1537" s="361" t="s">
        <v>451</v>
      </c>
      <c r="H1537" s="362">
        <v>192.4</v>
      </c>
      <c r="I1537" s="148"/>
      <c r="J1537" s="149">
        <f>ROUND(I1537*H1537,2)</f>
        <v>0</v>
      </c>
      <c r="K1537" s="145" t="s">
        <v>3</v>
      </c>
      <c r="L1537" s="33"/>
      <c r="M1537" s="150" t="s">
        <v>3</v>
      </c>
      <c r="N1537" s="151" t="s">
        <v>42</v>
      </c>
      <c r="P1537" s="139">
        <f>O1537*H1537</f>
        <v>0</v>
      </c>
      <c r="Q1537" s="139">
        <v>1.2999999999999999E-4</v>
      </c>
      <c r="R1537" s="139">
        <f>Q1537*H1537</f>
        <v>2.5012E-2</v>
      </c>
      <c r="S1537" s="139">
        <v>0</v>
      </c>
      <c r="T1537" s="140">
        <f>S1537*H1537</f>
        <v>0</v>
      </c>
      <c r="AR1537" s="141" t="s">
        <v>472</v>
      </c>
      <c r="AT1537" s="141" t="s">
        <v>309</v>
      </c>
      <c r="AU1537" s="141" t="s">
        <v>81</v>
      </c>
      <c r="AY1537" s="18" t="s">
        <v>293</v>
      </c>
      <c r="BE1537" s="142">
        <f>IF(N1537="základní",J1537,0)</f>
        <v>0</v>
      </c>
      <c r="BF1537" s="142">
        <f>IF(N1537="snížená",J1537,0)</f>
        <v>0</v>
      </c>
      <c r="BG1537" s="142">
        <f>IF(N1537="zákl. přenesená",J1537,0)</f>
        <v>0</v>
      </c>
      <c r="BH1537" s="142">
        <f>IF(N1537="sníž. přenesená",J1537,0)</f>
        <v>0</v>
      </c>
      <c r="BI1537" s="142">
        <f>IF(N1537="nulová",J1537,0)</f>
        <v>0</v>
      </c>
      <c r="BJ1537" s="18" t="s">
        <v>79</v>
      </c>
      <c r="BK1537" s="142">
        <f>ROUND(I1537*H1537,2)</f>
        <v>0</v>
      </c>
      <c r="BL1537" s="18" t="s">
        <v>472</v>
      </c>
      <c r="BM1537" s="141" t="s">
        <v>8207</v>
      </c>
    </row>
    <row r="1538" spans="2:65" s="15" customFormat="1" ht="22.5">
      <c r="B1538" s="180"/>
      <c r="D1538" s="157" t="s">
        <v>387</v>
      </c>
      <c r="E1538" s="181" t="s">
        <v>3</v>
      </c>
      <c r="F1538" s="372" t="s">
        <v>8208</v>
      </c>
      <c r="H1538" s="181" t="s">
        <v>3</v>
      </c>
      <c r="I1538" s="182"/>
      <c r="L1538" s="180"/>
      <c r="M1538" s="183"/>
      <c r="T1538" s="184"/>
      <c r="AT1538" s="181" t="s">
        <v>387</v>
      </c>
      <c r="AU1538" s="181" t="s">
        <v>81</v>
      </c>
      <c r="AV1538" s="15" t="s">
        <v>79</v>
      </c>
      <c r="AW1538" s="15" t="s">
        <v>33</v>
      </c>
      <c r="AX1538" s="15" t="s">
        <v>71</v>
      </c>
      <c r="AY1538" s="181" t="s">
        <v>293</v>
      </c>
    </row>
    <row r="1539" spans="2:65" s="12" customFormat="1">
      <c r="B1539" s="165"/>
      <c r="D1539" s="157" t="s">
        <v>387</v>
      </c>
      <c r="E1539" s="166" t="s">
        <v>3</v>
      </c>
      <c r="F1539" s="366" t="s">
        <v>8209</v>
      </c>
      <c r="H1539" s="367">
        <v>96.2</v>
      </c>
      <c r="I1539" s="167"/>
      <c r="L1539" s="165"/>
      <c r="M1539" s="168"/>
      <c r="T1539" s="169"/>
      <c r="AT1539" s="166" t="s">
        <v>387</v>
      </c>
      <c r="AU1539" s="166" t="s">
        <v>81</v>
      </c>
      <c r="AV1539" s="12" t="s">
        <v>81</v>
      </c>
      <c r="AW1539" s="12" t="s">
        <v>33</v>
      </c>
      <c r="AX1539" s="12" t="s">
        <v>71</v>
      </c>
      <c r="AY1539" s="166" t="s">
        <v>293</v>
      </c>
    </row>
    <row r="1540" spans="2:65" s="12" customFormat="1">
      <c r="B1540" s="165"/>
      <c r="D1540" s="157" t="s">
        <v>387</v>
      </c>
      <c r="E1540" s="166" t="s">
        <v>3</v>
      </c>
      <c r="F1540" s="366" t="s">
        <v>8210</v>
      </c>
      <c r="H1540" s="367">
        <v>96.2</v>
      </c>
      <c r="I1540" s="167"/>
      <c r="L1540" s="165"/>
      <c r="M1540" s="168"/>
      <c r="T1540" s="169"/>
      <c r="AT1540" s="166" t="s">
        <v>387</v>
      </c>
      <c r="AU1540" s="166" t="s">
        <v>81</v>
      </c>
      <c r="AV1540" s="12" t="s">
        <v>81</v>
      </c>
      <c r="AW1540" s="12" t="s">
        <v>33</v>
      </c>
      <c r="AX1540" s="12" t="s">
        <v>71</v>
      </c>
      <c r="AY1540" s="166" t="s">
        <v>293</v>
      </c>
    </row>
    <row r="1541" spans="2:65" s="13" customFormat="1">
      <c r="B1541" s="170"/>
      <c r="D1541" s="157" t="s">
        <v>387</v>
      </c>
      <c r="E1541" s="171" t="s">
        <v>3</v>
      </c>
      <c r="F1541" s="368" t="s">
        <v>407</v>
      </c>
      <c r="H1541" s="369">
        <v>192.4</v>
      </c>
      <c r="I1541" s="172"/>
      <c r="L1541" s="170"/>
      <c r="M1541" s="173"/>
      <c r="T1541" s="174"/>
      <c r="AT1541" s="171" t="s">
        <v>387</v>
      </c>
      <c r="AU1541" s="171" t="s">
        <v>81</v>
      </c>
      <c r="AV1541" s="13" t="s">
        <v>308</v>
      </c>
      <c r="AW1541" s="13" t="s">
        <v>33</v>
      </c>
      <c r="AX1541" s="13" t="s">
        <v>79</v>
      </c>
      <c r="AY1541" s="171" t="s">
        <v>293</v>
      </c>
    </row>
    <row r="1542" spans="2:65" s="1" customFormat="1" ht="16.5" customHeight="1">
      <c r="B1542" s="132"/>
      <c r="C1542" s="358" t="s">
        <v>1972</v>
      </c>
      <c r="D1542" s="358" t="s">
        <v>309</v>
      </c>
      <c r="E1542" s="359" t="s">
        <v>5923</v>
      </c>
      <c r="F1542" s="360" t="s">
        <v>5924</v>
      </c>
      <c r="G1542" s="361" t="s">
        <v>493</v>
      </c>
      <c r="H1542" s="362">
        <v>92.91</v>
      </c>
      <c r="I1542" s="148"/>
      <c r="J1542" s="149">
        <f>ROUND(I1542*H1542,2)</f>
        <v>0</v>
      </c>
      <c r="K1542" s="145" t="s">
        <v>383</v>
      </c>
      <c r="L1542" s="33"/>
      <c r="M1542" s="150" t="s">
        <v>3</v>
      </c>
      <c r="N1542" s="151" t="s">
        <v>42</v>
      </c>
      <c r="P1542" s="139">
        <f>O1542*H1542</f>
        <v>0</v>
      </c>
      <c r="Q1542" s="139">
        <v>0</v>
      </c>
      <c r="R1542" s="139">
        <f>Q1542*H1542</f>
        <v>0</v>
      </c>
      <c r="S1542" s="139">
        <v>1.098E-2</v>
      </c>
      <c r="T1542" s="140">
        <f>S1542*H1542</f>
        <v>1.0201518000000001</v>
      </c>
      <c r="AR1542" s="141" t="s">
        <v>472</v>
      </c>
      <c r="AT1542" s="141" t="s">
        <v>309</v>
      </c>
      <c r="AU1542" s="141" t="s">
        <v>81</v>
      </c>
      <c r="AY1542" s="18" t="s">
        <v>293</v>
      </c>
      <c r="BE1542" s="142">
        <f>IF(N1542="základní",J1542,0)</f>
        <v>0</v>
      </c>
      <c r="BF1542" s="142">
        <f>IF(N1542="snížená",J1542,0)</f>
        <v>0</v>
      </c>
      <c r="BG1542" s="142">
        <f>IF(N1542="zákl. přenesená",J1542,0)</f>
        <v>0</v>
      </c>
      <c r="BH1542" s="142">
        <f>IF(N1542="sníž. přenesená",J1542,0)</f>
        <v>0</v>
      </c>
      <c r="BI1542" s="142">
        <f>IF(N1542="nulová",J1542,0)</f>
        <v>0</v>
      </c>
      <c r="BJ1542" s="18" t="s">
        <v>79</v>
      </c>
      <c r="BK1542" s="142">
        <f>ROUND(I1542*H1542,2)</f>
        <v>0</v>
      </c>
      <c r="BL1542" s="18" t="s">
        <v>472</v>
      </c>
      <c r="BM1542" s="141" t="s">
        <v>8211</v>
      </c>
    </row>
    <row r="1543" spans="2:65" s="1" customFormat="1">
      <c r="B1543" s="33"/>
      <c r="D1543" s="162" t="s">
        <v>385</v>
      </c>
      <c r="F1543" s="365" t="s">
        <v>5926</v>
      </c>
      <c r="I1543" s="159"/>
      <c r="L1543" s="33"/>
      <c r="M1543" s="164"/>
      <c r="T1543" s="54"/>
      <c r="AT1543" s="18" t="s">
        <v>385</v>
      </c>
      <c r="AU1543" s="18" t="s">
        <v>81</v>
      </c>
    </row>
    <row r="1544" spans="2:65" s="12" customFormat="1" ht="45">
      <c r="B1544" s="165"/>
      <c r="D1544" s="157" t="s">
        <v>387</v>
      </c>
      <c r="E1544" s="166" t="s">
        <v>3</v>
      </c>
      <c r="F1544" s="366" t="s">
        <v>8212</v>
      </c>
      <c r="H1544" s="367">
        <v>62.23</v>
      </c>
      <c r="I1544" s="167"/>
      <c r="L1544" s="165"/>
      <c r="M1544" s="168"/>
      <c r="T1544" s="169"/>
      <c r="AT1544" s="166" t="s">
        <v>387</v>
      </c>
      <c r="AU1544" s="166" t="s">
        <v>81</v>
      </c>
      <c r="AV1544" s="12" t="s">
        <v>81</v>
      </c>
      <c r="AW1544" s="12" t="s">
        <v>33</v>
      </c>
      <c r="AX1544" s="12" t="s">
        <v>71</v>
      </c>
      <c r="AY1544" s="166" t="s">
        <v>293</v>
      </c>
    </row>
    <row r="1545" spans="2:65" s="12" customFormat="1" ht="22.5">
      <c r="B1545" s="165"/>
      <c r="D1545" s="157" t="s">
        <v>387</v>
      </c>
      <c r="E1545" s="166" t="s">
        <v>3</v>
      </c>
      <c r="F1545" s="366" t="s">
        <v>8213</v>
      </c>
      <c r="H1545" s="367">
        <v>30.67</v>
      </c>
      <c r="I1545" s="167"/>
      <c r="L1545" s="165"/>
      <c r="M1545" s="168"/>
      <c r="T1545" s="169"/>
      <c r="AT1545" s="166" t="s">
        <v>387</v>
      </c>
      <c r="AU1545" s="166" t="s">
        <v>81</v>
      </c>
      <c r="AV1545" s="12" t="s">
        <v>81</v>
      </c>
      <c r="AW1545" s="12" t="s">
        <v>33</v>
      </c>
      <c r="AX1545" s="12" t="s">
        <v>71</v>
      </c>
      <c r="AY1545" s="166" t="s">
        <v>293</v>
      </c>
    </row>
    <row r="1546" spans="2:65" s="12" customFormat="1" ht="22.5">
      <c r="B1546" s="165"/>
      <c r="D1546" s="157" t="s">
        <v>387</v>
      </c>
      <c r="E1546" s="166" t="s">
        <v>3</v>
      </c>
      <c r="F1546" s="366" t="s">
        <v>8214</v>
      </c>
      <c r="H1546" s="367">
        <v>28.81</v>
      </c>
      <c r="I1546" s="167"/>
      <c r="L1546" s="165"/>
      <c r="M1546" s="168"/>
      <c r="T1546" s="169"/>
      <c r="AT1546" s="166" t="s">
        <v>387</v>
      </c>
      <c r="AU1546" s="166" t="s">
        <v>81</v>
      </c>
      <c r="AV1546" s="12" t="s">
        <v>81</v>
      </c>
      <c r="AW1546" s="12" t="s">
        <v>33</v>
      </c>
      <c r="AX1546" s="12" t="s">
        <v>71</v>
      </c>
      <c r="AY1546" s="166" t="s">
        <v>293</v>
      </c>
    </row>
    <row r="1547" spans="2:65" s="14" customFormat="1">
      <c r="B1547" s="175"/>
      <c r="D1547" s="157" t="s">
        <v>387</v>
      </c>
      <c r="E1547" s="176" t="s">
        <v>3</v>
      </c>
      <c r="F1547" s="370" t="s">
        <v>1015</v>
      </c>
      <c r="H1547" s="371">
        <v>121.71</v>
      </c>
      <c r="I1547" s="177"/>
      <c r="L1547" s="175"/>
      <c r="M1547" s="178"/>
      <c r="T1547" s="179"/>
      <c r="AT1547" s="176" t="s">
        <v>387</v>
      </c>
      <c r="AU1547" s="176" t="s">
        <v>81</v>
      </c>
      <c r="AV1547" s="14" t="s">
        <v>292</v>
      </c>
      <c r="AW1547" s="14" t="s">
        <v>33</v>
      </c>
      <c r="AX1547" s="14" t="s">
        <v>71</v>
      </c>
      <c r="AY1547" s="176" t="s">
        <v>293</v>
      </c>
    </row>
    <row r="1548" spans="2:65" s="12" customFormat="1" ht="22.5">
      <c r="B1548" s="165"/>
      <c r="D1548" s="157" t="s">
        <v>387</v>
      </c>
      <c r="E1548" s="166" t="s">
        <v>3</v>
      </c>
      <c r="F1548" s="366" t="s">
        <v>8215</v>
      </c>
      <c r="H1548" s="367">
        <v>-28.8</v>
      </c>
      <c r="I1548" s="167"/>
      <c r="L1548" s="165"/>
      <c r="M1548" s="168"/>
      <c r="T1548" s="169"/>
      <c r="AT1548" s="166" t="s">
        <v>387</v>
      </c>
      <c r="AU1548" s="166" t="s">
        <v>81</v>
      </c>
      <c r="AV1548" s="12" t="s">
        <v>81</v>
      </c>
      <c r="AW1548" s="12" t="s">
        <v>33</v>
      </c>
      <c r="AX1548" s="12" t="s">
        <v>71</v>
      </c>
      <c r="AY1548" s="166" t="s">
        <v>293</v>
      </c>
    </row>
    <row r="1549" spans="2:65" s="14" customFormat="1">
      <c r="B1549" s="175"/>
      <c r="D1549" s="157" t="s">
        <v>387</v>
      </c>
      <c r="E1549" s="176" t="s">
        <v>3</v>
      </c>
      <c r="F1549" s="370" t="s">
        <v>7954</v>
      </c>
      <c r="H1549" s="371">
        <v>-28.8</v>
      </c>
      <c r="I1549" s="177"/>
      <c r="L1549" s="175"/>
      <c r="M1549" s="178"/>
      <c r="T1549" s="179"/>
      <c r="AT1549" s="176" t="s">
        <v>387</v>
      </c>
      <c r="AU1549" s="176" t="s">
        <v>81</v>
      </c>
      <c r="AV1549" s="14" t="s">
        <v>292</v>
      </c>
      <c r="AW1549" s="14" t="s">
        <v>33</v>
      </c>
      <c r="AX1549" s="14" t="s">
        <v>71</v>
      </c>
      <c r="AY1549" s="176" t="s">
        <v>293</v>
      </c>
    </row>
    <row r="1550" spans="2:65" s="13" customFormat="1">
      <c r="B1550" s="170"/>
      <c r="D1550" s="157" t="s">
        <v>387</v>
      </c>
      <c r="E1550" s="171" t="s">
        <v>3</v>
      </c>
      <c r="F1550" s="368" t="s">
        <v>8216</v>
      </c>
      <c r="H1550" s="369">
        <v>92.91</v>
      </c>
      <c r="I1550" s="172"/>
      <c r="L1550" s="170"/>
      <c r="M1550" s="173"/>
      <c r="T1550" s="174"/>
      <c r="AT1550" s="171" t="s">
        <v>387</v>
      </c>
      <c r="AU1550" s="171" t="s">
        <v>81</v>
      </c>
      <c r="AV1550" s="13" t="s">
        <v>308</v>
      </c>
      <c r="AW1550" s="13" t="s">
        <v>33</v>
      </c>
      <c r="AX1550" s="13" t="s">
        <v>79</v>
      </c>
      <c r="AY1550" s="171" t="s">
        <v>293</v>
      </c>
    </row>
    <row r="1551" spans="2:65" s="1" customFormat="1" ht="16.5" customHeight="1">
      <c r="B1551" s="132"/>
      <c r="C1551" s="358" t="s">
        <v>1976</v>
      </c>
      <c r="D1551" s="358" t="s">
        <v>309</v>
      </c>
      <c r="E1551" s="359" t="s">
        <v>5094</v>
      </c>
      <c r="F1551" s="360" t="s">
        <v>5095</v>
      </c>
      <c r="G1551" s="361" t="s">
        <v>493</v>
      </c>
      <c r="H1551" s="362">
        <v>30.67</v>
      </c>
      <c r="I1551" s="148"/>
      <c r="J1551" s="149">
        <f>ROUND(I1551*H1551,2)</f>
        <v>0</v>
      </c>
      <c r="K1551" s="145" t="s">
        <v>383</v>
      </c>
      <c r="L1551" s="33"/>
      <c r="M1551" s="150" t="s">
        <v>3</v>
      </c>
      <c r="N1551" s="151" t="s">
        <v>42</v>
      </c>
      <c r="P1551" s="139">
        <f>O1551*H1551</f>
        <v>0</v>
      </c>
      <c r="Q1551" s="139">
        <v>0</v>
      </c>
      <c r="R1551" s="139">
        <f>Q1551*H1551</f>
        <v>0</v>
      </c>
      <c r="S1551" s="139">
        <v>8.0000000000000002E-3</v>
      </c>
      <c r="T1551" s="140">
        <f>S1551*H1551</f>
        <v>0.24536000000000002</v>
      </c>
      <c r="AR1551" s="141" t="s">
        <v>472</v>
      </c>
      <c r="AT1551" s="141" t="s">
        <v>309</v>
      </c>
      <c r="AU1551" s="141" t="s">
        <v>81</v>
      </c>
      <c r="AY1551" s="18" t="s">
        <v>293</v>
      </c>
      <c r="BE1551" s="142">
        <f>IF(N1551="základní",J1551,0)</f>
        <v>0</v>
      </c>
      <c r="BF1551" s="142">
        <f>IF(N1551="snížená",J1551,0)</f>
        <v>0</v>
      </c>
      <c r="BG1551" s="142">
        <f>IF(N1551="zákl. přenesená",J1551,0)</f>
        <v>0</v>
      </c>
      <c r="BH1551" s="142">
        <f>IF(N1551="sníž. přenesená",J1551,0)</f>
        <v>0</v>
      </c>
      <c r="BI1551" s="142">
        <f>IF(N1551="nulová",J1551,0)</f>
        <v>0</v>
      </c>
      <c r="BJ1551" s="18" t="s">
        <v>79</v>
      </c>
      <c r="BK1551" s="142">
        <f>ROUND(I1551*H1551,2)</f>
        <v>0</v>
      </c>
      <c r="BL1551" s="18" t="s">
        <v>472</v>
      </c>
      <c r="BM1551" s="141" t="s">
        <v>8217</v>
      </c>
    </row>
    <row r="1552" spans="2:65" s="1" customFormat="1">
      <c r="B1552" s="33"/>
      <c r="D1552" s="162" t="s">
        <v>385</v>
      </c>
      <c r="F1552" s="365" t="s">
        <v>5097</v>
      </c>
      <c r="I1552" s="159"/>
      <c r="L1552" s="33"/>
      <c r="M1552" s="164"/>
      <c r="T1552" s="54"/>
      <c r="AT1552" s="18" t="s">
        <v>385</v>
      </c>
      <c r="AU1552" s="18" t="s">
        <v>81</v>
      </c>
    </row>
    <row r="1553" spans="2:65" s="12" customFormat="1" ht="22.5">
      <c r="B1553" s="165"/>
      <c r="D1553" s="157" t="s">
        <v>387</v>
      </c>
      <c r="E1553" s="166" t="s">
        <v>3</v>
      </c>
      <c r="F1553" s="366" t="s">
        <v>8213</v>
      </c>
      <c r="H1553" s="367">
        <v>30.67</v>
      </c>
      <c r="I1553" s="167"/>
      <c r="L1553" s="165"/>
      <c r="M1553" s="168"/>
      <c r="T1553" s="169"/>
      <c r="AT1553" s="166" t="s">
        <v>387</v>
      </c>
      <c r="AU1553" s="166" t="s">
        <v>81</v>
      </c>
      <c r="AV1553" s="12" t="s">
        <v>81</v>
      </c>
      <c r="AW1553" s="12" t="s">
        <v>33</v>
      </c>
      <c r="AX1553" s="12" t="s">
        <v>71</v>
      </c>
      <c r="AY1553" s="166" t="s">
        <v>293</v>
      </c>
    </row>
    <row r="1554" spans="2:65" s="12" customFormat="1" ht="22.5">
      <c r="B1554" s="165"/>
      <c r="D1554" s="157" t="s">
        <v>387</v>
      </c>
      <c r="E1554" s="166" t="s">
        <v>3</v>
      </c>
      <c r="F1554" s="366" t="s">
        <v>8214</v>
      </c>
      <c r="H1554" s="367">
        <v>28.81</v>
      </c>
      <c r="I1554" s="167"/>
      <c r="L1554" s="165"/>
      <c r="M1554" s="168"/>
      <c r="T1554" s="169"/>
      <c r="AT1554" s="166" t="s">
        <v>387</v>
      </c>
      <c r="AU1554" s="166" t="s">
        <v>81</v>
      </c>
      <c r="AV1554" s="12" t="s">
        <v>81</v>
      </c>
      <c r="AW1554" s="12" t="s">
        <v>33</v>
      </c>
      <c r="AX1554" s="12" t="s">
        <v>71</v>
      </c>
      <c r="AY1554" s="166" t="s">
        <v>293</v>
      </c>
    </row>
    <row r="1555" spans="2:65" s="14" customFormat="1">
      <c r="B1555" s="175"/>
      <c r="D1555" s="157" t="s">
        <v>387</v>
      </c>
      <c r="E1555" s="176" t="s">
        <v>3</v>
      </c>
      <c r="F1555" s="370" t="s">
        <v>1015</v>
      </c>
      <c r="H1555" s="371">
        <v>59.48</v>
      </c>
      <c r="I1555" s="177"/>
      <c r="L1555" s="175"/>
      <c r="M1555" s="178"/>
      <c r="T1555" s="179"/>
      <c r="AT1555" s="176" t="s">
        <v>387</v>
      </c>
      <c r="AU1555" s="176" t="s">
        <v>81</v>
      </c>
      <c r="AV1555" s="14" t="s">
        <v>292</v>
      </c>
      <c r="AW1555" s="14" t="s">
        <v>33</v>
      </c>
      <c r="AX1555" s="14" t="s">
        <v>71</v>
      </c>
      <c r="AY1555" s="176" t="s">
        <v>293</v>
      </c>
    </row>
    <row r="1556" spans="2:65" s="12" customFormat="1" ht="22.5">
      <c r="B1556" s="165"/>
      <c r="D1556" s="157" t="s">
        <v>387</v>
      </c>
      <c r="E1556" s="166" t="s">
        <v>3</v>
      </c>
      <c r="F1556" s="366" t="s">
        <v>8218</v>
      </c>
      <c r="H1556" s="367">
        <v>-28.81</v>
      </c>
      <c r="I1556" s="167"/>
      <c r="L1556" s="165"/>
      <c r="M1556" s="168"/>
      <c r="T1556" s="169"/>
      <c r="AT1556" s="166" t="s">
        <v>387</v>
      </c>
      <c r="AU1556" s="166" t="s">
        <v>81</v>
      </c>
      <c r="AV1556" s="12" t="s">
        <v>81</v>
      </c>
      <c r="AW1556" s="12" t="s">
        <v>33</v>
      </c>
      <c r="AX1556" s="12" t="s">
        <v>71</v>
      </c>
      <c r="AY1556" s="166" t="s">
        <v>293</v>
      </c>
    </row>
    <row r="1557" spans="2:65" s="14" customFormat="1">
      <c r="B1557" s="175"/>
      <c r="D1557" s="157" t="s">
        <v>387</v>
      </c>
      <c r="E1557" s="176" t="s">
        <v>3</v>
      </c>
      <c r="F1557" s="370" t="s">
        <v>7954</v>
      </c>
      <c r="H1557" s="371">
        <v>-28.81</v>
      </c>
      <c r="I1557" s="177"/>
      <c r="L1557" s="175"/>
      <c r="M1557" s="178"/>
      <c r="T1557" s="179"/>
      <c r="AT1557" s="176" t="s">
        <v>387</v>
      </c>
      <c r="AU1557" s="176" t="s">
        <v>81</v>
      </c>
      <c r="AV1557" s="14" t="s">
        <v>292</v>
      </c>
      <c r="AW1557" s="14" t="s">
        <v>33</v>
      </c>
      <c r="AX1557" s="14" t="s">
        <v>71</v>
      </c>
      <c r="AY1557" s="176" t="s">
        <v>293</v>
      </c>
    </row>
    <row r="1558" spans="2:65" s="13" customFormat="1">
      <c r="B1558" s="170"/>
      <c r="D1558" s="157" t="s">
        <v>387</v>
      </c>
      <c r="E1558" s="171" t="s">
        <v>3</v>
      </c>
      <c r="F1558" s="368" t="s">
        <v>407</v>
      </c>
      <c r="H1558" s="369">
        <v>30.67</v>
      </c>
      <c r="I1558" s="172"/>
      <c r="L1558" s="170"/>
      <c r="M1558" s="173"/>
      <c r="T1558" s="174"/>
      <c r="AT1558" s="171" t="s">
        <v>387</v>
      </c>
      <c r="AU1558" s="171" t="s">
        <v>81</v>
      </c>
      <c r="AV1558" s="13" t="s">
        <v>308</v>
      </c>
      <c r="AW1558" s="13" t="s">
        <v>33</v>
      </c>
      <c r="AX1558" s="13" t="s">
        <v>79</v>
      </c>
      <c r="AY1558" s="171" t="s">
        <v>293</v>
      </c>
    </row>
    <row r="1559" spans="2:65" s="1" customFormat="1" ht="37.9" customHeight="1">
      <c r="B1559" s="132"/>
      <c r="C1559" s="358" t="s">
        <v>1981</v>
      </c>
      <c r="D1559" s="358" t="s">
        <v>309</v>
      </c>
      <c r="E1559" s="359" t="s">
        <v>8219</v>
      </c>
      <c r="F1559" s="360" t="s">
        <v>8220</v>
      </c>
      <c r="G1559" s="361" t="s">
        <v>493</v>
      </c>
      <c r="H1559" s="362">
        <v>115.3</v>
      </c>
      <c r="I1559" s="148"/>
      <c r="J1559" s="149">
        <f>ROUND(I1559*H1559,2)</f>
        <v>0</v>
      </c>
      <c r="K1559" s="145" t="s">
        <v>383</v>
      </c>
      <c r="L1559" s="33"/>
      <c r="M1559" s="150" t="s">
        <v>3</v>
      </c>
      <c r="N1559" s="151" t="s">
        <v>42</v>
      </c>
      <c r="P1559" s="139">
        <f>O1559*H1559</f>
        <v>0</v>
      </c>
      <c r="Q1559" s="139">
        <v>0</v>
      </c>
      <c r="R1559" s="139">
        <f>Q1559*H1559</f>
        <v>0</v>
      </c>
      <c r="S1559" s="139">
        <v>0</v>
      </c>
      <c r="T1559" s="140">
        <f>S1559*H1559</f>
        <v>0</v>
      </c>
      <c r="AR1559" s="141" t="s">
        <v>472</v>
      </c>
      <c r="AT1559" s="141" t="s">
        <v>309</v>
      </c>
      <c r="AU1559" s="141" t="s">
        <v>81</v>
      </c>
      <c r="AY1559" s="18" t="s">
        <v>293</v>
      </c>
      <c r="BE1559" s="142">
        <f>IF(N1559="základní",J1559,0)</f>
        <v>0</v>
      </c>
      <c r="BF1559" s="142">
        <f>IF(N1559="snížená",J1559,0)</f>
        <v>0</v>
      </c>
      <c r="BG1559" s="142">
        <f>IF(N1559="zákl. přenesená",J1559,0)</f>
        <v>0</v>
      </c>
      <c r="BH1559" s="142">
        <f>IF(N1559="sníž. přenesená",J1559,0)</f>
        <v>0</v>
      </c>
      <c r="BI1559" s="142">
        <f>IF(N1559="nulová",J1559,0)</f>
        <v>0</v>
      </c>
      <c r="BJ1559" s="18" t="s">
        <v>79</v>
      </c>
      <c r="BK1559" s="142">
        <f>ROUND(I1559*H1559,2)</f>
        <v>0</v>
      </c>
      <c r="BL1559" s="18" t="s">
        <v>472</v>
      </c>
      <c r="BM1559" s="141" t="s">
        <v>8221</v>
      </c>
    </row>
    <row r="1560" spans="2:65" s="1" customFormat="1">
      <c r="B1560" s="33"/>
      <c r="D1560" s="162" t="s">
        <v>385</v>
      </c>
      <c r="F1560" s="365" t="s">
        <v>8222</v>
      </c>
      <c r="I1560" s="159"/>
      <c r="L1560" s="33"/>
      <c r="M1560" s="164"/>
      <c r="T1560" s="54"/>
      <c r="AT1560" s="18" t="s">
        <v>385</v>
      </c>
      <c r="AU1560" s="18" t="s">
        <v>81</v>
      </c>
    </row>
    <row r="1561" spans="2:65" s="12" customFormat="1">
      <c r="B1561" s="165"/>
      <c r="D1561" s="157" t="s">
        <v>387</v>
      </c>
      <c r="E1561" s="166" t="s">
        <v>3</v>
      </c>
      <c r="F1561" s="366" t="s">
        <v>8223</v>
      </c>
      <c r="H1561" s="367">
        <v>86.5</v>
      </c>
      <c r="I1561" s="167"/>
      <c r="L1561" s="165"/>
      <c r="M1561" s="168"/>
      <c r="T1561" s="169"/>
      <c r="AT1561" s="166" t="s">
        <v>387</v>
      </c>
      <c r="AU1561" s="166" t="s">
        <v>81</v>
      </c>
      <c r="AV1561" s="12" t="s">
        <v>81</v>
      </c>
      <c r="AW1561" s="12" t="s">
        <v>33</v>
      </c>
      <c r="AX1561" s="12" t="s">
        <v>71</v>
      </c>
      <c r="AY1561" s="166" t="s">
        <v>293</v>
      </c>
    </row>
    <row r="1562" spans="2:65" s="14" customFormat="1">
      <c r="B1562" s="175"/>
      <c r="D1562" s="157" t="s">
        <v>387</v>
      </c>
      <c r="E1562" s="176" t="s">
        <v>3</v>
      </c>
      <c r="F1562" s="370" t="s">
        <v>1015</v>
      </c>
      <c r="H1562" s="371">
        <v>86.5</v>
      </c>
      <c r="I1562" s="177"/>
      <c r="L1562" s="175"/>
      <c r="M1562" s="178"/>
      <c r="T1562" s="179"/>
      <c r="AT1562" s="176" t="s">
        <v>387</v>
      </c>
      <c r="AU1562" s="176" t="s">
        <v>81</v>
      </c>
      <c r="AV1562" s="14" t="s">
        <v>292</v>
      </c>
      <c r="AW1562" s="14" t="s">
        <v>33</v>
      </c>
      <c r="AX1562" s="14" t="s">
        <v>71</v>
      </c>
      <c r="AY1562" s="176" t="s">
        <v>293</v>
      </c>
    </row>
    <row r="1563" spans="2:65" s="12" customFormat="1">
      <c r="B1563" s="165"/>
      <c r="D1563" s="157" t="s">
        <v>387</v>
      </c>
      <c r="E1563" s="166" t="s">
        <v>3</v>
      </c>
      <c r="F1563" s="366" t="s">
        <v>8224</v>
      </c>
      <c r="H1563" s="367">
        <v>28.8</v>
      </c>
      <c r="I1563" s="167"/>
      <c r="L1563" s="165"/>
      <c r="M1563" s="168"/>
      <c r="T1563" s="169"/>
      <c r="AT1563" s="166" t="s">
        <v>387</v>
      </c>
      <c r="AU1563" s="166" t="s">
        <v>81</v>
      </c>
      <c r="AV1563" s="12" t="s">
        <v>81</v>
      </c>
      <c r="AW1563" s="12" t="s">
        <v>33</v>
      </c>
      <c r="AX1563" s="12" t="s">
        <v>71</v>
      </c>
      <c r="AY1563" s="166" t="s">
        <v>293</v>
      </c>
    </row>
    <row r="1564" spans="2:65" s="14" customFormat="1">
      <c r="B1564" s="175"/>
      <c r="D1564" s="157" t="s">
        <v>387</v>
      </c>
      <c r="E1564" s="176" t="s">
        <v>3</v>
      </c>
      <c r="F1564" s="370" t="s">
        <v>7954</v>
      </c>
      <c r="H1564" s="371">
        <v>28.8</v>
      </c>
      <c r="I1564" s="177"/>
      <c r="L1564" s="175"/>
      <c r="M1564" s="178"/>
      <c r="T1564" s="179"/>
      <c r="AT1564" s="176" t="s">
        <v>387</v>
      </c>
      <c r="AU1564" s="176" t="s">
        <v>81</v>
      </c>
      <c r="AV1564" s="14" t="s">
        <v>292</v>
      </c>
      <c r="AW1564" s="14" t="s">
        <v>33</v>
      </c>
      <c r="AX1564" s="14" t="s">
        <v>71</v>
      </c>
      <c r="AY1564" s="176" t="s">
        <v>293</v>
      </c>
    </row>
    <row r="1565" spans="2:65" s="13" customFormat="1">
      <c r="B1565" s="170"/>
      <c r="D1565" s="157" t="s">
        <v>387</v>
      </c>
      <c r="E1565" s="171" t="s">
        <v>3</v>
      </c>
      <c r="F1565" s="368" t="s">
        <v>407</v>
      </c>
      <c r="H1565" s="369">
        <v>115.3</v>
      </c>
      <c r="I1565" s="172"/>
      <c r="L1565" s="170"/>
      <c r="M1565" s="173"/>
      <c r="T1565" s="174"/>
      <c r="AT1565" s="171" t="s">
        <v>387</v>
      </c>
      <c r="AU1565" s="171" t="s">
        <v>81</v>
      </c>
      <c r="AV1565" s="13" t="s">
        <v>308</v>
      </c>
      <c r="AW1565" s="13" t="s">
        <v>33</v>
      </c>
      <c r="AX1565" s="13" t="s">
        <v>79</v>
      </c>
      <c r="AY1565" s="171" t="s">
        <v>293</v>
      </c>
    </row>
    <row r="1566" spans="2:65" s="1" customFormat="1" ht="16.5" customHeight="1">
      <c r="B1566" s="132"/>
      <c r="C1566" s="353" t="s">
        <v>1985</v>
      </c>
      <c r="D1566" s="353" t="s">
        <v>290</v>
      </c>
      <c r="E1566" s="354" t="s">
        <v>4317</v>
      </c>
      <c r="F1566" s="355" t="s">
        <v>4318</v>
      </c>
      <c r="G1566" s="356" t="s">
        <v>397</v>
      </c>
      <c r="H1566" s="357">
        <v>2.1800000000000002</v>
      </c>
      <c r="I1566" s="134"/>
      <c r="J1566" s="135">
        <f>ROUND(I1566*H1566,2)</f>
        <v>0</v>
      </c>
      <c r="K1566" s="133" t="s">
        <v>383</v>
      </c>
      <c r="L1566" s="136"/>
      <c r="M1566" s="137" t="s">
        <v>3</v>
      </c>
      <c r="N1566" s="138" t="s">
        <v>42</v>
      </c>
      <c r="P1566" s="139">
        <f>O1566*H1566</f>
        <v>0</v>
      </c>
      <c r="Q1566" s="139">
        <v>0.55000000000000004</v>
      </c>
      <c r="R1566" s="139">
        <f>Q1566*H1566</f>
        <v>1.1990000000000003</v>
      </c>
      <c r="S1566" s="139">
        <v>0</v>
      </c>
      <c r="T1566" s="140">
        <f>S1566*H1566</f>
        <v>0</v>
      </c>
      <c r="AR1566" s="141" t="s">
        <v>591</v>
      </c>
      <c r="AT1566" s="141" t="s">
        <v>290</v>
      </c>
      <c r="AU1566" s="141" t="s">
        <v>81</v>
      </c>
      <c r="AY1566" s="18" t="s">
        <v>293</v>
      </c>
      <c r="BE1566" s="142">
        <f>IF(N1566="základní",J1566,0)</f>
        <v>0</v>
      </c>
      <c r="BF1566" s="142">
        <f>IF(N1566="snížená",J1566,0)</f>
        <v>0</v>
      </c>
      <c r="BG1566" s="142">
        <f>IF(N1566="zákl. přenesená",J1566,0)</f>
        <v>0</v>
      </c>
      <c r="BH1566" s="142">
        <f>IF(N1566="sníž. přenesená",J1566,0)</f>
        <v>0</v>
      </c>
      <c r="BI1566" s="142">
        <f>IF(N1566="nulová",J1566,0)</f>
        <v>0</v>
      </c>
      <c r="BJ1566" s="18" t="s">
        <v>79</v>
      </c>
      <c r="BK1566" s="142">
        <f>ROUND(I1566*H1566,2)</f>
        <v>0</v>
      </c>
      <c r="BL1566" s="18" t="s">
        <v>472</v>
      </c>
      <c r="BM1566" s="141" t="s">
        <v>8225</v>
      </c>
    </row>
    <row r="1567" spans="2:65" s="12" customFormat="1">
      <c r="B1567" s="165"/>
      <c r="D1567" s="157" t="s">
        <v>387</v>
      </c>
      <c r="E1567" s="166" t="s">
        <v>3</v>
      </c>
      <c r="F1567" s="366" t="s">
        <v>8226</v>
      </c>
      <c r="H1567" s="367">
        <v>2.0760000000000001</v>
      </c>
      <c r="I1567" s="167"/>
      <c r="L1567" s="165"/>
      <c r="M1567" s="168"/>
      <c r="T1567" s="169"/>
      <c r="AT1567" s="166" t="s">
        <v>387</v>
      </c>
      <c r="AU1567" s="166" t="s">
        <v>81</v>
      </c>
      <c r="AV1567" s="12" t="s">
        <v>81</v>
      </c>
      <c r="AW1567" s="12" t="s">
        <v>33</v>
      </c>
      <c r="AX1567" s="12" t="s">
        <v>79</v>
      </c>
      <c r="AY1567" s="166" t="s">
        <v>293</v>
      </c>
    </row>
    <row r="1568" spans="2:65" s="12" customFormat="1">
      <c r="B1568" s="165"/>
      <c r="D1568" s="157" t="s">
        <v>387</v>
      </c>
      <c r="F1568" s="366" t="s">
        <v>8227</v>
      </c>
      <c r="H1568" s="367">
        <v>2.1800000000000002</v>
      </c>
      <c r="I1568" s="167"/>
      <c r="L1568" s="165"/>
      <c r="M1568" s="168"/>
      <c r="T1568" s="169"/>
      <c r="AT1568" s="166" t="s">
        <v>387</v>
      </c>
      <c r="AU1568" s="166" t="s">
        <v>81</v>
      </c>
      <c r="AV1568" s="12" t="s">
        <v>81</v>
      </c>
      <c r="AW1568" s="12" t="s">
        <v>4</v>
      </c>
      <c r="AX1568" s="12" t="s">
        <v>79</v>
      </c>
      <c r="AY1568" s="166" t="s">
        <v>293</v>
      </c>
    </row>
    <row r="1569" spans="2:65" s="1" customFormat="1" ht="16.5" customHeight="1">
      <c r="B1569" s="132"/>
      <c r="C1569" s="358" t="s">
        <v>1990</v>
      </c>
      <c r="D1569" s="358" t="s">
        <v>309</v>
      </c>
      <c r="E1569" s="359" t="s">
        <v>8228</v>
      </c>
      <c r="F1569" s="360" t="s">
        <v>8229</v>
      </c>
      <c r="G1569" s="361" t="s">
        <v>451</v>
      </c>
      <c r="H1569" s="362">
        <v>373.73700000000002</v>
      </c>
      <c r="I1569" s="148"/>
      <c r="J1569" s="149">
        <f>ROUND(I1569*H1569,2)</f>
        <v>0</v>
      </c>
      <c r="K1569" s="145" t="s">
        <v>383</v>
      </c>
      <c r="L1569" s="33"/>
      <c r="M1569" s="150" t="s">
        <v>3</v>
      </c>
      <c r="N1569" s="151" t="s">
        <v>42</v>
      </c>
      <c r="P1569" s="139">
        <f>O1569*H1569</f>
        <v>0</v>
      </c>
      <c r="Q1569" s="139">
        <v>0</v>
      </c>
      <c r="R1569" s="139">
        <f>Q1569*H1569</f>
        <v>0</v>
      </c>
      <c r="S1569" s="139">
        <v>0</v>
      </c>
      <c r="T1569" s="140">
        <f>S1569*H1569</f>
        <v>0</v>
      </c>
      <c r="AR1569" s="141" t="s">
        <v>472</v>
      </c>
      <c r="AT1569" s="141" t="s">
        <v>309</v>
      </c>
      <c r="AU1569" s="141" t="s">
        <v>81</v>
      </c>
      <c r="AY1569" s="18" t="s">
        <v>293</v>
      </c>
      <c r="BE1569" s="142">
        <f>IF(N1569="základní",J1569,0)</f>
        <v>0</v>
      </c>
      <c r="BF1569" s="142">
        <f>IF(N1569="snížená",J1569,0)</f>
        <v>0</v>
      </c>
      <c r="BG1569" s="142">
        <f>IF(N1569="zákl. přenesená",J1569,0)</f>
        <v>0</v>
      </c>
      <c r="BH1569" s="142">
        <f>IF(N1569="sníž. přenesená",J1569,0)</f>
        <v>0</v>
      </c>
      <c r="BI1569" s="142">
        <f>IF(N1569="nulová",J1569,0)</f>
        <v>0</v>
      </c>
      <c r="BJ1569" s="18" t="s">
        <v>79</v>
      </c>
      <c r="BK1569" s="142">
        <f>ROUND(I1569*H1569,2)</f>
        <v>0</v>
      </c>
      <c r="BL1569" s="18" t="s">
        <v>472</v>
      </c>
      <c r="BM1569" s="141" t="s">
        <v>8230</v>
      </c>
    </row>
    <row r="1570" spans="2:65" s="1" customFormat="1">
      <c r="B1570" s="33"/>
      <c r="D1570" s="162" t="s">
        <v>385</v>
      </c>
      <c r="F1570" s="365" t="s">
        <v>8231</v>
      </c>
      <c r="I1570" s="159"/>
      <c r="L1570" s="33"/>
      <c r="M1570" s="164"/>
      <c r="T1570" s="54"/>
      <c r="AT1570" s="18" t="s">
        <v>385</v>
      </c>
      <c r="AU1570" s="18" t="s">
        <v>81</v>
      </c>
    </row>
    <row r="1571" spans="2:65" s="15" customFormat="1" ht="22.5">
      <c r="B1571" s="180"/>
      <c r="D1571" s="157" t="s">
        <v>387</v>
      </c>
      <c r="E1571" s="181" t="s">
        <v>3</v>
      </c>
      <c r="F1571" s="372" t="s">
        <v>8208</v>
      </c>
      <c r="H1571" s="181" t="s">
        <v>3</v>
      </c>
      <c r="I1571" s="182"/>
      <c r="L1571" s="180"/>
      <c r="M1571" s="183"/>
      <c r="T1571" s="184"/>
      <c r="AT1571" s="181" t="s">
        <v>387</v>
      </c>
      <c r="AU1571" s="181" t="s">
        <v>81</v>
      </c>
      <c r="AV1571" s="15" t="s">
        <v>79</v>
      </c>
      <c r="AW1571" s="15" t="s">
        <v>33</v>
      </c>
      <c r="AX1571" s="15" t="s">
        <v>71</v>
      </c>
      <c r="AY1571" s="181" t="s">
        <v>293</v>
      </c>
    </row>
    <row r="1572" spans="2:65" s="12" customFormat="1">
      <c r="B1572" s="165"/>
      <c r="D1572" s="157" t="s">
        <v>387</v>
      </c>
      <c r="E1572" s="166" t="s">
        <v>3</v>
      </c>
      <c r="F1572" s="366" t="s">
        <v>8232</v>
      </c>
      <c r="H1572" s="367">
        <v>416.065</v>
      </c>
      <c r="I1572" s="167"/>
      <c r="L1572" s="165"/>
      <c r="M1572" s="168"/>
      <c r="T1572" s="169"/>
      <c r="AT1572" s="166" t="s">
        <v>387</v>
      </c>
      <c r="AU1572" s="166" t="s">
        <v>81</v>
      </c>
      <c r="AV1572" s="12" t="s">
        <v>81</v>
      </c>
      <c r="AW1572" s="12" t="s">
        <v>33</v>
      </c>
      <c r="AX1572" s="12" t="s">
        <v>71</v>
      </c>
      <c r="AY1572" s="166" t="s">
        <v>293</v>
      </c>
    </row>
    <row r="1573" spans="2:65" s="12" customFormat="1">
      <c r="B1573" s="165"/>
      <c r="D1573" s="157" t="s">
        <v>387</v>
      </c>
      <c r="E1573" s="166" t="s">
        <v>3</v>
      </c>
      <c r="F1573" s="366" t="s">
        <v>8233</v>
      </c>
      <c r="H1573" s="367">
        <v>96.2</v>
      </c>
      <c r="I1573" s="167"/>
      <c r="L1573" s="165"/>
      <c r="M1573" s="168"/>
      <c r="T1573" s="169"/>
      <c r="AT1573" s="166" t="s">
        <v>387</v>
      </c>
      <c r="AU1573" s="166" t="s">
        <v>81</v>
      </c>
      <c r="AV1573" s="12" t="s">
        <v>81</v>
      </c>
      <c r="AW1573" s="12" t="s">
        <v>33</v>
      </c>
      <c r="AX1573" s="12" t="s">
        <v>71</v>
      </c>
      <c r="AY1573" s="166" t="s">
        <v>293</v>
      </c>
    </row>
    <row r="1574" spans="2:65" s="14" customFormat="1">
      <c r="B1574" s="175"/>
      <c r="D1574" s="157" t="s">
        <v>387</v>
      </c>
      <c r="E1574" s="176" t="s">
        <v>3</v>
      </c>
      <c r="F1574" s="370" t="s">
        <v>1015</v>
      </c>
      <c r="H1574" s="371">
        <v>512.26499999999999</v>
      </c>
      <c r="I1574" s="177"/>
      <c r="L1574" s="175"/>
      <c r="M1574" s="178"/>
      <c r="T1574" s="179"/>
      <c r="AT1574" s="176" t="s">
        <v>387</v>
      </c>
      <c r="AU1574" s="176" t="s">
        <v>81</v>
      </c>
      <c r="AV1574" s="14" t="s">
        <v>292</v>
      </c>
      <c r="AW1574" s="14" t="s">
        <v>33</v>
      </c>
      <c r="AX1574" s="14" t="s">
        <v>71</v>
      </c>
      <c r="AY1574" s="176" t="s">
        <v>293</v>
      </c>
    </row>
    <row r="1575" spans="2:65" s="12" customFormat="1">
      <c r="B1575" s="165"/>
      <c r="D1575" s="157" t="s">
        <v>387</v>
      </c>
      <c r="E1575" s="166" t="s">
        <v>3</v>
      </c>
      <c r="F1575" s="366" t="s">
        <v>8234</v>
      </c>
      <c r="H1575" s="367">
        <v>-138.52799999999999</v>
      </c>
      <c r="I1575" s="167"/>
      <c r="L1575" s="165"/>
      <c r="M1575" s="168"/>
      <c r="T1575" s="169"/>
      <c r="AT1575" s="166" t="s">
        <v>387</v>
      </c>
      <c r="AU1575" s="166" t="s">
        <v>81</v>
      </c>
      <c r="AV1575" s="12" t="s">
        <v>81</v>
      </c>
      <c r="AW1575" s="12" t="s">
        <v>33</v>
      </c>
      <c r="AX1575" s="12" t="s">
        <v>71</v>
      </c>
      <c r="AY1575" s="166" t="s">
        <v>293</v>
      </c>
    </row>
    <row r="1576" spans="2:65" s="14" customFormat="1">
      <c r="B1576" s="175"/>
      <c r="D1576" s="157" t="s">
        <v>387</v>
      </c>
      <c r="E1576" s="176" t="s">
        <v>3</v>
      </c>
      <c r="F1576" s="370" t="s">
        <v>7954</v>
      </c>
      <c r="H1576" s="371">
        <v>-138.52799999999999</v>
      </c>
      <c r="I1576" s="177"/>
      <c r="L1576" s="175"/>
      <c r="M1576" s="178"/>
      <c r="T1576" s="179"/>
      <c r="AT1576" s="176" t="s">
        <v>387</v>
      </c>
      <c r="AU1576" s="176" t="s">
        <v>81</v>
      </c>
      <c r="AV1576" s="14" t="s">
        <v>292</v>
      </c>
      <c r="AW1576" s="14" t="s">
        <v>33</v>
      </c>
      <c r="AX1576" s="14" t="s">
        <v>71</v>
      </c>
      <c r="AY1576" s="176" t="s">
        <v>293</v>
      </c>
    </row>
    <row r="1577" spans="2:65" s="13" customFormat="1">
      <c r="B1577" s="170"/>
      <c r="D1577" s="157" t="s">
        <v>387</v>
      </c>
      <c r="E1577" s="171" t="s">
        <v>3</v>
      </c>
      <c r="F1577" s="368" t="s">
        <v>407</v>
      </c>
      <c r="H1577" s="369">
        <v>373.73700000000002</v>
      </c>
      <c r="I1577" s="172"/>
      <c r="L1577" s="170"/>
      <c r="M1577" s="173"/>
      <c r="T1577" s="174"/>
      <c r="AT1577" s="171" t="s">
        <v>387</v>
      </c>
      <c r="AU1577" s="171" t="s">
        <v>81</v>
      </c>
      <c r="AV1577" s="13" t="s">
        <v>308</v>
      </c>
      <c r="AW1577" s="13" t="s">
        <v>33</v>
      </c>
      <c r="AX1577" s="13" t="s">
        <v>79</v>
      </c>
      <c r="AY1577" s="171" t="s">
        <v>293</v>
      </c>
    </row>
    <row r="1578" spans="2:65" s="1" customFormat="1" ht="16.5" customHeight="1">
      <c r="B1578" s="132"/>
      <c r="C1578" s="353" t="s">
        <v>1994</v>
      </c>
      <c r="D1578" s="353" t="s">
        <v>290</v>
      </c>
      <c r="E1578" s="354" t="s">
        <v>1688</v>
      </c>
      <c r="F1578" s="355" t="s">
        <v>1689</v>
      </c>
      <c r="G1578" s="356" t="s">
        <v>397</v>
      </c>
      <c r="H1578" s="357">
        <v>1.29</v>
      </c>
      <c r="I1578" s="134"/>
      <c r="J1578" s="135">
        <f>ROUND(I1578*H1578,2)</f>
        <v>0</v>
      </c>
      <c r="K1578" s="133" t="s">
        <v>383</v>
      </c>
      <c r="L1578" s="136"/>
      <c r="M1578" s="137" t="s">
        <v>3</v>
      </c>
      <c r="N1578" s="138" t="s">
        <v>42</v>
      </c>
      <c r="P1578" s="139">
        <f>O1578*H1578</f>
        <v>0</v>
      </c>
      <c r="Q1578" s="139">
        <v>0.55000000000000004</v>
      </c>
      <c r="R1578" s="139">
        <f>Q1578*H1578</f>
        <v>0.70950000000000013</v>
      </c>
      <c r="S1578" s="139">
        <v>0</v>
      </c>
      <c r="T1578" s="140">
        <f>S1578*H1578</f>
        <v>0</v>
      </c>
      <c r="AR1578" s="141" t="s">
        <v>591</v>
      </c>
      <c r="AT1578" s="141" t="s">
        <v>290</v>
      </c>
      <c r="AU1578" s="141" t="s">
        <v>81</v>
      </c>
      <c r="AY1578" s="18" t="s">
        <v>293</v>
      </c>
      <c r="BE1578" s="142">
        <f>IF(N1578="základní",J1578,0)</f>
        <v>0</v>
      </c>
      <c r="BF1578" s="142">
        <f>IF(N1578="snížená",J1578,0)</f>
        <v>0</v>
      </c>
      <c r="BG1578" s="142">
        <f>IF(N1578="zákl. přenesená",J1578,0)</f>
        <v>0</v>
      </c>
      <c r="BH1578" s="142">
        <f>IF(N1578="sníž. přenesená",J1578,0)</f>
        <v>0</v>
      </c>
      <c r="BI1578" s="142">
        <f>IF(N1578="nulová",J1578,0)</f>
        <v>0</v>
      </c>
      <c r="BJ1578" s="18" t="s">
        <v>79</v>
      </c>
      <c r="BK1578" s="142">
        <f>ROUND(I1578*H1578,2)</f>
        <v>0</v>
      </c>
      <c r="BL1578" s="18" t="s">
        <v>472</v>
      </c>
      <c r="BM1578" s="141" t="s">
        <v>8235</v>
      </c>
    </row>
    <row r="1579" spans="2:65" s="15" customFormat="1" ht="22.5">
      <c r="B1579" s="180"/>
      <c r="D1579" s="157" t="s">
        <v>387</v>
      </c>
      <c r="E1579" s="181" t="s">
        <v>3</v>
      </c>
      <c r="F1579" s="372" t="s">
        <v>8208</v>
      </c>
      <c r="H1579" s="181" t="s">
        <v>3</v>
      </c>
      <c r="I1579" s="182"/>
      <c r="L1579" s="180"/>
      <c r="M1579" s="183"/>
      <c r="T1579" s="184"/>
      <c r="AT1579" s="181" t="s">
        <v>387</v>
      </c>
      <c r="AU1579" s="181" t="s">
        <v>81</v>
      </c>
      <c r="AV1579" s="15" t="s">
        <v>79</v>
      </c>
      <c r="AW1579" s="15" t="s">
        <v>33</v>
      </c>
      <c r="AX1579" s="15" t="s">
        <v>71</v>
      </c>
      <c r="AY1579" s="181" t="s">
        <v>293</v>
      </c>
    </row>
    <row r="1580" spans="2:65" s="12" customFormat="1">
      <c r="B1580" s="165"/>
      <c r="D1580" s="157" t="s">
        <v>387</v>
      </c>
      <c r="E1580" s="166" t="s">
        <v>3</v>
      </c>
      <c r="F1580" s="366" t="s">
        <v>8232</v>
      </c>
      <c r="H1580" s="367">
        <v>416.065</v>
      </c>
      <c r="I1580" s="167"/>
      <c r="L1580" s="165"/>
      <c r="M1580" s="168"/>
      <c r="T1580" s="169"/>
      <c r="AT1580" s="166" t="s">
        <v>387</v>
      </c>
      <c r="AU1580" s="166" t="s">
        <v>81</v>
      </c>
      <c r="AV1580" s="12" t="s">
        <v>81</v>
      </c>
      <c r="AW1580" s="12" t="s">
        <v>33</v>
      </c>
      <c r="AX1580" s="12" t="s">
        <v>71</v>
      </c>
      <c r="AY1580" s="166" t="s">
        <v>293</v>
      </c>
    </row>
    <row r="1581" spans="2:65" s="12" customFormat="1">
      <c r="B1581" s="165"/>
      <c r="D1581" s="157" t="s">
        <v>387</v>
      </c>
      <c r="E1581" s="166" t="s">
        <v>3</v>
      </c>
      <c r="F1581" s="366" t="s">
        <v>8233</v>
      </c>
      <c r="H1581" s="367">
        <v>96.2</v>
      </c>
      <c r="I1581" s="167"/>
      <c r="L1581" s="165"/>
      <c r="M1581" s="168"/>
      <c r="T1581" s="169"/>
      <c r="AT1581" s="166" t="s">
        <v>387</v>
      </c>
      <c r="AU1581" s="166" t="s">
        <v>81</v>
      </c>
      <c r="AV1581" s="12" t="s">
        <v>81</v>
      </c>
      <c r="AW1581" s="12" t="s">
        <v>33</v>
      </c>
      <c r="AX1581" s="12" t="s">
        <v>71</v>
      </c>
      <c r="AY1581" s="166" t="s">
        <v>293</v>
      </c>
    </row>
    <row r="1582" spans="2:65" s="14" customFormat="1">
      <c r="B1582" s="175"/>
      <c r="D1582" s="157" t="s">
        <v>387</v>
      </c>
      <c r="E1582" s="176" t="s">
        <v>3</v>
      </c>
      <c r="F1582" s="370" t="s">
        <v>1015</v>
      </c>
      <c r="H1582" s="371">
        <v>512.26499999999999</v>
      </c>
      <c r="I1582" s="177"/>
      <c r="L1582" s="175"/>
      <c r="M1582" s="178"/>
      <c r="T1582" s="179"/>
      <c r="AT1582" s="176" t="s">
        <v>387</v>
      </c>
      <c r="AU1582" s="176" t="s">
        <v>81</v>
      </c>
      <c r="AV1582" s="14" t="s">
        <v>292</v>
      </c>
      <c r="AW1582" s="14" t="s">
        <v>33</v>
      </c>
      <c r="AX1582" s="14" t="s">
        <v>71</v>
      </c>
      <c r="AY1582" s="176" t="s">
        <v>293</v>
      </c>
    </row>
    <row r="1583" spans="2:65" s="12" customFormat="1">
      <c r="B1583" s="165"/>
      <c r="D1583" s="157" t="s">
        <v>387</v>
      </c>
      <c r="E1583" s="166" t="s">
        <v>3</v>
      </c>
      <c r="F1583" s="366" t="s">
        <v>8236</v>
      </c>
      <c r="H1583" s="367">
        <v>1.2290000000000001</v>
      </c>
      <c r="I1583" s="167"/>
      <c r="L1583" s="165"/>
      <c r="M1583" s="168"/>
      <c r="T1583" s="169"/>
      <c r="AT1583" s="166" t="s">
        <v>387</v>
      </c>
      <c r="AU1583" s="166" t="s">
        <v>81</v>
      </c>
      <c r="AV1583" s="12" t="s">
        <v>81</v>
      </c>
      <c r="AW1583" s="12" t="s">
        <v>33</v>
      </c>
      <c r="AX1583" s="12" t="s">
        <v>79</v>
      </c>
      <c r="AY1583" s="166" t="s">
        <v>293</v>
      </c>
    </row>
    <row r="1584" spans="2:65" s="12" customFormat="1">
      <c r="B1584" s="165"/>
      <c r="D1584" s="157" t="s">
        <v>387</v>
      </c>
      <c r="F1584" s="366" t="s">
        <v>8237</v>
      </c>
      <c r="H1584" s="367">
        <v>1.29</v>
      </c>
      <c r="I1584" s="167"/>
      <c r="L1584" s="165"/>
      <c r="M1584" s="168"/>
      <c r="T1584" s="169"/>
      <c r="AT1584" s="166" t="s">
        <v>387</v>
      </c>
      <c r="AU1584" s="166" t="s">
        <v>81</v>
      </c>
      <c r="AV1584" s="12" t="s">
        <v>81</v>
      </c>
      <c r="AW1584" s="12" t="s">
        <v>4</v>
      </c>
      <c r="AX1584" s="12" t="s">
        <v>79</v>
      </c>
      <c r="AY1584" s="166" t="s">
        <v>293</v>
      </c>
    </row>
    <row r="1585" spans="2:65" s="1" customFormat="1" ht="37.9" customHeight="1">
      <c r="B1585" s="132"/>
      <c r="C1585" s="358" t="s">
        <v>1999</v>
      </c>
      <c r="D1585" s="358" t="s">
        <v>309</v>
      </c>
      <c r="E1585" s="359" t="s">
        <v>8238</v>
      </c>
      <c r="F1585" s="360" t="s">
        <v>8239</v>
      </c>
      <c r="G1585" s="361" t="s">
        <v>493</v>
      </c>
      <c r="H1585" s="362">
        <v>157.80000000000001</v>
      </c>
      <c r="I1585" s="148"/>
      <c r="J1585" s="149">
        <f>ROUND(I1585*H1585,2)</f>
        <v>0</v>
      </c>
      <c r="K1585" s="145" t="s">
        <v>383</v>
      </c>
      <c r="L1585" s="33"/>
      <c r="M1585" s="150" t="s">
        <v>3</v>
      </c>
      <c r="N1585" s="151" t="s">
        <v>42</v>
      </c>
      <c r="P1585" s="139">
        <f>O1585*H1585</f>
        <v>0</v>
      </c>
      <c r="Q1585" s="139">
        <v>1.3799999999999999E-4</v>
      </c>
      <c r="R1585" s="139">
        <f>Q1585*H1585</f>
        <v>2.1776400000000001E-2</v>
      </c>
      <c r="S1585" s="139">
        <v>0</v>
      </c>
      <c r="T1585" s="140">
        <f>S1585*H1585</f>
        <v>0</v>
      </c>
      <c r="AR1585" s="141" t="s">
        <v>472</v>
      </c>
      <c r="AT1585" s="141" t="s">
        <v>309</v>
      </c>
      <c r="AU1585" s="141" t="s">
        <v>81</v>
      </c>
      <c r="AY1585" s="18" t="s">
        <v>293</v>
      </c>
      <c r="BE1585" s="142">
        <f>IF(N1585="základní",J1585,0)</f>
        <v>0</v>
      </c>
      <c r="BF1585" s="142">
        <f>IF(N1585="snížená",J1585,0)</f>
        <v>0</v>
      </c>
      <c r="BG1585" s="142">
        <f>IF(N1585="zákl. přenesená",J1585,0)</f>
        <v>0</v>
      </c>
      <c r="BH1585" s="142">
        <f>IF(N1585="sníž. přenesená",J1585,0)</f>
        <v>0</v>
      </c>
      <c r="BI1585" s="142">
        <f>IF(N1585="nulová",J1585,0)</f>
        <v>0</v>
      </c>
      <c r="BJ1585" s="18" t="s">
        <v>79</v>
      </c>
      <c r="BK1585" s="142">
        <f>ROUND(I1585*H1585,2)</f>
        <v>0</v>
      </c>
      <c r="BL1585" s="18" t="s">
        <v>472</v>
      </c>
      <c r="BM1585" s="141" t="s">
        <v>8240</v>
      </c>
    </row>
    <row r="1586" spans="2:65" s="1" customFormat="1">
      <c r="B1586" s="33"/>
      <c r="D1586" s="162" t="s">
        <v>385</v>
      </c>
      <c r="F1586" s="365" t="s">
        <v>8241</v>
      </c>
      <c r="I1586" s="159"/>
      <c r="L1586" s="33"/>
      <c r="M1586" s="164"/>
      <c r="T1586" s="54"/>
      <c r="AT1586" s="18" t="s">
        <v>385</v>
      </c>
      <c r="AU1586" s="18" t="s">
        <v>81</v>
      </c>
    </row>
    <row r="1587" spans="2:65" s="12" customFormat="1">
      <c r="B1587" s="165"/>
      <c r="D1587" s="157" t="s">
        <v>387</v>
      </c>
      <c r="E1587" s="166" t="s">
        <v>3</v>
      </c>
      <c r="F1587" s="366" t="s">
        <v>8242</v>
      </c>
      <c r="H1587" s="367">
        <v>63.3</v>
      </c>
      <c r="I1587" s="167"/>
      <c r="L1587" s="165"/>
      <c r="M1587" s="168"/>
      <c r="T1587" s="169"/>
      <c r="AT1587" s="166" t="s">
        <v>387</v>
      </c>
      <c r="AU1587" s="166" t="s">
        <v>81</v>
      </c>
      <c r="AV1587" s="12" t="s">
        <v>81</v>
      </c>
      <c r="AW1587" s="12" t="s">
        <v>33</v>
      </c>
      <c r="AX1587" s="12" t="s">
        <v>71</v>
      </c>
      <c r="AY1587" s="166" t="s">
        <v>293</v>
      </c>
    </row>
    <row r="1588" spans="2:65" s="12" customFormat="1">
      <c r="B1588" s="165"/>
      <c r="D1588" s="157" t="s">
        <v>387</v>
      </c>
      <c r="E1588" s="166" t="s">
        <v>3</v>
      </c>
      <c r="F1588" s="366" t="s">
        <v>8243</v>
      </c>
      <c r="H1588" s="367">
        <v>94.5</v>
      </c>
      <c r="I1588" s="167"/>
      <c r="L1588" s="165"/>
      <c r="M1588" s="168"/>
      <c r="T1588" s="169"/>
      <c r="AT1588" s="166" t="s">
        <v>387</v>
      </c>
      <c r="AU1588" s="166" t="s">
        <v>81</v>
      </c>
      <c r="AV1588" s="12" t="s">
        <v>81</v>
      </c>
      <c r="AW1588" s="12" t="s">
        <v>33</v>
      </c>
      <c r="AX1588" s="12" t="s">
        <v>71</v>
      </c>
      <c r="AY1588" s="166" t="s">
        <v>293</v>
      </c>
    </row>
    <row r="1589" spans="2:65" s="13" customFormat="1">
      <c r="B1589" s="170"/>
      <c r="D1589" s="157" t="s">
        <v>387</v>
      </c>
      <c r="E1589" s="171" t="s">
        <v>3</v>
      </c>
      <c r="F1589" s="368" t="s">
        <v>407</v>
      </c>
      <c r="H1589" s="369">
        <v>157.80000000000001</v>
      </c>
      <c r="I1589" s="172"/>
      <c r="L1589" s="170"/>
      <c r="M1589" s="173"/>
      <c r="T1589" s="174"/>
      <c r="AT1589" s="171" t="s">
        <v>387</v>
      </c>
      <c r="AU1589" s="171" t="s">
        <v>81</v>
      </c>
      <c r="AV1589" s="13" t="s">
        <v>308</v>
      </c>
      <c r="AW1589" s="13" t="s">
        <v>33</v>
      </c>
      <c r="AX1589" s="13" t="s">
        <v>79</v>
      </c>
      <c r="AY1589" s="171" t="s">
        <v>293</v>
      </c>
    </row>
    <row r="1590" spans="2:65" s="1" customFormat="1" ht="16.5" customHeight="1">
      <c r="B1590" s="132"/>
      <c r="C1590" s="353" t="s">
        <v>2005</v>
      </c>
      <c r="D1590" s="353" t="s">
        <v>290</v>
      </c>
      <c r="E1590" s="354" t="s">
        <v>4317</v>
      </c>
      <c r="F1590" s="355" t="s">
        <v>4318</v>
      </c>
      <c r="G1590" s="356" t="s">
        <v>397</v>
      </c>
      <c r="H1590" s="357">
        <v>3.976</v>
      </c>
      <c r="I1590" s="134"/>
      <c r="J1590" s="135">
        <f>ROUND(I1590*H1590,2)</f>
        <v>0</v>
      </c>
      <c r="K1590" s="133" t="s">
        <v>383</v>
      </c>
      <c r="L1590" s="136"/>
      <c r="M1590" s="137" t="s">
        <v>3</v>
      </c>
      <c r="N1590" s="138" t="s">
        <v>42</v>
      </c>
      <c r="P1590" s="139">
        <f>O1590*H1590</f>
        <v>0</v>
      </c>
      <c r="Q1590" s="139">
        <v>0.55000000000000004</v>
      </c>
      <c r="R1590" s="139">
        <f>Q1590*H1590</f>
        <v>2.1868000000000003</v>
      </c>
      <c r="S1590" s="139">
        <v>0</v>
      </c>
      <c r="T1590" s="140">
        <f>S1590*H1590</f>
        <v>0</v>
      </c>
      <c r="AR1590" s="141" t="s">
        <v>591</v>
      </c>
      <c r="AT1590" s="141" t="s">
        <v>290</v>
      </c>
      <c r="AU1590" s="141" t="s">
        <v>81</v>
      </c>
      <c r="AY1590" s="18" t="s">
        <v>293</v>
      </c>
      <c r="BE1590" s="142">
        <f>IF(N1590="základní",J1590,0)</f>
        <v>0</v>
      </c>
      <c r="BF1590" s="142">
        <f>IF(N1590="snížená",J1590,0)</f>
        <v>0</v>
      </c>
      <c r="BG1590" s="142">
        <f>IF(N1590="zákl. přenesená",J1590,0)</f>
        <v>0</v>
      </c>
      <c r="BH1590" s="142">
        <f>IF(N1590="sníž. přenesená",J1590,0)</f>
        <v>0</v>
      </c>
      <c r="BI1590" s="142">
        <f>IF(N1590="nulová",J1590,0)</f>
        <v>0</v>
      </c>
      <c r="BJ1590" s="18" t="s">
        <v>79</v>
      </c>
      <c r="BK1590" s="142">
        <f>ROUND(I1590*H1590,2)</f>
        <v>0</v>
      </c>
      <c r="BL1590" s="18" t="s">
        <v>472</v>
      </c>
      <c r="BM1590" s="141" t="s">
        <v>8244</v>
      </c>
    </row>
    <row r="1591" spans="2:65" s="12" customFormat="1">
      <c r="B1591" s="165"/>
      <c r="D1591" s="157" t="s">
        <v>387</v>
      </c>
      <c r="E1591" s="166" t="s">
        <v>3</v>
      </c>
      <c r="F1591" s="366" t="s">
        <v>8242</v>
      </c>
      <c r="H1591" s="367">
        <v>63.3</v>
      </c>
      <c r="I1591" s="167"/>
      <c r="L1591" s="165"/>
      <c r="M1591" s="168"/>
      <c r="T1591" s="169"/>
      <c r="AT1591" s="166" t="s">
        <v>387</v>
      </c>
      <c r="AU1591" s="166" t="s">
        <v>81</v>
      </c>
      <c r="AV1591" s="12" t="s">
        <v>81</v>
      </c>
      <c r="AW1591" s="12" t="s">
        <v>33</v>
      </c>
      <c r="AX1591" s="12" t="s">
        <v>71</v>
      </c>
      <c r="AY1591" s="166" t="s">
        <v>293</v>
      </c>
    </row>
    <row r="1592" spans="2:65" s="12" customFormat="1">
      <c r="B1592" s="165"/>
      <c r="D1592" s="157" t="s">
        <v>387</v>
      </c>
      <c r="E1592" s="166" t="s">
        <v>3</v>
      </c>
      <c r="F1592" s="366" t="s">
        <v>8243</v>
      </c>
      <c r="H1592" s="367">
        <v>94.5</v>
      </c>
      <c r="I1592" s="167"/>
      <c r="L1592" s="165"/>
      <c r="M1592" s="168"/>
      <c r="T1592" s="169"/>
      <c r="AT1592" s="166" t="s">
        <v>387</v>
      </c>
      <c r="AU1592" s="166" t="s">
        <v>81</v>
      </c>
      <c r="AV1592" s="12" t="s">
        <v>81</v>
      </c>
      <c r="AW1592" s="12" t="s">
        <v>33</v>
      </c>
      <c r="AX1592" s="12" t="s">
        <v>71</v>
      </c>
      <c r="AY1592" s="166" t="s">
        <v>293</v>
      </c>
    </row>
    <row r="1593" spans="2:65" s="14" customFormat="1">
      <c r="B1593" s="175"/>
      <c r="D1593" s="157" t="s">
        <v>387</v>
      </c>
      <c r="E1593" s="176" t="s">
        <v>3</v>
      </c>
      <c r="F1593" s="370" t="s">
        <v>1015</v>
      </c>
      <c r="H1593" s="371">
        <v>157.80000000000001</v>
      </c>
      <c r="I1593" s="177"/>
      <c r="L1593" s="175"/>
      <c r="M1593" s="178"/>
      <c r="T1593" s="179"/>
      <c r="AT1593" s="176" t="s">
        <v>387</v>
      </c>
      <c r="AU1593" s="176" t="s">
        <v>81</v>
      </c>
      <c r="AV1593" s="14" t="s">
        <v>292</v>
      </c>
      <c r="AW1593" s="14" t="s">
        <v>33</v>
      </c>
      <c r="AX1593" s="14" t="s">
        <v>71</v>
      </c>
      <c r="AY1593" s="176" t="s">
        <v>293</v>
      </c>
    </row>
    <row r="1594" spans="2:65" s="12" customFormat="1">
      <c r="B1594" s="165"/>
      <c r="D1594" s="157" t="s">
        <v>387</v>
      </c>
      <c r="E1594" s="166" t="s">
        <v>3</v>
      </c>
      <c r="F1594" s="366" t="s">
        <v>8245</v>
      </c>
      <c r="H1594" s="367">
        <v>3.7869999999999999</v>
      </c>
      <c r="I1594" s="167"/>
      <c r="L1594" s="165"/>
      <c r="M1594" s="168"/>
      <c r="T1594" s="169"/>
      <c r="AT1594" s="166" t="s">
        <v>387</v>
      </c>
      <c r="AU1594" s="166" t="s">
        <v>81</v>
      </c>
      <c r="AV1594" s="12" t="s">
        <v>81</v>
      </c>
      <c r="AW1594" s="12" t="s">
        <v>33</v>
      </c>
      <c r="AX1594" s="12" t="s">
        <v>79</v>
      </c>
      <c r="AY1594" s="166" t="s">
        <v>293</v>
      </c>
    </row>
    <row r="1595" spans="2:65" s="12" customFormat="1">
      <c r="B1595" s="165"/>
      <c r="D1595" s="157" t="s">
        <v>387</v>
      </c>
      <c r="F1595" s="366" t="s">
        <v>8246</v>
      </c>
      <c r="H1595" s="367">
        <v>3.976</v>
      </c>
      <c r="I1595" s="167"/>
      <c r="L1595" s="165"/>
      <c r="M1595" s="168"/>
      <c r="T1595" s="169"/>
      <c r="AT1595" s="166" t="s">
        <v>387</v>
      </c>
      <c r="AU1595" s="166" t="s">
        <v>81</v>
      </c>
      <c r="AV1595" s="12" t="s">
        <v>81</v>
      </c>
      <c r="AW1595" s="12" t="s">
        <v>4</v>
      </c>
      <c r="AX1595" s="12" t="s">
        <v>79</v>
      </c>
      <c r="AY1595" s="166" t="s">
        <v>293</v>
      </c>
    </row>
    <row r="1596" spans="2:65" s="1" customFormat="1" ht="24.2" customHeight="1">
      <c r="B1596" s="132"/>
      <c r="C1596" s="358" t="s">
        <v>2011</v>
      </c>
      <c r="D1596" s="358" t="s">
        <v>309</v>
      </c>
      <c r="E1596" s="359" t="s">
        <v>5945</v>
      </c>
      <c r="F1596" s="360" t="s">
        <v>5946</v>
      </c>
      <c r="G1596" s="361" t="s">
        <v>451</v>
      </c>
      <c r="H1596" s="362">
        <v>759.01800000000003</v>
      </c>
      <c r="I1596" s="148"/>
      <c r="J1596" s="149">
        <f>ROUND(I1596*H1596,2)</f>
        <v>0</v>
      </c>
      <c r="K1596" s="145" t="s">
        <v>383</v>
      </c>
      <c r="L1596" s="33"/>
      <c r="M1596" s="150" t="s">
        <v>3</v>
      </c>
      <c r="N1596" s="151" t="s">
        <v>42</v>
      </c>
      <c r="P1596" s="139">
        <f>O1596*H1596</f>
        <v>0</v>
      </c>
      <c r="Q1596" s="139">
        <v>1.3103999999999999E-4</v>
      </c>
      <c r="R1596" s="139">
        <f>Q1596*H1596</f>
        <v>9.9461718719999995E-2</v>
      </c>
      <c r="S1596" s="139">
        <v>0</v>
      </c>
      <c r="T1596" s="140">
        <f>S1596*H1596</f>
        <v>0</v>
      </c>
      <c r="AR1596" s="141" t="s">
        <v>472</v>
      </c>
      <c r="AT1596" s="141" t="s">
        <v>309</v>
      </c>
      <c r="AU1596" s="141" t="s">
        <v>81</v>
      </c>
      <c r="AY1596" s="18" t="s">
        <v>293</v>
      </c>
      <c r="BE1596" s="142">
        <f>IF(N1596="základní",J1596,0)</f>
        <v>0</v>
      </c>
      <c r="BF1596" s="142">
        <f>IF(N1596="snížená",J1596,0)</f>
        <v>0</v>
      </c>
      <c r="BG1596" s="142">
        <f>IF(N1596="zákl. přenesená",J1596,0)</f>
        <v>0</v>
      </c>
      <c r="BH1596" s="142">
        <f>IF(N1596="sníž. přenesená",J1596,0)</f>
        <v>0</v>
      </c>
      <c r="BI1596" s="142">
        <f>IF(N1596="nulová",J1596,0)</f>
        <v>0</v>
      </c>
      <c r="BJ1596" s="18" t="s">
        <v>79</v>
      </c>
      <c r="BK1596" s="142">
        <f>ROUND(I1596*H1596,2)</f>
        <v>0</v>
      </c>
      <c r="BL1596" s="18" t="s">
        <v>472</v>
      </c>
      <c r="BM1596" s="141" t="s">
        <v>8247</v>
      </c>
    </row>
    <row r="1597" spans="2:65" s="1" customFormat="1">
      <c r="B1597" s="33"/>
      <c r="D1597" s="162" t="s">
        <v>385</v>
      </c>
      <c r="F1597" s="365" t="s">
        <v>5948</v>
      </c>
      <c r="I1597" s="159"/>
      <c r="L1597" s="33"/>
      <c r="M1597" s="164"/>
      <c r="T1597" s="54"/>
      <c r="AT1597" s="18" t="s">
        <v>385</v>
      </c>
      <c r="AU1597" s="18" t="s">
        <v>81</v>
      </c>
    </row>
    <row r="1598" spans="2:65" s="15" customFormat="1" ht="22.5">
      <c r="B1598" s="180"/>
      <c r="D1598" s="157" t="s">
        <v>387</v>
      </c>
      <c r="E1598" s="181" t="s">
        <v>3</v>
      </c>
      <c r="F1598" s="372" t="s">
        <v>8208</v>
      </c>
      <c r="H1598" s="181" t="s">
        <v>3</v>
      </c>
      <c r="I1598" s="182"/>
      <c r="L1598" s="180"/>
      <c r="M1598" s="183"/>
      <c r="T1598" s="184"/>
      <c r="AT1598" s="181" t="s">
        <v>387</v>
      </c>
      <c r="AU1598" s="181" t="s">
        <v>81</v>
      </c>
      <c r="AV1598" s="15" t="s">
        <v>79</v>
      </c>
      <c r="AW1598" s="15" t="s">
        <v>33</v>
      </c>
      <c r="AX1598" s="15" t="s">
        <v>71</v>
      </c>
      <c r="AY1598" s="181" t="s">
        <v>293</v>
      </c>
    </row>
    <row r="1599" spans="2:65" s="12" customFormat="1">
      <c r="B1599" s="165"/>
      <c r="D1599" s="157" t="s">
        <v>387</v>
      </c>
      <c r="E1599" s="166" t="s">
        <v>3</v>
      </c>
      <c r="F1599" s="366" t="s">
        <v>8248</v>
      </c>
      <c r="H1599" s="367">
        <v>304.47300000000001</v>
      </c>
      <c r="I1599" s="167"/>
      <c r="L1599" s="165"/>
      <c r="M1599" s="168"/>
      <c r="T1599" s="169"/>
      <c r="AT1599" s="166" t="s">
        <v>387</v>
      </c>
      <c r="AU1599" s="166" t="s">
        <v>81</v>
      </c>
      <c r="AV1599" s="12" t="s">
        <v>81</v>
      </c>
      <c r="AW1599" s="12" t="s">
        <v>33</v>
      </c>
      <c r="AX1599" s="12" t="s">
        <v>71</v>
      </c>
      <c r="AY1599" s="166" t="s">
        <v>293</v>
      </c>
    </row>
    <row r="1600" spans="2:65" s="12" customFormat="1">
      <c r="B1600" s="165"/>
      <c r="D1600" s="157" t="s">
        <v>387</v>
      </c>
      <c r="E1600" s="166" t="s">
        <v>3</v>
      </c>
      <c r="F1600" s="366" t="s">
        <v>8249</v>
      </c>
      <c r="H1600" s="367">
        <v>454.54500000000002</v>
      </c>
      <c r="I1600" s="167"/>
      <c r="L1600" s="165"/>
      <c r="M1600" s="168"/>
      <c r="T1600" s="169"/>
      <c r="AT1600" s="166" t="s">
        <v>387</v>
      </c>
      <c r="AU1600" s="166" t="s">
        <v>81</v>
      </c>
      <c r="AV1600" s="12" t="s">
        <v>81</v>
      </c>
      <c r="AW1600" s="12" t="s">
        <v>33</v>
      </c>
      <c r="AX1600" s="12" t="s">
        <v>71</v>
      </c>
      <c r="AY1600" s="166" t="s">
        <v>293</v>
      </c>
    </row>
    <row r="1601" spans="2:65" s="13" customFormat="1">
      <c r="B1601" s="170"/>
      <c r="D1601" s="157" t="s">
        <v>387</v>
      </c>
      <c r="E1601" s="171" t="s">
        <v>3</v>
      </c>
      <c r="F1601" s="368" t="s">
        <v>407</v>
      </c>
      <c r="H1601" s="369">
        <v>759.01800000000003</v>
      </c>
      <c r="I1601" s="172"/>
      <c r="L1601" s="170"/>
      <c r="M1601" s="173"/>
      <c r="T1601" s="174"/>
      <c r="AT1601" s="171" t="s">
        <v>387</v>
      </c>
      <c r="AU1601" s="171" t="s">
        <v>81</v>
      </c>
      <c r="AV1601" s="13" t="s">
        <v>308</v>
      </c>
      <c r="AW1601" s="13" t="s">
        <v>33</v>
      </c>
      <c r="AX1601" s="13" t="s">
        <v>79</v>
      </c>
      <c r="AY1601" s="171" t="s">
        <v>293</v>
      </c>
    </row>
    <row r="1602" spans="2:65" s="1" customFormat="1" ht="16.5" customHeight="1">
      <c r="B1602" s="132"/>
      <c r="C1602" s="353" t="s">
        <v>2016</v>
      </c>
      <c r="D1602" s="353" t="s">
        <v>290</v>
      </c>
      <c r="E1602" s="354" t="s">
        <v>1688</v>
      </c>
      <c r="F1602" s="355" t="s">
        <v>1689</v>
      </c>
      <c r="G1602" s="356" t="s">
        <v>397</v>
      </c>
      <c r="H1602" s="357">
        <v>1.913</v>
      </c>
      <c r="I1602" s="134"/>
      <c r="J1602" s="135">
        <f>ROUND(I1602*H1602,2)</f>
        <v>0</v>
      </c>
      <c r="K1602" s="133" t="s">
        <v>383</v>
      </c>
      <c r="L1602" s="136"/>
      <c r="M1602" s="137" t="s">
        <v>3</v>
      </c>
      <c r="N1602" s="138" t="s">
        <v>42</v>
      </c>
      <c r="P1602" s="139">
        <f>O1602*H1602</f>
        <v>0</v>
      </c>
      <c r="Q1602" s="139">
        <v>0.55000000000000004</v>
      </c>
      <c r="R1602" s="139">
        <f>Q1602*H1602</f>
        <v>1.0521500000000001</v>
      </c>
      <c r="S1602" s="139">
        <v>0</v>
      </c>
      <c r="T1602" s="140">
        <f>S1602*H1602</f>
        <v>0</v>
      </c>
      <c r="AR1602" s="141" t="s">
        <v>591</v>
      </c>
      <c r="AT1602" s="141" t="s">
        <v>290</v>
      </c>
      <c r="AU1602" s="141" t="s">
        <v>81</v>
      </c>
      <c r="AY1602" s="18" t="s">
        <v>293</v>
      </c>
      <c r="BE1602" s="142">
        <f>IF(N1602="základní",J1602,0)</f>
        <v>0</v>
      </c>
      <c r="BF1602" s="142">
        <f>IF(N1602="snížená",J1602,0)</f>
        <v>0</v>
      </c>
      <c r="BG1602" s="142">
        <f>IF(N1602="zákl. přenesená",J1602,0)</f>
        <v>0</v>
      </c>
      <c r="BH1602" s="142">
        <f>IF(N1602="sníž. přenesená",J1602,0)</f>
        <v>0</v>
      </c>
      <c r="BI1602" s="142">
        <f>IF(N1602="nulová",J1602,0)</f>
        <v>0</v>
      </c>
      <c r="BJ1602" s="18" t="s">
        <v>79</v>
      </c>
      <c r="BK1602" s="142">
        <f>ROUND(I1602*H1602,2)</f>
        <v>0</v>
      </c>
      <c r="BL1602" s="18" t="s">
        <v>472</v>
      </c>
      <c r="BM1602" s="141" t="s">
        <v>8250</v>
      </c>
    </row>
    <row r="1603" spans="2:65" s="15" customFormat="1" ht="22.5">
      <c r="B1603" s="180"/>
      <c r="D1603" s="157" t="s">
        <v>387</v>
      </c>
      <c r="E1603" s="181" t="s">
        <v>3</v>
      </c>
      <c r="F1603" s="372" t="s">
        <v>8208</v>
      </c>
      <c r="H1603" s="181" t="s">
        <v>3</v>
      </c>
      <c r="I1603" s="182"/>
      <c r="L1603" s="180"/>
      <c r="M1603" s="183"/>
      <c r="T1603" s="184"/>
      <c r="AT1603" s="181" t="s">
        <v>387</v>
      </c>
      <c r="AU1603" s="181" t="s">
        <v>81</v>
      </c>
      <c r="AV1603" s="15" t="s">
        <v>79</v>
      </c>
      <c r="AW1603" s="15" t="s">
        <v>33</v>
      </c>
      <c r="AX1603" s="15" t="s">
        <v>71</v>
      </c>
      <c r="AY1603" s="181" t="s">
        <v>293</v>
      </c>
    </row>
    <row r="1604" spans="2:65" s="12" customFormat="1">
      <c r="B1604" s="165"/>
      <c r="D1604" s="157" t="s">
        <v>387</v>
      </c>
      <c r="E1604" s="166" t="s">
        <v>3</v>
      </c>
      <c r="F1604" s="366" t="s">
        <v>8248</v>
      </c>
      <c r="H1604" s="367">
        <v>304.47300000000001</v>
      </c>
      <c r="I1604" s="167"/>
      <c r="L1604" s="165"/>
      <c r="M1604" s="168"/>
      <c r="T1604" s="169"/>
      <c r="AT1604" s="166" t="s">
        <v>387</v>
      </c>
      <c r="AU1604" s="166" t="s">
        <v>81</v>
      </c>
      <c r="AV1604" s="12" t="s">
        <v>81</v>
      </c>
      <c r="AW1604" s="12" t="s">
        <v>33</v>
      </c>
      <c r="AX1604" s="12" t="s">
        <v>71</v>
      </c>
      <c r="AY1604" s="166" t="s">
        <v>293</v>
      </c>
    </row>
    <row r="1605" spans="2:65" s="12" customFormat="1">
      <c r="B1605" s="165"/>
      <c r="D1605" s="157" t="s">
        <v>387</v>
      </c>
      <c r="E1605" s="166" t="s">
        <v>3</v>
      </c>
      <c r="F1605" s="366" t="s">
        <v>8249</v>
      </c>
      <c r="H1605" s="367">
        <v>454.54500000000002</v>
      </c>
      <c r="I1605" s="167"/>
      <c r="L1605" s="165"/>
      <c r="M1605" s="168"/>
      <c r="T1605" s="169"/>
      <c r="AT1605" s="166" t="s">
        <v>387</v>
      </c>
      <c r="AU1605" s="166" t="s">
        <v>81</v>
      </c>
      <c r="AV1605" s="12" t="s">
        <v>81</v>
      </c>
      <c r="AW1605" s="12" t="s">
        <v>33</v>
      </c>
      <c r="AX1605" s="12" t="s">
        <v>71</v>
      </c>
      <c r="AY1605" s="166" t="s">
        <v>293</v>
      </c>
    </row>
    <row r="1606" spans="2:65" s="14" customFormat="1">
      <c r="B1606" s="175"/>
      <c r="D1606" s="157" t="s">
        <v>387</v>
      </c>
      <c r="E1606" s="176" t="s">
        <v>3</v>
      </c>
      <c r="F1606" s="370" t="s">
        <v>1015</v>
      </c>
      <c r="H1606" s="371">
        <v>759.01800000000003</v>
      </c>
      <c r="I1606" s="177"/>
      <c r="L1606" s="175"/>
      <c r="M1606" s="178"/>
      <c r="T1606" s="179"/>
      <c r="AT1606" s="176" t="s">
        <v>387</v>
      </c>
      <c r="AU1606" s="176" t="s">
        <v>81</v>
      </c>
      <c r="AV1606" s="14" t="s">
        <v>292</v>
      </c>
      <c r="AW1606" s="14" t="s">
        <v>33</v>
      </c>
      <c r="AX1606" s="14" t="s">
        <v>71</v>
      </c>
      <c r="AY1606" s="176" t="s">
        <v>293</v>
      </c>
    </row>
    <row r="1607" spans="2:65" s="12" customFormat="1">
      <c r="B1607" s="165"/>
      <c r="D1607" s="157" t="s">
        <v>387</v>
      </c>
      <c r="E1607" s="166" t="s">
        <v>3</v>
      </c>
      <c r="F1607" s="366" t="s">
        <v>8251</v>
      </c>
      <c r="H1607" s="367">
        <v>1.8220000000000001</v>
      </c>
      <c r="I1607" s="167"/>
      <c r="L1607" s="165"/>
      <c r="M1607" s="168"/>
      <c r="T1607" s="169"/>
      <c r="AT1607" s="166" t="s">
        <v>387</v>
      </c>
      <c r="AU1607" s="166" t="s">
        <v>81</v>
      </c>
      <c r="AV1607" s="12" t="s">
        <v>81</v>
      </c>
      <c r="AW1607" s="12" t="s">
        <v>33</v>
      </c>
      <c r="AX1607" s="12" t="s">
        <v>79</v>
      </c>
      <c r="AY1607" s="166" t="s">
        <v>293</v>
      </c>
    </row>
    <row r="1608" spans="2:65" s="12" customFormat="1">
      <c r="B1608" s="165"/>
      <c r="D1608" s="157" t="s">
        <v>387</v>
      </c>
      <c r="F1608" s="366" t="s">
        <v>8252</v>
      </c>
      <c r="H1608" s="367">
        <v>1.913</v>
      </c>
      <c r="I1608" s="167"/>
      <c r="L1608" s="165"/>
      <c r="M1608" s="168"/>
      <c r="T1608" s="169"/>
      <c r="AT1608" s="166" t="s">
        <v>387</v>
      </c>
      <c r="AU1608" s="166" t="s">
        <v>81</v>
      </c>
      <c r="AV1608" s="12" t="s">
        <v>81</v>
      </c>
      <c r="AW1608" s="12" t="s">
        <v>4</v>
      </c>
      <c r="AX1608" s="12" t="s">
        <v>79</v>
      </c>
      <c r="AY1608" s="166" t="s">
        <v>293</v>
      </c>
    </row>
    <row r="1609" spans="2:65" s="1" customFormat="1" ht="49.15" customHeight="1">
      <c r="B1609" s="132"/>
      <c r="C1609" s="358" t="s">
        <v>2020</v>
      </c>
      <c r="D1609" s="358" t="s">
        <v>309</v>
      </c>
      <c r="E1609" s="359" t="s">
        <v>8253</v>
      </c>
      <c r="F1609" s="360" t="s">
        <v>8254</v>
      </c>
      <c r="G1609" s="361" t="s">
        <v>431</v>
      </c>
      <c r="H1609" s="362">
        <v>8.1479999999999997</v>
      </c>
      <c r="I1609" s="148"/>
      <c r="J1609" s="149">
        <f>ROUND(I1609*H1609,2)</f>
        <v>0</v>
      </c>
      <c r="K1609" s="145" t="s">
        <v>383</v>
      </c>
      <c r="L1609" s="33"/>
      <c r="M1609" s="150" t="s">
        <v>3</v>
      </c>
      <c r="N1609" s="151" t="s">
        <v>42</v>
      </c>
      <c r="P1609" s="139">
        <f>O1609*H1609</f>
        <v>0</v>
      </c>
      <c r="Q1609" s="139">
        <v>0</v>
      </c>
      <c r="R1609" s="139">
        <f>Q1609*H1609</f>
        <v>0</v>
      </c>
      <c r="S1609" s="139">
        <v>0</v>
      </c>
      <c r="T1609" s="140">
        <f>S1609*H1609</f>
        <v>0</v>
      </c>
      <c r="AR1609" s="141" t="s">
        <v>472</v>
      </c>
      <c r="AT1609" s="141" t="s">
        <v>309</v>
      </c>
      <c r="AU1609" s="141" t="s">
        <v>81</v>
      </c>
      <c r="AY1609" s="18" t="s">
        <v>293</v>
      </c>
      <c r="BE1609" s="142">
        <f>IF(N1609="základní",J1609,0)</f>
        <v>0</v>
      </c>
      <c r="BF1609" s="142">
        <f>IF(N1609="snížená",J1609,0)</f>
        <v>0</v>
      </c>
      <c r="BG1609" s="142">
        <f>IF(N1609="zákl. přenesená",J1609,0)</f>
        <v>0</v>
      </c>
      <c r="BH1609" s="142">
        <f>IF(N1609="sníž. přenesená",J1609,0)</f>
        <v>0</v>
      </c>
      <c r="BI1609" s="142">
        <f>IF(N1609="nulová",J1609,0)</f>
        <v>0</v>
      </c>
      <c r="BJ1609" s="18" t="s">
        <v>79</v>
      </c>
      <c r="BK1609" s="142">
        <f>ROUND(I1609*H1609,2)</f>
        <v>0</v>
      </c>
      <c r="BL1609" s="18" t="s">
        <v>472</v>
      </c>
      <c r="BM1609" s="141" t="s">
        <v>8255</v>
      </c>
    </row>
    <row r="1610" spans="2:65" s="1" customFormat="1">
      <c r="B1610" s="33"/>
      <c r="D1610" s="162" t="s">
        <v>385</v>
      </c>
      <c r="F1610" s="365" t="s">
        <v>8256</v>
      </c>
      <c r="I1610" s="159"/>
      <c r="L1610" s="33"/>
      <c r="M1610" s="164"/>
      <c r="T1610" s="54"/>
      <c r="AT1610" s="18" t="s">
        <v>385</v>
      </c>
      <c r="AU1610" s="18" t="s">
        <v>81</v>
      </c>
    </row>
    <row r="1611" spans="2:65" s="1" customFormat="1" ht="62.65" customHeight="1">
      <c r="B1611" s="132"/>
      <c r="C1611" s="358" t="s">
        <v>2029</v>
      </c>
      <c r="D1611" s="358" t="s">
        <v>309</v>
      </c>
      <c r="E1611" s="359" t="s">
        <v>2043</v>
      </c>
      <c r="F1611" s="360" t="s">
        <v>2044</v>
      </c>
      <c r="G1611" s="361" t="s">
        <v>431</v>
      </c>
      <c r="H1611" s="362">
        <v>8.1479999999999997</v>
      </c>
      <c r="I1611" s="148"/>
      <c r="J1611" s="149">
        <f>ROUND(I1611*H1611,2)</f>
        <v>0</v>
      </c>
      <c r="K1611" s="145" t="s">
        <v>383</v>
      </c>
      <c r="L1611" s="33"/>
      <c r="M1611" s="150" t="s">
        <v>3</v>
      </c>
      <c r="N1611" s="151" t="s">
        <v>42</v>
      </c>
      <c r="P1611" s="139">
        <f>O1611*H1611</f>
        <v>0</v>
      </c>
      <c r="Q1611" s="139">
        <v>0</v>
      </c>
      <c r="R1611" s="139">
        <f>Q1611*H1611</f>
        <v>0</v>
      </c>
      <c r="S1611" s="139">
        <v>0</v>
      </c>
      <c r="T1611" s="140">
        <f>S1611*H1611</f>
        <v>0</v>
      </c>
      <c r="AR1611" s="141" t="s">
        <v>472</v>
      </c>
      <c r="AT1611" s="141" t="s">
        <v>309</v>
      </c>
      <c r="AU1611" s="141" t="s">
        <v>81</v>
      </c>
      <c r="AY1611" s="18" t="s">
        <v>293</v>
      </c>
      <c r="BE1611" s="142">
        <f>IF(N1611="základní",J1611,0)</f>
        <v>0</v>
      </c>
      <c r="BF1611" s="142">
        <f>IF(N1611="snížená",J1611,0)</f>
        <v>0</v>
      </c>
      <c r="BG1611" s="142">
        <f>IF(N1611="zákl. přenesená",J1611,0)</f>
        <v>0</v>
      </c>
      <c r="BH1611" s="142">
        <f>IF(N1611="sníž. přenesená",J1611,0)</f>
        <v>0</v>
      </c>
      <c r="BI1611" s="142">
        <f>IF(N1611="nulová",J1611,0)</f>
        <v>0</v>
      </c>
      <c r="BJ1611" s="18" t="s">
        <v>79</v>
      </c>
      <c r="BK1611" s="142">
        <f>ROUND(I1611*H1611,2)</f>
        <v>0</v>
      </c>
      <c r="BL1611" s="18" t="s">
        <v>472</v>
      </c>
      <c r="BM1611" s="141" t="s">
        <v>8257</v>
      </c>
    </row>
    <row r="1612" spans="2:65" s="1" customFormat="1">
      <c r="B1612" s="33"/>
      <c r="D1612" s="162" t="s">
        <v>385</v>
      </c>
      <c r="F1612" s="365" t="s">
        <v>2046</v>
      </c>
      <c r="I1612" s="159"/>
      <c r="L1612" s="33"/>
      <c r="M1612" s="164"/>
      <c r="T1612" s="54"/>
      <c r="AT1612" s="18" t="s">
        <v>385</v>
      </c>
      <c r="AU1612" s="18" t="s">
        <v>81</v>
      </c>
    </row>
    <row r="1613" spans="2:65" s="11" customFormat="1" ht="22.9" customHeight="1">
      <c r="B1613" s="120"/>
      <c r="D1613" s="121" t="s">
        <v>70</v>
      </c>
      <c r="E1613" s="130" t="s">
        <v>2047</v>
      </c>
      <c r="F1613" s="130" t="s">
        <v>2048</v>
      </c>
      <c r="I1613" s="123"/>
      <c r="J1613" s="131">
        <f>BK1613</f>
        <v>0</v>
      </c>
      <c r="L1613" s="120"/>
      <c r="M1613" s="125"/>
      <c r="P1613" s="126">
        <f>SUM(P1614:P1707)</f>
        <v>0</v>
      </c>
      <c r="R1613" s="126">
        <f>SUM(R1614:R1707)</f>
        <v>10.138740159569</v>
      </c>
      <c r="T1613" s="127">
        <f>SUM(T1614:T1707)</f>
        <v>1.1588000000000001</v>
      </c>
      <c r="AR1613" s="121" t="s">
        <v>81</v>
      </c>
      <c r="AT1613" s="128" t="s">
        <v>70</v>
      </c>
      <c r="AU1613" s="128" t="s">
        <v>79</v>
      </c>
      <c r="AY1613" s="121" t="s">
        <v>293</v>
      </c>
      <c r="BK1613" s="129">
        <f>SUM(BK1614:BK1707)</f>
        <v>0</v>
      </c>
    </row>
    <row r="1614" spans="2:65" s="1" customFormat="1" ht="24.2" customHeight="1">
      <c r="B1614" s="132"/>
      <c r="C1614" s="358" t="s">
        <v>2037</v>
      </c>
      <c r="D1614" s="358" t="s">
        <v>309</v>
      </c>
      <c r="E1614" s="359" t="s">
        <v>8258</v>
      </c>
      <c r="F1614" s="360" t="s">
        <v>8259</v>
      </c>
      <c r="G1614" s="361" t="s">
        <v>1941</v>
      </c>
      <c r="H1614" s="362">
        <v>8</v>
      </c>
      <c r="I1614" s="148"/>
      <c r="J1614" s="149">
        <f>ROUND(I1614*H1614,2)</f>
        <v>0</v>
      </c>
      <c r="K1614" s="145" t="s">
        <v>3</v>
      </c>
      <c r="L1614" s="33"/>
      <c r="M1614" s="150" t="s">
        <v>3</v>
      </c>
      <c r="N1614" s="151" t="s">
        <v>42</v>
      </c>
      <c r="P1614" s="139">
        <f>O1614*H1614</f>
        <v>0</v>
      </c>
      <c r="Q1614" s="139">
        <v>3.3000000000000002E-2</v>
      </c>
      <c r="R1614" s="139">
        <f>Q1614*H1614</f>
        <v>0.26400000000000001</v>
      </c>
      <c r="S1614" s="139">
        <v>1E-3</v>
      </c>
      <c r="T1614" s="140">
        <f>S1614*H1614</f>
        <v>8.0000000000000002E-3</v>
      </c>
      <c r="AR1614" s="141" t="s">
        <v>472</v>
      </c>
      <c r="AT1614" s="141" t="s">
        <v>309</v>
      </c>
      <c r="AU1614" s="141" t="s">
        <v>81</v>
      </c>
      <c r="AY1614" s="18" t="s">
        <v>293</v>
      </c>
      <c r="BE1614" s="142">
        <f>IF(N1614="základní",J1614,0)</f>
        <v>0</v>
      </c>
      <c r="BF1614" s="142">
        <f>IF(N1614="snížená",J1614,0)</f>
        <v>0</v>
      </c>
      <c r="BG1614" s="142">
        <f>IF(N1614="zákl. přenesená",J1614,0)</f>
        <v>0</v>
      </c>
      <c r="BH1614" s="142">
        <f>IF(N1614="sníž. přenesená",J1614,0)</f>
        <v>0</v>
      </c>
      <c r="BI1614" s="142">
        <f>IF(N1614="nulová",J1614,0)</f>
        <v>0</v>
      </c>
      <c r="BJ1614" s="18" t="s">
        <v>79</v>
      </c>
      <c r="BK1614" s="142">
        <f>ROUND(I1614*H1614,2)</f>
        <v>0</v>
      </c>
      <c r="BL1614" s="18" t="s">
        <v>472</v>
      </c>
      <c r="BM1614" s="141" t="s">
        <v>8260</v>
      </c>
    </row>
    <row r="1615" spans="2:65" s="12" customFormat="1">
      <c r="B1615" s="165"/>
      <c r="D1615" s="157" t="s">
        <v>387</v>
      </c>
      <c r="E1615" s="166" t="s">
        <v>3</v>
      </c>
      <c r="F1615" s="366" t="s">
        <v>8261</v>
      </c>
      <c r="H1615" s="367">
        <v>8</v>
      </c>
      <c r="I1615" s="167"/>
      <c r="L1615" s="165"/>
      <c r="M1615" s="168"/>
      <c r="T1615" s="169"/>
      <c r="AT1615" s="166" t="s">
        <v>387</v>
      </c>
      <c r="AU1615" s="166" t="s">
        <v>81</v>
      </c>
      <c r="AV1615" s="12" t="s">
        <v>81</v>
      </c>
      <c r="AW1615" s="12" t="s">
        <v>33</v>
      </c>
      <c r="AX1615" s="12" t="s">
        <v>79</v>
      </c>
      <c r="AY1615" s="166" t="s">
        <v>293</v>
      </c>
    </row>
    <row r="1616" spans="2:65" s="1" customFormat="1" ht="24.2" customHeight="1">
      <c r="B1616" s="132"/>
      <c r="C1616" s="358" t="s">
        <v>2042</v>
      </c>
      <c r="D1616" s="358" t="s">
        <v>309</v>
      </c>
      <c r="E1616" s="359" t="s">
        <v>8262</v>
      </c>
      <c r="F1616" s="360" t="s">
        <v>8263</v>
      </c>
      <c r="G1616" s="361" t="s">
        <v>1935</v>
      </c>
      <c r="H1616" s="362">
        <v>132</v>
      </c>
      <c r="I1616" s="148"/>
      <c r="J1616" s="149">
        <f>ROUND(I1616*H1616,2)</f>
        <v>0</v>
      </c>
      <c r="K1616" s="145" t="s">
        <v>3</v>
      </c>
      <c r="L1616" s="33"/>
      <c r="M1616" s="150" t="s">
        <v>3</v>
      </c>
      <c r="N1616" s="151" t="s">
        <v>42</v>
      </c>
      <c r="P1616" s="139">
        <f>O1616*H1616</f>
        <v>0</v>
      </c>
      <c r="Q1616" s="139">
        <v>3.0000000000000001E-3</v>
      </c>
      <c r="R1616" s="139">
        <f>Q1616*H1616</f>
        <v>0.39600000000000002</v>
      </c>
      <c r="S1616" s="139">
        <v>0</v>
      </c>
      <c r="T1616" s="140">
        <f>S1616*H1616</f>
        <v>0</v>
      </c>
      <c r="AR1616" s="141" t="s">
        <v>472</v>
      </c>
      <c r="AT1616" s="141" t="s">
        <v>309</v>
      </c>
      <c r="AU1616" s="141" t="s">
        <v>81</v>
      </c>
      <c r="AY1616" s="18" t="s">
        <v>293</v>
      </c>
      <c r="BE1616" s="142">
        <f>IF(N1616="základní",J1616,0)</f>
        <v>0</v>
      </c>
      <c r="BF1616" s="142">
        <f>IF(N1616="snížená",J1616,0)</f>
        <v>0</v>
      </c>
      <c r="BG1616" s="142">
        <f>IF(N1616="zákl. přenesená",J1616,0)</f>
        <v>0</v>
      </c>
      <c r="BH1616" s="142">
        <f>IF(N1616="sníž. přenesená",J1616,0)</f>
        <v>0</v>
      </c>
      <c r="BI1616" s="142">
        <f>IF(N1616="nulová",J1616,0)</f>
        <v>0</v>
      </c>
      <c r="BJ1616" s="18" t="s">
        <v>79</v>
      </c>
      <c r="BK1616" s="142">
        <f>ROUND(I1616*H1616,2)</f>
        <v>0</v>
      </c>
      <c r="BL1616" s="18" t="s">
        <v>472</v>
      </c>
      <c r="BM1616" s="141" t="s">
        <v>8264</v>
      </c>
    </row>
    <row r="1617" spans="2:65" s="12" customFormat="1">
      <c r="B1617" s="165"/>
      <c r="D1617" s="157" t="s">
        <v>387</v>
      </c>
      <c r="E1617" s="166" t="s">
        <v>3</v>
      </c>
      <c r="F1617" s="366" t="s">
        <v>8265</v>
      </c>
      <c r="H1617" s="367">
        <v>132</v>
      </c>
      <c r="I1617" s="167"/>
      <c r="L1617" s="165"/>
      <c r="M1617" s="168"/>
      <c r="T1617" s="169"/>
      <c r="AT1617" s="166" t="s">
        <v>387</v>
      </c>
      <c r="AU1617" s="166" t="s">
        <v>81</v>
      </c>
      <c r="AV1617" s="12" t="s">
        <v>81</v>
      </c>
      <c r="AW1617" s="12" t="s">
        <v>33</v>
      </c>
      <c r="AX1617" s="12" t="s">
        <v>79</v>
      </c>
      <c r="AY1617" s="166" t="s">
        <v>293</v>
      </c>
    </row>
    <row r="1618" spans="2:65" s="1" customFormat="1" ht="16.5" customHeight="1">
      <c r="B1618" s="132"/>
      <c r="C1618" s="358" t="s">
        <v>2049</v>
      </c>
      <c r="D1618" s="358" t="s">
        <v>309</v>
      </c>
      <c r="E1618" s="359" t="s">
        <v>8266</v>
      </c>
      <c r="F1618" s="360" t="s">
        <v>8267</v>
      </c>
      <c r="G1618" s="361" t="s">
        <v>1935</v>
      </c>
      <c r="H1618" s="362">
        <v>10</v>
      </c>
      <c r="I1618" s="148"/>
      <c r="J1618" s="149">
        <f>ROUND(I1618*H1618,2)</f>
        <v>0</v>
      </c>
      <c r="K1618" s="145" t="s">
        <v>3</v>
      </c>
      <c r="L1618" s="33"/>
      <c r="M1618" s="150" t="s">
        <v>3</v>
      </c>
      <c r="N1618" s="151" t="s">
        <v>42</v>
      </c>
      <c r="P1618" s="139">
        <f>O1618*H1618</f>
        <v>0</v>
      </c>
      <c r="Q1618" s="139">
        <v>3.0000000000000001E-3</v>
      </c>
      <c r="R1618" s="139">
        <f>Q1618*H1618</f>
        <v>0.03</v>
      </c>
      <c r="S1618" s="139">
        <v>1E-3</v>
      </c>
      <c r="T1618" s="140">
        <f>S1618*H1618</f>
        <v>0.01</v>
      </c>
      <c r="AR1618" s="141" t="s">
        <v>472</v>
      </c>
      <c r="AT1618" s="141" t="s">
        <v>309</v>
      </c>
      <c r="AU1618" s="141" t="s">
        <v>81</v>
      </c>
      <c r="AY1618" s="18" t="s">
        <v>293</v>
      </c>
      <c r="BE1618" s="142">
        <f>IF(N1618="základní",J1618,0)</f>
        <v>0</v>
      </c>
      <c r="BF1618" s="142">
        <f>IF(N1618="snížená",J1618,0)</f>
        <v>0</v>
      </c>
      <c r="BG1618" s="142">
        <f>IF(N1618="zákl. přenesená",J1618,0)</f>
        <v>0</v>
      </c>
      <c r="BH1618" s="142">
        <f>IF(N1618="sníž. přenesená",J1618,0)</f>
        <v>0</v>
      </c>
      <c r="BI1618" s="142">
        <f>IF(N1618="nulová",J1618,0)</f>
        <v>0</v>
      </c>
      <c r="BJ1618" s="18" t="s">
        <v>79</v>
      </c>
      <c r="BK1618" s="142">
        <f>ROUND(I1618*H1618,2)</f>
        <v>0</v>
      </c>
      <c r="BL1618" s="18" t="s">
        <v>472</v>
      </c>
      <c r="BM1618" s="141" t="s">
        <v>8268</v>
      </c>
    </row>
    <row r="1619" spans="2:65" s="12" customFormat="1">
      <c r="B1619" s="165"/>
      <c r="D1619" s="157" t="s">
        <v>387</v>
      </c>
      <c r="E1619" s="166" t="s">
        <v>3</v>
      </c>
      <c r="F1619" s="366" t="s">
        <v>8269</v>
      </c>
      <c r="H1619" s="367">
        <v>10</v>
      </c>
      <c r="I1619" s="167"/>
      <c r="L1619" s="165"/>
      <c r="M1619" s="168"/>
      <c r="T1619" s="169"/>
      <c r="AT1619" s="166" t="s">
        <v>387</v>
      </c>
      <c r="AU1619" s="166" t="s">
        <v>81</v>
      </c>
      <c r="AV1619" s="12" t="s">
        <v>81</v>
      </c>
      <c r="AW1619" s="12" t="s">
        <v>33</v>
      </c>
      <c r="AX1619" s="12" t="s">
        <v>79</v>
      </c>
      <c r="AY1619" s="166" t="s">
        <v>293</v>
      </c>
    </row>
    <row r="1620" spans="2:65" s="1" customFormat="1" ht="16.5" customHeight="1">
      <c r="B1620" s="132"/>
      <c r="C1620" s="358" t="s">
        <v>2056</v>
      </c>
      <c r="D1620" s="358" t="s">
        <v>309</v>
      </c>
      <c r="E1620" s="359" t="s">
        <v>8270</v>
      </c>
      <c r="F1620" s="360" t="s">
        <v>8271</v>
      </c>
      <c r="G1620" s="361" t="s">
        <v>1935</v>
      </c>
      <c r="H1620" s="362">
        <v>24</v>
      </c>
      <c r="I1620" s="148"/>
      <c r="J1620" s="149">
        <f>ROUND(I1620*H1620,2)</f>
        <v>0</v>
      </c>
      <c r="K1620" s="145" t="s">
        <v>3</v>
      </c>
      <c r="L1620" s="33"/>
      <c r="M1620" s="150" t="s">
        <v>3</v>
      </c>
      <c r="N1620" s="151" t="s">
        <v>42</v>
      </c>
      <c r="P1620" s="139">
        <f>O1620*H1620</f>
        <v>0</v>
      </c>
      <c r="Q1620" s="139">
        <v>3.0000000000000001E-3</v>
      </c>
      <c r="R1620" s="139">
        <f>Q1620*H1620</f>
        <v>7.2000000000000008E-2</v>
      </c>
      <c r="S1620" s="139">
        <v>1E-3</v>
      </c>
      <c r="T1620" s="140">
        <f>S1620*H1620</f>
        <v>2.4E-2</v>
      </c>
      <c r="AR1620" s="141" t="s">
        <v>472</v>
      </c>
      <c r="AT1620" s="141" t="s">
        <v>309</v>
      </c>
      <c r="AU1620" s="141" t="s">
        <v>81</v>
      </c>
      <c r="AY1620" s="18" t="s">
        <v>293</v>
      </c>
      <c r="BE1620" s="142">
        <f>IF(N1620="základní",J1620,0)</f>
        <v>0</v>
      </c>
      <c r="BF1620" s="142">
        <f>IF(N1620="snížená",J1620,0)</f>
        <v>0</v>
      </c>
      <c r="BG1620" s="142">
        <f>IF(N1620="zákl. přenesená",J1620,0)</f>
        <v>0</v>
      </c>
      <c r="BH1620" s="142">
        <f>IF(N1620="sníž. přenesená",J1620,0)</f>
        <v>0</v>
      </c>
      <c r="BI1620" s="142">
        <f>IF(N1620="nulová",J1620,0)</f>
        <v>0</v>
      </c>
      <c r="BJ1620" s="18" t="s">
        <v>79</v>
      </c>
      <c r="BK1620" s="142">
        <f>ROUND(I1620*H1620,2)</f>
        <v>0</v>
      </c>
      <c r="BL1620" s="18" t="s">
        <v>472</v>
      </c>
      <c r="BM1620" s="141" t="s">
        <v>8272</v>
      </c>
    </row>
    <row r="1621" spans="2:65" s="12" customFormat="1">
      <c r="B1621" s="165"/>
      <c r="D1621" s="157" t="s">
        <v>387</v>
      </c>
      <c r="E1621" s="166" t="s">
        <v>3</v>
      </c>
      <c r="F1621" s="366" t="s">
        <v>8273</v>
      </c>
      <c r="H1621" s="367">
        <v>24</v>
      </c>
      <c r="I1621" s="167"/>
      <c r="L1621" s="165"/>
      <c r="M1621" s="168"/>
      <c r="T1621" s="169"/>
      <c r="AT1621" s="166" t="s">
        <v>387</v>
      </c>
      <c r="AU1621" s="166" t="s">
        <v>81</v>
      </c>
      <c r="AV1621" s="12" t="s">
        <v>81</v>
      </c>
      <c r="AW1621" s="12" t="s">
        <v>33</v>
      </c>
      <c r="AX1621" s="12" t="s">
        <v>79</v>
      </c>
      <c r="AY1621" s="166" t="s">
        <v>293</v>
      </c>
    </row>
    <row r="1622" spans="2:65" s="1" customFormat="1" ht="24.2" customHeight="1">
      <c r="B1622" s="132"/>
      <c r="C1622" s="353" t="s">
        <v>299</v>
      </c>
      <c r="D1622" s="353" t="s">
        <v>290</v>
      </c>
      <c r="E1622" s="354" t="s">
        <v>8274</v>
      </c>
      <c r="F1622" s="355" t="s">
        <v>8275</v>
      </c>
      <c r="G1622" s="356" t="s">
        <v>298</v>
      </c>
      <c r="H1622" s="357">
        <v>78</v>
      </c>
      <c r="I1622" s="134"/>
      <c r="J1622" s="135">
        <f>ROUND(I1622*H1622,2)</f>
        <v>0</v>
      </c>
      <c r="K1622" s="133" t="s">
        <v>3</v>
      </c>
      <c r="L1622" s="136"/>
      <c r="M1622" s="137" t="s">
        <v>3</v>
      </c>
      <c r="N1622" s="138" t="s">
        <v>42</v>
      </c>
      <c r="P1622" s="139">
        <f>O1622*H1622</f>
        <v>0</v>
      </c>
      <c r="Q1622" s="139">
        <v>4.6489999999999997E-2</v>
      </c>
      <c r="R1622" s="139">
        <f>Q1622*H1622</f>
        <v>3.6262199999999996</v>
      </c>
      <c r="S1622" s="139">
        <v>0</v>
      </c>
      <c r="T1622" s="140">
        <f>S1622*H1622</f>
        <v>0</v>
      </c>
      <c r="AR1622" s="141" t="s">
        <v>591</v>
      </c>
      <c r="AT1622" s="141" t="s">
        <v>290</v>
      </c>
      <c r="AU1622" s="141" t="s">
        <v>81</v>
      </c>
      <c r="AY1622" s="18" t="s">
        <v>293</v>
      </c>
      <c r="BE1622" s="142">
        <f>IF(N1622="základní",J1622,0)</f>
        <v>0</v>
      </c>
      <c r="BF1622" s="142">
        <f>IF(N1622="snížená",J1622,0)</f>
        <v>0</v>
      </c>
      <c r="BG1622" s="142">
        <f>IF(N1622="zákl. přenesená",J1622,0)</f>
        <v>0</v>
      </c>
      <c r="BH1622" s="142">
        <f>IF(N1622="sníž. přenesená",J1622,0)</f>
        <v>0</v>
      </c>
      <c r="BI1622" s="142">
        <f>IF(N1622="nulová",J1622,0)</f>
        <v>0</v>
      </c>
      <c r="BJ1622" s="18" t="s">
        <v>79</v>
      </c>
      <c r="BK1622" s="142">
        <f>ROUND(I1622*H1622,2)</f>
        <v>0</v>
      </c>
      <c r="BL1622" s="18" t="s">
        <v>472</v>
      </c>
      <c r="BM1622" s="141" t="s">
        <v>8276</v>
      </c>
    </row>
    <row r="1623" spans="2:65" s="12" customFormat="1">
      <c r="B1623" s="165"/>
      <c r="D1623" s="157" t="s">
        <v>387</v>
      </c>
      <c r="E1623" s="166" t="s">
        <v>3</v>
      </c>
      <c r="F1623" s="366" t="s">
        <v>8277</v>
      </c>
      <c r="H1623" s="367">
        <v>40</v>
      </c>
      <c r="I1623" s="167"/>
      <c r="L1623" s="165"/>
      <c r="M1623" s="168"/>
      <c r="T1623" s="169"/>
      <c r="AT1623" s="166" t="s">
        <v>387</v>
      </c>
      <c r="AU1623" s="166" t="s">
        <v>81</v>
      </c>
      <c r="AV1623" s="12" t="s">
        <v>81</v>
      </c>
      <c r="AW1623" s="12" t="s">
        <v>33</v>
      </c>
      <c r="AX1623" s="12" t="s">
        <v>71</v>
      </c>
      <c r="AY1623" s="166" t="s">
        <v>293</v>
      </c>
    </row>
    <row r="1624" spans="2:65" s="12" customFormat="1">
      <c r="B1624" s="165"/>
      <c r="D1624" s="157" t="s">
        <v>387</v>
      </c>
      <c r="E1624" s="166" t="s">
        <v>3</v>
      </c>
      <c r="F1624" s="366" t="s">
        <v>8278</v>
      </c>
      <c r="H1624" s="367">
        <v>38</v>
      </c>
      <c r="I1624" s="167"/>
      <c r="L1624" s="165"/>
      <c r="M1624" s="168"/>
      <c r="T1624" s="169"/>
      <c r="AT1624" s="166" t="s">
        <v>387</v>
      </c>
      <c r="AU1624" s="166" t="s">
        <v>81</v>
      </c>
      <c r="AV1624" s="12" t="s">
        <v>81</v>
      </c>
      <c r="AW1624" s="12" t="s">
        <v>33</v>
      </c>
      <c r="AX1624" s="12" t="s">
        <v>71</v>
      </c>
      <c r="AY1624" s="166" t="s">
        <v>293</v>
      </c>
    </row>
    <row r="1625" spans="2:65" s="13" customFormat="1">
      <c r="B1625" s="170"/>
      <c r="D1625" s="157" t="s">
        <v>387</v>
      </c>
      <c r="E1625" s="171" t="s">
        <v>3</v>
      </c>
      <c r="F1625" s="368" t="s">
        <v>407</v>
      </c>
      <c r="H1625" s="369">
        <v>78</v>
      </c>
      <c r="I1625" s="172"/>
      <c r="L1625" s="170"/>
      <c r="M1625" s="173"/>
      <c r="T1625" s="174"/>
      <c r="AT1625" s="171" t="s">
        <v>387</v>
      </c>
      <c r="AU1625" s="171" t="s">
        <v>81</v>
      </c>
      <c r="AV1625" s="13" t="s">
        <v>308</v>
      </c>
      <c r="AW1625" s="13" t="s">
        <v>33</v>
      </c>
      <c r="AX1625" s="13" t="s">
        <v>79</v>
      </c>
      <c r="AY1625" s="171" t="s">
        <v>293</v>
      </c>
    </row>
    <row r="1626" spans="2:65" s="1" customFormat="1" ht="24.2" customHeight="1">
      <c r="B1626" s="132"/>
      <c r="C1626" s="358" t="s">
        <v>2065</v>
      </c>
      <c r="D1626" s="358" t="s">
        <v>309</v>
      </c>
      <c r="E1626" s="359" t="s">
        <v>8279</v>
      </c>
      <c r="F1626" s="360" t="s">
        <v>8280</v>
      </c>
      <c r="G1626" s="361" t="s">
        <v>451</v>
      </c>
      <c r="H1626" s="362">
        <v>56.86</v>
      </c>
      <c r="I1626" s="148"/>
      <c r="J1626" s="149">
        <f>ROUND(I1626*H1626,2)</f>
        <v>0</v>
      </c>
      <c r="K1626" s="145" t="s">
        <v>3</v>
      </c>
      <c r="L1626" s="33"/>
      <c r="M1626" s="150" t="s">
        <v>3</v>
      </c>
      <c r="N1626" s="151" t="s">
        <v>42</v>
      </c>
      <c r="P1626" s="139">
        <f>O1626*H1626</f>
        <v>0</v>
      </c>
      <c r="Q1626" s="139">
        <v>8.0000000000000007E-5</v>
      </c>
      <c r="R1626" s="139">
        <f>Q1626*H1626</f>
        <v>4.5488000000000004E-3</v>
      </c>
      <c r="S1626" s="139">
        <v>0</v>
      </c>
      <c r="T1626" s="140">
        <f>S1626*H1626</f>
        <v>0</v>
      </c>
      <c r="AR1626" s="141" t="s">
        <v>472</v>
      </c>
      <c r="AT1626" s="141" t="s">
        <v>309</v>
      </c>
      <c r="AU1626" s="141" t="s">
        <v>81</v>
      </c>
      <c r="AY1626" s="18" t="s">
        <v>293</v>
      </c>
      <c r="BE1626" s="142">
        <f>IF(N1626="základní",J1626,0)</f>
        <v>0</v>
      </c>
      <c r="BF1626" s="142">
        <f>IF(N1626="snížená",J1626,0)</f>
        <v>0</v>
      </c>
      <c r="BG1626" s="142">
        <f>IF(N1626="zákl. přenesená",J1626,0)</f>
        <v>0</v>
      </c>
      <c r="BH1626" s="142">
        <f>IF(N1626="sníž. přenesená",J1626,0)</f>
        <v>0</v>
      </c>
      <c r="BI1626" s="142">
        <f>IF(N1626="nulová",J1626,0)</f>
        <v>0</v>
      </c>
      <c r="BJ1626" s="18" t="s">
        <v>79</v>
      </c>
      <c r="BK1626" s="142">
        <f>ROUND(I1626*H1626,2)</f>
        <v>0</v>
      </c>
      <c r="BL1626" s="18" t="s">
        <v>472</v>
      </c>
      <c r="BM1626" s="141" t="s">
        <v>8281</v>
      </c>
    </row>
    <row r="1627" spans="2:65" s="12" customFormat="1" ht="22.5">
      <c r="B1627" s="165"/>
      <c r="D1627" s="157" t="s">
        <v>387</v>
      </c>
      <c r="E1627" s="166" t="s">
        <v>3</v>
      </c>
      <c r="F1627" s="366" t="s">
        <v>8282</v>
      </c>
      <c r="H1627" s="367">
        <v>56.86</v>
      </c>
      <c r="I1627" s="167"/>
      <c r="L1627" s="165"/>
      <c r="M1627" s="168"/>
      <c r="T1627" s="169"/>
      <c r="AT1627" s="166" t="s">
        <v>387</v>
      </c>
      <c r="AU1627" s="166" t="s">
        <v>81</v>
      </c>
      <c r="AV1627" s="12" t="s">
        <v>81</v>
      </c>
      <c r="AW1627" s="12" t="s">
        <v>33</v>
      </c>
      <c r="AX1627" s="12" t="s">
        <v>79</v>
      </c>
      <c r="AY1627" s="166" t="s">
        <v>293</v>
      </c>
    </row>
    <row r="1628" spans="2:65" s="1" customFormat="1" ht="24.2" customHeight="1">
      <c r="B1628" s="132"/>
      <c r="C1628" s="353" t="s">
        <v>2073</v>
      </c>
      <c r="D1628" s="353" t="s">
        <v>290</v>
      </c>
      <c r="E1628" s="354" t="s">
        <v>8283</v>
      </c>
      <c r="F1628" s="355" t="s">
        <v>8284</v>
      </c>
      <c r="G1628" s="356" t="s">
        <v>431</v>
      </c>
      <c r="H1628" s="357">
        <v>0.113</v>
      </c>
      <c r="I1628" s="134"/>
      <c r="J1628" s="135">
        <f>ROUND(I1628*H1628,2)</f>
        <v>0</v>
      </c>
      <c r="K1628" s="133" t="s">
        <v>2068</v>
      </c>
      <c r="L1628" s="136"/>
      <c r="M1628" s="137" t="s">
        <v>3</v>
      </c>
      <c r="N1628" s="138" t="s">
        <v>42</v>
      </c>
      <c r="P1628" s="139">
        <f>O1628*H1628</f>
        <v>0</v>
      </c>
      <c r="Q1628" s="139">
        <v>1</v>
      </c>
      <c r="R1628" s="139">
        <f>Q1628*H1628</f>
        <v>0.113</v>
      </c>
      <c r="S1628" s="139">
        <v>0</v>
      </c>
      <c r="T1628" s="140">
        <f>S1628*H1628</f>
        <v>0</v>
      </c>
      <c r="AR1628" s="141" t="s">
        <v>591</v>
      </c>
      <c r="AT1628" s="141" t="s">
        <v>290</v>
      </c>
      <c r="AU1628" s="141" t="s">
        <v>81</v>
      </c>
      <c r="AY1628" s="18" t="s">
        <v>293</v>
      </c>
      <c r="BE1628" s="142">
        <f>IF(N1628="základní",J1628,0)</f>
        <v>0</v>
      </c>
      <c r="BF1628" s="142">
        <f>IF(N1628="snížená",J1628,0)</f>
        <v>0</v>
      </c>
      <c r="BG1628" s="142">
        <f>IF(N1628="zákl. přenesená",J1628,0)</f>
        <v>0</v>
      </c>
      <c r="BH1628" s="142">
        <f>IF(N1628="sníž. přenesená",J1628,0)</f>
        <v>0</v>
      </c>
      <c r="BI1628" s="142">
        <f>IF(N1628="nulová",J1628,0)</f>
        <v>0</v>
      </c>
      <c r="BJ1628" s="18" t="s">
        <v>79</v>
      </c>
      <c r="BK1628" s="142">
        <f>ROUND(I1628*H1628,2)</f>
        <v>0</v>
      </c>
      <c r="BL1628" s="18" t="s">
        <v>472</v>
      </c>
      <c r="BM1628" s="141" t="s">
        <v>8285</v>
      </c>
    </row>
    <row r="1629" spans="2:65" s="12" customFormat="1">
      <c r="B1629" s="165"/>
      <c r="D1629" s="157" t="s">
        <v>387</v>
      </c>
      <c r="E1629" s="166" t="s">
        <v>3</v>
      </c>
      <c r="F1629" s="366" t="s">
        <v>8286</v>
      </c>
      <c r="H1629" s="367">
        <v>110.4</v>
      </c>
      <c r="I1629" s="167"/>
      <c r="L1629" s="165"/>
      <c r="M1629" s="168"/>
      <c r="T1629" s="169"/>
      <c r="AT1629" s="166" t="s">
        <v>387</v>
      </c>
      <c r="AU1629" s="166" t="s">
        <v>81</v>
      </c>
      <c r="AV1629" s="12" t="s">
        <v>81</v>
      </c>
      <c r="AW1629" s="12" t="s">
        <v>33</v>
      </c>
      <c r="AX1629" s="12" t="s">
        <v>79</v>
      </c>
      <c r="AY1629" s="166" t="s">
        <v>293</v>
      </c>
    </row>
    <row r="1630" spans="2:65" s="12" customFormat="1">
      <c r="B1630" s="165"/>
      <c r="D1630" s="157" t="s">
        <v>387</v>
      </c>
      <c r="F1630" s="366" t="s">
        <v>8287</v>
      </c>
      <c r="H1630" s="367">
        <v>0.113</v>
      </c>
      <c r="I1630" s="167"/>
      <c r="L1630" s="165"/>
      <c r="M1630" s="168"/>
      <c r="T1630" s="169"/>
      <c r="AT1630" s="166" t="s">
        <v>387</v>
      </c>
      <c r="AU1630" s="166" t="s">
        <v>81</v>
      </c>
      <c r="AV1630" s="12" t="s">
        <v>81</v>
      </c>
      <c r="AW1630" s="12" t="s">
        <v>4</v>
      </c>
      <c r="AX1630" s="12" t="s">
        <v>79</v>
      </c>
      <c r="AY1630" s="166" t="s">
        <v>293</v>
      </c>
    </row>
    <row r="1631" spans="2:65" s="1" customFormat="1" ht="16.5" customHeight="1">
      <c r="B1631" s="132"/>
      <c r="C1631" s="358" t="s">
        <v>2077</v>
      </c>
      <c r="D1631" s="358" t="s">
        <v>309</v>
      </c>
      <c r="E1631" s="359" t="s">
        <v>8288</v>
      </c>
      <c r="F1631" s="360" t="s">
        <v>8289</v>
      </c>
      <c r="G1631" s="361" t="s">
        <v>2052</v>
      </c>
      <c r="H1631" s="362">
        <v>1588.7660000000001</v>
      </c>
      <c r="I1631" s="148"/>
      <c r="J1631" s="149">
        <f>ROUND(I1631*H1631,2)</f>
        <v>0</v>
      </c>
      <c r="K1631" s="145" t="s">
        <v>2068</v>
      </c>
      <c r="L1631" s="33"/>
      <c r="M1631" s="150" t="s">
        <v>3</v>
      </c>
      <c r="N1631" s="151" t="s">
        <v>42</v>
      </c>
      <c r="P1631" s="139">
        <f>O1631*H1631</f>
        <v>0</v>
      </c>
      <c r="Q1631" s="139">
        <v>5.0000000000000002E-5</v>
      </c>
      <c r="R1631" s="139">
        <f>Q1631*H1631</f>
        <v>7.9438300000000003E-2</v>
      </c>
      <c r="S1631" s="139">
        <v>0</v>
      </c>
      <c r="T1631" s="140">
        <f>S1631*H1631</f>
        <v>0</v>
      </c>
      <c r="AR1631" s="141" t="s">
        <v>472</v>
      </c>
      <c r="AT1631" s="141" t="s">
        <v>309</v>
      </c>
      <c r="AU1631" s="141" t="s">
        <v>81</v>
      </c>
      <c r="AY1631" s="18" t="s">
        <v>293</v>
      </c>
      <c r="BE1631" s="142">
        <f>IF(N1631="základní",J1631,0)</f>
        <v>0</v>
      </c>
      <c r="BF1631" s="142">
        <f>IF(N1631="snížená",J1631,0)</f>
        <v>0</v>
      </c>
      <c r="BG1631" s="142">
        <f>IF(N1631="zákl. přenesená",J1631,0)</f>
        <v>0</v>
      </c>
      <c r="BH1631" s="142">
        <f>IF(N1631="sníž. přenesená",J1631,0)</f>
        <v>0</v>
      </c>
      <c r="BI1631" s="142">
        <f>IF(N1631="nulová",J1631,0)</f>
        <v>0</v>
      </c>
      <c r="BJ1631" s="18" t="s">
        <v>79</v>
      </c>
      <c r="BK1631" s="142">
        <f>ROUND(I1631*H1631,2)</f>
        <v>0</v>
      </c>
      <c r="BL1631" s="18" t="s">
        <v>472</v>
      </c>
      <c r="BM1631" s="141" t="s">
        <v>8290</v>
      </c>
    </row>
    <row r="1632" spans="2:65" s="1" customFormat="1">
      <c r="B1632" s="33"/>
      <c r="D1632" s="162" t="s">
        <v>385</v>
      </c>
      <c r="F1632" s="365" t="s">
        <v>8291</v>
      </c>
      <c r="I1632" s="159"/>
      <c r="L1632" s="33"/>
      <c r="M1632" s="164"/>
      <c r="T1632" s="54"/>
      <c r="AT1632" s="18" t="s">
        <v>385</v>
      </c>
      <c r="AU1632" s="18" t="s">
        <v>81</v>
      </c>
    </row>
    <row r="1633" spans="2:65" s="12" customFormat="1">
      <c r="B1633" s="165"/>
      <c r="D1633" s="157" t="s">
        <v>387</v>
      </c>
      <c r="E1633" s="166" t="s">
        <v>3</v>
      </c>
      <c r="F1633" s="366" t="s">
        <v>8292</v>
      </c>
      <c r="H1633" s="367">
        <v>814.75199999999995</v>
      </c>
      <c r="I1633" s="167"/>
      <c r="L1633" s="165"/>
      <c r="M1633" s="168"/>
      <c r="T1633" s="169"/>
      <c r="AT1633" s="166" t="s">
        <v>387</v>
      </c>
      <c r="AU1633" s="166" t="s">
        <v>81</v>
      </c>
      <c r="AV1633" s="12" t="s">
        <v>81</v>
      </c>
      <c r="AW1633" s="12" t="s">
        <v>33</v>
      </c>
      <c r="AX1633" s="12" t="s">
        <v>71</v>
      </c>
      <c r="AY1633" s="166" t="s">
        <v>293</v>
      </c>
    </row>
    <row r="1634" spans="2:65" s="12" customFormat="1">
      <c r="B1634" s="165"/>
      <c r="D1634" s="157" t="s">
        <v>387</v>
      </c>
      <c r="E1634" s="166" t="s">
        <v>3</v>
      </c>
      <c r="F1634" s="366" t="s">
        <v>8293</v>
      </c>
      <c r="H1634" s="367">
        <v>774.01400000000001</v>
      </c>
      <c r="I1634" s="167"/>
      <c r="L1634" s="165"/>
      <c r="M1634" s="168"/>
      <c r="T1634" s="169"/>
      <c r="AT1634" s="166" t="s">
        <v>387</v>
      </c>
      <c r="AU1634" s="166" t="s">
        <v>81</v>
      </c>
      <c r="AV1634" s="12" t="s">
        <v>81</v>
      </c>
      <c r="AW1634" s="12" t="s">
        <v>33</v>
      </c>
      <c r="AX1634" s="12" t="s">
        <v>71</v>
      </c>
      <c r="AY1634" s="166" t="s">
        <v>293</v>
      </c>
    </row>
    <row r="1635" spans="2:65" s="13" customFormat="1">
      <c r="B1635" s="170"/>
      <c r="D1635" s="157" t="s">
        <v>387</v>
      </c>
      <c r="E1635" s="171" t="s">
        <v>3</v>
      </c>
      <c r="F1635" s="368" t="s">
        <v>407</v>
      </c>
      <c r="H1635" s="369">
        <v>1588.7660000000001</v>
      </c>
      <c r="I1635" s="172"/>
      <c r="L1635" s="170"/>
      <c r="M1635" s="173"/>
      <c r="T1635" s="174"/>
      <c r="AT1635" s="171" t="s">
        <v>387</v>
      </c>
      <c r="AU1635" s="171" t="s">
        <v>81</v>
      </c>
      <c r="AV1635" s="13" t="s">
        <v>308</v>
      </c>
      <c r="AW1635" s="13" t="s">
        <v>33</v>
      </c>
      <c r="AX1635" s="13" t="s">
        <v>79</v>
      </c>
      <c r="AY1635" s="171" t="s">
        <v>293</v>
      </c>
    </row>
    <row r="1636" spans="2:65" s="1" customFormat="1" ht="24.2" customHeight="1">
      <c r="B1636" s="132"/>
      <c r="C1636" s="353" t="s">
        <v>2091</v>
      </c>
      <c r="D1636" s="353" t="s">
        <v>290</v>
      </c>
      <c r="E1636" s="354" t="s">
        <v>8274</v>
      </c>
      <c r="F1636" s="355" t="s">
        <v>8275</v>
      </c>
      <c r="G1636" s="356" t="s">
        <v>298</v>
      </c>
      <c r="H1636" s="357">
        <v>78</v>
      </c>
      <c r="I1636" s="134"/>
      <c r="J1636" s="135">
        <f>ROUND(I1636*H1636,2)</f>
        <v>0</v>
      </c>
      <c r="K1636" s="133" t="s">
        <v>3</v>
      </c>
      <c r="L1636" s="136"/>
      <c r="M1636" s="137" t="s">
        <v>3</v>
      </c>
      <c r="N1636" s="138" t="s">
        <v>42</v>
      </c>
      <c r="P1636" s="139">
        <f>O1636*H1636</f>
        <v>0</v>
      </c>
      <c r="Q1636" s="139">
        <v>4.6489999999999997E-2</v>
      </c>
      <c r="R1636" s="139">
        <f>Q1636*H1636</f>
        <v>3.6262199999999996</v>
      </c>
      <c r="S1636" s="139">
        <v>0</v>
      </c>
      <c r="T1636" s="140">
        <f>S1636*H1636</f>
        <v>0</v>
      </c>
      <c r="AR1636" s="141" t="s">
        <v>591</v>
      </c>
      <c r="AT1636" s="141" t="s">
        <v>290</v>
      </c>
      <c r="AU1636" s="141" t="s">
        <v>81</v>
      </c>
      <c r="AY1636" s="18" t="s">
        <v>293</v>
      </c>
      <c r="BE1636" s="142">
        <f>IF(N1636="základní",J1636,0)</f>
        <v>0</v>
      </c>
      <c r="BF1636" s="142">
        <f>IF(N1636="snížená",J1636,0)</f>
        <v>0</v>
      </c>
      <c r="BG1636" s="142">
        <f>IF(N1636="zákl. přenesená",J1636,0)</f>
        <v>0</v>
      </c>
      <c r="BH1636" s="142">
        <f>IF(N1636="sníž. přenesená",J1636,0)</f>
        <v>0</v>
      </c>
      <c r="BI1636" s="142">
        <f>IF(N1636="nulová",J1636,0)</f>
        <v>0</v>
      </c>
      <c r="BJ1636" s="18" t="s">
        <v>79</v>
      </c>
      <c r="BK1636" s="142">
        <f>ROUND(I1636*H1636,2)</f>
        <v>0</v>
      </c>
      <c r="BL1636" s="18" t="s">
        <v>472</v>
      </c>
      <c r="BM1636" s="141" t="s">
        <v>8294</v>
      </c>
    </row>
    <row r="1637" spans="2:65" s="12" customFormat="1">
      <c r="B1637" s="165"/>
      <c r="D1637" s="157" t="s">
        <v>387</v>
      </c>
      <c r="E1637" s="166" t="s">
        <v>3</v>
      </c>
      <c r="F1637" s="366" t="s">
        <v>8277</v>
      </c>
      <c r="H1637" s="367">
        <v>40</v>
      </c>
      <c r="I1637" s="167"/>
      <c r="L1637" s="165"/>
      <c r="M1637" s="168"/>
      <c r="T1637" s="169"/>
      <c r="AT1637" s="166" t="s">
        <v>387</v>
      </c>
      <c r="AU1637" s="166" t="s">
        <v>81</v>
      </c>
      <c r="AV1637" s="12" t="s">
        <v>81</v>
      </c>
      <c r="AW1637" s="12" t="s">
        <v>33</v>
      </c>
      <c r="AX1637" s="12" t="s">
        <v>71</v>
      </c>
      <c r="AY1637" s="166" t="s">
        <v>293</v>
      </c>
    </row>
    <row r="1638" spans="2:65" s="12" customFormat="1">
      <c r="B1638" s="165"/>
      <c r="D1638" s="157" t="s">
        <v>387</v>
      </c>
      <c r="E1638" s="166" t="s">
        <v>3</v>
      </c>
      <c r="F1638" s="366" t="s">
        <v>8278</v>
      </c>
      <c r="H1638" s="367">
        <v>38</v>
      </c>
      <c r="I1638" s="167"/>
      <c r="L1638" s="165"/>
      <c r="M1638" s="168"/>
      <c r="T1638" s="169"/>
      <c r="AT1638" s="166" t="s">
        <v>387</v>
      </c>
      <c r="AU1638" s="166" t="s">
        <v>81</v>
      </c>
      <c r="AV1638" s="12" t="s">
        <v>81</v>
      </c>
      <c r="AW1638" s="12" t="s">
        <v>33</v>
      </c>
      <c r="AX1638" s="12" t="s">
        <v>71</v>
      </c>
      <c r="AY1638" s="166" t="s">
        <v>293</v>
      </c>
    </row>
    <row r="1639" spans="2:65" s="13" customFormat="1">
      <c r="B1639" s="170"/>
      <c r="D1639" s="157" t="s">
        <v>387</v>
      </c>
      <c r="E1639" s="171" t="s">
        <v>3</v>
      </c>
      <c r="F1639" s="368" t="s">
        <v>407</v>
      </c>
      <c r="H1639" s="369">
        <v>78</v>
      </c>
      <c r="I1639" s="172"/>
      <c r="L1639" s="170"/>
      <c r="M1639" s="173"/>
      <c r="T1639" s="174"/>
      <c r="AT1639" s="171" t="s">
        <v>387</v>
      </c>
      <c r="AU1639" s="171" t="s">
        <v>81</v>
      </c>
      <c r="AV1639" s="13" t="s">
        <v>308</v>
      </c>
      <c r="AW1639" s="13" t="s">
        <v>33</v>
      </c>
      <c r="AX1639" s="13" t="s">
        <v>79</v>
      </c>
      <c r="AY1639" s="171" t="s">
        <v>293</v>
      </c>
    </row>
    <row r="1640" spans="2:65" s="1" customFormat="1" ht="37.9" customHeight="1">
      <c r="B1640" s="132"/>
      <c r="C1640" s="358" t="s">
        <v>2093</v>
      </c>
      <c r="D1640" s="358" t="s">
        <v>309</v>
      </c>
      <c r="E1640" s="359" t="s">
        <v>8295</v>
      </c>
      <c r="F1640" s="360" t="s">
        <v>8296</v>
      </c>
      <c r="G1640" s="361" t="s">
        <v>493</v>
      </c>
      <c r="H1640" s="362">
        <v>44.219000000000001</v>
      </c>
      <c r="I1640" s="148"/>
      <c r="J1640" s="149">
        <f>ROUND(I1640*H1640,2)</f>
        <v>0</v>
      </c>
      <c r="K1640" s="145" t="s">
        <v>383</v>
      </c>
      <c r="L1640" s="33"/>
      <c r="M1640" s="150" t="s">
        <v>3</v>
      </c>
      <c r="N1640" s="151" t="s">
        <v>42</v>
      </c>
      <c r="P1640" s="139">
        <f>O1640*H1640</f>
        <v>0</v>
      </c>
      <c r="Q1640" s="139">
        <v>2.5549299999999997E-4</v>
      </c>
      <c r="R1640" s="139">
        <f>Q1640*H1640</f>
        <v>1.1297644967E-2</v>
      </c>
      <c r="S1640" s="139">
        <v>0</v>
      </c>
      <c r="T1640" s="140">
        <f>S1640*H1640</f>
        <v>0</v>
      </c>
      <c r="AR1640" s="141" t="s">
        <v>343</v>
      </c>
      <c r="AT1640" s="141" t="s">
        <v>309</v>
      </c>
      <c r="AU1640" s="141" t="s">
        <v>81</v>
      </c>
      <c r="AY1640" s="18" t="s">
        <v>293</v>
      </c>
      <c r="BE1640" s="142">
        <f>IF(N1640="základní",J1640,0)</f>
        <v>0</v>
      </c>
      <c r="BF1640" s="142">
        <f>IF(N1640="snížená",J1640,0)</f>
        <v>0</v>
      </c>
      <c r="BG1640" s="142">
        <f>IF(N1640="zákl. přenesená",J1640,0)</f>
        <v>0</v>
      </c>
      <c r="BH1640" s="142">
        <f>IF(N1640="sníž. přenesená",J1640,0)</f>
        <v>0</v>
      </c>
      <c r="BI1640" s="142">
        <f>IF(N1640="nulová",J1640,0)</f>
        <v>0</v>
      </c>
      <c r="BJ1640" s="18" t="s">
        <v>79</v>
      </c>
      <c r="BK1640" s="142">
        <f>ROUND(I1640*H1640,2)</f>
        <v>0</v>
      </c>
      <c r="BL1640" s="18" t="s">
        <v>343</v>
      </c>
      <c r="BM1640" s="141" t="s">
        <v>8297</v>
      </c>
    </row>
    <row r="1641" spans="2:65" s="1" customFormat="1">
      <c r="B1641" s="33"/>
      <c r="D1641" s="162" t="s">
        <v>385</v>
      </c>
      <c r="F1641" s="365" t="s">
        <v>8298</v>
      </c>
      <c r="I1641" s="159"/>
      <c r="L1641" s="33"/>
      <c r="M1641" s="164"/>
      <c r="T1641" s="54"/>
      <c r="AT1641" s="18" t="s">
        <v>385</v>
      </c>
      <c r="AU1641" s="18" t="s">
        <v>81</v>
      </c>
    </row>
    <row r="1642" spans="2:65" s="12" customFormat="1">
      <c r="B1642" s="165"/>
      <c r="D1642" s="157" t="s">
        <v>387</v>
      </c>
      <c r="E1642" s="166" t="s">
        <v>3</v>
      </c>
      <c r="F1642" s="366" t="s">
        <v>8299</v>
      </c>
      <c r="H1642" s="367">
        <v>34.375</v>
      </c>
      <c r="I1642" s="167"/>
      <c r="L1642" s="165"/>
      <c r="M1642" s="168"/>
      <c r="T1642" s="169"/>
      <c r="AT1642" s="166" t="s">
        <v>387</v>
      </c>
      <c r="AU1642" s="166" t="s">
        <v>81</v>
      </c>
      <c r="AV1642" s="12" t="s">
        <v>81</v>
      </c>
      <c r="AW1642" s="12" t="s">
        <v>33</v>
      </c>
      <c r="AX1642" s="12" t="s">
        <v>71</v>
      </c>
      <c r="AY1642" s="166" t="s">
        <v>293</v>
      </c>
    </row>
    <row r="1643" spans="2:65" s="12" customFormat="1">
      <c r="B1643" s="165"/>
      <c r="D1643" s="157" t="s">
        <v>387</v>
      </c>
      <c r="E1643" s="166" t="s">
        <v>3</v>
      </c>
      <c r="F1643" s="366" t="s">
        <v>8300</v>
      </c>
      <c r="H1643" s="367">
        <v>25.469000000000001</v>
      </c>
      <c r="I1643" s="167"/>
      <c r="L1643" s="165"/>
      <c r="M1643" s="168"/>
      <c r="T1643" s="169"/>
      <c r="AT1643" s="166" t="s">
        <v>387</v>
      </c>
      <c r="AU1643" s="166" t="s">
        <v>81</v>
      </c>
      <c r="AV1643" s="12" t="s">
        <v>81</v>
      </c>
      <c r="AW1643" s="12" t="s">
        <v>33</v>
      </c>
      <c r="AX1643" s="12" t="s">
        <v>71</v>
      </c>
      <c r="AY1643" s="166" t="s">
        <v>293</v>
      </c>
    </row>
    <row r="1644" spans="2:65" s="12" customFormat="1">
      <c r="B1644" s="165"/>
      <c r="D1644" s="157" t="s">
        <v>387</v>
      </c>
      <c r="E1644" s="166" t="s">
        <v>3</v>
      </c>
      <c r="F1644" s="366" t="s">
        <v>8301</v>
      </c>
      <c r="H1644" s="367">
        <v>2.5059999999999998</v>
      </c>
      <c r="I1644" s="167"/>
      <c r="L1644" s="165"/>
      <c r="M1644" s="168"/>
      <c r="T1644" s="169"/>
      <c r="AT1644" s="166" t="s">
        <v>387</v>
      </c>
      <c r="AU1644" s="166" t="s">
        <v>81</v>
      </c>
      <c r="AV1644" s="12" t="s">
        <v>81</v>
      </c>
      <c r="AW1644" s="12" t="s">
        <v>33</v>
      </c>
      <c r="AX1644" s="12" t="s">
        <v>71</v>
      </c>
      <c r="AY1644" s="166" t="s">
        <v>293</v>
      </c>
    </row>
    <row r="1645" spans="2:65" s="14" customFormat="1">
      <c r="B1645" s="175"/>
      <c r="D1645" s="157" t="s">
        <v>387</v>
      </c>
      <c r="E1645" s="176" t="s">
        <v>3</v>
      </c>
      <c r="F1645" s="370" t="s">
        <v>1015</v>
      </c>
      <c r="H1645" s="371">
        <v>62.35</v>
      </c>
      <c r="I1645" s="177"/>
      <c r="L1645" s="175"/>
      <c r="M1645" s="178"/>
      <c r="T1645" s="179"/>
      <c r="AT1645" s="176" t="s">
        <v>387</v>
      </c>
      <c r="AU1645" s="176" t="s">
        <v>81</v>
      </c>
      <c r="AV1645" s="14" t="s">
        <v>292</v>
      </c>
      <c r="AW1645" s="14" t="s">
        <v>33</v>
      </c>
      <c r="AX1645" s="14" t="s">
        <v>71</v>
      </c>
      <c r="AY1645" s="176" t="s">
        <v>293</v>
      </c>
    </row>
    <row r="1646" spans="2:65" s="12" customFormat="1">
      <c r="B1646" s="165"/>
      <c r="D1646" s="157" t="s">
        <v>387</v>
      </c>
      <c r="E1646" s="166" t="s">
        <v>3</v>
      </c>
      <c r="F1646" s="366" t="s">
        <v>8302</v>
      </c>
      <c r="H1646" s="367">
        <v>-15.625</v>
      </c>
      <c r="I1646" s="167"/>
      <c r="L1646" s="165"/>
      <c r="M1646" s="168"/>
      <c r="T1646" s="169"/>
      <c r="AT1646" s="166" t="s">
        <v>387</v>
      </c>
      <c r="AU1646" s="166" t="s">
        <v>81</v>
      </c>
      <c r="AV1646" s="12" t="s">
        <v>81</v>
      </c>
      <c r="AW1646" s="12" t="s">
        <v>33</v>
      </c>
      <c r="AX1646" s="12" t="s">
        <v>71</v>
      </c>
      <c r="AY1646" s="166" t="s">
        <v>293</v>
      </c>
    </row>
    <row r="1647" spans="2:65" s="12" customFormat="1">
      <c r="B1647" s="165"/>
      <c r="D1647" s="157" t="s">
        <v>387</v>
      </c>
      <c r="E1647" s="166" t="s">
        <v>3</v>
      </c>
      <c r="F1647" s="366" t="s">
        <v>8303</v>
      </c>
      <c r="H1647" s="367">
        <v>-2.5059999999999998</v>
      </c>
      <c r="I1647" s="167"/>
      <c r="L1647" s="165"/>
      <c r="M1647" s="168"/>
      <c r="T1647" s="169"/>
      <c r="AT1647" s="166" t="s">
        <v>387</v>
      </c>
      <c r="AU1647" s="166" t="s">
        <v>81</v>
      </c>
      <c r="AV1647" s="12" t="s">
        <v>81</v>
      </c>
      <c r="AW1647" s="12" t="s">
        <v>33</v>
      </c>
      <c r="AX1647" s="12" t="s">
        <v>71</v>
      </c>
      <c r="AY1647" s="166" t="s">
        <v>293</v>
      </c>
    </row>
    <row r="1648" spans="2:65" s="14" customFormat="1">
      <c r="B1648" s="175"/>
      <c r="D1648" s="157" t="s">
        <v>387</v>
      </c>
      <c r="E1648" s="176" t="s">
        <v>3</v>
      </c>
      <c r="F1648" s="370" t="s">
        <v>7954</v>
      </c>
      <c r="H1648" s="371">
        <v>-18.131</v>
      </c>
      <c r="I1648" s="177"/>
      <c r="L1648" s="175"/>
      <c r="M1648" s="178"/>
      <c r="T1648" s="179"/>
      <c r="AT1648" s="176" t="s">
        <v>387</v>
      </c>
      <c r="AU1648" s="176" t="s">
        <v>81</v>
      </c>
      <c r="AV1648" s="14" t="s">
        <v>292</v>
      </c>
      <c r="AW1648" s="14" t="s">
        <v>33</v>
      </c>
      <c r="AX1648" s="14" t="s">
        <v>71</v>
      </c>
      <c r="AY1648" s="176" t="s">
        <v>293</v>
      </c>
    </row>
    <row r="1649" spans="2:65" s="13" customFormat="1">
      <c r="B1649" s="170"/>
      <c r="D1649" s="157" t="s">
        <v>387</v>
      </c>
      <c r="E1649" s="171" t="s">
        <v>3</v>
      </c>
      <c r="F1649" s="368" t="s">
        <v>407</v>
      </c>
      <c r="H1649" s="369">
        <v>44.219000000000001</v>
      </c>
      <c r="I1649" s="172"/>
      <c r="L1649" s="170"/>
      <c r="M1649" s="173"/>
      <c r="T1649" s="174"/>
      <c r="AT1649" s="171" t="s">
        <v>387</v>
      </c>
      <c r="AU1649" s="171" t="s">
        <v>81</v>
      </c>
      <c r="AV1649" s="13" t="s">
        <v>308</v>
      </c>
      <c r="AW1649" s="13" t="s">
        <v>33</v>
      </c>
      <c r="AX1649" s="13" t="s">
        <v>79</v>
      </c>
      <c r="AY1649" s="171" t="s">
        <v>293</v>
      </c>
    </row>
    <row r="1650" spans="2:65" s="1" customFormat="1" ht="21.75" customHeight="1">
      <c r="B1650" s="132"/>
      <c r="C1650" s="353" t="s">
        <v>2099</v>
      </c>
      <c r="D1650" s="353" t="s">
        <v>290</v>
      </c>
      <c r="E1650" s="354" t="s">
        <v>8304</v>
      </c>
      <c r="F1650" s="355" t="s">
        <v>8305</v>
      </c>
      <c r="G1650" s="356" t="s">
        <v>493</v>
      </c>
      <c r="H1650" s="357">
        <v>44.219000000000001</v>
      </c>
      <c r="I1650" s="134"/>
      <c r="J1650" s="135">
        <f>ROUND(I1650*H1650,2)</f>
        <v>0</v>
      </c>
      <c r="K1650" s="133" t="s">
        <v>383</v>
      </c>
      <c r="L1650" s="136"/>
      <c r="M1650" s="137" t="s">
        <v>3</v>
      </c>
      <c r="N1650" s="138" t="s">
        <v>42</v>
      </c>
      <c r="P1650" s="139">
        <f>O1650*H1650</f>
        <v>0</v>
      </c>
      <c r="Q1650" s="139">
        <v>2.019E-2</v>
      </c>
      <c r="R1650" s="139">
        <f>Q1650*H1650</f>
        <v>0.89278161</v>
      </c>
      <c r="S1650" s="139">
        <v>0</v>
      </c>
      <c r="T1650" s="140">
        <f>S1650*H1650</f>
        <v>0</v>
      </c>
      <c r="AR1650" s="141" t="s">
        <v>343</v>
      </c>
      <c r="AT1650" s="141" t="s">
        <v>290</v>
      </c>
      <c r="AU1650" s="141" t="s">
        <v>81</v>
      </c>
      <c r="AY1650" s="18" t="s">
        <v>293</v>
      </c>
      <c r="BE1650" s="142">
        <f>IF(N1650="základní",J1650,0)</f>
        <v>0</v>
      </c>
      <c r="BF1650" s="142">
        <f>IF(N1650="snížená",J1650,0)</f>
        <v>0</v>
      </c>
      <c r="BG1650" s="142">
        <f>IF(N1650="zákl. přenesená",J1650,0)</f>
        <v>0</v>
      </c>
      <c r="BH1650" s="142">
        <f>IF(N1650="sníž. přenesená",J1650,0)</f>
        <v>0</v>
      </c>
      <c r="BI1650" s="142">
        <f>IF(N1650="nulová",J1650,0)</f>
        <v>0</v>
      </c>
      <c r="BJ1650" s="18" t="s">
        <v>79</v>
      </c>
      <c r="BK1650" s="142">
        <f>ROUND(I1650*H1650,2)</f>
        <v>0</v>
      </c>
      <c r="BL1650" s="18" t="s">
        <v>343</v>
      </c>
      <c r="BM1650" s="141" t="s">
        <v>8306</v>
      </c>
    </row>
    <row r="1651" spans="2:65" s="1" customFormat="1" ht="24.2" customHeight="1">
      <c r="B1651" s="132"/>
      <c r="C1651" s="358" t="s">
        <v>2103</v>
      </c>
      <c r="D1651" s="358" t="s">
        <v>309</v>
      </c>
      <c r="E1651" s="359" t="s">
        <v>2183</v>
      </c>
      <c r="F1651" s="360" t="s">
        <v>2184</v>
      </c>
      <c r="G1651" s="361" t="s">
        <v>298</v>
      </c>
      <c r="H1651" s="362">
        <v>1</v>
      </c>
      <c r="I1651" s="148"/>
      <c r="J1651" s="149">
        <f>ROUND(I1651*H1651,2)</f>
        <v>0</v>
      </c>
      <c r="K1651" s="145" t="s">
        <v>2068</v>
      </c>
      <c r="L1651" s="33"/>
      <c r="M1651" s="150" t="s">
        <v>3</v>
      </c>
      <c r="N1651" s="151" t="s">
        <v>42</v>
      </c>
      <c r="P1651" s="139">
        <f>O1651*H1651</f>
        <v>0</v>
      </c>
      <c r="Q1651" s="139">
        <v>0</v>
      </c>
      <c r="R1651" s="139">
        <f>Q1651*H1651</f>
        <v>0</v>
      </c>
      <c r="S1651" s="139">
        <v>0</v>
      </c>
      <c r="T1651" s="140">
        <f>S1651*H1651</f>
        <v>0</v>
      </c>
      <c r="AR1651" s="141" t="s">
        <v>472</v>
      </c>
      <c r="AT1651" s="141" t="s">
        <v>309</v>
      </c>
      <c r="AU1651" s="141" t="s">
        <v>81</v>
      </c>
      <c r="AY1651" s="18" t="s">
        <v>293</v>
      </c>
      <c r="BE1651" s="142">
        <f>IF(N1651="základní",J1651,0)</f>
        <v>0</v>
      </c>
      <c r="BF1651" s="142">
        <f>IF(N1651="snížená",J1651,0)</f>
        <v>0</v>
      </c>
      <c r="BG1651" s="142">
        <f>IF(N1651="zákl. přenesená",J1651,0)</f>
        <v>0</v>
      </c>
      <c r="BH1651" s="142">
        <f>IF(N1651="sníž. přenesená",J1651,0)</f>
        <v>0</v>
      </c>
      <c r="BI1651" s="142">
        <f>IF(N1651="nulová",J1651,0)</f>
        <v>0</v>
      </c>
      <c r="BJ1651" s="18" t="s">
        <v>79</v>
      </c>
      <c r="BK1651" s="142">
        <f>ROUND(I1651*H1651,2)</f>
        <v>0</v>
      </c>
      <c r="BL1651" s="18" t="s">
        <v>472</v>
      </c>
      <c r="BM1651" s="141" t="s">
        <v>8307</v>
      </c>
    </row>
    <row r="1652" spans="2:65" s="1" customFormat="1">
      <c r="B1652" s="33"/>
      <c r="D1652" s="162" t="s">
        <v>385</v>
      </c>
      <c r="F1652" s="365" t="s">
        <v>8308</v>
      </c>
      <c r="I1652" s="159"/>
      <c r="L1652" s="33"/>
      <c r="M1652" s="164"/>
      <c r="T1652" s="54"/>
      <c r="AT1652" s="18" t="s">
        <v>385</v>
      </c>
      <c r="AU1652" s="18" t="s">
        <v>81</v>
      </c>
    </row>
    <row r="1653" spans="2:65" s="12" customFormat="1">
      <c r="B1653" s="165"/>
      <c r="D1653" s="157" t="s">
        <v>387</v>
      </c>
      <c r="E1653" s="166" t="s">
        <v>3</v>
      </c>
      <c r="F1653" s="366" t="s">
        <v>8309</v>
      </c>
      <c r="H1653" s="367">
        <v>1</v>
      </c>
      <c r="I1653" s="167"/>
      <c r="L1653" s="165"/>
      <c r="M1653" s="168"/>
      <c r="T1653" s="169"/>
      <c r="AT1653" s="166" t="s">
        <v>387</v>
      </c>
      <c r="AU1653" s="166" t="s">
        <v>81</v>
      </c>
      <c r="AV1653" s="12" t="s">
        <v>81</v>
      </c>
      <c r="AW1653" s="12" t="s">
        <v>33</v>
      </c>
      <c r="AX1653" s="12" t="s">
        <v>79</v>
      </c>
      <c r="AY1653" s="166" t="s">
        <v>293</v>
      </c>
    </row>
    <row r="1654" spans="2:65" s="1" customFormat="1" ht="24.2" customHeight="1">
      <c r="B1654" s="132"/>
      <c r="C1654" s="353" t="s">
        <v>2109</v>
      </c>
      <c r="D1654" s="353" t="s">
        <v>290</v>
      </c>
      <c r="E1654" s="354" t="s">
        <v>8310</v>
      </c>
      <c r="F1654" s="355" t="s">
        <v>8311</v>
      </c>
      <c r="G1654" s="356" t="s">
        <v>298</v>
      </c>
      <c r="H1654" s="357">
        <v>1</v>
      </c>
      <c r="I1654" s="134"/>
      <c r="J1654" s="135">
        <f>ROUND(I1654*H1654,2)</f>
        <v>0</v>
      </c>
      <c r="K1654" s="133" t="s">
        <v>2068</v>
      </c>
      <c r="L1654" s="136"/>
      <c r="M1654" s="137" t="s">
        <v>3</v>
      </c>
      <c r="N1654" s="138" t="s">
        <v>42</v>
      </c>
      <c r="P1654" s="139">
        <f>O1654*H1654</f>
        <v>0</v>
      </c>
      <c r="Q1654" s="139">
        <v>7.5999999999999998E-2</v>
      </c>
      <c r="R1654" s="139">
        <f>Q1654*H1654</f>
        <v>7.5999999999999998E-2</v>
      </c>
      <c r="S1654" s="139">
        <v>0</v>
      </c>
      <c r="T1654" s="140">
        <f>S1654*H1654</f>
        <v>0</v>
      </c>
      <c r="AR1654" s="141" t="s">
        <v>591</v>
      </c>
      <c r="AT1654" s="141" t="s">
        <v>290</v>
      </c>
      <c r="AU1654" s="141" t="s">
        <v>81</v>
      </c>
      <c r="AY1654" s="18" t="s">
        <v>293</v>
      </c>
      <c r="BE1654" s="142">
        <f>IF(N1654="základní",J1654,0)</f>
        <v>0</v>
      </c>
      <c r="BF1654" s="142">
        <f>IF(N1654="snížená",J1654,0)</f>
        <v>0</v>
      </c>
      <c r="BG1654" s="142">
        <f>IF(N1654="zákl. přenesená",J1654,0)</f>
        <v>0</v>
      </c>
      <c r="BH1654" s="142">
        <f>IF(N1654="sníž. přenesená",J1654,0)</f>
        <v>0</v>
      </c>
      <c r="BI1654" s="142">
        <f>IF(N1654="nulová",J1654,0)</f>
        <v>0</v>
      </c>
      <c r="BJ1654" s="18" t="s">
        <v>79</v>
      </c>
      <c r="BK1654" s="142">
        <f>ROUND(I1654*H1654,2)</f>
        <v>0</v>
      </c>
      <c r="BL1654" s="18" t="s">
        <v>472</v>
      </c>
      <c r="BM1654" s="141" t="s">
        <v>8312</v>
      </c>
    </row>
    <row r="1655" spans="2:65" s="1" customFormat="1" ht="16.5" customHeight="1">
      <c r="B1655" s="132"/>
      <c r="C1655" s="358" t="s">
        <v>2114</v>
      </c>
      <c r="D1655" s="358" t="s">
        <v>309</v>
      </c>
      <c r="E1655" s="359" t="s">
        <v>6020</v>
      </c>
      <c r="F1655" s="360" t="s">
        <v>6021</v>
      </c>
      <c r="G1655" s="361" t="s">
        <v>493</v>
      </c>
      <c r="H1655" s="362">
        <v>48.34</v>
      </c>
      <c r="I1655" s="148"/>
      <c r="J1655" s="149">
        <f>ROUND(I1655*H1655,2)</f>
        <v>0</v>
      </c>
      <c r="K1655" s="145" t="s">
        <v>383</v>
      </c>
      <c r="L1655" s="33"/>
      <c r="M1655" s="150" t="s">
        <v>3</v>
      </c>
      <c r="N1655" s="151" t="s">
        <v>42</v>
      </c>
      <c r="P1655" s="139">
        <f>O1655*H1655</f>
        <v>0</v>
      </c>
      <c r="Q1655" s="139">
        <v>0</v>
      </c>
      <c r="R1655" s="139">
        <f>Q1655*H1655</f>
        <v>0</v>
      </c>
      <c r="S1655" s="139">
        <v>0.02</v>
      </c>
      <c r="T1655" s="140">
        <f>S1655*H1655</f>
        <v>0.9668000000000001</v>
      </c>
      <c r="AR1655" s="141" t="s">
        <v>472</v>
      </c>
      <c r="AT1655" s="141" t="s">
        <v>309</v>
      </c>
      <c r="AU1655" s="141" t="s">
        <v>81</v>
      </c>
      <c r="AY1655" s="18" t="s">
        <v>293</v>
      </c>
      <c r="BE1655" s="142">
        <f>IF(N1655="základní",J1655,0)</f>
        <v>0</v>
      </c>
      <c r="BF1655" s="142">
        <f>IF(N1655="snížená",J1655,0)</f>
        <v>0</v>
      </c>
      <c r="BG1655" s="142">
        <f>IF(N1655="zákl. přenesená",J1655,0)</f>
        <v>0</v>
      </c>
      <c r="BH1655" s="142">
        <f>IF(N1655="sníž. přenesená",J1655,0)</f>
        <v>0</v>
      </c>
      <c r="BI1655" s="142">
        <f>IF(N1655="nulová",J1655,0)</f>
        <v>0</v>
      </c>
      <c r="BJ1655" s="18" t="s">
        <v>79</v>
      </c>
      <c r="BK1655" s="142">
        <f>ROUND(I1655*H1655,2)</f>
        <v>0</v>
      </c>
      <c r="BL1655" s="18" t="s">
        <v>472</v>
      </c>
      <c r="BM1655" s="141" t="s">
        <v>8313</v>
      </c>
    </row>
    <row r="1656" spans="2:65" s="1" customFormat="1">
      <c r="B1656" s="33"/>
      <c r="D1656" s="162" t="s">
        <v>385</v>
      </c>
      <c r="F1656" s="365" t="s">
        <v>6023</v>
      </c>
      <c r="I1656" s="159"/>
      <c r="L1656" s="33"/>
      <c r="M1656" s="164"/>
      <c r="T1656" s="54"/>
      <c r="AT1656" s="18" t="s">
        <v>385</v>
      </c>
      <c r="AU1656" s="18" t="s">
        <v>81</v>
      </c>
    </row>
    <row r="1657" spans="2:65" s="12" customFormat="1">
      <c r="B1657" s="165"/>
      <c r="D1657" s="157" t="s">
        <v>387</v>
      </c>
      <c r="E1657" s="166" t="s">
        <v>3</v>
      </c>
      <c r="F1657" s="366" t="s">
        <v>8314</v>
      </c>
      <c r="H1657" s="367">
        <v>1.8</v>
      </c>
      <c r="I1657" s="167"/>
      <c r="L1657" s="165"/>
      <c r="M1657" s="168"/>
      <c r="T1657" s="169"/>
      <c r="AT1657" s="166" t="s">
        <v>387</v>
      </c>
      <c r="AU1657" s="166" t="s">
        <v>81</v>
      </c>
      <c r="AV1657" s="12" t="s">
        <v>81</v>
      </c>
      <c r="AW1657" s="12" t="s">
        <v>33</v>
      </c>
      <c r="AX1657" s="12" t="s">
        <v>71</v>
      </c>
      <c r="AY1657" s="166" t="s">
        <v>293</v>
      </c>
    </row>
    <row r="1658" spans="2:65" s="12" customFormat="1">
      <c r="B1658" s="165"/>
      <c r="D1658" s="157" t="s">
        <v>387</v>
      </c>
      <c r="E1658" s="166" t="s">
        <v>3</v>
      </c>
      <c r="F1658" s="366" t="s">
        <v>8315</v>
      </c>
      <c r="H1658" s="367">
        <v>28.408999999999999</v>
      </c>
      <c r="I1658" s="167"/>
      <c r="L1658" s="165"/>
      <c r="M1658" s="168"/>
      <c r="T1658" s="169"/>
      <c r="AT1658" s="166" t="s">
        <v>387</v>
      </c>
      <c r="AU1658" s="166" t="s">
        <v>81</v>
      </c>
      <c r="AV1658" s="12" t="s">
        <v>81</v>
      </c>
      <c r="AW1658" s="12" t="s">
        <v>33</v>
      </c>
      <c r="AX1658" s="12" t="s">
        <v>71</v>
      </c>
      <c r="AY1658" s="166" t="s">
        <v>293</v>
      </c>
    </row>
    <row r="1659" spans="2:65" s="14" customFormat="1">
      <c r="B1659" s="175"/>
      <c r="D1659" s="157" t="s">
        <v>387</v>
      </c>
      <c r="E1659" s="176" t="s">
        <v>3</v>
      </c>
      <c r="F1659" s="370" t="s">
        <v>1015</v>
      </c>
      <c r="H1659" s="371">
        <v>30.209</v>
      </c>
      <c r="I1659" s="177"/>
      <c r="L1659" s="175"/>
      <c r="M1659" s="178"/>
      <c r="T1659" s="179"/>
      <c r="AT1659" s="176" t="s">
        <v>387</v>
      </c>
      <c r="AU1659" s="176" t="s">
        <v>81</v>
      </c>
      <c r="AV1659" s="14" t="s">
        <v>292</v>
      </c>
      <c r="AW1659" s="14" t="s">
        <v>33</v>
      </c>
      <c r="AX1659" s="14" t="s">
        <v>71</v>
      </c>
      <c r="AY1659" s="176" t="s">
        <v>293</v>
      </c>
    </row>
    <row r="1660" spans="2:65" s="12" customFormat="1">
      <c r="B1660" s="165"/>
      <c r="D1660" s="157" t="s">
        <v>387</v>
      </c>
      <c r="E1660" s="166" t="s">
        <v>3</v>
      </c>
      <c r="F1660" s="366" t="s">
        <v>8316</v>
      </c>
      <c r="H1660" s="367">
        <v>15.625</v>
      </c>
      <c r="I1660" s="167"/>
      <c r="L1660" s="165"/>
      <c r="M1660" s="168"/>
      <c r="T1660" s="169"/>
      <c r="AT1660" s="166" t="s">
        <v>387</v>
      </c>
      <c r="AU1660" s="166" t="s">
        <v>81</v>
      </c>
      <c r="AV1660" s="12" t="s">
        <v>81</v>
      </c>
      <c r="AW1660" s="12" t="s">
        <v>33</v>
      </c>
      <c r="AX1660" s="12" t="s">
        <v>71</v>
      </c>
      <c r="AY1660" s="166" t="s">
        <v>293</v>
      </c>
    </row>
    <row r="1661" spans="2:65" s="12" customFormat="1">
      <c r="B1661" s="165"/>
      <c r="D1661" s="157" t="s">
        <v>387</v>
      </c>
      <c r="E1661" s="166" t="s">
        <v>3</v>
      </c>
      <c r="F1661" s="366" t="s">
        <v>8301</v>
      </c>
      <c r="H1661" s="367">
        <v>2.5059999999999998</v>
      </c>
      <c r="I1661" s="167"/>
      <c r="L1661" s="165"/>
      <c r="M1661" s="168"/>
      <c r="T1661" s="169"/>
      <c r="AT1661" s="166" t="s">
        <v>387</v>
      </c>
      <c r="AU1661" s="166" t="s">
        <v>81</v>
      </c>
      <c r="AV1661" s="12" t="s">
        <v>81</v>
      </c>
      <c r="AW1661" s="12" t="s">
        <v>33</v>
      </c>
      <c r="AX1661" s="12" t="s">
        <v>71</v>
      </c>
      <c r="AY1661" s="166" t="s">
        <v>293</v>
      </c>
    </row>
    <row r="1662" spans="2:65" s="14" customFormat="1" ht="22.5">
      <c r="B1662" s="175"/>
      <c r="D1662" s="157" t="s">
        <v>387</v>
      </c>
      <c r="E1662" s="176" t="s">
        <v>3</v>
      </c>
      <c r="F1662" s="370" t="s">
        <v>8317</v>
      </c>
      <c r="H1662" s="371">
        <v>18.131</v>
      </c>
      <c r="I1662" s="177"/>
      <c r="L1662" s="175"/>
      <c r="M1662" s="178"/>
      <c r="T1662" s="179"/>
      <c r="AT1662" s="176" t="s">
        <v>387</v>
      </c>
      <c r="AU1662" s="176" t="s">
        <v>81</v>
      </c>
      <c r="AV1662" s="14" t="s">
        <v>292</v>
      </c>
      <c r="AW1662" s="14" t="s">
        <v>33</v>
      </c>
      <c r="AX1662" s="14" t="s">
        <v>71</v>
      </c>
      <c r="AY1662" s="176" t="s">
        <v>293</v>
      </c>
    </row>
    <row r="1663" spans="2:65" s="13" customFormat="1">
      <c r="B1663" s="170"/>
      <c r="D1663" s="157" t="s">
        <v>387</v>
      </c>
      <c r="E1663" s="171" t="s">
        <v>3</v>
      </c>
      <c r="F1663" s="368" t="s">
        <v>407</v>
      </c>
      <c r="H1663" s="369">
        <v>48.34</v>
      </c>
      <c r="I1663" s="172"/>
      <c r="L1663" s="170"/>
      <c r="M1663" s="173"/>
      <c r="T1663" s="174"/>
      <c r="AT1663" s="171" t="s">
        <v>387</v>
      </c>
      <c r="AU1663" s="171" t="s">
        <v>81</v>
      </c>
      <c r="AV1663" s="13" t="s">
        <v>308</v>
      </c>
      <c r="AW1663" s="13" t="s">
        <v>33</v>
      </c>
      <c r="AX1663" s="13" t="s">
        <v>79</v>
      </c>
      <c r="AY1663" s="171" t="s">
        <v>293</v>
      </c>
    </row>
    <row r="1664" spans="2:65" s="1" customFormat="1" ht="16.5" customHeight="1">
      <c r="B1664" s="132"/>
      <c r="C1664" s="358" t="s">
        <v>2120</v>
      </c>
      <c r="D1664" s="358" t="s">
        <v>309</v>
      </c>
      <c r="E1664" s="359" t="s">
        <v>8318</v>
      </c>
      <c r="F1664" s="360" t="s">
        <v>8319</v>
      </c>
      <c r="G1664" s="361" t="s">
        <v>493</v>
      </c>
      <c r="H1664" s="362">
        <v>110.188</v>
      </c>
      <c r="I1664" s="148"/>
      <c r="J1664" s="149">
        <f>ROUND(I1664*H1664,2)</f>
        <v>0</v>
      </c>
      <c r="K1664" s="145" t="s">
        <v>383</v>
      </c>
      <c r="L1664" s="33"/>
      <c r="M1664" s="150" t="s">
        <v>3</v>
      </c>
      <c r="N1664" s="151" t="s">
        <v>42</v>
      </c>
      <c r="P1664" s="139">
        <f>O1664*H1664</f>
        <v>0</v>
      </c>
      <c r="Q1664" s="139">
        <v>4.9941500000000003E-5</v>
      </c>
      <c r="R1664" s="139">
        <f>Q1664*H1664</f>
        <v>5.5029540020000009E-3</v>
      </c>
      <c r="S1664" s="139">
        <v>0</v>
      </c>
      <c r="T1664" s="140">
        <f>S1664*H1664</f>
        <v>0</v>
      </c>
      <c r="AR1664" s="141" t="s">
        <v>472</v>
      </c>
      <c r="AT1664" s="141" t="s">
        <v>309</v>
      </c>
      <c r="AU1664" s="141" t="s">
        <v>81</v>
      </c>
      <c r="AY1664" s="18" t="s">
        <v>293</v>
      </c>
      <c r="BE1664" s="142">
        <f>IF(N1664="základní",J1664,0)</f>
        <v>0</v>
      </c>
      <c r="BF1664" s="142">
        <f>IF(N1664="snížená",J1664,0)</f>
        <v>0</v>
      </c>
      <c r="BG1664" s="142">
        <f>IF(N1664="zákl. přenesená",J1664,0)</f>
        <v>0</v>
      </c>
      <c r="BH1664" s="142">
        <f>IF(N1664="sníž. přenesená",J1664,0)</f>
        <v>0</v>
      </c>
      <c r="BI1664" s="142">
        <f>IF(N1664="nulová",J1664,0)</f>
        <v>0</v>
      </c>
      <c r="BJ1664" s="18" t="s">
        <v>79</v>
      </c>
      <c r="BK1664" s="142">
        <f>ROUND(I1664*H1664,2)</f>
        <v>0</v>
      </c>
      <c r="BL1664" s="18" t="s">
        <v>472</v>
      </c>
      <c r="BM1664" s="141" t="s">
        <v>8320</v>
      </c>
    </row>
    <row r="1665" spans="2:65" s="1" customFormat="1">
      <c r="B1665" s="33"/>
      <c r="D1665" s="162" t="s">
        <v>385</v>
      </c>
      <c r="F1665" s="365" t="s">
        <v>8321</v>
      </c>
      <c r="I1665" s="159"/>
      <c r="L1665" s="33"/>
      <c r="M1665" s="164"/>
      <c r="T1665" s="54"/>
      <c r="AT1665" s="18" t="s">
        <v>385</v>
      </c>
      <c r="AU1665" s="18" t="s">
        <v>81</v>
      </c>
    </row>
    <row r="1666" spans="2:65" s="12" customFormat="1">
      <c r="B1666" s="165"/>
      <c r="D1666" s="157" t="s">
        <v>387</v>
      </c>
      <c r="E1666" s="166" t="s">
        <v>3</v>
      </c>
      <c r="F1666" s="366" t="s">
        <v>8322</v>
      </c>
      <c r="H1666" s="367">
        <v>34.375</v>
      </c>
      <c r="I1666" s="167"/>
      <c r="L1666" s="165"/>
      <c r="M1666" s="168"/>
      <c r="T1666" s="169"/>
      <c r="AT1666" s="166" t="s">
        <v>387</v>
      </c>
      <c r="AU1666" s="166" t="s">
        <v>81</v>
      </c>
      <c r="AV1666" s="12" t="s">
        <v>81</v>
      </c>
      <c r="AW1666" s="12" t="s">
        <v>33</v>
      </c>
      <c r="AX1666" s="12" t="s">
        <v>71</v>
      </c>
      <c r="AY1666" s="166" t="s">
        <v>293</v>
      </c>
    </row>
    <row r="1667" spans="2:65" s="12" customFormat="1">
      <c r="B1667" s="165"/>
      <c r="D1667" s="157" t="s">
        <v>387</v>
      </c>
      <c r="E1667" s="166" t="s">
        <v>3</v>
      </c>
      <c r="F1667" s="366" t="s">
        <v>8323</v>
      </c>
      <c r="H1667" s="367">
        <v>15.625</v>
      </c>
      <c r="I1667" s="167"/>
      <c r="L1667" s="165"/>
      <c r="M1667" s="168"/>
      <c r="T1667" s="169"/>
      <c r="AT1667" s="166" t="s">
        <v>387</v>
      </c>
      <c r="AU1667" s="166" t="s">
        <v>81</v>
      </c>
      <c r="AV1667" s="12" t="s">
        <v>81</v>
      </c>
      <c r="AW1667" s="12" t="s">
        <v>33</v>
      </c>
      <c r="AX1667" s="12" t="s">
        <v>71</v>
      </c>
      <c r="AY1667" s="166" t="s">
        <v>293</v>
      </c>
    </row>
    <row r="1668" spans="2:65" s="12" customFormat="1">
      <c r="B1668" s="165"/>
      <c r="D1668" s="157" t="s">
        <v>387</v>
      </c>
      <c r="E1668" s="166" t="s">
        <v>3</v>
      </c>
      <c r="F1668" s="366" t="s">
        <v>8324</v>
      </c>
      <c r="H1668" s="367">
        <v>34.375</v>
      </c>
      <c r="I1668" s="167"/>
      <c r="L1668" s="165"/>
      <c r="M1668" s="168"/>
      <c r="T1668" s="169"/>
      <c r="AT1668" s="166" t="s">
        <v>387</v>
      </c>
      <c r="AU1668" s="166" t="s">
        <v>81</v>
      </c>
      <c r="AV1668" s="12" t="s">
        <v>81</v>
      </c>
      <c r="AW1668" s="12" t="s">
        <v>33</v>
      </c>
      <c r="AX1668" s="12" t="s">
        <v>71</v>
      </c>
      <c r="AY1668" s="166" t="s">
        <v>293</v>
      </c>
    </row>
    <row r="1669" spans="2:65" s="12" customFormat="1">
      <c r="B1669" s="165"/>
      <c r="D1669" s="157" t="s">
        <v>387</v>
      </c>
      <c r="E1669" s="166" t="s">
        <v>3</v>
      </c>
      <c r="F1669" s="366" t="s">
        <v>8325</v>
      </c>
      <c r="H1669" s="367">
        <v>15.625</v>
      </c>
      <c r="I1669" s="167"/>
      <c r="L1669" s="165"/>
      <c r="M1669" s="168"/>
      <c r="T1669" s="169"/>
      <c r="AT1669" s="166" t="s">
        <v>387</v>
      </c>
      <c r="AU1669" s="166" t="s">
        <v>81</v>
      </c>
      <c r="AV1669" s="12" t="s">
        <v>81</v>
      </c>
      <c r="AW1669" s="12" t="s">
        <v>33</v>
      </c>
      <c r="AX1669" s="12" t="s">
        <v>71</v>
      </c>
      <c r="AY1669" s="166" t="s">
        <v>293</v>
      </c>
    </row>
    <row r="1670" spans="2:65" s="12" customFormat="1">
      <c r="B1670" s="165"/>
      <c r="D1670" s="157" t="s">
        <v>387</v>
      </c>
      <c r="E1670" s="166" t="s">
        <v>3</v>
      </c>
      <c r="F1670" s="366" t="s">
        <v>8326</v>
      </c>
      <c r="H1670" s="367">
        <v>5.0940000000000003</v>
      </c>
      <c r="I1670" s="167"/>
      <c r="L1670" s="165"/>
      <c r="M1670" s="168"/>
      <c r="T1670" s="169"/>
      <c r="AT1670" s="166" t="s">
        <v>387</v>
      </c>
      <c r="AU1670" s="166" t="s">
        <v>81</v>
      </c>
      <c r="AV1670" s="12" t="s">
        <v>81</v>
      </c>
      <c r="AW1670" s="12" t="s">
        <v>33</v>
      </c>
      <c r="AX1670" s="12" t="s">
        <v>71</v>
      </c>
      <c r="AY1670" s="166" t="s">
        <v>293</v>
      </c>
    </row>
    <row r="1671" spans="2:65" s="12" customFormat="1">
      <c r="B1671" s="165"/>
      <c r="D1671" s="157" t="s">
        <v>387</v>
      </c>
      <c r="E1671" s="166" t="s">
        <v>3</v>
      </c>
      <c r="F1671" s="366" t="s">
        <v>8327</v>
      </c>
      <c r="H1671" s="367">
        <v>5.0940000000000003</v>
      </c>
      <c r="I1671" s="167"/>
      <c r="L1671" s="165"/>
      <c r="M1671" s="168"/>
      <c r="T1671" s="169"/>
      <c r="AT1671" s="166" t="s">
        <v>387</v>
      </c>
      <c r="AU1671" s="166" t="s">
        <v>81</v>
      </c>
      <c r="AV1671" s="12" t="s">
        <v>81</v>
      </c>
      <c r="AW1671" s="12" t="s">
        <v>33</v>
      </c>
      <c r="AX1671" s="12" t="s">
        <v>71</v>
      </c>
      <c r="AY1671" s="166" t="s">
        <v>293</v>
      </c>
    </row>
    <row r="1672" spans="2:65" s="14" customFormat="1">
      <c r="B1672" s="175"/>
      <c r="D1672" s="157" t="s">
        <v>387</v>
      </c>
      <c r="E1672" s="176" t="s">
        <v>3</v>
      </c>
      <c r="F1672" s="370" t="s">
        <v>1015</v>
      </c>
      <c r="H1672" s="371">
        <v>110.188</v>
      </c>
      <c r="I1672" s="177"/>
      <c r="L1672" s="175"/>
      <c r="M1672" s="178"/>
      <c r="T1672" s="179"/>
      <c r="AT1672" s="176" t="s">
        <v>387</v>
      </c>
      <c r="AU1672" s="176" t="s">
        <v>81</v>
      </c>
      <c r="AV1672" s="14" t="s">
        <v>292</v>
      </c>
      <c r="AW1672" s="14" t="s">
        <v>33</v>
      </c>
      <c r="AX1672" s="14" t="s">
        <v>71</v>
      </c>
      <c r="AY1672" s="176" t="s">
        <v>293</v>
      </c>
    </row>
    <row r="1673" spans="2:65" s="12" customFormat="1">
      <c r="B1673" s="165"/>
      <c r="D1673" s="157" t="s">
        <v>387</v>
      </c>
      <c r="E1673" s="166" t="s">
        <v>3</v>
      </c>
      <c r="F1673" s="366" t="s">
        <v>8328</v>
      </c>
      <c r="H1673" s="367">
        <v>-15.625</v>
      </c>
      <c r="I1673" s="167"/>
      <c r="L1673" s="165"/>
      <c r="M1673" s="168"/>
      <c r="T1673" s="169"/>
      <c r="AT1673" s="166" t="s">
        <v>387</v>
      </c>
      <c r="AU1673" s="166" t="s">
        <v>81</v>
      </c>
      <c r="AV1673" s="12" t="s">
        <v>81</v>
      </c>
      <c r="AW1673" s="12" t="s">
        <v>33</v>
      </c>
      <c r="AX1673" s="12" t="s">
        <v>71</v>
      </c>
      <c r="AY1673" s="166" t="s">
        <v>293</v>
      </c>
    </row>
    <row r="1674" spans="2:65" s="12" customFormat="1">
      <c r="B1674" s="165"/>
      <c r="D1674" s="157" t="s">
        <v>387</v>
      </c>
      <c r="E1674" s="166" t="s">
        <v>3</v>
      </c>
      <c r="F1674" s="366" t="s">
        <v>8303</v>
      </c>
      <c r="H1674" s="367">
        <v>-2.5059999999999998</v>
      </c>
      <c r="I1674" s="167"/>
      <c r="L1674" s="165"/>
      <c r="M1674" s="168"/>
      <c r="T1674" s="169"/>
      <c r="AT1674" s="166" t="s">
        <v>387</v>
      </c>
      <c r="AU1674" s="166" t="s">
        <v>81</v>
      </c>
      <c r="AV1674" s="12" t="s">
        <v>81</v>
      </c>
      <c r="AW1674" s="12" t="s">
        <v>33</v>
      </c>
      <c r="AX1674" s="12" t="s">
        <v>71</v>
      </c>
      <c r="AY1674" s="166" t="s">
        <v>293</v>
      </c>
    </row>
    <row r="1675" spans="2:65" s="14" customFormat="1">
      <c r="B1675" s="175"/>
      <c r="D1675" s="157" t="s">
        <v>387</v>
      </c>
      <c r="E1675" s="176" t="s">
        <v>3</v>
      </c>
      <c r="F1675" s="370" t="s">
        <v>7954</v>
      </c>
      <c r="H1675" s="371">
        <v>-18.131</v>
      </c>
      <c r="I1675" s="177"/>
      <c r="L1675" s="175"/>
      <c r="M1675" s="178"/>
      <c r="T1675" s="179"/>
      <c r="AT1675" s="176" t="s">
        <v>387</v>
      </c>
      <c r="AU1675" s="176" t="s">
        <v>81</v>
      </c>
      <c r="AV1675" s="14" t="s">
        <v>292</v>
      </c>
      <c r="AW1675" s="14" t="s">
        <v>33</v>
      </c>
      <c r="AX1675" s="14" t="s">
        <v>71</v>
      </c>
      <c r="AY1675" s="176" t="s">
        <v>293</v>
      </c>
    </row>
    <row r="1676" spans="2:65" s="12" customFormat="1">
      <c r="B1676" s="165"/>
      <c r="D1676" s="157" t="s">
        <v>387</v>
      </c>
      <c r="E1676" s="166" t="s">
        <v>3</v>
      </c>
      <c r="F1676" s="366" t="s">
        <v>8316</v>
      </c>
      <c r="H1676" s="367">
        <v>15.625</v>
      </c>
      <c r="I1676" s="167"/>
      <c r="L1676" s="165"/>
      <c r="M1676" s="168"/>
      <c r="T1676" s="169"/>
      <c r="AT1676" s="166" t="s">
        <v>387</v>
      </c>
      <c r="AU1676" s="166" t="s">
        <v>81</v>
      </c>
      <c r="AV1676" s="12" t="s">
        <v>81</v>
      </c>
      <c r="AW1676" s="12" t="s">
        <v>33</v>
      </c>
      <c r="AX1676" s="12" t="s">
        <v>71</v>
      </c>
      <c r="AY1676" s="166" t="s">
        <v>293</v>
      </c>
    </row>
    <row r="1677" spans="2:65" s="12" customFormat="1">
      <c r="B1677" s="165"/>
      <c r="D1677" s="157" t="s">
        <v>387</v>
      </c>
      <c r="E1677" s="166" t="s">
        <v>3</v>
      </c>
      <c r="F1677" s="366" t="s">
        <v>8301</v>
      </c>
      <c r="H1677" s="367">
        <v>2.5059999999999998</v>
      </c>
      <c r="I1677" s="167"/>
      <c r="L1677" s="165"/>
      <c r="M1677" s="168"/>
      <c r="T1677" s="169"/>
      <c r="AT1677" s="166" t="s">
        <v>387</v>
      </c>
      <c r="AU1677" s="166" t="s">
        <v>81</v>
      </c>
      <c r="AV1677" s="12" t="s">
        <v>81</v>
      </c>
      <c r="AW1677" s="12" t="s">
        <v>33</v>
      </c>
      <c r="AX1677" s="12" t="s">
        <v>71</v>
      </c>
      <c r="AY1677" s="166" t="s">
        <v>293</v>
      </c>
    </row>
    <row r="1678" spans="2:65" s="14" customFormat="1" ht="22.5">
      <c r="B1678" s="175"/>
      <c r="D1678" s="157" t="s">
        <v>387</v>
      </c>
      <c r="E1678" s="176" t="s">
        <v>3</v>
      </c>
      <c r="F1678" s="370" t="s">
        <v>8329</v>
      </c>
      <c r="H1678" s="371">
        <v>18.131</v>
      </c>
      <c r="I1678" s="177"/>
      <c r="L1678" s="175"/>
      <c r="M1678" s="178"/>
      <c r="T1678" s="179"/>
      <c r="AT1678" s="176" t="s">
        <v>387</v>
      </c>
      <c r="AU1678" s="176" t="s">
        <v>81</v>
      </c>
      <c r="AV1678" s="14" t="s">
        <v>292</v>
      </c>
      <c r="AW1678" s="14" t="s">
        <v>33</v>
      </c>
      <c r="AX1678" s="14" t="s">
        <v>71</v>
      </c>
      <c r="AY1678" s="176" t="s">
        <v>293</v>
      </c>
    </row>
    <row r="1679" spans="2:65" s="13" customFormat="1">
      <c r="B1679" s="170"/>
      <c r="D1679" s="157" t="s">
        <v>387</v>
      </c>
      <c r="E1679" s="171" t="s">
        <v>3</v>
      </c>
      <c r="F1679" s="368" t="s">
        <v>407</v>
      </c>
      <c r="H1679" s="369">
        <v>110.188</v>
      </c>
      <c r="I1679" s="172"/>
      <c r="L1679" s="170"/>
      <c r="M1679" s="173"/>
      <c r="T1679" s="174"/>
      <c r="AT1679" s="171" t="s">
        <v>387</v>
      </c>
      <c r="AU1679" s="171" t="s">
        <v>81</v>
      </c>
      <c r="AV1679" s="13" t="s">
        <v>308</v>
      </c>
      <c r="AW1679" s="13" t="s">
        <v>33</v>
      </c>
      <c r="AX1679" s="13" t="s">
        <v>79</v>
      </c>
      <c r="AY1679" s="171" t="s">
        <v>293</v>
      </c>
    </row>
    <row r="1680" spans="2:65" s="1" customFormat="1" ht="16.5" customHeight="1">
      <c r="B1680" s="132"/>
      <c r="C1680" s="353" t="s">
        <v>2125</v>
      </c>
      <c r="D1680" s="353" t="s">
        <v>290</v>
      </c>
      <c r="E1680" s="354" t="s">
        <v>8330</v>
      </c>
      <c r="F1680" s="355" t="s">
        <v>8331</v>
      </c>
      <c r="G1680" s="356" t="s">
        <v>493</v>
      </c>
      <c r="H1680" s="357">
        <v>86.881</v>
      </c>
      <c r="I1680" s="134"/>
      <c r="J1680" s="135">
        <f>ROUND(I1680*H1680,2)</f>
        <v>0</v>
      </c>
      <c r="K1680" s="133" t="s">
        <v>383</v>
      </c>
      <c r="L1680" s="136"/>
      <c r="M1680" s="137" t="s">
        <v>3</v>
      </c>
      <c r="N1680" s="138" t="s">
        <v>42</v>
      </c>
      <c r="P1680" s="139">
        <f>O1680*H1680</f>
        <v>0</v>
      </c>
      <c r="Q1680" s="139">
        <v>0.01</v>
      </c>
      <c r="R1680" s="139">
        <f>Q1680*H1680</f>
        <v>0.86880999999999997</v>
      </c>
      <c r="S1680" s="139">
        <v>0</v>
      </c>
      <c r="T1680" s="140">
        <f>S1680*H1680</f>
        <v>0</v>
      </c>
      <c r="AR1680" s="141" t="s">
        <v>591</v>
      </c>
      <c r="AT1680" s="141" t="s">
        <v>290</v>
      </c>
      <c r="AU1680" s="141" t="s">
        <v>81</v>
      </c>
      <c r="AY1680" s="18" t="s">
        <v>293</v>
      </c>
      <c r="BE1680" s="142">
        <f>IF(N1680="základní",J1680,0)</f>
        <v>0</v>
      </c>
      <c r="BF1680" s="142">
        <f>IF(N1680="snížená",J1680,0)</f>
        <v>0</v>
      </c>
      <c r="BG1680" s="142">
        <f>IF(N1680="zákl. přenesená",J1680,0)</f>
        <v>0</v>
      </c>
      <c r="BH1680" s="142">
        <f>IF(N1680="sníž. přenesená",J1680,0)</f>
        <v>0</v>
      </c>
      <c r="BI1680" s="142">
        <f>IF(N1680="nulová",J1680,0)</f>
        <v>0</v>
      </c>
      <c r="BJ1680" s="18" t="s">
        <v>79</v>
      </c>
      <c r="BK1680" s="142">
        <f>ROUND(I1680*H1680,2)</f>
        <v>0</v>
      </c>
      <c r="BL1680" s="18" t="s">
        <v>472</v>
      </c>
      <c r="BM1680" s="141" t="s">
        <v>8332</v>
      </c>
    </row>
    <row r="1681" spans="2:65" s="12" customFormat="1">
      <c r="B1681" s="165"/>
      <c r="D1681" s="157" t="s">
        <v>387</v>
      </c>
      <c r="E1681" s="166" t="s">
        <v>3</v>
      </c>
      <c r="F1681" s="366" t="s">
        <v>8322</v>
      </c>
      <c r="H1681" s="367">
        <v>34.375</v>
      </c>
      <c r="I1681" s="167"/>
      <c r="L1681" s="165"/>
      <c r="M1681" s="168"/>
      <c r="T1681" s="169"/>
      <c r="AT1681" s="166" t="s">
        <v>387</v>
      </c>
      <c r="AU1681" s="166" t="s">
        <v>81</v>
      </c>
      <c r="AV1681" s="12" t="s">
        <v>81</v>
      </c>
      <c r="AW1681" s="12" t="s">
        <v>33</v>
      </c>
      <c r="AX1681" s="12" t="s">
        <v>71</v>
      </c>
      <c r="AY1681" s="166" t="s">
        <v>293</v>
      </c>
    </row>
    <row r="1682" spans="2:65" s="12" customFormat="1">
      <c r="B1682" s="165"/>
      <c r="D1682" s="157" t="s">
        <v>387</v>
      </c>
      <c r="E1682" s="166" t="s">
        <v>3</v>
      </c>
      <c r="F1682" s="366" t="s">
        <v>8323</v>
      </c>
      <c r="H1682" s="367">
        <v>15.625</v>
      </c>
      <c r="I1682" s="167"/>
      <c r="L1682" s="165"/>
      <c r="M1682" s="168"/>
      <c r="T1682" s="169"/>
      <c r="AT1682" s="166" t="s">
        <v>387</v>
      </c>
      <c r="AU1682" s="166" t="s">
        <v>81</v>
      </c>
      <c r="AV1682" s="12" t="s">
        <v>81</v>
      </c>
      <c r="AW1682" s="12" t="s">
        <v>33</v>
      </c>
      <c r="AX1682" s="12" t="s">
        <v>71</v>
      </c>
      <c r="AY1682" s="166" t="s">
        <v>293</v>
      </c>
    </row>
    <row r="1683" spans="2:65" s="12" customFormat="1">
      <c r="B1683" s="165"/>
      <c r="D1683" s="157" t="s">
        <v>387</v>
      </c>
      <c r="E1683" s="166" t="s">
        <v>3</v>
      </c>
      <c r="F1683" s="366" t="s">
        <v>8324</v>
      </c>
      <c r="H1683" s="367">
        <v>34.375</v>
      </c>
      <c r="I1683" s="167"/>
      <c r="L1683" s="165"/>
      <c r="M1683" s="168"/>
      <c r="T1683" s="169"/>
      <c r="AT1683" s="166" t="s">
        <v>387</v>
      </c>
      <c r="AU1683" s="166" t="s">
        <v>81</v>
      </c>
      <c r="AV1683" s="12" t="s">
        <v>81</v>
      </c>
      <c r="AW1683" s="12" t="s">
        <v>33</v>
      </c>
      <c r="AX1683" s="12" t="s">
        <v>71</v>
      </c>
      <c r="AY1683" s="166" t="s">
        <v>293</v>
      </c>
    </row>
    <row r="1684" spans="2:65" s="12" customFormat="1">
      <c r="B1684" s="165"/>
      <c r="D1684" s="157" t="s">
        <v>387</v>
      </c>
      <c r="E1684" s="166" t="s">
        <v>3</v>
      </c>
      <c r="F1684" s="366" t="s">
        <v>8325</v>
      </c>
      <c r="H1684" s="367">
        <v>15.625</v>
      </c>
      <c r="I1684" s="167"/>
      <c r="L1684" s="165"/>
      <c r="M1684" s="168"/>
      <c r="T1684" s="169"/>
      <c r="AT1684" s="166" t="s">
        <v>387</v>
      </c>
      <c r="AU1684" s="166" t="s">
        <v>81</v>
      </c>
      <c r="AV1684" s="12" t="s">
        <v>81</v>
      </c>
      <c r="AW1684" s="12" t="s">
        <v>33</v>
      </c>
      <c r="AX1684" s="12" t="s">
        <v>71</v>
      </c>
      <c r="AY1684" s="166" t="s">
        <v>293</v>
      </c>
    </row>
    <row r="1685" spans="2:65" s="12" customFormat="1">
      <c r="B1685" s="165"/>
      <c r="D1685" s="157" t="s">
        <v>387</v>
      </c>
      <c r="E1685" s="166" t="s">
        <v>3</v>
      </c>
      <c r="F1685" s="366" t="s">
        <v>8333</v>
      </c>
      <c r="H1685" s="367">
        <v>2.5059999999999998</v>
      </c>
      <c r="I1685" s="167"/>
      <c r="L1685" s="165"/>
      <c r="M1685" s="168"/>
      <c r="T1685" s="169"/>
      <c r="AT1685" s="166" t="s">
        <v>387</v>
      </c>
      <c r="AU1685" s="166" t="s">
        <v>81</v>
      </c>
      <c r="AV1685" s="12" t="s">
        <v>81</v>
      </c>
      <c r="AW1685" s="12" t="s">
        <v>33</v>
      </c>
      <c r="AX1685" s="12" t="s">
        <v>71</v>
      </c>
      <c r="AY1685" s="166" t="s">
        <v>293</v>
      </c>
    </row>
    <row r="1686" spans="2:65" s="12" customFormat="1">
      <c r="B1686" s="165"/>
      <c r="D1686" s="157" t="s">
        <v>387</v>
      </c>
      <c r="E1686" s="166" t="s">
        <v>3</v>
      </c>
      <c r="F1686" s="366" t="s">
        <v>8334</v>
      </c>
      <c r="H1686" s="367">
        <v>2.5059999999999998</v>
      </c>
      <c r="I1686" s="167"/>
      <c r="L1686" s="165"/>
      <c r="M1686" s="168"/>
      <c r="T1686" s="169"/>
      <c r="AT1686" s="166" t="s">
        <v>387</v>
      </c>
      <c r="AU1686" s="166" t="s">
        <v>81</v>
      </c>
      <c r="AV1686" s="12" t="s">
        <v>81</v>
      </c>
      <c r="AW1686" s="12" t="s">
        <v>33</v>
      </c>
      <c r="AX1686" s="12" t="s">
        <v>71</v>
      </c>
      <c r="AY1686" s="166" t="s">
        <v>293</v>
      </c>
    </row>
    <row r="1687" spans="2:65" s="14" customFormat="1">
      <c r="B1687" s="175"/>
      <c r="D1687" s="157" t="s">
        <v>387</v>
      </c>
      <c r="E1687" s="176" t="s">
        <v>3</v>
      </c>
      <c r="F1687" s="370" t="s">
        <v>1015</v>
      </c>
      <c r="H1687" s="371">
        <v>105.012</v>
      </c>
      <c r="I1687" s="177"/>
      <c r="L1687" s="175"/>
      <c r="M1687" s="178"/>
      <c r="T1687" s="179"/>
      <c r="AT1687" s="176" t="s">
        <v>387</v>
      </c>
      <c r="AU1687" s="176" t="s">
        <v>81</v>
      </c>
      <c r="AV1687" s="14" t="s">
        <v>292</v>
      </c>
      <c r="AW1687" s="14" t="s">
        <v>33</v>
      </c>
      <c r="AX1687" s="14" t="s">
        <v>71</v>
      </c>
      <c r="AY1687" s="176" t="s">
        <v>293</v>
      </c>
    </row>
    <row r="1688" spans="2:65" s="12" customFormat="1">
      <c r="B1688" s="165"/>
      <c r="D1688" s="157" t="s">
        <v>387</v>
      </c>
      <c r="E1688" s="166" t="s">
        <v>3</v>
      </c>
      <c r="F1688" s="366" t="s">
        <v>8328</v>
      </c>
      <c r="H1688" s="367">
        <v>-15.625</v>
      </c>
      <c r="I1688" s="167"/>
      <c r="L1688" s="165"/>
      <c r="M1688" s="168"/>
      <c r="T1688" s="169"/>
      <c r="AT1688" s="166" t="s">
        <v>387</v>
      </c>
      <c r="AU1688" s="166" t="s">
        <v>81</v>
      </c>
      <c r="AV1688" s="12" t="s">
        <v>81</v>
      </c>
      <c r="AW1688" s="12" t="s">
        <v>33</v>
      </c>
      <c r="AX1688" s="12" t="s">
        <v>71</v>
      </c>
      <c r="AY1688" s="166" t="s">
        <v>293</v>
      </c>
    </row>
    <row r="1689" spans="2:65" s="12" customFormat="1">
      <c r="B1689" s="165"/>
      <c r="D1689" s="157" t="s">
        <v>387</v>
      </c>
      <c r="E1689" s="166" t="s">
        <v>3</v>
      </c>
      <c r="F1689" s="366" t="s">
        <v>8303</v>
      </c>
      <c r="H1689" s="367">
        <v>-2.5059999999999998</v>
      </c>
      <c r="I1689" s="167"/>
      <c r="L1689" s="165"/>
      <c r="M1689" s="168"/>
      <c r="T1689" s="169"/>
      <c r="AT1689" s="166" t="s">
        <v>387</v>
      </c>
      <c r="AU1689" s="166" t="s">
        <v>81</v>
      </c>
      <c r="AV1689" s="12" t="s">
        <v>81</v>
      </c>
      <c r="AW1689" s="12" t="s">
        <v>33</v>
      </c>
      <c r="AX1689" s="12" t="s">
        <v>71</v>
      </c>
      <c r="AY1689" s="166" t="s">
        <v>293</v>
      </c>
    </row>
    <row r="1690" spans="2:65" s="14" customFormat="1">
      <c r="B1690" s="175"/>
      <c r="D1690" s="157" t="s">
        <v>387</v>
      </c>
      <c r="E1690" s="176" t="s">
        <v>3</v>
      </c>
      <c r="F1690" s="370" t="s">
        <v>7954</v>
      </c>
      <c r="H1690" s="371">
        <v>-18.131</v>
      </c>
      <c r="I1690" s="177"/>
      <c r="L1690" s="175"/>
      <c r="M1690" s="178"/>
      <c r="T1690" s="179"/>
      <c r="AT1690" s="176" t="s">
        <v>387</v>
      </c>
      <c r="AU1690" s="176" t="s">
        <v>81</v>
      </c>
      <c r="AV1690" s="14" t="s">
        <v>292</v>
      </c>
      <c r="AW1690" s="14" t="s">
        <v>33</v>
      </c>
      <c r="AX1690" s="14" t="s">
        <v>71</v>
      </c>
      <c r="AY1690" s="176" t="s">
        <v>293</v>
      </c>
    </row>
    <row r="1691" spans="2:65" s="13" customFormat="1">
      <c r="B1691" s="170"/>
      <c r="D1691" s="157" t="s">
        <v>387</v>
      </c>
      <c r="E1691" s="171" t="s">
        <v>3</v>
      </c>
      <c r="F1691" s="368" t="s">
        <v>407</v>
      </c>
      <c r="H1691" s="369">
        <v>86.881</v>
      </c>
      <c r="I1691" s="172"/>
      <c r="L1691" s="170"/>
      <c r="M1691" s="173"/>
      <c r="T1691" s="174"/>
      <c r="AT1691" s="171" t="s">
        <v>387</v>
      </c>
      <c r="AU1691" s="171" t="s">
        <v>81</v>
      </c>
      <c r="AV1691" s="13" t="s">
        <v>308</v>
      </c>
      <c r="AW1691" s="13" t="s">
        <v>33</v>
      </c>
      <c r="AX1691" s="13" t="s">
        <v>79</v>
      </c>
      <c r="AY1691" s="171" t="s">
        <v>293</v>
      </c>
    </row>
    <row r="1692" spans="2:65" s="1" customFormat="1" ht="16.5" customHeight="1">
      <c r="B1692" s="132"/>
      <c r="C1692" s="353" t="s">
        <v>2131</v>
      </c>
      <c r="D1692" s="353" t="s">
        <v>290</v>
      </c>
      <c r="E1692" s="354" t="s">
        <v>8335</v>
      </c>
      <c r="F1692" s="355" t="s">
        <v>8336</v>
      </c>
      <c r="G1692" s="356" t="s">
        <v>493</v>
      </c>
      <c r="H1692" s="357">
        <v>5.1760000000000002</v>
      </c>
      <c r="I1692" s="134"/>
      <c r="J1692" s="135">
        <f>ROUND(I1692*H1692,2)</f>
        <v>0</v>
      </c>
      <c r="K1692" s="133" t="s">
        <v>383</v>
      </c>
      <c r="L1692" s="136"/>
      <c r="M1692" s="137" t="s">
        <v>3</v>
      </c>
      <c r="N1692" s="138" t="s">
        <v>42</v>
      </c>
      <c r="P1692" s="139">
        <f>O1692*H1692</f>
        <v>0</v>
      </c>
      <c r="Q1692" s="139">
        <v>0.01</v>
      </c>
      <c r="R1692" s="139">
        <f>Q1692*H1692</f>
        <v>5.176E-2</v>
      </c>
      <c r="S1692" s="139">
        <v>0</v>
      </c>
      <c r="T1692" s="140">
        <f>S1692*H1692</f>
        <v>0</v>
      </c>
      <c r="AR1692" s="141" t="s">
        <v>591</v>
      </c>
      <c r="AT1692" s="141" t="s">
        <v>290</v>
      </c>
      <c r="AU1692" s="141" t="s">
        <v>81</v>
      </c>
      <c r="AY1692" s="18" t="s">
        <v>293</v>
      </c>
      <c r="BE1692" s="142">
        <f>IF(N1692="základní",J1692,0)</f>
        <v>0</v>
      </c>
      <c r="BF1692" s="142">
        <f>IF(N1692="snížená",J1692,0)</f>
        <v>0</v>
      </c>
      <c r="BG1692" s="142">
        <f>IF(N1692="zákl. přenesená",J1692,0)</f>
        <v>0</v>
      </c>
      <c r="BH1692" s="142">
        <f>IF(N1692="sníž. přenesená",J1692,0)</f>
        <v>0</v>
      </c>
      <c r="BI1692" s="142">
        <f>IF(N1692="nulová",J1692,0)</f>
        <v>0</v>
      </c>
      <c r="BJ1692" s="18" t="s">
        <v>79</v>
      </c>
      <c r="BK1692" s="142">
        <f>ROUND(I1692*H1692,2)</f>
        <v>0</v>
      </c>
      <c r="BL1692" s="18" t="s">
        <v>472</v>
      </c>
      <c r="BM1692" s="141" t="s">
        <v>8337</v>
      </c>
    </row>
    <row r="1693" spans="2:65" s="12" customFormat="1">
      <c r="B1693" s="165"/>
      <c r="D1693" s="157" t="s">
        <v>387</v>
      </c>
      <c r="E1693" s="166" t="s">
        <v>3</v>
      </c>
      <c r="F1693" s="366" t="s">
        <v>8338</v>
      </c>
      <c r="H1693" s="367">
        <v>2.5880000000000001</v>
      </c>
      <c r="I1693" s="167"/>
      <c r="L1693" s="165"/>
      <c r="M1693" s="168"/>
      <c r="T1693" s="169"/>
      <c r="AT1693" s="166" t="s">
        <v>387</v>
      </c>
      <c r="AU1693" s="166" t="s">
        <v>81</v>
      </c>
      <c r="AV1693" s="12" t="s">
        <v>81</v>
      </c>
      <c r="AW1693" s="12" t="s">
        <v>33</v>
      </c>
      <c r="AX1693" s="12" t="s">
        <v>71</v>
      </c>
      <c r="AY1693" s="166" t="s">
        <v>293</v>
      </c>
    </row>
    <row r="1694" spans="2:65" s="12" customFormat="1">
      <c r="B1694" s="165"/>
      <c r="D1694" s="157" t="s">
        <v>387</v>
      </c>
      <c r="E1694" s="166" t="s">
        <v>3</v>
      </c>
      <c r="F1694" s="366" t="s">
        <v>8339</v>
      </c>
      <c r="H1694" s="367">
        <v>2.5880000000000001</v>
      </c>
      <c r="I1694" s="167"/>
      <c r="L1694" s="165"/>
      <c r="M1694" s="168"/>
      <c r="T1694" s="169"/>
      <c r="AT1694" s="166" t="s">
        <v>387</v>
      </c>
      <c r="AU1694" s="166" t="s">
        <v>81</v>
      </c>
      <c r="AV1694" s="12" t="s">
        <v>81</v>
      </c>
      <c r="AW1694" s="12" t="s">
        <v>33</v>
      </c>
      <c r="AX1694" s="12" t="s">
        <v>71</v>
      </c>
      <c r="AY1694" s="166" t="s">
        <v>293</v>
      </c>
    </row>
    <row r="1695" spans="2:65" s="13" customFormat="1">
      <c r="B1695" s="170"/>
      <c r="D1695" s="157" t="s">
        <v>387</v>
      </c>
      <c r="E1695" s="171" t="s">
        <v>3</v>
      </c>
      <c r="F1695" s="368" t="s">
        <v>407</v>
      </c>
      <c r="H1695" s="369">
        <v>5.1760000000000002</v>
      </c>
      <c r="I1695" s="172"/>
      <c r="L1695" s="170"/>
      <c r="M1695" s="173"/>
      <c r="T1695" s="174"/>
      <c r="AT1695" s="171" t="s">
        <v>387</v>
      </c>
      <c r="AU1695" s="171" t="s">
        <v>81</v>
      </c>
      <c r="AV1695" s="13" t="s">
        <v>308</v>
      </c>
      <c r="AW1695" s="13" t="s">
        <v>33</v>
      </c>
      <c r="AX1695" s="13" t="s">
        <v>79</v>
      </c>
      <c r="AY1695" s="171" t="s">
        <v>293</v>
      </c>
    </row>
    <row r="1696" spans="2:65" s="1" customFormat="1" ht="24.2" customHeight="1">
      <c r="B1696" s="132"/>
      <c r="C1696" s="358" t="s">
        <v>2135</v>
      </c>
      <c r="D1696" s="358" t="s">
        <v>309</v>
      </c>
      <c r="E1696" s="359" t="s">
        <v>2207</v>
      </c>
      <c r="F1696" s="360" t="s">
        <v>2208</v>
      </c>
      <c r="G1696" s="361" t="s">
        <v>2052</v>
      </c>
      <c r="H1696" s="362">
        <v>19.152000000000001</v>
      </c>
      <c r="I1696" s="148"/>
      <c r="J1696" s="149">
        <f>ROUND(I1696*H1696,2)</f>
        <v>0</v>
      </c>
      <c r="K1696" s="145" t="s">
        <v>383</v>
      </c>
      <c r="L1696" s="33"/>
      <c r="M1696" s="150" t="s">
        <v>3</v>
      </c>
      <c r="N1696" s="151" t="s">
        <v>42</v>
      </c>
      <c r="P1696" s="139">
        <f>O1696*H1696</f>
        <v>0</v>
      </c>
      <c r="Q1696" s="139">
        <v>6.0612500000000003E-5</v>
      </c>
      <c r="R1696" s="139">
        <f>Q1696*H1696</f>
        <v>1.1608506000000002E-3</v>
      </c>
      <c r="S1696" s="139">
        <v>0</v>
      </c>
      <c r="T1696" s="140">
        <f>S1696*H1696</f>
        <v>0</v>
      </c>
      <c r="AR1696" s="141" t="s">
        <v>472</v>
      </c>
      <c r="AT1696" s="141" t="s">
        <v>309</v>
      </c>
      <c r="AU1696" s="141" t="s">
        <v>81</v>
      </c>
      <c r="AY1696" s="18" t="s">
        <v>293</v>
      </c>
      <c r="BE1696" s="142">
        <f>IF(N1696="základní",J1696,0)</f>
        <v>0</v>
      </c>
      <c r="BF1696" s="142">
        <f>IF(N1696="snížená",J1696,0)</f>
        <v>0</v>
      </c>
      <c r="BG1696" s="142">
        <f>IF(N1696="zákl. přenesená",J1696,0)</f>
        <v>0</v>
      </c>
      <c r="BH1696" s="142">
        <f>IF(N1696="sníž. přenesená",J1696,0)</f>
        <v>0</v>
      </c>
      <c r="BI1696" s="142">
        <f>IF(N1696="nulová",J1696,0)</f>
        <v>0</v>
      </c>
      <c r="BJ1696" s="18" t="s">
        <v>79</v>
      </c>
      <c r="BK1696" s="142">
        <f>ROUND(I1696*H1696,2)</f>
        <v>0</v>
      </c>
      <c r="BL1696" s="18" t="s">
        <v>472</v>
      </c>
      <c r="BM1696" s="141" t="s">
        <v>8340</v>
      </c>
    </row>
    <row r="1697" spans="2:65" s="1" customFormat="1">
      <c r="B1697" s="33"/>
      <c r="D1697" s="162" t="s">
        <v>385</v>
      </c>
      <c r="F1697" s="365" t="s">
        <v>2210</v>
      </c>
      <c r="I1697" s="159"/>
      <c r="L1697" s="33"/>
      <c r="M1697" s="164"/>
      <c r="T1697" s="54"/>
      <c r="AT1697" s="18" t="s">
        <v>385</v>
      </c>
      <c r="AU1697" s="18" t="s">
        <v>81</v>
      </c>
    </row>
    <row r="1698" spans="2:65" s="12" customFormat="1">
      <c r="B1698" s="165"/>
      <c r="D1698" s="157" t="s">
        <v>387</v>
      </c>
      <c r="E1698" s="166" t="s">
        <v>3</v>
      </c>
      <c r="F1698" s="366" t="s">
        <v>7482</v>
      </c>
      <c r="H1698" s="367">
        <v>19.152000000000001</v>
      </c>
      <c r="I1698" s="167"/>
      <c r="L1698" s="165"/>
      <c r="M1698" s="168"/>
      <c r="T1698" s="169"/>
      <c r="AT1698" s="166" t="s">
        <v>387</v>
      </c>
      <c r="AU1698" s="166" t="s">
        <v>81</v>
      </c>
      <c r="AV1698" s="12" t="s">
        <v>81</v>
      </c>
      <c r="AW1698" s="12" t="s">
        <v>33</v>
      </c>
      <c r="AX1698" s="12" t="s">
        <v>79</v>
      </c>
      <c r="AY1698" s="166" t="s">
        <v>293</v>
      </c>
    </row>
    <row r="1699" spans="2:65" s="1" customFormat="1" ht="24.2" customHeight="1">
      <c r="B1699" s="132"/>
      <c r="C1699" s="353" t="s">
        <v>2141</v>
      </c>
      <c r="D1699" s="353" t="s">
        <v>290</v>
      </c>
      <c r="E1699" s="354" t="s">
        <v>8341</v>
      </c>
      <c r="F1699" s="355" t="s">
        <v>8342</v>
      </c>
      <c r="G1699" s="356" t="s">
        <v>431</v>
      </c>
      <c r="H1699" s="357">
        <v>0.02</v>
      </c>
      <c r="I1699" s="134"/>
      <c r="J1699" s="135">
        <f>ROUND(I1699*H1699,2)</f>
        <v>0</v>
      </c>
      <c r="K1699" s="133" t="s">
        <v>3</v>
      </c>
      <c r="L1699" s="136"/>
      <c r="M1699" s="137" t="s">
        <v>3</v>
      </c>
      <c r="N1699" s="138" t="s">
        <v>42</v>
      </c>
      <c r="P1699" s="139">
        <f>O1699*H1699</f>
        <v>0</v>
      </c>
      <c r="Q1699" s="139">
        <v>1</v>
      </c>
      <c r="R1699" s="139">
        <f>Q1699*H1699</f>
        <v>0.02</v>
      </c>
      <c r="S1699" s="139">
        <v>0</v>
      </c>
      <c r="T1699" s="140">
        <f>S1699*H1699</f>
        <v>0</v>
      </c>
      <c r="AR1699" s="141" t="s">
        <v>591</v>
      </c>
      <c r="AT1699" s="141" t="s">
        <v>290</v>
      </c>
      <c r="AU1699" s="141" t="s">
        <v>81</v>
      </c>
      <c r="AY1699" s="18" t="s">
        <v>293</v>
      </c>
      <c r="BE1699" s="142">
        <f>IF(N1699="základní",J1699,0)</f>
        <v>0</v>
      </c>
      <c r="BF1699" s="142">
        <f>IF(N1699="snížená",J1699,0)</f>
        <v>0</v>
      </c>
      <c r="BG1699" s="142">
        <f>IF(N1699="zákl. přenesená",J1699,0)</f>
        <v>0</v>
      </c>
      <c r="BH1699" s="142">
        <f>IF(N1699="sníž. přenesená",J1699,0)</f>
        <v>0</v>
      </c>
      <c r="BI1699" s="142">
        <f>IF(N1699="nulová",J1699,0)</f>
        <v>0</v>
      </c>
      <c r="BJ1699" s="18" t="s">
        <v>79</v>
      </c>
      <c r="BK1699" s="142">
        <f>ROUND(I1699*H1699,2)</f>
        <v>0</v>
      </c>
      <c r="BL1699" s="18" t="s">
        <v>472</v>
      </c>
      <c r="BM1699" s="141" t="s">
        <v>8343</v>
      </c>
    </row>
    <row r="1700" spans="2:65" s="12" customFormat="1">
      <c r="B1700" s="165"/>
      <c r="D1700" s="157" t="s">
        <v>387</v>
      </c>
      <c r="F1700" s="366" t="s">
        <v>8344</v>
      </c>
      <c r="H1700" s="367">
        <v>0.02</v>
      </c>
      <c r="I1700" s="167"/>
      <c r="L1700" s="165"/>
      <c r="M1700" s="168"/>
      <c r="T1700" s="169"/>
      <c r="AT1700" s="166" t="s">
        <v>387</v>
      </c>
      <c r="AU1700" s="166" t="s">
        <v>81</v>
      </c>
      <c r="AV1700" s="12" t="s">
        <v>81</v>
      </c>
      <c r="AW1700" s="12" t="s">
        <v>4</v>
      </c>
      <c r="AX1700" s="12" t="s">
        <v>79</v>
      </c>
      <c r="AY1700" s="166" t="s">
        <v>293</v>
      </c>
    </row>
    <row r="1701" spans="2:65" s="1" customFormat="1" ht="24.2" customHeight="1">
      <c r="B1701" s="132"/>
      <c r="C1701" s="358" t="s">
        <v>2144</v>
      </c>
      <c r="D1701" s="358" t="s">
        <v>309</v>
      </c>
      <c r="E1701" s="359" t="s">
        <v>8345</v>
      </c>
      <c r="F1701" s="360" t="s">
        <v>8346</v>
      </c>
      <c r="G1701" s="361" t="s">
        <v>2052</v>
      </c>
      <c r="H1701" s="362">
        <v>150</v>
      </c>
      <c r="I1701" s="148"/>
      <c r="J1701" s="149">
        <f>ROUND(I1701*H1701,2)</f>
        <v>0</v>
      </c>
      <c r="K1701" s="145" t="s">
        <v>383</v>
      </c>
      <c r="L1701" s="33"/>
      <c r="M1701" s="150" t="s">
        <v>3</v>
      </c>
      <c r="N1701" s="151" t="s">
        <v>42</v>
      </c>
      <c r="P1701" s="139">
        <f>O1701*H1701</f>
        <v>0</v>
      </c>
      <c r="Q1701" s="139">
        <v>0</v>
      </c>
      <c r="R1701" s="139">
        <f>Q1701*H1701</f>
        <v>0</v>
      </c>
      <c r="S1701" s="139">
        <v>1E-3</v>
      </c>
      <c r="T1701" s="140">
        <f>S1701*H1701</f>
        <v>0.15</v>
      </c>
      <c r="AR1701" s="141" t="s">
        <v>472</v>
      </c>
      <c r="AT1701" s="141" t="s">
        <v>309</v>
      </c>
      <c r="AU1701" s="141" t="s">
        <v>81</v>
      </c>
      <c r="AY1701" s="18" t="s">
        <v>293</v>
      </c>
      <c r="BE1701" s="142">
        <f>IF(N1701="základní",J1701,0)</f>
        <v>0</v>
      </c>
      <c r="BF1701" s="142">
        <f>IF(N1701="snížená",J1701,0)</f>
        <v>0</v>
      </c>
      <c r="BG1701" s="142">
        <f>IF(N1701="zákl. přenesená",J1701,0)</f>
        <v>0</v>
      </c>
      <c r="BH1701" s="142">
        <f>IF(N1701="sníž. přenesená",J1701,0)</f>
        <v>0</v>
      </c>
      <c r="BI1701" s="142">
        <f>IF(N1701="nulová",J1701,0)</f>
        <v>0</v>
      </c>
      <c r="BJ1701" s="18" t="s">
        <v>79</v>
      </c>
      <c r="BK1701" s="142">
        <f>ROUND(I1701*H1701,2)</f>
        <v>0</v>
      </c>
      <c r="BL1701" s="18" t="s">
        <v>472</v>
      </c>
      <c r="BM1701" s="141" t="s">
        <v>8347</v>
      </c>
    </row>
    <row r="1702" spans="2:65" s="1" customFormat="1">
      <c r="B1702" s="33"/>
      <c r="D1702" s="162" t="s">
        <v>385</v>
      </c>
      <c r="F1702" s="365" t="s">
        <v>8348</v>
      </c>
      <c r="I1702" s="159"/>
      <c r="L1702" s="33"/>
      <c r="M1702" s="164"/>
      <c r="T1702" s="54"/>
      <c r="AT1702" s="18" t="s">
        <v>385</v>
      </c>
      <c r="AU1702" s="18" t="s">
        <v>81</v>
      </c>
    </row>
    <row r="1703" spans="2:65" s="12" customFormat="1">
      <c r="B1703" s="165"/>
      <c r="D1703" s="157" t="s">
        <v>387</v>
      </c>
      <c r="E1703" s="166" t="s">
        <v>3</v>
      </c>
      <c r="F1703" s="366" t="s">
        <v>8349</v>
      </c>
      <c r="H1703" s="367">
        <v>150</v>
      </c>
      <c r="I1703" s="167"/>
      <c r="L1703" s="165"/>
      <c r="M1703" s="168"/>
      <c r="T1703" s="169"/>
      <c r="AT1703" s="166" t="s">
        <v>387</v>
      </c>
      <c r="AU1703" s="166" t="s">
        <v>81</v>
      </c>
      <c r="AV1703" s="12" t="s">
        <v>81</v>
      </c>
      <c r="AW1703" s="12" t="s">
        <v>33</v>
      </c>
      <c r="AX1703" s="12" t="s">
        <v>79</v>
      </c>
      <c r="AY1703" s="166" t="s">
        <v>293</v>
      </c>
    </row>
    <row r="1704" spans="2:65" s="1" customFormat="1" ht="49.15" customHeight="1">
      <c r="B1704" s="132"/>
      <c r="C1704" s="358" t="s">
        <v>2150</v>
      </c>
      <c r="D1704" s="358" t="s">
        <v>309</v>
      </c>
      <c r="E1704" s="359" t="s">
        <v>8350</v>
      </c>
      <c r="F1704" s="360" t="s">
        <v>8351</v>
      </c>
      <c r="G1704" s="361" t="s">
        <v>431</v>
      </c>
      <c r="H1704" s="362">
        <v>9.2349999999999994</v>
      </c>
      <c r="I1704" s="148"/>
      <c r="J1704" s="149">
        <f>ROUND(I1704*H1704,2)</f>
        <v>0</v>
      </c>
      <c r="K1704" s="145" t="s">
        <v>383</v>
      </c>
      <c r="L1704" s="33"/>
      <c r="M1704" s="150" t="s">
        <v>3</v>
      </c>
      <c r="N1704" s="151" t="s">
        <v>42</v>
      </c>
      <c r="P1704" s="139">
        <f>O1704*H1704</f>
        <v>0</v>
      </c>
      <c r="Q1704" s="139">
        <v>0</v>
      </c>
      <c r="R1704" s="139">
        <f>Q1704*H1704</f>
        <v>0</v>
      </c>
      <c r="S1704" s="139">
        <v>0</v>
      </c>
      <c r="T1704" s="140">
        <f>S1704*H1704</f>
        <v>0</v>
      </c>
      <c r="AR1704" s="141" t="s">
        <v>472</v>
      </c>
      <c r="AT1704" s="141" t="s">
        <v>309</v>
      </c>
      <c r="AU1704" s="141" t="s">
        <v>81</v>
      </c>
      <c r="AY1704" s="18" t="s">
        <v>293</v>
      </c>
      <c r="BE1704" s="142">
        <f>IF(N1704="základní",J1704,0)</f>
        <v>0</v>
      </c>
      <c r="BF1704" s="142">
        <f>IF(N1704="snížená",J1704,0)</f>
        <v>0</v>
      </c>
      <c r="BG1704" s="142">
        <f>IF(N1704="zákl. přenesená",J1704,0)</f>
        <v>0</v>
      </c>
      <c r="BH1704" s="142">
        <f>IF(N1704="sníž. přenesená",J1704,0)</f>
        <v>0</v>
      </c>
      <c r="BI1704" s="142">
        <f>IF(N1704="nulová",J1704,0)</f>
        <v>0</v>
      </c>
      <c r="BJ1704" s="18" t="s">
        <v>79</v>
      </c>
      <c r="BK1704" s="142">
        <f>ROUND(I1704*H1704,2)</f>
        <v>0</v>
      </c>
      <c r="BL1704" s="18" t="s">
        <v>472</v>
      </c>
      <c r="BM1704" s="141" t="s">
        <v>8352</v>
      </c>
    </row>
    <row r="1705" spans="2:65" s="1" customFormat="1">
      <c r="B1705" s="33"/>
      <c r="D1705" s="162" t="s">
        <v>385</v>
      </c>
      <c r="F1705" s="365" t="s">
        <v>8353</v>
      </c>
      <c r="I1705" s="159"/>
      <c r="L1705" s="33"/>
      <c r="M1705" s="164"/>
      <c r="T1705" s="54"/>
      <c r="AT1705" s="18" t="s">
        <v>385</v>
      </c>
      <c r="AU1705" s="18" t="s">
        <v>81</v>
      </c>
    </row>
    <row r="1706" spans="2:65" s="1" customFormat="1" ht="66.75" customHeight="1">
      <c r="B1706" s="132"/>
      <c r="C1706" s="358" t="s">
        <v>2154</v>
      </c>
      <c r="D1706" s="358" t="s">
        <v>309</v>
      </c>
      <c r="E1706" s="359" t="s">
        <v>2243</v>
      </c>
      <c r="F1706" s="360" t="s">
        <v>2244</v>
      </c>
      <c r="G1706" s="361" t="s">
        <v>431</v>
      </c>
      <c r="H1706" s="362">
        <v>9.2349999999999994</v>
      </c>
      <c r="I1706" s="148"/>
      <c r="J1706" s="149">
        <f>ROUND(I1706*H1706,2)</f>
        <v>0</v>
      </c>
      <c r="K1706" s="145" t="s">
        <v>383</v>
      </c>
      <c r="L1706" s="33"/>
      <c r="M1706" s="150" t="s">
        <v>3</v>
      </c>
      <c r="N1706" s="151" t="s">
        <v>42</v>
      </c>
      <c r="P1706" s="139">
        <f>O1706*H1706</f>
        <v>0</v>
      </c>
      <c r="Q1706" s="139">
        <v>0</v>
      </c>
      <c r="R1706" s="139">
        <f>Q1706*H1706</f>
        <v>0</v>
      </c>
      <c r="S1706" s="139">
        <v>0</v>
      </c>
      <c r="T1706" s="140">
        <f>S1706*H1706</f>
        <v>0</v>
      </c>
      <c r="AR1706" s="141" t="s">
        <v>472</v>
      </c>
      <c r="AT1706" s="141" t="s">
        <v>309</v>
      </c>
      <c r="AU1706" s="141" t="s">
        <v>81</v>
      </c>
      <c r="AY1706" s="18" t="s">
        <v>293</v>
      </c>
      <c r="BE1706" s="142">
        <f>IF(N1706="základní",J1706,0)</f>
        <v>0</v>
      </c>
      <c r="BF1706" s="142">
        <f>IF(N1706="snížená",J1706,0)</f>
        <v>0</v>
      </c>
      <c r="BG1706" s="142">
        <f>IF(N1706="zákl. přenesená",J1706,0)</f>
        <v>0</v>
      </c>
      <c r="BH1706" s="142">
        <f>IF(N1706="sníž. přenesená",J1706,0)</f>
        <v>0</v>
      </c>
      <c r="BI1706" s="142">
        <f>IF(N1706="nulová",J1706,0)</f>
        <v>0</v>
      </c>
      <c r="BJ1706" s="18" t="s">
        <v>79</v>
      </c>
      <c r="BK1706" s="142">
        <f>ROUND(I1706*H1706,2)</f>
        <v>0</v>
      </c>
      <c r="BL1706" s="18" t="s">
        <v>472</v>
      </c>
      <c r="BM1706" s="141" t="s">
        <v>8354</v>
      </c>
    </row>
    <row r="1707" spans="2:65" s="1" customFormat="1">
      <c r="B1707" s="33"/>
      <c r="D1707" s="162" t="s">
        <v>385</v>
      </c>
      <c r="F1707" s="365" t="s">
        <v>2246</v>
      </c>
      <c r="I1707" s="159"/>
      <c r="L1707" s="33"/>
      <c r="M1707" s="164"/>
      <c r="T1707" s="54"/>
      <c r="AT1707" s="18" t="s">
        <v>385</v>
      </c>
      <c r="AU1707" s="18" t="s">
        <v>81</v>
      </c>
    </row>
    <row r="1708" spans="2:65" s="11" customFormat="1" ht="22.9" customHeight="1">
      <c r="B1708" s="120"/>
      <c r="D1708" s="121" t="s">
        <v>70</v>
      </c>
      <c r="E1708" s="130" t="s">
        <v>8355</v>
      </c>
      <c r="F1708" s="130" t="s">
        <v>8356</v>
      </c>
      <c r="I1708" s="123"/>
      <c r="J1708" s="131">
        <f>BK1708</f>
        <v>0</v>
      </c>
      <c r="L1708" s="120"/>
      <c r="M1708" s="125"/>
      <c r="P1708" s="126">
        <f>SUM(P1709:P1756)</f>
        <v>0</v>
      </c>
      <c r="R1708" s="126">
        <f>SUM(R1709:R1756)</f>
        <v>4.5626686835000001</v>
      </c>
      <c r="T1708" s="127">
        <f>SUM(T1709:T1756)</f>
        <v>0</v>
      </c>
      <c r="AR1708" s="121" t="s">
        <v>81</v>
      </c>
      <c r="AT1708" s="128" t="s">
        <v>70</v>
      </c>
      <c r="AU1708" s="128" t="s">
        <v>79</v>
      </c>
      <c r="AY1708" s="121" t="s">
        <v>293</v>
      </c>
      <c r="BK1708" s="129">
        <f>SUM(BK1709:BK1756)</f>
        <v>0</v>
      </c>
    </row>
    <row r="1709" spans="2:65" s="1" customFormat="1" ht="21.75" customHeight="1">
      <c r="B1709" s="132"/>
      <c r="C1709" s="358" t="s">
        <v>2160</v>
      </c>
      <c r="D1709" s="358" t="s">
        <v>309</v>
      </c>
      <c r="E1709" s="359" t="s">
        <v>8357</v>
      </c>
      <c r="F1709" s="360" t="s">
        <v>8358</v>
      </c>
      <c r="G1709" s="361" t="s">
        <v>493</v>
      </c>
      <c r="H1709" s="362">
        <v>1148.8699999999999</v>
      </c>
      <c r="I1709" s="148"/>
      <c r="J1709" s="149">
        <f>ROUND(I1709*H1709,2)</f>
        <v>0</v>
      </c>
      <c r="K1709" s="145" t="s">
        <v>383</v>
      </c>
      <c r="L1709" s="33"/>
      <c r="M1709" s="150" t="s">
        <v>3</v>
      </c>
      <c r="N1709" s="151" t="s">
        <v>42</v>
      </c>
      <c r="P1709" s="139">
        <f>O1709*H1709</f>
        <v>0</v>
      </c>
      <c r="Q1709" s="139">
        <v>0</v>
      </c>
      <c r="R1709" s="139">
        <f>Q1709*H1709</f>
        <v>0</v>
      </c>
      <c r="S1709" s="139">
        <v>0</v>
      </c>
      <c r="T1709" s="140">
        <f>S1709*H1709</f>
        <v>0</v>
      </c>
      <c r="AR1709" s="141" t="s">
        <v>472</v>
      </c>
      <c r="AT1709" s="141" t="s">
        <v>309</v>
      </c>
      <c r="AU1709" s="141" t="s">
        <v>81</v>
      </c>
      <c r="AY1709" s="18" t="s">
        <v>293</v>
      </c>
      <c r="BE1709" s="142">
        <f>IF(N1709="základní",J1709,0)</f>
        <v>0</v>
      </c>
      <c r="BF1709" s="142">
        <f>IF(N1709="snížená",J1709,0)</f>
        <v>0</v>
      </c>
      <c r="BG1709" s="142">
        <f>IF(N1709="zákl. přenesená",J1709,0)</f>
        <v>0</v>
      </c>
      <c r="BH1709" s="142">
        <f>IF(N1709="sníž. přenesená",J1709,0)</f>
        <v>0</v>
      </c>
      <c r="BI1709" s="142">
        <f>IF(N1709="nulová",J1709,0)</f>
        <v>0</v>
      </c>
      <c r="BJ1709" s="18" t="s">
        <v>79</v>
      </c>
      <c r="BK1709" s="142">
        <f>ROUND(I1709*H1709,2)</f>
        <v>0</v>
      </c>
      <c r="BL1709" s="18" t="s">
        <v>472</v>
      </c>
      <c r="BM1709" s="141" t="s">
        <v>8359</v>
      </c>
    </row>
    <row r="1710" spans="2:65" s="1" customFormat="1">
      <c r="B1710" s="33"/>
      <c r="D1710" s="162" t="s">
        <v>385</v>
      </c>
      <c r="F1710" s="365" t="s">
        <v>8360</v>
      </c>
      <c r="I1710" s="159"/>
      <c r="L1710" s="33"/>
      <c r="M1710" s="164"/>
      <c r="T1710" s="54"/>
      <c r="AT1710" s="18" t="s">
        <v>385</v>
      </c>
      <c r="AU1710" s="18" t="s">
        <v>81</v>
      </c>
    </row>
    <row r="1711" spans="2:65" s="12" customFormat="1">
      <c r="B1711" s="165"/>
      <c r="D1711" s="157" t="s">
        <v>387</v>
      </c>
      <c r="E1711" s="166" t="s">
        <v>3</v>
      </c>
      <c r="F1711" s="366" t="s">
        <v>8361</v>
      </c>
      <c r="H1711" s="367">
        <v>21.33</v>
      </c>
      <c r="I1711" s="167"/>
      <c r="L1711" s="165"/>
      <c r="M1711" s="168"/>
      <c r="T1711" s="169"/>
      <c r="AT1711" s="166" t="s">
        <v>387</v>
      </c>
      <c r="AU1711" s="166" t="s">
        <v>81</v>
      </c>
      <c r="AV1711" s="12" t="s">
        <v>81</v>
      </c>
      <c r="AW1711" s="12" t="s">
        <v>33</v>
      </c>
      <c r="AX1711" s="12" t="s">
        <v>71</v>
      </c>
      <c r="AY1711" s="166" t="s">
        <v>293</v>
      </c>
    </row>
    <row r="1712" spans="2:65" s="12" customFormat="1" ht="22.5">
      <c r="B1712" s="165"/>
      <c r="D1712" s="157" t="s">
        <v>387</v>
      </c>
      <c r="E1712" s="166" t="s">
        <v>3</v>
      </c>
      <c r="F1712" s="366" t="s">
        <v>8362</v>
      </c>
      <c r="H1712" s="367">
        <v>106.33</v>
      </c>
      <c r="I1712" s="167"/>
      <c r="L1712" s="165"/>
      <c r="M1712" s="168"/>
      <c r="T1712" s="169"/>
      <c r="AT1712" s="166" t="s">
        <v>387</v>
      </c>
      <c r="AU1712" s="166" t="s">
        <v>81</v>
      </c>
      <c r="AV1712" s="12" t="s">
        <v>81</v>
      </c>
      <c r="AW1712" s="12" t="s">
        <v>33</v>
      </c>
      <c r="AX1712" s="12" t="s">
        <v>71</v>
      </c>
      <c r="AY1712" s="166" t="s">
        <v>293</v>
      </c>
    </row>
    <row r="1713" spans="2:65" s="12" customFormat="1" ht="22.5">
      <c r="B1713" s="165"/>
      <c r="D1713" s="157" t="s">
        <v>387</v>
      </c>
      <c r="E1713" s="166" t="s">
        <v>3</v>
      </c>
      <c r="F1713" s="366" t="s">
        <v>7517</v>
      </c>
      <c r="H1713" s="367">
        <v>446.77499999999998</v>
      </c>
      <c r="I1713" s="167"/>
      <c r="L1713" s="165"/>
      <c r="M1713" s="168"/>
      <c r="T1713" s="169"/>
      <c r="AT1713" s="166" t="s">
        <v>387</v>
      </c>
      <c r="AU1713" s="166" t="s">
        <v>81</v>
      </c>
      <c r="AV1713" s="12" t="s">
        <v>81</v>
      </c>
      <c r="AW1713" s="12" t="s">
        <v>33</v>
      </c>
      <c r="AX1713" s="12" t="s">
        <v>71</v>
      </c>
      <c r="AY1713" s="166" t="s">
        <v>293</v>
      </c>
    </row>
    <row r="1714" spans="2:65" s="14" customFormat="1">
      <c r="B1714" s="175"/>
      <c r="D1714" s="157" t="s">
        <v>387</v>
      </c>
      <c r="E1714" s="176" t="s">
        <v>3</v>
      </c>
      <c r="F1714" s="370" t="s">
        <v>8363</v>
      </c>
      <c r="H1714" s="371">
        <v>574.43499999999995</v>
      </c>
      <c r="I1714" s="177"/>
      <c r="L1714" s="175"/>
      <c r="M1714" s="178"/>
      <c r="T1714" s="179"/>
      <c r="AT1714" s="176" t="s">
        <v>387</v>
      </c>
      <c r="AU1714" s="176" t="s">
        <v>81</v>
      </c>
      <c r="AV1714" s="14" t="s">
        <v>292</v>
      </c>
      <c r="AW1714" s="14" t="s">
        <v>33</v>
      </c>
      <c r="AX1714" s="14" t="s">
        <v>71</v>
      </c>
      <c r="AY1714" s="176" t="s">
        <v>293</v>
      </c>
    </row>
    <row r="1715" spans="2:65" s="12" customFormat="1" ht="22.5">
      <c r="B1715" s="165"/>
      <c r="D1715" s="157" t="s">
        <v>387</v>
      </c>
      <c r="E1715" s="166" t="s">
        <v>3</v>
      </c>
      <c r="F1715" s="366" t="s">
        <v>8364</v>
      </c>
      <c r="H1715" s="367">
        <v>1148.8699999999999</v>
      </c>
      <c r="I1715" s="167"/>
      <c r="L1715" s="165"/>
      <c r="M1715" s="168"/>
      <c r="T1715" s="169"/>
      <c r="AT1715" s="166" t="s">
        <v>387</v>
      </c>
      <c r="AU1715" s="166" t="s">
        <v>81</v>
      </c>
      <c r="AV1715" s="12" t="s">
        <v>81</v>
      </c>
      <c r="AW1715" s="12" t="s">
        <v>33</v>
      </c>
      <c r="AX1715" s="12" t="s">
        <v>79</v>
      </c>
      <c r="AY1715" s="166" t="s">
        <v>293</v>
      </c>
    </row>
    <row r="1716" spans="2:65" s="1" customFormat="1" ht="37.9" customHeight="1">
      <c r="B1716" s="132"/>
      <c r="C1716" s="358" t="s">
        <v>2162</v>
      </c>
      <c r="D1716" s="358" t="s">
        <v>309</v>
      </c>
      <c r="E1716" s="359" t="s">
        <v>8365</v>
      </c>
      <c r="F1716" s="360" t="s">
        <v>8366</v>
      </c>
      <c r="G1716" s="361" t="s">
        <v>451</v>
      </c>
      <c r="H1716" s="362">
        <v>130.47</v>
      </c>
      <c r="I1716" s="148"/>
      <c r="J1716" s="149">
        <f>ROUND(I1716*H1716,2)</f>
        <v>0</v>
      </c>
      <c r="K1716" s="145" t="s">
        <v>383</v>
      </c>
      <c r="L1716" s="33"/>
      <c r="M1716" s="150" t="s">
        <v>3</v>
      </c>
      <c r="N1716" s="151" t="s">
        <v>42</v>
      </c>
      <c r="P1716" s="139">
        <f>O1716*H1716</f>
        <v>0</v>
      </c>
      <c r="Q1716" s="139">
        <v>2.3249999999999999E-5</v>
      </c>
      <c r="R1716" s="139">
        <f>Q1716*H1716</f>
        <v>3.0334274999999997E-3</v>
      </c>
      <c r="S1716" s="139">
        <v>0</v>
      </c>
      <c r="T1716" s="140">
        <f>S1716*H1716</f>
        <v>0</v>
      </c>
      <c r="AR1716" s="141" t="s">
        <v>472</v>
      </c>
      <c r="AT1716" s="141" t="s">
        <v>309</v>
      </c>
      <c r="AU1716" s="141" t="s">
        <v>81</v>
      </c>
      <c r="AY1716" s="18" t="s">
        <v>293</v>
      </c>
      <c r="BE1716" s="142">
        <f>IF(N1716="základní",J1716,0)</f>
        <v>0</v>
      </c>
      <c r="BF1716" s="142">
        <f>IF(N1716="snížená",J1716,0)</f>
        <v>0</v>
      </c>
      <c r="BG1716" s="142">
        <f>IF(N1716="zákl. přenesená",J1716,0)</f>
        <v>0</v>
      </c>
      <c r="BH1716" s="142">
        <f>IF(N1716="sníž. přenesená",J1716,0)</f>
        <v>0</v>
      </c>
      <c r="BI1716" s="142">
        <f>IF(N1716="nulová",J1716,0)</f>
        <v>0</v>
      </c>
      <c r="BJ1716" s="18" t="s">
        <v>79</v>
      </c>
      <c r="BK1716" s="142">
        <f>ROUND(I1716*H1716,2)</f>
        <v>0</v>
      </c>
      <c r="BL1716" s="18" t="s">
        <v>472</v>
      </c>
      <c r="BM1716" s="141" t="s">
        <v>8367</v>
      </c>
    </row>
    <row r="1717" spans="2:65" s="1" customFormat="1">
      <c r="B1717" s="33"/>
      <c r="D1717" s="162" t="s">
        <v>385</v>
      </c>
      <c r="F1717" s="365" t="s">
        <v>8368</v>
      </c>
      <c r="I1717" s="159"/>
      <c r="L1717" s="33"/>
      <c r="M1717" s="164"/>
      <c r="T1717" s="54"/>
      <c r="AT1717" s="18" t="s">
        <v>385</v>
      </c>
      <c r="AU1717" s="18" t="s">
        <v>81</v>
      </c>
    </row>
    <row r="1718" spans="2:65" s="12" customFormat="1" ht="22.5">
      <c r="B1718" s="165"/>
      <c r="D1718" s="157" t="s">
        <v>387</v>
      </c>
      <c r="E1718" s="166" t="s">
        <v>3</v>
      </c>
      <c r="F1718" s="366" t="s">
        <v>7519</v>
      </c>
      <c r="H1718" s="367">
        <v>19.18</v>
      </c>
      <c r="I1718" s="167"/>
      <c r="L1718" s="165"/>
      <c r="M1718" s="168"/>
      <c r="T1718" s="169"/>
      <c r="AT1718" s="166" t="s">
        <v>387</v>
      </c>
      <c r="AU1718" s="166" t="s">
        <v>81</v>
      </c>
      <c r="AV1718" s="12" t="s">
        <v>81</v>
      </c>
      <c r="AW1718" s="12" t="s">
        <v>33</v>
      </c>
      <c r="AX1718" s="12" t="s">
        <v>71</v>
      </c>
      <c r="AY1718" s="166" t="s">
        <v>293</v>
      </c>
    </row>
    <row r="1719" spans="2:65" s="12" customFormat="1" ht="22.5">
      <c r="B1719" s="165"/>
      <c r="D1719" s="157" t="s">
        <v>387</v>
      </c>
      <c r="E1719" s="166" t="s">
        <v>3</v>
      </c>
      <c r="F1719" s="366" t="s">
        <v>7520</v>
      </c>
      <c r="H1719" s="367">
        <v>21.69</v>
      </c>
      <c r="I1719" s="167"/>
      <c r="L1719" s="165"/>
      <c r="M1719" s="168"/>
      <c r="T1719" s="169"/>
      <c r="AT1719" s="166" t="s">
        <v>387</v>
      </c>
      <c r="AU1719" s="166" t="s">
        <v>81</v>
      </c>
      <c r="AV1719" s="12" t="s">
        <v>81</v>
      </c>
      <c r="AW1719" s="12" t="s">
        <v>33</v>
      </c>
      <c r="AX1719" s="12" t="s">
        <v>71</v>
      </c>
      <c r="AY1719" s="166" t="s">
        <v>293</v>
      </c>
    </row>
    <row r="1720" spans="2:65" s="12" customFormat="1">
      <c r="B1720" s="165"/>
      <c r="D1720" s="157" t="s">
        <v>387</v>
      </c>
      <c r="E1720" s="166" t="s">
        <v>3</v>
      </c>
      <c r="F1720" s="366" t="s">
        <v>7521</v>
      </c>
      <c r="H1720" s="367">
        <v>89.6</v>
      </c>
      <c r="I1720" s="167"/>
      <c r="L1720" s="165"/>
      <c r="M1720" s="168"/>
      <c r="T1720" s="169"/>
      <c r="AT1720" s="166" t="s">
        <v>387</v>
      </c>
      <c r="AU1720" s="166" t="s">
        <v>81</v>
      </c>
      <c r="AV1720" s="12" t="s">
        <v>81</v>
      </c>
      <c r="AW1720" s="12" t="s">
        <v>33</v>
      </c>
      <c r="AX1720" s="12" t="s">
        <v>71</v>
      </c>
      <c r="AY1720" s="166" t="s">
        <v>293</v>
      </c>
    </row>
    <row r="1721" spans="2:65" s="13" customFormat="1">
      <c r="B1721" s="170"/>
      <c r="D1721" s="157" t="s">
        <v>387</v>
      </c>
      <c r="E1721" s="171" t="s">
        <v>3</v>
      </c>
      <c r="F1721" s="368" t="s">
        <v>407</v>
      </c>
      <c r="H1721" s="369">
        <v>130.47</v>
      </c>
      <c r="I1721" s="172"/>
      <c r="L1721" s="170"/>
      <c r="M1721" s="173"/>
      <c r="T1721" s="174"/>
      <c r="AT1721" s="171" t="s">
        <v>387</v>
      </c>
      <c r="AU1721" s="171" t="s">
        <v>81</v>
      </c>
      <c r="AV1721" s="13" t="s">
        <v>308</v>
      </c>
      <c r="AW1721" s="13" t="s">
        <v>33</v>
      </c>
      <c r="AX1721" s="13" t="s">
        <v>79</v>
      </c>
      <c r="AY1721" s="171" t="s">
        <v>293</v>
      </c>
    </row>
    <row r="1722" spans="2:65" s="1" customFormat="1" ht="24.2" customHeight="1">
      <c r="B1722" s="132"/>
      <c r="C1722" s="358" t="s">
        <v>2170</v>
      </c>
      <c r="D1722" s="358" t="s">
        <v>309</v>
      </c>
      <c r="E1722" s="359" t="s">
        <v>8369</v>
      </c>
      <c r="F1722" s="360" t="s">
        <v>8370</v>
      </c>
      <c r="G1722" s="361" t="s">
        <v>493</v>
      </c>
      <c r="H1722" s="362">
        <v>1148.8699999999999</v>
      </c>
      <c r="I1722" s="148"/>
      <c r="J1722" s="149">
        <f>ROUND(I1722*H1722,2)</f>
        <v>0</v>
      </c>
      <c r="K1722" s="145" t="s">
        <v>383</v>
      </c>
      <c r="L1722" s="33"/>
      <c r="M1722" s="150" t="s">
        <v>3</v>
      </c>
      <c r="N1722" s="151" t="s">
        <v>42</v>
      </c>
      <c r="P1722" s="139">
        <f>O1722*H1722</f>
        <v>0</v>
      </c>
      <c r="Q1722" s="139">
        <v>3.8800000000000001E-5</v>
      </c>
      <c r="R1722" s="139">
        <f>Q1722*H1722</f>
        <v>4.4576155999999999E-2</v>
      </c>
      <c r="S1722" s="139">
        <v>0</v>
      </c>
      <c r="T1722" s="140">
        <f>S1722*H1722</f>
        <v>0</v>
      </c>
      <c r="AR1722" s="141" t="s">
        <v>472</v>
      </c>
      <c r="AT1722" s="141" t="s">
        <v>309</v>
      </c>
      <c r="AU1722" s="141" t="s">
        <v>81</v>
      </c>
      <c r="AY1722" s="18" t="s">
        <v>293</v>
      </c>
      <c r="BE1722" s="142">
        <f>IF(N1722="základní",J1722,0)</f>
        <v>0</v>
      </c>
      <c r="BF1722" s="142">
        <f>IF(N1722="snížená",J1722,0)</f>
        <v>0</v>
      </c>
      <c r="BG1722" s="142">
        <f>IF(N1722="zákl. přenesená",J1722,0)</f>
        <v>0</v>
      </c>
      <c r="BH1722" s="142">
        <f>IF(N1722="sníž. přenesená",J1722,0)</f>
        <v>0</v>
      </c>
      <c r="BI1722" s="142">
        <f>IF(N1722="nulová",J1722,0)</f>
        <v>0</v>
      </c>
      <c r="BJ1722" s="18" t="s">
        <v>79</v>
      </c>
      <c r="BK1722" s="142">
        <f>ROUND(I1722*H1722,2)</f>
        <v>0</v>
      </c>
      <c r="BL1722" s="18" t="s">
        <v>472</v>
      </c>
      <c r="BM1722" s="141" t="s">
        <v>8371</v>
      </c>
    </row>
    <row r="1723" spans="2:65" s="1" customFormat="1">
      <c r="B1723" s="33"/>
      <c r="D1723" s="162" t="s">
        <v>385</v>
      </c>
      <c r="F1723" s="365" t="s">
        <v>8372</v>
      </c>
      <c r="I1723" s="159"/>
      <c r="L1723" s="33"/>
      <c r="M1723" s="164"/>
      <c r="T1723" s="54"/>
      <c r="AT1723" s="18" t="s">
        <v>385</v>
      </c>
      <c r="AU1723" s="18" t="s">
        <v>81</v>
      </c>
    </row>
    <row r="1724" spans="2:65" s="12" customFormat="1">
      <c r="B1724" s="165"/>
      <c r="D1724" s="157" t="s">
        <v>387</v>
      </c>
      <c r="E1724" s="166" t="s">
        <v>3</v>
      </c>
      <c r="F1724" s="366" t="s">
        <v>8361</v>
      </c>
      <c r="H1724" s="367">
        <v>21.33</v>
      </c>
      <c r="I1724" s="167"/>
      <c r="L1724" s="165"/>
      <c r="M1724" s="168"/>
      <c r="T1724" s="169"/>
      <c r="AT1724" s="166" t="s">
        <v>387</v>
      </c>
      <c r="AU1724" s="166" t="s">
        <v>81</v>
      </c>
      <c r="AV1724" s="12" t="s">
        <v>81</v>
      </c>
      <c r="AW1724" s="12" t="s">
        <v>33</v>
      </c>
      <c r="AX1724" s="12" t="s">
        <v>71</v>
      </c>
      <c r="AY1724" s="166" t="s">
        <v>293</v>
      </c>
    </row>
    <row r="1725" spans="2:65" s="12" customFormat="1" ht="22.5">
      <c r="B1725" s="165"/>
      <c r="D1725" s="157" t="s">
        <v>387</v>
      </c>
      <c r="E1725" s="166" t="s">
        <v>3</v>
      </c>
      <c r="F1725" s="366" t="s">
        <v>8362</v>
      </c>
      <c r="H1725" s="367">
        <v>106.33</v>
      </c>
      <c r="I1725" s="167"/>
      <c r="L1725" s="165"/>
      <c r="M1725" s="168"/>
      <c r="T1725" s="169"/>
      <c r="AT1725" s="166" t="s">
        <v>387</v>
      </c>
      <c r="AU1725" s="166" t="s">
        <v>81</v>
      </c>
      <c r="AV1725" s="12" t="s">
        <v>81</v>
      </c>
      <c r="AW1725" s="12" t="s">
        <v>33</v>
      </c>
      <c r="AX1725" s="12" t="s">
        <v>71</v>
      </c>
      <c r="AY1725" s="166" t="s">
        <v>293</v>
      </c>
    </row>
    <row r="1726" spans="2:65" s="12" customFormat="1" ht="22.5">
      <c r="B1726" s="165"/>
      <c r="D1726" s="157" t="s">
        <v>387</v>
      </c>
      <c r="E1726" s="166" t="s">
        <v>3</v>
      </c>
      <c r="F1726" s="366" t="s">
        <v>7517</v>
      </c>
      <c r="H1726" s="367">
        <v>446.77499999999998</v>
      </c>
      <c r="I1726" s="167"/>
      <c r="L1726" s="165"/>
      <c r="M1726" s="168"/>
      <c r="T1726" s="169"/>
      <c r="AT1726" s="166" t="s">
        <v>387</v>
      </c>
      <c r="AU1726" s="166" t="s">
        <v>81</v>
      </c>
      <c r="AV1726" s="12" t="s">
        <v>81</v>
      </c>
      <c r="AW1726" s="12" t="s">
        <v>33</v>
      </c>
      <c r="AX1726" s="12" t="s">
        <v>71</v>
      </c>
      <c r="AY1726" s="166" t="s">
        <v>293</v>
      </c>
    </row>
    <row r="1727" spans="2:65" s="14" customFormat="1">
      <c r="B1727" s="175"/>
      <c r="D1727" s="157" t="s">
        <v>387</v>
      </c>
      <c r="E1727" s="176" t="s">
        <v>3</v>
      </c>
      <c r="F1727" s="370" t="s">
        <v>8363</v>
      </c>
      <c r="H1727" s="371">
        <v>574.43499999999995</v>
      </c>
      <c r="I1727" s="177"/>
      <c r="L1727" s="175"/>
      <c r="M1727" s="178"/>
      <c r="T1727" s="179"/>
      <c r="AT1727" s="176" t="s">
        <v>387</v>
      </c>
      <c r="AU1727" s="176" t="s">
        <v>81</v>
      </c>
      <c r="AV1727" s="14" t="s">
        <v>292</v>
      </c>
      <c r="AW1727" s="14" t="s">
        <v>33</v>
      </c>
      <c r="AX1727" s="14" t="s">
        <v>71</v>
      </c>
      <c r="AY1727" s="176" t="s">
        <v>293</v>
      </c>
    </row>
    <row r="1728" spans="2:65" s="12" customFormat="1" ht="22.5">
      <c r="B1728" s="165"/>
      <c r="D1728" s="157" t="s">
        <v>387</v>
      </c>
      <c r="E1728" s="166" t="s">
        <v>3</v>
      </c>
      <c r="F1728" s="366" t="s">
        <v>8373</v>
      </c>
      <c r="H1728" s="367">
        <v>1148.8699999999999</v>
      </c>
      <c r="I1728" s="167"/>
      <c r="L1728" s="165"/>
      <c r="M1728" s="168"/>
      <c r="T1728" s="169"/>
      <c r="AT1728" s="166" t="s">
        <v>387</v>
      </c>
      <c r="AU1728" s="166" t="s">
        <v>81</v>
      </c>
      <c r="AV1728" s="12" t="s">
        <v>81</v>
      </c>
      <c r="AW1728" s="12" t="s">
        <v>33</v>
      </c>
      <c r="AX1728" s="12" t="s">
        <v>79</v>
      </c>
      <c r="AY1728" s="166" t="s">
        <v>293</v>
      </c>
    </row>
    <row r="1729" spans="2:65" s="1" customFormat="1" ht="24.2" customHeight="1">
      <c r="B1729" s="132"/>
      <c r="C1729" s="358" t="s">
        <v>2174</v>
      </c>
      <c r="D1729" s="358" t="s">
        <v>309</v>
      </c>
      <c r="E1729" s="359" t="s">
        <v>8374</v>
      </c>
      <c r="F1729" s="360" t="s">
        <v>8375</v>
      </c>
      <c r="G1729" s="361" t="s">
        <v>493</v>
      </c>
      <c r="H1729" s="362">
        <v>574.43499999999995</v>
      </c>
      <c r="I1729" s="148"/>
      <c r="J1729" s="149">
        <f>ROUND(I1729*H1729,2)</f>
        <v>0</v>
      </c>
      <c r="K1729" s="145" t="s">
        <v>383</v>
      </c>
      <c r="L1729" s="33"/>
      <c r="M1729" s="150" t="s">
        <v>3</v>
      </c>
      <c r="N1729" s="151" t="s">
        <v>42</v>
      </c>
      <c r="P1729" s="139">
        <f>O1729*H1729</f>
        <v>0</v>
      </c>
      <c r="Q1729" s="139">
        <v>5.4000000000000003E-3</v>
      </c>
      <c r="R1729" s="139">
        <f>Q1729*H1729</f>
        <v>3.1019489999999998</v>
      </c>
      <c r="S1729" s="139">
        <v>0</v>
      </c>
      <c r="T1729" s="140">
        <f>S1729*H1729</f>
        <v>0</v>
      </c>
      <c r="AR1729" s="141" t="s">
        <v>472</v>
      </c>
      <c r="AT1729" s="141" t="s">
        <v>309</v>
      </c>
      <c r="AU1729" s="141" t="s">
        <v>81</v>
      </c>
      <c r="AY1729" s="18" t="s">
        <v>293</v>
      </c>
      <c r="BE1729" s="142">
        <f>IF(N1729="základní",J1729,0)</f>
        <v>0</v>
      </c>
      <c r="BF1729" s="142">
        <f>IF(N1729="snížená",J1729,0)</f>
        <v>0</v>
      </c>
      <c r="BG1729" s="142">
        <f>IF(N1729="zákl. přenesená",J1729,0)</f>
        <v>0</v>
      </c>
      <c r="BH1729" s="142">
        <f>IF(N1729="sníž. přenesená",J1729,0)</f>
        <v>0</v>
      </c>
      <c r="BI1729" s="142">
        <f>IF(N1729="nulová",J1729,0)</f>
        <v>0</v>
      </c>
      <c r="BJ1729" s="18" t="s">
        <v>79</v>
      </c>
      <c r="BK1729" s="142">
        <f>ROUND(I1729*H1729,2)</f>
        <v>0</v>
      </c>
      <c r="BL1729" s="18" t="s">
        <v>472</v>
      </c>
      <c r="BM1729" s="141" t="s">
        <v>8376</v>
      </c>
    </row>
    <row r="1730" spans="2:65" s="1" customFormat="1">
      <c r="B1730" s="33"/>
      <c r="D1730" s="162" t="s">
        <v>385</v>
      </c>
      <c r="F1730" s="365" t="s">
        <v>8377</v>
      </c>
      <c r="I1730" s="159"/>
      <c r="L1730" s="33"/>
      <c r="M1730" s="164"/>
      <c r="T1730" s="54"/>
      <c r="AT1730" s="18" t="s">
        <v>385</v>
      </c>
      <c r="AU1730" s="18" t="s">
        <v>81</v>
      </c>
    </row>
    <row r="1731" spans="2:65" s="12" customFormat="1">
      <c r="B1731" s="165"/>
      <c r="D1731" s="157" t="s">
        <v>387</v>
      </c>
      <c r="E1731" s="166" t="s">
        <v>3</v>
      </c>
      <c r="F1731" s="366" t="s">
        <v>8361</v>
      </c>
      <c r="H1731" s="367">
        <v>21.33</v>
      </c>
      <c r="I1731" s="167"/>
      <c r="L1731" s="165"/>
      <c r="M1731" s="168"/>
      <c r="T1731" s="169"/>
      <c r="AT1731" s="166" t="s">
        <v>387</v>
      </c>
      <c r="AU1731" s="166" t="s">
        <v>81</v>
      </c>
      <c r="AV1731" s="12" t="s">
        <v>81</v>
      </c>
      <c r="AW1731" s="12" t="s">
        <v>33</v>
      </c>
      <c r="AX1731" s="12" t="s">
        <v>71</v>
      </c>
      <c r="AY1731" s="166" t="s">
        <v>293</v>
      </c>
    </row>
    <row r="1732" spans="2:65" s="12" customFormat="1" ht="22.5">
      <c r="B1732" s="165"/>
      <c r="D1732" s="157" t="s">
        <v>387</v>
      </c>
      <c r="E1732" s="166" t="s">
        <v>3</v>
      </c>
      <c r="F1732" s="366" t="s">
        <v>8362</v>
      </c>
      <c r="H1732" s="367">
        <v>106.33</v>
      </c>
      <c r="I1732" s="167"/>
      <c r="L1732" s="165"/>
      <c r="M1732" s="168"/>
      <c r="T1732" s="169"/>
      <c r="AT1732" s="166" t="s">
        <v>387</v>
      </c>
      <c r="AU1732" s="166" t="s">
        <v>81</v>
      </c>
      <c r="AV1732" s="12" t="s">
        <v>81</v>
      </c>
      <c r="AW1732" s="12" t="s">
        <v>33</v>
      </c>
      <c r="AX1732" s="12" t="s">
        <v>71</v>
      </c>
      <c r="AY1732" s="166" t="s">
        <v>293</v>
      </c>
    </row>
    <row r="1733" spans="2:65" s="12" customFormat="1" ht="22.5">
      <c r="B1733" s="165"/>
      <c r="D1733" s="157" t="s">
        <v>387</v>
      </c>
      <c r="E1733" s="166" t="s">
        <v>3</v>
      </c>
      <c r="F1733" s="366" t="s">
        <v>7517</v>
      </c>
      <c r="H1733" s="367">
        <v>446.77499999999998</v>
      </c>
      <c r="I1733" s="167"/>
      <c r="L1733" s="165"/>
      <c r="M1733" s="168"/>
      <c r="T1733" s="169"/>
      <c r="AT1733" s="166" t="s">
        <v>387</v>
      </c>
      <c r="AU1733" s="166" t="s">
        <v>81</v>
      </c>
      <c r="AV1733" s="12" t="s">
        <v>81</v>
      </c>
      <c r="AW1733" s="12" t="s">
        <v>33</v>
      </c>
      <c r="AX1733" s="12" t="s">
        <v>71</v>
      </c>
      <c r="AY1733" s="166" t="s">
        <v>293</v>
      </c>
    </row>
    <row r="1734" spans="2:65" s="13" customFormat="1">
      <c r="B1734" s="170"/>
      <c r="D1734" s="157" t="s">
        <v>387</v>
      </c>
      <c r="E1734" s="171" t="s">
        <v>3</v>
      </c>
      <c r="F1734" s="368" t="s">
        <v>407</v>
      </c>
      <c r="H1734" s="369">
        <v>574.43499999999995</v>
      </c>
      <c r="I1734" s="172"/>
      <c r="L1734" s="170"/>
      <c r="M1734" s="173"/>
      <c r="T1734" s="174"/>
      <c r="AT1734" s="171" t="s">
        <v>387</v>
      </c>
      <c r="AU1734" s="171" t="s">
        <v>81</v>
      </c>
      <c r="AV1734" s="13" t="s">
        <v>308</v>
      </c>
      <c r="AW1734" s="13" t="s">
        <v>33</v>
      </c>
      <c r="AX1734" s="13" t="s">
        <v>79</v>
      </c>
      <c r="AY1734" s="171" t="s">
        <v>293</v>
      </c>
    </row>
    <row r="1735" spans="2:65" s="1" customFormat="1" ht="24.2" customHeight="1">
      <c r="B1735" s="132"/>
      <c r="C1735" s="358" t="s">
        <v>2180</v>
      </c>
      <c r="D1735" s="358" t="s">
        <v>309</v>
      </c>
      <c r="E1735" s="359" t="s">
        <v>8378</v>
      </c>
      <c r="F1735" s="360" t="s">
        <v>8379</v>
      </c>
      <c r="G1735" s="361" t="s">
        <v>493</v>
      </c>
      <c r="H1735" s="362">
        <v>574.43499999999995</v>
      </c>
      <c r="I1735" s="148"/>
      <c r="J1735" s="149">
        <f>ROUND(I1735*H1735,2)</f>
        <v>0</v>
      </c>
      <c r="K1735" s="145" t="s">
        <v>383</v>
      </c>
      <c r="L1735" s="33"/>
      <c r="M1735" s="150" t="s">
        <v>3</v>
      </c>
      <c r="N1735" s="151" t="s">
        <v>42</v>
      </c>
      <c r="P1735" s="139">
        <f>O1735*H1735</f>
        <v>0</v>
      </c>
      <c r="Q1735" s="139">
        <v>7.1000000000000002E-4</v>
      </c>
      <c r="R1735" s="139">
        <f>Q1735*H1735</f>
        <v>0.40784884999999999</v>
      </c>
      <c r="S1735" s="139">
        <v>0</v>
      </c>
      <c r="T1735" s="140">
        <f>S1735*H1735</f>
        <v>0</v>
      </c>
      <c r="AR1735" s="141" t="s">
        <v>472</v>
      </c>
      <c r="AT1735" s="141" t="s">
        <v>309</v>
      </c>
      <c r="AU1735" s="141" t="s">
        <v>81</v>
      </c>
      <c r="AY1735" s="18" t="s">
        <v>293</v>
      </c>
      <c r="BE1735" s="142">
        <f>IF(N1735="základní",J1735,0)</f>
        <v>0</v>
      </c>
      <c r="BF1735" s="142">
        <f>IF(N1735="snížená",J1735,0)</f>
        <v>0</v>
      </c>
      <c r="BG1735" s="142">
        <f>IF(N1735="zákl. přenesená",J1735,0)</f>
        <v>0</v>
      </c>
      <c r="BH1735" s="142">
        <f>IF(N1735="sníž. přenesená",J1735,0)</f>
        <v>0</v>
      </c>
      <c r="BI1735" s="142">
        <f>IF(N1735="nulová",J1735,0)</f>
        <v>0</v>
      </c>
      <c r="BJ1735" s="18" t="s">
        <v>79</v>
      </c>
      <c r="BK1735" s="142">
        <f>ROUND(I1735*H1735,2)</f>
        <v>0</v>
      </c>
      <c r="BL1735" s="18" t="s">
        <v>472</v>
      </c>
      <c r="BM1735" s="141" t="s">
        <v>8380</v>
      </c>
    </row>
    <row r="1736" spans="2:65" s="1" customFormat="1">
      <c r="B1736" s="33"/>
      <c r="D1736" s="162" t="s">
        <v>385</v>
      </c>
      <c r="F1736" s="365" t="s">
        <v>8381</v>
      </c>
      <c r="I1736" s="159"/>
      <c r="L1736" s="33"/>
      <c r="M1736" s="164"/>
      <c r="T1736" s="54"/>
      <c r="AT1736" s="18" t="s">
        <v>385</v>
      </c>
      <c r="AU1736" s="18" t="s">
        <v>81</v>
      </c>
    </row>
    <row r="1737" spans="2:65" s="12" customFormat="1">
      <c r="B1737" s="165"/>
      <c r="D1737" s="157" t="s">
        <v>387</v>
      </c>
      <c r="E1737" s="166" t="s">
        <v>3</v>
      </c>
      <c r="F1737" s="366" t="s">
        <v>8361</v>
      </c>
      <c r="H1737" s="367">
        <v>21.33</v>
      </c>
      <c r="I1737" s="167"/>
      <c r="L1737" s="165"/>
      <c r="M1737" s="168"/>
      <c r="T1737" s="169"/>
      <c r="AT1737" s="166" t="s">
        <v>387</v>
      </c>
      <c r="AU1737" s="166" t="s">
        <v>81</v>
      </c>
      <c r="AV1737" s="12" t="s">
        <v>81</v>
      </c>
      <c r="AW1737" s="12" t="s">
        <v>33</v>
      </c>
      <c r="AX1737" s="12" t="s">
        <v>71</v>
      </c>
      <c r="AY1737" s="166" t="s">
        <v>293</v>
      </c>
    </row>
    <row r="1738" spans="2:65" s="12" customFormat="1" ht="22.5">
      <c r="B1738" s="165"/>
      <c r="D1738" s="157" t="s">
        <v>387</v>
      </c>
      <c r="E1738" s="166" t="s">
        <v>3</v>
      </c>
      <c r="F1738" s="366" t="s">
        <v>8362</v>
      </c>
      <c r="H1738" s="367">
        <v>106.33</v>
      </c>
      <c r="I1738" s="167"/>
      <c r="L1738" s="165"/>
      <c r="M1738" s="168"/>
      <c r="T1738" s="169"/>
      <c r="AT1738" s="166" t="s">
        <v>387</v>
      </c>
      <c r="AU1738" s="166" t="s">
        <v>81</v>
      </c>
      <c r="AV1738" s="12" t="s">
        <v>81</v>
      </c>
      <c r="AW1738" s="12" t="s">
        <v>33</v>
      </c>
      <c r="AX1738" s="12" t="s">
        <v>71</v>
      </c>
      <c r="AY1738" s="166" t="s">
        <v>293</v>
      </c>
    </row>
    <row r="1739" spans="2:65" s="12" customFormat="1" ht="22.5">
      <c r="B1739" s="165"/>
      <c r="D1739" s="157" t="s">
        <v>387</v>
      </c>
      <c r="E1739" s="166" t="s">
        <v>3</v>
      </c>
      <c r="F1739" s="366" t="s">
        <v>7517</v>
      </c>
      <c r="H1739" s="367">
        <v>446.77499999999998</v>
      </c>
      <c r="I1739" s="167"/>
      <c r="L1739" s="165"/>
      <c r="M1739" s="168"/>
      <c r="T1739" s="169"/>
      <c r="AT1739" s="166" t="s">
        <v>387</v>
      </c>
      <c r="AU1739" s="166" t="s">
        <v>81</v>
      </c>
      <c r="AV1739" s="12" t="s">
        <v>81</v>
      </c>
      <c r="AW1739" s="12" t="s">
        <v>33</v>
      </c>
      <c r="AX1739" s="12" t="s">
        <v>71</v>
      </c>
      <c r="AY1739" s="166" t="s">
        <v>293</v>
      </c>
    </row>
    <row r="1740" spans="2:65" s="13" customFormat="1">
      <c r="B1740" s="170"/>
      <c r="D1740" s="157" t="s">
        <v>387</v>
      </c>
      <c r="E1740" s="171" t="s">
        <v>3</v>
      </c>
      <c r="F1740" s="368" t="s">
        <v>407</v>
      </c>
      <c r="H1740" s="369">
        <v>574.43499999999995</v>
      </c>
      <c r="I1740" s="172"/>
      <c r="L1740" s="170"/>
      <c r="M1740" s="173"/>
      <c r="T1740" s="174"/>
      <c r="AT1740" s="171" t="s">
        <v>387</v>
      </c>
      <c r="AU1740" s="171" t="s">
        <v>81</v>
      </c>
      <c r="AV1740" s="13" t="s">
        <v>308</v>
      </c>
      <c r="AW1740" s="13" t="s">
        <v>33</v>
      </c>
      <c r="AX1740" s="13" t="s">
        <v>79</v>
      </c>
      <c r="AY1740" s="171" t="s">
        <v>293</v>
      </c>
    </row>
    <row r="1741" spans="2:65" s="1" customFormat="1" ht="24.2" customHeight="1">
      <c r="B1741" s="132"/>
      <c r="C1741" s="358" t="s">
        <v>2182</v>
      </c>
      <c r="D1741" s="358" t="s">
        <v>309</v>
      </c>
      <c r="E1741" s="359" t="s">
        <v>8382</v>
      </c>
      <c r="F1741" s="360" t="s">
        <v>8383</v>
      </c>
      <c r="G1741" s="361" t="s">
        <v>493</v>
      </c>
      <c r="H1741" s="362">
        <v>574.43499999999995</v>
      </c>
      <c r="I1741" s="148"/>
      <c r="J1741" s="149">
        <f>ROUND(I1741*H1741,2)</f>
        <v>0</v>
      </c>
      <c r="K1741" s="145" t="s">
        <v>383</v>
      </c>
      <c r="L1741" s="33"/>
      <c r="M1741" s="150" t="s">
        <v>3</v>
      </c>
      <c r="N1741" s="151" t="s">
        <v>42</v>
      </c>
      <c r="P1741" s="139">
        <f>O1741*H1741</f>
        <v>0</v>
      </c>
      <c r="Q1741" s="139">
        <v>1.5E-3</v>
      </c>
      <c r="R1741" s="139">
        <f>Q1741*H1741</f>
        <v>0.86165249999999993</v>
      </c>
      <c r="S1741" s="139">
        <v>0</v>
      </c>
      <c r="T1741" s="140">
        <f>S1741*H1741</f>
        <v>0</v>
      </c>
      <c r="AR1741" s="141" t="s">
        <v>472</v>
      </c>
      <c r="AT1741" s="141" t="s">
        <v>309</v>
      </c>
      <c r="AU1741" s="141" t="s">
        <v>81</v>
      </c>
      <c r="AY1741" s="18" t="s">
        <v>293</v>
      </c>
      <c r="BE1741" s="142">
        <f>IF(N1741="základní",J1741,0)</f>
        <v>0</v>
      </c>
      <c r="BF1741" s="142">
        <f>IF(N1741="snížená",J1741,0)</f>
        <v>0</v>
      </c>
      <c r="BG1741" s="142">
        <f>IF(N1741="zákl. přenesená",J1741,0)</f>
        <v>0</v>
      </c>
      <c r="BH1741" s="142">
        <f>IF(N1741="sníž. přenesená",J1741,0)</f>
        <v>0</v>
      </c>
      <c r="BI1741" s="142">
        <f>IF(N1741="nulová",J1741,0)</f>
        <v>0</v>
      </c>
      <c r="BJ1741" s="18" t="s">
        <v>79</v>
      </c>
      <c r="BK1741" s="142">
        <f>ROUND(I1741*H1741,2)</f>
        <v>0</v>
      </c>
      <c r="BL1741" s="18" t="s">
        <v>472</v>
      </c>
      <c r="BM1741" s="141" t="s">
        <v>8384</v>
      </c>
    </row>
    <row r="1742" spans="2:65" s="1" customFormat="1">
      <c r="B1742" s="33"/>
      <c r="D1742" s="162" t="s">
        <v>385</v>
      </c>
      <c r="F1742" s="365" t="s">
        <v>8385</v>
      </c>
      <c r="I1742" s="159"/>
      <c r="L1742" s="33"/>
      <c r="M1742" s="164"/>
      <c r="T1742" s="54"/>
      <c r="AT1742" s="18" t="s">
        <v>385</v>
      </c>
      <c r="AU1742" s="18" t="s">
        <v>81</v>
      </c>
    </row>
    <row r="1743" spans="2:65" s="12" customFormat="1">
      <c r="B1743" s="165"/>
      <c r="D1743" s="157" t="s">
        <v>387</v>
      </c>
      <c r="E1743" s="166" t="s">
        <v>3</v>
      </c>
      <c r="F1743" s="366" t="s">
        <v>8361</v>
      </c>
      <c r="H1743" s="367">
        <v>21.33</v>
      </c>
      <c r="I1743" s="167"/>
      <c r="L1743" s="165"/>
      <c r="M1743" s="168"/>
      <c r="T1743" s="169"/>
      <c r="AT1743" s="166" t="s">
        <v>387</v>
      </c>
      <c r="AU1743" s="166" t="s">
        <v>81</v>
      </c>
      <c r="AV1743" s="12" t="s">
        <v>81</v>
      </c>
      <c r="AW1743" s="12" t="s">
        <v>33</v>
      </c>
      <c r="AX1743" s="12" t="s">
        <v>71</v>
      </c>
      <c r="AY1743" s="166" t="s">
        <v>293</v>
      </c>
    </row>
    <row r="1744" spans="2:65" s="12" customFormat="1" ht="22.5">
      <c r="B1744" s="165"/>
      <c r="D1744" s="157" t="s">
        <v>387</v>
      </c>
      <c r="E1744" s="166" t="s">
        <v>3</v>
      </c>
      <c r="F1744" s="366" t="s">
        <v>8362</v>
      </c>
      <c r="H1744" s="367">
        <v>106.33</v>
      </c>
      <c r="I1744" s="167"/>
      <c r="L1744" s="165"/>
      <c r="M1744" s="168"/>
      <c r="T1744" s="169"/>
      <c r="AT1744" s="166" t="s">
        <v>387</v>
      </c>
      <c r="AU1744" s="166" t="s">
        <v>81</v>
      </c>
      <c r="AV1744" s="12" t="s">
        <v>81</v>
      </c>
      <c r="AW1744" s="12" t="s">
        <v>33</v>
      </c>
      <c r="AX1744" s="12" t="s">
        <v>71</v>
      </c>
      <c r="AY1744" s="166" t="s">
        <v>293</v>
      </c>
    </row>
    <row r="1745" spans="2:65" s="12" customFormat="1" ht="22.5">
      <c r="B1745" s="165"/>
      <c r="D1745" s="157" t="s">
        <v>387</v>
      </c>
      <c r="E1745" s="166" t="s">
        <v>3</v>
      </c>
      <c r="F1745" s="366" t="s">
        <v>7517</v>
      </c>
      <c r="H1745" s="367">
        <v>446.77499999999998</v>
      </c>
      <c r="I1745" s="167"/>
      <c r="L1745" s="165"/>
      <c r="M1745" s="168"/>
      <c r="T1745" s="169"/>
      <c r="AT1745" s="166" t="s">
        <v>387</v>
      </c>
      <c r="AU1745" s="166" t="s">
        <v>81</v>
      </c>
      <c r="AV1745" s="12" t="s">
        <v>81</v>
      </c>
      <c r="AW1745" s="12" t="s">
        <v>33</v>
      </c>
      <c r="AX1745" s="12" t="s">
        <v>71</v>
      </c>
      <c r="AY1745" s="166" t="s">
        <v>293</v>
      </c>
    </row>
    <row r="1746" spans="2:65" s="13" customFormat="1">
      <c r="B1746" s="170"/>
      <c r="D1746" s="157" t="s">
        <v>387</v>
      </c>
      <c r="E1746" s="171" t="s">
        <v>3</v>
      </c>
      <c r="F1746" s="368" t="s">
        <v>407</v>
      </c>
      <c r="H1746" s="369">
        <v>574.43499999999995</v>
      </c>
      <c r="I1746" s="172"/>
      <c r="L1746" s="170"/>
      <c r="M1746" s="173"/>
      <c r="T1746" s="174"/>
      <c r="AT1746" s="171" t="s">
        <v>387</v>
      </c>
      <c r="AU1746" s="171" t="s">
        <v>81</v>
      </c>
      <c r="AV1746" s="13" t="s">
        <v>308</v>
      </c>
      <c r="AW1746" s="13" t="s">
        <v>33</v>
      </c>
      <c r="AX1746" s="13" t="s">
        <v>79</v>
      </c>
      <c r="AY1746" s="171" t="s">
        <v>293</v>
      </c>
    </row>
    <row r="1747" spans="2:65" s="1" customFormat="1" ht="16.5" customHeight="1">
      <c r="B1747" s="132"/>
      <c r="C1747" s="358" t="s">
        <v>2189</v>
      </c>
      <c r="D1747" s="358" t="s">
        <v>309</v>
      </c>
      <c r="E1747" s="359" t="s">
        <v>8386</v>
      </c>
      <c r="F1747" s="360" t="s">
        <v>8387</v>
      </c>
      <c r="G1747" s="361" t="s">
        <v>493</v>
      </c>
      <c r="H1747" s="362">
        <v>574.43499999999995</v>
      </c>
      <c r="I1747" s="148"/>
      <c r="J1747" s="149">
        <f>ROUND(I1747*H1747,2)</f>
        <v>0</v>
      </c>
      <c r="K1747" s="145" t="s">
        <v>383</v>
      </c>
      <c r="L1747" s="33"/>
      <c r="M1747" s="150" t="s">
        <v>3</v>
      </c>
      <c r="N1747" s="151" t="s">
        <v>42</v>
      </c>
      <c r="P1747" s="139">
        <f>O1747*H1747</f>
        <v>0</v>
      </c>
      <c r="Q1747" s="139">
        <v>2.5000000000000001E-4</v>
      </c>
      <c r="R1747" s="139">
        <f>Q1747*H1747</f>
        <v>0.14360874999999998</v>
      </c>
      <c r="S1747" s="139">
        <v>0</v>
      </c>
      <c r="T1747" s="140">
        <f>S1747*H1747</f>
        <v>0</v>
      </c>
      <c r="AR1747" s="141" t="s">
        <v>472</v>
      </c>
      <c r="AT1747" s="141" t="s">
        <v>309</v>
      </c>
      <c r="AU1747" s="141" t="s">
        <v>81</v>
      </c>
      <c r="AY1747" s="18" t="s">
        <v>293</v>
      </c>
      <c r="BE1747" s="142">
        <f>IF(N1747="základní",J1747,0)</f>
        <v>0</v>
      </c>
      <c r="BF1747" s="142">
        <f>IF(N1747="snížená",J1747,0)</f>
        <v>0</v>
      </c>
      <c r="BG1747" s="142">
        <f>IF(N1747="zákl. přenesená",J1747,0)</f>
        <v>0</v>
      </c>
      <c r="BH1747" s="142">
        <f>IF(N1747="sníž. přenesená",J1747,0)</f>
        <v>0</v>
      </c>
      <c r="BI1747" s="142">
        <f>IF(N1747="nulová",J1747,0)</f>
        <v>0</v>
      </c>
      <c r="BJ1747" s="18" t="s">
        <v>79</v>
      </c>
      <c r="BK1747" s="142">
        <f>ROUND(I1747*H1747,2)</f>
        <v>0</v>
      </c>
      <c r="BL1747" s="18" t="s">
        <v>472</v>
      </c>
      <c r="BM1747" s="141" t="s">
        <v>8388</v>
      </c>
    </row>
    <row r="1748" spans="2:65" s="1" customFormat="1">
      <c r="B1748" s="33"/>
      <c r="D1748" s="162" t="s">
        <v>385</v>
      </c>
      <c r="F1748" s="365" t="s">
        <v>8389</v>
      </c>
      <c r="I1748" s="159"/>
      <c r="L1748" s="33"/>
      <c r="M1748" s="164"/>
      <c r="T1748" s="54"/>
      <c r="AT1748" s="18" t="s">
        <v>385</v>
      </c>
      <c r="AU1748" s="18" t="s">
        <v>81</v>
      </c>
    </row>
    <row r="1749" spans="2:65" s="12" customFormat="1">
      <c r="B1749" s="165"/>
      <c r="D1749" s="157" t="s">
        <v>387</v>
      </c>
      <c r="E1749" s="166" t="s">
        <v>3</v>
      </c>
      <c r="F1749" s="366" t="s">
        <v>8361</v>
      </c>
      <c r="H1749" s="367">
        <v>21.33</v>
      </c>
      <c r="I1749" s="167"/>
      <c r="L1749" s="165"/>
      <c r="M1749" s="168"/>
      <c r="T1749" s="169"/>
      <c r="AT1749" s="166" t="s">
        <v>387</v>
      </c>
      <c r="AU1749" s="166" t="s">
        <v>81</v>
      </c>
      <c r="AV1749" s="12" t="s">
        <v>81</v>
      </c>
      <c r="AW1749" s="12" t="s">
        <v>33</v>
      </c>
      <c r="AX1749" s="12" t="s">
        <v>71</v>
      </c>
      <c r="AY1749" s="166" t="s">
        <v>293</v>
      </c>
    </row>
    <row r="1750" spans="2:65" s="12" customFormat="1" ht="22.5">
      <c r="B1750" s="165"/>
      <c r="D1750" s="157" t="s">
        <v>387</v>
      </c>
      <c r="E1750" s="166" t="s">
        <v>3</v>
      </c>
      <c r="F1750" s="366" t="s">
        <v>8362</v>
      </c>
      <c r="H1750" s="367">
        <v>106.33</v>
      </c>
      <c r="I1750" s="167"/>
      <c r="L1750" s="165"/>
      <c r="M1750" s="168"/>
      <c r="T1750" s="169"/>
      <c r="AT1750" s="166" t="s">
        <v>387</v>
      </c>
      <c r="AU1750" s="166" t="s">
        <v>81</v>
      </c>
      <c r="AV1750" s="12" t="s">
        <v>81</v>
      </c>
      <c r="AW1750" s="12" t="s">
        <v>33</v>
      </c>
      <c r="AX1750" s="12" t="s">
        <v>71</v>
      </c>
      <c r="AY1750" s="166" t="s">
        <v>293</v>
      </c>
    </row>
    <row r="1751" spans="2:65" s="12" customFormat="1" ht="22.5">
      <c r="B1751" s="165"/>
      <c r="D1751" s="157" t="s">
        <v>387</v>
      </c>
      <c r="E1751" s="166" t="s">
        <v>3</v>
      </c>
      <c r="F1751" s="366" t="s">
        <v>7517</v>
      </c>
      <c r="H1751" s="367">
        <v>446.77499999999998</v>
      </c>
      <c r="I1751" s="167"/>
      <c r="L1751" s="165"/>
      <c r="M1751" s="168"/>
      <c r="T1751" s="169"/>
      <c r="AT1751" s="166" t="s">
        <v>387</v>
      </c>
      <c r="AU1751" s="166" t="s">
        <v>81</v>
      </c>
      <c r="AV1751" s="12" t="s">
        <v>81</v>
      </c>
      <c r="AW1751" s="12" t="s">
        <v>33</v>
      </c>
      <c r="AX1751" s="12" t="s">
        <v>71</v>
      </c>
      <c r="AY1751" s="166" t="s">
        <v>293</v>
      </c>
    </row>
    <row r="1752" spans="2:65" s="13" customFormat="1">
      <c r="B1752" s="170"/>
      <c r="D1752" s="157" t="s">
        <v>387</v>
      </c>
      <c r="E1752" s="171" t="s">
        <v>3</v>
      </c>
      <c r="F1752" s="368" t="s">
        <v>407</v>
      </c>
      <c r="H1752" s="369">
        <v>574.43499999999995</v>
      </c>
      <c r="I1752" s="172"/>
      <c r="L1752" s="170"/>
      <c r="M1752" s="173"/>
      <c r="T1752" s="174"/>
      <c r="AT1752" s="171" t="s">
        <v>387</v>
      </c>
      <c r="AU1752" s="171" t="s">
        <v>81</v>
      </c>
      <c r="AV1752" s="13" t="s">
        <v>308</v>
      </c>
      <c r="AW1752" s="13" t="s">
        <v>33</v>
      </c>
      <c r="AX1752" s="13" t="s">
        <v>79</v>
      </c>
      <c r="AY1752" s="171" t="s">
        <v>293</v>
      </c>
    </row>
    <row r="1753" spans="2:65" s="1" customFormat="1" ht="49.15" customHeight="1">
      <c r="B1753" s="132"/>
      <c r="C1753" s="358" t="s">
        <v>2195</v>
      </c>
      <c r="D1753" s="358" t="s">
        <v>309</v>
      </c>
      <c r="E1753" s="359" t="s">
        <v>8390</v>
      </c>
      <c r="F1753" s="360" t="s">
        <v>8391</v>
      </c>
      <c r="G1753" s="361" t="s">
        <v>431</v>
      </c>
      <c r="H1753" s="362">
        <v>4.5629999999999997</v>
      </c>
      <c r="I1753" s="148"/>
      <c r="J1753" s="149">
        <f>ROUND(I1753*H1753,2)</f>
        <v>0</v>
      </c>
      <c r="K1753" s="145" t="s">
        <v>383</v>
      </c>
      <c r="L1753" s="33"/>
      <c r="M1753" s="150" t="s">
        <v>3</v>
      </c>
      <c r="N1753" s="151" t="s">
        <v>42</v>
      </c>
      <c r="P1753" s="139">
        <f>O1753*H1753</f>
        <v>0</v>
      </c>
      <c r="Q1753" s="139">
        <v>0</v>
      </c>
      <c r="R1753" s="139">
        <f>Q1753*H1753</f>
        <v>0</v>
      </c>
      <c r="S1753" s="139">
        <v>0</v>
      </c>
      <c r="T1753" s="140">
        <f>S1753*H1753</f>
        <v>0</v>
      </c>
      <c r="AR1753" s="141" t="s">
        <v>472</v>
      </c>
      <c r="AT1753" s="141" t="s">
        <v>309</v>
      </c>
      <c r="AU1753" s="141" t="s">
        <v>81</v>
      </c>
      <c r="AY1753" s="18" t="s">
        <v>293</v>
      </c>
      <c r="BE1753" s="142">
        <f>IF(N1753="základní",J1753,0)</f>
        <v>0</v>
      </c>
      <c r="BF1753" s="142">
        <f>IF(N1753="snížená",J1753,0)</f>
        <v>0</v>
      </c>
      <c r="BG1753" s="142">
        <f>IF(N1753="zákl. přenesená",J1753,0)</f>
        <v>0</v>
      </c>
      <c r="BH1753" s="142">
        <f>IF(N1753="sníž. přenesená",J1753,0)</f>
        <v>0</v>
      </c>
      <c r="BI1753" s="142">
        <f>IF(N1753="nulová",J1753,0)</f>
        <v>0</v>
      </c>
      <c r="BJ1753" s="18" t="s">
        <v>79</v>
      </c>
      <c r="BK1753" s="142">
        <f>ROUND(I1753*H1753,2)</f>
        <v>0</v>
      </c>
      <c r="BL1753" s="18" t="s">
        <v>472</v>
      </c>
      <c r="BM1753" s="141" t="s">
        <v>8392</v>
      </c>
    </row>
    <row r="1754" spans="2:65" s="1" customFormat="1">
      <c r="B1754" s="33"/>
      <c r="D1754" s="162" t="s">
        <v>385</v>
      </c>
      <c r="F1754" s="365" t="s">
        <v>8393</v>
      </c>
      <c r="I1754" s="159"/>
      <c r="L1754" s="33"/>
      <c r="M1754" s="164"/>
      <c r="T1754" s="54"/>
      <c r="AT1754" s="18" t="s">
        <v>385</v>
      </c>
      <c r="AU1754" s="18" t="s">
        <v>81</v>
      </c>
    </row>
    <row r="1755" spans="2:65" s="1" customFormat="1" ht="62.65" customHeight="1">
      <c r="B1755" s="132"/>
      <c r="C1755" s="358" t="s">
        <v>2201</v>
      </c>
      <c r="D1755" s="358" t="s">
        <v>309</v>
      </c>
      <c r="E1755" s="359" t="s">
        <v>8394</v>
      </c>
      <c r="F1755" s="360" t="s">
        <v>8395</v>
      </c>
      <c r="G1755" s="361" t="s">
        <v>431</v>
      </c>
      <c r="H1755" s="362">
        <v>4.5629999999999997</v>
      </c>
      <c r="I1755" s="148"/>
      <c r="J1755" s="149">
        <f>ROUND(I1755*H1755,2)</f>
        <v>0</v>
      </c>
      <c r="K1755" s="145" t="s">
        <v>383</v>
      </c>
      <c r="L1755" s="33"/>
      <c r="M1755" s="150" t="s">
        <v>3</v>
      </c>
      <c r="N1755" s="151" t="s">
        <v>42</v>
      </c>
      <c r="P1755" s="139">
        <f>O1755*H1755</f>
        <v>0</v>
      </c>
      <c r="Q1755" s="139">
        <v>0</v>
      </c>
      <c r="R1755" s="139">
        <f>Q1755*H1755</f>
        <v>0</v>
      </c>
      <c r="S1755" s="139">
        <v>0</v>
      </c>
      <c r="T1755" s="140">
        <f>S1755*H1755</f>
        <v>0</v>
      </c>
      <c r="AR1755" s="141" t="s">
        <v>472</v>
      </c>
      <c r="AT1755" s="141" t="s">
        <v>309</v>
      </c>
      <c r="AU1755" s="141" t="s">
        <v>81</v>
      </c>
      <c r="AY1755" s="18" t="s">
        <v>293</v>
      </c>
      <c r="BE1755" s="142">
        <f>IF(N1755="základní",J1755,0)</f>
        <v>0</v>
      </c>
      <c r="BF1755" s="142">
        <f>IF(N1755="snížená",J1755,0)</f>
        <v>0</v>
      </c>
      <c r="BG1755" s="142">
        <f>IF(N1755="zákl. přenesená",J1755,0)</f>
        <v>0</v>
      </c>
      <c r="BH1755" s="142">
        <f>IF(N1755="sníž. přenesená",J1755,0)</f>
        <v>0</v>
      </c>
      <c r="BI1755" s="142">
        <f>IF(N1755="nulová",J1755,0)</f>
        <v>0</v>
      </c>
      <c r="BJ1755" s="18" t="s">
        <v>79</v>
      </c>
      <c r="BK1755" s="142">
        <f>ROUND(I1755*H1755,2)</f>
        <v>0</v>
      </c>
      <c r="BL1755" s="18" t="s">
        <v>472</v>
      </c>
      <c r="BM1755" s="141" t="s">
        <v>8396</v>
      </c>
    </row>
    <row r="1756" spans="2:65" s="1" customFormat="1">
      <c r="B1756" s="33"/>
      <c r="D1756" s="162" t="s">
        <v>385</v>
      </c>
      <c r="F1756" s="365" t="s">
        <v>8397</v>
      </c>
      <c r="I1756" s="159"/>
      <c r="L1756" s="33"/>
      <c r="M1756" s="164"/>
      <c r="T1756" s="54"/>
      <c r="AT1756" s="18" t="s">
        <v>385</v>
      </c>
      <c r="AU1756" s="18" t="s">
        <v>81</v>
      </c>
    </row>
    <row r="1757" spans="2:65" s="11" customFormat="1" ht="22.9" customHeight="1">
      <c r="B1757" s="120"/>
      <c r="D1757" s="121" t="s">
        <v>70</v>
      </c>
      <c r="E1757" s="130" t="s">
        <v>2641</v>
      </c>
      <c r="F1757" s="130" t="s">
        <v>2642</v>
      </c>
      <c r="I1757" s="123"/>
      <c r="J1757" s="131">
        <f>BK1757</f>
        <v>0</v>
      </c>
      <c r="L1757" s="120"/>
      <c r="M1757" s="125"/>
      <c r="P1757" s="126">
        <f>SUM(P1758:P1822)</f>
        <v>0</v>
      </c>
      <c r="R1757" s="126">
        <f>SUM(R1758:R1822)</f>
        <v>2.1444965780950001</v>
      </c>
      <c r="T1757" s="127">
        <f>SUM(T1758:T1822)</f>
        <v>0</v>
      </c>
      <c r="AR1757" s="121" t="s">
        <v>81</v>
      </c>
      <c r="AT1757" s="128" t="s">
        <v>70</v>
      </c>
      <c r="AU1757" s="128" t="s">
        <v>79</v>
      </c>
      <c r="AY1757" s="121" t="s">
        <v>293</v>
      </c>
      <c r="BK1757" s="129">
        <f>SUM(BK1758:BK1822)</f>
        <v>0</v>
      </c>
    </row>
    <row r="1758" spans="2:65" s="1" customFormat="1" ht="37.9" customHeight="1">
      <c r="B1758" s="132"/>
      <c r="C1758" s="358" t="s">
        <v>2206</v>
      </c>
      <c r="D1758" s="358" t="s">
        <v>309</v>
      </c>
      <c r="E1758" s="359" t="s">
        <v>2644</v>
      </c>
      <c r="F1758" s="360" t="s">
        <v>2645</v>
      </c>
      <c r="G1758" s="361" t="s">
        <v>493</v>
      </c>
      <c r="H1758" s="362">
        <v>2039.8389999999999</v>
      </c>
      <c r="I1758" s="148"/>
      <c r="J1758" s="149">
        <f>ROUND(I1758*H1758,2)</f>
        <v>0</v>
      </c>
      <c r="K1758" s="145" t="s">
        <v>383</v>
      </c>
      <c r="L1758" s="33"/>
      <c r="M1758" s="150" t="s">
        <v>3</v>
      </c>
      <c r="N1758" s="151" t="s">
        <v>42</v>
      </c>
      <c r="P1758" s="139">
        <f>O1758*H1758</f>
        <v>0</v>
      </c>
      <c r="Q1758" s="139">
        <v>2.2785E-5</v>
      </c>
      <c r="R1758" s="139">
        <f>Q1758*H1758</f>
        <v>4.6477731614999997E-2</v>
      </c>
      <c r="S1758" s="139">
        <v>0</v>
      </c>
      <c r="T1758" s="140">
        <f>S1758*H1758</f>
        <v>0</v>
      </c>
      <c r="AR1758" s="141" t="s">
        <v>472</v>
      </c>
      <c r="AT1758" s="141" t="s">
        <v>309</v>
      </c>
      <c r="AU1758" s="141" t="s">
        <v>81</v>
      </c>
      <c r="AY1758" s="18" t="s">
        <v>293</v>
      </c>
      <c r="BE1758" s="142">
        <f>IF(N1758="základní",J1758,0)</f>
        <v>0</v>
      </c>
      <c r="BF1758" s="142">
        <f>IF(N1758="snížená",J1758,0)</f>
        <v>0</v>
      </c>
      <c r="BG1758" s="142">
        <f>IF(N1758="zákl. přenesená",J1758,0)</f>
        <v>0</v>
      </c>
      <c r="BH1758" s="142">
        <f>IF(N1758="sníž. přenesená",J1758,0)</f>
        <v>0</v>
      </c>
      <c r="BI1758" s="142">
        <f>IF(N1758="nulová",J1758,0)</f>
        <v>0</v>
      </c>
      <c r="BJ1758" s="18" t="s">
        <v>79</v>
      </c>
      <c r="BK1758" s="142">
        <f>ROUND(I1758*H1758,2)</f>
        <v>0</v>
      </c>
      <c r="BL1758" s="18" t="s">
        <v>472</v>
      </c>
      <c r="BM1758" s="141" t="s">
        <v>8398</v>
      </c>
    </row>
    <row r="1759" spans="2:65" s="1" customFormat="1">
      <c r="B1759" s="33"/>
      <c r="D1759" s="162" t="s">
        <v>385</v>
      </c>
      <c r="F1759" s="365" t="s">
        <v>2647</v>
      </c>
      <c r="I1759" s="159"/>
      <c r="L1759" s="33"/>
      <c r="M1759" s="164"/>
      <c r="T1759" s="54"/>
      <c r="AT1759" s="18" t="s">
        <v>385</v>
      </c>
      <c r="AU1759" s="18" t="s">
        <v>81</v>
      </c>
    </row>
    <row r="1760" spans="2:65" s="12" customFormat="1">
      <c r="B1760" s="165"/>
      <c r="D1760" s="157" t="s">
        <v>387</v>
      </c>
      <c r="E1760" s="166" t="s">
        <v>3</v>
      </c>
      <c r="F1760" s="366" t="s">
        <v>8399</v>
      </c>
      <c r="H1760" s="367">
        <v>126.6</v>
      </c>
      <c r="I1760" s="167"/>
      <c r="L1760" s="165"/>
      <c r="M1760" s="168"/>
      <c r="T1760" s="169"/>
      <c r="AT1760" s="166" t="s">
        <v>387</v>
      </c>
      <c r="AU1760" s="166" t="s">
        <v>81</v>
      </c>
      <c r="AV1760" s="12" t="s">
        <v>81</v>
      </c>
      <c r="AW1760" s="12" t="s">
        <v>33</v>
      </c>
      <c r="AX1760" s="12" t="s">
        <v>71</v>
      </c>
      <c r="AY1760" s="166" t="s">
        <v>293</v>
      </c>
    </row>
    <row r="1761" spans="2:65" s="12" customFormat="1">
      <c r="B1761" s="165"/>
      <c r="D1761" s="157" t="s">
        <v>387</v>
      </c>
      <c r="E1761" s="166" t="s">
        <v>3</v>
      </c>
      <c r="F1761" s="366" t="s">
        <v>8400</v>
      </c>
      <c r="H1761" s="367">
        <v>189</v>
      </c>
      <c r="I1761" s="167"/>
      <c r="L1761" s="165"/>
      <c r="M1761" s="168"/>
      <c r="T1761" s="169"/>
      <c r="AT1761" s="166" t="s">
        <v>387</v>
      </c>
      <c r="AU1761" s="166" t="s">
        <v>81</v>
      </c>
      <c r="AV1761" s="12" t="s">
        <v>81</v>
      </c>
      <c r="AW1761" s="12" t="s">
        <v>33</v>
      </c>
      <c r="AX1761" s="12" t="s">
        <v>71</v>
      </c>
      <c r="AY1761" s="166" t="s">
        <v>293</v>
      </c>
    </row>
    <row r="1762" spans="2:65" s="12" customFormat="1">
      <c r="B1762" s="165"/>
      <c r="D1762" s="157" t="s">
        <v>387</v>
      </c>
      <c r="E1762" s="166" t="s">
        <v>3</v>
      </c>
      <c r="F1762" s="366" t="s">
        <v>8401</v>
      </c>
      <c r="H1762" s="367">
        <v>19.239999999999998</v>
      </c>
      <c r="I1762" s="167"/>
      <c r="L1762" s="165"/>
      <c r="M1762" s="168"/>
      <c r="T1762" s="169"/>
      <c r="AT1762" s="166" t="s">
        <v>387</v>
      </c>
      <c r="AU1762" s="166" t="s">
        <v>81</v>
      </c>
      <c r="AV1762" s="12" t="s">
        <v>81</v>
      </c>
      <c r="AW1762" s="12" t="s">
        <v>33</v>
      </c>
      <c r="AX1762" s="12" t="s">
        <v>71</v>
      </c>
      <c r="AY1762" s="166" t="s">
        <v>293</v>
      </c>
    </row>
    <row r="1763" spans="2:65" s="12" customFormat="1">
      <c r="B1763" s="165"/>
      <c r="D1763" s="157" t="s">
        <v>387</v>
      </c>
      <c r="E1763" s="166" t="s">
        <v>3</v>
      </c>
      <c r="F1763" s="366" t="s">
        <v>8402</v>
      </c>
      <c r="H1763" s="367">
        <v>173</v>
      </c>
      <c r="I1763" s="167"/>
      <c r="L1763" s="165"/>
      <c r="M1763" s="168"/>
      <c r="T1763" s="169"/>
      <c r="AT1763" s="166" t="s">
        <v>387</v>
      </c>
      <c r="AU1763" s="166" t="s">
        <v>81</v>
      </c>
      <c r="AV1763" s="12" t="s">
        <v>81</v>
      </c>
      <c r="AW1763" s="12" t="s">
        <v>33</v>
      </c>
      <c r="AX1763" s="12" t="s">
        <v>71</v>
      </c>
      <c r="AY1763" s="166" t="s">
        <v>293</v>
      </c>
    </row>
    <row r="1764" spans="2:65" s="12" customFormat="1">
      <c r="B1764" s="165"/>
      <c r="D1764" s="157" t="s">
        <v>387</v>
      </c>
      <c r="E1764" s="166" t="s">
        <v>3</v>
      </c>
      <c r="F1764" s="366" t="s">
        <v>8403</v>
      </c>
      <c r="H1764" s="367">
        <v>19.239999999999998</v>
      </c>
      <c r="I1764" s="167"/>
      <c r="L1764" s="165"/>
      <c r="M1764" s="168"/>
      <c r="T1764" s="169"/>
      <c r="AT1764" s="166" t="s">
        <v>387</v>
      </c>
      <c r="AU1764" s="166" t="s">
        <v>81</v>
      </c>
      <c r="AV1764" s="12" t="s">
        <v>81</v>
      </c>
      <c r="AW1764" s="12" t="s">
        <v>33</v>
      </c>
      <c r="AX1764" s="12" t="s">
        <v>71</v>
      </c>
      <c r="AY1764" s="166" t="s">
        <v>293</v>
      </c>
    </row>
    <row r="1765" spans="2:65" s="12" customFormat="1" ht="22.5">
      <c r="B1765" s="165"/>
      <c r="D1765" s="157" t="s">
        <v>387</v>
      </c>
      <c r="E1765" s="166" t="s">
        <v>3</v>
      </c>
      <c r="F1765" s="366" t="s">
        <v>7814</v>
      </c>
      <c r="H1765" s="367">
        <v>263.32299999999998</v>
      </c>
      <c r="I1765" s="167"/>
      <c r="L1765" s="165"/>
      <c r="M1765" s="168"/>
      <c r="T1765" s="169"/>
      <c r="AT1765" s="166" t="s">
        <v>387</v>
      </c>
      <c r="AU1765" s="166" t="s">
        <v>81</v>
      </c>
      <c r="AV1765" s="12" t="s">
        <v>81</v>
      </c>
      <c r="AW1765" s="12" t="s">
        <v>33</v>
      </c>
      <c r="AX1765" s="12" t="s">
        <v>71</v>
      </c>
      <c r="AY1765" s="166" t="s">
        <v>293</v>
      </c>
    </row>
    <row r="1766" spans="2:65" s="12" customFormat="1">
      <c r="B1766" s="165"/>
      <c r="D1766" s="157" t="s">
        <v>387</v>
      </c>
      <c r="E1766" s="166" t="s">
        <v>3</v>
      </c>
      <c r="F1766" s="366" t="s">
        <v>7815</v>
      </c>
      <c r="H1766" s="367">
        <v>1249.4359999999999</v>
      </c>
      <c r="I1766" s="167"/>
      <c r="L1766" s="165"/>
      <c r="M1766" s="168"/>
      <c r="T1766" s="169"/>
      <c r="AT1766" s="166" t="s">
        <v>387</v>
      </c>
      <c r="AU1766" s="166" t="s">
        <v>81</v>
      </c>
      <c r="AV1766" s="12" t="s">
        <v>81</v>
      </c>
      <c r="AW1766" s="12" t="s">
        <v>33</v>
      </c>
      <c r="AX1766" s="12" t="s">
        <v>71</v>
      </c>
      <c r="AY1766" s="166" t="s">
        <v>293</v>
      </c>
    </row>
    <row r="1767" spans="2:65" s="13" customFormat="1">
      <c r="B1767" s="170"/>
      <c r="D1767" s="157" t="s">
        <v>387</v>
      </c>
      <c r="E1767" s="171" t="s">
        <v>3</v>
      </c>
      <c r="F1767" s="368" t="s">
        <v>407</v>
      </c>
      <c r="H1767" s="369">
        <v>2039.8389999999999</v>
      </c>
      <c r="I1767" s="172"/>
      <c r="L1767" s="170"/>
      <c r="M1767" s="173"/>
      <c r="T1767" s="174"/>
      <c r="AT1767" s="171" t="s">
        <v>387</v>
      </c>
      <c r="AU1767" s="171" t="s">
        <v>81</v>
      </c>
      <c r="AV1767" s="13" t="s">
        <v>308</v>
      </c>
      <c r="AW1767" s="13" t="s">
        <v>33</v>
      </c>
      <c r="AX1767" s="13" t="s">
        <v>79</v>
      </c>
      <c r="AY1767" s="171" t="s">
        <v>293</v>
      </c>
    </row>
    <row r="1768" spans="2:65" s="1" customFormat="1" ht="24.2" customHeight="1">
      <c r="B1768" s="132"/>
      <c r="C1768" s="358" t="s">
        <v>2213</v>
      </c>
      <c r="D1768" s="358" t="s">
        <v>309</v>
      </c>
      <c r="E1768" s="359" t="s">
        <v>8404</v>
      </c>
      <c r="F1768" s="360" t="s">
        <v>8405</v>
      </c>
      <c r="G1768" s="361" t="s">
        <v>493</v>
      </c>
      <c r="H1768" s="362">
        <v>2039.8389999999999</v>
      </c>
      <c r="I1768" s="148"/>
      <c r="J1768" s="149">
        <f>ROUND(I1768*H1768,2)</f>
        <v>0</v>
      </c>
      <c r="K1768" s="145" t="s">
        <v>3</v>
      </c>
      <c r="L1768" s="33"/>
      <c r="M1768" s="150" t="s">
        <v>3</v>
      </c>
      <c r="N1768" s="151" t="s">
        <v>42</v>
      </c>
      <c r="P1768" s="139">
        <f>O1768*H1768</f>
        <v>0</v>
      </c>
      <c r="Q1768" s="139">
        <v>2.2000000000000001E-4</v>
      </c>
      <c r="R1768" s="139">
        <f>Q1768*H1768</f>
        <v>0.44876458000000002</v>
      </c>
      <c r="S1768" s="139">
        <v>0</v>
      </c>
      <c r="T1768" s="140">
        <f>S1768*H1768</f>
        <v>0</v>
      </c>
      <c r="AR1768" s="141" t="s">
        <v>472</v>
      </c>
      <c r="AT1768" s="141" t="s">
        <v>309</v>
      </c>
      <c r="AU1768" s="141" t="s">
        <v>81</v>
      </c>
      <c r="AY1768" s="18" t="s">
        <v>293</v>
      </c>
      <c r="BE1768" s="142">
        <f>IF(N1768="základní",J1768,0)</f>
        <v>0</v>
      </c>
      <c r="BF1768" s="142">
        <f>IF(N1768="snížená",J1768,0)</f>
        <v>0</v>
      </c>
      <c r="BG1768" s="142">
        <f>IF(N1768="zákl. přenesená",J1768,0)</f>
        <v>0</v>
      </c>
      <c r="BH1768" s="142">
        <f>IF(N1768="sníž. přenesená",J1768,0)</f>
        <v>0</v>
      </c>
      <c r="BI1768" s="142">
        <f>IF(N1768="nulová",J1768,0)</f>
        <v>0</v>
      </c>
      <c r="BJ1768" s="18" t="s">
        <v>79</v>
      </c>
      <c r="BK1768" s="142">
        <f>ROUND(I1768*H1768,2)</f>
        <v>0</v>
      </c>
      <c r="BL1768" s="18" t="s">
        <v>472</v>
      </c>
      <c r="BM1768" s="141" t="s">
        <v>8406</v>
      </c>
    </row>
    <row r="1769" spans="2:65" s="12" customFormat="1">
      <c r="B1769" s="165"/>
      <c r="D1769" s="157" t="s">
        <v>387</v>
      </c>
      <c r="E1769" s="166" t="s">
        <v>3</v>
      </c>
      <c r="F1769" s="366" t="s">
        <v>8399</v>
      </c>
      <c r="H1769" s="367">
        <v>126.6</v>
      </c>
      <c r="I1769" s="167"/>
      <c r="L1769" s="165"/>
      <c r="M1769" s="168"/>
      <c r="T1769" s="169"/>
      <c r="AT1769" s="166" t="s">
        <v>387</v>
      </c>
      <c r="AU1769" s="166" t="s">
        <v>81</v>
      </c>
      <c r="AV1769" s="12" t="s">
        <v>81</v>
      </c>
      <c r="AW1769" s="12" t="s">
        <v>33</v>
      </c>
      <c r="AX1769" s="12" t="s">
        <v>71</v>
      </c>
      <c r="AY1769" s="166" t="s">
        <v>293</v>
      </c>
    </row>
    <row r="1770" spans="2:65" s="12" customFormat="1">
      <c r="B1770" s="165"/>
      <c r="D1770" s="157" t="s">
        <v>387</v>
      </c>
      <c r="E1770" s="166" t="s">
        <v>3</v>
      </c>
      <c r="F1770" s="366" t="s">
        <v>8400</v>
      </c>
      <c r="H1770" s="367">
        <v>189</v>
      </c>
      <c r="I1770" s="167"/>
      <c r="L1770" s="165"/>
      <c r="M1770" s="168"/>
      <c r="T1770" s="169"/>
      <c r="AT1770" s="166" t="s">
        <v>387</v>
      </c>
      <c r="AU1770" s="166" t="s">
        <v>81</v>
      </c>
      <c r="AV1770" s="12" t="s">
        <v>81</v>
      </c>
      <c r="AW1770" s="12" t="s">
        <v>33</v>
      </c>
      <c r="AX1770" s="12" t="s">
        <v>71</v>
      </c>
      <c r="AY1770" s="166" t="s">
        <v>293</v>
      </c>
    </row>
    <row r="1771" spans="2:65" s="12" customFormat="1">
      <c r="B1771" s="165"/>
      <c r="D1771" s="157" t="s">
        <v>387</v>
      </c>
      <c r="E1771" s="166" t="s">
        <v>3</v>
      </c>
      <c r="F1771" s="366" t="s">
        <v>8401</v>
      </c>
      <c r="H1771" s="367">
        <v>19.239999999999998</v>
      </c>
      <c r="I1771" s="167"/>
      <c r="L1771" s="165"/>
      <c r="M1771" s="168"/>
      <c r="T1771" s="169"/>
      <c r="AT1771" s="166" t="s">
        <v>387</v>
      </c>
      <c r="AU1771" s="166" t="s">
        <v>81</v>
      </c>
      <c r="AV1771" s="12" t="s">
        <v>81</v>
      </c>
      <c r="AW1771" s="12" t="s">
        <v>33</v>
      </c>
      <c r="AX1771" s="12" t="s">
        <v>71</v>
      </c>
      <c r="AY1771" s="166" t="s">
        <v>293</v>
      </c>
    </row>
    <row r="1772" spans="2:65" s="12" customFormat="1">
      <c r="B1772" s="165"/>
      <c r="D1772" s="157" t="s">
        <v>387</v>
      </c>
      <c r="E1772" s="166" t="s">
        <v>3</v>
      </c>
      <c r="F1772" s="366" t="s">
        <v>8402</v>
      </c>
      <c r="H1772" s="367">
        <v>173</v>
      </c>
      <c r="I1772" s="167"/>
      <c r="L1772" s="165"/>
      <c r="M1772" s="168"/>
      <c r="T1772" s="169"/>
      <c r="AT1772" s="166" t="s">
        <v>387</v>
      </c>
      <c r="AU1772" s="166" t="s">
        <v>81</v>
      </c>
      <c r="AV1772" s="12" t="s">
        <v>81</v>
      </c>
      <c r="AW1772" s="12" t="s">
        <v>33</v>
      </c>
      <c r="AX1772" s="12" t="s">
        <v>71</v>
      </c>
      <c r="AY1772" s="166" t="s">
        <v>293</v>
      </c>
    </row>
    <row r="1773" spans="2:65" s="12" customFormat="1">
      <c r="B1773" s="165"/>
      <c r="D1773" s="157" t="s">
        <v>387</v>
      </c>
      <c r="E1773" s="166" t="s">
        <v>3</v>
      </c>
      <c r="F1773" s="366" t="s">
        <v>8403</v>
      </c>
      <c r="H1773" s="367">
        <v>19.239999999999998</v>
      </c>
      <c r="I1773" s="167"/>
      <c r="L1773" s="165"/>
      <c r="M1773" s="168"/>
      <c r="T1773" s="169"/>
      <c r="AT1773" s="166" t="s">
        <v>387</v>
      </c>
      <c r="AU1773" s="166" t="s">
        <v>81</v>
      </c>
      <c r="AV1773" s="12" t="s">
        <v>81</v>
      </c>
      <c r="AW1773" s="12" t="s">
        <v>33</v>
      </c>
      <c r="AX1773" s="12" t="s">
        <v>71</v>
      </c>
      <c r="AY1773" s="166" t="s">
        <v>293</v>
      </c>
    </row>
    <row r="1774" spans="2:65" s="12" customFormat="1" ht="22.5">
      <c r="B1774" s="165"/>
      <c r="D1774" s="157" t="s">
        <v>387</v>
      </c>
      <c r="E1774" s="166" t="s">
        <v>3</v>
      </c>
      <c r="F1774" s="366" t="s">
        <v>7814</v>
      </c>
      <c r="H1774" s="367">
        <v>263.32299999999998</v>
      </c>
      <c r="I1774" s="167"/>
      <c r="L1774" s="165"/>
      <c r="M1774" s="168"/>
      <c r="T1774" s="169"/>
      <c r="AT1774" s="166" t="s">
        <v>387</v>
      </c>
      <c r="AU1774" s="166" t="s">
        <v>81</v>
      </c>
      <c r="AV1774" s="12" t="s">
        <v>81</v>
      </c>
      <c r="AW1774" s="12" t="s">
        <v>33</v>
      </c>
      <c r="AX1774" s="12" t="s">
        <v>71</v>
      </c>
      <c r="AY1774" s="166" t="s">
        <v>293</v>
      </c>
    </row>
    <row r="1775" spans="2:65" s="12" customFormat="1">
      <c r="B1775" s="165"/>
      <c r="D1775" s="157" t="s">
        <v>387</v>
      </c>
      <c r="E1775" s="166" t="s">
        <v>3</v>
      </c>
      <c r="F1775" s="366" t="s">
        <v>7815</v>
      </c>
      <c r="H1775" s="367">
        <v>1249.4359999999999</v>
      </c>
      <c r="I1775" s="167"/>
      <c r="L1775" s="165"/>
      <c r="M1775" s="168"/>
      <c r="T1775" s="169"/>
      <c r="AT1775" s="166" t="s">
        <v>387</v>
      </c>
      <c r="AU1775" s="166" t="s">
        <v>81</v>
      </c>
      <c r="AV1775" s="12" t="s">
        <v>81</v>
      </c>
      <c r="AW1775" s="12" t="s">
        <v>33</v>
      </c>
      <c r="AX1775" s="12" t="s">
        <v>71</v>
      </c>
      <c r="AY1775" s="166" t="s">
        <v>293</v>
      </c>
    </row>
    <row r="1776" spans="2:65" s="13" customFormat="1">
      <c r="B1776" s="170"/>
      <c r="D1776" s="157" t="s">
        <v>387</v>
      </c>
      <c r="E1776" s="171" t="s">
        <v>3</v>
      </c>
      <c r="F1776" s="368" t="s">
        <v>407</v>
      </c>
      <c r="H1776" s="369">
        <v>2039.8389999999999</v>
      </c>
      <c r="I1776" s="172"/>
      <c r="L1776" s="170"/>
      <c r="M1776" s="173"/>
      <c r="T1776" s="174"/>
      <c r="AT1776" s="171" t="s">
        <v>387</v>
      </c>
      <c r="AU1776" s="171" t="s">
        <v>81</v>
      </c>
      <c r="AV1776" s="13" t="s">
        <v>308</v>
      </c>
      <c r="AW1776" s="13" t="s">
        <v>33</v>
      </c>
      <c r="AX1776" s="13" t="s">
        <v>79</v>
      </c>
      <c r="AY1776" s="171" t="s">
        <v>293</v>
      </c>
    </row>
    <row r="1777" spans="2:65" s="1" customFormat="1" ht="24.2" customHeight="1">
      <c r="B1777" s="132"/>
      <c r="C1777" s="358" t="s">
        <v>2218</v>
      </c>
      <c r="D1777" s="358" t="s">
        <v>309</v>
      </c>
      <c r="E1777" s="359" t="s">
        <v>8407</v>
      </c>
      <c r="F1777" s="360" t="s">
        <v>8408</v>
      </c>
      <c r="G1777" s="361" t="s">
        <v>493</v>
      </c>
      <c r="H1777" s="362">
        <v>2566.9189999999999</v>
      </c>
      <c r="I1777" s="148"/>
      <c r="J1777" s="149">
        <f>ROUND(I1777*H1777,2)</f>
        <v>0</v>
      </c>
      <c r="K1777" s="145" t="s">
        <v>3</v>
      </c>
      <c r="L1777" s="33"/>
      <c r="M1777" s="150" t="s">
        <v>3</v>
      </c>
      <c r="N1777" s="151" t="s">
        <v>42</v>
      </c>
      <c r="P1777" s="139">
        <f>O1777*H1777</f>
        <v>0</v>
      </c>
      <c r="Q1777" s="139">
        <v>1.3999999999999999E-4</v>
      </c>
      <c r="R1777" s="139">
        <f>Q1777*H1777</f>
        <v>0.35936865999999995</v>
      </c>
      <c r="S1777" s="139">
        <v>0</v>
      </c>
      <c r="T1777" s="140">
        <f>S1777*H1777</f>
        <v>0</v>
      </c>
      <c r="AR1777" s="141" t="s">
        <v>472</v>
      </c>
      <c r="AT1777" s="141" t="s">
        <v>309</v>
      </c>
      <c r="AU1777" s="141" t="s">
        <v>81</v>
      </c>
      <c r="AY1777" s="18" t="s">
        <v>293</v>
      </c>
      <c r="BE1777" s="142">
        <f>IF(N1777="základní",J1777,0)</f>
        <v>0</v>
      </c>
      <c r="BF1777" s="142">
        <f>IF(N1777="snížená",J1777,0)</f>
        <v>0</v>
      </c>
      <c r="BG1777" s="142">
        <f>IF(N1777="zákl. přenesená",J1777,0)</f>
        <v>0</v>
      </c>
      <c r="BH1777" s="142">
        <f>IF(N1777="sníž. přenesená",J1777,0)</f>
        <v>0</v>
      </c>
      <c r="BI1777" s="142">
        <f>IF(N1777="nulová",J1777,0)</f>
        <v>0</v>
      </c>
      <c r="BJ1777" s="18" t="s">
        <v>79</v>
      </c>
      <c r="BK1777" s="142">
        <f>ROUND(I1777*H1777,2)</f>
        <v>0</v>
      </c>
      <c r="BL1777" s="18" t="s">
        <v>472</v>
      </c>
      <c r="BM1777" s="141" t="s">
        <v>8409</v>
      </c>
    </row>
    <row r="1778" spans="2:65" s="12" customFormat="1">
      <c r="B1778" s="165"/>
      <c r="D1778" s="157" t="s">
        <v>387</v>
      </c>
      <c r="E1778" s="166" t="s">
        <v>3</v>
      </c>
      <c r="F1778" s="366" t="s">
        <v>8410</v>
      </c>
      <c r="H1778" s="367">
        <v>253.2</v>
      </c>
      <c r="I1778" s="167"/>
      <c r="L1778" s="165"/>
      <c r="M1778" s="168"/>
      <c r="T1778" s="169"/>
      <c r="AT1778" s="166" t="s">
        <v>387</v>
      </c>
      <c r="AU1778" s="166" t="s">
        <v>81</v>
      </c>
      <c r="AV1778" s="12" t="s">
        <v>81</v>
      </c>
      <c r="AW1778" s="12" t="s">
        <v>33</v>
      </c>
      <c r="AX1778" s="12" t="s">
        <v>71</v>
      </c>
      <c r="AY1778" s="166" t="s">
        <v>293</v>
      </c>
    </row>
    <row r="1779" spans="2:65" s="12" customFormat="1">
      <c r="B1779" s="165"/>
      <c r="D1779" s="157" t="s">
        <v>387</v>
      </c>
      <c r="E1779" s="166" t="s">
        <v>3</v>
      </c>
      <c r="F1779" s="366" t="s">
        <v>8411</v>
      </c>
      <c r="H1779" s="367">
        <v>378</v>
      </c>
      <c r="I1779" s="167"/>
      <c r="L1779" s="165"/>
      <c r="M1779" s="168"/>
      <c r="T1779" s="169"/>
      <c r="AT1779" s="166" t="s">
        <v>387</v>
      </c>
      <c r="AU1779" s="166" t="s">
        <v>81</v>
      </c>
      <c r="AV1779" s="12" t="s">
        <v>81</v>
      </c>
      <c r="AW1779" s="12" t="s">
        <v>33</v>
      </c>
      <c r="AX1779" s="12" t="s">
        <v>71</v>
      </c>
      <c r="AY1779" s="166" t="s">
        <v>293</v>
      </c>
    </row>
    <row r="1780" spans="2:65" s="12" customFormat="1">
      <c r="B1780" s="165"/>
      <c r="D1780" s="157" t="s">
        <v>387</v>
      </c>
      <c r="E1780" s="166" t="s">
        <v>3</v>
      </c>
      <c r="F1780" s="366" t="s">
        <v>8412</v>
      </c>
      <c r="H1780" s="367">
        <v>38.479999999999997</v>
      </c>
      <c r="I1780" s="167"/>
      <c r="L1780" s="165"/>
      <c r="M1780" s="168"/>
      <c r="T1780" s="169"/>
      <c r="AT1780" s="166" t="s">
        <v>387</v>
      </c>
      <c r="AU1780" s="166" t="s">
        <v>81</v>
      </c>
      <c r="AV1780" s="12" t="s">
        <v>81</v>
      </c>
      <c r="AW1780" s="12" t="s">
        <v>33</v>
      </c>
      <c r="AX1780" s="12" t="s">
        <v>71</v>
      </c>
      <c r="AY1780" s="166" t="s">
        <v>293</v>
      </c>
    </row>
    <row r="1781" spans="2:65" s="12" customFormat="1">
      <c r="B1781" s="165"/>
      <c r="D1781" s="157" t="s">
        <v>387</v>
      </c>
      <c r="E1781" s="166" t="s">
        <v>3</v>
      </c>
      <c r="F1781" s="366" t="s">
        <v>8413</v>
      </c>
      <c r="H1781" s="367">
        <v>346</v>
      </c>
      <c r="I1781" s="167"/>
      <c r="L1781" s="165"/>
      <c r="M1781" s="168"/>
      <c r="T1781" s="169"/>
      <c r="AT1781" s="166" t="s">
        <v>387</v>
      </c>
      <c r="AU1781" s="166" t="s">
        <v>81</v>
      </c>
      <c r="AV1781" s="12" t="s">
        <v>81</v>
      </c>
      <c r="AW1781" s="12" t="s">
        <v>33</v>
      </c>
      <c r="AX1781" s="12" t="s">
        <v>71</v>
      </c>
      <c r="AY1781" s="166" t="s">
        <v>293</v>
      </c>
    </row>
    <row r="1782" spans="2:65" s="12" customFormat="1">
      <c r="B1782" s="165"/>
      <c r="D1782" s="157" t="s">
        <v>387</v>
      </c>
      <c r="E1782" s="166" t="s">
        <v>3</v>
      </c>
      <c r="F1782" s="366" t="s">
        <v>8414</v>
      </c>
      <c r="H1782" s="367">
        <v>38.479999999999997</v>
      </c>
      <c r="I1782" s="167"/>
      <c r="L1782" s="165"/>
      <c r="M1782" s="168"/>
      <c r="T1782" s="169"/>
      <c r="AT1782" s="166" t="s">
        <v>387</v>
      </c>
      <c r="AU1782" s="166" t="s">
        <v>81</v>
      </c>
      <c r="AV1782" s="12" t="s">
        <v>81</v>
      </c>
      <c r="AW1782" s="12" t="s">
        <v>33</v>
      </c>
      <c r="AX1782" s="12" t="s">
        <v>71</v>
      </c>
      <c r="AY1782" s="166" t="s">
        <v>293</v>
      </c>
    </row>
    <row r="1783" spans="2:65" s="12" customFormat="1" ht="22.5">
      <c r="B1783" s="165"/>
      <c r="D1783" s="157" t="s">
        <v>387</v>
      </c>
      <c r="E1783" s="166" t="s">
        <v>3</v>
      </c>
      <c r="F1783" s="366" t="s">
        <v>7814</v>
      </c>
      <c r="H1783" s="367">
        <v>263.32299999999998</v>
      </c>
      <c r="I1783" s="167"/>
      <c r="L1783" s="165"/>
      <c r="M1783" s="168"/>
      <c r="T1783" s="169"/>
      <c r="AT1783" s="166" t="s">
        <v>387</v>
      </c>
      <c r="AU1783" s="166" t="s">
        <v>81</v>
      </c>
      <c r="AV1783" s="12" t="s">
        <v>81</v>
      </c>
      <c r="AW1783" s="12" t="s">
        <v>33</v>
      </c>
      <c r="AX1783" s="12" t="s">
        <v>71</v>
      </c>
      <c r="AY1783" s="166" t="s">
        <v>293</v>
      </c>
    </row>
    <row r="1784" spans="2:65" s="12" customFormat="1">
      <c r="B1784" s="165"/>
      <c r="D1784" s="157" t="s">
        <v>387</v>
      </c>
      <c r="E1784" s="166" t="s">
        <v>3</v>
      </c>
      <c r="F1784" s="366" t="s">
        <v>7815</v>
      </c>
      <c r="H1784" s="367">
        <v>1249.4359999999999</v>
      </c>
      <c r="I1784" s="167"/>
      <c r="L1784" s="165"/>
      <c r="M1784" s="168"/>
      <c r="T1784" s="169"/>
      <c r="AT1784" s="166" t="s">
        <v>387</v>
      </c>
      <c r="AU1784" s="166" t="s">
        <v>81</v>
      </c>
      <c r="AV1784" s="12" t="s">
        <v>81</v>
      </c>
      <c r="AW1784" s="12" t="s">
        <v>33</v>
      </c>
      <c r="AX1784" s="12" t="s">
        <v>71</v>
      </c>
      <c r="AY1784" s="166" t="s">
        <v>293</v>
      </c>
    </row>
    <row r="1785" spans="2:65" s="13" customFormat="1">
      <c r="B1785" s="170"/>
      <c r="D1785" s="157" t="s">
        <v>387</v>
      </c>
      <c r="E1785" s="171" t="s">
        <v>3</v>
      </c>
      <c r="F1785" s="368" t="s">
        <v>407</v>
      </c>
      <c r="H1785" s="369">
        <v>2566.9189999999999</v>
      </c>
      <c r="I1785" s="172"/>
      <c r="L1785" s="170"/>
      <c r="M1785" s="173"/>
      <c r="T1785" s="174"/>
      <c r="AT1785" s="171" t="s">
        <v>387</v>
      </c>
      <c r="AU1785" s="171" t="s">
        <v>81</v>
      </c>
      <c r="AV1785" s="13" t="s">
        <v>308</v>
      </c>
      <c r="AW1785" s="13" t="s">
        <v>33</v>
      </c>
      <c r="AX1785" s="13" t="s">
        <v>79</v>
      </c>
      <c r="AY1785" s="171" t="s">
        <v>293</v>
      </c>
    </row>
    <row r="1786" spans="2:65" s="1" customFormat="1" ht="24.2" customHeight="1">
      <c r="B1786" s="132"/>
      <c r="C1786" s="358" t="s">
        <v>2224</v>
      </c>
      <c r="D1786" s="358" t="s">
        <v>309</v>
      </c>
      <c r="E1786" s="359" t="s">
        <v>7080</v>
      </c>
      <c r="F1786" s="360" t="s">
        <v>7081</v>
      </c>
      <c r="G1786" s="361" t="s">
        <v>493</v>
      </c>
      <c r="H1786" s="362">
        <v>1397.89</v>
      </c>
      <c r="I1786" s="148"/>
      <c r="J1786" s="149">
        <f>ROUND(I1786*H1786,2)</f>
        <v>0</v>
      </c>
      <c r="K1786" s="145" t="s">
        <v>383</v>
      </c>
      <c r="L1786" s="33"/>
      <c r="M1786" s="150" t="s">
        <v>3</v>
      </c>
      <c r="N1786" s="151" t="s">
        <v>42</v>
      </c>
      <c r="P1786" s="139">
        <f>O1786*H1786</f>
        <v>0</v>
      </c>
      <c r="Q1786" s="139">
        <v>2.4232000000000001E-5</v>
      </c>
      <c r="R1786" s="139">
        <f>Q1786*H1786</f>
        <v>3.3873670480000007E-2</v>
      </c>
      <c r="S1786" s="139">
        <v>0</v>
      </c>
      <c r="T1786" s="140">
        <f>S1786*H1786</f>
        <v>0</v>
      </c>
      <c r="AR1786" s="141" t="s">
        <v>472</v>
      </c>
      <c r="AT1786" s="141" t="s">
        <v>309</v>
      </c>
      <c r="AU1786" s="141" t="s">
        <v>81</v>
      </c>
      <c r="AY1786" s="18" t="s">
        <v>293</v>
      </c>
      <c r="BE1786" s="142">
        <f>IF(N1786="základní",J1786,0)</f>
        <v>0</v>
      </c>
      <c r="BF1786" s="142">
        <f>IF(N1786="snížená",J1786,0)</f>
        <v>0</v>
      </c>
      <c r="BG1786" s="142">
        <f>IF(N1786="zákl. přenesená",J1786,0)</f>
        <v>0</v>
      </c>
      <c r="BH1786" s="142">
        <f>IF(N1786="sníž. přenesená",J1786,0)</f>
        <v>0</v>
      </c>
      <c r="BI1786" s="142">
        <f>IF(N1786="nulová",J1786,0)</f>
        <v>0</v>
      </c>
      <c r="BJ1786" s="18" t="s">
        <v>79</v>
      </c>
      <c r="BK1786" s="142">
        <f>ROUND(I1786*H1786,2)</f>
        <v>0</v>
      </c>
      <c r="BL1786" s="18" t="s">
        <v>472</v>
      </c>
      <c r="BM1786" s="141" t="s">
        <v>8415</v>
      </c>
    </row>
    <row r="1787" spans="2:65" s="1" customFormat="1">
      <c r="B1787" s="33"/>
      <c r="D1787" s="162" t="s">
        <v>385</v>
      </c>
      <c r="F1787" s="365" t="s">
        <v>7083</v>
      </c>
      <c r="I1787" s="159"/>
      <c r="L1787" s="33"/>
      <c r="M1787" s="164"/>
      <c r="T1787" s="54"/>
      <c r="AT1787" s="18" t="s">
        <v>385</v>
      </c>
      <c r="AU1787" s="18" t="s">
        <v>81</v>
      </c>
    </row>
    <row r="1788" spans="2:65" s="12" customFormat="1">
      <c r="B1788" s="165"/>
      <c r="D1788" s="157" t="s">
        <v>387</v>
      </c>
      <c r="E1788" s="166" t="s">
        <v>3</v>
      </c>
      <c r="F1788" s="366" t="s">
        <v>8416</v>
      </c>
      <c r="H1788" s="367">
        <v>964.72299999999996</v>
      </c>
      <c r="I1788" s="167"/>
      <c r="L1788" s="165"/>
      <c r="M1788" s="168"/>
      <c r="T1788" s="169"/>
      <c r="AT1788" s="166" t="s">
        <v>387</v>
      </c>
      <c r="AU1788" s="166" t="s">
        <v>81</v>
      </c>
      <c r="AV1788" s="12" t="s">
        <v>81</v>
      </c>
      <c r="AW1788" s="12" t="s">
        <v>33</v>
      </c>
      <c r="AX1788" s="12" t="s">
        <v>71</v>
      </c>
      <c r="AY1788" s="166" t="s">
        <v>293</v>
      </c>
    </row>
    <row r="1789" spans="2:65" s="12" customFormat="1" ht="22.5">
      <c r="B1789" s="165"/>
      <c r="D1789" s="157" t="s">
        <v>387</v>
      </c>
      <c r="E1789" s="166" t="s">
        <v>3</v>
      </c>
      <c r="F1789" s="366" t="s">
        <v>8417</v>
      </c>
      <c r="H1789" s="367">
        <v>-52.642000000000003</v>
      </c>
      <c r="I1789" s="167"/>
      <c r="L1789" s="165"/>
      <c r="M1789" s="168"/>
      <c r="T1789" s="169"/>
      <c r="AT1789" s="166" t="s">
        <v>387</v>
      </c>
      <c r="AU1789" s="166" t="s">
        <v>81</v>
      </c>
      <c r="AV1789" s="12" t="s">
        <v>81</v>
      </c>
      <c r="AW1789" s="12" t="s">
        <v>33</v>
      </c>
      <c r="AX1789" s="12" t="s">
        <v>71</v>
      </c>
      <c r="AY1789" s="166" t="s">
        <v>293</v>
      </c>
    </row>
    <row r="1790" spans="2:65" s="12" customFormat="1">
      <c r="B1790" s="165"/>
      <c r="D1790" s="157" t="s">
        <v>387</v>
      </c>
      <c r="E1790" s="166" t="s">
        <v>3</v>
      </c>
      <c r="F1790" s="366" t="s">
        <v>8418</v>
      </c>
      <c r="H1790" s="367">
        <v>485.80900000000003</v>
      </c>
      <c r="I1790" s="167"/>
      <c r="L1790" s="165"/>
      <c r="M1790" s="168"/>
      <c r="T1790" s="169"/>
      <c r="AT1790" s="166" t="s">
        <v>387</v>
      </c>
      <c r="AU1790" s="166" t="s">
        <v>81</v>
      </c>
      <c r="AV1790" s="12" t="s">
        <v>81</v>
      </c>
      <c r="AW1790" s="12" t="s">
        <v>33</v>
      </c>
      <c r="AX1790" s="12" t="s">
        <v>71</v>
      </c>
      <c r="AY1790" s="166" t="s">
        <v>293</v>
      </c>
    </row>
    <row r="1791" spans="2:65" s="13" customFormat="1">
      <c r="B1791" s="170"/>
      <c r="D1791" s="157" t="s">
        <v>387</v>
      </c>
      <c r="E1791" s="171" t="s">
        <v>3</v>
      </c>
      <c r="F1791" s="368" t="s">
        <v>407</v>
      </c>
      <c r="H1791" s="369">
        <v>1397.89</v>
      </c>
      <c r="I1791" s="172"/>
      <c r="L1791" s="170"/>
      <c r="M1791" s="173"/>
      <c r="T1791" s="174"/>
      <c r="AT1791" s="171" t="s">
        <v>387</v>
      </c>
      <c r="AU1791" s="171" t="s">
        <v>81</v>
      </c>
      <c r="AV1791" s="13" t="s">
        <v>308</v>
      </c>
      <c r="AW1791" s="13" t="s">
        <v>33</v>
      </c>
      <c r="AX1791" s="13" t="s">
        <v>79</v>
      </c>
      <c r="AY1791" s="171" t="s">
        <v>293</v>
      </c>
    </row>
    <row r="1792" spans="2:65" s="1" customFormat="1" ht="49.15" customHeight="1">
      <c r="B1792" s="132"/>
      <c r="C1792" s="358" t="s">
        <v>2227</v>
      </c>
      <c r="D1792" s="358" t="s">
        <v>309</v>
      </c>
      <c r="E1792" s="359" t="s">
        <v>2660</v>
      </c>
      <c r="F1792" s="360" t="s">
        <v>2661</v>
      </c>
      <c r="G1792" s="361" t="s">
        <v>493</v>
      </c>
      <c r="H1792" s="362">
        <v>485.80900000000003</v>
      </c>
      <c r="I1792" s="148"/>
      <c r="J1792" s="149">
        <f>ROUND(I1792*H1792,2)</f>
        <v>0</v>
      </c>
      <c r="K1792" s="145" t="s">
        <v>383</v>
      </c>
      <c r="L1792" s="33"/>
      <c r="M1792" s="150" t="s">
        <v>3</v>
      </c>
      <c r="N1792" s="151" t="s">
        <v>42</v>
      </c>
      <c r="P1792" s="139">
        <f>O1792*H1792</f>
        <v>0</v>
      </c>
      <c r="Q1792" s="139">
        <v>2.198E-4</v>
      </c>
      <c r="R1792" s="139">
        <f>Q1792*H1792</f>
        <v>0.1067808182</v>
      </c>
      <c r="S1792" s="139">
        <v>0</v>
      </c>
      <c r="T1792" s="140">
        <f>S1792*H1792</f>
        <v>0</v>
      </c>
      <c r="AR1792" s="141" t="s">
        <v>472</v>
      </c>
      <c r="AT1792" s="141" t="s">
        <v>309</v>
      </c>
      <c r="AU1792" s="141" t="s">
        <v>81</v>
      </c>
      <c r="AY1792" s="18" t="s">
        <v>293</v>
      </c>
      <c r="BE1792" s="142">
        <f>IF(N1792="základní",J1792,0)</f>
        <v>0</v>
      </c>
      <c r="BF1792" s="142">
        <f>IF(N1792="snížená",J1792,0)</f>
        <v>0</v>
      </c>
      <c r="BG1792" s="142">
        <f>IF(N1792="zákl. přenesená",J1792,0)</f>
        <v>0</v>
      </c>
      <c r="BH1792" s="142">
        <f>IF(N1792="sníž. přenesená",J1792,0)</f>
        <v>0</v>
      </c>
      <c r="BI1792" s="142">
        <f>IF(N1792="nulová",J1792,0)</f>
        <v>0</v>
      </c>
      <c r="BJ1792" s="18" t="s">
        <v>79</v>
      </c>
      <c r="BK1792" s="142">
        <f>ROUND(I1792*H1792,2)</f>
        <v>0</v>
      </c>
      <c r="BL1792" s="18" t="s">
        <v>472</v>
      </c>
      <c r="BM1792" s="141" t="s">
        <v>8419</v>
      </c>
    </row>
    <row r="1793" spans="2:65" s="1" customFormat="1">
      <c r="B1793" s="33"/>
      <c r="D1793" s="162" t="s">
        <v>385</v>
      </c>
      <c r="F1793" s="365" t="s">
        <v>2663</v>
      </c>
      <c r="I1793" s="159"/>
      <c r="L1793" s="33"/>
      <c r="M1793" s="164"/>
      <c r="T1793" s="54"/>
      <c r="AT1793" s="18" t="s">
        <v>385</v>
      </c>
      <c r="AU1793" s="18" t="s">
        <v>81</v>
      </c>
    </row>
    <row r="1794" spans="2:65" s="12" customFormat="1">
      <c r="B1794" s="165"/>
      <c r="D1794" s="157" t="s">
        <v>387</v>
      </c>
      <c r="E1794" s="166" t="s">
        <v>3</v>
      </c>
      <c r="F1794" s="366" t="s">
        <v>8418</v>
      </c>
      <c r="H1794" s="367">
        <v>485.80900000000003</v>
      </c>
      <c r="I1794" s="167"/>
      <c r="L1794" s="165"/>
      <c r="M1794" s="168"/>
      <c r="T1794" s="169"/>
      <c r="AT1794" s="166" t="s">
        <v>387</v>
      </c>
      <c r="AU1794" s="166" t="s">
        <v>81</v>
      </c>
      <c r="AV1794" s="12" t="s">
        <v>81</v>
      </c>
      <c r="AW1794" s="12" t="s">
        <v>33</v>
      </c>
      <c r="AX1794" s="12" t="s">
        <v>79</v>
      </c>
      <c r="AY1794" s="166" t="s">
        <v>293</v>
      </c>
    </row>
    <row r="1795" spans="2:65" s="1" customFormat="1" ht="44.25" customHeight="1">
      <c r="B1795" s="132"/>
      <c r="C1795" s="358" t="s">
        <v>2234</v>
      </c>
      <c r="D1795" s="358" t="s">
        <v>309</v>
      </c>
      <c r="E1795" s="359" t="s">
        <v>7085</v>
      </c>
      <c r="F1795" s="360" t="s">
        <v>7086</v>
      </c>
      <c r="G1795" s="361" t="s">
        <v>493</v>
      </c>
      <c r="H1795" s="362">
        <v>912.08100000000002</v>
      </c>
      <c r="I1795" s="148"/>
      <c r="J1795" s="149">
        <f>ROUND(I1795*H1795,2)</f>
        <v>0</v>
      </c>
      <c r="K1795" s="145" t="s">
        <v>383</v>
      </c>
      <c r="L1795" s="33"/>
      <c r="M1795" s="150" t="s">
        <v>3</v>
      </c>
      <c r="N1795" s="151" t="s">
        <v>42</v>
      </c>
      <c r="P1795" s="139">
        <f>O1795*H1795</f>
        <v>0</v>
      </c>
      <c r="Q1795" s="139">
        <v>2.198E-4</v>
      </c>
      <c r="R1795" s="139">
        <f>Q1795*H1795</f>
        <v>0.20047540380000001</v>
      </c>
      <c r="S1795" s="139">
        <v>0</v>
      </c>
      <c r="T1795" s="140">
        <f>S1795*H1795</f>
        <v>0</v>
      </c>
      <c r="AR1795" s="141" t="s">
        <v>472</v>
      </c>
      <c r="AT1795" s="141" t="s">
        <v>309</v>
      </c>
      <c r="AU1795" s="141" t="s">
        <v>81</v>
      </c>
      <c r="AY1795" s="18" t="s">
        <v>293</v>
      </c>
      <c r="BE1795" s="142">
        <f>IF(N1795="základní",J1795,0)</f>
        <v>0</v>
      </c>
      <c r="BF1795" s="142">
        <f>IF(N1795="snížená",J1795,0)</f>
        <v>0</v>
      </c>
      <c r="BG1795" s="142">
        <f>IF(N1795="zákl. přenesená",J1795,0)</f>
        <v>0</v>
      </c>
      <c r="BH1795" s="142">
        <f>IF(N1795="sníž. přenesená",J1795,0)</f>
        <v>0</v>
      </c>
      <c r="BI1795" s="142">
        <f>IF(N1795="nulová",J1795,0)</f>
        <v>0</v>
      </c>
      <c r="BJ1795" s="18" t="s">
        <v>79</v>
      </c>
      <c r="BK1795" s="142">
        <f>ROUND(I1795*H1795,2)</f>
        <v>0</v>
      </c>
      <c r="BL1795" s="18" t="s">
        <v>472</v>
      </c>
      <c r="BM1795" s="141" t="s">
        <v>8420</v>
      </c>
    </row>
    <row r="1796" spans="2:65" s="1" customFormat="1">
      <c r="B1796" s="33"/>
      <c r="D1796" s="162" t="s">
        <v>385</v>
      </c>
      <c r="F1796" s="365" t="s">
        <v>7088</v>
      </c>
      <c r="I1796" s="159"/>
      <c r="L1796" s="33"/>
      <c r="M1796" s="164"/>
      <c r="T1796" s="54"/>
      <c r="AT1796" s="18" t="s">
        <v>385</v>
      </c>
      <c r="AU1796" s="18" t="s">
        <v>81</v>
      </c>
    </row>
    <row r="1797" spans="2:65" s="12" customFormat="1">
      <c r="B1797" s="165"/>
      <c r="D1797" s="157" t="s">
        <v>387</v>
      </c>
      <c r="E1797" s="166" t="s">
        <v>3</v>
      </c>
      <c r="F1797" s="366" t="s">
        <v>8416</v>
      </c>
      <c r="H1797" s="367">
        <v>964.72299999999996</v>
      </c>
      <c r="I1797" s="167"/>
      <c r="L1797" s="165"/>
      <c r="M1797" s="168"/>
      <c r="T1797" s="169"/>
      <c r="AT1797" s="166" t="s">
        <v>387</v>
      </c>
      <c r="AU1797" s="166" t="s">
        <v>81</v>
      </c>
      <c r="AV1797" s="12" t="s">
        <v>81</v>
      </c>
      <c r="AW1797" s="12" t="s">
        <v>33</v>
      </c>
      <c r="AX1797" s="12" t="s">
        <v>71</v>
      </c>
      <c r="AY1797" s="166" t="s">
        <v>293</v>
      </c>
    </row>
    <row r="1798" spans="2:65" s="12" customFormat="1" ht="22.5">
      <c r="B1798" s="165"/>
      <c r="D1798" s="157" t="s">
        <v>387</v>
      </c>
      <c r="E1798" s="166" t="s">
        <v>3</v>
      </c>
      <c r="F1798" s="366" t="s">
        <v>8417</v>
      </c>
      <c r="H1798" s="367">
        <v>-52.642000000000003</v>
      </c>
      <c r="I1798" s="167"/>
      <c r="L1798" s="165"/>
      <c r="M1798" s="168"/>
      <c r="T1798" s="169"/>
      <c r="AT1798" s="166" t="s">
        <v>387</v>
      </c>
      <c r="AU1798" s="166" t="s">
        <v>81</v>
      </c>
      <c r="AV1798" s="12" t="s">
        <v>81</v>
      </c>
      <c r="AW1798" s="12" t="s">
        <v>33</v>
      </c>
      <c r="AX1798" s="12" t="s">
        <v>71</v>
      </c>
      <c r="AY1798" s="166" t="s">
        <v>293</v>
      </c>
    </row>
    <row r="1799" spans="2:65" s="13" customFormat="1">
      <c r="B1799" s="170"/>
      <c r="D1799" s="157" t="s">
        <v>387</v>
      </c>
      <c r="E1799" s="171" t="s">
        <v>3</v>
      </c>
      <c r="F1799" s="368" t="s">
        <v>407</v>
      </c>
      <c r="H1799" s="369">
        <v>912.08100000000002</v>
      </c>
      <c r="I1799" s="172"/>
      <c r="L1799" s="170"/>
      <c r="M1799" s="173"/>
      <c r="T1799" s="174"/>
      <c r="AT1799" s="171" t="s">
        <v>387</v>
      </c>
      <c r="AU1799" s="171" t="s">
        <v>81</v>
      </c>
      <c r="AV1799" s="13" t="s">
        <v>308</v>
      </c>
      <c r="AW1799" s="13" t="s">
        <v>33</v>
      </c>
      <c r="AX1799" s="13" t="s">
        <v>79</v>
      </c>
      <c r="AY1799" s="171" t="s">
        <v>293</v>
      </c>
    </row>
    <row r="1800" spans="2:65" s="1" customFormat="1" ht="16.5" customHeight="1">
      <c r="B1800" s="132"/>
      <c r="C1800" s="358" t="s">
        <v>2237</v>
      </c>
      <c r="D1800" s="358" t="s">
        <v>309</v>
      </c>
      <c r="E1800" s="359" t="s">
        <v>8421</v>
      </c>
      <c r="F1800" s="360" t="s">
        <v>8422</v>
      </c>
      <c r="G1800" s="361" t="s">
        <v>493</v>
      </c>
      <c r="H1800" s="362">
        <v>1397.89</v>
      </c>
      <c r="I1800" s="148"/>
      <c r="J1800" s="149">
        <f>ROUND(I1800*H1800,2)</f>
        <v>0</v>
      </c>
      <c r="K1800" s="145" t="s">
        <v>383</v>
      </c>
      <c r="L1800" s="33"/>
      <c r="M1800" s="150" t="s">
        <v>3</v>
      </c>
      <c r="N1800" s="151" t="s">
        <v>42</v>
      </c>
      <c r="P1800" s="139">
        <f>O1800*H1800</f>
        <v>0</v>
      </c>
      <c r="Q1800" s="139">
        <v>5.7499999999999999E-4</v>
      </c>
      <c r="R1800" s="139">
        <f>Q1800*H1800</f>
        <v>0.80378674999999999</v>
      </c>
      <c r="S1800" s="139">
        <v>0</v>
      </c>
      <c r="T1800" s="140">
        <f>S1800*H1800</f>
        <v>0</v>
      </c>
      <c r="AR1800" s="141" t="s">
        <v>472</v>
      </c>
      <c r="AT1800" s="141" t="s">
        <v>309</v>
      </c>
      <c r="AU1800" s="141" t="s">
        <v>81</v>
      </c>
      <c r="AY1800" s="18" t="s">
        <v>293</v>
      </c>
      <c r="BE1800" s="142">
        <f>IF(N1800="základní",J1800,0)</f>
        <v>0</v>
      </c>
      <c r="BF1800" s="142">
        <f>IF(N1800="snížená",J1800,0)</f>
        <v>0</v>
      </c>
      <c r="BG1800" s="142">
        <f>IF(N1800="zákl. přenesená",J1800,0)</f>
        <v>0</v>
      </c>
      <c r="BH1800" s="142">
        <f>IF(N1800="sníž. přenesená",J1800,0)</f>
        <v>0</v>
      </c>
      <c r="BI1800" s="142">
        <f>IF(N1800="nulová",J1800,0)</f>
        <v>0</v>
      </c>
      <c r="BJ1800" s="18" t="s">
        <v>79</v>
      </c>
      <c r="BK1800" s="142">
        <f>ROUND(I1800*H1800,2)</f>
        <v>0</v>
      </c>
      <c r="BL1800" s="18" t="s">
        <v>472</v>
      </c>
      <c r="BM1800" s="141" t="s">
        <v>8423</v>
      </c>
    </row>
    <row r="1801" spans="2:65" s="1" customFormat="1">
      <c r="B1801" s="33"/>
      <c r="D1801" s="162" t="s">
        <v>385</v>
      </c>
      <c r="F1801" s="365" t="s">
        <v>8424</v>
      </c>
      <c r="I1801" s="159"/>
      <c r="L1801" s="33"/>
      <c r="M1801" s="164"/>
      <c r="T1801" s="54"/>
      <c r="AT1801" s="18" t="s">
        <v>385</v>
      </c>
      <c r="AU1801" s="18" t="s">
        <v>81</v>
      </c>
    </row>
    <row r="1802" spans="2:65" s="12" customFormat="1">
      <c r="B1802" s="165"/>
      <c r="D1802" s="157" t="s">
        <v>387</v>
      </c>
      <c r="E1802" s="166" t="s">
        <v>3</v>
      </c>
      <c r="F1802" s="366" t="s">
        <v>8416</v>
      </c>
      <c r="H1802" s="367">
        <v>964.72299999999996</v>
      </c>
      <c r="I1802" s="167"/>
      <c r="L1802" s="165"/>
      <c r="M1802" s="168"/>
      <c r="T1802" s="169"/>
      <c r="AT1802" s="166" t="s">
        <v>387</v>
      </c>
      <c r="AU1802" s="166" t="s">
        <v>81</v>
      </c>
      <c r="AV1802" s="12" t="s">
        <v>81</v>
      </c>
      <c r="AW1802" s="12" t="s">
        <v>33</v>
      </c>
      <c r="AX1802" s="12" t="s">
        <v>71</v>
      </c>
      <c r="AY1802" s="166" t="s">
        <v>293</v>
      </c>
    </row>
    <row r="1803" spans="2:65" s="12" customFormat="1" ht="22.5">
      <c r="B1803" s="165"/>
      <c r="D1803" s="157" t="s">
        <v>387</v>
      </c>
      <c r="E1803" s="166" t="s">
        <v>3</v>
      </c>
      <c r="F1803" s="366" t="s">
        <v>8417</v>
      </c>
      <c r="H1803" s="367">
        <v>-52.642000000000003</v>
      </c>
      <c r="I1803" s="167"/>
      <c r="L1803" s="165"/>
      <c r="M1803" s="168"/>
      <c r="T1803" s="169"/>
      <c r="AT1803" s="166" t="s">
        <v>387</v>
      </c>
      <c r="AU1803" s="166" t="s">
        <v>81</v>
      </c>
      <c r="AV1803" s="12" t="s">
        <v>81</v>
      </c>
      <c r="AW1803" s="12" t="s">
        <v>33</v>
      </c>
      <c r="AX1803" s="12" t="s">
        <v>71</v>
      </c>
      <c r="AY1803" s="166" t="s">
        <v>293</v>
      </c>
    </row>
    <row r="1804" spans="2:65" s="12" customFormat="1">
      <c r="B1804" s="165"/>
      <c r="D1804" s="157" t="s">
        <v>387</v>
      </c>
      <c r="E1804" s="166" t="s">
        <v>3</v>
      </c>
      <c r="F1804" s="366" t="s">
        <v>8418</v>
      </c>
      <c r="H1804" s="367">
        <v>485.80900000000003</v>
      </c>
      <c r="I1804" s="167"/>
      <c r="L1804" s="165"/>
      <c r="M1804" s="168"/>
      <c r="T1804" s="169"/>
      <c r="AT1804" s="166" t="s">
        <v>387</v>
      </c>
      <c r="AU1804" s="166" t="s">
        <v>81</v>
      </c>
      <c r="AV1804" s="12" t="s">
        <v>81</v>
      </c>
      <c r="AW1804" s="12" t="s">
        <v>33</v>
      </c>
      <c r="AX1804" s="12" t="s">
        <v>71</v>
      </c>
      <c r="AY1804" s="166" t="s">
        <v>293</v>
      </c>
    </row>
    <row r="1805" spans="2:65" s="13" customFormat="1">
      <c r="B1805" s="170"/>
      <c r="D1805" s="157" t="s">
        <v>387</v>
      </c>
      <c r="E1805" s="171" t="s">
        <v>3</v>
      </c>
      <c r="F1805" s="368" t="s">
        <v>407</v>
      </c>
      <c r="H1805" s="369">
        <v>1397.89</v>
      </c>
      <c r="I1805" s="172"/>
      <c r="L1805" s="170"/>
      <c r="M1805" s="173"/>
      <c r="T1805" s="174"/>
      <c r="AT1805" s="171" t="s">
        <v>387</v>
      </c>
      <c r="AU1805" s="171" t="s">
        <v>81</v>
      </c>
      <c r="AV1805" s="13" t="s">
        <v>308</v>
      </c>
      <c r="AW1805" s="13" t="s">
        <v>33</v>
      </c>
      <c r="AX1805" s="13" t="s">
        <v>79</v>
      </c>
      <c r="AY1805" s="171" t="s">
        <v>293</v>
      </c>
    </row>
    <row r="1806" spans="2:65" s="1" customFormat="1" ht="44.25" customHeight="1">
      <c r="B1806" s="132"/>
      <c r="C1806" s="358" t="s">
        <v>2242</v>
      </c>
      <c r="D1806" s="358" t="s">
        <v>309</v>
      </c>
      <c r="E1806" s="359" t="s">
        <v>8425</v>
      </c>
      <c r="F1806" s="360" t="s">
        <v>8426</v>
      </c>
      <c r="G1806" s="361" t="s">
        <v>493</v>
      </c>
      <c r="H1806" s="362">
        <v>79.908000000000001</v>
      </c>
      <c r="I1806" s="148"/>
      <c r="J1806" s="149">
        <f>ROUND(I1806*H1806,2)</f>
        <v>0</v>
      </c>
      <c r="K1806" s="145" t="s">
        <v>383</v>
      </c>
      <c r="L1806" s="33"/>
      <c r="M1806" s="150" t="s">
        <v>3</v>
      </c>
      <c r="N1806" s="151" t="s">
        <v>42</v>
      </c>
      <c r="P1806" s="139">
        <f>O1806*H1806</f>
        <v>0</v>
      </c>
      <c r="Q1806" s="139">
        <v>8.6300000000000005E-4</v>
      </c>
      <c r="R1806" s="139">
        <f>Q1806*H1806</f>
        <v>6.8960604000000009E-2</v>
      </c>
      <c r="S1806" s="139">
        <v>0</v>
      </c>
      <c r="T1806" s="140">
        <f>S1806*H1806</f>
        <v>0</v>
      </c>
      <c r="AR1806" s="141" t="s">
        <v>472</v>
      </c>
      <c r="AT1806" s="141" t="s">
        <v>309</v>
      </c>
      <c r="AU1806" s="141" t="s">
        <v>81</v>
      </c>
      <c r="AY1806" s="18" t="s">
        <v>293</v>
      </c>
      <c r="BE1806" s="142">
        <f>IF(N1806="základní",J1806,0)</f>
        <v>0</v>
      </c>
      <c r="BF1806" s="142">
        <f>IF(N1806="snížená",J1806,0)</f>
        <v>0</v>
      </c>
      <c r="BG1806" s="142">
        <f>IF(N1806="zákl. přenesená",J1806,0)</f>
        <v>0</v>
      </c>
      <c r="BH1806" s="142">
        <f>IF(N1806="sníž. přenesená",J1806,0)</f>
        <v>0</v>
      </c>
      <c r="BI1806" s="142">
        <f>IF(N1806="nulová",J1806,0)</f>
        <v>0</v>
      </c>
      <c r="BJ1806" s="18" t="s">
        <v>79</v>
      </c>
      <c r="BK1806" s="142">
        <f>ROUND(I1806*H1806,2)</f>
        <v>0</v>
      </c>
      <c r="BL1806" s="18" t="s">
        <v>472</v>
      </c>
      <c r="BM1806" s="141" t="s">
        <v>8427</v>
      </c>
    </row>
    <row r="1807" spans="2:65" s="1" customFormat="1">
      <c r="B1807" s="33"/>
      <c r="D1807" s="162" t="s">
        <v>385</v>
      </c>
      <c r="F1807" s="365" t="s">
        <v>8428</v>
      </c>
      <c r="I1807" s="159"/>
      <c r="L1807" s="33"/>
      <c r="M1807" s="164"/>
      <c r="T1807" s="54"/>
      <c r="AT1807" s="18" t="s">
        <v>385</v>
      </c>
      <c r="AU1807" s="18" t="s">
        <v>81</v>
      </c>
    </row>
    <row r="1808" spans="2:65" s="12" customFormat="1" ht="22.5">
      <c r="B1808" s="165"/>
      <c r="D1808" s="157" t="s">
        <v>387</v>
      </c>
      <c r="E1808" s="166" t="s">
        <v>3</v>
      </c>
      <c r="F1808" s="366" t="s">
        <v>7484</v>
      </c>
      <c r="H1808" s="367">
        <v>79.908000000000001</v>
      </c>
      <c r="I1808" s="167"/>
      <c r="L1808" s="165"/>
      <c r="M1808" s="168"/>
      <c r="T1808" s="169"/>
      <c r="AT1808" s="166" t="s">
        <v>387</v>
      </c>
      <c r="AU1808" s="166" t="s">
        <v>81</v>
      </c>
      <c r="AV1808" s="12" t="s">
        <v>81</v>
      </c>
      <c r="AW1808" s="12" t="s">
        <v>33</v>
      </c>
      <c r="AX1808" s="12" t="s">
        <v>79</v>
      </c>
      <c r="AY1808" s="166" t="s">
        <v>293</v>
      </c>
    </row>
    <row r="1809" spans="2:65" s="1" customFormat="1" ht="24.2" customHeight="1">
      <c r="B1809" s="132"/>
      <c r="C1809" s="358" t="s">
        <v>2249</v>
      </c>
      <c r="D1809" s="358" t="s">
        <v>309</v>
      </c>
      <c r="E1809" s="359" t="s">
        <v>8429</v>
      </c>
      <c r="F1809" s="360" t="s">
        <v>8430</v>
      </c>
      <c r="G1809" s="361" t="s">
        <v>493</v>
      </c>
      <c r="H1809" s="362">
        <v>102.714</v>
      </c>
      <c r="I1809" s="148"/>
      <c r="J1809" s="149">
        <f>ROUND(I1809*H1809,2)</f>
        <v>0</v>
      </c>
      <c r="K1809" s="145" t="s">
        <v>383</v>
      </c>
      <c r="L1809" s="33"/>
      <c r="M1809" s="150" t="s">
        <v>3</v>
      </c>
      <c r="N1809" s="151" t="s">
        <v>42</v>
      </c>
      <c r="P1809" s="139">
        <f>O1809*H1809</f>
        <v>0</v>
      </c>
      <c r="Q1809" s="139">
        <v>3.8299999999999999E-4</v>
      </c>
      <c r="R1809" s="139">
        <f>Q1809*H1809</f>
        <v>3.9339461999999999E-2</v>
      </c>
      <c r="S1809" s="139">
        <v>0</v>
      </c>
      <c r="T1809" s="140">
        <f>S1809*H1809</f>
        <v>0</v>
      </c>
      <c r="AR1809" s="141" t="s">
        <v>472</v>
      </c>
      <c r="AT1809" s="141" t="s">
        <v>309</v>
      </c>
      <c r="AU1809" s="141" t="s">
        <v>81</v>
      </c>
      <c r="AY1809" s="18" t="s">
        <v>293</v>
      </c>
      <c r="BE1809" s="142">
        <f>IF(N1809="základní",J1809,0)</f>
        <v>0</v>
      </c>
      <c r="BF1809" s="142">
        <f>IF(N1809="snížená",J1809,0)</f>
        <v>0</v>
      </c>
      <c r="BG1809" s="142">
        <f>IF(N1809="zákl. přenesená",J1809,0)</f>
        <v>0</v>
      </c>
      <c r="BH1809" s="142">
        <f>IF(N1809="sníž. přenesená",J1809,0)</f>
        <v>0</v>
      </c>
      <c r="BI1809" s="142">
        <f>IF(N1809="nulová",J1809,0)</f>
        <v>0</v>
      </c>
      <c r="BJ1809" s="18" t="s">
        <v>79</v>
      </c>
      <c r="BK1809" s="142">
        <f>ROUND(I1809*H1809,2)</f>
        <v>0</v>
      </c>
      <c r="BL1809" s="18" t="s">
        <v>472</v>
      </c>
      <c r="BM1809" s="141" t="s">
        <v>8431</v>
      </c>
    </row>
    <row r="1810" spans="2:65" s="1" customFormat="1">
      <c r="B1810" s="33"/>
      <c r="D1810" s="162" t="s">
        <v>385</v>
      </c>
      <c r="F1810" s="365" t="s">
        <v>8432</v>
      </c>
      <c r="I1810" s="159"/>
      <c r="L1810" s="33"/>
      <c r="M1810" s="164"/>
      <c r="T1810" s="54"/>
      <c r="AT1810" s="18" t="s">
        <v>385</v>
      </c>
      <c r="AU1810" s="18" t="s">
        <v>81</v>
      </c>
    </row>
    <row r="1811" spans="2:65" s="12" customFormat="1">
      <c r="B1811" s="165"/>
      <c r="D1811" s="157" t="s">
        <v>387</v>
      </c>
      <c r="E1811" s="166" t="s">
        <v>3</v>
      </c>
      <c r="F1811" s="366" t="s">
        <v>8433</v>
      </c>
      <c r="H1811" s="367">
        <v>6.23</v>
      </c>
      <c r="I1811" s="167"/>
      <c r="L1811" s="165"/>
      <c r="M1811" s="168"/>
      <c r="T1811" s="169"/>
      <c r="AT1811" s="166" t="s">
        <v>387</v>
      </c>
      <c r="AU1811" s="166" t="s">
        <v>81</v>
      </c>
      <c r="AV1811" s="12" t="s">
        <v>81</v>
      </c>
      <c r="AW1811" s="12" t="s">
        <v>33</v>
      </c>
      <c r="AX1811" s="12" t="s">
        <v>71</v>
      </c>
      <c r="AY1811" s="166" t="s">
        <v>293</v>
      </c>
    </row>
    <row r="1812" spans="2:65" s="12" customFormat="1">
      <c r="B1812" s="165"/>
      <c r="D1812" s="157" t="s">
        <v>387</v>
      </c>
      <c r="E1812" s="166" t="s">
        <v>3</v>
      </c>
      <c r="F1812" s="366" t="s">
        <v>8434</v>
      </c>
      <c r="H1812" s="367">
        <v>22.454999999999998</v>
      </c>
      <c r="I1812" s="167"/>
      <c r="L1812" s="165"/>
      <c r="M1812" s="168"/>
      <c r="T1812" s="169"/>
      <c r="AT1812" s="166" t="s">
        <v>387</v>
      </c>
      <c r="AU1812" s="166" t="s">
        <v>81</v>
      </c>
      <c r="AV1812" s="12" t="s">
        <v>81</v>
      </c>
      <c r="AW1812" s="12" t="s">
        <v>33</v>
      </c>
      <c r="AX1812" s="12" t="s">
        <v>71</v>
      </c>
      <c r="AY1812" s="166" t="s">
        <v>293</v>
      </c>
    </row>
    <row r="1813" spans="2:65" s="12" customFormat="1">
      <c r="B1813" s="165"/>
      <c r="D1813" s="157" t="s">
        <v>387</v>
      </c>
      <c r="E1813" s="166" t="s">
        <v>3</v>
      </c>
      <c r="F1813" s="366" t="s">
        <v>8435</v>
      </c>
      <c r="H1813" s="367">
        <v>53.68</v>
      </c>
      <c r="I1813" s="167"/>
      <c r="L1813" s="165"/>
      <c r="M1813" s="168"/>
      <c r="T1813" s="169"/>
      <c r="AT1813" s="166" t="s">
        <v>387</v>
      </c>
      <c r="AU1813" s="166" t="s">
        <v>81</v>
      </c>
      <c r="AV1813" s="12" t="s">
        <v>81</v>
      </c>
      <c r="AW1813" s="12" t="s">
        <v>33</v>
      </c>
      <c r="AX1813" s="12" t="s">
        <v>71</v>
      </c>
      <c r="AY1813" s="166" t="s">
        <v>293</v>
      </c>
    </row>
    <row r="1814" spans="2:65" s="12" customFormat="1">
      <c r="B1814" s="165"/>
      <c r="D1814" s="157" t="s">
        <v>387</v>
      </c>
      <c r="E1814" s="166" t="s">
        <v>3</v>
      </c>
      <c r="F1814" s="366" t="s">
        <v>8436</v>
      </c>
      <c r="H1814" s="367">
        <v>20.349</v>
      </c>
      <c r="I1814" s="167"/>
      <c r="L1814" s="165"/>
      <c r="M1814" s="168"/>
      <c r="T1814" s="169"/>
      <c r="AT1814" s="166" t="s">
        <v>387</v>
      </c>
      <c r="AU1814" s="166" t="s">
        <v>81</v>
      </c>
      <c r="AV1814" s="12" t="s">
        <v>81</v>
      </c>
      <c r="AW1814" s="12" t="s">
        <v>33</v>
      </c>
      <c r="AX1814" s="12" t="s">
        <v>71</v>
      </c>
      <c r="AY1814" s="166" t="s">
        <v>293</v>
      </c>
    </row>
    <row r="1815" spans="2:65" s="13" customFormat="1">
      <c r="B1815" s="170"/>
      <c r="D1815" s="157" t="s">
        <v>387</v>
      </c>
      <c r="E1815" s="171" t="s">
        <v>3</v>
      </c>
      <c r="F1815" s="368" t="s">
        <v>407</v>
      </c>
      <c r="H1815" s="369">
        <v>102.714</v>
      </c>
      <c r="I1815" s="172"/>
      <c r="L1815" s="170"/>
      <c r="M1815" s="173"/>
      <c r="T1815" s="174"/>
      <c r="AT1815" s="171" t="s">
        <v>387</v>
      </c>
      <c r="AU1815" s="171" t="s">
        <v>81</v>
      </c>
      <c r="AV1815" s="13" t="s">
        <v>308</v>
      </c>
      <c r="AW1815" s="13" t="s">
        <v>33</v>
      </c>
      <c r="AX1815" s="13" t="s">
        <v>79</v>
      </c>
      <c r="AY1815" s="171" t="s">
        <v>293</v>
      </c>
    </row>
    <row r="1816" spans="2:65" s="1" customFormat="1" ht="24.2" customHeight="1">
      <c r="B1816" s="132"/>
      <c r="C1816" s="358" t="s">
        <v>2254</v>
      </c>
      <c r="D1816" s="358" t="s">
        <v>309</v>
      </c>
      <c r="E1816" s="359" t="s">
        <v>7093</v>
      </c>
      <c r="F1816" s="360" t="s">
        <v>7094</v>
      </c>
      <c r="G1816" s="361" t="s">
        <v>493</v>
      </c>
      <c r="H1816" s="362">
        <v>102.714</v>
      </c>
      <c r="I1816" s="148"/>
      <c r="J1816" s="149">
        <f>ROUND(I1816*H1816,2)</f>
        <v>0</v>
      </c>
      <c r="K1816" s="145" t="s">
        <v>383</v>
      </c>
      <c r="L1816" s="33"/>
      <c r="M1816" s="150" t="s">
        <v>3</v>
      </c>
      <c r="N1816" s="151" t="s">
        <v>42</v>
      </c>
      <c r="P1816" s="139">
        <f>O1816*H1816</f>
        <v>0</v>
      </c>
      <c r="Q1816" s="139">
        <v>3.57E-4</v>
      </c>
      <c r="R1816" s="139">
        <f>Q1816*H1816</f>
        <v>3.6668897999999998E-2</v>
      </c>
      <c r="S1816" s="139">
        <v>0</v>
      </c>
      <c r="T1816" s="140">
        <f>S1816*H1816</f>
        <v>0</v>
      </c>
      <c r="AR1816" s="141" t="s">
        <v>472</v>
      </c>
      <c r="AT1816" s="141" t="s">
        <v>309</v>
      </c>
      <c r="AU1816" s="141" t="s">
        <v>81</v>
      </c>
      <c r="AY1816" s="18" t="s">
        <v>293</v>
      </c>
      <c r="BE1816" s="142">
        <f>IF(N1816="základní",J1816,0)</f>
        <v>0</v>
      </c>
      <c r="BF1816" s="142">
        <f>IF(N1816="snížená",J1816,0)</f>
        <v>0</v>
      </c>
      <c r="BG1816" s="142">
        <f>IF(N1816="zákl. přenesená",J1816,0)</f>
        <v>0</v>
      </c>
      <c r="BH1816" s="142">
        <f>IF(N1816="sníž. přenesená",J1816,0)</f>
        <v>0</v>
      </c>
      <c r="BI1816" s="142">
        <f>IF(N1816="nulová",J1816,0)</f>
        <v>0</v>
      </c>
      <c r="BJ1816" s="18" t="s">
        <v>79</v>
      </c>
      <c r="BK1816" s="142">
        <f>ROUND(I1816*H1816,2)</f>
        <v>0</v>
      </c>
      <c r="BL1816" s="18" t="s">
        <v>472</v>
      </c>
      <c r="BM1816" s="141" t="s">
        <v>8437</v>
      </c>
    </row>
    <row r="1817" spans="2:65" s="1" customFormat="1">
      <c r="B1817" s="33"/>
      <c r="D1817" s="162" t="s">
        <v>385</v>
      </c>
      <c r="F1817" s="365" t="s">
        <v>7096</v>
      </c>
      <c r="I1817" s="159"/>
      <c r="L1817" s="33"/>
      <c r="M1817" s="164"/>
      <c r="T1817" s="54"/>
      <c r="AT1817" s="18" t="s">
        <v>385</v>
      </c>
      <c r="AU1817" s="18" t="s">
        <v>81</v>
      </c>
    </row>
    <row r="1818" spans="2:65" s="12" customFormat="1">
      <c r="B1818" s="165"/>
      <c r="D1818" s="157" t="s">
        <v>387</v>
      </c>
      <c r="E1818" s="166" t="s">
        <v>3</v>
      </c>
      <c r="F1818" s="366" t="s">
        <v>8433</v>
      </c>
      <c r="H1818" s="367">
        <v>6.23</v>
      </c>
      <c r="I1818" s="167"/>
      <c r="L1818" s="165"/>
      <c r="M1818" s="168"/>
      <c r="T1818" s="169"/>
      <c r="AT1818" s="166" t="s">
        <v>387</v>
      </c>
      <c r="AU1818" s="166" t="s">
        <v>81</v>
      </c>
      <c r="AV1818" s="12" t="s">
        <v>81</v>
      </c>
      <c r="AW1818" s="12" t="s">
        <v>33</v>
      </c>
      <c r="AX1818" s="12" t="s">
        <v>71</v>
      </c>
      <c r="AY1818" s="166" t="s">
        <v>293</v>
      </c>
    </row>
    <row r="1819" spans="2:65" s="12" customFormat="1">
      <c r="B1819" s="165"/>
      <c r="D1819" s="157" t="s">
        <v>387</v>
      </c>
      <c r="E1819" s="166" t="s">
        <v>3</v>
      </c>
      <c r="F1819" s="366" t="s">
        <v>8434</v>
      </c>
      <c r="H1819" s="367">
        <v>22.454999999999998</v>
      </c>
      <c r="I1819" s="167"/>
      <c r="L1819" s="165"/>
      <c r="M1819" s="168"/>
      <c r="T1819" s="169"/>
      <c r="AT1819" s="166" t="s">
        <v>387</v>
      </c>
      <c r="AU1819" s="166" t="s">
        <v>81</v>
      </c>
      <c r="AV1819" s="12" t="s">
        <v>81</v>
      </c>
      <c r="AW1819" s="12" t="s">
        <v>33</v>
      </c>
      <c r="AX1819" s="12" t="s">
        <v>71</v>
      </c>
      <c r="AY1819" s="166" t="s">
        <v>293</v>
      </c>
    </row>
    <row r="1820" spans="2:65" s="12" customFormat="1">
      <c r="B1820" s="165"/>
      <c r="D1820" s="157" t="s">
        <v>387</v>
      </c>
      <c r="E1820" s="166" t="s">
        <v>3</v>
      </c>
      <c r="F1820" s="366" t="s">
        <v>8435</v>
      </c>
      <c r="H1820" s="367">
        <v>53.68</v>
      </c>
      <c r="I1820" s="167"/>
      <c r="L1820" s="165"/>
      <c r="M1820" s="168"/>
      <c r="T1820" s="169"/>
      <c r="AT1820" s="166" t="s">
        <v>387</v>
      </c>
      <c r="AU1820" s="166" t="s">
        <v>81</v>
      </c>
      <c r="AV1820" s="12" t="s">
        <v>81</v>
      </c>
      <c r="AW1820" s="12" t="s">
        <v>33</v>
      </c>
      <c r="AX1820" s="12" t="s">
        <v>71</v>
      </c>
      <c r="AY1820" s="166" t="s">
        <v>293</v>
      </c>
    </row>
    <row r="1821" spans="2:65" s="12" customFormat="1">
      <c r="B1821" s="165"/>
      <c r="D1821" s="157" t="s">
        <v>387</v>
      </c>
      <c r="E1821" s="166" t="s">
        <v>3</v>
      </c>
      <c r="F1821" s="366" t="s">
        <v>8436</v>
      </c>
      <c r="H1821" s="367">
        <v>20.349</v>
      </c>
      <c r="I1821" s="167"/>
      <c r="L1821" s="165"/>
      <c r="M1821" s="168"/>
      <c r="T1821" s="169"/>
      <c r="AT1821" s="166" t="s">
        <v>387</v>
      </c>
      <c r="AU1821" s="166" t="s">
        <v>81</v>
      </c>
      <c r="AV1821" s="12" t="s">
        <v>81</v>
      </c>
      <c r="AW1821" s="12" t="s">
        <v>33</v>
      </c>
      <c r="AX1821" s="12" t="s">
        <v>71</v>
      </c>
      <c r="AY1821" s="166" t="s">
        <v>293</v>
      </c>
    </row>
    <row r="1822" spans="2:65" s="13" customFormat="1">
      <c r="B1822" s="170"/>
      <c r="D1822" s="157" t="s">
        <v>387</v>
      </c>
      <c r="E1822" s="171" t="s">
        <v>3</v>
      </c>
      <c r="F1822" s="368" t="s">
        <v>407</v>
      </c>
      <c r="H1822" s="369">
        <v>102.714</v>
      </c>
      <c r="I1822" s="172"/>
      <c r="L1822" s="170"/>
      <c r="M1822" s="173"/>
      <c r="T1822" s="174"/>
      <c r="AT1822" s="171" t="s">
        <v>387</v>
      </c>
      <c r="AU1822" s="171" t="s">
        <v>81</v>
      </c>
      <c r="AV1822" s="13" t="s">
        <v>308</v>
      </c>
      <c r="AW1822" s="13" t="s">
        <v>33</v>
      </c>
      <c r="AX1822" s="13" t="s">
        <v>79</v>
      </c>
      <c r="AY1822" s="171" t="s">
        <v>293</v>
      </c>
    </row>
    <row r="1823" spans="2:65" s="11" customFormat="1" ht="22.9" customHeight="1">
      <c r="B1823" s="120"/>
      <c r="D1823" s="121" t="s">
        <v>70</v>
      </c>
      <c r="E1823" s="130" t="s">
        <v>2692</v>
      </c>
      <c r="F1823" s="130" t="s">
        <v>2693</v>
      </c>
      <c r="I1823" s="123"/>
      <c r="J1823" s="131">
        <f>BK1823</f>
        <v>0</v>
      </c>
      <c r="L1823" s="120"/>
      <c r="M1823" s="125"/>
      <c r="P1823" s="126">
        <f>SUM(P1824:P1848)</f>
        <v>0</v>
      </c>
      <c r="R1823" s="126">
        <f>SUM(R1824:R1848)</f>
        <v>0.274325508</v>
      </c>
      <c r="T1823" s="127">
        <f>SUM(T1824:T1848)</f>
        <v>3.8662200000000001E-3</v>
      </c>
      <c r="AR1823" s="121" t="s">
        <v>81</v>
      </c>
      <c r="AT1823" s="128" t="s">
        <v>70</v>
      </c>
      <c r="AU1823" s="128" t="s">
        <v>79</v>
      </c>
      <c r="AY1823" s="121" t="s">
        <v>293</v>
      </c>
      <c r="BK1823" s="129">
        <f>SUM(BK1824:BK1848)</f>
        <v>0</v>
      </c>
    </row>
    <row r="1824" spans="2:65" s="1" customFormat="1" ht="44.25" customHeight="1">
      <c r="B1824" s="132"/>
      <c r="C1824" s="358" t="s">
        <v>2263</v>
      </c>
      <c r="D1824" s="358" t="s">
        <v>309</v>
      </c>
      <c r="E1824" s="359" t="s">
        <v>7102</v>
      </c>
      <c r="F1824" s="360" t="s">
        <v>7103</v>
      </c>
      <c r="G1824" s="361" t="s">
        <v>493</v>
      </c>
      <c r="H1824" s="362">
        <v>128.874</v>
      </c>
      <c r="I1824" s="148"/>
      <c r="J1824" s="149">
        <f>ROUND(I1824*H1824,2)</f>
        <v>0</v>
      </c>
      <c r="K1824" s="145" t="s">
        <v>383</v>
      </c>
      <c r="L1824" s="33"/>
      <c r="M1824" s="150" t="s">
        <v>3</v>
      </c>
      <c r="N1824" s="151" t="s">
        <v>42</v>
      </c>
      <c r="P1824" s="139">
        <f>O1824*H1824</f>
        <v>0</v>
      </c>
      <c r="Q1824" s="139">
        <v>0</v>
      </c>
      <c r="R1824" s="139">
        <f>Q1824*H1824</f>
        <v>0</v>
      </c>
      <c r="S1824" s="139">
        <v>3.0000000000000001E-5</v>
      </c>
      <c r="T1824" s="140">
        <f>S1824*H1824</f>
        <v>3.8662200000000001E-3</v>
      </c>
      <c r="AR1824" s="141" t="s">
        <v>472</v>
      </c>
      <c r="AT1824" s="141" t="s">
        <v>309</v>
      </c>
      <c r="AU1824" s="141" t="s">
        <v>81</v>
      </c>
      <c r="AY1824" s="18" t="s">
        <v>293</v>
      </c>
      <c r="BE1824" s="142">
        <f>IF(N1824="základní",J1824,0)</f>
        <v>0</v>
      </c>
      <c r="BF1824" s="142">
        <f>IF(N1824="snížená",J1824,0)</f>
        <v>0</v>
      </c>
      <c r="BG1824" s="142">
        <f>IF(N1824="zákl. přenesená",J1824,0)</f>
        <v>0</v>
      </c>
      <c r="BH1824" s="142">
        <f>IF(N1824="sníž. přenesená",J1824,0)</f>
        <v>0</v>
      </c>
      <c r="BI1824" s="142">
        <f>IF(N1824="nulová",J1824,0)</f>
        <v>0</v>
      </c>
      <c r="BJ1824" s="18" t="s">
        <v>79</v>
      </c>
      <c r="BK1824" s="142">
        <f>ROUND(I1824*H1824,2)</f>
        <v>0</v>
      </c>
      <c r="BL1824" s="18" t="s">
        <v>472</v>
      </c>
      <c r="BM1824" s="141" t="s">
        <v>8438</v>
      </c>
    </row>
    <row r="1825" spans="2:65" s="1" customFormat="1">
      <c r="B1825" s="33"/>
      <c r="D1825" s="162" t="s">
        <v>385</v>
      </c>
      <c r="F1825" s="365" t="s">
        <v>7105</v>
      </c>
      <c r="I1825" s="159"/>
      <c r="L1825" s="33"/>
      <c r="M1825" s="164"/>
      <c r="T1825" s="54"/>
      <c r="AT1825" s="18" t="s">
        <v>385</v>
      </c>
      <c r="AU1825" s="18" t="s">
        <v>81</v>
      </c>
    </row>
    <row r="1826" spans="2:65" s="12" customFormat="1">
      <c r="B1826" s="165"/>
      <c r="D1826" s="157" t="s">
        <v>387</v>
      </c>
      <c r="E1826" s="166" t="s">
        <v>3</v>
      </c>
      <c r="F1826" s="366" t="s">
        <v>8439</v>
      </c>
      <c r="H1826" s="367">
        <v>27.518999999999998</v>
      </c>
      <c r="I1826" s="167"/>
      <c r="L1826" s="165"/>
      <c r="M1826" s="168"/>
      <c r="T1826" s="169"/>
      <c r="AT1826" s="166" t="s">
        <v>387</v>
      </c>
      <c r="AU1826" s="166" t="s">
        <v>81</v>
      </c>
      <c r="AV1826" s="12" t="s">
        <v>81</v>
      </c>
      <c r="AW1826" s="12" t="s">
        <v>33</v>
      </c>
      <c r="AX1826" s="12" t="s">
        <v>71</v>
      </c>
      <c r="AY1826" s="166" t="s">
        <v>293</v>
      </c>
    </row>
    <row r="1827" spans="2:65" s="12" customFormat="1">
      <c r="B1827" s="165"/>
      <c r="D1827" s="157" t="s">
        <v>387</v>
      </c>
      <c r="E1827" s="166" t="s">
        <v>3</v>
      </c>
      <c r="F1827" s="366" t="s">
        <v>8440</v>
      </c>
      <c r="H1827" s="367">
        <v>34.58</v>
      </c>
      <c r="I1827" s="167"/>
      <c r="L1827" s="165"/>
      <c r="M1827" s="168"/>
      <c r="T1827" s="169"/>
      <c r="AT1827" s="166" t="s">
        <v>387</v>
      </c>
      <c r="AU1827" s="166" t="s">
        <v>81</v>
      </c>
      <c r="AV1827" s="12" t="s">
        <v>81</v>
      </c>
      <c r="AW1827" s="12" t="s">
        <v>33</v>
      </c>
      <c r="AX1827" s="12" t="s">
        <v>71</v>
      </c>
      <c r="AY1827" s="166" t="s">
        <v>293</v>
      </c>
    </row>
    <row r="1828" spans="2:65" s="12" customFormat="1">
      <c r="B1828" s="165"/>
      <c r="D1828" s="157" t="s">
        <v>387</v>
      </c>
      <c r="E1828" s="166" t="s">
        <v>3</v>
      </c>
      <c r="F1828" s="366" t="s">
        <v>8441</v>
      </c>
      <c r="H1828" s="367">
        <v>31.25</v>
      </c>
      <c r="I1828" s="167"/>
      <c r="L1828" s="165"/>
      <c r="M1828" s="168"/>
      <c r="T1828" s="169"/>
      <c r="AT1828" s="166" t="s">
        <v>387</v>
      </c>
      <c r="AU1828" s="166" t="s">
        <v>81</v>
      </c>
      <c r="AV1828" s="12" t="s">
        <v>81</v>
      </c>
      <c r="AW1828" s="12" t="s">
        <v>33</v>
      </c>
      <c r="AX1828" s="12" t="s">
        <v>71</v>
      </c>
      <c r="AY1828" s="166" t="s">
        <v>293</v>
      </c>
    </row>
    <row r="1829" spans="2:65" s="12" customFormat="1">
      <c r="B1829" s="165"/>
      <c r="D1829" s="157" t="s">
        <v>387</v>
      </c>
      <c r="E1829" s="166" t="s">
        <v>3</v>
      </c>
      <c r="F1829" s="366" t="s">
        <v>8442</v>
      </c>
      <c r="H1829" s="367">
        <v>35.524999999999999</v>
      </c>
      <c r="I1829" s="167"/>
      <c r="L1829" s="165"/>
      <c r="M1829" s="168"/>
      <c r="T1829" s="169"/>
      <c r="AT1829" s="166" t="s">
        <v>387</v>
      </c>
      <c r="AU1829" s="166" t="s">
        <v>81</v>
      </c>
      <c r="AV1829" s="12" t="s">
        <v>81</v>
      </c>
      <c r="AW1829" s="12" t="s">
        <v>33</v>
      </c>
      <c r="AX1829" s="12" t="s">
        <v>71</v>
      </c>
      <c r="AY1829" s="166" t="s">
        <v>293</v>
      </c>
    </row>
    <row r="1830" spans="2:65" s="13" customFormat="1">
      <c r="B1830" s="170"/>
      <c r="D1830" s="157" t="s">
        <v>387</v>
      </c>
      <c r="E1830" s="171" t="s">
        <v>3</v>
      </c>
      <c r="F1830" s="368" t="s">
        <v>407</v>
      </c>
      <c r="H1830" s="369">
        <v>128.874</v>
      </c>
      <c r="I1830" s="172"/>
      <c r="L1830" s="170"/>
      <c r="M1830" s="173"/>
      <c r="T1830" s="174"/>
      <c r="AT1830" s="171" t="s">
        <v>387</v>
      </c>
      <c r="AU1830" s="171" t="s">
        <v>81</v>
      </c>
      <c r="AV1830" s="13" t="s">
        <v>308</v>
      </c>
      <c r="AW1830" s="13" t="s">
        <v>33</v>
      </c>
      <c r="AX1830" s="13" t="s">
        <v>79</v>
      </c>
      <c r="AY1830" s="171" t="s">
        <v>293</v>
      </c>
    </row>
    <row r="1831" spans="2:65" s="1" customFormat="1" ht="16.5" customHeight="1">
      <c r="B1831" s="132"/>
      <c r="C1831" s="353" t="s">
        <v>2269</v>
      </c>
      <c r="D1831" s="353" t="s">
        <v>290</v>
      </c>
      <c r="E1831" s="354" t="s">
        <v>2700</v>
      </c>
      <c r="F1831" s="355" t="s">
        <v>2701</v>
      </c>
      <c r="G1831" s="356" t="s">
        <v>493</v>
      </c>
      <c r="H1831" s="357">
        <v>135.31800000000001</v>
      </c>
      <c r="I1831" s="134"/>
      <c r="J1831" s="135">
        <f>ROUND(I1831*H1831,2)</f>
        <v>0</v>
      </c>
      <c r="K1831" s="133" t="s">
        <v>383</v>
      </c>
      <c r="L1831" s="136"/>
      <c r="M1831" s="137" t="s">
        <v>3</v>
      </c>
      <c r="N1831" s="138" t="s">
        <v>42</v>
      </c>
      <c r="P1831" s="139">
        <f>O1831*H1831</f>
        <v>0</v>
      </c>
      <c r="Q1831" s="139">
        <v>2.5000000000000001E-4</v>
      </c>
      <c r="R1831" s="139">
        <f>Q1831*H1831</f>
        <v>3.3829500000000005E-2</v>
      </c>
      <c r="S1831" s="139">
        <v>0</v>
      </c>
      <c r="T1831" s="140">
        <f>S1831*H1831</f>
        <v>0</v>
      </c>
      <c r="AR1831" s="141" t="s">
        <v>591</v>
      </c>
      <c r="AT1831" s="141" t="s">
        <v>290</v>
      </c>
      <c r="AU1831" s="141" t="s">
        <v>81</v>
      </c>
      <c r="AY1831" s="18" t="s">
        <v>293</v>
      </c>
      <c r="BE1831" s="142">
        <f>IF(N1831="základní",J1831,0)</f>
        <v>0</v>
      </c>
      <c r="BF1831" s="142">
        <f>IF(N1831="snížená",J1831,0)</f>
        <v>0</v>
      </c>
      <c r="BG1831" s="142">
        <f>IF(N1831="zákl. přenesená",J1831,0)</f>
        <v>0</v>
      </c>
      <c r="BH1831" s="142">
        <f>IF(N1831="sníž. přenesená",J1831,0)</f>
        <v>0</v>
      </c>
      <c r="BI1831" s="142">
        <f>IF(N1831="nulová",J1831,0)</f>
        <v>0</v>
      </c>
      <c r="BJ1831" s="18" t="s">
        <v>79</v>
      </c>
      <c r="BK1831" s="142">
        <f>ROUND(I1831*H1831,2)</f>
        <v>0</v>
      </c>
      <c r="BL1831" s="18" t="s">
        <v>472</v>
      </c>
      <c r="BM1831" s="141" t="s">
        <v>8443</v>
      </c>
    </row>
    <row r="1832" spans="2:65" s="12" customFormat="1">
      <c r="B1832" s="165"/>
      <c r="D1832" s="157" t="s">
        <v>387</v>
      </c>
      <c r="F1832" s="366" t="s">
        <v>8444</v>
      </c>
      <c r="H1832" s="367">
        <v>135.31800000000001</v>
      </c>
      <c r="I1832" s="167"/>
      <c r="L1832" s="165"/>
      <c r="M1832" s="168"/>
      <c r="T1832" s="169"/>
      <c r="AT1832" s="166" t="s">
        <v>387</v>
      </c>
      <c r="AU1832" s="166" t="s">
        <v>81</v>
      </c>
      <c r="AV1832" s="12" t="s">
        <v>81</v>
      </c>
      <c r="AW1832" s="12" t="s">
        <v>4</v>
      </c>
      <c r="AX1832" s="12" t="s">
        <v>79</v>
      </c>
      <c r="AY1832" s="166" t="s">
        <v>293</v>
      </c>
    </row>
    <row r="1833" spans="2:65" s="1" customFormat="1" ht="33" customHeight="1">
      <c r="B1833" s="132"/>
      <c r="C1833" s="358" t="s">
        <v>2278</v>
      </c>
      <c r="D1833" s="358" t="s">
        <v>309</v>
      </c>
      <c r="E1833" s="359" t="s">
        <v>7108</v>
      </c>
      <c r="F1833" s="360" t="s">
        <v>7109</v>
      </c>
      <c r="G1833" s="361" t="s">
        <v>493</v>
      </c>
      <c r="H1833" s="362">
        <v>589.45100000000002</v>
      </c>
      <c r="I1833" s="148"/>
      <c r="J1833" s="149">
        <f>ROUND(I1833*H1833,2)</f>
        <v>0</v>
      </c>
      <c r="K1833" s="145" t="s">
        <v>383</v>
      </c>
      <c r="L1833" s="33"/>
      <c r="M1833" s="150" t="s">
        <v>3</v>
      </c>
      <c r="N1833" s="151" t="s">
        <v>42</v>
      </c>
      <c r="P1833" s="139">
        <f>O1833*H1833</f>
        <v>0</v>
      </c>
      <c r="Q1833" s="139">
        <v>2.0799999999999999E-4</v>
      </c>
      <c r="R1833" s="139">
        <f>Q1833*H1833</f>
        <v>0.122605808</v>
      </c>
      <c r="S1833" s="139">
        <v>0</v>
      </c>
      <c r="T1833" s="140">
        <f>S1833*H1833</f>
        <v>0</v>
      </c>
      <c r="AR1833" s="141" t="s">
        <v>472</v>
      </c>
      <c r="AT1833" s="141" t="s">
        <v>309</v>
      </c>
      <c r="AU1833" s="141" t="s">
        <v>81</v>
      </c>
      <c r="AY1833" s="18" t="s">
        <v>293</v>
      </c>
      <c r="BE1833" s="142">
        <f>IF(N1833="základní",J1833,0)</f>
        <v>0</v>
      </c>
      <c r="BF1833" s="142">
        <f>IF(N1833="snížená",J1833,0)</f>
        <v>0</v>
      </c>
      <c r="BG1833" s="142">
        <f>IF(N1833="zákl. přenesená",J1833,0)</f>
        <v>0</v>
      </c>
      <c r="BH1833" s="142">
        <f>IF(N1833="sníž. přenesená",J1833,0)</f>
        <v>0</v>
      </c>
      <c r="BI1833" s="142">
        <f>IF(N1833="nulová",J1833,0)</f>
        <v>0</v>
      </c>
      <c r="BJ1833" s="18" t="s">
        <v>79</v>
      </c>
      <c r="BK1833" s="142">
        <f>ROUND(I1833*H1833,2)</f>
        <v>0</v>
      </c>
      <c r="BL1833" s="18" t="s">
        <v>472</v>
      </c>
      <c r="BM1833" s="141" t="s">
        <v>8445</v>
      </c>
    </row>
    <row r="1834" spans="2:65" s="1" customFormat="1">
      <c r="B1834" s="33"/>
      <c r="D1834" s="162" t="s">
        <v>385</v>
      </c>
      <c r="F1834" s="365" t="s">
        <v>7111</v>
      </c>
      <c r="I1834" s="159"/>
      <c r="L1834" s="33"/>
      <c r="M1834" s="164"/>
      <c r="T1834" s="54"/>
      <c r="AT1834" s="18" t="s">
        <v>385</v>
      </c>
      <c r="AU1834" s="18" t="s">
        <v>81</v>
      </c>
    </row>
    <row r="1835" spans="2:65" s="12" customFormat="1">
      <c r="B1835" s="165"/>
      <c r="D1835" s="157" t="s">
        <v>387</v>
      </c>
      <c r="E1835" s="166" t="s">
        <v>3</v>
      </c>
      <c r="F1835" s="366" t="s">
        <v>8446</v>
      </c>
      <c r="H1835" s="367">
        <v>518.81700000000001</v>
      </c>
      <c r="I1835" s="167"/>
      <c r="L1835" s="165"/>
      <c r="M1835" s="168"/>
      <c r="T1835" s="169"/>
      <c r="AT1835" s="166" t="s">
        <v>387</v>
      </c>
      <c r="AU1835" s="166" t="s">
        <v>81</v>
      </c>
      <c r="AV1835" s="12" t="s">
        <v>81</v>
      </c>
      <c r="AW1835" s="12" t="s">
        <v>33</v>
      </c>
      <c r="AX1835" s="12" t="s">
        <v>71</v>
      </c>
      <c r="AY1835" s="166" t="s">
        <v>293</v>
      </c>
    </row>
    <row r="1836" spans="2:65" s="12" customFormat="1">
      <c r="B1836" s="165"/>
      <c r="D1836" s="157" t="s">
        <v>387</v>
      </c>
      <c r="E1836" s="166" t="s">
        <v>3</v>
      </c>
      <c r="F1836" s="366" t="s">
        <v>8447</v>
      </c>
      <c r="H1836" s="367">
        <v>41.938000000000002</v>
      </c>
      <c r="I1836" s="167"/>
      <c r="L1836" s="165"/>
      <c r="M1836" s="168"/>
      <c r="T1836" s="169"/>
      <c r="AT1836" s="166" t="s">
        <v>387</v>
      </c>
      <c r="AU1836" s="166" t="s">
        <v>81</v>
      </c>
      <c r="AV1836" s="12" t="s">
        <v>81</v>
      </c>
      <c r="AW1836" s="12" t="s">
        <v>33</v>
      </c>
      <c r="AX1836" s="12" t="s">
        <v>71</v>
      </c>
      <c r="AY1836" s="166" t="s">
        <v>293</v>
      </c>
    </row>
    <row r="1837" spans="2:65" s="14" customFormat="1">
      <c r="B1837" s="175"/>
      <c r="D1837" s="157" t="s">
        <v>387</v>
      </c>
      <c r="E1837" s="176" t="s">
        <v>3</v>
      </c>
      <c r="F1837" s="370" t="s">
        <v>1015</v>
      </c>
      <c r="H1837" s="371">
        <v>560.755</v>
      </c>
      <c r="I1837" s="177"/>
      <c r="L1837" s="175"/>
      <c r="M1837" s="178"/>
      <c r="T1837" s="179"/>
      <c r="AT1837" s="176" t="s">
        <v>387</v>
      </c>
      <c r="AU1837" s="176" t="s">
        <v>81</v>
      </c>
      <c r="AV1837" s="14" t="s">
        <v>292</v>
      </c>
      <c r="AW1837" s="14" t="s">
        <v>33</v>
      </c>
      <c r="AX1837" s="14" t="s">
        <v>71</v>
      </c>
      <c r="AY1837" s="176" t="s">
        <v>293</v>
      </c>
    </row>
    <row r="1838" spans="2:65" s="12" customFormat="1">
      <c r="B1838" s="165"/>
      <c r="D1838" s="157" t="s">
        <v>387</v>
      </c>
      <c r="E1838" s="166" t="s">
        <v>3</v>
      </c>
      <c r="F1838" s="366" t="s">
        <v>7441</v>
      </c>
      <c r="H1838" s="367">
        <v>28.696000000000002</v>
      </c>
      <c r="I1838" s="167"/>
      <c r="L1838" s="165"/>
      <c r="M1838" s="168"/>
      <c r="T1838" s="169"/>
      <c r="AT1838" s="166" t="s">
        <v>387</v>
      </c>
      <c r="AU1838" s="166" t="s">
        <v>81</v>
      </c>
      <c r="AV1838" s="12" t="s">
        <v>81</v>
      </c>
      <c r="AW1838" s="12" t="s">
        <v>33</v>
      </c>
      <c r="AX1838" s="12" t="s">
        <v>71</v>
      </c>
      <c r="AY1838" s="166" t="s">
        <v>293</v>
      </c>
    </row>
    <row r="1839" spans="2:65" s="14" customFormat="1">
      <c r="B1839" s="175"/>
      <c r="D1839" s="157" t="s">
        <v>387</v>
      </c>
      <c r="E1839" s="176" t="s">
        <v>3</v>
      </c>
      <c r="F1839" s="370" t="s">
        <v>7442</v>
      </c>
      <c r="H1839" s="371">
        <v>28.696000000000002</v>
      </c>
      <c r="I1839" s="177"/>
      <c r="L1839" s="175"/>
      <c r="M1839" s="178"/>
      <c r="T1839" s="179"/>
      <c r="AT1839" s="176" t="s">
        <v>387</v>
      </c>
      <c r="AU1839" s="176" t="s">
        <v>81</v>
      </c>
      <c r="AV1839" s="14" t="s">
        <v>292</v>
      </c>
      <c r="AW1839" s="14" t="s">
        <v>33</v>
      </c>
      <c r="AX1839" s="14" t="s">
        <v>71</v>
      </c>
      <c r="AY1839" s="176" t="s">
        <v>293</v>
      </c>
    </row>
    <row r="1840" spans="2:65" s="13" customFormat="1">
      <c r="B1840" s="170"/>
      <c r="D1840" s="157" t="s">
        <v>387</v>
      </c>
      <c r="E1840" s="171" t="s">
        <v>3</v>
      </c>
      <c r="F1840" s="368" t="s">
        <v>407</v>
      </c>
      <c r="H1840" s="369">
        <v>589.45100000000002</v>
      </c>
      <c r="I1840" s="172"/>
      <c r="L1840" s="170"/>
      <c r="M1840" s="173"/>
      <c r="T1840" s="174"/>
      <c r="AT1840" s="171" t="s">
        <v>387</v>
      </c>
      <c r="AU1840" s="171" t="s">
        <v>81</v>
      </c>
      <c r="AV1840" s="13" t="s">
        <v>308</v>
      </c>
      <c r="AW1840" s="13" t="s">
        <v>33</v>
      </c>
      <c r="AX1840" s="13" t="s">
        <v>79</v>
      </c>
      <c r="AY1840" s="171" t="s">
        <v>293</v>
      </c>
    </row>
    <row r="1841" spans="2:65" s="1" customFormat="1" ht="37.9" customHeight="1">
      <c r="B1841" s="132"/>
      <c r="C1841" s="358" t="s">
        <v>2283</v>
      </c>
      <c r="D1841" s="358" t="s">
        <v>309</v>
      </c>
      <c r="E1841" s="359" t="s">
        <v>7115</v>
      </c>
      <c r="F1841" s="360" t="s">
        <v>7116</v>
      </c>
      <c r="G1841" s="361" t="s">
        <v>493</v>
      </c>
      <c r="H1841" s="362">
        <v>589.45100000000002</v>
      </c>
      <c r="I1841" s="148"/>
      <c r="J1841" s="149">
        <f>ROUND(I1841*H1841,2)</f>
        <v>0</v>
      </c>
      <c r="K1841" s="145" t="s">
        <v>383</v>
      </c>
      <c r="L1841" s="33"/>
      <c r="M1841" s="150" t="s">
        <v>3</v>
      </c>
      <c r="N1841" s="151" t="s">
        <v>42</v>
      </c>
      <c r="P1841" s="139">
        <f>O1841*H1841</f>
        <v>0</v>
      </c>
      <c r="Q1841" s="139">
        <v>2.0000000000000001E-4</v>
      </c>
      <c r="R1841" s="139">
        <f>Q1841*H1841</f>
        <v>0.11789020000000001</v>
      </c>
      <c r="S1841" s="139">
        <v>0</v>
      </c>
      <c r="T1841" s="140">
        <f>S1841*H1841</f>
        <v>0</v>
      </c>
      <c r="AR1841" s="141" t="s">
        <v>472</v>
      </c>
      <c r="AT1841" s="141" t="s">
        <v>309</v>
      </c>
      <c r="AU1841" s="141" t="s">
        <v>81</v>
      </c>
      <c r="AY1841" s="18" t="s">
        <v>293</v>
      </c>
      <c r="BE1841" s="142">
        <f>IF(N1841="základní",J1841,0)</f>
        <v>0</v>
      </c>
      <c r="BF1841" s="142">
        <f>IF(N1841="snížená",J1841,0)</f>
        <v>0</v>
      </c>
      <c r="BG1841" s="142">
        <f>IF(N1841="zákl. přenesená",J1841,0)</f>
        <v>0</v>
      </c>
      <c r="BH1841" s="142">
        <f>IF(N1841="sníž. přenesená",J1841,0)</f>
        <v>0</v>
      </c>
      <c r="BI1841" s="142">
        <f>IF(N1841="nulová",J1841,0)</f>
        <v>0</v>
      </c>
      <c r="BJ1841" s="18" t="s">
        <v>79</v>
      </c>
      <c r="BK1841" s="142">
        <f>ROUND(I1841*H1841,2)</f>
        <v>0</v>
      </c>
      <c r="BL1841" s="18" t="s">
        <v>472</v>
      </c>
      <c r="BM1841" s="141" t="s">
        <v>8448</v>
      </c>
    </row>
    <row r="1842" spans="2:65" s="1" customFormat="1">
      <c r="B1842" s="33"/>
      <c r="D1842" s="162" t="s">
        <v>385</v>
      </c>
      <c r="F1842" s="365" t="s">
        <v>7118</v>
      </c>
      <c r="I1842" s="159"/>
      <c r="L1842" s="33"/>
      <c r="M1842" s="164"/>
      <c r="T1842" s="54"/>
      <c r="AT1842" s="18" t="s">
        <v>385</v>
      </c>
      <c r="AU1842" s="18" t="s">
        <v>81</v>
      </c>
    </row>
    <row r="1843" spans="2:65" s="12" customFormat="1">
      <c r="B1843" s="165"/>
      <c r="D1843" s="157" t="s">
        <v>387</v>
      </c>
      <c r="E1843" s="166" t="s">
        <v>3</v>
      </c>
      <c r="F1843" s="366" t="s">
        <v>8446</v>
      </c>
      <c r="H1843" s="367">
        <v>518.81700000000001</v>
      </c>
      <c r="I1843" s="167"/>
      <c r="L1843" s="165"/>
      <c r="M1843" s="168"/>
      <c r="T1843" s="169"/>
      <c r="AT1843" s="166" t="s">
        <v>387</v>
      </c>
      <c r="AU1843" s="166" t="s">
        <v>81</v>
      </c>
      <c r="AV1843" s="12" t="s">
        <v>81</v>
      </c>
      <c r="AW1843" s="12" t="s">
        <v>33</v>
      </c>
      <c r="AX1843" s="12" t="s">
        <v>71</v>
      </c>
      <c r="AY1843" s="166" t="s">
        <v>293</v>
      </c>
    </row>
    <row r="1844" spans="2:65" s="12" customFormat="1">
      <c r="B1844" s="165"/>
      <c r="D1844" s="157" t="s">
        <v>387</v>
      </c>
      <c r="E1844" s="166" t="s">
        <v>3</v>
      </c>
      <c r="F1844" s="366" t="s">
        <v>8447</v>
      </c>
      <c r="H1844" s="367">
        <v>41.938000000000002</v>
      </c>
      <c r="I1844" s="167"/>
      <c r="L1844" s="165"/>
      <c r="M1844" s="168"/>
      <c r="T1844" s="169"/>
      <c r="AT1844" s="166" t="s">
        <v>387</v>
      </c>
      <c r="AU1844" s="166" t="s">
        <v>81</v>
      </c>
      <c r="AV1844" s="12" t="s">
        <v>81</v>
      </c>
      <c r="AW1844" s="12" t="s">
        <v>33</v>
      </c>
      <c r="AX1844" s="12" t="s">
        <v>71</v>
      </c>
      <c r="AY1844" s="166" t="s">
        <v>293</v>
      </c>
    </row>
    <row r="1845" spans="2:65" s="14" customFormat="1">
      <c r="B1845" s="175"/>
      <c r="D1845" s="157" t="s">
        <v>387</v>
      </c>
      <c r="E1845" s="176" t="s">
        <v>3</v>
      </c>
      <c r="F1845" s="370" t="s">
        <v>1015</v>
      </c>
      <c r="H1845" s="371">
        <v>560.755</v>
      </c>
      <c r="I1845" s="177"/>
      <c r="L1845" s="175"/>
      <c r="M1845" s="178"/>
      <c r="T1845" s="179"/>
      <c r="AT1845" s="176" t="s">
        <v>387</v>
      </c>
      <c r="AU1845" s="176" t="s">
        <v>81</v>
      </c>
      <c r="AV1845" s="14" t="s">
        <v>292</v>
      </c>
      <c r="AW1845" s="14" t="s">
        <v>33</v>
      </c>
      <c r="AX1845" s="14" t="s">
        <v>71</v>
      </c>
      <c r="AY1845" s="176" t="s">
        <v>293</v>
      </c>
    </row>
    <row r="1846" spans="2:65" s="12" customFormat="1">
      <c r="B1846" s="165"/>
      <c r="D1846" s="157" t="s">
        <v>387</v>
      </c>
      <c r="E1846" s="166" t="s">
        <v>3</v>
      </c>
      <c r="F1846" s="366" t="s">
        <v>7441</v>
      </c>
      <c r="H1846" s="367">
        <v>28.696000000000002</v>
      </c>
      <c r="I1846" s="167"/>
      <c r="L1846" s="165"/>
      <c r="M1846" s="168"/>
      <c r="T1846" s="169"/>
      <c r="AT1846" s="166" t="s">
        <v>387</v>
      </c>
      <c r="AU1846" s="166" t="s">
        <v>81</v>
      </c>
      <c r="AV1846" s="12" t="s">
        <v>81</v>
      </c>
      <c r="AW1846" s="12" t="s">
        <v>33</v>
      </c>
      <c r="AX1846" s="12" t="s">
        <v>71</v>
      </c>
      <c r="AY1846" s="166" t="s">
        <v>293</v>
      </c>
    </row>
    <row r="1847" spans="2:65" s="14" customFormat="1">
      <c r="B1847" s="175"/>
      <c r="D1847" s="157" t="s">
        <v>387</v>
      </c>
      <c r="E1847" s="176" t="s">
        <v>3</v>
      </c>
      <c r="F1847" s="370" t="s">
        <v>7442</v>
      </c>
      <c r="H1847" s="371">
        <v>28.696000000000002</v>
      </c>
      <c r="I1847" s="177"/>
      <c r="L1847" s="175"/>
      <c r="M1847" s="178"/>
      <c r="T1847" s="179"/>
      <c r="AT1847" s="176" t="s">
        <v>387</v>
      </c>
      <c r="AU1847" s="176" t="s">
        <v>81</v>
      </c>
      <c r="AV1847" s="14" t="s">
        <v>292</v>
      </c>
      <c r="AW1847" s="14" t="s">
        <v>33</v>
      </c>
      <c r="AX1847" s="14" t="s">
        <v>71</v>
      </c>
      <c r="AY1847" s="176" t="s">
        <v>293</v>
      </c>
    </row>
    <row r="1848" spans="2:65" s="13" customFormat="1">
      <c r="B1848" s="170"/>
      <c r="D1848" s="157" t="s">
        <v>387</v>
      </c>
      <c r="E1848" s="171" t="s">
        <v>3</v>
      </c>
      <c r="F1848" s="368" t="s">
        <v>407</v>
      </c>
      <c r="H1848" s="369">
        <v>589.45100000000002</v>
      </c>
      <c r="I1848" s="172"/>
      <c r="L1848" s="170"/>
      <c r="M1848" s="173"/>
      <c r="T1848" s="174"/>
      <c r="AT1848" s="171" t="s">
        <v>387</v>
      </c>
      <c r="AU1848" s="171" t="s">
        <v>81</v>
      </c>
      <c r="AV1848" s="13" t="s">
        <v>308</v>
      </c>
      <c r="AW1848" s="13" t="s">
        <v>33</v>
      </c>
      <c r="AX1848" s="13" t="s">
        <v>79</v>
      </c>
      <c r="AY1848" s="171" t="s">
        <v>293</v>
      </c>
    </row>
    <row r="1849" spans="2:65" s="11" customFormat="1" ht="22.9" customHeight="1">
      <c r="B1849" s="120"/>
      <c r="D1849" s="121" t="s">
        <v>70</v>
      </c>
      <c r="E1849" s="130" t="s">
        <v>5247</v>
      </c>
      <c r="F1849" s="130" t="s">
        <v>5248</v>
      </c>
      <c r="I1849" s="123"/>
      <c r="J1849" s="131">
        <f>BK1849</f>
        <v>0</v>
      </c>
      <c r="L1849" s="120"/>
      <c r="M1849" s="125"/>
      <c r="P1849" s="126">
        <f>SUM(P1850:P1851)</f>
        <v>0</v>
      </c>
      <c r="R1849" s="126">
        <f>SUM(R1850:R1851)</f>
        <v>0</v>
      </c>
      <c r="T1849" s="127">
        <f>SUM(T1850:T1851)</f>
        <v>6.8639999999999993E-2</v>
      </c>
      <c r="AR1849" s="121" t="s">
        <v>81</v>
      </c>
      <c r="AT1849" s="128" t="s">
        <v>70</v>
      </c>
      <c r="AU1849" s="128" t="s">
        <v>79</v>
      </c>
      <c r="AY1849" s="121" t="s">
        <v>293</v>
      </c>
      <c r="BK1849" s="129">
        <f>SUM(BK1850:BK1851)</f>
        <v>0</v>
      </c>
    </row>
    <row r="1850" spans="2:65" s="1" customFormat="1" ht="24.2" customHeight="1">
      <c r="B1850" s="132"/>
      <c r="C1850" s="358" t="s">
        <v>2289</v>
      </c>
      <c r="D1850" s="358" t="s">
        <v>309</v>
      </c>
      <c r="E1850" s="359" t="s">
        <v>8449</v>
      </c>
      <c r="F1850" s="360" t="s">
        <v>8450</v>
      </c>
      <c r="G1850" s="361" t="s">
        <v>493</v>
      </c>
      <c r="H1850" s="362">
        <v>3.12</v>
      </c>
      <c r="I1850" s="148"/>
      <c r="J1850" s="149">
        <f>ROUND(I1850*H1850,2)</f>
        <v>0</v>
      </c>
      <c r="K1850" s="145" t="s">
        <v>3</v>
      </c>
      <c r="L1850" s="33"/>
      <c r="M1850" s="150" t="s">
        <v>3</v>
      </c>
      <c r="N1850" s="151" t="s">
        <v>42</v>
      </c>
      <c r="P1850" s="139">
        <f>O1850*H1850</f>
        <v>0</v>
      </c>
      <c r="Q1850" s="139">
        <v>0</v>
      </c>
      <c r="R1850" s="139">
        <f>Q1850*H1850</f>
        <v>0</v>
      </c>
      <c r="S1850" s="139">
        <v>2.1999999999999999E-2</v>
      </c>
      <c r="T1850" s="140">
        <f>S1850*H1850</f>
        <v>6.8639999999999993E-2</v>
      </c>
      <c r="AR1850" s="141" t="s">
        <v>472</v>
      </c>
      <c r="AT1850" s="141" t="s">
        <v>309</v>
      </c>
      <c r="AU1850" s="141" t="s">
        <v>81</v>
      </c>
      <c r="AY1850" s="18" t="s">
        <v>293</v>
      </c>
      <c r="BE1850" s="142">
        <f>IF(N1850="základní",J1850,0)</f>
        <v>0</v>
      </c>
      <c r="BF1850" s="142">
        <f>IF(N1850="snížená",J1850,0)</f>
        <v>0</v>
      </c>
      <c r="BG1850" s="142">
        <f>IF(N1850="zákl. přenesená",J1850,0)</f>
        <v>0</v>
      </c>
      <c r="BH1850" s="142">
        <f>IF(N1850="sníž. přenesená",J1850,0)</f>
        <v>0</v>
      </c>
      <c r="BI1850" s="142">
        <f>IF(N1850="nulová",J1850,0)</f>
        <v>0</v>
      </c>
      <c r="BJ1850" s="18" t="s">
        <v>79</v>
      </c>
      <c r="BK1850" s="142">
        <f>ROUND(I1850*H1850,2)</f>
        <v>0</v>
      </c>
      <c r="BL1850" s="18" t="s">
        <v>472</v>
      </c>
      <c r="BM1850" s="141" t="s">
        <v>8451</v>
      </c>
    </row>
    <row r="1851" spans="2:65" s="12" customFormat="1">
      <c r="B1851" s="165"/>
      <c r="D1851" s="157" t="s">
        <v>387</v>
      </c>
      <c r="E1851" s="166" t="s">
        <v>3</v>
      </c>
      <c r="F1851" s="366" t="s">
        <v>8452</v>
      </c>
      <c r="H1851" s="367">
        <v>3.12</v>
      </c>
      <c r="I1851" s="167"/>
      <c r="L1851" s="165"/>
      <c r="M1851" s="168"/>
      <c r="T1851" s="169"/>
      <c r="AT1851" s="166" t="s">
        <v>387</v>
      </c>
      <c r="AU1851" s="166" t="s">
        <v>81</v>
      </c>
      <c r="AV1851" s="12" t="s">
        <v>81</v>
      </c>
      <c r="AW1851" s="12" t="s">
        <v>33</v>
      </c>
      <c r="AX1851" s="12" t="s">
        <v>79</v>
      </c>
      <c r="AY1851" s="166" t="s">
        <v>293</v>
      </c>
    </row>
    <row r="1852" spans="2:65" s="11" customFormat="1" ht="25.9" customHeight="1">
      <c r="B1852" s="120"/>
      <c r="D1852" s="121" t="s">
        <v>70</v>
      </c>
      <c r="E1852" s="122" t="s">
        <v>336</v>
      </c>
      <c r="F1852" s="122" t="s">
        <v>337</v>
      </c>
      <c r="I1852" s="123"/>
      <c r="J1852" s="124">
        <f>BK1852</f>
        <v>0</v>
      </c>
      <c r="L1852" s="120"/>
      <c r="M1852" s="125"/>
      <c r="P1852" s="126">
        <f>P1853</f>
        <v>0</v>
      </c>
      <c r="R1852" s="126">
        <f>R1853</f>
        <v>0</v>
      </c>
      <c r="T1852" s="127">
        <f>T1853</f>
        <v>0</v>
      </c>
      <c r="AR1852" s="121" t="s">
        <v>308</v>
      </c>
      <c r="AT1852" s="128" t="s">
        <v>70</v>
      </c>
      <c r="AU1852" s="128" t="s">
        <v>71</v>
      </c>
      <c r="AY1852" s="121" t="s">
        <v>293</v>
      </c>
      <c r="BK1852" s="129">
        <f>BK1853</f>
        <v>0</v>
      </c>
    </row>
    <row r="1853" spans="2:65" s="11" customFormat="1" ht="22.9" customHeight="1">
      <c r="B1853" s="120"/>
      <c r="D1853" s="121" t="s">
        <v>70</v>
      </c>
      <c r="E1853" s="130" t="s">
        <v>338</v>
      </c>
      <c r="F1853" s="130" t="s">
        <v>7124</v>
      </c>
      <c r="I1853" s="123"/>
      <c r="J1853" s="131">
        <f>BK1853</f>
        <v>0</v>
      </c>
      <c r="L1853" s="120"/>
      <c r="M1853" s="125"/>
      <c r="P1853" s="126">
        <f>SUM(P1854:P1856)</f>
        <v>0</v>
      </c>
      <c r="R1853" s="126">
        <f>SUM(R1854:R1856)</f>
        <v>0</v>
      </c>
      <c r="T1853" s="127">
        <f>SUM(T1854:T1856)</f>
        <v>0</v>
      </c>
      <c r="AR1853" s="121" t="s">
        <v>308</v>
      </c>
      <c r="AT1853" s="128" t="s">
        <v>70</v>
      </c>
      <c r="AU1853" s="128" t="s">
        <v>79</v>
      </c>
      <c r="AY1853" s="121" t="s">
        <v>293</v>
      </c>
      <c r="BK1853" s="129">
        <f>SUM(BK1854:BK1856)</f>
        <v>0</v>
      </c>
    </row>
    <row r="1854" spans="2:65" s="1" customFormat="1" ht="21.75" customHeight="1">
      <c r="B1854" s="132"/>
      <c r="C1854" s="358" t="s">
        <v>2294</v>
      </c>
      <c r="D1854" s="358" t="s">
        <v>309</v>
      </c>
      <c r="E1854" s="359" t="s">
        <v>8453</v>
      </c>
      <c r="F1854" s="360" t="s">
        <v>8454</v>
      </c>
      <c r="G1854" s="361" t="s">
        <v>451</v>
      </c>
      <c r="H1854" s="362">
        <v>100</v>
      </c>
      <c r="I1854" s="148"/>
      <c r="J1854" s="149">
        <f>ROUND(I1854*H1854,2)</f>
        <v>0</v>
      </c>
      <c r="K1854" s="145" t="s">
        <v>3</v>
      </c>
      <c r="L1854" s="33"/>
      <c r="M1854" s="150" t="s">
        <v>3</v>
      </c>
      <c r="N1854" s="151" t="s">
        <v>42</v>
      </c>
      <c r="P1854" s="139">
        <f>O1854*H1854</f>
        <v>0</v>
      </c>
      <c r="Q1854" s="139">
        <v>0</v>
      </c>
      <c r="R1854" s="139">
        <f>Q1854*H1854</f>
        <v>0</v>
      </c>
      <c r="S1854" s="139">
        <v>0</v>
      </c>
      <c r="T1854" s="140">
        <f>S1854*H1854</f>
        <v>0</v>
      </c>
      <c r="AR1854" s="141" t="s">
        <v>343</v>
      </c>
      <c r="AT1854" s="141" t="s">
        <v>309</v>
      </c>
      <c r="AU1854" s="141" t="s">
        <v>81</v>
      </c>
      <c r="AY1854" s="18" t="s">
        <v>293</v>
      </c>
      <c r="BE1854" s="142">
        <f>IF(N1854="základní",J1854,0)</f>
        <v>0</v>
      </c>
      <c r="BF1854" s="142">
        <f>IF(N1854="snížená",J1854,0)</f>
        <v>0</v>
      </c>
      <c r="BG1854" s="142">
        <f>IF(N1854="zákl. přenesená",J1854,0)</f>
        <v>0</v>
      </c>
      <c r="BH1854" s="142">
        <f>IF(N1854="sníž. přenesená",J1854,0)</f>
        <v>0</v>
      </c>
      <c r="BI1854" s="142">
        <f>IF(N1854="nulová",J1854,0)</f>
        <v>0</v>
      </c>
      <c r="BJ1854" s="18" t="s">
        <v>79</v>
      </c>
      <c r="BK1854" s="142">
        <f>ROUND(I1854*H1854,2)</f>
        <v>0</v>
      </c>
      <c r="BL1854" s="18" t="s">
        <v>343</v>
      </c>
      <c r="BM1854" s="141" t="s">
        <v>8455</v>
      </c>
    </row>
    <row r="1855" spans="2:65" s="1" customFormat="1" ht="16.5" customHeight="1">
      <c r="B1855" s="132"/>
      <c r="C1855" s="358" t="s">
        <v>2303</v>
      </c>
      <c r="D1855" s="358" t="s">
        <v>309</v>
      </c>
      <c r="E1855" s="359" t="s">
        <v>8456</v>
      </c>
      <c r="F1855" s="360" t="s">
        <v>8457</v>
      </c>
      <c r="G1855" s="361" t="s">
        <v>1935</v>
      </c>
      <c r="H1855" s="362">
        <v>200</v>
      </c>
      <c r="I1855" s="148"/>
      <c r="J1855" s="149">
        <f>ROUND(I1855*H1855,2)</f>
        <v>0</v>
      </c>
      <c r="K1855" s="145" t="s">
        <v>3</v>
      </c>
      <c r="L1855" s="33"/>
      <c r="M1855" s="150" t="s">
        <v>3</v>
      </c>
      <c r="N1855" s="151" t="s">
        <v>42</v>
      </c>
      <c r="P1855" s="139">
        <f>O1855*H1855</f>
        <v>0</v>
      </c>
      <c r="Q1855" s="139">
        <v>0</v>
      </c>
      <c r="R1855" s="139">
        <f>Q1855*H1855</f>
        <v>0</v>
      </c>
      <c r="S1855" s="139">
        <v>0</v>
      </c>
      <c r="T1855" s="140">
        <f>S1855*H1855</f>
        <v>0</v>
      </c>
      <c r="AR1855" s="141" t="s">
        <v>343</v>
      </c>
      <c r="AT1855" s="141" t="s">
        <v>309</v>
      </c>
      <c r="AU1855" s="141" t="s">
        <v>81</v>
      </c>
      <c r="AY1855" s="18" t="s">
        <v>293</v>
      </c>
      <c r="BE1855" s="142">
        <f>IF(N1855="základní",J1855,0)</f>
        <v>0</v>
      </c>
      <c r="BF1855" s="142">
        <f>IF(N1855="snížená",J1855,0)</f>
        <v>0</v>
      </c>
      <c r="BG1855" s="142">
        <f>IF(N1855="zákl. přenesená",J1855,0)</f>
        <v>0</v>
      </c>
      <c r="BH1855" s="142">
        <f>IF(N1855="sníž. přenesená",J1855,0)</f>
        <v>0</v>
      </c>
      <c r="BI1855" s="142">
        <f>IF(N1855="nulová",J1855,0)</f>
        <v>0</v>
      </c>
      <c r="BJ1855" s="18" t="s">
        <v>79</v>
      </c>
      <c r="BK1855" s="142">
        <f>ROUND(I1855*H1855,2)</f>
        <v>0</v>
      </c>
      <c r="BL1855" s="18" t="s">
        <v>343</v>
      </c>
      <c r="BM1855" s="141" t="s">
        <v>8458</v>
      </c>
    </row>
    <row r="1856" spans="2:65" s="1" customFormat="1" ht="16.5" customHeight="1">
      <c r="B1856" s="132"/>
      <c r="C1856" s="358" t="s">
        <v>2312</v>
      </c>
      <c r="D1856" s="358" t="s">
        <v>309</v>
      </c>
      <c r="E1856" s="359" t="s">
        <v>8459</v>
      </c>
      <c r="F1856" s="360" t="s">
        <v>8460</v>
      </c>
      <c r="G1856" s="361" t="s">
        <v>451</v>
      </c>
      <c r="H1856" s="362">
        <v>9</v>
      </c>
      <c r="I1856" s="148"/>
      <c r="J1856" s="149">
        <f>ROUND(I1856*H1856,2)</f>
        <v>0</v>
      </c>
      <c r="K1856" s="145" t="s">
        <v>3</v>
      </c>
      <c r="L1856" s="33"/>
      <c r="M1856" s="152" t="s">
        <v>3</v>
      </c>
      <c r="N1856" s="153" t="s">
        <v>42</v>
      </c>
      <c r="O1856" s="154"/>
      <c r="P1856" s="155">
        <f>O1856*H1856</f>
        <v>0</v>
      </c>
      <c r="Q1856" s="155">
        <v>0</v>
      </c>
      <c r="R1856" s="155">
        <f>Q1856*H1856</f>
        <v>0</v>
      </c>
      <c r="S1856" s="155">
        <v>0</v>
      </c>
      <c r="T1856" s="156">
        <f>S1856*H1856</f>
        <v>0</v>
      </c>
      <c r="AR1856" s="141" t="s">
        <v>343</v>
      </c>
      <c r="AT1856" s="141" t="s">
        <v>309</v>
      </c>
      <c r="AU1856" s="141" t="s">
        <v>81</v>
      </c>
      <c r="AY1856" s="18" t="s">
        <v>293</v>
      </c>
      <c r="BE1856" s="142">
        <f>IF(N1856="základní",J1856,0)</f>
        <v>0</v>
      </c>
      <c r="BF1856" s="142">
        <f>IF(N1856="snížená",J1856,0)</f>
        <v>0</v>
      </c>
      <c r="BG1856" s="142">
        <f>IF(N1856="zákl. přenesená",J1856,0)</f>
        <v>0</v>
      </c>
      <c r="BH1856" s="142">
        <f>IF(N1856="sníž. přenesená",J1856,0)</f>
        <v>0</v>
      </c>
      <c r="BI1856" s="142">
        <f>IF(N1856="nulová",J1856,0)</f>
        <v>0</v>
      </c>
      <c r="BJ1856" s="18" t="s">
        <v>79</v>
      </c>
      <c r="BK1856" s="142">
        <f>ROUND(I1856*H1856,2)</f>
        <v>0</v>
      </c>
      <c r="BL1856" s="18" t="s">
        <v>343</v>
      </c>
      <c r="BM1856" s="141" t="s">
        <v>8461</v>
      </c>
    </row>
    <row r="1857" spans="2:12" s="1" customFormat="1" ht="6.95" customHeight="1">
      <c r="B1857" s="42"/>
      <c r="C1857" s="43"/>
      <c r="D1857" s="43"/>
      <c r="E1857" s="43"/>
      <c r="F1857" s="43"/>
      <c r="G1857" s="43"/>
      <c r="H1857" s="43"/>
      <c r="I1857" s="43"/>
      <c r="J1857" s="43"/>
      <c r="K1857" s="43"/>
      <c r="L1857" s="33"/>
    </row>
  </sheetData>
  <sheetProtection algorithmName="SHA-512" hashValue="QEQBDgUBrO7g+DKge3D+1/+Zc7fgstHYVl5arB8qWMsqdMvmbwY1Ljeei3bxrU34A3v9SF9aOoM972a7cesVGA==" saltValue="TCYiYzgXxbnan+YFgecVPg==" spinCount="100000" sheet="1" objects="1" scenarios="1"/>
  <autoFilter ref="C103:K1856" xr:uid="{00000000-0009-0000-0000-000019000000}"/>
  <mergeCells count="9">
    <mergeCell ref="E50:H50"/>
    <mergeCell ref="E94:H94"/>
    <mergeCell ref="E96:H96"/>
    <mergeCell ref="L2:V2"/>
    <mergeCell ref="E7:H7"/>
    <mergeCell ref="E9:H9"/>
    <mergeCell ref="E18:H18"/>
    <mergeCell ref="E27:H27"/>
    <mergeCell ref="E48:H48"/>
  </mergeCells>
  <hyperlinks>
    <hyperlink ref="F108" r:id="rId1" xr:uid="{00000000-0004-0000-1900-000000000000}"/>
    <hyperlink ref="F111" r:id="rId2" xr:uid="{00000000-0004-0000-1900-000001000000}"/>
    <hyperlink ref="F114" r:id="rId3" xr:uid="{00000000-0004-0000-1900-000002000000}"/>
    <hyperlink ref="F117" r:id="rId4" xr:uid="{00000000-0004-0000-1900-000003000000}"/>
    <hyperlink ref="F125" r:id="rId5" xr:uid="{00000000-0004-0000-1900-000004000000}"/>
    <hyperlink ref="F131" r:id="rId6" xr:uid="{00000000-0004-0000-1900-000005000000}"/>
    <hyperlink ref="F140" r:id="rId7" xr:uid="{00000000-0004-0000-1900-000006000000}"/>
    <hyperlink ref="F143" r:id="rId8" xr:uid="{00000000-0004-0000-1900-000007000000}"/>
    <hyperlink ref="F154" r:id="rId9" xr:uid="{00000000-0004-0000-1900-000008000000}"/>
    <hyperlink ref="F157" r:id="rId10" xr:uid="{00000000-0004-0000-1900-000009000000}"/>
    <hyperlink ref="F160" r:id="rId11" xr:uid="{00000000-0004-0000-1900-00000A000000}"/>
    <hyperlink ref="F163" r:id="rId12" xr:uid="{00000000-0004-0000-1900-00000B000000}"/>
    <hyperlink ref="F179" r:id="rId13" xr:uid="{00000000-0004-0000-1900-00000C000000}"/>
    <hyperlink ref="F186" r:id="rId14" xr:uid="{00000000-0004-0000-1900-00000D000000}"/>
    <hyperlink ref="F193" r:id="rId15" xr:uid="{00000000-0004-0000-1900-00000E000000}"/>
    <hyperlink ref="F200" r:id="rId16" xr:uid="{00000000-0004-0000-1900-00000F000000}"/>
    <hyperlink ref="F212" r:id="rId17" xr:uid="{00000000-0004-0000-1900-000010000000}"/>
    <hyperlink ref="F219" r:id="rId18" xr:uid="{00000000-0004-0000-1900-000011000000}"/>
    <hyperlink ref="F225" r:id="rId19" xr:uid="{00000000-0004-0000-1900-000012000000}"/>
    <hyperlink ref="F236" r:id="rId20" xr:uid="{00000000-0004-0000-1900-000013000000}"/>
    <hyperlink ref="F246" r:id="rId21" xr:uid="{00000000-0004-0000-1900-000014000000}"/>
    <hyperlink ref="F254" r:id="rId22" xr:uid="{00000000-0004-0000-1900-000015000000}"/>
    <hyperlink ref="F264" r:id="rId23" xr:uid="{00000000-0004-0000-1900-000016000000}"/>
    <hyperlink ref="F270" r:id="rId24" xr:uid="{00000000-0004-0000-1900-000017000000}"/>
    <hyperlink ref="F276" r:id="rId25" xr:uid="{00000000-0004-0000-1900-000018000000}"/>
    <hyperlink ref="F284" r:id="rId26" xr:uid="{00000000-0004-0000-1900-000019000000}"/>
    <hyperlink ref="F292" r:id="rId27" xr:uid="{00000000-0004-0000-1900-00001A000000}"/>
    <hyperlink ref="F295" r:id="rId28" xr:uid="{00000000-0004-0000-1900-00001B000000}"/>
    <hyperlink ref="F303" r:id="rId29" xr:uid="{00000000-0004-0000-1900-00001C000000}"/>
    <hyperlink ref="F320" r:id="rId30" xr:uid="{00000000-0004-0000-1900-00001D000000}"/>
    <hyperlink ref="F330" r:id="rId31" xr:uid="{00000000-0004-0000-1900-00001E000000}"/>
    <hyperlink ref="F337" r:id="rId32" xr:uid="{00000000-0004-0000-1900-00001F000000}"/>
    <hyperlink ref="F345" r:id="rId33" xr:uid="{00000000-0004-0000-1900-000020000000}"/>
    <hyperlink ref="F353" r:id="rId34" xr:uid="{00000000-0004-0000-1900-000021000000}"/>
    <hyperlink ref="F361" r:id="rId35" xr:uid="{00000000-0004-0000-1900-000022000000}"/>
    <hyperlink ref="F370" r:id="rId36" xr:uid="{00000000-0004-0000-1900-000023000000}"/>
    <hyperlink ref="F380" r:id="rId37" xr:uid="{00000000-0004-0000-1900-000024000000}"/>
    <hyperlink ref="F390" r:id="rId38" xr:uid="{00000000-0004-0000-1900-000025000000}"/>
    <hyperlink ref="F403" r:id="rId39" xr:uid="{00000000-0004-0000-1900-000026000000}"/>
    <hyperlink ref="F406" r:id="rId40" xr:uid="{00000000-0004-0000-1900-000027000000}"/>
    <hyperlink ref="F409" r:id="rId41" xr:uid="{00000000-0004-0000-1900-000028000000}"/>
    <hyperlink ref="F412" r:id="rId42" xr:uid="{00000000-0004-0000-1900-000029000000}"/>
    <hyperlink ref="F416" r:id="rId43" xr:uid="{00000000-0004-0000-1900-00002A000000}"/>
    <hyperlink ref="F436" r:id="rId44" xr:uid="{00000000-0004-0000-1900-00002B000000}"/>
    <hyperlink ref="F450" r:id="rId45" xr:uid="{00000000-0004-0000-1900-00002C000000}"/>
    <hyperlink ref="F462" r:id="rId46" xr:uid="{00000000-0004-0000-1900-00002D000000}"/>
    <hyperlink ref="F467" r:id="rId47" xr:uid="{00000000-0004-0000-1900-00002E000000}"/>
    <hyperlink ref="F477" r:id="rId48" xr:uid="{00000000-0004-0000-1900-00002F000000}"/>
    <hyperlink ref="F506" r:id="rId49" xr:uid="{00000000-0004-0000-1900-000030000000}"/>
    <hyperlink ref="F512" r:id="rId50" xr:uid="{00000000-0004-0000-1900-000031000000}"/>
    <hyperlink ref="F520" r:id="rId51" xr:uid="{00000000-0004-0000-1900-000032000000}"/>
    <hyperlink ref="F532" r:id="rId52" xr:uid="{00000000-0004-0000-1900-000033000000}"/>
    <hyperlink ref="F538" r:id="rId53" xr:uid="{00000000-0004-0000-1900-000034000000}"/>
    <hyperlink ref="F543" r:id="rId54" xr:uid="{00000000-0004-0000-1900-000035000000}"/>
    <hyperlink ref="F549" r:id="rId55" xr:uid="{00000000-0004-0000-1900-000036000000}"/>
    <hyperlink ref="F554" r:id="rId56" xr:uid="{00000000-0004-0000-1900-000037000000}"/>
    <hyperlink ref="F559" r:id="rId57" xr:uid="{00000000-0004-0000-1900-000038000000}"/>
    <hyperlink ref="F565" r:id="rId58" xr:uid="{00000000-0004-0000-1900-000039000000}"/>
    <hyperlink ref="F568" r:id="rId59" xr:uid="{00000000-0004-0000-1900-00003A000000}"/>
    <hyperlink ref="F571" r:id="rId60" xr:uid="{00000000-0004-0000-1900-00003B000000}"/>
    <hyperlink ref="F577" r:id="rId61" xr:uid="{00000000-0004-0000-1900-00003C000000}"/>
    <hyperlink ref="F583" r:id="rId62" xr:uid="{00000000-0004-0000-1900-00003D000000}"/>
    <hyperlink ref="F589" r:id="rId63" xr:uid="{00000000-0004-0000-1900-00003E000000}"/>
    <hyperlink ref="F595" r:id="rId64" xr:uid="{00000000-0004-0000-1900-00003F000000}"/>
    <hyperlink ref="F603" r:id="rId65" xr:uid="{00000000-0004-0000-1900-000040000000}"/>
    <hyperlink ref="F611" r:id="rId66" xr:uid="{00000000-0004-0000-1900-000041000000}"/>
    <hyperlink ref="F619" r:id="rId67" xr:uid="{00000000-0004-0000-1900-000042000000}"/>
    <hyperlink ref="F627" r:id="rId68" xr:uid="{00000000-0004-0000-1900-000043000000}"/>
    <hyperlink ref="F635" r:id="rId69" xr:uid="{00000000-0004-0000-1900-000044000000}"/>
    <hyperlink ref="F643" r:id="rId70" xr:uid="{00000000-0004-0000-1900-000045000000}"/>
    <hyperlink ref="F651" r:id="rId71" xr:uid="{00000000-0004-0000-1900-000046000000}"/>
    <hyperlink ref="F659" r:id="rId72" xr:uid="{00000000-0004-0000-1900-000047000000}"/>
    <hyperlink ref="F662" r:id="rId73" xr:uid="{00000000-0004-0000-1900-000048000000}"/>
    <hyperlink ref="F665" r:id="rId74" xr:uid="{00000000-0004-0000-1900-000049000000}"/>
    <hyperlink ref="F668" r:id="rId75" xr:uid="{00000000-0004-0000-1900-00004A000000}"/>
    <hyperlink ref="F679" r:id="rId76" xr:uid="{00000000-0004-0000-1900-00004B000000}"/>
    <hyperlink ref="F683" r:id="rId77" xr:uid="{00000000-0004-0000-1900-00004C000000}"/>
    <hyperlink ref="F690" r:id="rId78" xr:uid="{00000000-0004-0000-1900-00004D000000}"/>
    <hyperlink ref="F695" r:id="rId79" xr:uid="{00000000-0004-0000-1900-00004E000000}"/>
    <hyperlink ref="F703" r:id="rId80" xr:uid="{00000000-0004-0000-1900-00004F000000}"/>
    <hyperlink ref="F722" r:id="rId81" xr:uid="{00000000-0004-0000-1900-000050000000}"/>
    <hyperlink ref="F727" r:id="rId82" xr:uid="{00000000-0004-0000-1900-000051000000}"/>
    <hyperlink ref="F730" r:id="rId83" xr:uid="{00000000-0004-0000-1900-000052000000}"/>
    <hyperlink ref="F733" r:id="rId84" xr:uid="{00000000-0004-0000-1900-000053000000}"/>
    <hyperlink ref="F745" r:id="rId85" xr:uid="{00000000-0004-0000-1900-000054000000}"/>
    <hyperlink ref="F750" r:id="rId86" xr:uid="{00000000-0004-0000-1900-000055000000}"/>
    <hyperlink ref="F757" r:id="rId87" xr:uid="{00000000-0004-0000-1900-000056000000}"/>
    <hyperlink ref="F760" r:id="rId88" xr:uid="{00000000-0004-0000-1900-000057000000}"/>
    <hyperlink ref="F765" r:id="rId89" xr:uid="{00000000-0004-0000-1900-000058000000}"/>
    <hyperlink ref="F773" r:id="rId90" xr:uid="{00000000-0004-0000-1900-000059000000}"/>
    <hyperlink ref="F781" r:id="rId91" xr:uid="{00000000-0004-0000-1900-00005A000000}"/>
    <hyperlink ref="F786" r:id="rId92" xr:uid="{00000000-0004-0000-1900-00005B000000}"/>
    <hyperlink ref="F789" r:id="rId93" xr:uid="{00000000-0004-0000-1900-00005C000000}"/>
    <hyperlink ref="F794" r:id="rId94" xr:uid="{00000000-0004-0000-1900-00005D000000}"/>
    <hyperlink ref="F799" r:id="rId95" xr:uid="{00000000-0004-0000-1900-00005E000000}"/>
    <hyperlink ref="F802" r:id="rId96" xr:uid="{00000000-0004-0000-1900-00005F000000}"/>
    <hyperlink ref="F805" r:id="rId97" xr:uid="{00000000-0004-0000-1900-000060000000}"/>
    <hyperlink ref="F808" r:id="rId98" xr:uid="{00000000-0004-0000-1900-000061000000}"/>
    <hyperlink ref="F814" r:id="rId99" xr:uid="{00000000-0004-0000-1900-000062000000}"/>
    <hyperlink ref="F822" r:id="rId100" xr:uid="{00000000-0004-0000-1900-000063000000}"/>
    <hyperlink ref="F837" r:id="rId101" xr:uid="{00000000-0004-0000-1900-000064000000}"/>
    <hyperlink ref="F839" r:id="rId102" xr:uid="{00000000-0004-0000-1900-000065000000}"/>
    <hyperlink ref="F841" r:id="rId103" xr:uid="{00000000-0004-0000-1900-000066000000}"/>
    <hyperlink ref="F844" r:id="rId104" xr:uid="{00000000-0004-0000-1900-000067000000}"/>
    <hyperlink ref="F853" r:id="rId105" xr:uid="{00000000-0004-0000-1900-000068000000}"/>
    <hyperlink ref="F858" r:id="rId106" xr:uid="{00000000-0004-0000-1900-000069000000}"/>
    <hyperlink ref="F870" r:id="rId107" xr:uid="{00000000-0004-0000-1900-00006A000000}"/>
    <hyperlink ref="F876" r:id="rId108" xr:uid="{00000000-0004-0000-1900-00006B000000}"/>
    <hyperlink ref="F883" r:id="rId109" xr:uid="{00000000-0004-0000-1900-00006C000000}"/>
    <hyperlink ref="F893" r:id="rId110" xr:uid="{00000000-0004-0000-1900-00006D000000}"/>
    <hyperlink ref="F901" r:id="rId111" xr:uid="{00000000-0004-0000-1900-00006E000000}"/>
    <hyperlink ref="F904" r:id="rId112" xr:uid="{00000000-0004-0000-1900-00006F000000}"/>
    <hyperlink ref="F909" r:id="rId113" xr:uid="{00000000-0004-0000-1900-000070000000}"/>
    <hyperlink ref="F918" r:id="rId114" xr:uid="{00000000-0004-0000-1900-000071000000}"/>
    <hyperlink ref="F923" r:id="rId115" xr:uid="{00000000-0004-0000-1900-000072000000}"/>
    <hyperlink ref="F934" r:id="rId116" xr:uid="{00000000-0004-0000-1900-000073000000}"/>
    <hyperlink ref="F941" r:id="rId117" xr:uid="{00000000-0004-0000-1900-000074000000}"/>
    <hyperlink ref="F943" r:id="rId118" xr:uid="{00000000-0004-0000-1900-000075000000}"/>
    <hyperlink ref="F947" r:id="rId119" xr:uid="{00000000-0004-0000-1900-000076000000}"/>
    <hyperlink ref="F957" r:id="rId120" xr:uid="{00000000-0004-0000-1900-000077000000}"/>
    <hyperlink ref="F967" r:id="rId121" xr:uid="{00000000-0004-0000-1900-000078000000}"/>
    <hyperlink ref="F972" r:id="rId122" xr:uid="{00000000-0004-0000-1900-000079000000}"/>
    <hyperlink ref="F982" r:id="rId123" xr:uid="{00000000-0004-0000-1900-00007A000000}"/>
    <hyperlink ref="F992" r:id="rId124" xr:uid="{00000000-0004-0000-1900-00007B000000}"/>
    <hyperlink ref="F1002" r:id="rId125" xr:uid="{00000000-0004-0000-1900-00007C000000}"/>
    <hyperlink ref="F1004" r:id="rId126" xr:uid="{00000000-0004-0000-1900-00007D000000}"/>
    <hyperlink ref="F1007" r:id="rId127" xr:uid="{00000000-0004-0000-1900-00007E000000}"/>
    <hyperlink ref="F1012" r:id="rId128" xr:uid="{00000000-0004-0000-1900-00007F000000}"/>
    <hyperlink ref="F1043" r:id="rId129" xr:uid="{00000000-0004-0000-1900-000080000000}"/>
    <hyperlink ref="F1045" r:id="rId130" xr:uid="{00000000-0004-0000-1900-000081000000}"/>
    <hyperlink ref="F1048" r:id="rId131" xr:uid="{00000000-0004-0000-1900-000082000000}"/>
    <hyperlink ref="F1058" r:id="rId132" xr:uid="{00000000-0004-0000-1900-000083000000}"/>
    <hyperlink ref="F1075" r:id="rId133" xr:uid="{00000000-0004-0000-1900-000084000000}"/>
    <hyperlink ref="F1107" r:id="rId134" xr:uid="{00000000-0004-0000-1900-000085000000}"/>
    <hyperlink ref="F1117" r:id="rId135" xr:uid="{00000000-0004-0000-1900-000086000000}"/>
    <hyperlink ref="F1119" r:id="rId136" xr:uid="{00000000-0004-0000-1900-000087000000}"/>
    <hyperlink ref="F1122" r:id="rId137" xr:uid="{00000000-0004-0000-1900-000088000000}"/>
    <hyperlink ref="F1129" r:id="rId138" xr:uid="{00000000-0004-0000-1900-000089000000}"/>
    <hyperlink ref="F1135" r:id="rId139" xr:uid="{00000000-0004-0000-1900-00008A000000}"/>
    <hyperlink ref="F1145" r:id="rId140" xr:uid="{00000000-0004-0000-1900-00008B000000}"/>
    <hyperlink ref="F1148" r:id="rId141" xr:uid="{00000000-0004-0000-1900-00008C000000}"/>
    <hyperlink ref="F1155" r:id="rId142" xr:uid="{00000000-0004-0000-1900-00008D000000}"/>
    <hyperlink ref="F1173" r:id="rId143" xr:uid="{00000000-0004-0000-1900-00008E000000}"/>
    <hyperlink ref="F1179" r:id="rId144" xr:uid="{00000000-0004-0000-1900-00008F000000}"/>
    <hyperlink ref="F1182" r:id="rId145" xr:uid="{00000000-0004-0000-1900-000090000000}"/>
    <hyperlink ref="F1204" r:id="rId146" xr:uid="{00000000-0004-0000-1900-000091000000}"/>
    <hyperlink ref="F1244" r:id="rId147" xr:uid="{00000000-0004-0000-1900-000092000000}"/>
    <hyperlink ref="F1250" r:id="rId148" xr:uid="{00000000-0004-0000-1900-000093000000}"/>
    <hyperlink ref="F1269" r:id="rId149" xr:uid="{00000000-0004-0000-1900-000094000000}"/>
    <hyperlink ref="F1287" r:id="rId150" xr:uid="{00000000-0004-0000-1900-000095000000}"/>
    <hyperlink ref="F1293" r:id="rId151" xr:uid="{00000000-0004-0000-1900-000096000000}"/>
    <hyperlink ref="F1319" r:id="rId152" xr:uid="{00000000-0004-0000-1900-000097000000}"/>
    <hyperlink ref="F1325" r:id="rId153" xr:uid="{00000000-0004-0000-1900-000098000000}"/>
    <hyperlink ref="F1327" r:id="rId154" xr:uid="{00000000-0004-0000-1900-000099000000}"/>
    <hyperlink ref="F1330" r:id="rId155" xr:uid="{00000000-0004-0000-1900-00009A000000}"/>
    <hyperlink ref="F1333" r:id="rId156" xr:uid="{00000000-0004-0000-1900-00009B000000}"/>
    <hyperlink ref="F1338" r:id="rId157" xr:uid="{00000000-0004-0000-1900-00009C000000}"/>
    <hyperlink ref="F1343" r:id="rId158" xr:uid="{00000000-0004-0000-1900-00009D000000}"/>
    <hyperlink ref="F1346" r:id="rId159" xr:uid="{00000000-0004-0000-1900-00009E000000}"/>
    <hyperlink ref="F1348" r:id="rId160" xr:uid="{00000000-0004-0000-1900-00009F000000}"/>
    <hyperlink ref="F1355" r:id="rId161" xr:uid="{00000000-0004-0000-1900-0000A0000000}"/>
    <hyperlink ref="F1362" r:id="rId162" xr:uid="{00000000-0004-0000-1900-0000A1000000}"/>
    <hyperlink ref="F1365" r:id="rId163" xr:uid="{00000000-0004-0000-1900-0000A2000000}"/>
    <hyperlink ref="F1370" r:id="rId164" xr:uid="{00000000-0004-0000-1900-0000A3000000}"/>
    <hyperlink ref="F1373" r:id="rId165" xr:uid="{00000000-0004-0000-1900-0000A4000000}"/>
    <hyperlink ref="F1378" r:id="rId166" xr:uid="{00000000-0004-0000-1900-0000A5000000}"/>
    <hyperlink ref="F1381" r:id="rId167" xr:uid="{00000000-0004-0000-1900-0000A6000000}"/>
    <hyperlink ref="F1388" r:id="rId168" xr:uid="{00000000-0004-0000-1900-0000A7000000}"/>
    <hyperlink ref="F1394" r:id="rId169" xr:uid="{00000000-0004-0000-1900-0000A8000000}"/>
    <hyperlink ref="F1397" r:id="rId170" xr:uid="{00000000-0004-0000-1900-0000A9000000}"/>
    <hyperlink ref="F1405" r:id="rId171" xr:uid="{00000000-0004-0000-1900-0000AA000000}"/>
    <hyperlink ref="F1409" r:id="rId172" xr:uid="{00000000-0004-0000-1900-0000AB000000}"/>
    <hyperlink ref="F1412" r:id="rId173" xr:uid="{00000000-0004-0000-1900-0000AC000000}"/>
    <hyperlink ref="F1415" r:id="rId174" xr:uid="{00000000-0004-0000-1900-0000AD000000}"/>
    <hyperlink ref="F1418" r:id="rId175" xr:uid="{00000000-0004-0000-1900-0000AE000000}"/>
    <hyperlink ref="F1422" r:id="rId176" xr:uid="{00000000-0004-0000-1900-0000AF000000}"/>
    <hyperlink ref="F1425" r:id="rId177" xr:uid="{00000000-0004-0000-1900-0000B0000000}"/>
    <hyperlink ref="F1430" r:id="rId178" xr:uid="{00000000-0004-0000-1900-0000B1000000}"/>
    <hyperlink ref="F1434" r:id="rId179" xr:uid="{00000000-0004-0000-1900-0000B2000000}"/>
    <hyperlink ref="F1440" r:id="rId180" xr:uid="{00000000-0004-0000-1900-0000B3000000}"/>
    <hyperlink ref="F1445" r:id="rId181" xr:uid="{00000000-0004-0000-1900-0000B4000000}"/>
    <hyperlink ref="F1448" r:id="rId182" xr:uid="{00000000-0004-0000-1900-0000B5000000}"/>
    <hyperlink ref="F1451" r:id="rId183" xr:uid="{00000000-0004-0000-1900-0000B6000000}"/>
    <hyperlink ref="F1457" r:id="rId184" xr:uid="{00000000-0004-0000-1900-0000B7000000}"/>
    <hyperlink ref="F1464" r:id="rId185" xr:uid="{00000000-0004-0000-1900-0000B8000000}"/>
    <hyperlink ref="F1467" r:id="rId186" xr:uid="{00000000-0004-0000-1900-0000B9000000}"/>
    <hyperlink ref="F1472" r:id="rId187" xr:uid="{00000000-0004-0000-1900-0000BA000000}"/>
    <hyperlink ref="F1475" r:id="rId188" xr:uid="{00000000-0004-0000-1900-0000BB000000}"/>
    <hyperlink ref="F1477" r:id="rId189" xr:uid="{00000000-0004-0000-1900-0000BC000000}"/>
    <hyperlink ref="F1480" r:id="rId190" xr:uid="{00000000-0004-0000-1900-0000BD000000}"/>
    <hyperlink ref="F1497" r:id="rId191" xr:uid="{00000000-0004-0000-1900-0000BE000000}"/>
    <hyperlink ref="F1507" r:id="rId192" xr:uid="{00000000-0004-0000-1900-0000BF000000}"/>
    <hyperlink ref="F1517" r:id="rId193" xr:uid="{00000000-0004-0000-1900-0000C0000000}"/>
    <hyperlink ref="F1519" r:id="rId194" xr:uid="{00000000-0004-0000-1900-0000C1000000}"/>
    <hyperlink ref="F1543" r:id="rId195" xr:uid="{00000000-0004-0000-1900-0000C2000000}"/>
    <hyperlink ref="F1552" r:id="rId196" xr:uid="{00000000-0004-0000-1900-0000C3000000}"/>
    <hyperlink ref="F1560" r:id="rId197" xr:uid="{00000000-0004-0000-1900-0000C4000000}"/>
    <hyperlink ref="F1570" r:id="rId198" xr:uid="{00000000-0004-0000-1900-0000C5000000}"/>
    <hyperlink ref="F1586" r:id="rId199" xr:uid="{00000000-0004-0000-1900-0000C6000000}"/>
    <hyperlink ref="F1597" r:id="rId200" xr:uid="{00000000-0004-0000-1900-0000C7000000}"/>
    <hyperlink ref="F1610" r:id="rId201" xr:uid="{00000000-0004-0000-1900-0000C8000000}"/>
    <hyperlink ref="F1612" r:id="rId202" xr:uid="{00000000-0004-0000-1900-0000C9000000}"/>
    <hyperlink ref="F1632" r:id="rId203" xr:uid="{00000000-0004-0000-1900-0000CA000000}"/>
    <hyperlink ref="F1641" r:id="rId204" xr:uid="{00000000-0004-0000-1900-0000CB000000}"/>
    <hyperlink ref="F1652" r:id="rId205" xr:uid="{00000000-0004-0000-1900-0000CC000000}"/>
    <hyperlink ref="F1656" r:id="rId206" xr:uid="{00000000-0004-0000-1900-0000CD000000}"/>
    <hyperlink ref="F1665" r:id="rId207" xr:uid="{00000000-0004-0000-1900-0000CE000000}"/>
    <hyperlink ref="F1697" r:id="rId208" xr:uid="{00000000-0004-0000-1900-0000CF000000}"/>
    <hyperlink ref="F1702" r:id="rId209" xr:uid="{00000000-0004-0000-1900-0000D0000000}"/>
    <hyperlink ref="F1705" r:id="rId210" xr:uid="{00000000-0004-0000-1900-0000D1000000}"/>
    <hyperlink ref="F1707" r:id="rId211" xr:uid="{00000000-0004-0000-1900-0000D2000000}"/>
    <hyperlink ref="F1710" r:id="rId212" xr:uid="{00000000-0004-0000-1900-0000D3000000}"/>
    <hyperlink ref="F1717" r:id="rId213" xr:uid="{00000000-0004-0000-1900-0000D4000000}"/>
    <hyperlink ref="F1723" r:id="rId214" xr:uid="{00000000-0004-0000-1900-0000D5000000}"/>
    <hyperlink ref="F1730" r:id="rId215" xr:uid="{00000000-0004-0000-1900-0000D6000000}"/>
    <hyperlink ref="F1736" r:id="rId216" xr:uid="{00000000-0004-0000-1900-0000D7000000}"/>
    <hyperlink ref="F1742" r:id="rId217" xr:uid="{00000000-0004-0000-1900-0000D8000000}"/>
    <hyperlink ref="F1748" r:id="rId218" xr:uid="{00000000-0004-0000-1900-0000D9000000}"/>
    <hyperlink ref="F1754" r:id="rId219" xr:uid="{00000000-0004-0000-1900-0000DA000000}"/>
    <hyperlink ref="F1756" r:id="rId220" xr:uid="{00000000-0004-0000-1900-0000DB000000}"/>
    <hyperlink ref="F1759" r:id="rId221" xr:uid="{00000000-0004-0000-1900-0000DC000000}"/>
    <hyperlink ref="F1787" r:id="rId222" xr:uid="{00000000-0004-0000-1900-0000DD000000}"/>
    <hyperlink ref="F1793" r:id="rId223" xr:uid="{00000000-0004-0000-1900-0000DE000000}"/>
    <hyperlink ref="F1796" r:id="rId224" xr:uid="{00000000-0004-0000-1900-0000DF000000}"/>
    <hyperlink ref="F1801" r:id="rId225" xr:uid="{00000000-0004-0000-1900-0000E0000000}"/>
    <hyperlink ref="F1807" r:id="rId226" xr:uid="{00000000-0004-0000-1900-0000E1000000}"/>
    <hyperlink ref="F1810" r:id="rId227" xr:uid="{00000000-0004-0000-1900-0000E2000000}"/>
    <hyperlink ref="F1817" r:id="rId228" xr:uid="{00000000-0004-0000-1900-0000E3000000}"/>
    <hyperlink ref="F1825" r:id="rId229" xr:uid="{00000000-0004-0000-1900-0000E4000000}"/>
    <hyperlink ref="F1834" r:id="rId230" xr:uid="{00000000-0004-0000-1900-0000E5000000}"/>
    <hyperlink ref="F1842" r:id="rId231" xr:uid="{00000000-0004-0000-1900-0000E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3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91"/>
  <sheetViews>
    <sheetView showGridLines="0" topLeftCell="A57" workbookViewId="0">
      <selection activeCell="C90" sqref="C90:H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151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7200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8462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ROUND((SUM(BE87:BE90)),  2)</f>
        <v>0</v>
      </c>
      <c r="I35" s="94">
        <v>0.21</v>
      </c>
      <c r="J35" s="84">
        <f>ROUND(((SUM(BE87:BE90))*I35),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ROUND((SUM(BF87:BF90)),  2)</f>
        <v>0</v>
      </c>
      <c r="I36" s="94">
        <v>0.12</v>
      </c>
      <c r="J36" s="84">
        <f>ROUND(((SUM(BF87:BF90))*I36),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ROUND((SUM(BG87:BG90)),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ROUND((SUM(BH87:BH90)),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ROUND((SUM(BI87:BI90)),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7200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SO06.1.1 - Elektro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J87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3139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277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418" t="str">
        <f>E7</f>
        <v>Areál železničního depa v Dolní Lipce</v>
      </c>
      <c r="F75" s="419"/>
      <c r="G75" s="419"/>
      <c r="H75" s="419"/>
      <c r="L75" s="33"/>
    </row>
    <row r="76" spans="2:12" ht="12" customHeight="1">
      <c r="B76" s="21"/>
      <c r="C76" s="28" t="s">
        <v>269</v>
      </c>
      <c r="L76" s="21"/>
    </row>
    <row r="77" spans="2:12" s="1" customFormat="1" ht="16.5" customHeight="1">
      <c r="B77" s="33"/>
      <c r="E77" s="418" t="s">
        <v>7200</v>
      </c>
      <c r="F77" s="417"/>
      <c r="G77" s="417"/>
      <c r="H77" s="417"/>
      <c r="L77" s="33"/>
    </row>
    <row r="78" spans="2:12" s="1" customFormat="1" ht="12" customHeight="1">
      <c r="B78" s="33"/>
      <c r="C78" s="28" t="s">
        <v>2745</v>
      </c>
      <c r="L78" s="33"/>
    </row>
    <row r="79" spans="2:12" s="1" customFormat="1" ht="16.5" customHeight="1">
      <c r="B79" s="33"/>
      <c r="E79" s="401" t="str">
        <f>E11</f>
        <v>SO06.1.1 - Elektro (mimo INTERREG)</v>
      </c>
      <c r="F79" s="417"/>
      <c r="G79" s="417"/>
      <c r="H79" s="417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F14</f>
        <v>obec Dolní Lipka</v>
      </c>
      <c r="I81" s="28" t="s">
        <v>23</v>
      </c>
      <c r="J81" s="50" t="str">
        <f>IF(J14="","",J14)</f>
        <v>12. 5. 2025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25</v>
      </c>
      <c r="F83" s="26" t="str">
        <f>E17</f>
        <v xml:space="preserve"> </v>
      </c>
      <c r="I83" s="28" t="s">
        <v>31</v>
      </c>
      <c r="J83" s="31" t="str">
        <f>E23</f>
        <v>PRODIN a. s.</v>
      </c>
      <c r="L83" s="33"/>
    </row>
    <row r="84" spans="2:65" s="1" customFormat="1" ht="15.2" customHeight="1">
      <c r="B84" s="33"/>
      <c r="C84" s="28" t="s">
        <v>29</v>
      </c>
      <c r="F84" s="26" t="str">
        <f>IF(E20="","",E20)</f>
        <v>Vyplň údaj</v>
      </c>
      <c r="I84" s="28" t="s">
        <v>34</v>
      </c>
      <c r="J84" s="31" t="str">
        <f>E26</f>
        <v>PRODIN a. s.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278</v>
      </c>
      <c r="D86" s="114" t="s">
        <v>56</v>
      </c>
      <c r="E86" s="114" t="s">
        <v>52</v>
      </c>
      <c r="F86" s="114" t="s">
        <v>53</v>
      </c>
      <c r="G86" s="114" t="s">
        <v>279</v>
      </c>
      <c r="H86" s="114" t="s">
        <v>280</v>
      </c>
      <c r="I86" s="114" t="s">
        <v>281</v>
      </c>
      <c r="J86" s="114" t="s">
        <v>273</v>
      </c>
      <c r="K86" s="115" t="s">
        <v>282</v>
      </c>
      <c r="L86" s="112"/>
      <c r="M86" s="57" t="s">
        <v>3</v>
      </c>
      <c r="N86" s="58" t="s">
        <v>41</v>
      </c>
      <c r="O86" s="58" t="s">
        <v>283</v>
      </c>
      <c r="P86" s="58" t="s">
        <v>284</v>
      </c>
      <c r="Q86" s="58" t="s">
        <v>285</v>
      </c>
      <c r="R86" s="58" t="s">
        <v>286</v>
      </c>
      <c r="S86" s="58" t="s">
        <v>287</v>
      </c>
      <c r="T86" s="59" t="s">
        <v>288</v>
      </c>
    </row>
    <row r="87" spans="2:65" s="1" customFormat="1" ht="22.9" customHeight="1">
      <c r="B87" s="33"/>
      <c r="C87" s="62" t="s">
        <v>289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70</v>
      </c>
      <c r="AU87" s="18" t="s">
        <v>274</v>
      </c>
      <c r="BK87" s="119">
        <f>BK88</f>
        <v>0</v>
      </c>
    </row>
    <row r="88" spans="2:65" s="11" customFormat="1" ht="25.9" customHeight="1">
      <c r="B88" s="120"/>
      <c r="D88" s="121" t="s">
        <v>70</v>
      </c>
      <c r="E88" s="122" t="s">
        <v>1326</v>
      </c>
      <c r="F88" s="122" t="s">
        <v>1327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81</v>
      </c>
      <c r="AT88" s="128" t="s">
        <v>70</v>
      </c>
      <c r="AU88" s="128" t="s">
        <v>71</v>
      </c>
      <c r="AY88" s="121" t="s">
        <v>293</v>
      </c>
      <c r="BK88" s="129">
        <f>BK89</f>
        <v>0</v>
      </c>
    </row>
    <row r="89" spans="2:65" s="11" customFormat="1" ht="22.9" customHeight="1">
      <c r="B89" s="120"/>
      <c r="D89" s="121" t="s">
        <v>70</v>
      </c>
      <c r="E89" s="130" t="s">
        <v>3140</v>
      </c>
      <c r="F89" s="130" t="s">
        <v>3141</v>
      </c>
      <c r="I89" s="123"/>
      <c r="J89" s="131">
        <f>BK89</f>
        <v>0</v>
      </c>
      <c r="L89" s="120"/>
      <c r="M89" s="125"/>
      <c r="P89" s="126">
        <f>P90</f>
        <v>0</v>
      </c>
      <c r="R89" s="126">
        <f>R90</f>
        <v>0</v>
      </c>
      <c r="T89" s="127">
        <f>T90</f>
        <v>0</v>
      </c>
      <c r="AR89" s="121" t="s">
        <v>81</v>
      </c>
      <c r="AT89" s="128" t="s">
        <v>70</v>
      </c>
      <c r="AU89" s="128" t="s">
        <v>79</v>
      </c>
      <c r="AY89" s="121" t="s">
        <v>293</v>
      </c>
      <c r="BK89" s="129">
        <f>BK90</f>
        <v>0</v>
      </c>
    </row>
    <row r="90" spans="2:65" s="1" customFormat="1" ht="24.2" customHeight="1">
      <c r="B90" s="132"/>
      <c r="C90" s="358" t="s">
        <v>79</v>
      </c>
      <c r="D90" s="358" t="s">
        <v>309</v>
      </c>
      <c r="E90" s="359" t="s">
        <v>3142</v>
      </c>
      <c r="F90" s="360" t="s">
        <v>3143</v>
      </c>
      <c r="G90" s="361" t="s">
        <v>342</v>
      </c>
      <c r="H90" s="362">
        <v>1</v>
      </c>
      <c r="I90" s="148">
        <f>'SO06.1.1 - Rekapitulace'!C24</f>
        <v>0</v>
      </c>
      <c r="J90" s="149">
        <f>ROUND(I90*H90,2)</f>
        <v>0</v>
      </c>
      <c r="K90" s="145" t="s">
        <v>3</v>
      </c>
      <c r="L90" s="33"/>
      <c r="M90" s="152" t="s">
        <v>3</v>
      </c>
      <c r="N90" s="153" t="s">
        <v>42</v>
      </c>
      <c r="O90" s="154"/>
      <c r="P90" s="155">
        <f>O90*H90</f>
        <v>0</v>
      </c>
      <c r="Q90" s="155">
        <v>0</v>
      </c>
      <c r="R90" s="155">
        <f>Q90*H90</f>
        <v>0</v>
      </c>
      <c r="S90" s="155">
        <v>0</v>
      </c>
      <c r="T90" s="156">
        <f>S90*H90</f>
        <v>0</v>
      </c>
      <c r="AR90" s="141" t="s">
        <v>472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472</v>
      </c>
      <c r="BM90" s="141" t="s">
        <v>8463</v>
      </c>
    </row>
    <row r="91" spans="2:65" s="1" customFormat="1" ht="6.95" customHeight="1"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33"/>
    </row>
  </sheetData>
  <sheetProtection algorithmName="SHA-512" hashValue="k5q676ST8Dl14pNqP9lksJ/L+WX+aJsg4YnkJ4wD9c1GZ79CH0e1dvDuBITcV19wsmsRfZqHfL2zCj/HMMZlYA==" saltValue="vMHjzaj05Z0N4dXjzxuGdg==" spinCount="100000" sheet="1" objects="1" scenarios="1"/>
  <autoFilter ref="C86:K90" xr:uid="{00000000-0009-0000-0000-00001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922FC-DDA2-4936-B79B-19EFC1EC7E67}">
  <dimension ref="A1:F37"/>
  <sheetViews>
    <sheetView workbookViewId="0"/>
  </sheetViews>
  <sheetFormatPr defaultRowHeight="15"/>
  <cols>
    <col min="1" max="1" width="45.83203125" style="293" bestFit="1" customWidth="1"/>
    <col min="2" max="2" width="9.33203125" style="283"/>
    <col min="3" max="3" width="10.83203125" style="283" bestFit="1" customWidth="1"/>
    <col min="4" max="5" width="9.33203125" style="282"/>
    <col min="6" max="6" width="5.33203125" style="282" hidden="1" customWidth="1"/>
    <col min="7" max="16384" width="9.33203125" style="282"/>
  </cols>
  <sheetData>
    <row r="1" spans="1:6">
      <c r="A1" s="279" t="s">
        <v>12364</v>
      </c>
      <c r="B1" s="280" t="s">
        <v>12486</v>
      </c>
      <c r="C1" s="280" t="s">
        <v>12487</v>
      </c>
      <c r="D1" s="281"/>
      <c r="F1" s="283">
        <f>SUM('SO06.1.1 - Rozpočet'!F53,'SO06.1.1 - Rozpočet'!F57,'SO06.1.1 - Rozpočet'!F59,'SO06.1.1 - Rozpočet'!F61,'SO06.1.1 - Rozpočet'!F63:F64,'SO06.1.1 - Rozpočet'!F67,'SO06.1.1 - Rozpočet'!F69,'SO06.1.1 - Rozpočet'!F71,'SO06.1.1 - Rozpočet'!F73,'SO06.1.1 - Rozpočet'!F81,'SO06.1.1 - Rozpočet'!F85,'SO06.1.1 - Rozpočet'!F87,'SO06.1.1 - Rozpočet'!F91,'SO06.1.1 - Rozpočet'!F95,'SO06.1.1 - Rozpočet'!F99,'SO06.1.1 - Rozpočet'!F101,'SO06.1.1 - Rozpočet'!F109,'SO06.1.1 - Rozpočet'!F111,'SO06.1.1 - Rozpočet'!F113,'SO06.1.1 - Rozpočet'!F115,'SO06.1.1 - Rozpočet'!F117,'SO06.1.1 - Rozpočet'!F119,'SO06.1.1 - Rozpočet'!F123,'SO06.1.1 - Rozpočet'!F125,'SO06.1.1 - Rozpočet'!F129,'SO06.1.1 - Rozpočet'!F132,'SO06.1.1 - Rozpočet'!F138:F139,'SO06.1.1 - Rozpočet'!F141,'SO06.1.1 - Rozpočet'!F143)+SUM('SO06.1.1 - Rozpočet'!F145,'SO06.1.1 - Rozpočet'!F148,'SO06.1.1 - Rozpočet'!F150,'SO06.1.1 - Rozpočet'!F152,'SO06.1.1 - Rozpočet'!F155,'SO06.1.1 - Rozpočet'!F160:F161)</f>
        <v>0</v>
      </c>
    </row>
    <row r="2" spans="1:6">
      <c r="A2" s="284" t="s">
        <v>12488</v>
      </c>
      <c r="B2" s="285"/>
      <c r="C2" s="285"/>
      <c r="D2" s="281"/>
      <c r="F2" s="283">
        <f>SUM('SO06.1.1 - Rozpočet'!H53,'SO06.1.1 - Rozpočet'!H57,'SO06.1.1 - Rozpočet'!H59,'SO06.1.1 - Rozpočet'!H61,'SO06.1.1 - Rozpočet'!H63:H64,'SO06.1.1 - Rozpočet'!H67,'SO06.1.1 - Rozpočet'!H69,'SO06.1.1 - Rozpočet'!H71,'SO06.1.1 - Rozpočet'!H73,'SO06.1.1 - Rozpočet'!H81,'SO06.1.1 - Rozpočet'!H85,'SO06.1.1 - Rozpočet'!H87,'SO06.1.1 - Rozpočet'!H91,'SO06.1.1 - Rozpočet'!H95,'SO06.1.1 - Rozpočet'!H99,'SO06.1.1 - Rozpočet'!H101,'SO06.1.1 - Rozpočet'!H109,'SO06.1.1 - Rozpočet'!H111,'SO06.1.1 - Rozpočet'!H113,'SO06.1.1 - Rozpočet'!H115,'SO06.1.1 - Rozpočet'!H117,'SO06.1.1 - Rozpočet'!H119,'SO06.1.1 - Rozpočet'!H123,'SO06.1.1 - Rozpočet'!H125,'SO06.1.1 - Rozpočet'!H129,'SO06.1.1 - Rozpočet'!H132,'SO06.1.1 - Rozpočet'!H138:H139,'SO06.1.1 - Rozpočet'!H141,'SO06.1.1 - Rozpočet'!H143)+SUM('SO06.1.1 - Rozpočet'!H145,'SO06.1.1 - Rozpočet'!H148,'SO06.1.1 - Rozpočet'!H150,'SO06.1.1 - Rozpočet'!H152,'SO06.1.1 - Rozpočet'!H155,'SO06.1.1 - Rozpočet'!H160:H161)</f>
        <v>0</v>
      </c>
    </row>
    <row r="3" spans="1:6">
      <c r="A3" s="286" t="s">
        <v>12489</v>
      </c>
      <c r="B3" s="287">
        <f>('SO06.1.1 - Rozpočet'!F50)</f>
        <v>0</v>
      </c>
      <c r="C3" s="287"/>
      <c r="D3" s="281"/>
    </row>
    <row r="4" spans="1:6">
      <c r="A4" s="286" t="s">
        <v>12490</v>
      </c>
      <c r="B4" s="287">
        <f>B3 * 'SO06.1.1 - Parametry'!B16 / 100</f>
        <v>0</v>
      </c>
      <c r="C4" s="287">
        <f>B3 * 'SO06.1.1 - Parametry'!B17 / 100</f>
        <v>0</v>
      </c>
      <c r="D4" s="281"/>
    </row>
    <row r="5" spans="1:6">
      <c r="A5" s="286" t="s">
        <v>12491</v>
      </c>
      <c r="B5" s="287"/>
      <c r="C5" s="287">
        <f>('SO06.1.1 - Rozpočet'!F205) + 0</f>
        <v>0</v>
      </c>
      <c r="D5" s="281"/>
    </row>
    <row r="6" spans="1:6">
      <c r="A6" s="286" t="s">
        <v>12492</v>
      </c>
      <c r="B6" s="287"/>
      <c r="C6" s="287">
        <f>('SO06.1.1 - Rozpočet'!H50) + ('SO06.1.1 - Rozpočet'!H205) + 0</f>
        <v>0</v>
      </c>
      <c r="D6" s="281"/>
    </row>
    <row r="7" spans="1:6">
      <c r="A7" s="288" t="s">
        <v>12493</v>
      </c>
      <c r="B7" s="289">
        <f>B3 + B4</f>
        <v>0</v>
      </c>
      <c r="C7" s="289">
        <f>C3 + C4 + C5 + C6</f>
        <v>0</v>
      </c>
      <c r="D7" s="281"/>
    </row>
    <row r="8" spans="1:6">
      <c r="A8" s="286" t="s">
        <v>12494</v>
      </c>
      <c r="B8" s="287"/>
      <c r="C8" s="287">
        <f>(C5 + C6) * 'SO06.1.1 - Parametry'!B18 / 100</f>
        <v>0</v>
      </c>
      <c r="D8" s="281"/>
    </row>
    <row r="9" spans="1:6">
      <c r="A9" s="286" t="s">
        <v>12495</v>
      </c>
      <c r="B9" s="287"/>
      <c r="C9" s="287">
        <f>0 + 0</f>
        <v>0</v>
      </c>
      <c r="D9" s="281"/>
    </row>
    <row r="10" spans="1:6">
      <c r="A10" s="286" t="s">
        <v>379</v>
      </c>
      <c r="B10" s="287"/>
      <c r="C10" s="287">
        <f>0 + 0</f>
        <v>0</v>
      </c>
      <c r="D10" s="281"/>
    </row>
    <row r="11" spans="1:6">
      <c r="A11" s="286" t="s">
        <v>12496</v>
      </c>
      <c r="B11" s="287"/>
      <c r="C11" s="287">
        <f>(C9 + C10) * 'SO06.1.1 - Parametry'!B19 / 100</f>
        <v>0</v>
      </c>
      <c r="D11" s="281"/>
    </row>
    <row r="12" spans="1:6">
      <c r="A12" s="288" t="s">
        <v>12497</v>
      </c>
      <c r="B12" s="289">
        <f>B7</f>
        <v>0</v>
      </c>
      <c r="C12" s="289">
        <f>C7 + C8 + C9 + C10 + C11</f>
        <v>0</v>
      </c>
      <c r="D12" s="281"/>
    </row>
    <row r="13" spans="1:6">
      <c r="A13" s="286" t="s">
        <v>12498</v>
      </c>
      <c r="B13" s="287"/>
      <c r="C13" s="287">
        <f>(B12 + C12) * 'SO06.1.1 - Parametry'!B20 / 100</f>
        <v>0</v>
      </c>
      <c r="D13" s="281"/>
    </row>
    <row r="14" spans="1:6">
      <c r="A14" s="286" t="s">
        <v>12499</v>
      </c>
      <c r="B14" s="287"/>
      <c r="C14" s="287">
        <f>(B12 + C12) * 'SO06.1.1 - Parametry'!B21 / 100</f>
        <v>0</v>
      </c>
      <c r="D14" s="281"/>
    </row>
    <row r="15" spans="1:6">
      <c r="A15" s="286" t="s">
        <v>12500</v>
      </c>
      <c r="B15" s="287"/>
      <c r="C15" s="287">
        <f>(B7 + C7) * 'SO06.1.1 - Parametry'!B22 / 100</f>
        <v>0</v>
      </c>
      <c r="D15" s="281"/>
    </row>
    <row r="16" spans="1:6">
      <c r="A16" s="284" t="s">
        <v>12501</v>
      </c>
      <c r="B16" s="285"/>
      <c r="C16" s="285">
        <f>B12 + C12 + C13 + C14 + C15</f>
        <v>0</v>
      </c>
      <c r="D16" s="281"/>
    </row>
    <row r="17" spans="1:4">
      <c r="A17" s="286" t="s">
        <v>3</v>
      </c>
      <c r="B17" s="287"/>
      <c r="C17" s="287"/>
      <c r="D17" s="281"/>
    </row>
    <row r="18" spans="1:4">
      <c r="A18" s="284" t="s">
        <v>12502</v>
      </c>
      <c r="B18" s="285"/>
      <c r="C18" s="285"/>
      <c r="D18" s="281"/>
    </row>
    <row r="19" spans="1:4">
      <c r="A19" s="286" t="s">
        <v>12503</v>
      </c>
      <c r="B19" s="287"/>
      <c r="C19" s="287">
        <f>C12 * 'SO06.1.1 - Parametry'!B23 / 100</f>
        <v>0</v>
      </c>
      <c r="D19" s="281"/>
    </row>
    <row r="20" spans="1:4">
      <c r="A20" s="286" t="s">
        <v>12504</v>
      </c>
      <c r="B20" s="287"/>
      <c r="C20" s="287">
        <f>C12 * 'SO06.1.1 - Parametry'!B24 / 100</f>
        <v>0</v>
      </c>
      <c r="D20" s="281"/>
    </row>
    <row r="21" spans="1:4">
      <c r="A21" s="284" t="s">
        <v>12505</v>
      </c>
      <c r="B21" s="285"/>
      <c r="C21" s="285">
        <f>C19 + C20</f>
        <v>0</v>
      </c>
      <c r="D21" s="281"/>
    </row>
    <row r="22" spans="1:4">
      <c r="A22" s="286" t="s">
        <v>12506</v>
      </c>
      <c r="B22" s="287"/>
      <c r="C22" s="287">
        <f>'SO06.1.1 - Parametry'!B25 * 'SO06.1.1 - Parametry'!B28 * (C16 * 'SO06.1.1 - Parametry'!B27)^'SO06.1.1 - Parametry'!B26</f>
        <v>0</v>
      </c>
      <c r="D22" s="281"/>
    </row>
    <row r="23" spans="1:4">
      <c r="A23" s="286" t="s">
        <v>3</v>
      </c>
      <c r="B23" s="287"/>
      <c r="C23" s="287"/>
      <c r="D23" s="281"/>
    </row>
    <row r="24" spans="1:4">
      <c r="A24" s="290" t="s">
        <v>12507</v>
      </c>
      <c r="B24" s="291"/>
      <c r="C24" s="291">
        <f>C16 + C21 + C22</f>
        <v>0</v>
      </c>
      <c r="D24" s="281"/>
    </row>
    <row r="25" spans="1:4">
      <c r="A25" s="286" t="s">
        <v>12508</v>
      </c>
      <c r="B25" s="287">
        <f>(SUM('SO06.1.1 - Rozpočet'!F49)+SUM('SO06.1.1 - Rozpočet'!F53:F54,'SO06.1.1 - Rozpočet'!F57:F157,'SO06.1.1 - Rozpočet'!F160:F202,'SO06.1.1 - Rozpočet'!F204)) + (SUM('SO06.1.1 - Rozpočet'!H49)+SUM('SO06.1.1 - Rozpočet'!H53:H54,'SO06.1.1 - Rozpočet'!H57:H157,'SO06.1.1 - Rozpočet'!H160:H202)) + B4 + C4 + C8 + C11 + C13 + C14 + C15 + C21 + C22</f>
        <v>0</v>
      </c>
      <c r="C25" s="287">
        <f>B25 * 'SO06.1.1 - Parametry'!B31 / 100</f>
        <v>0</v>
      </c>
      <c r="D25" s="281"/>
    </row>
    <row r="26" spans="1:4">
      <c r="A26" s="286" t="s">
        <v>13240</v>
      </c>
      <c r="B26" s="287">
        <f>(F1+SUM('SO06.1.1 - Rozpočet'!F164,'SO06.1.1 - Rozpočet'!F167:F168,'SO06.1.1 - Rozpočet'!F174,'SO06.1.1 - Rozpočet'!F178,'SO06.1.1 - Rozpočet'!F182,'SO06.1.1 - Rozpočet'!F184,'SO06.1.1 - Rozpočet'!F186,'SO06.1.1 - Rozpočet'!F193,'SO06.1.1 - Rozpočet'!F195,'SO06.1.1 - Rozpočet'!F197,'SO06.1.1 - Rozpočet'!F200)) + (F2+SUM('SO06.1.1 - Rozpočet'!H164,'SO06.1.1 - Rozpočet'!H167:H168,'SO06.1.1 - Rozpočet'!H174,'SO06.1.1 - Rozpočet'!H178,'SO06.1.1 - Rozpočet'!H182,'SO06.1.1 - Rozpočet'!H184,'SO06.1.1 - Rozpočet'!H186,'SO06.1.1 - Rozpočet'!H193,'SO06.1.1 - Rozpočet'!H195,'SO06.1.1 - Rozpočet'!H197,'SO06.1.1 - Rozpočet'!H200))</f>
        <v>0</v>
      </c>
      <c r="C26" s="287">
        <f>B26 * 'SO06.1.1 - Parametry'!B32 / 100</f>
        <v>0</v>
      </c>
      <c r="D26" s="281"/>
    </row>
    <row r="27" spans="1:4">
      <c r="A27" s="290" t="s">
        <v>12510</v>
      </c>
      <c r="B27" s="291"/>
      <c r="C27" s="291">
        <f>C24 + C25 + C26</f>
        <v>0</v>
      </c>
      <c r="D27" s="281"/>
    </row>
    <row r="28" spans="1:4">
      <c r="A28" s="286" t="s">
        <v>3</v>
      </c>
      <c r="B28" s="287"/>
      <c r="C28" s="287"/>
      <c r="D28" s="281"/>
    </row>
    <row r="29" spans="1:4">
      <c r="A29" s="286" t="s">
        <v>12511</v>
      </c>
      <c r="B29" s="287"/>
      <c r="C29" s="287">
        <f>C24 * 'SO06.1.1 - Parametry'!B29 / 100</f>
        <v>0</v>
      </c>
      <c r="D29" s="281"/>
    </row>
    <row r="30" spans="1:4">
      <c r="A30" s="286" t="s">
        <v>12511</v>
      </c>
      <c r="B30" s="287"/>
      <c r="C30" s="287">
        <f>C24 * 'SO06.1.1 - Parametry'!B30 / 100</f>
        <v>0</v>
      </c>
      <c r="D30" s="281"/>
    </row>
    <row r="31" spans="1:4">
      <c r="A31" s="284" t="s">
        <v>12512</v>
      </c>
      <c r="B31" s="292" t="s">
        <v>12513</v>
      </c>
      <c r="C31" s="292" t="s">
        <v>12514</v>
      </c>
      <c r="D31" s="281"/>
    </row>
    <row r="32" spans="1:4">
      <c r="A32" s="286" t="s">
        <v>12515</v>
      </c>
      <c r="B32" s="287">
        <f>('SO06.1.1 - Rozpočet'!F47)</f>
        <v>0</v>
      </c>
      <c r="C32" s="287">
        <f>('SO06.1.1 - Rozpočet'!H47)</f>
        <v>0</v>
      </c>
      <c r="D32" s="281"/>
    </row>
    <row r="33" spans="1:4">
      <c r="A33" s="286" t="s">
        <v>12519</v>
      </c>
      <c r="B33" s="287">
        <f>('SO06.1.1 - Rozpočet'!F50)</f>
        <v>0</v>
      </c>
      <c r="C33" s="287">
        <f>('SO06.1.1 - Rozpočet'!H50)</f>
        <v>0</v>
      </c>
      <c r="D33" s="281"/>
    </row>
    <row r="34" spans="1:4">
      <c r="A34" s="286" t="s">
        <v>12520</v>
      </c>
      <c r="B34" s="287">
        <f>('SO06.1.1 - Rozpočet'!F205)</f>
        <v>0</v>
      </c>
      <c r="C34" s="287">
        <f>('SO06.1.1 - Rozpočet'!H205)</f>
        <v>0</v>
      </c>
      <c r="D34" s="281"/>
    </row>
    <row r="35" spans="1:4">
      <c r="A35" s="286" t="s">
        <v>12915</v>
      </c>
      <c r="B35" s="287">
        <f>('SO06.1.1 - Rozpočet'!F55)</f>
        <v>0</v>
      </c>
      <c r="C35" s="287">
        <f>('SO06.1.1 - Rozpočet'!H55)</f>
        <v>0</v>
      </c>
      <c r="D35" s="281"/>
    </row>
    <row r="36" spans="1:4">
      <c r="A36" s="286" t="s">
        <v>12521</v>
      </c>
      <c r="B36" s="287">
        <f>('SO06.1.1 - Rozpočet'!F158)</f>
        <v>0</v>
      </c>
      <c r="C36" s="287">
        <f>('SO06.1.1 - Rozpočet'!H158)</f>
        <v>0</v>
      </c>
      <c r="D36" s="281"/>
    </row>
    <row r="37" spans="1:4">
      <c r="A37" s="286" t="s">
        <v>12522</v>
      </c>
      <c r="B37" s="287">
        <f>('SO06.1.1 - Rozpočet'!F203)</f>
        <v>0</v>
      </c>
      <c r="C37" s="287">
        <f>('SO06.1.1 - Rozpočet'!H203)</f>
        <v>0</v>
      </c>
      <c r="D37" s="281"/>
    </row>
  </sheetData>
  <pageMargins left="0.7" right="0.7" top="0.78740157499999996" bottom="0.78740157499999996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0B1DF-26FD-4CDF-AD32-6CA612C66B20}">
  <dimension ref="A1:M206"/>
  <sheetViews>
    <sheetView workbookViewId="0"/>
  </sheetViews>
  <sheetFormatPr defaultRowHeight="15"/>
  <cols>
    <col min="1" max="1" width="7.1640625" style="293" bestFit="1" customWidth="1"/>
    <col min="2" max="2" width="139.33203125" style="293" bestFit="1" customWidth="1"/>
    <col min="3" max="3" width="4.6640625" style="293" bestFit="1" customWidth="1"/>
    <col min="4" max="4" width="9.1640625" style="283" bestFit="1" customWidth="1"/>
    <col min="5" max="5" width="8.33203125" style="283" bestFit="1" customWidth="1"/>
    <col min="6" max="6" width="15.6640625" style="283" bestFit="1" customWidth="1"/>
    <col min="7" max="7" width="7.5" style="283" bestFit="1" customWidth="1"/>
    <col min="8" max="8" width="14.6640625" style="283" bestFit="1" customWidth="1"/>
    <col min="9" max="9" width="6.1640625" style="283" bestFit="1" customWidth="1"/>
    <col min="10" max="10" width="13.33203125" style="283" bestFit="1" customWidth="1"/>
    <col min="11" max="12" width="9.33203125" style="282"/>
    <col min="13" max="13" width="2.33203125" style="282" hidden="1" customWidth="1"/>
    <col min="14" max="16384" width="9.33203125" style="282"/>
  </cols>
  <sheetData>
    <row r="1" spans="1:13">
      <c r="A1" s="279" t="s">
        <v>12523</v>
      </c>
      <c r="B1" s="279" t="s">
        <v>12364</v>
      </c>
      <c r="C1" s="279" t="s">
        <v>12524</v>
      </c>
      <c r="D1" s="280" t="s">
        <v>12525</v>
      </c>
      <c r="E1" s="280" t="s">
        <v>12513</v>
      </c>
      <c r="F1" s="280" t="s">
        <v>12526</v>
      </c>
      <c r="G1" s="280" t="s">
        <v>12514</v>
      </c>
      <c r="H1" s="280" t="s">
        <v>12527</v>
      </c>
      <c r="I1" s="280" t="s">
        <v>12528</v>
      </c>
      <c r="J1" s="280" t="s">
        <v>12434</v>
      </c>
      <c r="K1" s="281"/>
      <c r="L1" s="281"/>
      <c r="M1" s="282">
        <f>'SO06.1.1 - Parametry'!B33/100*F54+'SO06.1.1 - Parametry'!B34/100*F58+'SO06.1.1 - Parametry'!B34/100*F60+'SO06.1.1 - Parametry'!B34/100*F62+'SO06.1.1 - Parametry'!B34/100*F65+'SO06.1.1 - Parametry'!B34/100*F66+'SO06.1.1 - Parametry'!B34/100*F68+'SO06.1.1 - Parametry'!B34/100*F70+'SO06.1.1 - Parametry'!B34/100*F72+'SO06.1.1 - Parametry'!B34/100*F74+'SO06.1.1 - Parametry'!B34/100*F75+'SO06.1.1 - Parametry'!B34/100*F76+'SO06.1.1 - Parametry'!B34/100*F77+'SO06.1.1 - Parametry'!B34/100*F78+'SO06.1.1 - Parametry'!B34/100*F79+'SO06.1.1 - Parametry'!B34/100*F80+'SO06.1.1 - Parametry'!B34/100*F82+'SO06.1.1 - Parametry'!B34/100*F83+'SO06.1.1 - Parametry'!B34/100*F84+'SO06.1.1 - Parametry'!B34/100*F86+'SO06.1.1 - Parametry'!B34/100*F88+'SO06.1.1 - Parametry'!B34/100*F89+'SO06.1.1 - Parametry'!B34/100*F90</f>
        <v>0</v>
      </c>
    </row>
    <row r="2" spans="1:13">
      <c r="A2" s="290" t="s">
        <v>3</v>
      </c>
      <c r="B2" s="290" t="s">
        <v>12515</v>
      </c>
      <c r="C2" s="290" t="s">
        <v>3</v>
      </c>
      <c r="D2" s="291"/>
      <c r="E2" s="291"/>
      <c r="F2" s="291"/>
      <c r="G2" s="291"/>
      <c r="H2" s="291"/>
      <c r="I2" s="291"/>
      <c r="J2" s="291"/>
      <c r="K2" s="281"/>
      <c r="L2" s="281"/>
      <c r="M2" s="282">
        <f>M1+'SO06.1.1 - Parametry'!B34/100*F92+'SO06.1.1 - Parametry'!B34/100*F93+'SO06.1.1 - Parametry'!B34/100*F94+'SO06.1.1 - Parametry'!B34/100*F96+'SO06.1.1 - Parametry'!B34/100*F97+'SO06.1.1 - Parametry'!B34/100*F98+'SO06.1.1 - Parametry'!B34/100*F100+'SO06.1.1 - Parametry'!B34/100*F102+'SO06.1.1 - Parametry'!B34/100*F103+'SO06.1.1 - Parametry'!B34/100*F104+'SO06.1.1 - Parametry'!B34/100*F105+'SO06.1.1 - Parametry'!B34/100*F106+'SO06.1.1 - Parametry'!B34/100*F107+'SO06.1.1 - Parametry'!B34/100*F108+'SO06.1.1 - Parametry'!B34/100*F110+'SO06.1.1 - Parametry'!B34/100*F112+'SO06.1.1 - Parametry'!B34/100*F114+'SO06.1.1 - Parametry'!B34/100*F116+'SO06.1.1 - Parametry'!B34/100*F118+'SO06.1.1 - Parametry'!B34/100*F120+'SO06.1.1 - Parametry'!B34/100*F121+'SO06.1.1 - Parametry'!B34/100*F122</f>
        <v>0</v>
      </c>
    </row>
    <row r="3" spans="1:13">
      <c r="A3" s="286" t="s">
        <v>79</v>
      </c>
      <c r="B3" s="286" t="s">
        <v>13241</v>
      </c>
      <c r="C3" s="286" t="s">
        <v>1941</v>
      </c>
      <c r="D3" s="287">
        <v>1</v>
      </c>
      <c r="E3" s="287"/>
      <c r="F3" s="287">
        <f>D3*E3</f>
        <v>0</v>
      </c>
      <c r="G3" s="287"/>
      <c r="H3" s="287">
        <f>D3*G3</f>
        <v>0</v>
      </c>
      <c r="I3" s="287">
        <f>E3+G3</f>
        <v>0</v>
      </c>
      <c r="J3" s="287">
        <f>F3+H3</f>
        <v>0</v>
      </c>
      <c r="K3" s="281"/>
      <c r="L3" s="281"/>
      <c r="M3" s="282">
        <f>M2+'SO06.1.1 - Parametry'!B34/100*F124+'SO06.1.1 - Parametry'!B34/100*F126+'SO06.1.1 - Parametry'!B34/100*F127+'SO06.1.1 - Parametry'!B34/100*F128+'SO06.1.1 - Parametry'!B34/100*F130+'SO06.1.1 - Parametry'!B34/100*F131+'SO06.1.1 - Parametry'!B34/100*F133+'SO06.1.1 - Parametry'!B34/100*F134+'SO06.1.1 - Parametry'!B34/100*F135+'SO06.1.1 - Parametry'!B34/100*F136+'SO06.1.1 - Parametry'!B34/100*F137+'SO06.1.1 - Parametry'!B34/100*F140+'SO06.1.1 - Parametry'!B34/100*F142+'SO06.1.1 - Parametry'!B33/100*F144+'SO06.1.1 - Parametry'!B34/100*F146+'SO06.1.1 - Parametry'!B34/100*F147+'SO06.1.1 - Parametry'!B34/100*F149+'SO06.1.1 - Parametry'!B34/100*F151+'SO06.1.1 - Parametry'!B34/100*F153+'SO06.1.1 - Parametry'!B34/100*F154+'SO06.1.1 - Parametry'!B33/100*F162+'SO06.1.1 - Parametry'!B33/100*F163</f>
        <v>0</v>
      </c>
    </row>
    <row r="4" spans="1:13">
      <c r="A4" s="294" t="s">
        <v>3</v>
      </c>
      <c r="B4" s="294" t="s">
        <v>13242</v>
      </c>
      <c r="C4" s="294" t="s">
        <v>3</v>
      </c>
      <c r="D4" s="295"/>
      <c r="E4" s="295"/>
      <c r="F4" s="295"/>
      <c r="G4" s="295"/>
      <c r="H4" s="295"/>
      <c r="I4" s="295"/>
      <c r="J4" s="295"/>
      <c r="K4" s="281"/>
      <c r="L4" s="281"/>
      <c r="M4" s="282">
        <f>M3+'SO06.1.1 - Parametry'!B33/100*F165+'SO06.1.1 - Parametry'!B33/100*F166+'SO06.1.1 - Parametry'!B33/100*F169+'SO06.1.1 - Parametry'!B33/100*F170+'SO06.1.1 - Parametry'!B33/100*F171+'SO06.1.1 - Parametry'!B33/100*F172+'SO06.1.1 - Parametry'!B33/100*F173+'SO06.1.1 - Parametry'!B33/100*F175+'SO06.1.1 - Parametry'!B33/100*F176+'SO06.1.1 - Parametry'!B33/100*F177+'SO06.1.1 - Parametry'!B33/100*F179+'SO06.1.1 - Parametry'!B33/100*F180+'SO06.1.1 - Parametry'!B33/100*F181+'SO06.1.1 - Parametry'!B33/100*F183+'SO06.1.1 - Parametry'!B33/100*F185+'SO06.1.1 - Parametry'!B33/100*F187+'SO06.1.1 - Parametry'!B33/100*F188+'SO06.1.1 - Parametry'!B33/100*F189+'SO06.1.1 - Parametry'!B33/100*F190+'SO06.1.1 - Parametry'!B33/100*F191+'SO06.1.1 - Parametry'!B33/100*F192+'SO06.1.1 - Parametry'!B33/100*F194</f>
        <v>0</v>
      </c>
    </row>
    <row r="5" spans="1:13">
      <c r="A5" s="294" t="s">
        <v>3</v>
      </c>
      <c r="B5" s="294" t="s">
        <v>12531</v>
      </c>
      <c r="C5" s="294" t="s">
        <v>3</v>
      </c>
      <c r="D5" s="295"/>
      <c r="E5" s="295"/>
      <c r="F5" s="295"/>
      <c r="G5" s="295"/>
      <c r="H5" s="295"/>
      <c r="I5" s="295"/>
      <c r="J5" s="295"/>
      <c r="K5" s="281"/>
      <c r="L5" s="281"/>
    </row>
    <row r="6" spans="1:13">
      <c r="A6" s="286" t="s">
        <v>81</v>
      </c>
      <c r="B6" s="286" t="s">
        <v>12533</v>
      </c>
      <c r="C6" s="286" t="s">
        <v>1941</v>
      </c>
      <c r="D6" s="287">
        <v>6</v>
      </c>
      <c r="E6" s="287"/>
      <c r="F6" s="287">
        <f t="shared" ref="F6:F13" si="0">D6*E6</f>
        <v>0</v>
      </c>
      <c r="G6" s="287"/>
      <c r="H6" s="287">
        <f t="shared" ref="H6:H13" si="1">D6*G6</f>
        <v>0</v>
      </c>
      <c r="I6" s="287">
        <f t="shared" ref="I6:J13" si="2">E6+G6</f>
        <v>0</v>
      </c>
      <c r="J6" s="287">
        <f t="shared" si="2"/>
        <v>0</v>
      </c>
      <c r="K6" s="281"/>
      <c r="L6" s="281"/>
    </row>
    <row r="7" spans="1:13">
      <c r="A7" s="286" t="s">
        <v>292</v>
      </c>
      <c r="B7" s="286" t="s">
        <v>12532</v>
      </c>
      <c r="C7" s="286" t="s">
        <v>1941</v>
      </c>
      <c r="D7" s="287">
        <v>60</v>
      </c>
      <c r="E7" s="287"/>
      <c r="F7" s="287">
        <f t="shared" si="0"/>
        <v>0</v>
      </c>
      <c r="G7" s="287"/>
      <c r="H7" s="287">
        <f t="shared" si="1"/>
        <v>0</v>
      </c>
      <c r="I7" s="287">
        <f t="shared" si="2"/>
        <v>0</v>
      </c>
      <c r="J7" s="287">
        <f t="shared" si="2"/>
        <v>0</v>
      </c>
      <c r="K7" s="281"/>
      <c r="L7" s="281"/>
    </row>
    <row r="8" spans="1:13">
      <c r="A8" s="286" t="s">
        <v>308</v>
      </c>
      <c r="B8" s="286" t="s">
        <v>12535</v>
      </c>
      <c r="C8" s="286" t="s">
        <v>1941</v>
      </c>
      <c r="D8" s="287">
        <v>3</v>
      </c>
      <c r="E8" s="287"/>
      <c r="F8" s="287">
        <f t="shared" si="0"/>
        <v>0</v>
      </c>
      <c r="G8" s="287"/>
      <c r="H8" s="287">
        <f t="shared" si="1"/>
        <v>0</v>
      </c>
      <c r="I8" s="287">
        <f t="shared" si="2"/>
        <v>0</v>
      </c>
      <c r="J8" s="287">
        <f t="shared" si="2"/>
        <v>0</v>
      </c>
      <c r="K8" s="281"/>
      <c r="L8" s="281"/>
    </row>
    <row r="9" spans="1:13">
      <c r="A9" s="286" t="s">
        <v>313</v>
      </c>
      <c r="B9" s="286" t="s">
        <v>12575</v>
      </c>
      <c r="C9" s="286" t="s">
        <v>1941</v>
      </c>
      <c r="D9" s="287">
        <v>9</v>
      </c>
      <c r="E9" s="287"/>
      <c r="F9" s="287">
        <f t="shared" si="0"/>
        <v>0</v>
      </c>
      <c r="G9" s="287"/>
      <c r="H9" s="287">
        <f t="shared" si="1"/>
        <v>0</v>
      </c>
      <c r="I9" s="287">
        <f t="shared" si="2"/>
        <v>0</v>
      </c>
      <c r="J9" s="287">
        <f t="shared" si="2"/>
        <v>0</v>
      </c>
      <c r="K9" s="281"/>
      <c r="L9" s="281"/>
    </row>
    <row r="10" spans="1:13">
      <c r="A10" s="286" t="s">
        <v>317</v>
      </c>
      <c r="B10" s="286" t="s">
        <v>12536</v>
      </c>
      <c r="C10" s="286" t="s">
        <v>1941</v>
      </c>
      <c r="D10" s="287">
        <v>26</v>
      </c>
      <c r="E10" s="287"/>
      <c r="F10" s="287">
        <f t="shared" si="0"/>
        <v>0</v>
      </c>
      <c r="G10" s="287"/>
      <c r="H10" s="287">
        <f t="shared" si="1"/>
        <v>0</v>
      </c>
      <c r="I10" s="287">
        <f t="shared" si="2"/>
        <v>0</v>
      </c>
      <c r="J10" s="287">
        <f t="shared" si="2"/>
        <v>0</v>
      </c>
      <c r="K10" s="281"/>
      <c r="L10" s="281"/>
    </row>
    <row r="11" spans="1:13">
      <c r="A11" s="286" t="s">
        <v>321</v>
      </c>
      <c r="B11" s="286" t="s">
        <v>12537</v>
      </c>
      <c r="C11" s="286" t="s">
        <v>12530</v>
      </c>
      <c r="D11" s="287">
        <v>1</v>
      </c>
      <c r="E11" s="287"/>
      <c r="F11" s="287">
        <f t="shared" si="0"/>
        <v>0</v>
      </c>
      <c r="G11" s="287"/>
      <c r="H11" s="287">
        <f t="shared" si="1"/>
        <v>0</v>
      </c>
      <c r="I11" s="287">
        <f t="shared" si="2"/>
        <v>0</v>
      </c>
      <c r="J11" s="287">
        <f t="shared" si="2"/>
        <v>0</v>
      </c>
      <c r="K11" s="281"/>
      <c r="L11" s="281"/>
    </row>
    <row r="12" spans="1:13">
      <c r="A12" s="286" t="s">
        <v>325</v>
      </c>
      <c r="B12" s="286" t="s">
        <v>12538</v>
      </c>
      <c r="C12" s="286" t="s">
        <v>12530</v>
      </c>
      <c r="D12" s="287">
        <v>1</v>
      </c>
      <c r="E12" s="287"/>
      <c r="F12" s="287">
        <f t="shared" si="0"/>
        <v>0</v>
      </c>
      <c r="G12" s="287"/>
      <c r="H12" s="287">
        <f t="shared" si="1"/>
        <v>0</v>
      </c>
      <c r="I12" s="287">
        <f t="shared" si="2"/>
        <v>0</v>
      </c>
      <c r="J12" s="287">
        <f t="shared" si="2"/>
        <v>0</v>
      </c>
      <c r="K12" s="281"/>
      <c r="L12" s="281"/>
    </row>
    <row r="13" spans="1:13">
      <c r="A13" s="286" t="s">
        <v>329</v>
      </c>
      <c r="B13" s="286" t="s">
        <v>13243</v>
      </c>
      <c r="C13" s="286" t="s">
        <v>1941</v>
      </c>
      <c r="D13" s="287">
        <v>1</v>
      </c>
      <c r="E13" s="287"/>
      <c r="F13" s="287">
        <f t="shared" si="0"/>
        <v>0</v>
      </c>
      <c r="G13" s="287"/>
      <c r="H13" s="287">
        <f t="shared" si="1"/>
        <v>0</v>
      </c>
      <c r="I13" s="287">
        <f t="shared" si="2"/>
        <v>0</v>
      </c>
      <c r="J13" s="287">
        <f t="shared" si="2"/>
        <v>0</v>
      </c>
      <c r="K13" s="281"/>
      <c r="L13" s="281"/>
    </row>
    <row r="14" spans="1:13">
      <c r="A14" s="294" t="s">
        <v>3</v>
      </c>
      <c r="B14" s="294" t="s">
        <v>12540</v>
      </c>
      <c r="C14" s="294" t="s">
        <v>3</v>
      </c>
      <c r="D14" s="295"/>
      <c r="E14" s="295"/>
      <c r="F14" s="295"/>
      <c r="G14" s="295"/>
      <c r="H14" s="295"/>
      <c r="I14" s="295"/>
      <c r="J14" s="295"/>
      <c r="K14" s="281"/>
      <c r="L14" s="281"/>
    </row>
    <row r="15" spans="1:13">
      <c r="A15" s="286" t="s">
        <v>438</v>
      </c>
      <c r="B15" s="286" t="s">
        <v>12541</v>
      </c>
      <c r="C15" s="286" t="s">
        <v>1941</v>
      </c>
      <c r="D15" s="287">
        <v>1</v>
      </c>
      <c r="E15" s="287"/>
      <c r="F15" s="287">
        <f t="shared" ref="F15:F36" si="3">D15*E15</f>
        <v>0</v>
      </c>
      <c r="G15" s="287"/>
      <c r="H15" s="287">
        <f t="shared" ref="H15:H36" si="4">D15*G15</f>
        <v>0</v>
      </c>
      <c r="I15" s="287">
        <f t="shared" ref="I15:J36" si="5">E15+G15</f>
        <v>0</v>
      </c>
      <c r="J15" s="287">
        <f t="shared" si="5"/>
        <v>0</v>
      </c>
      <c r="K15" s="281"/>
      <c r="L15" s="281"/>
    </row>
    <row r="16" spans="1:13">
      <c r="A16" s="286" t="s">
        <v>443</v>
      </c>
      <c r="B16" s="286" t="s">
        <v>13244</v>
      </c>
      <c r="C16" s="286" t="s">
        <v>12530</v>
      </c>
      <c r="D16" s="287">
        <v>2</v>
      </c>
      <c r="E16" s="287"/>
      <c r="F16" s="287">
        <f t="shared" si="3"/>
        <v>0</v>
      </c>
      <c r="G16" s="287"/>
      <c r="H16" s="287">
        <f t="shared" si="4"/>
        <v>0</v>
      </c>
      <c r="I16" s="287">
        <f t="shared" si="5"/>
        <v>0</v>
      </c>
      <c r="J16" s="287">
        <f t="shared" si="5"/>
        <v>0</v>
      </c>
      <c r="K16" s="281"/>
      <c r="L16" s="281"/>
    </row>
    <row r="17" spans="1:12">
      <c r="A17" s="286" t="s">
        <v>9</v>
      </c>
      <c r="B17" s="286" t="s">
        <v>12542</v>
      </c>
      <c r="C17" s="286" t="s">
        <v>12530</v>
      </c>
      <c r="D17" s="287">
        <v>1</v>
      </c>
      <c r="E17" s="287"/>
      <c r="F17" s="287">
        <f t="shared" si="3"/>
        <v>0</v>
      </c>
      <c r="G17" s="287"/>
      <c r="H17" s="287">
        <f t="shared" si="4"/>
        <v>0</v>
      </c>
      <c r="I17" s="287">
        <f t="shared" si="5"/>
        <v>0</v>
      </c>
      <c r="J17" s="287">
        <f t="shared" si="5"/>
        <v>0</v>
      </c>
      <c r="K17" s="281"/>
      <c r="L17" s="281"/>
    </row>
    <row r="18" spans="1:12">
      <c r="A18" s="286" t="s">
        <v>455</v>
      </c>
      <c r="B18" s="286" t="s">
        <v>12544</v>
      </c>
      <c r="C18" s="286" t="s">
        <v>12530</v>
      </c>
      <c r="D18" s="287">
        <v>3</v>
      </c>
      <c r="E18" s="287"/>
      <c r="F18" s="287">
        <f t="shared" si="3"/>
        <v>0</v>
      </c>
      <c r="G18" s="287"/>
      <c r="H18" s="287">
        <f t="shared" si="4"/>
        <v>0</v>
      </c>
      <c r="I18" s="287">
        <f t="shared" si="5"/>
        <v>0</v>
      </c>
      <c r="J18" s="287">
        <f t="shared" si="5"/>
        <v>0</v>
      </c>
      <c r="K18" s="281"/>
      <c r="L18" s="281"/>
    </row>
    <row r="19" spans="1:12">
      <c r="A19" s="286" t="s">
        <v>461</v>
      </c>
      <c r="B19" s="286" t="s">
        <v>12546</v>
      </c>
      <c r="C19" s="286" t="s">
        <v>12530</v>
      </c>
      <c r="D19" s="287">
        <v>4</v>
      </c>
      <c r="E19" s="287"/>
      <c r="F19" s="287">
        <f t="shared" si="3"/>
        <v>0</v>
      </c>
      <c r="G19" s="287"/>
      <c r="H19" s="287">
        <f t="shared" si="4"/>
        <v>0</v>
      </c>
      <c r="I19" s="287">
        <f t="shared" si="5"/>
        <v>0</v>
      </c>
      <c r="J19" s="287">
        <f t="shared" si="5"/>
        <v>0</v>
      </c>
      <c r="K19" s="281"/>
      <c r="L19" s="281"/>
    </row>
    <row r="20" spans="1:12">
      <c r="A20" s="286" t="s">
        <v>467</v>
      </c>
      <c r="B20" s="286" t="s">
        <v>12549</v>
      </c>
      <c r="C20" s="286" t="s">
        <v>12530</v>
      </c>
      <c r="D20" s="287">
        <v>2</v>
      </c>
      <c r="E20" s="287"/>
      <c r="F20" s="287">
        <f t="shared" si="3"/>
        <v>0</v>
      </c>
      <c r="G20" s="287"/>
      <c r="H20" s="287">
        <f t="shared" si="4"/>
        <v>0</v>
      </c>
      <c r="I20" s="287">
        <f t="shared" si="5"/>
        <v>0</v>
      </c>
      <c r="J20" s="287">
        <f t="shared" si="5"/>
        <v>0</v>
      </c>
      <c r="K20" s="281"/>
      <c r="L20" s="281"/>
    </row>
    <row r="21" spans="1:12">
      <c r="A21" s="286" t="s">
        <v>472</v>
      </c>
      <c r="B21" s="286" t="s">
        <v>13245</v>
      </c>
      <c r="C21" s="286" t="s">
        <v>12530</v>
      </c>
      <c r="D21" s="287">
        <v>3</v>
      </c>
      <c r="E21" s="287"/>
      <c r="F21" s="287">
        <f t="shared" si="3"/>
        <v>0</v>
      </c>
      <c r="G21" s="287"/>
      <c r="H21" s="287">
        <f t="shared" si="4"/>
        <v>0</v>
      </c>
      <c r="I21" s="287">
        <f t="shared" si="5"/>
        <v>0</v>
      </c>
      <c r="J21" s="287">
        <f t="shared" si="5"/>
        <v>0</v>
      </c>
      <c r="K21" s="281"/>
      <c r="L21" s="281"/>
    </row>
    <row r="22" spans="1:12">
      <c r="A22" s="286" t="s">
        <v>478</v>
      </c>
      <c r="B22" s="286" t="s">
        <v>12551</v>
      </c>
      <c r="C22" s="286" t="s">
        <v>12530</v>
      </c>
      <c r="D22" s="287">
        <v>3</v>
      </c>
      <c r="E22" s="287"/>
      <c r="F22" s="287">
        <f t="shared" si="3"/>
        <v>0</v>
      </c>
      <c r="G22" s="287"/>
      <c r="H22" s="287">
        <f t="shared" si="4"/>
        <v>0</v>
      </c>
      <c r="I22" s="287">
        <f t="shared" si="5"/>
        <v>0</v>
      </c>
      <c r="J22" s="287">
        <f t="shared" si="5"/>
        <v>0</v>
      </c>
      <c r="K22" s="281"/>
      <c r="L22" s="281"/>
    </row>
    <row r="23" spans="1:12">
      <c r="A23" s="286" t="s">
        <v>484</v>
      </c>
      <c r="B23" s="286" t="s">
        <v>13246</v>
      </c>
      <c r="C23" s="286" t="s">
        <v>12530</v>
      </c>
      <c r="D23" s="287">
        <v>1</v>
      </c>
      <c r="E23" s="287"/>
      <c r="F23" s="287">
        <f t="shared" si="3"/>
        <v>0</v>
      </c>
      <c r="G23" s="287"/>
      <c r="H23" s="287">
        <f t="shared" si="4"/>
        <v>0</v>
      </c>
      <c r="I23" s="287">
        <f t="shared" si="5"/>
        <v>0</v>
      </c>
      <c r="J23" s="287">
        <f t="shared" si="5"/>
        <v>0</v>
      </c>
      <c r="K23" s="281"/>
      <c r="L23" s="281"/>
    </row>
    <row r="24" spans="1:12">
      <c r="A24" s="286" t="s">
        <v>490</v>
      </c>
      <c r="B24" s="286" t="s">
        <v>13247</v>
      </c>
      <c r="C24" s="286" t="s">
        <v>12530</v>
      </c>
      <c r="D24" s="287">
        <v>2</v>
      </c>
      <c r="E24" s="287"/>
      <c r="F24" s="287">
        <f t="shared" si="3"/>
        <v>0</v>
      </c>
      <c r="G24" s="287"/>
      <c r="H24" s="287">
        <f t="shared" si="4"/>
        <v>0</v>
      </c>
      <c r="I24" s="287">
        <f t="shared" si="5"/>
        <v>0</v>
      </c>
      <c r="J24" s="287">
        <f t="shared" si="5"/>
        <v>0</v>
      </c>
      <c r="K24" s="281"/>
      <c r="L24" s="281"/>
    </row>
    <row r="25" spans="1:12">
      <c r="A25" s="286" t="s">
        <v>497</v>
      </c>
      <c r="B25" s="286" t="s">
        <v>13248</v>
      </c>
      <c r="C25" s="286" t="s">
        <v>12530</v>
      </c>
      <c r="D25" s="287">
        <v>1</v>
      </c>
      <c r="E25" s="287"/>
      <c r="F25" s="287">
        <f t="shared" si="3"/>
        <v>0</v>
      </c>
      <c r="G25" s="287"/>
      <c r="H25" s="287">
        <f t="shared" si="4"/>
        <v>0</v>
      </c>
      <c r="I25" s="287">
        <f t="shared" si="5"/>
        <v>0</v>
      </c>
      <c r="J25" s="287">
        <f t="shared" si="5"/>
        <v>0</v>
      </c>
      <c r="K25" s="281"/>
      <c r="L25" s="281"/>
    </row>
    <row r="26" spans="1:12">
      <c r="A26" s="286" t="s">
        <v>8</v>
      </c>
      <c r="B26" s="286" t="s">
        <v>12552</v>
      </c>
      <c r="C26" s="286" t="s">
        <v>12530</v>
      </c>
      <c r="D26" s="287">
        <v>1</v>
      </c>
      <c r="E26" s="287"/>
      <c r="F26" s="287">
        <f t="shared" si="3"/>
        <v>0</v>
      </c>
      <c r="G26" s="287"/>
      <c r="H26" s="287">
        <f t="shared" si="4"/>
        <v>0</v>
      </c>
      <c r="I26" s="287">
        <f t="shared" si="5"/>
        <v>0</v>
      </c>
      <c r="J26" s="287">
        <f t="shared" si="5"/>
        <v>0</v>
      </c>
      <c r="K26" s="281"/>
      <c r="L26" s="281"/>
    </row>
    <row r="27" spans="1:12">
      <c r="A27" s="286" t="s">
        <v>507</v>
      </c>
      <c r="B27" s="286" t="s">
        <v>12576</v>
      </c>
      <c r="C27" s="286" t="s">
        <v>12530</v>
      </c>
      <c r="D27" s="287">
        <v>3</v>
      </c>
      <c r="E27" s="287"/>
      <c r="F27" s="287">
        <f t="shared" si="3"/>
        <v>0</v>
      </c>
      <c r="G27" s="287"/>
      <c r="H27" s="287">
        <f t="shared" si="4"/>
        <v>0</v>
      </c>
      <c r="I27" s="287">
        <f t="shared" si="5"/>
        <v>0</v>
      </c>
      <c r="J27" s="287">
        <f t="shared" si="5"/>
        <v>0</v>
      </c>
      <c r="K27" s="281"/>
      <c r="L27" s="281"/>
    </row>
    <row r="28" spans="1:12">
      <c r="A28" s="286" t="s">
        <v>513</v>
      </c>
      <c r="B28" s="286" t="s">
        <v>12554</v>
      </c>
      <c r="C28" s="286" t="s">
        <v>12530</v>
      </c>
      <c r="D28" s="287">
        <v>3</v>
      </c>
      <c r="E28" s="287"/>
      <c r="F28" s="287">
        <f t="shared" si="3"/>
        <v>0</v>
      </c>
      <c r="G28" s="287"/>
      <c r="H28" s="287">
        <f t="shared" si="4"/>
        <v>0</v>
      </c>
      <c r="I28" s="287">
        <f t="shared" si="5"/>
        <v>0</v>
      </c>
      <c r="J28" s="287">
        <f t="shared" si="5"/>
        <v>0</v>
      </c>
      <c r="K28" s="281"/>
      <c r="L28" s="281"/>
    </row>
    <row r="29" spans="1:12">
      <c r="A29" s="286" t="s">
        <v>519</v>
      </c>
      <c r="B29" s="286" t="s">
        <v>13249</v>
      </c>
      <c r="C29" s="286" t="s">
        <v>12530</v>
      </c>
      <c r="D29" s="287">
        <v>1</v>
      </c>
      <c r="E29" s="287"/>
      <c r="F29" s="287">
        <f t="shared" si="3"/>
        <v>0</v>
      </c>
      <c r="G29" s="287"/>
      <c r="H29" s="287">
        <f t="shared" si="4"/>
        <v>0</v>
      </c>
      <c r="I29" s="287">
        <f t="shared" si="5"/>
        <v>0</v>
      </c>
      <c r="J29" s="287">
        <f t="shared" si="5"/>
        <v>0</v>
      </c>
      <c r="K29" s="281"/>
      <c r="L29" s="281"/>
    </row>
    <row r="30" spans="1:12">
      <c r="A30" s="286" t="s">
        <v>527</v>
      </c>
      <c r="B30" s="286" t="s">
        <v>12578</v>
      </c>
      <c r="C30" s="286" t="s">
        <v>1941</v>
      </c>
      <c r="D30" s="287">
        <v>1</v>
      </c>
      <c r="E30" s="287"/>
      <c r="F30" s="287">
        <f t="shared" si="3"/>
        <v>0</v>
      </c>
      <c r="G30" s="287"/>
      <c r="H30" s="287">
        <f t="shared" si="4"/>
        <v>0</v>
      </c>
      <c r="I30" s="287">
        <f t="shared" si="5"/>
        <v>0</v>
      </c>
      <c r="J30" s="287">
        <f t="shared" si="5"/>
        <v>0</v>
      </c>
      <c r="K30" s="281"/>
      <c r="L30" s="281"/>
    </row>
    <row r="31" spans="1:12">
      <c r="A31" s="286" t="s">
        <v>532</v>
      </c>
      <c r="B31" s="286" t="s">
        <v>12557</v>
      </c>
      <c r="C31" s="286" t="s">
        <v>1941</v>
      </c>
      <c r="D31" s="287">
        <v>3</v>
      </c>
      <c r="E31" s="287"/>
      <c r="F31" s="287">
        <f t="shared" si="3"/>
        <v>0</v>
      </c>
      <c r="G31" s="287"/>
      <c r="H31" s="287">
        <f t="shared" si="4"/>
        <v>0</v>
      </c>
      <c r="I31" s="287">
        <f t="shared" si="5"/>
        <v>0</v>
      </c>
      <c r="J31" s="287">
        <f t="shared" si="5"/>
        <v>0</v>
      </c>
      <c r="K31" s="281"/>
      <c r="L31" s="281"/>
    </row>
    <row r="32" spans="1:12">
      <c r="A32" s="286" t="s">
        <v>539</v>
      </c>
      <c r="B32" s="286" t="s">
        <v>13250</v>
      </c>
      <c r="C32" s="286" t="s">
        <v>1941</v>
      </c>
      <c r="D32" s="287">
        <v>1</v>
      </c>
      <c r="E32" s="287"/>
      <c r="F32" s="287">
        <f t="shared" si="3"/>
        <v>0</v>
      </c>
      <c r="G32" s="287"/>
      <c r="H32" s="287">
        <f t="shared" si="4"/>
        <v>0</v>
      </c>
      <c r="I32" s="287">
        <f t="shared" si="5"/>
        <v>0</v>
      </c>
      <c r="J32" s="287">
        <f t="shared" si="5"/>
        <v>0</v>
      </c>
      <c r="K32" s="281"/>
      <c r="L32" s="281"/>
    </row>
    <row r="33" spans="1:12">
      <c r="A33" s="286" t="s">
        <v>553</v>
      </c>
      <c r="B33" s="286" t="s">
        <v>12585</v>
      </c>
      <c r="C33" s="286" t="s">
        <v>1941</v>
      </c>
      <c r="D33" s="287">
        <v>18</v>
      </c>
      <c r="E33" s="287"/>
      <c r="F33" s="287">
        <f t="shared" si="3"/>
        <v>0</v>
      </c>
      <c r="G33" s="287"/>
      <c r="H33" s="287">
        <f t="shared" si="4"/>
        <v>0</v>
      </c>
      <c r="I33" s="287">
        <f t="shared" si="5"/>
        <v>0</v>
      </c>
      <c r="J33" s="287">
        <f t="shared" si="5"/>
        <v>0</v>
      </c>
      <c r="K33" s="281"/>
      <c r="L33" s="281"/>
    </row>
    <row r="34" spans="1:12">
      <c r="A34" s="286" t="s">
        <v>572</v>
      </c>
      <c r="B34" s="286" t="s">
        <v>12586</v>
      </c>
      <c r="C34" s="286" t="s">
        <v>1941</v>
      </c>
      <c r="D34" s="287">
        <v>2</v>
      </c>
      <c r="E34" s="287"/>
      <c r="F34" s="287">
        <f t="shared" si="3"/>
        <v>0</v>
      </c>
      <c r="G34" s="287"/>
      <c r="H34" s="287">
        <f t="shared" si="4"/>
        <v>0</v>
      </c>
      <c r="I34" s="287">
        <f t="shared" si="5"/>
        <v>0</v>
      </c>
      <c r="J34" s="287">
        <f t="shared" si="5"/>
        <v>0</v>
      </c>
      <c r="K34" s="281"/>
      <c r="L34" s="281"/>
    </row>
    <row r="35" spans="1:12">
      <c r="A35" s="286" t="s">
        <v>578</v>
      </c>
      <c r="B35" s="286" t="s">
        <v>12587</v>
      </c>
      <c r="C35" s="286" t="s">
        <v>1941</v>
      </c>
      <c r="D35" s="287">
        <v>3</v>
      </c>
      <c r="E35" s="287"/>
      <c r="F35" s="287">
        <f t="shared" si="3"/>
        <v>0</v>
      </c>
      <c r="G35" s="287"/>
      <c r="H35" s="287">
        <f t="shared" si="4"/>
        <v>0</v>
      </c>
      <c r="I35" s="287">
        <f t="shared" si="5"/>
        <v>0</v>
      </c>
      <c r="J35" s="287">
        <f t="shared" si="5"/>
        <v>0</v>
      </c>
      <c r="K35" s="281"/>
      <c r="L35" s="281"/>
    </row>
    <row r="36" spans="1:12">
      <c r="A36" s="286" t="s">
        <v>585</v>
      </c>
      <c r="B36" s="286" t="s">
        <v>13251</v>
      </c>
      <c r="C36" s="286" t="s">
        <v>1941</v>
      </c>
      <c r="D36" s="287">
        <v>1</v>
      </c>
      <c r="E36" s="287"/>
      <c r="F36" s="287">
        <f t="shared" si="3"/>
        <v>0</v>
      </c>
      <c r="G36" s="287"/>
      <c r="H36" s="287">
        <f t="shared" si="4"/>
        <v>0</v>
      </c>
      <c r="I36" s="287">
        <f t="shared" si="5"/>
        <v>0</v>
      </c>
      <c r="J36" s="287">
        <f t="shared" si="5"/>
        <v>0</v>
      </c>
      <c r="K36" s="281"/>
      <c r="L36" s="281"/>
    </row>
    <row r="37" spans="1:12">
      <c r="A37" s="294" t="s">
        <v>3</v>
      </c>
      <c r="B37" s="294" t="s">
        <v>13252</v>
      </c>
      <c r="C37" s="294" t="s">
        <v>3</v>
      </c>
      <c r="D37" s="295"/>
      <c r="E37" s="295"/>
      <c r="F37" s="295"/>
      <c r="G37" s="295"/>
      <c r="H37" s="295"/>
      <c r="I37" s="295"/>
      <c r="J37" s="295"/>
      <c r="K37" s="281"/>
      <c r="L37" s="281"/>
    </row>
    <row r="38" spans="1:12">
      <c r="A38" s="286" t="s">
        <v>591</v>
      </c>
      <c r="B38" s="286" t="s">
        <v>13253</v>
      </c>
      <c r="C38" s="286" t="s">
        <v>1941</v>
      </c>
      <c r="D38" s="287">
        <v>1</v>
      </c>
      <c r="E38" s="287"/>
      <c r="F38" s="287">
        <f>D38*E38</f>
        <v>0</v>
      </c>
      <c r="G38" s="287"/>
      <c r="H38" s="287">
        <f>D38*G38</f>
        <v>0</v>
      </c>
      <c r="I38" s="287">
        <f>E38+G38</f>
        <v>0</v>
      </c>
      <c r="J38" s="287">
        <f>F38+H38</f>
        <v>0</v>
      </c>
      <c r="K38" s="281"/>
      <c r="L38" s="281"/>
    </row>
    <row r="39" spans="1:12">
      <c r="A39" s="286" t="s">
        <v>597</v>
      </c>
      <c r="B39" s="286" t="s">
        <v>13254</v>
      </c>
      <c r="C39" s="286" t="s">
        <v>1941</v>
      </c>
      <c r="D39" s="287">
        <v>1</v>
      </c>
      <c r="E39" s="287"/>
      <c r="F39" s="287">
        <f>D39*E39</f>
        <v>0</v>
      </c>
      <c r="G39" s="287"/>
      <c r="H39" s="287">
        <f>D39*G39</f>
        <v>0</v>
      </c>
      <c r="I39" s="287">
        <f>E39+G39</f>
        <v>0</v>
      </c>
      <c r="J39" s="287">
        <f>F39+H39</f>
        <v>0</v>
      </c>
      <c r="K39" s="281"/>
      <c r="L39" s="281"/>
    </row>
    <row r="40" spans="1:12">
      <c r="A40" s="294" t="s">
        <v>3</v>
      </c>
      <c r="B40" s="294" t="s">
        <v>13255</v>
      </c>
      <c r="C40" s="294" t="s">
        <v>3</v>
      </c>
      <c r="D40" s="295"/>
      <c r="E40" s="295"/>
      <c r="F40" s="295"/>
      <c r="G40" s="295"/>
      <c r="H40" s="295"/>
      <c r="I40" s="295"/>
      <c r="J40" s="295"/>
      <c r="K40" s="281"/>
      <c r="L40" s="281"/>
    </row>
    <row r="41" spans="1:12">
      <c r="A41" s="286" t="s">
        <v>606</v>
      </c>
      <c r="B41" s="286" t="s">
        <v>12562</v>
      </c>
      <c r="C41" s="286" t="s">
        <v>451</v>
      </c>
      <c r="D41" s="287">
        <v>46</v>
      </c>
      <c r="E41" s="287"/>
      <c r="F41" s="287">
        <f t="shared" ref="F41:F46" si="6">D41*E41</f>
        <v>0</v>
      </c>
      <c r="G41" s="287"/>
      <c r="H41" s="287">
        <f t="shared" ref="H41:H46" si="7">D41*G41</f>
        <v>0</v>
      </c>
      <c r="I41" s="287">
        <f t="shared" ref="I41:J46" si="8">E41+G41</f>
        <v>0</v>
      </c>
      <c r="J41" s="287">
        <f t="shared" si="8"/>
        <v>0</v>
      </c>
      <c r="K41" s="281"/>
      <c r="L41" s="281"/>
    </row>
    <row r="42" spans="1:12">
      <c r="A42" s="286" t="s">
        <v>614</v>
      </c>
      <c r="B42" s="286" t="s">
        <v>12563</v>
      </c>
      <c r="C42" s="286" t="s">
        <v>451</v>
      </c>
      <c r="D42" s="287">
        <v>32</v>
      </c>
      <c r="E42" s="287"/>
      <c r="F42" s="287">
        <f t="shared" si="6"/>
        <v>0</v>
      </c>
      <c r="G42" s="287"/>
      <c r="H42" s="287">
        <f t="shared" si="7"/>
        <v>0</v>
      </c>
      <c r="I42" s="287">
        <f t="shared" si="8"/>
        <v>0</v>
      </c>
      <c r="J42" s="287">
        <f t="shared" si="8"/>
        <v>0</v>
      </c>
      <c r="K42" s="281"/>
      <c r="L42" s="281"/>
    </row>
    <row r="43" spans="1:12">
      <c r="A43" s="286" t="s">
        <v>619</v>
      </c>
      <c r="B43" s="286" t="s">
        <v>12564</v>
      </c>
      <c r="C43" s="286" t="s">
        <v>451</v>
      </c>
      <c r="D43" s="287">
        <v>30</v>
      </c>
      <c r="E43" s="287"/>
      <c r="F43" s="287">
        <f t="shared" si="6"/>
        <v>0</v>
      </c>
      <c r="G43" s="287"/>
      <c r="H43" s="287">
        <f t="shared" si="7"/>
        <v>0</v>
      </c>
      <c r="I43" s="287">
        <f t="shared" si="8"/>
        <v>0</v>
      </c>
      <c r="J43" s="287">
        <f t="shared" si="8"/>
        <v>0</v>
      </c>
      <c r="K43" s="281"/>
      <c r="L43" s="281"/>
    </row>
    <row r="44" spans="1:12">
      <c r="A44" s="286" t="s">
        <v>634</v>
      </c>
      <c r="B44" s="286" t="s">
        <v>12572</v>
      </c>
      <c r="C44" s="286" t="s">
        <v>451</v>
      </c>
      <c r="D44" s="287">
        <v>17</v>
      </c>
      <c r="E44" s="287"/>
      <c r="F44" s="287">
        <f t="shared" si="6"/>
        <v>0</v>
      </c>
      <c r="G44" s="287"/>
      <c r="H44" s="287">
        <f t="shared" si="7"/>
        <v>0</v>
      </c>
      <c r="I44" s="287">
        <f t="shared" si="8"/>
        <v>0</v>
      </c>
      <c r="J44" s="287">
        <f t="shared" si="8"/>
        <v>0</v>
      </c>
      <c r="K44" s="281"/>
      <c r="L44" s="281"/>
    </row>
    <row r="45" spans="1:12">
      <c r="A45" s="286" t="s">
        <v>646</v>
      </c>
      <c r="B45" s="286" t="s">
        <v>12565</v>
      </c>
      <c r="C45" s="286" t="s">
        <v>451</v>
      </c>
      <c r="D45" s="287">
        <v>11</v>
      </c>
      <c r="E45" s="287"/>
      <c r="F45" s="287">
        <f t="shared" si="6"/>
        <v>0</v>
      </c>
      <c r="G45" s="287"/>
      <c r="H45" s="287">
        <f t="shared" si="7"/>
        <v>0</v>
      </c>
      <c r="I45" s="287">
        <f t="shared" si="8"/>
        <v>0</v>
      </c>
      <c r="J45" s="287">
        <f t="shared" si="8"/>
        <v>0</v>
      </c>
      <c r="K45" s="281"/>
      <c r="L45" s="281"/>
    </row>
    <row r="46" spans="1:12">
      <c r="A46" s="286" t="s">
        <v>651</v>
      </c>
      <c r="B46" s="286" t="s">
        <v>12567</v>
      </c>
      <c r="C46" s="286" t="s">
        <v>342</v>
      </c>
      <c r="D46" s="287">
        <v>1</v>
      </c>
      <c r="E46" s="287"/>
      <c r="F46" s="287">
        <f t="shared" si="6"/>
        <v>0</v>
      </c>
      <c r="G46" s="287"/>
      <c r="H46" s="287">
        <f t="shared" si="7"/>
        <v>0</v>
      </c>
      <c r="I46" s="287">
        <f t="shared" si="8"/>
        <v>0</v>
      </c>
      <c r="J46" s="287">
        <f t="shared" si="8"/>
        <v>0</v>
      </c>
      <c r="K46" s="281"/>
      <c r="L46" s="281"/>
    </row>
    <row r="47" spans="1:12">
      <c r="A47" s="290" t="s">
        <v>3</v>
      </c>
      <c r="B47" s="290" t="s">
        <v>13256</v>
      </c>
      <c r="C47" s="290" t="s">
        <v>3</v>
      </c>
      <c r="D47" s="291"/>
      <c r="E47" s="291"/>
      <c r="F47" s="291">
        <f>SUM(F3:F46)</f>
        <v>0</v>
      </c>
      <c r="G47" s="291"/>
      <c r="H47" s="291">
        <f>SUM(H3:H46)</f>
        <v>0</v>
      </c>
      <c r="I47" s="291"/>
      <c r="J47" s="291">
        <f>SUM(J3:J46)</f>
        <v>0</v>
      </c>
      <c r="K47" s="281"/>
      <c r="L47" s="281"/>
    </row>
    <row r="48" spans="1:12">
      <c r="A48" s="290" t="s">
        <v>3</v>
      </c>
      <c r="B48" s="290" t="s">
        <v>12519</v>
      </c>
      <c r="C48" s="290" t="s">
        <v>3</v>
      </c>
      <c r="D48" s="291"/>
      <c r="E48" s="291"/>
      <c r="F48" s="291"/>
      <c r="G48" s="291"/>
      <c r="H48" s="291"/>
      <c r="I48" s="291"/>
      <c r="J48" s="291"/>
      <c r="K48" s="281"/>
      <c r="L48" s="281"/>
    </row>
    <row r="49" spans="1:12">
      <c r="A49" s="286" t="s">
        <v>661</v>
      </c>
      <c r="B49" s="286" t="s">
        <v>12515</v>
      </c>
      <c r="C49" s="286" t="s">
        <v>1941</v>
      </c>
      <c r="D49" s="287">
        <v>1</v>
      </c>
      <c r="E49" s="287">
        <f>J47</f>
        <v>0</v>
      </c>
      <c r="F49" s="287">
        <f>D49*E49</f>
        <v>0</v>
      </c>
      <c r="G49" s="287"/>
      <c r="H49" s="287">
        <f>D49*G49</f>
        <v>0</v>
      </c>
      <c r="I49" s="287">
        <f>E49+G49</f>
        <v>0</v>
      </c>
      <c r="J49" s="287">
        <f>F49+H49</f>
        <v>0</v>
      </c>
      <c r="K49" s="281"/>
      <c r="L49" s="281"/>
    </row>
    <row r="50" spans="1:12">
      <c r="A50" s="290" t="s">
        <v>3</v>
      </c>
      <c r="B50" s="290" t="s">
        <v>12590</v>
      </c>
      <c r="C50" s="290" t="s">
        <v>3</v>
      </c>
      <c r="D50" s="291"/>
      <c r="E50" s="291"/>
      <c r="F50" s="291">
        <f>SUM(F49:F49)</f>
        <v>0</v>
      </c>
      <c r="G50" s="291"/>
      <c r="H50" s="291">
        <f>SUM(H49:H49)</f>
        <v>0</v>
      </c>
      <c r="I50" s="291"/>
      <c r="J50" s="291">
        <f>SUM(J49:J49)</f>
        <v>0</v>
      </c>
      <c r="K50" s="281"/>
      <c r="L50" s="281"/>
    </row>
    <row r="51" spans="1:12">
      <c r="A51" s="290" t="s">
        <v>3</v>
      </c>
      <c r="B51" s="290" t="s">
        <v>12520</v>
      </c>
      <c r="C51" s="290" t="s">
        <v>3</v>
      </c>
      <c r="D51" s="291"/>
      <c r="E51" s="291"/>
      <c r="F51" s="291"/>
      <c r="G51" s="291"/>
      <c r="H51" s="291"/>
      <c r="I51" s="291"/>
      <c r="J51" s="291"/>
      <c r="K51" s="281"/>
      <c r="L51" s="281"/>
    </row>
    <row r="52" spans="1:12">
      <c r="A52" s="284" t="s">
        <v>3</v>
      </c>
      <c r="B52" s="284" t="s">
        <v>12927</v>
      </c>
      <c r="C52" s="284" t="s">
        <v>3</v>
      </c>
      <c r="D52" s="285"/>
      <c r="E52" s="285"/>
      <c r="F52" s="285"/>
      <c r="G52" s="285"/>
      <c r="H52" s="285"/>
      <c r="I52" s="285"/>
      <c r="J52" s="285"/>
      <c r="K52" s="281"/>
      <c r="L52" s="281"/>
    </row>
    <row r="53" spans="1:12">
      <c r="A53" s="294" t="s">
        <v>3</v>
      </c>
      <c r="B53" s="294" t="s">
        <v>12747</v>
      </c>
      <c r="C53" s="294" t="s">
        <v>3</v>
      </c>
      <c r="D53" s="295"/>
      <c r="E53" s="295"/>
      <c r="F53" s="295"/>
      <c r="G53" s="295"/>
      <c r="H53" s="295"/>
      <c r="I53" s="295"/>
      <c r="J53" s="295"/>
      <c r="K53" s="281"/>
      <c r="L53" s="281"/>
    </row>
    <row r="54" spans="1:12">
      <c r="A54" s="286" t="s">
        <v>666</v>
      </c>
      <c r="B54" s="286" t="s">
        <v>12929</v>
      </c>
      <c r="C54" s="286" t="s">
        <v>382</v>
      </c>
      <c r="D54" s="287">
        <v>50</v>
      </c>
      <c r="E54" s="287"/>
      <c r="F54" s="287">
        <f>D54*E54</f>
        <v>0</v>
      </c>
      <c r="G54" s="287"/>
      <c r="H54" s="287">
        <f>D54*G54</f>
        <v>0</v>
      </c>
      <c r="I54" s="287">
        <f>E54+G54</f>
        <v>0</v>
      </c>
      <c r="J54" s="287">
        <f>F54+H54</f>
        <v>0</v>
      </c>
      <c r="K54" s="281"/>
      <c r="L54" s="281"/>
    </row>
    <row r="55" spans="1:12">
      <c r="A55" s="284" t="s">
        <v>3</v>
      </c>
      <c r="B55" s="284" t="s">
        <v>12930</v>
      </c>
      <c r="C55" s="284" t="s">
        <v>3</v>
      </c>
      <c r="D55" s="285"/>
      <c r="E55" s="285"/>
      <c r="F55" s="285">
        <f>SUM(F53:F54)</f>
        <v>0</v>
      </c>
      <c r="G55" s="285"/>
      <c r="H55" s="285">
        <f>SUM(H53:H54)</f>
        <v>0</v>
      </c>
      <c r="I55" s="285"/>
      <c r="J55" s="285">
        <f>SUM(J53:J54)</f>
        <v>0</v>
      </c>
      <c r="K55" s="281"/>
      <c r="L55" s="281"/>
    </row>
    <row r="56" spans="1:12">
      <c r="A56" s="284" t="s">
        <v>3</v>
      </c>
      <c r="B56" s="284" t="s">
        <v>12591</v>
      </c>
      <c r="C56" s="284" t="s">
        <v>3</v>
      </c>
      <c r="D56" s="285"/>
      <c r="E56" s="285"/>
      <c r="F56" s="285"/>
      <c r="G56" s="285"/>
      <c r="H56" s="285"/>
      <c r="I56" s="285"/>
      <c r="J56" s="285"/>
      <c r="K56" s="281"/>
      <c r="L56" s="281"/>
    </row>
    <row r="57" spans="1:12">
      <c r="A57" s="294" t="s">
        <v>3</v>
      </c>
      <c r="B57" s="294" t="s">
        <v>13257</v>
      </c>
      <c r="C57" s="294" t="s">
        <v>3</v>
      </c>
      <c r="D57" s="295"/>
      <c r="E57" s="295"/>
      <c r="F57" s="295"/>
      <c r="G57" s="295"/>
      <c r="H57" s="295"/>
      <c r="I57" s="295"/>
      <c r="J57" s="295"/>
      <c r="K57" s="281"/>
      <c r="L57" s="281"/>
    </row>
    <row r="58" spans="1:12">
      <c r="A58" s="286" t="s">
        <v>674</v>
      </c>
      <c r="B58" s="286" t="s">
        <v>13258</v>
      </c>
      <c r="C58" s="286" t="s">
        <v>1941</v>
      </c>
      <c r="D58" s="287">
        <v>1</v>
      </c>
      <c r="E58" s="287"/>
      <c r="F58" s="287">
        <f>D58*E58</f>
        <v>0</v>
      </c>
      <c r="G58" s="287"/>
      <c r="H58" s="287">
        <f>D58*G58</f>
        <v>0</v>
      </c>
      <c r="I58" s="287">
        <f>E58+G58</f>
        <v>0</v>
      </c>
      <c r="J58" s="287">
        <f>F58+H58</f>
        <v>0</v>
      </c>
      <c r="K58" s="281"/>
      <c r="L58" s="281"/>
    </row>
    <row r="59" spans="1:12">
      <c r="A59" s="294" t="s">
        <v>3</v>
      </c>
      <c r="B59" s="294" t="s">
        <v>12595</v>
      </c>
      <c r="C59" s="294" t="s">
        <v>3</v>
      </c>
      <c r="D59" s="295"/>
      <c r="E59" s="295"/>
      <c r="F59" s="295"/>
      <c r="G59" s="295"/>
      <c r="H59" s="295"/>
      <c r="I59" s="295"/>
      <c r="J59" s="295"/>
      <c r="K59" s="281"/>
      <c r="L59" s="281"/>
    </row>
    <row r="60" spans="1:12">
      <c r="A60" s="286" t="s">
        <v>691</v>
      </c>
      <c r="B60" s="286" t="s">
        <v>12596</v>
      </c>
      <c r="C60" s="286" t="s">
        <v>1941</v>
      </c>
      <c r="D60" s="287">
        <v>1</v>
      </c>
      <c r="E60" s="287"/>
      <c r="F60" s="287">
        <f>D60*E60</f>
        <v>0</v>
      </c>
      <c r="G60" s="287"/>
      <c r="H60" s="287">
        <f>D60*G60</f>
        <v>0</v>
      </c>
      <c r="I60" s="287">
        <f>E60+G60</f>
        <v>0</v>
      </c>
      <c r="J60" s="287">
        <f>F60+H60</f>
        <v>0</v>
      </c>
      <c r="K60" s="281"/>
      <c r="L60" s="281"/>
    </row>
    <row r="61" spans="1:12">
      <c r="A61" s="294" t="s">
        <v>3</v>
      </c>
      <c r="B61" s="294" t="s">
        <v>12635</v>
      </c>
      <c r="C61" s="294" t="s">
        <v>3</v>
      </c>
      <c r="D61" s="295"/>
      <c r="E61" s="295"/>
      <c r="F61" s="295"/>
      <c r="G61" s="295"/>
      <c r="H61" s="295"/>
      <c r="I61" s="295"/>
      <c r="J61" s="295"/>
      <c r="K61" s="281"/>
      <c r="L61" s="281"/>
    </row>
    <row r="62" spans="1:12">
      <c r="A62" s="286" t="s">
        <v>710</v>
      </c>
      <c r="B62" s="286" t="s">
        <v>13259</v>
      </c>
      <c r="C62" s="286" t="s">
        <v>1941</v>
      </c>
      <c r="D62" s="287">
        <v>1</v>
      </c>
      <c r="E62" s="287"/>
      <c r="F62" s="287">
        <f>D62*E62</f>
        <v>0</v>
      </c>
      <c r="G62" s="287"/>
      <c r="H62" s="287">
        <f>D62*G62</f>
        <v>0</v>
      </c>
      <c r="I62" s="287">
        <f>E62+G62</f>
        <v>0</v>
      </c>
      <c r="J62" s="287">
        <f>F62+H62</f>
        <v>0</v>
      </c>
      <c r="K62" s="281"/>
      <c r="L62" s="281"/>
    </row>
    <row r="63" spans="1:12">
      <c r="A63" s="294" t="s">
        <v>3</v>
      </c>
      <c r="B63" s="294" t="s">
        <v>13260</v>
      </c>
      <c r="C63" s="294" t="s">
        <v>3</v>
      </c>
      <c r="D63" s="295"/>
      <c r="E63" s="295"/>
      <c r="F63" s="295"/>
      <c r="G63" s="295"/>
      <c r="H63" s="295"/>
      <c r="I63" s="295"/>
      <c r="J63" s="295"/>
      <c r="K63" s="281"/>
      <c r="L63" s="281"/>
    </row>
    <row r="64" spans="1:12">
      <c r="A64" s="294" t="s">
        <v>3</v>
      </c>
      <c r="B64" s="294" t="s">
        <v>12612</v>
      </c>
      <c r="C64" s="294" t="s">
        <v>3</v>
      </c>
      <c r="D64" s="295"/>
      <c r="E64" s="295"/>
      <c r="F64" s="295"/>
      <c r="G64" s="295"/>
      <c r="H64" s="295"/>
      <c r="I64" s="295"/>
      <c r="J64" s="295"/>
      <c r="K64" s="281"/>
      <c r="L64" s="281"/>
    </row>
    <row r="65" spans="1:12">
      <c r="A65" s="286" t="s">
        <v>715</v>
      </c>
      <c r="B65" s="286" t="s">
        <v>13261</v>
      </c>
      <c r="C65" s="286" t="s">
        <v>451</v>
      </c>
      <c r="D65" s="287">
        <v>137.5</v>
      </c>
      <c r="E65" s="287"/>
      <c r="F65" s="287">
        <f>D65*E65</f>
        <v>0</v>
      </c>
      <c r="G65" s="287"/>
      <c r="H65" s="287">
        <f>D65*G65</f>
        <v>0</v>
      </c>
      <c r="I65" s="287">
        <f>E65+G65</f>
        <v>0</v>
      </c>
      <c r="J65" s="287">
        <f>F65+H65</f>
        <v>0</v>
      </c>
      <c r="K65" s="281"/>
      <c r="L65" s="281"/>
    </row>
    <row r="66" spans="1:12">
      <c r="A66" s="286" t="s">
        <v>720</v>
      </c>
      <c r="B66" s="286" t="s">
        <v>13262</v>
      </c>
      <c r="C66" s="286" t="s">
        <v>451</v>
      </c>
      <c r="D66" s="287">
        <v>60</v>
      </c>
      <c r="E66" s="287"/>
      <c r="F66" s="287">
        <f>D66*E66</f>
        <v>0</v>
      </c>
      <c r="G66" s="287"/>
      <c r="H66" s="287">
        <f>D66*G66</f>
        <v>0</v>
      </c>
      <c r="I66" s="287">
        <f>E66+G66</f>
        <v>0</v>
      </c>
      <c r="J66" s="287">
        <f>F66+H66</f>
        <v>0</v>
      </c>
      <c r="K66" s="281"/>
      <c r="L66" s="281"/>
    </row>
    <row r="67" spans="1:12">
      <c r="A67" s="294" t="s">
        <v>3</v>
      </c>
      <c r="B67" s="294" t="s">
        <v>13263</v>
      </c>
      <c r="C67" s="294" t="s">
        <v>3</v>
      </c>
      <c r="D67" s="295"/>
      <c r="E67" s="295"/>
      <c r="F67" s="295"/>
      <c r="G67" s="295"/>
      <c r="H67" s="295"/>
      <c r="I67" s="295"/>
      <c r="J67" s="295"/>
      <c r="K67" s="281"/>
      <c r="L67" s="281"/>
    </row>
    <row r="68" spans="1:12">
      <c r="A68" s="286" t="s">
        <v>725</v>
      </c>
      <c r="B68" s="286" t="s">
        <v>13264</v>
      </c>
      <c r="C68" s="286" t="s">
        <v>1941</v>
      </c>
      <c r="D68" s="287">
        <v>7</v>
      </c>
      <c r="E68" s="287"/>
      <c r="F68" s="287">
        <f>D68*E68</f>
        <v>0</v>
      </c>
      <c r="G68" s="287"/>
      <c r="H68" s="287">
        <f>D68*G68</f>
        <v>0</v>
      </c>
      <c r="I68" s="287">
        <f>E68+G68</f>
        <v>0</v>
      </c>
      <c r="J68" s="287">
        <f>F68+H68</f>
        <v>0</v>
      </c>
      <c r="K68" s="281"/>
      <c r="L68" s="281"/>
    </row>
    <row r="69" spans="1:12">
      <c r="A69" s="294" t="s">
        <v>3</v>
      </c>
      <c r="B69" s="294" t="s">
        <v>12884</v>
      </c>
      <c r="C69" s="294" t="s">
        <v>3</v>
      </c>
      <c r="D69" s="295"/>
      <c r="E69" s="295"/>
      <c r="F69" s="295"/>
      <c r="G69" s="295"/>
      <c r="H69" s="295"/>
      <c r="I69" s="295"/>
      <c r="J69" s="295"/>
      <c r="K69" s="281"/>
      <c r="L69" s="281"/>
    </row>
    <row r="70" spans="1:12">
      <c r="A70" s="286" t="s">
        <v>733</v>
      </c>
      <c r="B70" s="286" t="s">
        <v>12885</v>
      </c>
      <c r="C70" s="286" t="s">
        <v>1941</v>
      </c>
      <c r="D70" s="287">
        <v>3</v>
      </c>
      <c r="E70" s="287"/>
      <c r="F70" s="287">
        <f>D70*E70</f>
        <v>0</v>
      </c>
      <c r="G70" s="287"/>
      <c r="H70" s="287">
        <f>D70*G70</f>
        <v>0</v>
      </c>
      <c r="I70" s="287">
        <f>E70+G70</f>
        <v>0</v>
      </c>
      <c r="J70" s="287">
        <f>F70+H70</f>
        <v>0</v>
      </c>
      <c r="K70" s="281"/>
      <c r="L70" s="281"/>
    </row>
    <row r="71" spans="1:12">
      <c r="A71" s="294" t="s">
        <v>3</v>
      </c>
      <c r="B71" s="294" t="s">
        <v>12661</v>
      </c>
      <c r="C71" s="294" t="s">
        <v>3</v>
      </c>
      <c r="D71" s="295"/>
      <c r="E71" s="295"/>
      <c r="F71" s="295"/>
      <c r="G71" s="295"/>
      <c r="H71" s="295"/>
      <c r="I71" s="295"/>
      <c r="J71" s="295"/>
      <c r="K71" s="281"/>
      <c r="L71" s="281"/>
    </row>
    <row r="72" spans="1:12">
      <c r="A72" s="286" t="s">
        <v>741</v>
      </c>
      <c r="B72" s="286" t="s">
        <v>13265</v>
      </c>
      <c r="C72" s="286" t="s">
        <v>1941</v>
      </c>
      <c r="D72" s="287">
        <v>5</v>
      </c>
      <c r="E72" s="287"/>
      <c r="F72" s="287">
        <f>D72*E72</f>
        <v>0</v>
      </c>
      <c r="G72" s="287"/>
      <c r="H72" s="287">
        <f>D72*G72</f>
        <v>0</v>
      </c>
      <c r="I72" s="287">
        <f>E72+G72</f>
        <v>0</v>
      </c>
      <c r="J72" s="287">
        <f>F72+H72</f>
        <v>0</v>
      </c>
      <c r="K72" s="281"/>
      <c r="L72" s="281"/>
    </row>
    <row r="73" spans="1:12">
      <c r="A73" s="294" t="s">
        <v>3</v>
      </c>
      <c r="B73" s="294" t="s">
        <v>12936</v>
      </c>
      <c r="C73" s="294" t="s">
        <v>3</v>
      </c>
      <c r="D73" s="295"/>
      <c r="E73" s="295"/>
      <c r="F73" s="295"/>
      <c r="G73" s="295"/>
      <c r="H73" s="295"/>
      <c r="I73" s="295"/>
      <c r="J73" s="295"/>
      <c r="K73" s="281"/>
      <c r="L73" s="281"/>
    </row>
    <row r="74" spans="1:12">
      <c r="A74" s="286" t="s">
        <v>750</v>
      </c>
      <c r="B74" s="286" t="s">
        <v>12600</v>
      </c>
      <c r="C74" s="286" t="s">
        <v>451</v>
      </c>
      <c r="D74" s="287">
        <v>14.06</v>
      </c>
      <c r="E74" s="287"/>
      <c r="F74" s="287">
        <f t="shared" ref="F74:F80" si="9">D74*E74</f>
        <v>0</v>
      </c>
      <c r="G74" s="287"/>
      <c r="H74" s="287">
        <f t="shared" ref="H74:H80" si="10">D74*G74</f>
        <v>0</v>
      </c>
      <c r="I74" s="287">
        <f t="shared" ref="I74:J80" si="11">E74+G74</f>
        <v>0</v>
      </c>
      <c r="J74" s="287">
        <f t="shared" si="11"/>
        <v>0</v>
      </c>
      <c r="K74" s="281"/>
      <c r="L74" s="281"/>
    </row>
    <row r="75" spans="1:12">
      <c r="A75" s="286" t="s">
        <v>758</v>
      </c>
      <c r="B75" s="286" t="s">
        <v>13266</v>
      </c>
      <c r="C75" s="286" t="s">
        <v>451</v>
      </c>
      <c r="D75" s="287">
        <v>14.33</v>
      </c>
      <c r="E75" s="287"/>
      <c r="F75" s="287">
        <f t="shared" si="9"/>
        <v>0</v>
      </c>
      <c r="G75" s="287"/>
      <c r="H75" s="287">
        <f t="shared" si="10"/>
        <v>0</v>
      </c>
      <c r="I75" s="287">
        <f t="shared" si="11"/>
        <v>0</v>
      </c>
      <c r="J75" s="287">
        <f t="shared" si="11"/>
        <v>0</v>
      </c>
      <c r="K75" s="281"/>
      <c r="L75" s="281"/>
    </row>
    <row r="76" spans="1:12">
      <c r="A76" s="286" t="s">
        <v>763</v>
      </c>
      <c r="B76" s="286" t="s">
        <v>13267</v>
      </c>
      <c r="C76" s="286" t="s">
        <v>451</v>
      </c>
      <c r="D76" s="287">
        <v>2.78</v>
      </c>
      <c r="E76" s="287"/>
      <c r="F76" s="287">
        <f t="shared" si="9"/>
        <v>0</v>
      </c>
      <c r="G76" s="287"/>
      <c r="H76" s="287">
        <f t="shared" si="10"/>
        <v>0</v>
      </c>
      <c r="I76" s="287">
        <f t="shared" si="11"/>
        <v>0</v>
      </c>
      <c r="J76" s="287">
        <f t="shared" si="11"/>
        <v>0</v>
      </c>
      <c r="K76" s="281"/>
      <c r="L76" s="281"/>
    </row>
    <row r="77" spans="1:12">
      <c r="A77" s="286" t="s">
        <v>769</v>
      </c>
      <c r="B77" s="286" t="s">
        <v>13268</v>
      </c>
      <c r="C77" s="286" t="s">
        <v>1941</v>
      </c>
      <c r="D77" s="287">
        <v>15</v>
      </c>
      <c r="E77" s="287"/>
      <c r="F77" s="287">
        <f t="shared" si="9"/>
        <v>0</v>
      </c>
      <c r="G77" s="287"/>
      <c r="H77" s="287">
        <f t="shared" si="10"/>
        <v>0</v>
      </c>
      <c r="I77" s="287">
        <f t="shared" si="11"/>
        <v>0</v>
      </c>
      <c r="J77" s="287">
        <f t="shared" si="11"/>
        <v>0</v>
      </c>
      <c r="K77" s="281"/>
      <c r="L77" s="281"/>
    </row>
    <row r="78" spans="1:12">
      <c r="A78" s="286" t="s">
        <v>775</v>
      </c>
      <c r="B78" s="286" t="s">
        <v>13269</v>
      </c>
      <c r="C78" s="286" t="s">
        <v>1941</v>
      </c>
      <c r="D78" s="287">
        <v>3</v>
      </c>
      <c r="E78" s="287"/>
      <c r="F78" s="287">
        <f t="shared" si="9"/>
        <v>0</v>
      </c>
      <c r="G78" s="287"/>
      <c r="H78" s="287">
        <f t="shared" si="10"/>
        <v>0</v>
      </c>
      <c r="I78" s="287">
        <f t="shared" si="11"/>
        <v>0</v>
      </c>
      <c r="J78" s="287">
        <f t="shared" si="11"/>
        <v>0</v>
      </c>
      <c r="K78" s="281"/>
      <c r="L78" s="281"/>
    </row>
    <row r="79" spans="1:12">
      <c r="A79" s="286" t="s">
        <v>781</v>
      </c>
      <c r="B79" s="286" t="s">
        <v>13270</v>
      </c>
      <c r="C79" s="286" t="s">
        <v>1941</v>
      </c>
      <c r="D79" s="287">
        <v>10</v>
      </c>
      <c r="E79" s="287"/>
      <c r="F79" s="287">
        <f t="shared" si="9"/>
        <v>0</v>
      </c>
      <c r="G79" s="287"/>
      <c r="H79" s="287">
        <f t="shared" si="10"/>
        <v>0</v>
      </c>
      <c r="I79" s="287">
        <f t="shared" si="11"/>
        <v>0</v>
      </c>
      <c r="J79" s="287">
        <f t="shared" si="11"/>
        <v>0</v>
      </c>
      <c r="K79" s="281"/>
      <c r="L79" s="281"/>
    </row>
    <row r="80" spans="1:12">
      <c r="A80" s="286" t="s">
        <v>787</v>
      </c>
      <c r="B80" s="286" t="s">
        <v>13271</v>
      </c>
      <c r="C80" s="286" t="s">
        <v>451</v>
      </c>
      <c r="D80" s="287">
        <v>9.34</v>
      </c>
      <c r="E80" s="287"/>
      <c r="F80" s="287">
        <f t="shared" si="9"/>
        <v>0</v>
      </c>
      <c r="G80" s="287"/>
      <c r="H80" s="287">
        <f t="shared" si="10"/>
        <v>0</v>
      </c>
      <c r="I80" s="287">
        <f t="shared" si="11"/>
        <v>0</v>
      </c>
      <c r="J80" s="287">
        <f t="shared" si="11"/>
        <v>0</v>
      </c>
      <c r="K80" s="281"/>
      <c r="L80" s="281"/>
    </row>
    <row r="81" spans="1:12">
      <c r="A81" s="294" t="s">
        <v>3</v>
      </c>
      <c r="B81" s="294" t="s">
        <v>12609</v>
      </c>
      <c r="C81" s="294" t="s">
        <v>3</v>
      </c>
      <c r="D81" s="295"/>
      <c r="E81" s="295"/>
      <c r="F81" s="295"/>
      <c r="G81" s="295"/>
      <c r="H81" s="295"/>
      <c r="I81" s="295"/>
      <c r="J81" s="295"/>
      <c r="K81" s="281"/>
      <c r="L81" s="281"/>
    </row>
    <row r="82" spans="1:12">
      <c r="A82" s="286" t="s">
        <v>793</v>
      </c>
      <c r="B82" s="286" t="s">
        <v>12940</v>
      </c>
      <c r="C82" s="286" t="s">
        <v>451</v>
      </c>
      <c r="D82" s="287">
        <v>20</v>
      </c>
      <c r="E82" s="287"/>
      <c r="F82" s="287">
        <f>D82*E82</f>
        <v>0</v>
      </c>
      <c r="G82" s="287"/>
      <c r="H82" s="287">
        <f>D82*G82</f>
        <v>0</v>
      </c>
      <c r="I82" s="287">
        <f t="shared" ref="I82:J84" si="12">E82+G82</f>
        <v>0</v>
      </c>
      <c r="J82" s="287">
        <f t="shared" si="12"/>
        <v>0</v>
      </c>
      <c r="K82" s="281"/>
      <c r="L82" s="281"/>
    </row>
    <row r="83" spans="1:12">
      <c r="A83" s="286" t="s">
        <v>798</v>
      </c>
      <c r="B83" s="286" t="s">
        <v>12941</v>
      </c>
      <c r="C83" s="286" t="s">
        <v>451</v>
      </c>
      <c r="D83" s="287">
        <v>44</v>
      </c>
      <c r="E83" s="287"/>
      <c r="F83" s="287">
        <f>D83*E83</f>
        <v>0</v>
      </c>
      <c r="G83" s="287"/>
      <c r="H83" s="287">
        <f>D83*G83</f>
        <v>0</v>
      </c>
      <c r="I83" s="287">
        <f t="shared" si="12"/>
        <v>0</v>
      </c>
      <c r="J83" s="287">
        <f t="shared" si="12"/>
        <v>0</v>
      </c>
      <c r="K83" s="281"/>
      <c r="L83" s="281"/>
    </row>
    <row r="84" spans="1:12">
      <c r="A84" s="286" t="s">
        <v>806</v>
      </c>
      <c r="B84" s="286" t="s">
        <v>12942</v>
      </c>
      <c r="C84" s="286" t="s">
        <v>451</v>
      </c>
      <c r="D84" s="287">
        <v>38</v>
      </c>
      <c r="E84" s="287"/>
      <c r="F84" s="287">
        <f>D84*E84</f>
        <v>0</v>
      </c>
      <c r="G84" s="287"/>
      <c r="H84" s="287">
        <f>D84*G84</f>
        <v>0</v>
      </c>
      <c r="I84" s="287">
        <f t="shared" si="12"/>
        <v>0</v>
      </c>
      <c r="J84" s="287">
        <f t="shared" si="12"/>
        <v>0</v>
      </c>
      <c r="K84" s="281"/>
      <c r="L84" s="281"/>
    </row>
    <row r="85" spans="1:12">
      <c r="A85" s="294" t="s">
        <v>3</v>
      </c>
      <c r="B85" s="294" t="s">
        <v>12886</v>
      </c>
      <c r="C85" s="294" t="s">
        <v>3</v>
      </c>
      <c r="D85" s="295"/>
      <c r="E85" s="295"/>
      <c r="F85" s="295"/>
      <c r="G85" s="295"/>
      <c r="H85" s="295"/>
      <c r="I85" s="295"/>
      <c r="J85" s="295"/>
      <c r="K85" s="281"/>
      <c r="L85" s="281"/>
    </row>
    <row r="86" spans="1:12">
      <c r="A86" s="286" t="s">
        <v>811</v>
      </c>
      <c r="B86" s="286" t="s">
        <v>13272</v>
      </c>
      <c r="C86" s="286" t="s">
        <v>1941</v>
      </c>
      <c r="D86" s="287">
        <v>11</v>
      </c>
      <c r="E86" s="287"/>
      <c r="F86" s="287">
        <f>D86*E86</f>
        <v>0</v>
      </c>
      <c r="G86" s="287"/>
      <c r="H86" s="287">
        <f>D86*G86</f>
        <v>0</v>
      </c>
      <c r="I86" s="287">
        <f>E86+G86</f>
        <v>0</v>
      </c>
      <c r="J86" s="287">
        <f>F86+H86</f>
        <v>0</v>
      </c>
      <c r="K86" s="281"/>
      <c r="L86" s="281"/>
    </row>
    <row r="87" spans="1:12">
      <c r="A87" s="294" t="s">
        <v>3</v>
      </c>
      <c r="B87" s="294" t="s">
        <v>12888</v>
      </c>
      <c r="C87" s="294" t="s">
        <v>3</v>
      </c>
      <c r="D87" s="295"/>
      <c r="E87" s="295"/>
      <c r="F87" s="295"/>
      <c r="G87" s="295"/>
      <c r="H87" s="295"/>
      <c r="I87" s="295"/>
      <c r="J87" s="295"/>
      <c r="K87" s="281"/>
      <c r="L87" s="281"/>
    </row>
    <row r="88" spans="1:12">
      <c r="A88" s="286" t="s">
        <v>816</v>
      </c>
      <c r="B88" s="286" t="s">
        <v>13273</v>
      </c>
      <c r="C88" s="286" t="s">
        <v>1941</v>
      </c>
      <c r="D88" s="287">
        <v>61</v>
      </c>
      <c r="E88" s="287"/>
      <c r="F88" s="287">
        <f>D88*E88</f>
        <v>0</v>
      </c>
      <c r="G88" s="287"/>
      <c r="H88" s="287">
        <f>D88*G88</f>
        <v>0</v>
      </c>
      <c r="I88" s="287">
        <f t="shared" ref="I88:J90" si="13">E88+G88</f>
        <v>0</v>
      </c>
      <c r="J88" s="287">
        <f t="shared" si="13"/>
        <v>0</v>
      </c>
      <c r="K88" s="281"/>
      <c r="L88" s="281"/>
    </row>
    <row r="89" spans="1:12">
      <c r="A89" s="286" t="s">
        <v>822</v>
      </c>
      <c r="B89" s="286" t="s">
        <v>13274</v>
      </c>
      <c r="C89" s="286" t="s">
        <v>1941</v>
      </c>
      <c r="D89" s="287">
        <v>14</v>
      </c>
      <c r="E89" s="287"/>
      <c r="F89" s="287">
        <f>D89*E89</f>
        <v>0</v>
      </c>
      <c r="G89" s="287"/>
      <c r="H89" s="287">
        <f>D89*G89</f>
        <v>0</v>
      </c>
      <c r="I89" s="287">
        <f t="shared" si="13"/>
        <v>0</v>
      </c>
      <c r="J89" s="287">
        <f t="shared" si="13"/>
        <v>0</v>
      </c>
      <c r="K89" s="281"/>
      <c r="L89" s="281"/>
    </row>
    <row r="90" spans="1:12">
      <c r="A90" s="286" t="s">
        <v>829</v>
      </c>
      <c r="B90" s="286" t="s">
        <v>12620</v>
      </c>
      <c r="C90" s="286" t="s">
        <v>1941</v>
      </c>
      <c r="D90" s="287">
        <v>1000</v>
      </c>
      <c r="E90" s="287"/>
      <c r="F90" s="287">
        <f>D90*E90</f>
        <v>0</v>
      </c>
      <c r="G90" s="287"/>
      <c r="H90" s="287">
        <f>D90*G90</f>
        <v>0</v>
      </c>
      <c r="I90" s="287">
        <f t="shared" si="13"/>
        <v>0</v>
      </c>
      <c r="J90" s="287">
        <f t="shared" si="13"/>
        <v>0</v>
      </c>
      <c r="K90" s="281"/>
      <c r="L90" s="281"/>
    </row>
    <row r="91" spans="1:12">
      <c r="A91" s="294" t="s">
        <v>3</v>
      </c>
      <c r="B91" s="294" t="s">
        <v>12680</v>
      </c>
      <c r="C91" s="294" t="s">
        <v>3</v>
      </c>
      <c r="D91" s="295"/>
      <c r="E91" s="295"/>
      <c r="F91" s="295"/>
      <c r="G91" s="295"/>
      <c r="H91" s="295"/>
      <c r="I91" s="295"/>
      <c r="J91" s="295"/>
      <c r="K91" s="281"/>
      <c r="L91" s="281"/>
    </row>
    <row r="92" spans="1:12">
      <c r="A92" s="286" t="s">
        <v>300</v>
      </c>
      <c r="B92" s="286" t="s">
        <v>13275</v>
      </c>
      <c r="C92" s="286" t="s">
        <v>1941</v>
      </c>
      <c r="D92" s="287">
        <v>2</v>
      </c>
      <c r="E92" s="287"/>
      <c r="F92" s="287">
        <f>D92*E92</f>
        <v>0</v>
      </c>
      <c r="G92" s="287"/>
      <c r="H92" s="287">
        <f>D92*G92</f>
        <v>0</v>
      </c>
      <c r="I92" s="287">
        <f t="shared" ref="I92:J94" si="14">E92+G92</f>
        <v>0</v>
      </c>
      <c r="J92" s="287">
        <f t="shared" si="14"/>
        <v>0</v>
      </c>
      <c r="K92" s="281"/>
      <c r="L92" s="281"/>
    </row>
    <row r="93" spans="1:12">
      <c r="A93" s="286" t="s">
        <v>842</v>
      </c>
      <c r="B93" s="286" t="s">
        <v>13276</v>
      </c>
      <c r="C93" s="286" t="s">
        <v>1941</v>
      </c>
      <c r="D93" s="287">
        <v>237</v>
      </c>
      <c r="E93" s="287"/>
      <c r="F93" s="287">
        <f>D93*E93</f>
        <v>0</v>
      </c>
      <c r="G93" s="287"/>
      <c r="H93" s="287">
        <f>D93*G93</f>
        <v>0</v>
      </c>
      <c r="I93" s="287">
        <f t="shared" si="14"/>
        <v>0</v>
      </c>
      <c r="J93" s="287">
        <f t="shared" si="14"/>
        <v>0</v>
      </c>
      <c r="K93" s="281"/>
      <c r="L93" s="281"/>
    </row>
    <row r="94" spans="1:12">
      <c r="A94" s="286" t="s">
        <v>848</v>
      </c>
      <c r="B94" s="286" t="s">
        <v>13277</v>
      </c>
      <c r="C94" s="286" t="s">
        <v>1941</v>
      </c>
      <c r="D94" s="287">
        <v>59</v>
      </c>
      <c r="E94" s="287"/>
      <c r="F94" s="287">
        <f>D94*E94</f>
        <v>0</v>
      </c>
      <c r="G94" s="287"/>
      <c r="H94" s="287">
        <f>D94*G94</f>
        <v>0</v>
      </c>
      <c r="I94" s="287">
        <f t="shared" si="14"/>
        <v>0</v>
      </c>
      <c r="J94" s="287">
        <f t="shared" si="14"/>
        <v>0</v>
      </c>
      <c r="K94" s="281"/>
      <c r="L94" s="281"/>
    </row>
    <row r="95" spans="1:12">
      <c r="A95" s="294" t="s">
        <v>3</v>
      </c>
      <c r="B95" s="294" t="s">
        <v>12684</v>
      </c>
      <c r="C95" s="294" t="s">
        <v>3</v>
      </c>
      <c r="D95" s="295"/>
      <c r="E95" s="295"/>
      <c r="F95" s="295"/>
      <c r="G95" s="295"/>
      <c r="H95" s="295"/>
      <c r="I95" s="295"/>
      <c r="J95" s="295"/>
      <c r="K95" s="281"/>
      <c r="L95" s="281"/>
    </row>
    <row r="96" spans="1:12">
      <c r="A96" s="286" t="s">
        <v>856</v>
      </c>
      <c r="B96" s="286" t="s">
        <v>13278</v>
      </c>
      <c r="C96" s="286" t="s">
        <v>1941</v>
      </c>
      <c r="D96" s="287">
        <v>14</v>
      </c>
      <c r="E96" s="287"/>
      <c r="F96" s="287">
        <f>D96*E96</f>
        <v>0</v>
      </c>
      <c r="G96" s="287"/>
      <c r="H96" s="287">
        <f>D96*G96</f>
        <v>0</v>
      </c>
      <c r="I96" s="287">
        <f t="shared" ref="I96:J98" si="15">E96+G96</f>
        <v>0</v>
      </c>
      <c r="J96" s="287">
        <f t="shared" si="15"/>
        <v>0</v>
      </c>
      <c r="K96" s="281"/>
      <c r="L96" s="281"/>
    </row>
    <row r="97" spans="1:12">
      <c r="A97" s="286" t="s">
        <v>865</v>
      </c>
      <c r="B97" s="286" t="s">
        <v>13279</v>
      </c>
      <c r="C97" s="286" t="s">
        <v>1941</v>
      </c>
      <c r="D97" s="287">
        <v>31</v>
      </c>
      <c r="E97" s="287"/>
      <c r="F97" s="287">
        <f>D97*E97</f>
        <v>0</v>
      </c>
      <c r="G97" s="287"/>
      <c r="H97" s="287">
        <f>D97*G97</f>
        <v>0</v>
      </c>
      <c r="I97" s="287">
        <f t="shared" si="15"/>
        <v>0</v>
      </c>
      <c r="J97" s="287">
        <f t="shared" si="15"/>
        <v>0</v>
      </c>
      <c r="K97" s="281"/>
      <c r="L97" s="281"/>
    </row>
    <row r="98" spans="1:12">
      <c r="A98" s="286" t="s">
        <v>870</v>
      </c>
      <c r="B98" s="286" t="s">
        <v>13280</v>
      </c>
      <c r="C98" s="286" t="s">
        <v>1941</v>
      </c>
      <c r="D98" s="287">
        <v>45</v>
      </c>
      <c r="E98" s="287"/>
      <c r="F98" s="287">
        <f>D98*E98</f>
        <v>0</v>
      </c>
      <c r="G98" s="287"/>
      <c r="H98" s="287">
        <f>D98*G98</f>
        <v>0</v>
      </c>
      <c r="I98" s="287">
        <f t="shared" si="15"/>
        <v>0</v>
      </c>
      <c r="J98" s="287">
        <f t="shared" si="15"/>
        <v>0</v>
      </c>
      <c r="K98" s="281"/>
      <c r="L98" s="281"/>
    </row>
    <row r="99" spans="1:12">
      <c r="A99" s="294" t="s">
        <v>3</v>
      </c>
      <c r="B99" s="294" t="s">
        <v>12665</v>
      </c>
      <c r="C99" s="294" t="s">
        <v>3</v>
      </c>
      <c r="D99" s="295"/>
      <c r="E99" s="295"/>
      <c r="F99" s="295"/>
      <c r="G99" s="295"/>
      <c r="H99" s="295"/>
      <c r="I99" s="295"/>
      <c r="J99" s="295"/>
      <c r="K99" s="281"/>
      <c r="L99" s="281"/>
    </row>
    <row r="100" spans="1:12">
      <c r="A100" s="286" t="s">
        <v>875</v>
      </c>
      <c r="B100" s="286" t="s">
        <v>12666</v>
      </c>
      <c r="C100" s="286" t="s">
        <v>451</v>
      </c>
      <c r="D100" s="287">
        <v>5</v>
      </c>
      <c r="E100" s="287"/>
      <c r="F100" s="287">
        <f>D100*E100</f>
        <v>0</v>
      </c>
      <c r="G100" s="287"/>
      <c r="H100" s="287">
        <f>D100*G100</f>
        <v>0</v>
      </c>
      <c r="I100" s="287">
        <f>E100+G100</f>
        <v>0</v>
      </c>
      <c r="J100" s="287">
        <f>F100+H100</f>
        <v>0</v>
      </c>
      <c r="K100" s="281"/>
      <c r="L100" s="281"/>
    </row>
    <row r="101" spans="1:12">
      <c r="A101" s="294" t="s">
        <v>3</v>
      </c>
      <c r="B101" s="294" t="s">
        <v>12667</v>
      </c>
      <c r="C101" s="294" t="s">
        <v>3</v>
      </c>
      <c r="D101" s="295"/>
      <c r="E101" s="295"/>
      <c r="F101" s="295"/>
      <c r="G101" s="295"/>
      <c r="H101" s="295"/>
      <c r="I101" s="295"/>
      <c r="J101" s="295"/>
      <c r="K101" s="281"/>
      <c r="L101" s="281"/>
    </row>
    <row r="102" spans="1:12">
      <c r="A102" s="286" t="s">
        <v>880</v>
      </c>
      <c r="B102" s="286" t="s">
        <v>12668</v>
      </c>
      <c r="C102" s="286" t="s">
        <v>451</v>
      </c>
      <c r="D102" s="287">
        <v>390</v>
      </c>
      <c r="E102" s="287"/>
      <c r="F102" s="287">
        <f t="shared" ref="F102:F108" si="16">D102*E102</f>
        <v>0</v>
      </c>
      <c r="G102" s="287"/>
      <c r="H102" s="287">
        <f t="shared" ref="H102:H108" si="17">D102*G102</f>
        <v>0</v>
      </c>
      <c r="I102" s="287">
        <f t="shared" ref="I102:J108" si="18">E102+G102</f>
        <v>0</v>
      </c>
      <c r="J102" s="287">
        <f t="shared" si="18"/>
        <v>0</v>
      </c>
      <c r="K102" s="281"/>
      <c r="L102" s="281"/>
    </row>
    <row r="103" spans="1:12">
      <c r="A103" s="286" t="s">
        <v>885</v>
      </c>
      <c r="B103" s="286" t="s">
        <v>12669</v>
      </c>
      <c r="C103" s="286" t="s">
        <v>451</v>
      </c>
      <c r="D103" s="287">
        <v>100</v>
      </c>
      <c r="E103" s="287"/>
      <c r="F103" s="287">
        <f t="shared" si="16"/>
        <v>0</v>
      </c>
      <c r="G103" s="287"/>
      <c r="H103" s="287">
        <f t="shared" si="17"/>
        <v>0</v>
      </c>
      <c r="I103" s="287">
        <f t="shared" si="18"/>
        <v>0</v>
      </c>
      <c r="J103" s="287">
        <f t="shared" si="18"/>
        <v>0</v>
      </c>
      <c r="K103" s="281"/>
      <c r="L103" s="281"/>
    </row>
    <row r="104" spans="1:12">
      <c r="A104" s="286" t="s">
        <v>894</v>
      </c>
      <c r="B104" s="286" t="s">
        <v>12670</v>
      </c>
      <c r="C104" s="286" t="s">
        <v>451</v>
      </c>
      <c r="D104" s="287">
        <v>80</v>
      </c>
      <c r="E104" s="287"/>
      <c r="F104" s="287">
        <f t="shared" si="16"/>
        <v>0</v>
      </c>
      <c r="G104" s="287"/>
      <c r="H104" s="287">
        <f t="shared" si="17"/>
        <v>0</v>
      </c>
      <c r="I104" s="287">
        <f t="shared" si="18"/>
        <v>0</v>
      </c>
      <c r="J104" s="287">
        <f t="shared" si="18"/>
        <v>0</v>
      </c>
      <c r="K104" s="281"/>
      <c r="L104" s="281"/>
    </row>
    <row r="105" spans="1:12">
      <c r="A105" s="286" t="s">
        <v>903</v>
      </c>
      <c r="B105" s="286" t="s">
        <v>12671</v>
      </c>
      <c r="C105" s="286" t="s">
        <v>451</v>
      </c>
      <c r="D105" s="287">
        <v>290</v>
      </c>
      <c r="E105" s="287"/>
      <c r="F105" s="287">
        <f t="shared" si="16"/>
        <v>0</v>
      </c>
      <c r="G105" s="287"/>
      <c r="H105" s="287">
        <f t="shared" si="17"/>
        <v>0</v>
      </c>
      <c r="I105" s="287">
        <f t="shared" si="18"/>
        <v>0</v>
      </c>
      <c r="J105" s="287">
        <f t="shared" si="18"/>
        <v>0</v>
      </c>
      <c r="K105" s="281"/>
      <c r="L105" s="281"/>
    </row>
    <row r="106" spans="1:12">
      <c r="A106" s="286" t="s">
        <v>908</v>
      </c>
      <c r="B106" s="286" t="s">
        <v>12673</v>
      </c>
      <c r="C106" s="286" t="s">
        <v>451</v>
      </c>
      <c r="D106" s="287">
        <v>80</v>
      </c>
      <c r="E106" s="287"/>
      <c r="F106" s="287">
        <f t="shared" si="16"/>
        <v>0</v>
      </c>
      <c r="G106" s="287"/>
      <c r="H106" s="287">
        <f t="shared" si="17"/>
        <v>0</v>
      </c>
      <c r="I106" s="287">
        <f t="shared" si="18"/>
        <v>0</v>
      </c>
      <c r="J106" s="287">
        <f t="shared" si="18"/>
        <v>0</v>
      </c>
      <c r="K106" s="281"/>
      <c r="L106" s="281"/>
    </row>
    <row r="107" spans="1:12">
      <c r="A107" s="286" t="s">
        <v>917</v>
      </c>
      <c r="B107" s="286" t="s">
        <v>12674</v>
      </c>
      <c r="C107" s="286" t="s">
        <v>451</v>
      </c>
      <c r="D107" s="287">
        <v>190</v>
      </c>
      <c r="E107" s="287"/>
      <c r="F107" s="287">
        <f t="shared" si="16"/>
        <v>0</v>
      </c>
      <c r="G107" s="287"/>
      <c r="H107" s="287">
        <f t="shared" si="17"/>
        <v>0</v>
      </c>
      <c r="I107" s="287">
        <f t="shared" si="18"/>
        <v>0</v>
      </c>
      <c r="J107" s="287">
        <f t="shared" si="18"/>
        <v>0</v>
      </c>
      <c r="K107" s="281"/>
      <c r="L107" s="281"/>
    </row>
    <row r="108" spans="1:12">
      <c r="A108" s="286" t="s">
        <v>922</v>
      </c>
      <c r="B108" s="286" t="s">
        <v>13281</v>
      </c>
      <c r="C108" s="286" t="s">
        <v>451</v>
      </c>
      <c r="D108" s="287">
        <v>15</v>
      </c>
      <c r="E108" s="287"/>
      <c r="F108" s="287">
        <f t="shared" si="16"/>
        <v>0</v>
      </c>
      <c r="G108" s="287"/>
      <c r="H108" s="287">
        <f t="shared" si="17"/>
        <v>0</v>
      </c>
      <c r="I108" s="287">
        <f t="shared" si="18"/>
        <v>0</v>
      </c>
      <c r="J108" s="287">
        <f t="shared" si="18"/>
        <v>0</v>
      </c>
      <c r="K108" s="281"/>
      <c r="L108" s="281"/>
    </row>
    <row r="109" spans="1:12">
      <c r="A109" s="294" t="s">
        <v>3</v>
      </c>
      <c r="B109" s="294" t="s">
        <v>12678</v>
      </c>
      <c r="C109" s="294" t="s">
        <v>3</v>
      </c>
      <c r="D109" s="295"/>
      <c r="E109" s="295"/>
      <c r="F109" s="295"/>
      <c r="G109" s="295"/>
      <c r="H109" s="295"/>
      <c r="I109" s="295"/>
      <c r="J109" s="295"/>
      <c r="K109" s="281"/>
      <c r="L109" s="281"/>
    </row>
    <row r="110" spans="1:12">
      <c r="A110" s="286" t="s">
        <v>931</v>
      </c>
      <c r="B110" s="286" t="s">
        <v>12679</v>
      </c>
      <c r="C110" s="286" t="s">
        <v>451</v>
      </c>
      <c r="D110" s="287">
        <v>5</v>
      </c>
      <c r="E110" s="287"/>
      <c r="F110" s="287">
        <f>D110*E110</f>
        <v>0</v>
      </c>
      <c r="G110" s="287"/>
      <c r="H110" s="287">
        <f>D110*G110</f>
        <v>0</v>
      </c>
      <c r="I110" s="287">
        <f>E110+G110</f>
        <v>0</v>
      </c>
      <c r="J110" s="287">
        <f>F110+H110</f>
        <v>0</v>
      </c>
      <c r="K110" s="281"/>
      <c r="L110" s="281"/>
    </row>
    <row r="111" spans="1:12">
      <c r="A111" s="294" t="s">
        <v>3</v>
      </c>
      <c r="B111" s="294" t="s">
        <v>13282</v>
      </c>
      <c r="C111" s="294" t="s">
        <v>3</v>
      </c>
      <c r="D111" s="295"/>
      <c r="E111" s="295"/>
      <c r="F111" s="295"/>
      <c r="G111" s="295"/>
      <c r="H111" s="295"/>
      <c r="I111" s="295"/>
      <c r="J111" s="295"/>
      <c r="K111" s="281"/>
      <c r="L111" s="281"/>
    </row>
    <row r="112" spans="1:12">
      <c r="A112" s="286" t="s">
        <v>938</v>
      </c>
      <c r="B112" s="286" t="s">
        <v>13283</v>
      </c>
      <c r="C112" s="286" t="s">
        <v>451</v>
      </c>
      <c r="D112" s="287">
        <v>12</v>
      </c>
      <c r="E112" s="287"/>
      <c r="F112" s="287">
        <f>D112*E112</f>
        <v>0</v>
      </c>
      <c r="G112" s="287"/>
      <c r="H112" s="287">
        <f>D112*G112</f>
        <v>0</v>
      </c>
      <c r="I112" s="287">
        <f>E112+G112</f>
        <v>0</v>
      </c>
      <c r="J112" s="287">
        <f>F112+H112</f>
        <v>0</v>
      </c>
      <c r="K112" s="281"/>
      <c r="L112" s="281"/>
    </row>
    <row r="113" spans="1:12">
      <c r="A113" s="294" t="s">
        <v>3</v>
      </c>
      <c r="B113" s="294" t="s">
        <v>12667</v>
      </c>
      <c r="C113" s="294" t="s">
        <v>3</v>
      </c>
      <c r="D113" s="295"/>
      <c r="E113" s="295"/>
      <c r="F113" s="295"/>
      <c r="G113" s="295"/>
      <c r="H113" s="295"/>
      <c r="I113" s="295"/>
      <c r="J113" s="295"/>
      <c r="K113" s="281"/>
      <c r="L113" s="281"/>
    </row>
    <row r="114" spans="1:12">
      <c r="A114" s="286" t="s">
        <v>945</v>
      </c>
      <c r="B114" s="286" t="s">
        <v>12677</v>
      </c>
      <c r="C114" s="286" t="s">
        <v>451</v>
      </c>
      <c r="D114" s="287">
        <v>5</v>
      </c>
      <c r="E114" s="287"/>
      <c r="F114" s="287">
        <f>D114*E114</f>
        <v>0</v>
      </c>
      <c r="G114" s="287"/>
      <c r="H114" s="287">
        <f>D114*G114</f>
        <v>0</v>
      </c>
      <c r="I114" s="287">
        <f>E114+G114</f>
        <v>0</v>
      </c>
      <c r="J114" s="287">
        <f>F114+H114</f>
        <v>0</v>
      </c>
      <c r="K114" s="281"/>
      <c r="L114" s="281"/>
    </row>
    <row r="115" spans="1:12">
      <c r="A115" s="294" t="s">
        <v>3</v>
      </c>
      <c r="B115" s="294" t="s">
        <v>12689</v>
      </c>
      <c r="C115" s="294" t="s">
        <v>3</v>
      </c>
      <c r="D115" s="295"/>
      <c r="E115" s="295"/>
      <c r="F115" s="295"/>
      <c r="G115" s="295"/>
      <c r="H115" s="295"/>
      <c r="I115" s="295"/>
      <c r="J115" s="295"/>
      <c r="K115" s="281"/>
      <c r="L115" s="281"/>
    </row>
    <row r="116" spans="1:12">
      <c r="A116" s="286" t="s">
        <v>951</v>
      </c>
      <c r="B116" s="286" t="s">
        <v>13284</v>
      </c>
      <c r="C116" s="286" t="s">
        <v>1941</v>
      </c>
      <c r="D116" s="287">
        <v>6</v>
      </c>
      <c r="E116" s="287"/>
      <c r="F116" s="287">
        <f>D116*E116</f>
        <v>0</v>
      </c>
      <c r="G116" s="287"/>
      <c r="H116" s="287">
        <f>D116*G116</f>
        <v>0</v>
      </c>
      <c r="I116" s="287">
        <f>E116+G116</f>
        <v>0</v>
      </c>
      <c r="J116" s="287">
        <f>F116+H116</f>
        <v>0</v>
      </c>
      <c r="K116" s="281"/>
      <c r="L116" s="281"/>
    </row>
    <row r="117" spans="1:12">
      <c r="A117" s="294" t="s">
        <v>3</v>
      </c>
      <c r="B117" s="294" t="s">
        <v>12691</v>
      </c>
      <c r="C117" s="294" t="s">
        <v>3</v>
      </c>
      <c r="D117" s="295"/>
      <c r="E117" s="295"/>
      <c r="F117" s="295"/>
      <c r="G117" s="295"/>
      <c r="H117" s="295"/>
      <c r="I117" s="295"/>
      <c r="J117" s="295"/>
      <c r="K117" s="281"/>
      <c r="L117" s="281"/>
    </row>
    <row r="118" spans="1:12">
      <c r="A118" s="286" t="s">
        <v>956</v>
      </c>
      <c r="B118" s="286" t="s">
        <v>13230</v>
      </c>
      <c r="C118" s="286" t="s">
        <v>1941</v>
      </c>
      <c r="D118" s="287">
        <v>6</v>
      </c>
      <c r="E118" s="287"/>
      <c r="F118" s="287">
        <f>D118*E118</f>
        <v>0</v>
      </c>
      <c r="G118" s="287"/>
      <c r="H118" s="287">
        <f>D118*G118</f>
        <v>0</v>
      </c>
      <c r="I118" s="287">
        <f>E118+G118</f>
        <v>0</v>
      </c>
      <c r="J118" s="287">
        <f>F118+H118</f>
        <v>0</v>
      </c>
      <c r="K118" s="281"/>
      <c r="L118" s="281"/>
    </row>
    <row r="119" spans="1:12">
      <c r="A119" s="294" t="s">
        <v>3</v>
      </c>
      <c r="B119" s="294" t="s">
        <v>12693</v>
      </c>
      <c r="C119" s="294" t="s">
        <v>3</v>
      </c>
      <c r="D119" s="295"/>
      <c r="E119" s="295"/>
      <c r="F119" s="295"/>
      <c r="G119" s="295"/>
      <c r="H119" s="295"/>
      <c r="I119" s="295"/>
      <c r="J119" s="295"/>
      <c r="K119" s="281"/>
      <c r="L119" s="281"/>
    </row>
    <row r="120" spans="1:12">
      <c r="A120" s="286" t="s">
        <v>962</v>
      </c>
      <c r="B120" s="286" t="s">
        <v>13285</v>
      </c>
      <c r="C120" s="286" t="s">
        <v>1941</v>
      </c>
      <c r="D120" s="287">
        <v>2</v>
      </c>
      <c r="E120" s="287"/>
      <c r="F120" s="287">
        <f>D120*E120</f>
        <v>0</v>
      </c>
      <c r="G120" s="287"/>
      <c r="H120" s="287">
        <f>D120*G120</f>
        <v>0</v>
      </c>
      <c r="I120" s="287">
        <f t="shared" ref="I120:J122" si="19">E120+G120</f>
        <v>0</v>
      </c>
      <c r="J120" s="287">
        <f t="shared" si="19"/>
        <v>0</v>
      </c>
      <c r="K120" s="281"/>
      <c r="L120" s="281"/>
    </row>
    <row r="121" spans="1:12">
      <c r="A121" s="286" t="s">
        <v>967</v>
      </c>
      <c r="B121" s="286" t="s">
        <v>13286</v>
      </c>
      <c r="C121" s="286" t="s">
        <v>1941</v>
      </c>
      <c r="D121" s="287">
        <v>3</v>
      </c>
      <c r="E121" s="287"/>
      <c r="F121" s="287">
        <f>D121*E121</f>
        <v>0</v>
      </c>
      <c r="G121" s="287"/>
      <c r="H121" s="287">
        <f>D121*G121</f>
        <v>0</v>
      </c>
      <c r="I121" s="287">
        <f t="shared" si="19"/>
        <v>0</v>
      </c>
      <c r="J121" s="287">
        <f t="shared" si="19"/>
        <v>0</v>
      </c>
      <c r="K121" s="281"/>
      <c r="L121" s="281"/>
    </row>
    <row r="122" spans="1:12">
      <c r="A122" s="286" t="s">
        <v>971</v>
      </c>
      <c r="B122" s="286" t="s">
        <v>13287</v>
      </c>
      <c r="C122" s="286" t="s">
        <v>1941</v>
      </c>
      <c r="D122" s="287">
        <v>1</v>
      </c>
      <c r="E122" s="287"/>
      <c r="F122" s="287">
        <f>D122*E122</f>
        <v>0</v>
      </c>
      <c r="G122" s="287"/>
      <c r="H122" s="287">
        <f>D122*G122</f>
        <v>0</v>
      </c>
      <c r="I122" s="287">
        <f t="shared" si="19"/>
        <v>0</v>
      </c>
      <c r="J122" s="287">
        <f t="shared" si="19"/>
        <v>0</v>
      </c>
      <c r="K122" s="281"/>
      <c r="L122" s="281"/>
    </row>
    <row r="123" spans="1:12" ht="26.25">
      <c r="A123" s="294" t="s">
        <v>3</v>
      </c>
      <c r="B123" s="296" t="s">
        <v>12891</v>
      </c>
      <c r="C123" s="294" t="s">
        <v>3</v>
      </c>
      <c r="D123" s="295"/>
      <c r="E123" s="295"/>
      <c r="F123" s="295"/>
      <c r="G123" s="295"/>
      <c r="H123" s="295"/>
      <c r="I123" s="295"/>
      <c r="J123" s="295"/>
      <c r="K123" s="281"/>
      <c r="L123" s="281"/>
    </row>
    <row r="124" spans="1:12">
      <c r="A124" s="286" t="s">
        <v>983</v>
      </c>
      <c r="B124" s="286" t="s">
        <v>12704</v>
      </c>
      <c r="C124" s="286" t="s">
        <v>1941</v>
      </c>
      <c r="D124" s="287">
        <v>30</v>
      </c>
      <c r="E124" s="287"/>
      <c r="F124" s="287">
        <f>D124*E124</f>
        <v>0</v>
      </c>
      <c r="G124" s="287"/>
      <c r="H124" s="287">
        <f>D124*G124</f>
        <v>0</v>
      </c>
      <c r="I124" s="287">
        <f>E124+G124</f>
        <v>0</v>
      </c>
      <c r="J124" s="287">
        <f>F124+H124</f>
        <v>0</v>
      </c>
      <c r="K124" s="281"/>
      <c r="L124" s="281"/>
    </row>
    <row r="125" spans="1:12">
      <c r="A125" s="294" t="s">
        <v>3</v>
      </c>
      <c r="B125" s="294" t="s">
        <v>12708</v>
      </c>
      <c r="C125" s="294" t="s">
        <v>3</v>
      </c>
      <c r="D125" s="295"/>
      <c r="E125" s="295"/>
      <c r="F125" s="295"/>
      <c r="G125" s="295"/>
      <c r="H125" s="295"/>
      <c r="I125" s="295"/>
      <c r="J125" s="295"/>
      <c r="K125" s="281"/>
      <c r="L125" s="281"/>
    </row>
    <row r="126" spans="1:12">
      <c r="A126" s="286" t="s">
        <v>990</v>
      </c>
      <c r="B126" s="286" t="s">
        <v>13227</v>
      </c>
      <c r="C126" s="286" t="s">
        <v>1941</v>
      </c>
      <c r="D126" s="287">
        <v>3</v>
      </c>
      <c r="E126" s="287"/>
      <c r="F126" s="287">
        <f>D126*E126</f>
        <v>0</v>
      </c>
      <c r="G126" s="287"/>
      <c r="H126" s="287">
        <f>D126*G126</f>
        <v>0</v>
      </c>
      <c r="I126" s="287">
        <f t="shared" ref="I126:J128" si="20">E126+G126</f>
        <v>0</v>
      </c>
      <c r="J126" s="287">
        <f t="shared" si="20"/>
        <v>0</v>
      </c>
      <c r="K126" s="281"/>
      <c r="L126" s="281"/>
    </row>
    <row r="127" spans="1:12">
      <c r="A127" s="286" t="s">
        <v>997</v>
      </c>
      <c r="B127" s="286" t="s">
        <v>13228</v>
      </c>
      <c r="C127" s="286" t="s">
        <v>1941</v>
      </c>
      <c r="D127" s="287">
        <v>5</v>
      </c>
      <c r="E127" s="287"/>
      <c r="F127" s="287">
        <f>D127*E127</f>
        <v>0</v>
      </c>
      <c r="G127" s="287"/>
      <c r="H127" s="287">
        <f>D127*G127</f>
        <v>0</v>
      </c>
      <c r="I127" s="287">
        <f t="shared" si="20"/>
        <v>0</v>
      </c>
      <c r="J127" s="287">
        <f t="shared" si="20"/>
        <v>0</v>
      </c>
      <c r="K127" s="281"/>
      <c r="L127" s="281"/>
    </row>
    <row r="128" spans="1:12">
      <c r="A128" s="286" t="s">
        <v>1007</v>
      </c>
      <c r="B128" s="286" t="s">
        <v>13288</v>
      </c>
      <c r="C128" s="286" t="s">
        <v>1941</v>
      </c>
      <c r="D128" s="287">
        <v>5</v>
      </c>
      <c r="E128" s="287"/>
      <c r="F128" s="287">
        <f>D128*E128</f>
        <v>0</v>
      </c>
      <c r="G128" s="287"/>
      <c r="H128" s="287">
        <f>D128*G128</f>
        <v>0</v>
      </c>
      <c r="I128" s="287">
        <f t="shared" si="20"/>
        <v>0</v>
      </c>
      <c r="J128" s="287">
        <f t="shared" si="20"/>
        <v>0</v>
      </c>
      <c r="K128" s="281"/>
      <c r="L128" s="281"/>
    </row>
    <row r="129" spans="1:12">
      <c r="A129" s="294" t="s">
        <v>3</v>
      </c>
      <c r="B129" s="294" t="s">
        <v>12895</v>
      </c>
      <c r="C129" s="294" t="s">
        <v>3</v>
      </c>
      <c r="D129" s="295"/>
      <c r="E129" s="295"/>
      <c r="F129" s="295"/>
      <c r="G129" s="295"/>
      <c r="H129" s="295"/>
      <c r="I129" s="295"/>
      <c r="J129" s="295"/>
      <c r="K129" s="281"/>
      <c r="L129" s="281"/>
    </row>
    <row r="130" spans="1:12">
      <c r="A130" s="286" t="s">
        <v>1010</v>
      </c>
      <c r="B130" s="286" t="s">
        <v>12718</v>
      </c>
      <c r="C130" s="286" t="s">
        <v>1941</v>
      </c>
      <c r="D130" s="287">
        <v>9</v>
      </c>
      <c r="E130" s="287"/>
      <c r="F130" s="287">
        <f>D130*E130</f>
        <v>0</v>
      </c>
      <c r="G130" s="287"/>
      <c r="H130" s="287">
        <f>D130*G130</f>
        <v>0</v>
      </c>
      <c r="I130" s="287">
        <f>E130+G130</f>
        <v>0</v>
      </c>
      <c r="J130" s="287">
        <f>F130+H130</f>
        <v>0</v>
      </c>
      <c r="K130" s="281"/>
      <c r="L130" s="281"/>
    </row>
    <row r="131" spans="1:12">
      <c r="A131" s="286" t="s">
        <v>1017</v>
      </c>
      <c r="B131" s="286" t="s">
        <v>12719</v>
      </c>
      <c r="C131" s="286" t="s">
        <v>1941</v>
      </c>
      <c r="D131" s="287">
        <v>10</v>
      </c>
      <c r="E131" s="287"/>
      <c r="F131" s="287">
        <f>D131*E131</f>
        <v>0</v>
      </c>
      <c r="G131" s="287"/>
      <c r="H131" s="287">
        <f>D131*G131</f>
        <v>0</v>
      </c>
      <c r="I131" s="287">
        <f>E131+G131</f>
        <v>0</v>
      </c>
      <c r="J131" s="287">
        <f>F131+H131</f>
        <v>0</v>
      </c>
      <c r="K131" s="281"/>
      <c r="L131" s="281"/>
    </row>
    <row r="132" spans="1:12">
      <c r="A132" s="294" t="s">
        <v>3</v>
      </c>
      <c r="B132" s="294" t="s">
        <v>12717</v>
      </c>
      <c r="C132" s="294" t="s">
        <v>3</v>
      </c>
      <c r="D132" s="295"/>
      <c r="E132" s="295"/>
      <c r="F132" s="295"/>
      <c r="G132" s="295"/>
      <c r="H132" s="295"/>
      <c r="I132" s="295"/>
      <c r="J132" s="295"/>
      <c r="K132" s="281"/>
      <c r="L132" s="281"/>
    </row>
    <row r="133" spans="1:12">
      <c r="A133" s="286" t="s">
        <v>1022</v>
      </c>
      <c r="B133" s="286" t="s">
        <v>12718</v>
      </c>
      <c r="C133" s="286" t="s">
        <v>1941</v>
      </c>
      <c r="D133" s="287">
        <v>68</v>
      </c>
      <c r="E133" s="287"/>
      <c r="F133" s="287">
        <f>D133*E133</f>
        <v>0</v>
      </c>
      <c r="G133" s="287"/>
      <c r="H133" s="287">
        <f>D133*G133</f>
        <v>0</v>
      </c>
      <c r="I133" s="287">
        <f t="shared" ref="I133:J137" si="21">E133+G133</f>
        <v>0</v>
      </c>
      <c r="J133" s="287">
        <f t="shared" si="21"/>
        <v>0</v>
      </c>
      <c r="K133" s="281"/>
      <c r="L133" s="281"/>
    </row>
    <row r="134" spans="1:12">
      <c r="A134" s="286" t="s">
        <v>1028</v>
      </c>
      <c r="B134" s="286" t="s">
        <v>12719</v>
      </c>
      <c r="C134" s="286" t="s">
        <v>1941</v>
      </c>
      <c r="D134" s="287">
        <v>10</v>
      </c>
      <c r="E134" s="287"/>
      <c r="F134" s="287">
        <f>D134*E134</f>
        <v>0</v>
      </c>
      <c r="G134" s="287"/>
      <c r="H134" s="287">
        <f>D134*G134</f>
        <v>0</v>
      </c>
      <c r="I134" s="287">
        <f t="shared" si="21"/>
        <v>0</v>
      </c>
      <c r="J134" s="287">
        <f t="shared" si="21"/>
        <v>0</v>
      </c>
      <c r="K134" s="281"/>
      <c r="L134" s="281"/>
    </row>
    <row r="135" spans="1:12">
      <c r="A135" s="286" t="s">
        <v>1033</v>
      </c>
      <c r="B135" s="286" t="s">
        <v>12720</v>
      </c>
      <c r="C135" s="286" t="s">
        <v>1941</v>
      </c>
      <c r="D135" s="287">
        <v>15</v>
      </c>
      <c r="E135" s="287"/>
      <c r="F135" s="287">
        <f>D135*E135</f>
        <v>0</v>
      </c>
      <c r="G135" s="287"/>
      <c r="H135" s="287">
        <f>D135*G135</f>
        <v>0</v>
      </c>
      <c r="I135" s="287">
        <f t="shared" si="21"/>
        <v>0</v>
      </c>
      <c r="J135" s="287">
        <f t="shared" si="21"/>
        <v>0</v>
      </c>
      <c r="K135" s="281"/>
      <c r="L135" s="281"/>
    </row>
    <row r="136" spans="1:12">
      <c r="A136" s="286" t="s">
        <v>1040</v>
      </c>
      <c r="B136" s="286" t="s">
        <v>12722</v>
      </c>
      <c r="C136" s="286" t="s">
        <v>1941</v>
      </c>
      <c r="D136" s="287">
        <v>2</v>
      </c>
      <c r="E136" s="287"/>
      <c r="F136" s="287">
        <f>D136*E136</f>
        <v>0</v>
      </c>
      <c r="G136" s="287"/>
      <c r="H136" s="287">
        <f>D136*G136</f>
        <v>0</v>
      </c>
      <c r="I136" s="287">
        <f t="shared" si="21"/>
        <v>0</v>
      </c>
      <c r="J136" s="287">
        <f t="shared" si="21"/>
        <v>0</v>
      </c>
      <c r="K136" s="281"/>
      <c r="L136" s="281"/>
    </row>
    <row r="137" spans="1:12">
      <c r="A137" s="286" t="s">
        <v>1059</v>
      </c>
      <c r="B137" s="286" t="s">
        <v>12723</v>
      </c>
      <c r="C137" s="286" t="s">
        <v>1941</v>
      </c>
      <c r="D137" s="287">
        <v>8</v>
      </c>
      <c r="E137" s="287"/>
      <c r="F137" s="287">
        <f>D137*E137</f>
        <v>0</v>
      </c>
      <c r="G137" s="287"/>
      <c r="H137" s="287">
        <f>D137*G137</f>
        <v>0</v>
      </c>
      <c r="I137" s="287">
        <f t="shared" si="21"/>
        <v>0</v>
      </c>
      <c r="J137" s="287">
        <f t="shared" si="21"/>
        <v>0</v>
      </c>
      <c r="K137" s="281"/>
      <c r="L137" s="281"/>
    </row>
    <row r="138" spans="1:12">
      <c r="A138" s="294" t="s">
        <v>3</v>
      </c>
      <c r="B138" s="294" t="s">
        <v>12725</v>
      </c>
      <c r="C138" s="294" t="s">
        <v>3</v>
      </c>
      <c r="D138" s="295"/>
      <c r="E138" s="295"/>
      <c r="F138" s="295"/>
      <c r="G138" s="295"/>
      <c r="H138" s="295"/>
      <c r="I138" s="295"/>
      <c r="J138" s="295"/>
      <c r="K138" s="281"/>
      <c r="L138" s="281"/>
    </row>
    <row r="139" spans="1:12">
      <c r="A139" s="294" t="s">
        <v>3</v>
      </c>
      <c r="B139" s="294" t="s">
        <v>12727</v>
      </c>
      <c r="C139" s="294" t="s">
        <v>3</v>
      </c>
      <c r="D139" s="295"/>
      <c r="E139" s="295"/>
      <c r="F139" s="295"/>
      <c r="G139" s="295"/>
      <c r="H139" s="295"/>
      <c r="I139" s="295"/>
      <c r="J139" s="295"/>
      <c r="K139" s="281"/>
      <c r="L139" s="281"/>
    </row>
    <row r="140" spans="1:12">
      <c r="A140" s="286" t="s">
        <v>1067</v>
      </c>
      <c r="B140" s="286" t="s">
        <v>12728</v>
      </c>
      <c r="C140" s="286" t="s">
        <v>1941</v>
      </c>
      <c r="D140" s="287">
        <v>13</v>
      </c>
      <c r="E140" s="287"/>
      <c r="F140" s="287">
        <f>D140*E140</f>
        <v>0</v>
      </c>
      <c r="G140" s="287"/>
      <c r="H140" s="287">
        <f>D140*G140</f>
        <v>0</v>
      </c>
      <c r="I140" s="287">
        <f>E140+G140</f>
        <v>0</v>
      </c>
      <c r="J140" s="287">
        <f>F140+H140</f>
        <v>0</v>
      </c>
      <c r="K140" s="281"/>
      <c r="L140" s="281"/>
    </row>
    <row r="141" spans="1:12">
      <c r="A141" s="294" t="s">
        <v>3</v>
      </c>
      <c r="B141" s="294" t="s">
        <v>13289</v>
      </c>
      <c r="C141" s="294" t="s">
        <v>3</v>
      </c>
      <c r="D141" s="295"/>
      <c r="E141" s="295"/>
      <c r="F141" s="295"/>
      <c r="G141" s="295"/>
      <c r="H141" s="295"/>
      <c r="I141" s="295"/>
      <c r="J141" s="295"/>
      <c r="K141" s="281"/>
      <c r="L141" s="281"/>
    </row>
    <row r="142" spans="1:12">
      <c r="A142" s="286" t="s">
        <v>1073</v>
      </c>
      <c r="B142" s="286" t="s">
        <v>13290</v>
      </c>
      <c r="C142" s="286" t="s">
        <v>493</v>
      </c>
      <c r="D142" s="287">
        <v>0.15</v>
      </c>
      <c r="E142" s="287"/>
      <c r="F142" s="287">
        <f>D142*E142</f>
        <v>0</v>
      </c>
      <c r="G142" s="287"/>
      <c r="H142" s="287">
        <f>D142*G142</f>
        <v>0</v>
      </c>
      <c r="I142" s="287">
        <f>E142+G142</f>
        <v>0</v>
      </c>
      <c r="J142" s="287">
        <f>F142+H142</f>
        <v>0</v>
      </c>
      <c r="K142" s="281"/>
      <c r="L142" s="281"/>
    </row>
    <row r="143" spans="1:12">
      <c r="A143" s="294" t="s">
        <v>3</v>
      </c>
      <c r="B143" s="294" t="s">
        <v>12744</v>
      </c>
      <c r="C143" s="294" t="s">
        <v>3</v>
      </c>
      <c r="D143" s="295"/>
      <c r="E143" s="295"/>
      <c r="F143" s="295"/>
      <c r="G143" s="295"/>
      <c r="H143" s="295"/>
      <c r="I143" s="295"/>
      <c r="J143" s="295"/>
      <c r="K143" s="281"/>
      <c r="L143" s="281"/>
    </row>
    <row r="144" spans="1:12">
      <c r="A144" s="286" t="s">
        <v>1079</v>
      </c>
      <c r="B144" s="286" t="s">
        <v>12746</v>
      </c>
      <c r="C144" s="286" t="s">
        <v>1941</v>
      </c>
      <c r="D144" s="287">
        <v>109</v>
      </c>
      <c r="E144" s="287"/>
      <c r="F144" s="287">
        <f>D144*E144</f>
        <v>0</v>
      </c>
      <c r="G144" s="287"/>
      <c r="H144" s="287">
        <f>D144*G144</f>
        <v>0</v>
      </c>
      <c r="I144" s="287">
        <f>E144+G144</f>
        <v>0</v>
      </c>
      <c r="J144" s="287">
        <f>F144+H144</f>
        <v>0</v>
      </c>
      <c r="K144" s="281"/>
      <c r="L144" s="281"/>
    </row>
    <row r="145" spans="1:12">
      <c r="A145" s="294" t="s">
        <v>3</v>
      </c>
      <c r="B145" s="294" t="s">
        <v>12747</v>
      </c>
      <c r="C145" s="294" t="s">
        <v>3</v>
      </c>
      <c r="D145" s="295"/>
      <c r="E145" s="295"/>
      <c r="F145" s="295"/>
      <c r="G145" s="295"/>
      <c r="H145" s="295"/>
      <c r="I145" s="295"/>
      <c r="J145" s="295"/>
      <c r="K145" s="281"/>
      <c r="L145" s="281"/>
    </row>
    <row r="146" spans="1:12">
      <c r="A146" s="286" t="s">
        <v>1086</v>
      </c>
      <c r="B146" s="286" t="s">
        <v>12748</v>
      </c>
      <c r="C146" s="286" t="s">
        <v>382</v>
      </c>
      <c r="D146" s="287">
        <v>3</v>
      </c>
      <c r="E146" s="287"/>
      <c r="F146" s="287">
        <f>D146*E146</f>
        <v>0</v>
      </c>
      <c r="G146" s="287"/>
      <c r="H146" s="287">
        <f>D146*G146</f>
        <v>0</v>
      </c>
      <c r="I146" s="287">
        <f>E146+G146</f>
        <v>0</v>
      </c>
      <c r="J146" s="287">
        <f>F146+H146</f>
        <v>0</v>
      </c>
      <c r="K146" s="281"/>
      <c r="L146" s="281"/>
    </row>
    <row r="147" spans="1:12">
      <c r="A147" s="286" t="s">
        <v>1091</v>
      </c>
      <c r="B147" s="286" t="s">
        <v>12749</v>
      </c>
      <c r="C147" s="286" t="s">
        <v>382</v>
      </c>
      <c r="D147" s="287">
        <v>2</v>
      </c>
      <c r="E147" s="287"/>
      <c r="F147" s="287">
        <f>D147*E147</f>
        <v>0</v>
      </c>
      <c r="G147" s="287"/>
      <c r="H147" s="287">
        <f>D147*G147</f>
        <v>0</v>
      </c>
      <c r="I147" s="287">
        <f>E147+G147</f>
        <v>0</v>
      </c>
      <c r="J147" s="287">
        <f>F147+H147</f>
        <v>0</v>
      </c>
      <c r="K147" s="281"/>
      <c r="L147" s="281"/>
    </row>
    <row r="148" spans="1:12">
      <c r="A148" s="294" t="s">
        <v>3</v>
      </c>
      <c r="B148" s="294" t="s">
        <v>12750</v>
      </c>
      <c r="C148" s="294" t="s">
        <v>3</v>
      </c>
      <c r="D148" s="295"/>
      <c r="E148" s="295"/>
      <c r="F148" s="295"/>
      <c r="G148" s="295"/>
      <c r="H148" s="295"/>
      <c r="I148" s="295"/>
      <c r="J148" s="295"/>
      <c r="K148" s="281"/>
      <c r="L148" s="281"/>
    </row>
    <row r="149" spans="1:12">
      <c r="A149" s="286" t="s">
        <v>1110</v>
      </c>
      <c r="B149" s="286" t="s">
        <v>12751</v>
      </c>
      <c r="C149" s="286" t="s">
        <v>382</v>
      </c>
      <c r="D149" s="287">
        <v>2</v>
      </c>
      <c r="E149" s="287"/>
      <c r="F149" s="287">
        <f>D149*E149</f>
        <v>0</v>
      </c>
      <c r="G149" s="287"/>
      <c r="H149" s="287">
        <f>D149*G149</f>
        <v>0</v>
      </c>
      <c r="I149" s="287">
        <f>E149+G149</f>
        <v>0</v>
      </c>
      <c r="J149" s="287">
        <f>F149+H149</f>
        <v>0</v>
      </c>
      <c r="K149" s="281"/>
      <c r="L149" s="281"/>
    </row>
    <row r="150" spans="1:12">
      <c r="A150" s="294" t="s">
        <v>3</v>
      </c>
      <c r="B150" s="294" t="s">
        <v>12752</v>
      </c>
      <c r="C150" s="294" t="s">
        <v>3</v>
      </c>
      <c r="D150" s="295"/>
      <c r="E150" s="295"/>
      <c r="F150" s="295"/>
      <c r="G150" s="295"/>
      <c r="H150" s="295"/>
      <c r="I150" s="295"/>
      <c r="J150" s="295"/>
      <c r="K150" s="281"/>
      <c r="L150" s="281"/>
    </row>
    <row r="151" spans="1:12">
      <c r="A151" s="286" t="s">
        <v>1156</v>
      </c>
      <c r="B151" s="286" t="s">
        <v>12753</v>
      </c>
      <c r="C151" s="286" t="s">
        <v>382</v>
      </c>
      <c r="D151" s="287">
        <v>3</v>
      </c>
      <c r="E151" s="287"/>
      <c r="F151" s="287">
        <f>D151*E151</f>
        <v>0</v>
      </c>
      <c r="G151" s="287"/>
      <c r="H151" s="287">
        <f>D151*G151</f>
        <v>0</v>
      </c>
      <c r="I151" s="287">
        <f>E151+G151</f>
        <v>0</v>
      </c>
      <c r="J151" s="287">
        <f>F151+H151</f>
        <v>0</v>
      </c>
      <c r="K151" s="281"/>
      <c r="L151" s="281"/>
    </row>
    <row r="152" spans="1:12">
      <c r="A152" s="294" t="s">
        <v>3</v>
      </c>
      <c r="B152" s="294" t="s">
        <v>12754</v>
      </c>
      <c r="C152" s="294" t="s">
        <v>3</v>
      </c>
      <c r="D152" s="295"/>
      <c r="E152" s="295"/>
      <c r="F152" s="295"/>
      <c r="G152" s="295"/>
      <c r="H152" s="295"/>
      <c r="I152" s="295"/>
      <c r="J152" s="295"/>
      <c r="K152" s="281"/>
      <c r="L152" s="281"/>
    </row>
    <row r="153" spans="1:12">
      <c r="A153" s="286" t="s">
        <v>1163</v>
      </c>
      <c r="B153" s="286" t="s">
        <v>12755</v>
      </c>
      <c r="C153" s="286" t="s">
        <v>382</v>
      </c>
      <c r="D153" s="287">
        <v>8</v>
      </c>
      <c r="E153" s="287"/>
      <c r="F153" s="287">
        <f>D153*E153</f>
        <v>0</v>
      </c>
      <c r="G153" s="287"/>
      <c r="H153" s="287">
        <f>D153*G153</f>
        <v>0</v>
      </c>
      <c r="I153" s="287">
        <f>E153+G153</f>
        <v>0</v>
      </c>
      <c r="J153" s="287">
        <f>F153+H153</f>
        <v>0</v>
      </c>
      <c r="K153" s="281"/>
      <c r="L153" s="281"/>
    </row>
    <row r="154" spans="1:12">
      <c r="A154" s="286" t="s">
        <v>1171</v>
      </c>
      <c r="B154" s="286" t="s">
        <v>12756</v>
      </c>
      <c r="C154" s="286" t="s">
        <v>382</v>
      </c>
      <c r="D154" s="287">
        <v>4</v>
      </c>
      <c r="E154" s="287"/>
      <c r="F154" s="287">
        <f>D154*E154</f>
        <v>0</v>
      </c>
      <c r="G154" s="287"/>
      <c r="H154" s="287">
        <f>D154*G154</f>
        <v>0</v>
      </c>
      <c r="I154" s="287">
        <f>E154+G154</f>
        <v>0</v>
      </c>
      <c r="J154" s="287">
        <f>F154+H154</f>
        <v>0</v>
      </c>
      <c r="K154" s="281"/>
      <c r="L154" s="281"/>
    </row>
    <row r="155" spans="1:12">
      <c r="A155" s="294" t="s">
        <v>3</v>
      </c>
      <c r="B155" s="294" t="s">
        <v>12757</v>
      </c>
      <c r="C155" s="294" t="s">
        <v>3</v>
      </c>
      <c r="D155" s="295"/>
      <c r="E155" s="295"/>
      <c r="F155" s="295"/>
      <c r="G155" s="295"/>
      <c r="H155" s="295"/>
      <c r="I155" s="295"/>
      <c r="J155" s="295"/>
      <c r="K155" s="281"/>
      <c r="L155" s="281"/>
    </row>
    <row r="156" spans="1:12">
      <c r="A156" s="286" t="s">
        <v>1179</v>
      </c>
      <c r="B156" s="286" t="s">
        <v>12758</v>
      </c>
      <c r="C156" s="286" t="s">
        <v>342</v>
      </c>
      <c r="D156" s="287">
        <v>1</v>
      </c>
      <c r="E156" s="287"/>
      <c r="F156" s="287">
        <f>D156*E156</f>
        <v>0</v>
      </c>
      <c r="G156" s="287"/>
      <c r="H156" s="287">
        <f>D156*G156</f>
        <v>0</v>
      </c>
      <c r="I156" s="287">
        <f>E156+G156</f>
        <v>0</v>
      </c>
      <c r="J156" s="287">
        <f>F156+H156</f>
        <v>0</v>
      </c>
      <c r="K156" s="281"/>
      <c r="L156" s="281"/>
    </row>
    <row r="157" spans="1:12">
      <c r="A157" s="286" t="s">
        <v>1183</v>
      </c>
      <c r="B157" s="286" t="s">
        <v>12759</v>
      </c>
      <c r="C157" s="286" t="s">
        <v>342</v>
      </c>
      <c r="D157" s="287">
        <v>1</v>
      </c>
      <c r="E157" s="287"/>
      <c r="F157" s="287">
        <f>D157*E157</f>
        <v>0</v>
      </c>
      <c r="G157" s="287"/>
      <c r="H157" s="287">
        <f>D157*G157</f>
        <v>0</v>
      </c>
      <c r="I157" s="287">
        <f>E157+G157</f>
        <v>0</v>
      </c>
      <c r="J157" s="287">
        <f>F157+H157</f>
        <v>0</v>
      </c>
      <c r="K157" s="281"/>
      <c r="L157" s="281"/>
    </row>
    <row r="158" spans="1:12">
      <c r="A158" s="284" t="s">
        <v>3</v>
      </c>
      <c r="B158" s="284" t="s">
        <v>12760</v>
      </c>
      <c r="C158" s="284" t="s">
        <v>3</v>
      </c>
      <c r="D158" s="285"/>
      <c r="E158" s="285"/>
      <c r="F158" s="285">
        <f>SUM(F57:F157)</f>
        <v>0</v>
      </c>
      <c r="G158" s="285"/>
      <c r="H158" s="285">
        <f>SUM(H57:H157)</f>
        <v>0</v>
      </c>
      <c r="I158" s="285"/>
      <c r="J158" s="285">
        <f>SUM(J57:J157)</f>
        <v>0</v>
      </c>
      <c r="K158" s="281"/>
      <c r="L158" s="281"/>
    </row>
    <row r="159" spans="1:12">
      <c r="A159" s="284" t="s">
        <v>3</v>
      </c>
      <c r="B159" s="284" t="s">
        <v>12761</v>
      </c>
      <c r="C159" s="284" t="s">
        <v>3</v>
      </c>
      <c r="D159" s="285"/>
      <c r="E159" s="285"/>
      <c r="F159" s="285"/>
      <c r="G159" s="285"/>
      <c r="H159" s="285"/>
      <c r="I159" s="285"/>
      <c r="J159" s="285"/>
      <c r="K159" s="281"/>
      <c r="L159" s="281"/>
    </row>
    <row r="160" spans="1:12">
      <c r="A160" s="294" t="s">
        <v>3</v>
      </c>
      <c r="B160" s="294" t="s">
        <v>12762</v>
      </c>
      <c r="C160" s="294" t="s">
        <v>3</v>
      </c>
      <c r="D160" s="295"/>
      <c r="E160" s="295"/>
      <c r="F160" s="295"/>
      <c r="G160" s="295"/>
      <c r="H160" s="295"/>
      <c r="I160" s="295"/>
      <c r="J160" s="295"/>
      <c r="K160" s="281"/>
      <c r="L160" s="281"/>
    </row>
    <row r="161" spans="1:12">
      <c r="A161" s="294" t="s">
        <v>3</v>
      </c>
      <c r="B161" s="294" t="s">
        <v>12763</v>
      </c>
      <c r="C161" s="294" t="s">
        <v>3</v>
      </c>
      <c r="D161" s="295"/>
      <c r="E161" s="295"/>
      <c r="F161" s="295"/>
      <c r="G161" s="295"/>
      <c r="H161" s="295"/>
      <c r="I161" s="295"/>
      <c r="J161" s="295"/>
      <c r="K161" s="281"/>
      <c r="L161" s="281"/>
    </row>
    <row r="162" spans="1:12">
      <c r="A162" s="286" t="s">
        <v>1187</v>
      </c>
      <c r="B162" s="286" t="s">
        <v>12964</v>
      </c>
      <c r="C162" s="286" t="s">
        <v>2052</v>
      </c>
      <c r="D162" s="287">
        <v>24.2</v>
      </c>
      <c r="E162" s="287"/>
      <c r="F162" s="287">
        <f>D162*E162</f>
        <v>0</v>
      </c>
      <c r="G162" s="287"/>
      <c r="H162" s="287">
        <f>D162*G162</f>
        <v>0</v>
      </c>
      <c r="I162" s="287">
        <f>E162+G162</f>
        <v>0</v>
      </c>
      <c r="J162" s="287">
        <f>F162+H162</f>
        <v>0</v>
      </c>
      <c r="K162" s="281"/>
      <c r="L162" s="281"/>
    </row>
    <row r="163" spans="1:12">
      <c r="A163" s="286" t="s">
        <v>1192</v>
      </c>
      <c r="B163" s="286" t="s">
        <v>12965</v>
      </c>
      <c r="C163" s="286" t="s">
        <v>2052</v>
      </c>
      <c r="D163" s="287">
        <v>125.2</v>
      </c>
      <c r="E163" s="287"/>
      <c r="F163" s="287">
        <f>D163*E163</f>
        <v>0</v>
      </c>
      <c r="G163" s="287"/>
      <c r="H163" s="287">
        <f>D163*G163</f>
        <v>0</v>
      </c>
      <c r="I163" s="287">
        <f>E163+G163</f>
        <v>0</v>
      </c>
      <c r="J163" s="287">
        <f>F163+H163</f>
        <v>0</v>
      </c>
      <c r="K163" s="281"/>
      <c r="L163" s="281"/>
    </row>
    <row r="164" spans="1:12">
      <c r="A164" s="294" t="s">
        <v>3</v>
      </c>
      <c r="B164" s="294" t="s">
        <v>12766</v>
      </c>
      <c r="C164" s="294" t="s">
        <v>3</v>
      </c>
      <c r="D164" s="295"/>
      <c r="E164" s="295"/>
      <c r="F164" s="295"/>
      <c r="G164" s="295"/>
      <c r="H164" s="295"/>
      <c r="I164" s="295"/>
      <c r="J164" s="295"/>
      <c r="K164" s="281"/>
      <c r="L164" s="281"/>
    </row>
    <row r="165" spans="1:12">
      <c r="A165" s="286" t="s">
        <v>1200</v>
      </c>
      <c r="B165" s="286" t="s">
        <v>12767</v>
      </c>
      <c r="C165" s="286" t="s">
        <v>1941</v>
      </c>
      <c r="D165" s="287">
        <v>20</v>
      </c>
      <c r="E165" s="287"/>
      <c r="F165" s="287">
        <f>D165*E165</f>
        <v>0</v>
      </c>
      <c r="G165" s="287"/>
      <c r="H165" s="287">
        <f>D165*G165</f>
        <v>0</v>
      </c>
      <c r="I165" s="287">
        <f>E165+G165</f>
        <v>0</v>
      </c>
      <c r="J165" s="287">
        <f>F165+H165</f>
        <v>0</v>
      </c>
      <c r="K165" s="281"/>
      <c r="L165" s="281"/>
    </row>
    <row r="166" spans="1:12">
      <c r="A166" s="286" t="s">
        <v>1204</v>
      </c>
      <c r="B166" s="286" t="s">
        <v>12768</v>
      </c>
      <c r="C166" s="286" t="s">
        <v>1941</v>
      </c>
      <c r="D166" s="287">
        <v>30</v>
      </c>
      <c r="E166" s="287"/>
      <c r="F166" s="287">
        <f>D166*E166</f>
        <v>0</v>
      </c>
      <c r="G166" s="287"/>
      <c r="H166" s="287">
        <f>D166*G166</f>
        <v>0</v>
      </c>
      <c r="I166" s="287">
        <f>E166+G166</f>
        <v>0</v>
      </c>
      <c r="J166" s="287">
        <f>F166+H166</f>
        <v>0</v>
      </c>
      <c r="K166" s="281"/>
      <c r="L166" s="281"/>
    </row>
    <row r="167" spans="1:12">
      <c r="A167" s="294" t="s">
        <v>3</v>
      </c>
      <c r="B167" s="294" t="s">
        <v>12769</v>
      </c>
      <c r="C167" s="294" t="s">
        <v>3</v>
      </c>
      <c r="D167" s="295"/>
      <c r="E167" s="295"/>
      <c r="F167" s="295"/>
      <c r="G167" s="295"/>
      <c r="H167" s="295"/>
      <c r="I167" s="295"/>
      <c r="J167" s="295"/>
      <c r="K167" s="281"/>
      <c r="L167" s="281"/>
    </row>
    <row r="168" spans="1:12">
      <c r="A168" s="294" t="s">
        <v>3</v>
      </c>
      <c r="B168" s="294" t="s">
        <v>12766</v>
      </c>
      <c r="C168" s="294" t="s">
        <v>3</v>
      </c>
      <c r="D168" s="295"/>
      <c r="E168" s="295"/>
      <c r="F168" s="295"/>
      <c r="G168" s="295"/>
      <c r="H168" s="295"/>
      <c r="I168" s="295"/>
      <c r="J168" s="295"/>
      <c r="K168" s="281"/>
      <c r="L168" s="281"/>
    </row>
    <row r="169" spans="1:12">
      <c r="A169" s="286" t="s">
        <v>1210</v>
      </c>
      <c r="B169" s="286" t="s">
        <v>12771</v>
      </c>
      <c r="C169" s="286" t="s">
        <v>1941</v>
      </c>
      <c r="D169" s="287">
        <v>10</v>
      </c>
      <c r="E169" s="287"/>
      <c r="F169" s="287">
        <f>D169*E169</f>
        <v>0</v>
      </c>
      <c r="G169" s="287"/>
      <c r="H169" s="287">
        <f>D169*G169</f>
        <v>0</v>
      </c>
      <c r="I169" s="287">
        <f t="shared" ref="I169:J173" si="22">E169+G169</f>
        <v>0</v>
      </c>
      <c r="J169" s="287">
        <f t="shared" si="22"/>
        <v>0</v>
      </c>
      <c r="K169" s="281"/>
      <c r="L169" s="281"/>
    </row>
    <row r="170" spans="1:12">
      <c r="A170" s="286" t="s">
        <v>1217</v>
      </c>
      <c r="B170" s="286" t="s">
        <v>12772</v>
      </c>
      <c r="C170" s="286" t="s">
        <v>1941</v>
      </c>
      <c r="D170" s="287">
        <v>10</v>
      </c>
      <c r="E170" s="287"/>
      <c r="F170" s="287">
        <f>D170*E170</f>
        <v>0</v>
      </c>
      <c r="G170" s="287"/>
      <c r="H170" s="287">
        <f>D170*G170</f>
        <v>0</v>
      </c>
      <c r="I170" s="287">
        <f t="shared" si="22"/>
        <v>0</v>
      </c>
      <c r="J170" s="287">
        <f t="shared" si="22"/>
        <v>0</v>
      </c>
      <c r="K170" s="281"/>
      <c r="L170" s="281"/>
    </row>
    <row r="171" spans="1:12">
      <c r="A171" s="286" t="s">
        <v>1222</v>
      </c>
      <c r="B171" s="286" t="s">
        <v>12773</v>
      </c>
      <c r="C171" s="286" t="s">
        <v>1941</v>
      </c>
      <c r="D171" s="287">
        <v>11</v>
      </c>
      <c r="E171" s="287"/>
      <c r="F171" s="287">
        <f>D171*E171</f>
        <v>0</v>
      </c>
      <c r="G171" s="287"/>
      <c r="H171" s="287">
        <f>D171*G171</f>
        <v>0</v>
      </c>
      <c r="I171" s="287">
        <f t="shared" si="22"/>
        <v>0</v>
      </c>
      <c r="J171" s="287">
        <f t="shared" si="22"/>
        <v>0</v>
      </c>
      <c r="K171" s="281"/>
      <c r="L171" s="281"/>
    </row>
    <row r="172" spans="1:12">
      <c r="A172" s="286" t="s">
        <v>1228</v>
      </c>
      <c r="B172" s="286" t="s">
        <v>12774</v>
      </c>
      <c r="C172" s="286" t="s">
        <v>1941</v>
      </c>
      <c r="D172" s="287">
        <v>41</v>
      </c>
      <c r="E172" s="287"/>
      <c r="F172" s="287">
        <f>D172*E172</f>
        <v>0</v>
      </c>
      <c r="G172" s="287"/>
      <c r="H172" s="287">
        <f>D172*G172</f>
        <v>0</v>
      </c>
      <c r="I172" s="287">
        <f t="shared" si="22"/>
        <v>0</v>
      </c>
      <c r="J172" s="287">
        <f t="shared" si="22"/>
        <v>0</v>
      </c>
      <c r="K172" s="281"/>
      <c r="L172" s="281"/>
    </row>
    <row r="173" spans="1:12">
      <c r="A173" s="286" t="s">
        <v>1234</v>
      </c>
      <c r="B173" s="286" t="s">
        <v>12775</v>
      </c>
      <c r="C173" s="286" t="s">
        <v>1941</v>
      </c>
      <c r="D173" s="287">
        <v>40</v>
      </c>
      <c r="E173" s="287"/>
      <c r="F173" s="287">
        <f>D173*E173</f>
        <v>0</v>
      </c>
      <c r="G173" s="287"/>
      <c r="H173" s="287">
        <f>D173*G173</f>
        <v>0</v>
      </c>
      <c r="I173" s="287">
        <f t="shared" si="22"/>
        <v>0</v>
      </c>
      <c r="J173" s="287">
        <f t="shared" si="22"/>
        <v>0</v>
      </c>
      <c r="K173" s="281"/>
      <c r="L173" s="281"/>
    </row>
    <row r="174" spans="1:12">
      <c r="A174" s="294" t="s">
        <v>3</v>
      </c>
      <c r="B174" s="294" t="s">
        <v>12776</v>
      </c>
      <c r="C174" s="294" t="s">
        <v>3</v>
      </c>
      <c r="D174" s="295"/>
      <c r="E174" s="295"/>
      <c r="F174" s="295"/>
      <c r="G174" s="295"/>
      <c r="H174" s="295"/>
      <c r="I174" s="295"/>
      <c r="J174" s="295"/>
      <c r="K174" s="281"/>
      <c r="L174" s="281"/>
    </row>
    <row r="175" spans="1:12">
      <c r="A175" s="286" t="s">
        <v>1239</v>
      </c>
      <c r="B175" s="286" t="s">
        <v>12777</v>
      </c>
      <c r="C175" s="286" t="s">
        <v>1941</v>
      </c>
      <c r="D175" s="287">
        <v>4</v>
      </c>
      <c r="E175" s="287"/>
      <c r="F175" s="287">
        <f>D175*E175</f>
        <v>0</v>
      </c>
      <c r="G175" s="287"/>
      <c r="H175" s="287">
        <f>D175*G175</f>
        <v>0</v>
      </c>
      <c r="I175" s="287">
        <f t="shared" ref="I175:J177" si="23">E175+G175</f>
        <v>0</v>
      </c>
      <c r="J175" s="287">
        <f t="shared" si="23"/>
        <v>0</v>
      </c>
      <c r="K175" s="281"/>
      <c r="L175" s="281"/>
    </row>
    <row r="176" spans="1:12">
      <c r="A176" s="286" t="s">
        <v>1244</v>
      </c>
      <c r="B176" s="286" t="s">
        <v>12778</v>
      </c>
      <c r="C176" s="286" t="s">
        <v>1941</v>
      </c>
      <c r="D176" s="287">
        <v>8</v>
      </c>
      <c r="E176" s="287"/>
      <c r="F176" s="287">
        <f>D176*E176</f>
        <v>0</v>
      </c>
      <c r="G176" s="287"/>
      <c r="H176" s="287">
        <f>D176*G176</f>
        <v>0</v>
      </c>
      <c r="I176" s="287">
        <f t="shared" si="23"/>
        <v>0</v>
      </c>
      <c r="J176" s="287">
        <f t="shared" si="23"/>
        <v>0</v>
      </c>
      <c r="K176" s="281"/>
      <c r="L176" s="281"/>
    </row>
    <row r="177" spans="1:12">
      <c r="A177" s="286" t="s">
        <v>1250</v>
      </c>
      <c r="B177" s="286" t="s">
        <v>13291</v>
      </c>
      <c r="C177" s="286" t="s">
        <v>1941</v>
      </c>
      <c r="D177" s="287">
        <v>8</v>
      </c>
      <c r="E177" s="287"/>
      <c r="F177" s="287">
        <f>D177*E177</f>
        <v>0</v>
      </c>
      <c r="G177" s="287"/>
      <c r="H177" s="287">
        <f>D177*G177</f>
        <v>0</v>
      </c>
      <c r="I177" s="287">
        <f t="shared" si="23"/>
        <v>0</v>
      </c>
      <c r="J177" s="287">
        <f t="shared" si="23"/>
        <v>0</v>
      </c>
      <c r="K177" s="281"/>
      <c r="L177" s="281"/>
    </row>
    <row r="178" spans="1:12">
      <c r="A178" s="294" t="s">
        <v>3</v>
      </c>
      <c r="B178" s="294" t="s">
        <v>12779</v>
      </c>
      <c r="C178" s="294" t="s">
        <v>3</v>
      </c>
      <c r="D178" s="295"/>
      <c r="E178" s="295"/>
      <c r="F178" s="295"/>
      <c r="G178" s="295"/>
      <c r="H178" s="295"/>
      <c r="I178" s="295"/>
      <c r="J178" s="295"/>
      <c r="K178" s="281"/>
      <c r="L178" s="281"/>
    </row>
    <row r="179" spans="1:12">
      <c r="A179" s="286" t="s">
        <v>1255</v>
      </c>
      <c r="B179" s="286" t="s">
        <v>13233</v>
      </c>
      <c r="C179" s="286" t="s">
        <v>1941</v>
      </c>
      <c r="D179" s="287">
        <v>90</v>
      </c>
      <c r="E179" s="287"/>
      <c r="F179" s="287">
        <f>D179*E179</f>
        <v>0</v>
      </c>
      <c r="G179" s="287"/>
      <c r="H179" s="287">
        <f>D179*G179</f>
        <v>0</v>
      </c>
      <c r="I179" s="287">
        <f t="shared" ref="I179:J181" si="24">E179+G179</f>
        <v>0</v>
      </c>
      <c r="J179" s="287">
        <f t="shared" si="24"/>
        <v>0</v>
      </c>
      <c r="K179" s="281"/>
      <c r="L179" s="281"/>
    </row>
    <row r="180" spans="1:12">
      <c r="A180" s="286" t="s">
        <v>1264</v>
      </c>
      <c r="B180" s="286" t="s">
        <v>12781</v>
      </c>
      <c r="C180" s="286" t="s">
        <v>1941</v>
      </c>
      <c r="D180" s="287">
        <v>52</v>
      </c>
      <c r="E180" s="287"/>
      <c r="F180" s="287">
        <f>D180*E180</f>
        <v>0</v>
      </c>
      <c r="G180" s="287"/>
      <c r="H180" s="287">
        <f>D180*G180</f>
        <v>0</v>
      </c>
      <c r="I180" s="287">
        <f t="shared" si="24"/>
        <v>0</v>
      </c>
      <c r="J180" s="287">
        <f t="shared" si="24"/>
        <v>0</v>
      </c>
      <c r="K180" s="281"/>
      <c r="L180" s="281"/>
    </row>
    <row r="181" spans="1:12">
      <c r="A181" s="286" t="s">
        <v>1270</v>
      </c>
      <c r="B181" s="286" t="s">
        <v>12780</v>
      </c>
      <c r="C181" s="286" t="s">
        <v>1941</v>
      </c>
      <c r="D181" s="287">
        <v>28</v>
      </c>
      <c r="E181" s="287"/>
      <c r="F181" s="287">
        <f>D181*E181</f>
        <v>0</v>
      </c>
      <c r="G181" s="287"/>
      <c r="H181" s="287">
        <f>D181*G181</f>
        <v>0</v>
      </c>
      <c r="I181" s="287">
        <f t="shared" si="24"/>
        <v>0</v>
      </c>
      <c r="J181" s="287">
        <f t="shared" si="24"/>
        <v>0</v>
      </c>
      <c r="K181" s="281"/>
      <c r="L181" s="281"/>
    </row>
    <row r="182" spans="1:12">
      <c r="A182" s="294" t="s">
        <v>3</v>
      </c>
      <c r="B182" s="294" t="s">
        <v>13235</v>
      </c>
      <c r="C182" s="294" t="s">
        <v>3</v>
      </c>
      <c r="D182" s="295"/>
      <c r="E182" s="295"/>
      <c r="F182" s="295"/>
      <c r="G182" s="295"/>
      <c r="H182" s="295"/>
      <c r="I182" s="295"/>
      <c r="J182" s="295"/>
      <c r="K182" s="281"/>
      <c r="L182" s="281"/>
    </row>
    <row r="183" spans="1:12">
      <c r="A183" s="286" t="s">
        <v>1276</v>
      </c>
      <c r="B183" s="286" t="s">
        <v>13236</v>
      </c>
      <c r="C183" s="286" t="s">
        <v>1941</v>
      </c>
      <c r="D183" s="287">
        <v>2</v>
      </c>
      <c r="E183" s="287"/>
      <c r="F183" s="287">
        <f>D183*E183</f>
        <v>0</v>
      </c>
      <c r="G183" s="287"/>
      <c r="H183" s="287">
        <f>D183*G183</f>
        <v>0</v>
      </c>
      <c r="I183" s="287">
        <f>E183+G183</f>
        <v>0</v>
      </c>
      <c r="J183" s="287">
        <f>F183+H183</f>
        <v>0</v>
      </c>
      <c r="K183" s="281"/>
      <c r="L183" s="281"/>
    </row>
    <row r="184" spans="1:12">
      <c r="A184" s="294" t="s">
        <v>3</v>
      </c>
      <c r="B184" s="294" t="s">
        <v>12786</v>
      </c>
      <c r="C184" s="294" t="s">
        <v>3</v>
      </c>
      <c r="D184" s="295"/>
      <c r="E184" s="295"/>
      <c r="F184" s="295"/>
      <c r="G184" s="295"/>
      <c r="H184" s="295"/>
      <c r="I184" s="295"/>
      <c r="J184" s="295"/>
      <c r="K184" s="281"/>
      <c r="L184" s="281"/>
    </row>
    <row r="185" spans="1:12">
      <c r="A185" s="286" t="s">
        <v>1282</v>
      </c>
      <c r="B185" s="286" t="s">
        <v>12967</v>
      </c>
      <c r="C185" s="286" t="s">
        <v>2052</v>
      </c>
      <c r="D185" s="287">
        <v>29.2</v>
      </c>
      <c r="E185" s="287"/>
      <c r="F185" s="287">
        <f>D185*E185</f>
        <v>0</v>
      </c>
      <c r="G185" s="287"/>
      <c r="H185" s="287">
        <f>D185*G185</f>
        <v>0</v>
      </c>
      <c r="I185" s="287">
        <f>E185+G185</f>
        <v>0</v>
      </c>
      <c r="J185" s="287">
        <f>F185+H185</f>
        <v>0</v>
      </c>
      <c r="K185" s="281"/>
      <c r="L185" s="281"/>
    </row>
    <row r="186" spans="1:12">
      <c r="A186" s="294" t="s">
        <v>3</v>
      </c>
      <c r="B186" s="294" t="s">
        <v>13292</v>
      </c>
      <c r="C186" s="294" t="s">
        <v>3</v>
      </c>
      <c r="D186" s="295"/>
      <c r="E186" s="295"/>
      <c r="F186" s="295"/>
      <c r="G186" s="295"/>
      <c r="H186" s="295"/>
      <c r="I186" s="295"/>
      <c r="J186" s="295"/>
      <c r="K186" s="281"/>
      <c r="L186" s="281"/>
    </row>
    <row r="187" spans="1:12">
      <c r="A187" s="286" t="s">
        <v>1288</v>
      </c>
      <c r="B187" s="286" t="s">
        <v>13293</v>
      </c>
      <c r="C187" s="286" t="s">
        <v>1941</v>
      </c>
      <c r="D187" s="287">
        <v>2</v>
      </c>
      <c r="E187" s="287"/>
      <c r="F187" s="287">
        <f t="shared" ref="F187:F192" si="25">D187*E187</f>
        <v>0</v>
      </c>
      <c r="G187" s="287"/>
      <c r="H187" s="287">
        <f t="shared" ref="H187:H192" si="26">D187*G187</f>
        <v>0</v>
      </c>
      <c r="I187" s="287">
        <f t="shared" ref="I187:J192" si="27">E187+G187</f>
        <v>0</v>
      </c>
      <c r="J187" s="287">
        <f t="shared" si="27"/>
        <v>0</v>
      </c>
      <c r="K187" s="281"/>
      <c r="L187" s="281"/>
    </row>
    <row r="188" spans="1:12">
      <c r="A188" s="286" t="s">
        <v>1292</v>
      </c>
      <c r="B188" s="286" t="s">
        <v>12785</v>
      </c>
      <c r="C188" s="286" t="s">
        <v>1941</v>
      </c>
      <c r="D188" s="287">
        <v>2</v>
      </c>
      <c r="E188" s="287"/>
      <c r="F188" s="287">
        <f t="shared" si="25"/>
        <v>0</v>
      </c>
      <c r="G188" s="287"/>
      <c r="H188" s="287">
        <f t="shared" si="26"/>
        <v>0</v>
      </c>
      <c r="I188" s="287">
        <f t="shared" si="27"/>
        <v>0</v>
      </c>
      <c r="J188" s="287">
        <f t="shared" si="27"/>
        <v>0</v>
      </c>
      <c r="K188" s="281"/>
      <c r="L188" s="281"/>
    </row>
    <row r="189" spans="1:12">
      <c r="A189" s="286" t="s">
        <v>1297</v>
      </c>
      <c r="B189" s="286" t="s">
        <v>13294</v>
      </c>
      <c r="C189" s="286" t="s">
        <v>1941</v>
      </c>
      <c r="D189" s="287">
        <v>2</v>
      </c>
      <c r="E189" s="287"/>
      <c r="F189" s="287">
        <f t="shared" si="25"/>
        <v>0</v>
      </c>
      <c r="G189" s="287"/>
      <c r="H189" s="287">
        <f t="shared" si="26"/>
        <v>0</v>
      </c>
      <c r="I189" s="287">
        <f t="shared" si="27"/>
        <v>0</v>
      </c>
      <c r="J189" s="287">
        <f t="shared" si="27"/>
        <v>0</v>
      </c>
      <c r="K189" s="281"/>
      <c r="L189" s="281"/>
    </row>
    <row r="190" spans="1:12">
      <c r="A190" s="286" t="s">
        <v>1303</v>
      </c>
      <c r="B190" s="286" t="s">
        <v>13295</v>
      </c>
      <c r="C190" s="286" t="s">
        <v>1941</v>
      </c>
      <c r="D190" s="287">
        <v>2</v>
      </c>
      <c r="E190" s="287"/>
      <c r="F190" s="287">
        <f t="shared" si="25"/>
        <v>0</v>
      </c>
      <c r="G190" s="287"/>
      <c r="H190" s="287">
        <f t="shared" si="26"/>
        <v>0</v>
      </c>
      <c r="I190" s="287">
        <f t="shared" si="27"/>
        <v>0</v>
      </c>
      <c r="J190" s="287">
        <f t="shared" si="27"/>
        <v>0</v>
      </c>
      <c r="K190" s="281"/>
      <c r="L190" s="281"/>
    </row>
    <row r="191" spans="1:12">
      <c r="A191" s="286" t="s">
        <v>1309</v>
      </c>
      <c r="B191" s="286" t="s">
        <v>13296</v>
      </c>
      <c r="C191" s="286" t="s">
        <v>1941</v>
      </c>
      <c r="D191" s="287">
        <v>1</v>
      </c>
      <c r="E191" s="287"/>
      <c r="F191" s="287">
        <f t="shared" si="25"/>
        <v>0</v>
      </c>
      <c r="G191" s="287"/>
      <c r="H191" s="287">
        <f t="shared" si="26"/>
        <v>0</v>
      </c>
      <c r="I191" s="287">
        <f t="shared" si="27"/>
        <v>0</v>
      </c>
      <c r="J191" s="287">
        <f t="shared" si="27"/>
        <v>0</v>
      </c>
      <c r="K191" s="281"/>
      <c r="L191" s="281"/>
    </row>
    <row r="192" spans="1:12">
      <c r="A192" s="286" t="s">
        <v>1316</v>
      </c>
      <c r="B192" s="286" t="s">
        <v>13297</v>
      </c>
      <c r="C192" s="286" t="s">
        <v>1941</v>
      </c>
      <c r="D192" s="287">
        <v>1</v>
      </c>
      <c r="E192" s="287"/>
      <c r="F192" s="287">
        <f t="shared" si="25"/>
        <v>0</v>
      </c>
      <c r="G192" s="287"/>
      <c r="H192" s="287">
        <f t="shared" si="26"/>
        <v>0</v>
      </c>
      <c r="I192" s="287">
        <f t="shared" si="27"/>
        <v>0</v>
      </c>
      <c r="J192" s="287">
        <f t="shared" si="27"/>
        <v>0</v>
      </c>
      <c r="K192" s="281"/>
      <c r="L192" s="281"/>
    </row>
    <row r="193" spans="1:12">
      <c r="A193" s="294" t="s">
        <v>3</v>
      </c>
      <c r="B193" s="294" t="s">
        <v>12747</v>
      </c>
      <c r="C193" s="294" t="s">
        <v>3</v>
      </c>
      <c r="D193" s="295"/>
      <c r="E193" s="295"/>
      <c r="F193" s="295"/>
      <c r="G193" s="295"/>
      <c r="H193" s="295"/>
      <c r="I193" s="295"/>
      <c r="J193" s="295"/>
      <c r="K193" s="281"/>
      <c r="L193" s="281"/>
    </row>
    <row r="194" spans="1:12">
      <c r="A194" s="286" t="s">
        <v>1321</v>
      </c>
      <c r="B194" s="286" t="s">
        <v>12748</v>
      </c>
      <c r="C194" s="286" t="s">
        <v>382</v>
      </c>
      <c r="D194" s="287">
        <v>3</v>
      </c>
      <c r="E194" s="287"/>
      <c r="F194" s="287">
        <f>D194*E194</f>
        <v>0</v>
      </c>
      <c r="G194" s="287"/>
      <c r="H194" s="287">
        <f>D194*G194</f>
        <v>0</v>
      </c>
      <c r="I194" s="287">
        <f>E194+G194</f>
        <v>0</v>
      </c>
      <c r="J194" s="287">
        <f>F194+H194</f>
        <v>0</v>
      </c>
      <c r="K194" s="281"/>
      <c r="L194" s="281"/>
    </row>
    <row r="195" spans="1:12">
      <c r="A195" s="294" t="s">
        <v>3</v>
      </c>
      <c r="B195" s="294" t="s">
        <v>12752</v>
      </c>
      <c r="C195" s="294" t="s">
        <v>3</v>
      </c>
      <c r="D195" s="295"/>
      <c r="E195" s="295"/>
      <c r="F195" s="295"/>
      <c r="G195" s="295"/>
      <c r="H195" s="295"/>
      <c r="I195" s="295"/>
      <c r="J195" s="295"/>
      <c r="K195" s="281"/>
      <c r="L195" s="281"/>
    </row>
    <row r="196" spans="1:12">
      <c r="A196" s="286" t="s">
        <v>1330</v>
      </c>
      <c r="B196" s="286" t="s">
        <v>12753</v>
      </c>
      <c r="C196" s="286" t="s">
        <v>382</v>
      </c>
      <c r="D196" s="287">
        <v>2</v>
      </c>
      <c r="E196" s="287"/>
      <c r="F196" s="287">
        <f>D196*E196</f>
        <v>0</v>
      </c>
      <c r="G196" s="287"/>
      <c r="H196" s="287">
        <f>D196*G196</f>
        <v>0</v>
      </c>
      <c r="I196" s="287">
        <f>E196+G196</f>
        <v>0</v>
      </c>
      <c r="J196" s="287">
        <f>F196+H196</f>
        <v>0</v>
      </c>
      <c r="K196" s="281"/>
      <c r="L196" s="281"/>
    </row>
    <row r="197" spans="1:12">
      <c r="A197" s="294" t="s">
        <v>3</v>
      </c>
      <c r="B197" s="294" t="s">
        <v>12754</v>
      </c>
      <c r="C197" s="294" t="s">
        <v>3</v>
      </c>
      <c r="D197" s="295"/>
      <c r="E197" s="295"/>
      <c r="F197" s="295"/>
      <c r="G197" s="295"/>
      <c r="H197" s="295"/>
      <c r="I197" s="295"/>
      <c r="J197" s="295"/>
      <c r="K197" s="281"/>
      <c r="L197" s="281"/>
    </row>
    <row r="198" spans="1:12">
      <c r="A198" s="286" t="s">
        <v>1336</v>
      </c>
      <c r="B198" s="286" t="s">
        <v>12755</v>
      </c>
      <c r="C198" s="286" t="s">
        <v>382</v>
      </c>
      <c r="D198" s="287">
        <v>8</v>
      </c>
      <c r="E198" s="287"/>
      <c r="F198" s="287">
        <f>D198*E198</f>
        <v>0</v>
      </c>
      <c r="G198" s="287"/>
      <c r="H198" s="287">
        <f>D198*G198</f>
        <v>0</v>
      </c>
      <c r="I198" s="287">
        <f>E198+G198</f>
        <v>0</v>
      </c>
      <c r="J198" s="287">
        <f>F198+H198</f>
        <v>0</v>
      </c>
      <c r="K198" s="281"/>
      <c r="L198" s="281"/>
    </row>
    <row r="199" spans="1:12">
      <c r="A199" s="286" t="s">
        <v>1341</v>
      </c>
      <c r="B199" s="286" t="s">
        <v>12756</v>
      </c>
      <c r="C199" s="286" t="s">
        <v>382</v>
      </c>
      <c r="D199" s="287">
        <v>4</v>
      </c>
      <c r="E199" s="287"/>
      <c r="F199" s="287">
        <f>D199*E199</f>
        <v>0</v>
      </c>
      <c r="G199" s="287"/>
      <c r="H199" s="287">
        <f>D199*G199</f>
        <v>0</v>
      </c>
      <c r="I199" s="287">
        <f>E199+G199</f>
        <v>0</v>
      </c>
      <c r="J199" s="287">
        <f>F199+H199</f>
        <v>0</v>
      </c>
      <c r="K199" s="281"/>
      <c r="L199" s="281"/>
    </row>
    <row r="200" spans="1:12">
      <c r="A200" s="294" t="s">
        <v>3</v>
      </c>
      <c r="B200" s="294" t="s">
        <v>12757</v>
      </c>
      <c r="C200" s="294" t="s">
        <v>3</v>
      </c>
      <c r="D200" s="295"/>
      <c r="E200" s="295"/>
      <c r="F200" s="295"/>
      <c r="G200" s="295"/>
      <c r="H200" s="295"/>
      <c r="I200" s="295"/>
      <c r="J200" s="295"/>
      <c r="K200" s="281"/>
      <c r="L200" s="281"/>
    </row>
    <row r="201" spans="1:12">
      <c r="A201" s="286" t="s">
        <v>1347</v>
      </c>
      <c r="B201" s="286" t="s">
        <v>12758</v>
      </c>
      <c r="C201" s="286" t="s">
        <v>342</v>
      </c>
      <c r="D201" s="287">
        <v>1</v>
      </c>
      <c r="E201" s="287"/>
      <c r="F201" s="287">
        <f>D201*E201</f>
        <v>0</v>
      </c>
      <c r="G201" s="287"/>
      <c r="H201" s="287">
        <f>D201*G201</f>
        <v>0</v>
      </c>
      <c r="I201" s="287">
        <f>E201+G201</f>
        <v>0</v>
      </c>
      <c r="J201" s="287">
        <f>F201+H201</f>
        <v>0</v>
      </c>
      <c r="K201" s="281"/>
      <c r="L201" s="281"/>
    </row>
    <row r="202" spans="1:12">
      <c r="A202" s="286" t="s">
        <v>1350</v>
      </c>
      <c r="B202" s="286" t="s">
        <v>12759</v>
      </c>
      <c r="C202" s="286" t="s">
        <v>342</v>
      </c>
      <c r="D202" s="287">
        <v>1</v>
      </c>
      <c r="E202" s="287"/>
      <c r="F202" s="287">
        <f>D202*E202</f>
        <v>0</v>
      </c>
      <c r="G202" s="287"/>
      <c r="H202" s="287">
        <f>D202*G202</f>
        <v>0</v>
      </c>
      <c r="I202" s="287">
        <f>E202+G202</f>
        <v>0</v>
      </c>
      <c r="J202" s="287">
        <f>F202+H202</f>
        <v>0</v>
      </c>
      <c r="K202" s="281"/>
      <c r="L202" s="281"/>
    </row>
    <row r="203" spans="1:12">
      <c r="A203" s="284" t="s">
        <v>3</v>
      </c>
      <c r="B203" s="284" t="s">
        <v>12789</v>
      </c>
      <c r="C203" s="284" t="s">
        <v>3</v>
      </c>
      <c r="D203" s="285"/>
      <c r="E203" s="285"/>
      <c r="F203" s="285">
        <f>SUM(F160:F202)</f>
        <v>0</v>
      </c>
      <c r="G203" s="285"/>
      <c r="H203" s="285">
        <f>SUM(H160:H202)</f>
        <v>0</v>
      </c>
      <c r="I203" s="285"/>
      <c r="J203" s="285">
        <f>SUM(J160:J202)</f>
        <v>0</v>
      </c>
      <c r="K203" s="281"/>
      <c r="L203" s="281"/>
    </row>
    <row r="204" spans="1:12">
      <c r="A204" s="286" t="s">
        <v>1355</v>
      </c>
      <c r="B204" s="286" t="s">
        <v>12790</v>
      </c>
      <c r="C204" s="286" t="s">
        <v>3</v>
      </c>
      <c r="D204" s="287"/>
      <c r="E204" s="287"/>
      <c r="F204" s="287">
        <f>M4+'SO06.1.1 - Parametry'!B33/100*F196+'SO06.1.1 - Parametry'!B33/100*F198+'SO06.1.1 - Parametry'!B33/100*F199</f>
        <v>0</v>
      </c>
      <c r="G204" s="287"/>
      <c r="H204" s="287"/>
      <c r="I204" s="287">
        <f>E204+G204</f>
        <v>0</v>
      </c>
      <c r="J204" s="287">
        <f>F204+H204</f>
        <v>0</v>
      </c>
      <c r="K204" s="281"/>
      <c r="L204" s="281"/>
    </row>
    <row r="205" spans="1:12">
      <c r="A205" s="290" t="s">
        <v>3</v>
      </c>
      <c r="B205" s="290" t="s">
        <v>12791</v>
      </c>
      <c r="C205" s="290" t="s">
        <v>3</v>
      </c>
      <c r="D205" s="291"/>
      <c r="E205" s="291"/>
      <c r="F205" s="291">
        <f>SUM(F52:F54,F57:F157,F160:F202,F204:F204)</f>
        <v>0</v>
      </c>
      <c r="G205" s="291"/>
      <c r="H205" s="291">
        <f>SUM(H52:H54,H57:H157,H160:H202,H204:H204)</f>
        <v>0</v>
      </c>
      <c r="I205" s="291"/>
      <c r="J205" s="291">
        <f>SUM(J52:J54,J57:J157,J160:J202,J204:J204)</f>
        <v>0</v>
      </c>
      <c r="K205" s="281"/>
      <c r="L205" s="281"/>
    </row>
    <row r="206" spans="1:12">
      <c r="A206" s="286" t="s">
        <v>3</v>
      </c>
      <c r="B206" s="286" t="s">
        <v>3</v>
      </c>
      <c r="C206" s="286" t="s">
        <v>3</v>
      </c>
      <c r="D206" s="287"/>
      <c r="E206" s="287"/>
      <c r="F206" s="287"/>
      <c r="G206" s="287"/>
      <c r="H206" s="287"/>
      <c r="I206" s="287">
        <f>E206+G206</f>
        <v>0</v>
      </c>
      <c r="J206" s="287">
        <f>F206+H206</f>
        <v>0</v>
      </c>
      <c r="K206" s="281"/>
      <c r="L206" s="281"/>
    </row>
  </sheetData>
  <pageMargins left="0.7" right="0.7" top="0.78740157499999996" bottom="0.78740157499999996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03BF6-7908-42ED-A15B-A9D344B1E0DA}">
  <dimension ref="A1:C34"/>
  <sheetViews>
    <sheetView workbookViewId="0"/>
  </sheetViews>
  <sheetFormatPr defaultRowHeight="15"/>
  <cols>
    <col min="1" max="1" width="33.1640625" style="293" bestFit="1" customWidth="1"/>
    <col min="2" max="2" width="74" style="293" bestFit="1" customWidth="1"/>
    <col min="3" max="3" width="9.33203125" style="282"/>
    <col min="4" max="4" width="0" style="282" hidden="1" customWidth="1"/>
    <col min="5" max="16384" width="9.33203125" style="282"/>
  </cols>
  <sheetData>
    <row r="1" spans="1:3">
      <c r="A1" s="279" t="s">
        <v>12364</v>
      </c>
      <c r="B1" s="279" t="s">
        <v>12472</v>
      </c>
      <c r="C1" s="281"/>
    </row>
    <row r="2" spans="1:3">
      <c r="A2" s="279" t="s">
        <v>12792</v>
      </c>
      <c r="B2" s="290" t="s">
        <v>12793</v>
      </c>
      <c r="C2" s="281"/>
    </row>
    <row r="3" spans="1:3" ht="26.25">
      <c r="A3" s="279" t="s">
        <v>12794</v>
      </c>
      <c r="B3" s="298" t="s">
        <v>12795</v>
      </c>
      <c r="C3" s="281"/>
    </row>
    <row r="4" spans="1:3" ht="26.25">
      <c r="A4" s="279" t="s">
        <v>12796</v>
      </c>
      <c r="B4" s="298" t="s">
        <v>13298</v>
      </c>
      <c r="C4" s="281"/>
    </row>
    <row r="5" spans="1:3">
      <c r="A5" s="279" t="s">
        <v>12798</v>
      </c>
      <c r="B5" s="284" t="s">
        <v>12799</v>
      </c>
      <c r="C5" s="281"/>
    </row>
    <row r="6" spans="1:3">
      <c r="A6" s="279" t="s">
        <v>12800</v>
      </c>
      <c r="B6" s="284" t="s">
        <v>12801</v>
      </c>
      <c r="C6" s="281"/>
    </row>
    <row r="7" spans="1:3">
      <c r="A7" s="279" t="s">
        <v>12802</v>
      </c>
      <c r="B7" s="284" t="s">
        <v>3</v>
      </c>
      <c r="C7" s="281"/>
    </row>
    <row r="8" spans="1:3">
      <c r="A8" s="279" t="s">
        <v>12803</v>
      </c>
      <c r="B8" s="284" t="s">
        <v>3</v>
      </c>
      <c r="C8" s="281"/>
    </row>
    <row r="9" spans="1:3">
      <c r="A9" s="279" t="s">
        <v>12804</v>
      </c>
      <c r="B9" s="284" t="s">
        <v>12805</v>
      </c>
      <c r="C9" s="281"/>
    </row>
    <row r="10" spans="1:3">
      <c r="A10" s="279" t="s">
        <v>12806</v>
      </c>
      <c r="B10" s="284" t="s">
        <v>3</v>
      </c>
      <c r="C10" s="281"/>
    </row>
    <row r="11" spans="1:3">
      <c r="A11" s="279" t="s">
        <v>12378</v>
      </c>
      <c r="B11" s="284" t="s">
        <v>3</v>
      </c>
      <c r="C11" s="281"/>
    </row>
    <row r="12" spans="1:3">
      <c r="A12" s="279" t="s">
        <v>12807</v>
      </c>
      <c r="B12" s="284" t="s">
        <v>3</v>
      </c>
      <c r="C12" s="281"/>
    </row>
    <row r="13" spans="1:3">
      <c r="A13" s="279" t="s">
        <v>12808</v>
      </c>
      <c r="B13" s="284" t="s">
        <v>3</v>
      </c>
      <c r="C13" s="281"/>
    </row>
    <row r="14" spans="1:3">
      <c r="A14" s="279" t="s">
        <v>12398</v>
      </c>
      <c r="B14" s="284" t="s">
        <v>12809</v>
      </c>
      <c r="C14" s="281"/>
    </row>
    <row r="15" spans="1:3">
      <c r="A15" s="279" t="s">
        <v>3</v>
      </c>
      <c r="B15" s="286" t="s">
        <v>3</v>
      </c>
      <c r="C15" s="281"/>
    </row>
    <row r="16" spans="1:3">
      <c r="A16" s="279" t="s">
        <v>12810</v>
      </c>
      <c r="B16" s="288" t="s">
        <v>12811</v>
      </c>
      <c r="C16" s="281"/>
    </row>
    <row r="17" spans="1:3">
      <c r="A17" s="279" t="s">
        <v>12812</v>
      </c>
      <c r="B17" s="288" t="s">
        <v>12813</v>
      </c>
      <c r="C17" s="281"/>
    </row>
    <row r="18" spans="1:3">
      <c r="A18" s="279" t="s">
        <v>12814</v>
      </c>
      <c r="B18" s="288" t="s">
        <v>12815</v>
      </c>
      <c r="C18" s="281"/>
    </row>
    <row r="19" spans="1:3">
      <c r="A19" s="279" t="s">
        <v>12816</v>
      </c>
      <c r="B19" s="288" t="s">
        <v>12813</v>
      </c>
      <c r="C19" s="281"/>
    </row>
    <row r="20" spans="1:3">
      <c r="A20" s="279" t="s">
        <v>12817</v>
      </c>
      <c r="B20" s="288" t="s">
        <v>12818</v>
      </c>
      <c r="C20" s="281"/>
    </row>
    <row r="21" spans="1:3">
      <c r="A21" s="279" t="s">
        <v>12819</v>
      </c>
      <c r="B21" s="288" t="s">
        <v>12818</v>
      </c>
      <c r="C21" s="281"/>
    </row>
    <row r="22" spans="1:3">
      <c r="A22" s="279" t="s">
        <v>12820</v>
      </c>
      <c r="B22" s="288" t="s">
        <v>12818</v>
      </c>
      <c r="C22" s="281"/>
    </row>
    <row r="23" spans="1:3">
      <c r="A23" s="279" t="s">
        <v>12821</v>
      </c>
      <c r="B23" s="288" t="s">
        <v>12818</v>
      </c>
      <c r="C23" s="281"/>
    </row>
    <row r="24" spans="1:3">
      <c r="A24" s="279" t="s">
        <v>12822</v>
      </c>
      <c r="B24" s="288" t="s">
        <v>12818</v>
      </c>
      <c r="C24" s="281"/>
    </row>
    <row r="25" spans="1:3">
      <c r="A25" s="279" t="s">
        <v>12823</v>
      </c>
      <c r="B25" s="288" t="s">
        <v>12818</v>
      </c>
      <c r="C25" s="281"/>
    </row>
    <row r="26" spans="1:3">
      <c r="A26" s="279" t="s">
        <v>12824</v>
      </c>
      <c r="B26" s="288" t="s">
        <v>12825</v>
      </c>
      <c r="C26" s="281"/>
    </row>
    <row r="27" spans="1:3">
      <c r="A27" s="279" t="s">
        <v>12826</v>
      </c>
      <c r="B27" s="288" t="s">
        <v>12818</v>
      </c>
      <c r="C27" s="281"/>
    </row>
    <row r="28" spans="1:3">
      <c r="A28" s="279" t="s">
        <v>12827</v>
      </c>
      <c r="B28" s="288" t="s">
        <v>12818</v>
      </c>
      <c r="C28" s="281"/>
    </row>
    <row r="29" spans="1:3">
      <c r="A29" s="279" t="s">
        <v>12828</v>
      </c>
      <c r="B29" s="288" t="s">
        <v>12818</v>
      </c>
      <c r="C29" s="281"/>
    </row>
    <row r="30" spans="1:3">
      <c r="A30" s="279" t="s">
        <v>12829</v>
      </c>
      <c r="B30" s="288" t="s">
        <v>12818</v>
      </c>
      <c r="C30" s="281"/>
    </row>
    <row r="31" spans="1:3" ht="24.75">
      <c r="A31" s="299" t="s">
        <v>12830</v>
      </c>
      <c r="B31" s="288" t="s">
        <v>8</v>
      </c>
      <c r="C31" s="281"/>
    </row>
    <row r="32" spans="1:3">
      <c r="A32" s="279" t="s">
        <v>12831</v>
      </c>
      <c r="B32" s="288" t="s">
        <v>438</v>
      </c>
      <c r="C32" s="281"/>
    </row>
    <row r="33" spans="1:2">
      <c r="A33" s="293" t="s">
        <v>12913</v>
      </c>
      <c r="B33" s="293">
        <v>5</v>
      </c>
    </row>
    <row r="34" spans="1:2">
      <c r="A34" s="293" t="s">
        <v>12914</v>
      </c>
      <c r="B34" s="293">
        <v>3</v>
      </c>
    </row>
  </sheetData>
  <pageMargins left="0.7" right="0.7" top="0.78740157499999996" bottom="0.78740157499999996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94"/>
  <sheetViews>
    <sheetView showGridLines="0" topLeftCell="A73" workbookViewId="0">
      <selection activeCell="C92" sqref="C92:H9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154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7200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8464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ROUND(J88,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ROUND((SUM(BE88:BE93)),  2)</f>
        <v>0</v>
      </c>
      <c r="I35" s="94">
        <v>0.21</v>
      </c>
      <c r="J35" s="84">
        <f>ROUND(((SUM(BE88:BE93))*I35),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ROUND((SUM(BF88:BF93)),  2)</f>
        <v>0</v>
      </c>
      <c r="I36" s="94">
        <v>0.12</v>
      </c>
      <c r="J36" s="84">
        <f>ROUND(((SUM(BF88:BF93))*I36),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ROUND((SUM(BG88:BG93)),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ROUND((SUM(BH88:BH93)),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ROUND((SUM(BI88:BI93)),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7200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SO06.1.2 - Měření a regulace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J88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J89</f>
        <v>0</v>
      </c>
      <c r="L64" s="104"/>
    </row>
    <row r="65" spans="2:12" s="9" customFormat="1" ht="19.899999999999999" customHeight="1">
      <c r="B65" s="108"/>
      <c r="D65" s="109" t="s">
        <v>2750</v>
      </c>
      <c r="E65" s="110"/>
      <c r="F65" s="110"/>
      <c r="G65" s="110"/>
      <c r="H65" s="110"/>
      <c r="I65" s="110"/>
      <c r="J65" s="111">
        <f>J90</f>
        <v>0</v>
      </c>
      <c r="L65" s="108"/>
    </row>
    <row r="66" spans="2:12" s="9" customFormat="1" ht="14.85" customHeight="1">
      <c r="B66" s="108"/>
      <c r="D66" s="109" t="s">
        <v>8465</v>
      </c>
      <c r="E66" s="110"/>
      <c r="F66" s="110"/>
      <c r="G66" s="110"/>
      <c r="H66" s="110"/>
      <c r="I66" s="110"/>
      <c r="J66" s="111">
        <f>J91</f>
        <v>0</v>
      </c>
      <c r="L66" s="108"/>
    </row>
    <row r="67" spans="2:12" s="1" customFormat="1" ht="21.75" customHeight="1">
      <c r="B67" s="33"/>
      <c r="L67" s="33"/>
    </row>
    <row r="68" spans="2:12" s="1" customFormat="1" ht="6.95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6.95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4.95" customHeight="1">
      <c r="B73" s="33"/>
      <c r="C73" s="22" t="s">
        <v>277</v>
      </c>
      <c r="L73" s="33"/>
    </row>
    <row r="74" spans="2:12" s="1" customFormat="1" ht="6.95" customHeight="1">
      <c r="B74" s="33"/>
      <c r="L74" s="33"/>
    </row>
    <row r="75" spans="2:12" s="1" customFormat="1" ht="12" customHeight="1">
      <c r="B75" s="33"/>
      <c r="C75" s="28" t="s">
        <v>17</v>
      </c>
      <c r="L75" s="33"/>
    </row>
    <row r="76" spans="2:12" s="1" customFormat="1" ht="16.5" customHeight="1">
      <c r="B76" s="33"/>
      <c r="E76" s="418" t="str">
        <f>E7</f>
        <v>Areál železničního depa v Dolní Lipce</v>
      </c>
      <c r="F76" s="419"/>
      <c r="G76" s="419"/>
      <c r="H76" s="419"/>
      <c r="L76" s="33"/>
    </row>
    <row r="77" spans="2:12" ht="12" customHeight="1">
      <c r="B77" s="21"/>
      <c r="C77" s="28" t="s">
        <v>269</v>
      </c>
      <c r="L77" s="21"/>
    </row>
    <row r="78" spans="2:12" s="1" customFormat="1" ht="16.5" customHeight="1">
      <c r="B78" s="33"/>
      <c r="E78" s="418" t="s">
        <v>7200</v>
      </c>
      <c r="F78" s="417"/>
      <c r="G78" s="417"/>
      <c r="H78" s="417"/>
      <c r="L78" s="33"/>
    </row>
    <row r="79" spans="2:12" s="1" customFormat="1" ht="12" customHeight="1">
      <c r="B79" s="33"/>
      <c r="C79" s="28" t="s">
        <v>2745</v>
      </c>
      <c r="L79" s="33"/>
    </row>
    <row r="80" spans="2:12" s="1" customFormat="1" ht="16.5" customHeight="1">
      <c r="B80" s="33"/>
      <c r="E80" s="401" t="str">
        <f>E11</f>
        <v>SO06.1.2 - Měření a regulace (mimo INTERREG)</v>
      </c>
      <c r="F80" s="417"/>
      <c r="G80" s="417"/>
      <c r="H80" s="417"/>
      <c r="L80" s="33"/>
    </row>
    <row r="81" spans="2:65" s="1" customFormat="1" ht="6.95" customHeight="1">
      <c r="B81" s="33"/>
      <c r="L81" s="33"/>
    </row>
    <row r="82" spans="2:65" s="1" customFormat="1" ht="12" customHeight="1">
      <c r="B82" s="33"/>
      <c r="C82" s="28" t="s">
        <v>21</v>
      </c>
      <c r="F82" s="26" t="str">
        <f>F14</f>
        <v>obec Dolní Lipka</v>
      </c>
      <c r="I82" s="28" t="s">
        <v>23</v>
      </c>
      <c r="J82" s="50" t="str">
        <f>IF(J14="","",J14)</f>
        <v>12. 5. 2025</v>
      </c>
      <c r="L82" s="33"/>
    </row>
    <row r="83" spans="2:65" s="1" customFormat="1" ht="6.95" customHeight="1">
      <c r="B83" s="33"/>
      <c r="L83" s="33"/>
    </row>
    <row r="84" spans="2:65" s="1" customFormat="1" ht="15.2" customHeight="1">
      <c r="B84" s="33"/>
      <c r="C84" s="28" t="s">
        <v>25</v>
      </c>
      <c r="F84" s="26" t="str">
        <f>E17</f>
        <v xml:space="preserve"> </v>
      </c>
      <c r="I84" s="28" t="s">
        <v>31</v>
      </c>
      <c r="J84" s="31" t="str">
        <f>E23</f>
        <v>PRODIN a. s.</v>
      </c>
      <c r="L84" s="33"/>
    </row>
    <row r="85" spans="2:65" s="1" customFormat="1" ht="15.2" customHeight="1">
      <c r="B85" s="33"/>
      <c r="C85" s="28" t="s">
        <v>29</v>
      </c>
      <c r="F85" s="26" t="str">
        <f>IF(E20="","",E20)</f>
        <v>Vyplň údaj</v>
      </c>
      <c r="I85" s="28" t="s">
        <v>34</v>
      </c>
      <c r="J85" s="31" t="str">
        <f>E26</f>
        <v>PRODIN a. s.</v>
      </c>
      <c r="L85" s="33"/>
    </row>
    <row r="86" spans="2:65" s="1" customFormat="1" ht="10.35" customHeight="1">
      <c r="B86" s="33"/>
      <c r="L86" s="33"/>
    </row>
    <row r="87" spans="2:65" s="10" customFormat="1" ht="29.25" customHeight="1">
      <c r="B87" s="112"/>
      <c r="C87" s="113" t="s">
        <v>278</v>
      </c>
      <c r="D87" s="114" t="s">
        <v>56</v>
      </c>
      <c r="E87" s="114" t="s">
        <v>52</v>
      </c>
      <c r="F87" s="114" t="s">
        <v>53</v>
      </c>
      <c r="G87" s="114" t="s">
        <v>279</v>
      </c>
      <c r="H87" s="114" t="s">
        <v>280</v>
      </c>
      <c r="I87" s="114" t="s">
        <v>281</v>
      </c>
      <c r="J87" s="114" t="s">
        <v>273</v>
      </c>
      <c r="K87" s="115" t="s">
        <v>282</v>
      </c>
      <c r="L87" s="112"/>
      <c r="M87" s="57" t="s">
        <v>3</v>
      </c>
      <c r="N87" s="58" t="s">
        <v>41</v>
      </c>
      <c r="O87" s="58" t="s">
        <v>283</v>
      </c>
      <c r="P87" s="58" t="s">
        <v>284</v>
      </c>
      <c r="Q87" s="58" t="s">
        <v>285</v>
      </c>
      <c r="R87" s="58" t="s">
        <v>286</v>
      </c>
      <c r="S87" s="58" t="s">
        <v>287</v>
      </c>
      <c r="T87" s="59" t="s">
        <v>288</v>
      </c>
    </row>
    <row r="88" spans="2:65" s="1" customFormat="1" ht="22.9" customHeight="1">
      <c r="B88" s="33"/>
      <c r="C88" s="62" t="s">
        <v>289</v>
      </c>
      <c r="J88" s="116">
        <f>BK88</f>
        <v>0</v>
      </c>
      <c r="L88" s="33"/>
      <c r="M88" s="60"/>
      <c r="N88" s="51"/>
      <c r="O88" s="51"/>
      <c r="P88" s="117">
        <f>P89</f>
        <v>0</v>
      </c>
      <c r="Q88" s="51"/>
      <c r="R88" s="117">
        <f>R89</f>
        <v>0</v>
      </c>
      <c r="S88" s="51"/>
      <c r="T88" s="118">
        <f>T89</f>
        <v>0</v>
      </c>
      <c r="AT88" s="18" t="s">
        <v>70</v>
      </c>
      <c r="AU88" s="18" t="s">
        <v>274</v>
      </c>
      <c r="BK88" s="119">
        <f>BK89</f>
        <v>0</v>
      </c>
    </row>
    <row r="89" spans="2:65" s="11" customFormat="1" ht="25.9" customHeight="1">
      <c r="B89" s="120"/>
      <c r="D89" s="121" t="s">
        <v>70</v>
      </c>
      <c r="E89" s="122" t="s">
        <v>1326</v>
      </c>
      <c r="F89" s="122" t="s">
        <v>1327</v>
      </c>
      <c r="I89" s="123"/>
      <c r="J89" s="124">
        <f>BK89</f>
        <v>0</v>
      </c>
      <c r="L89" s="120"/>
      <c r="M89" s="125"/>
      <c r="P89" s="126">
        <f>P90</f>
        <v>0</v>
      </c>
      <c r="R89" s="126">
        <f>R90</f>
        <v>0</v>
      </c>
      <c r="T89" s="127">
        <f>T90</f>
        <v>0</v>
      </c>
      <c r="AR89" s="121" t="s">
        <v>81</v>
      </c>
      <c r="AT89" s="128" t="s">
        <v>70</v>
      </c>
      <c r="AU89" s="128" t="s">
        <v>71</v>
      </c>
      <c r="AY89" s="121" t="s">
        <v>293</v>
      </c>
      <c r="BK89" s="129">
        <f>BK90</f>
        <v>0</v>
      </c>
    </row>
    <row r="90" spans="2:65" s="11" customFormat="1" ht="22.9" customHeight="1">
      <c r="B90" s="120"/>
      <c r="D90" s="121" t="s">
        <v>70</v>
      </c>
      <c r="E90" s="130" t="s">
        <v>3011</v>
      </c>
      <c r="F90" s="130" t="s">
        <v>3012</v>
      </c>
      <c r="I90" s="123"/>
      <c r="J90" s="131">
        <f>BK90</f>
        <v>0</v>
      </c>
      <c r="L90" s="120"/>
      <c r="M90" s="125"/>
      <c r="P90" s="126">
        <f>P91</f>
        <v>0</v>
      </c>
      <c r="R90" s="126">
        <f>R91</f>
        <v>0</v>
      </c>
      <c r="T90" s="127">
        <f>T91</f>
        <v>0</v>
      </c>
      <c r="AR90" s="121" t="s">
        <v>81</v>
      </c>
      <c r="AT90" s="128" t="s">
        <v>70</v>
      </c>
      <c r="AU90" s="128" t="s">
        <v>79</v>
      </c>
      <c r="AY90" s="121" t="s">
        <v>293</v>
      </c>
      <c r="BK90" s="129">
        <f>BK91</f>
        <v>0</v>
      </c>
    </row>
    <row r="91" spans="2:65" s="11" customFormat="1" ht="20.85" customHeight="1">
      <c r="B91" s="120"/>
      <c r="D91" s="121" t="s">
        <v>70</v>
      </c>
      <c r="E91" s="130" t="s">
        <v>3147</v>
      </c>
      <c r="F91" s="130" t="s">
        <v>100</v>
      </c>
      <c r="I91" s="123"/>
      <c r="J91" s="131">
        <f>BK91</f>
        <v>0</v>
      </c>
      <c r="L91" s="120"/>
      <c r="M91" s="125"/>
      <c r="P91" s="126">
        <f>SUM(P92:P93)</f>
        <v>0</v>
      </c>
      <c r="R91" s="126">
        <f>SUM(R92:R93)</f>
        <v>0</v>
      </c>
      <c r="T91" s="127">
        <f>SUM(T92:T93)</f>
        <v>0</v>
      </c>
      <c r="AR91" s="121" t="s">
        <v>81</v>
      </c>
      <c r="AT91" s="128" t="s">
        <v>70</v>
      </c>
      <c r="AU91" s="128" t="s">
        <v>81</v>
      </c>
      <c r="AY91" s="121" t="s">
        <v>293</v>
      </c>
      <c r="BK91" s="129">
        <f>SUM(BK92:BK93)</f>
        <v>0</v>
      </c>
    </row>
    <row r="92" spans="2:65" s="1" customFormat="1" ht="37.9" customHeight="1">
      <c r="B92" s="132"/>
      <c r="C92" s="358" t="s">
        <v>79</v>
      </c>
      <c r="D92" s="358" t="s">
        <v>309</v>
      </c>
      <c r="E92" s="359" t="s">
        <v>8466</v>
      </c>
      <c r="F92" s="360" t="s">
        <v>8467</v>
      </c>
      <c r="G92" s="361" t="s">
        <v>298</v>
      </c>
      <c r="H92" s="362">
        <v>1</v>
      </c>
      <c r="I92" s="148"/>
      <c r="J92" s="149">
        <f>ROUND(I92*H92,2)</f>
        <v>0</v>
      </c>
      <c r="K92" s="145" t="s">
        <v>3</v>
      </c>
      <c r="L92" s="33"/>
      <c r="M92" s="150" t="s">
        <v>3</v>
      </c>
      <c r="N92" s="151" t="s">
        <v>42</v>
      </c>
      <c r="P92" s="139">
        <f>O92*H92</f>
        <v>0</v>
      </c>
      <c r="Q92" s="139">
        <v>0</v>
      </c>
      <c r="R92" s="139">
        <f>Q92*H92</f>
        <v>0</v>
      </c>
      <c r="S92" s="139">
        <v>0</v>
      </c>
      <c r="T92" s="140">
        <f>S92*H92</f>
        <v>0</v>
      </c>
      <c r="AR92" s="141" t="s">
        <v>472</v>
      </c>
      <c r="AT92" s="141" t="s">
        <v>309</v>
      </c>
      <c r="AU92" s="141" t="s">
        <v>292</v>
      </c>
      <c r="AY92" s="18" t="s">
        <v>293</v>
      </c>
      <c r="BE92" s="142">
        <f>IF(N92="základní",J92,0)</f>
        <v>0</v>
      </c>
      <c r="BF92" s="142">
        <f>IF(N92="snížená",J92,0)</f>
        <v>0</v>
      </c>
      <c r="BG92" s="142">
        <f>IF(N92="zákl. přenesená",J92,0)</f>
        <v>0</v>
      </c>
      <c r="BH92" s="142">
        <f>IF(N92="sníž. přenesená",J92,0)</f>
        <v>0</v>
      </c>
      <c r="BI92" s="142">
        <f>IF(N92="nulová",J92,0)</f>
        <v>0</v>
      </c>
      <c r="BJ92" s="18" t="s">
        <v>79</v>
      </c>
      <c r="BK92" s="142">
        <f>ROUND(I92*H92,2)</f>
        <v>0</v>
      </c>
      <c r="BL92" s="18" t="s">
        <v>472</v>
      </c>
      <c r="BM92" s="141" t="s">
        <v>8468</v>
      </c>
    </row>
    <row r="93" spans="2:65" s="1" customFormat="1" ht="19.5">
      <c r="B93" s="33"/>
      <c r="D93" s="157" t="s">
        <v>345</v>
      </c>
      <c r="F93" s="158" t="s">
        <v>8469</v>
      </c>
      <c r="I93" s="159"/>
      <c r="L93" s="33"/>
      <c r="M93" s="160"/>
      <c r="N93" s="154"/>
      <c r="O93" s="154"/>
      <c r="P93" s="154"/>
      <c r="Q93" s="154"/>
      <c r="R93" s="154"/>
      <c r="S93" s="154"/>
      <c r="T93" s="161"/>
      <c r="AT93" s="18" t="s">
        <v>345</v>
      </c>
      <c r="AU93" s="18" t="s">
        <v>292</v>
      </c>
    </row>
    <row r="94" spans="2:65" s="1" customFormat="1" ht="6.95" customHeight="1"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33"/>
    </row>
  </sheetData>
  <sheetProtection algorithmName="SHA-512" hashValue="6yBYCfAxo4oGkg+Vca7jGi8uacb1DtxcrP4mpZFGjUQrCPEI8k59qK+RVzA75IP+JQZ5uH/kwPHlAlRBY2SY+w==" saltValue="E7MIp9MdEg76xiwrLU/1+A==" spinCount="100000" sheet="1" objects="1" scenarios="1"/>
  <autoFilter ref="C87:K93" xr:uid="{00000000-0009-0000-0000-00001B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180"/>
  <sheetViews>
    <sheetView showGridLines="0" topLeftCell="A70" workbookViewId="0">
      <selection activeCell="C96" sqref="C96:H17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156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7200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8470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ROUND(J93,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ROUND((SUM(BE93:BE179)),  2)</f>
        <v>0</v>
      </c>
      <c r="I35" s="94">
        <v>0.21</v>
      </c>
      <c r="J35" s="84">
        <f>ROUND(((SUM(BE93:BE179))*I35),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ROUND((SUM(BF93:BF179)),  2)</f>
        <v>0</v>
      </c>
      <c r="I36" s="94">
        <v>0.12</v>
      </c>
      <c r="J36" s="84">
        <f>ROUND(((SUM(BF93:BF179))*I36),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ROUND((SUM(BG93:BG179)),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ROUND((SUM(BH93:BH179)),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ROUND((SUM(BI93:BI179)),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7200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SO06.1.3 - Zdravotně technické instalace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J93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3158</v>
      </c>
      <c r="E64" s="106"/>
      <c r="F64" s="106"/>
      <c r="G64" s="106"/>
      <c r="H64" s="106"/>
      <c r="I64" s="106"/>
      <c r="J64" s="107">
        <f>J94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J95</f>
        <v>0</v>
      </c>
      <c r="L65" s="108"/>
    </row>
    <row r="66" spans="2:12" s="9" customFormat="1" ht="19.899999999999999" customHeight="1">
      <c r="B66" s="108"/>
      <c r="D66" s="109" t="s">
        <v>356</v>
      </c>
      <c r="E66" s="110"/>
      <c r="F66" s="110"/>
      <c r="G66" s="110"/>
      <c r="H66" s="110"/>
      <c r="I66" s="110"/>
      <c r="J66" s="111">
        <f>J114</f>
        <v>0</v>
      </c>
      <c r="L66" s="108"/>
    </row>
    <row r="67" spans="2:12" s="8" customFormat="1" ht="24.95" customHeight="1">
      <c r="B67" s="104"/>
      <c r="D67" s="105" t="s">
        <v>360</v>
      </c>
      <c r="E67" s="106"/>
      <c r="F67" s="106"/>
      <c r="G67" s="106"/>
      <c r="H67" s="106"/>
      <c r="I67" s="106"/>
      <c r="J67" s="107">
        <f>J118</f>
        <v>0</v>
      </c>
      <c r="L67" s="104"/>
    </row>
    <row r="68" spans="2:12" s="9" customFormat="1" ht="19.899999999999999" customHeight="1">
      <c r="B68" s="108"/>
      <c r="D68" s="109" t="s">
        <v>3159</v>
      </c>
      <c r="E68" s="110"/>
      <c r="F68" s="110"/>
      <c r="G68" s="110"/>
      <c r="H68" s="110"/>
      <c r="I68" s="110"/>
      <c r="J68" s="111">
        <f>J119</f>
        <v>0</v>
      </c>
      <c r="L68" s="108"/>
    </row>
    <row r="69" spans="2:12" s="9" customFormat="1" ht="19.899999999999999" customHeight="1">
      <c r="B69" s="108"/>
      <c r="D69" s="109" t="s">
        <v>3160</v>
      </c>
      <c r="E69" s="110"/>
      <c r="F69" s="110"/>
      <c r="G69" s="110"/>
      <c r="H69" s="110"/>
      <c r="I69" s="110"/>
      <c r="J69" s="111">
        <f>J152</f>
        <v>0</v>
      </c>
      <c r="L69" s="108"/>
    </row>
    <row r="70" spans="2:12" s="8" customFormat="1" ht="24.95" customHeight="1">
      <c r="B70" s="104"/>
      <c r="D70" s="105" t="s">
        <v>275</v>
      </c>
      <c r="E70" s="106"/>
      <c r="F70" s="106"/>
      <c r="G70" s="106"/>
      <c r="H70" s="106"/>
      <c r="I70" s="106"/>
      <c r="J70" s="107">
        <f>J171</f>
        <v>0</v>
      </c>
      <c r="L70" s="104"/>
    </row>
    <row r="71" spans="2:12" s="9" customFormat="1" ht="19.899999999999999" customHeight="1">
      <c r="B71" s="108"/>
      <c r="D71" s="109" t="s">
        <v>8471</v>
      </c>
      <c r="E71" s="110"/>
      <c r="F71" s="110"/>
      <c r="G71" s="110"/>
      <c r="H71" s="110"/>
      <c r="I71" s="110"/>
      <c r="J71" s="111">
        <f>J172</f>
        <v>0</v>
      </c>
      <c r="L71" s="108"/>
    </row>
    <row r="72" spans="2:12" s="1" customFormat="1" ht="21.75" customHeight="1">
      <c r="B72" s="33"/>
      <c r="L72" s="33"/>
    </row>
    <row r="73" spans="2:12" s="1" customFormat="1" ht="6.95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12" s="1" customFormat="1" ht="6.9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12" s="1" customFormat="1" ht="24.95" customHeight="1">
      <c r="B78" s="33"/>
      <c r="C78" s="22" t="s">
        <v>277</v>
      </c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17</v>
      </c>
      <c r="L80" s="33"/>
    </row>
    <row r="81" spans="2:65" s="1" customFormat="1" ht="16.5" customHeight="1">
      <c r="B81" s="33"/>
      <c r="E81" s="418" t="str">
        <f>E7</f>
        <v>Areál železničního depa v Dolní Lipce</v>
      </c>
      <c r="F81" s="419"/>
      <c r="G81" s="419"/>
      <c r="H81" s="419"/>
      <c r="L81" s="33"/>
    </row>
    <row r="82" spans="2:65" ht="12" customHeight="1">
      <c r="B82" s="21"/>
      <c r="C82" s="28" t="s">
        <v>269</v>
      </c>
      <c r="L82" s="21"/>
    </row>
    <row r="83" spans="2:65" s="1" customFormat="1" ht="16.5" customHeight="1">
      <c r="B83" s="33"/>
      <c r="E83" s="418" t="s">
        <v>7200</v>
      </c>
      <c r="F83" s="417"/>
      <c r="G83" s="417"/>
      <c r="H83" s="417"/>
      <c r="L83" s="33"/>
    </row>
    <row r="84" spans="2:65" s="1" customFormat="1" ht="12" customHeight="1">
      <c r="B84" s="33"/>
      <c r="C84" s="28" t="s">
        <v>2745</v>
      </c>
      <c r="L84" s="33"/>
    </row>
    <row r="85" spans="2:65" s="1" customFormat="1" ht="16.5" customHeight="1">
      <c r="B85" s="33"/>
      <c r="E85" s="401" t="str">
        <f>E11</f>
        <v>SO06.1.3 - Zdravotně technické instalace (mimo INTERREG)</v>
      </c>
      <c r="F85" s="417"/>
      <c r="G85" s="417"/>
      <c r="H85" s="417"/>
      <c r="L85" s="33"/>
    </row>
    <row r="86" spans="2:65" s="1" customFormat="1" ht="6.95" customHeight="1">
      <c r="B86" s="33"/>
      <c r="L86" s="33"/>
    </row>
    <row r="87" spans="2:65" s="1" customFormat="1" ht="12" customHeight="1">
      <c r="B87" s="33"/>
      <c r="C87" s="28" t="s">
        <v>21</v>
      </c>
      <c r="F87" s="26" t="str">
        <f>F14</f>
        <v>obec Dolní Lipka</v>
      </c>
      <c r="I87" s="28" t="s">
        <v>23</v>
      </c>
      <c r="J87" s="50" t="str">
        <f>IF(J14="","",J14)</f>
        <v>12. 5. 2025</v>
      </c>
      <c r="L87" s="33"/>
    </row>
    <row r="88" spans="2:65" s="1" customFormat="1" ht="6.95" customHeight="1">
      <c r="B88" s="33"/>
      <c r="L88" s="33"/>
    </row>
    <row r="89" spans="2:65" s="1" customFormat="1" ht="15.2" customHeight="1">
      <c r="B89" s="33"/>
      <c r="C89" s="28" t="s">
        <v>25</v>
      </c>
      <c r="F89" s="26" t="str">
        <f>E17</f>
        <v xml:space="preserve"> </v>
      </c>
      <c r="I89" s="28" t="s">
        <v>31</v>
      </c>
      <c r="J89" s="31" t="str">
        <f>E23</f>
        <v>PRODIN a. s.</v>
      </c>
      <c r="L89" s="33"/>
    </row>
    <row r="90" spans="2:65" s="1" customFormat="1" ht="15.2" customHeight="1">
      <c r="B90" s="33"/>
      <c r="C90" s="28" t="s">
        <v>29</v>
      </c>
      <c r="F90" s="26" t="str">
        <f>IF(E20="","",E20)</f>
        <v>Vyplň údaj</v>
      </c>
      <c r="I90" s="28" t="s">
        <v>34</v>
      </c>
      <c r="J90" s="31" t="str">
        <f>E26</f>
        <v>PRODIN a. s.</v>
      </c>
      <c r="L90" s="33"/>
    </row>
    <row r="91" spans="2:65" s="1" customFormat="1" ht="10.35" customHeight="1">
      <c r="B91" s="33"/>
      <c r="L91" s="33"/>
    </row>
    <row r="92" spans="2:65" s="10" customFormat="1" ht="29.25" customHeight="1">
      <c r="B92" s="112"/>
      <c r="C92" s="113" t="s">
        <v>278</v>
      </c>
      <c r="D92" s="114" t="s">
        <v>56</v>
      </c>
      <c r="E92" s="114" t="s">
        <v>52</v>
      </c>
      <c r="F92" s="114" t="s">
        <v>53</v>
      </c>
      <c r="G92" s="114" t="s">
        <v>279</v>
      </c>
      <c r="H92" s="114" t="s">
        <v>280</v>
      </c>
      <c r="I92" s="114" t="s">
        <v>281</v>
      </c>
      <c r="J92" s="114" t="s">
        <v>273</v>
      </c>
      <c r="K92" s="115" t="s">
        <v>282</v>
      </c>
      <c r="L92" s="112"/>
      <c r="M92" s="57" t="s">
        <v>3</v>
      </c>
      <c r="N92" s="58" t="s">
        <v>41</v>
      </c>
      <c r="O92" s="58" t="s">
        <v>283</v>
      </c>
      <c r="P92" s="58" t="s">
        <v>284</v>
      </c>
      <c r="Q92" s="58" t="s">
        <v>285</v>
      </c>
      <c r="R92" s="58" t="s">
        <v>286</v>
      </c>
      <c r="S92" s="58" t="s">
        <v>287</v>
      </c>
      <c r="T92" s="59" t="s">
        <v>288</v>
      </c>
    </row>
    <row r="93" spans="2:65" s="1" customFormat="1" ht="22.9" customHeight="1">
      <c r="B93" s="33"/>
      <c r="C93" s="62" t="s">
        <v>289</v>
      </c>
      <c r="J93" s="116">
        <f>BK93</f>
        <v>0</v>
      </c>
      <c r="L93" s="33"/>
      <c r="M93" s="60"/>
      <c r="N93" s="51"/>
      <c r="O93" s="51"/>
      <c r="P93" s="117">
        <f>P94+P118+P171</f>
        <v>0</v>
      </c>
      <c r="Q93" s="51"/>
      <c r="R93" s="117">
        <f>R94+R118+R171</f>
        <v>33.248188460000001</v>
      </c>
      <c r="S93" s="51"/>
      <c r="T93" s="118">
        <f>T94+T118+T171</f>
        <v>0</v>
      </c>
      <c r="AT93" s="18" t="s">
        <v>70</v>
      </c>
      <c r="AU93" s="18" t="s">
        <v>274</v>
      </c>
      <c r="BK93" s="119">
        <f>BK94+BK118+BK171</f>
        <v>0</v>
      </c>
    </row>
    <row r="94" spans="2:65" s="11" customFormat="1" ht="25.9" customHeight="1">
      <c r="B94" s="120"/>
      <c r="D94" s="121" t="s">
        <v>70</v>
      </c>
      <c r="E94" s="122" t="s">
        <v>377</v>
      </c>
      <c r="F94" s="122" t="s">
        <v>377</v>
      </c>
      <c r="I94" s="123"/>
      <c r="J94" s="124">
        <f>BK94</f>
        <v>0</v>
      </c>
      <c r="L94" s="120"/>
      <c r="M94" s="125"/>
      <c r="P94" s="126">
        <f>P95+P114</f>
        <v>0</v>
      </c>
      <c r="R94" s="126">
        <f>R95+R114</f>
        <v>33.048000000000002</v>
      </c>
      <c r="T94" s="127">
        <f>T95+T114</f>
        <v>0</v>
      </c>
      <c r="AR94" s="121" t="s">
        <v>79</v>
      </c>
      <c r="AT94" s="128" t="s">
        <v>70</v>
      </c>
      <c r="AU94" s="128" t="s">
        <v>71</v>
      </c>
      <c r="AY94" s="121" t="s">
        <v>293</v>
      </c>
      <c r="BK94" s="129">
        <f>BK95+BK114</f>
        <v>0</v>
      </c>
    </row>
    <row r="95" spans="2:65" s="11" customFormat="1" ht="22.9" customHeight="1">
      <c r="B95" s="120"/>
      <c r="D95" s="121" t="s">
        <v>70</v>
      </c>
      <c r="E95" s="130" t="s">
        <v>79</v>
      </c>
      <c r="F95" s="130" t="s">
        <v>379</v>
      </c>
      <c r="I95" s="123"/>
      <c r="J95" s="131">
        <f>BK95</f>
        <v>0</v>
      </c>
      <c r="L95" s="120"/>
      <c r="M95" s="125"/>
      <c r="P95" s="126">
        <f>SUM(P96:P113)</f>
        <v>0</v>
      </c>
      <c r="R95" s="126">
        <f>SUM(R96:R113)</f>
        <v>33.048000000000002</v>
      </c>
      <c r="T95" s="127">
        <f>SUM(T96:T113)</f>
        <v>0</v>
      </c>
      <c r="AR95" s="121" t="s">
        <v>79</v>
      </c>
      <c r="AT95" s="128" t="s">
        <v>70</v>
      </c>
      <c r="AU95" s="128" t="s">
        <v>79</v>
      </c>
      <c r="AY95" s="121" t="s">
        <v>293</v>
      </c>
      <c r="BK95" s="129">
        <f>SUM(BK96:BK113)</f>
        <v>0</v>
      </c>
    </row>
    <row r="96" spans="2:65" s="1" customFormat="1" ht="44.25" customHeight="1">
      <c r="B96" s="132"/>
      <c r="C96" s="358" t="s">
        <v>79</v>
      </c>
      <c r="D96" s="358" t="s">
        <v>309</v>
      </c>
      <c r="E96" s="359" t="s">
        <v>4611</v>
      </c>
      <c r="F96" s="360" t="s">
        <v>4612</v>
      </c>
      <c r="G96" s="361" t="s">
        <v>397</v>
      </c>
      <c r="H96" s="362">
        <v>18.36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8472</v>
      </c>
    </row>
    <row r="97" spans="2:65" s="1" customFormat="1">
      <c r="B97" s="33"/>
      <c r="D97" s="162" t="s">
        <v>385</v>
      </c>
      <c r="F97" s="365" t="s">
        <v>4614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2" customFormat="1">
      <c r="B98" s="165"/>
      <c r="D98" s="157" t="s">
        <v>387</v>
      </c>
      <c r="E98" s="166" t="s">
        <v>3</v>
      </c>
      <c r="F98" s="366" t="s">
        <v>8473</v>
      </c>
      <c r="H98" s="367">
        <v>18.36</v>
      </c>
      <c r="I98" s="167"/>
      <c r="L98" s="165"/>
      <c r="M98" s="168"/>
      <c r="T98" s="169"/>
      <c r="AT98" s="166" t="s">
        <v>387</v>
      </c>
      <c r="AU98" s="166" t="s">
        <v>81</v>
      </c>
      <c r="AV98" s="12" t="s">
        <v>81</v>
      </c>
      <c r="AW98" s="12" t="s">
        <v>33</v>
      </c>
      <c r="AX98" s="12" t="s">
        <v>79</v>
      </c>
      <c r="AY98" s="166" t="s">
        <v>293</v>
      </c>
    </row>
    <row r="99" spans="2:65" s="1" customFormat="1" ht="37.9" customHeight="1">
      <c r="B99" s="132"/>
      <c r="C99" s="358" t="s">
        <v>81</v>
      </c>
      <c r="D99" s="358" t="s">
        <v>309</v>
      </c>
      <c r="E99" s="359" t="s">
        <v>5304</v>
      </c>
      <c r="F99" s="360" t="s">
        <v>5305</v>
      </c>
      <c r="G99" s="361" t="s">
        <v>397</v>
      </c>
      <c r="H99" s="362">
        <v>18.36</v>
      </c>
      <c r="I99" s="148"/>
      <c r="J99" s="149">
        <f>ROUND(I99*H99,2)</f>
        <v>0</v>
      </c>
      <c r="K99" s="145" t="s">
        <v>383</v>
      </c>
      <c r="L99" s="33"/>
      <c r="M99" s="150" t="s">
        <v>3</v>
      </c>
      <c r="N99" s="151" t="s">
        <v>42</v>
      </c>
      <c r="P99" s="139">
        <f>O99*H99</f>
        <v>0</v>
      </c>
      <c r="Q99" s="139">
        <v>0</v>
      </c>
      <c r="R99" s="139">
        <f>Q99*H99</f>
        <v>0</v>
      </c>
      <c r="S99" s="139">
        <v>0</v>
      </c>
      <c r="T99" s="140">
        <f>S99*H99</f>
        <v>0</v>
      </c>
      <c r="AR99" s="141" t="s">
        <v>308</v>
      </c>
      <c r="AT99" s="141" t="s">
        <v>309</v>
      </c>
      <c r="AU99" s="141" t="s">
        <v>81</v>
      </c>
      <c r="AY99" s="18" t="s">
        <v>293</v>
      </c>
      <c r="BE99" s="142">
        <f>IF(N99="základní",J99,0)</f>
        <v>0</v>
      </c>
      <c r="BF99" s="142">
        <f>IF(N99="snížená",J99,0)</f>
        <v>0</v>
      </c>
      <c r="BG99" s="142">
        <f>IF(N99="zákl. přenesená",J99,0)</f>
        <v>0</v>
      </c>
      <c r="BH99" s="142">
        <f>IF(N99="sníž. přenesená",J99,0)</f>
        <v>0</v>
      </c>
      <c r="BI99" s="142">
        <f>IF(N99="nulová",J99,0)</f>
        <v>0</v>
      </c>
      <c r="BJ99" s="18" t="s">
        <v>79</v>
      </c>
      <c r="BK99" s="142">
        <f>ROUND(I99*H99,2)</f>
        <v>0</v>
      </c>
      <c r="BL99" s="18" t="s">
        <v>308</v>
      </c>
      <c r="BM99" s="141" t="s">
        <v>8474</v>
      </c>
    </row>
    <row r="100" spans="2:65" s="1" customFormat="1">
      <c r="B100" s="33"/>
      <c r="D100" s="162" t="s">
        <v>385</v>
      </c>
      <c r="F100" s="365" t="s">
        <v>5307</v>
      </c>
      <c r="I100" s="159"/>
      <c r="L100" s="33"/>
      <c r="M100" s="164"/>
      <c r="T100" s="54"/>
      <c r="AT100" s="18" t="s">
        <v>385</v>
      </c>
      <c r="AU100" s="18" t="s">
        <v>81</v>
      </c>
    </row>
    <row r="101" spans="2:65" s="1" customFormat="1" ht="44.25" customHeight="1">
      <c r="B101" s="132"/>
      <c r="C101" s="358" t="s">
        <v>292</v>
      </c>
      <c r="D101" s="358" t="s">
        <v>309</v>
      </c>
      <c r="E101" s="359" t="s">
        <v>429</v>
      </c>
      <c r="F101" s="360" t="s">
        <v>430</v>
      </c>
      <c r="G101" s="361" t="s">
        <v>431</v>
      </c>
      <c r="H101" s="362">
        <v>16.524000000000001</v>
      </c>
      <c r="I101" s="148"/>
      <c r="J101" s="149">
        <f>ROUND(I101*H101,2)</f>
        <v>0</v>
      </c>
      <c r="K101" s="145" t="s">
        <v>383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</v>
      </c>
      <c r="R101" s="139">
        <f>Q101*H101</f>
        <v>0</v>
      </c>
      <c r="S101" s="139">
        <v>0</v>
      </c>
      <c r="T101" s="140">
        <f>S101*H101</f>
        <v>0</v>
      </c>
      <c r="AR101" s="141" t="s">
        <v>308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308</v>
      </c>
      <c r="BM101" s="141" t="s">
        <v>8475</v>
      </c>
    </row>
    <row r="102" spans="2:65" s="1" customFormat="1">
      <c r="B102" s="33"/>
      <c r="D102" s="162" t="s">
        <v>385</v>
      </c>
      <c r="F102" s="365" t="s">
        <v>433</v>
      </c>
      <c r="I102" s="159"/>
      <c r="L102" s="33"/>
      <c r="M102" s="164"/>
      <c r="T102" s="54"/>
      <c r="AT102" s="18" t="s">
        <v>385</v>
      </c>
      <c r="AU102" s="18" t="s">
        <v>81</v>
      </c>
    </row>
    <row r="103" spans="2:65" s="12" customFormat="1">
      <c r="B103" s="165"/>
      <c r="D103" s="157" t="s">
        <v>387</v>
      </c>
      <c r="E103" s="166" t="s">
        <v>3</v>
      </c>
      <c r="F103" s="366" t="s">
        <v>8476</v>
      </c>
      <c r="H103" s="367">
        <v>16.524000000000001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79</v>
      </c>
      <c r="AY103" s="166" t="s">
        <v>293</v>
      </c>
    </row>
    <row r="104" spans="2:65" s="1" customFormat="1" ht="44.25" customHeight="1">
      <c r="B104" s="132"/>
      <c r="C104" s="358" t="s">
        <v>308</v>
      </c>
      <c r="D104" s="358" t="s">
        <v>309</v>
      </c>
      <c r="E104" s="359" t="s">
        <v>439</v>
      </c>
      <c r="F104" s="360" t="s">
        <v>440</v>
      </c>
      <c r="G104" s="361" t="s">
        <v>431</v>
      </c>
      <c r="H104" s="362">
        <v>16.524000000000001</v>
      </c>
      <c r="I104" s="148"/>
      <c r="J104" s="149">
        <f>ROUND(I104*H104,2)</f>
        <v>0</v>
      </c>
      <c r="K104" s="145" t="s">
        <v>383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308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8477</v>
      </c>
    </row>
    <row r="105" spans="2:65" s="1" customFormat="1">
      <c r="B105" s="33"/>
      <c r="D105" s="162" t="s">
        <v>385</v>
      </c>
      <c r="F105" s="365" t="s">
        <v>442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2" customFormat="1">
      <c r="B106" s="165"/>
      <c r="D106" s="157" t="s">
        <v>387</v>
      </c>
      <c r="E106" s="166" t="s">
        <v>3</v>
      </c>
      <c r="F106" s="366" t="s">
        <v>8476</v>
      </c>
      <c r="H106" s="367">
        <v>16.524000000000001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79</v>
      </c>
      <c r="AY106" s="166" t="s">
        <v>293</v>
      </c>
    </row>
    <row r="107" spans="2:65" s="1" customFormat="1" ht="37.9" customHeight="1">
      <c r="B107" s="132"/>
      <c r="C107" s="358" t="s">
        <v>313</v>
      </c>
      <c r="D107" s="358" t="s">
        <v>309</v>
      </c>
      <c r="E107" s="359" t="s">
        <v>444</v>
      </c>
      <c r="F107" s="360" t="s">
        <v>445</v>
      </c>
      <c r="G107" s="361" t="s">
        <v>397</v>
      </c>
      <c r="H107" s="362">
        <v>18.36</v>
      </c>
      <c r="I107" s="148"/>
      <c r="J107" s="149">
        <f>ROUND(I107*H107,2)</f>
        <v>0</v>
      </c>
      <c r="K107" s="145" t="s">
        <v>383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0</v>
      </c>
      <c r="R107" s="139">
        <f>Q107*H107</f>
        <v>0</v>
      </c>
      <c r="S107" s="139">
        <v>0</v>
      </c>
      <c r="T107" s="140">
        <f>S107*H107</f>
        <v>0</v>
      </c>
      <c r="AR107" s="141" t="s">
        <v>308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308</v>
      </c>
      <c r="BM107" s="141" t="s">
        <v>8478</v>
      </c>
    </row>
    <row r="108" spans="2:65" s="1" customFormat="1">
      <c r="B108" s="33"/>
      <c r="D108" s="162" t="s">
        <v>385</v>
      </c>
      <c r="F108" s="365" t="s">
        <v>447</v>
      </c>
      <c r="I108" s="159"/>
      <c r="L108" s="33"/>
      <c r="M108" s="164"/>
      <c r="T108" s="54"/>
      <c r="AT108" s="18" t="s">
        <v>385</v>
      </c>
      <c r="AU108" s="18" t="s">
        <v>81</v>
      </c>
    </row>
    <row r="109" spans="2:65" s="1" customFormat="1" ht="66.75" customHeight="1">
      <c r="B109" s="132"/>
      <c r="C109" s="358" t="s">
        <v>317</v>
      </c>
      <c r="D109" s="358" t="s">
        <v>309</v>
      </c>
      <c r="E109" s="359" t="s">
        <v>3185</v>
      </c>
      <c r="F109" s="360" t="s">
        <v>3186</v>
      </c>
      <c r="G109" s="361" t="s">
        <v>397</v>
      </c>
      <c r="H109" s="362">
        <v>14.04</v>
      </c>
      <c r="I109" s="148"/>
      <c r="J109" s="149">
        <f>ROUND(I109*H109,2)</f>
        <v>0</v>
      </c>
      <c r="K109" s="145" t="s">
        <v>383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308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8479</v>
      </c>
    </row>
    <row r="110" spans="2:65" s="1" customFormat="1">
      <c r="B110" s="33"/>
      <c r="D110" s="162" t="s">
        <v>385</v>
      </c>
      <c r="F110" s="365" t="s">
        <v>3188</v>
      </c>
      <c r="I110" s="159"/>
      <c r="L110" s="33"/>
      <c r="M110" s="164"/>
      <c r="T110" s="54"/>
      <c r="AT110" s="18" t="s">
        <v>385</v>
      </c>
      <c r="AU110" s="18" t="s">
        <v>81</v>
      </c>
    </row>
    <row r="111" spans="2:65" s="12" customFormat="1">
      <c r="B111" s="165"/>
      <c r="D111" s="157" t="s">
        <v>387</v>
      </c>
      <c r="E111" s="166" t="s">
        <v>3</v>
      </c>
      <c r="F111" s="366" t="s">
        <v>8480</v>
      </c>
      <c r="H111" s="367">
        <v>14.04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" customFormat="1" ht="16.5" customHeight="1">
      <c r="B112" s="132"/>
      <c r="C112" s="353" t="s">
        <v>321</v>
      </c>
      <c r="D112" s="353" t="s">
        <v>290</v>
      </c>
      <c r="E112" s="354" t="s">
        <v>3190</v>
      </c>
      <c r="F112" s="355" t="s">
        <v>3191</v>
      </c>
      <c r="G112" s="356" t="s">
        <v>431</v>
      </c>
      <c r="H112" s="357">
        <v>33.048000000000002</v>
      </c>
      <c r="I112" s="134"/>
      <c r="J112" s="135">
        <f>ROUND(I112*H112,2)</f>
        <v>0</v>
      </c>
      <c r="K112" s="133" t="s">
        <v>383</v>
      </c>
      <c r="L112" s="136"/>
      <c r="M112" s="137" t="s">
        <v>3</v>
      </c>
      <c r="N112" s="138" t="s">
        <v>42</v>
      </c>
      <c r="P112" s="139">
        <f>O112*H112</f>
        <v>0</v>
      </c>
      <c r="Q112" s="139">
        <v>1</v>
      </c>
      <c r="R112" s="139">
        <f>Q112*H112</f>
        <v>33.048000000000002</v>
      </c>
      <c r="S112" s="139">
        <v>0</v>
      </c>
      <c r="T112" s="140">
        <f>S112*H112</f>
        <v>0</v>
      </c>
      <c r="AR112" s="141" t="s">
        <v>325</v>
      </c>
      <c r="AT112" s="141" t="s">
        <v>290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8481</v>
      </c>
    </row>
    <row r="113" spans="2:65" s="12" customFormat="1">
      <c r="B113" s="165"/>
      <c r="D113" s="157" t="s">
        <v>387</v>
      </c>
      <c r="E113" s="166" t="s">
        <v>3</v>
      </c>
      <c r="F113" s="366" t="s">
        <v>8482</v>
      </c>
      <c r="H113" s="367">
        <v>33.048000000000002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79</v>
      </c>
      <c r="AY113" s="166" t="s">
        <v>293</v>
      </c>
    </row>
    <row r="114" spans="2:65" s="11" customFormat="1" ht="22.9" customHeight="1">
      <c r="B114" s="120"/>
      <c r="D114" s="121" t="s">
        <v>70</v>
      </c>
      <c r="E114" s="130" t="s">
        <v>308</v>
      </c>
      <c r="F114" s="130" t="s">
        <v>673</v>
      </c>
      <c r="I114" s="123"/>
      <c r="J114" s="131">
        <f>BK114</f>
        <v>0</v>
      </c>
      <c r="L114" s="120"/>
      <c r="M114" s="125"/>
      <c r="P114" s="126">
        <f>SUM(P115:P117)</f>
        <v>0</v>
      </c>
      <c r="R114" s="126">
        <f>SUM(R115:R117)</f>
        <v>0</v>
      </c>
      <c r="T114" s="127">
        <f>SUM(T115:T117)</f>
        <v>0</v>
      </c>
      <c r="AR114" s="121" t="s">
        <v>79</v>
      </c>
      <c r="AT114" s="128" t="s">
        <v>70</v>
      </c>
      <c r="AU114" s="128" t="s">
        <v>79</v>
      </c>
      <c r="AY114" s="121" t="s">
        <v>293</v>
      </c>
      <c r="BK114" s="129">
        <f>SUM(BK115:BK117)</f>
        <v>0</v>
      </c>
    </row>
    <row r="115" spans="2:65" s="1" customFormat="1" ht="24.2" customHeight="1">
      <c r="B115" s="132"/>
      <c r="C115" s="358" t="s">
        <v>325</v>
      </c>
      <c r="D115" s="358" t="s">
        <v>309</v>
      </c>
      <c r="E115" s="359" t="s">
        <v>3194</v>
      </c>
      <c r="F115" s="360" t="s">
        <v>3195</v>
      </c>
      <c r="G115" s="361" t="s">
        <v>397</v>
      </c>
      <c r="H115" s="362">
        <v>4.32</v>
      </c>
      <c r="I115" s="148"/>
      <c r="J115" s="149">
        <f>ROUND(I115*H115,2)</f>
        <v>0</v>
      </c>
      <c r="K115" s="145" t="s">
        <v>383</v>
      </c>
      <c r="L115" s="33"/>
      <c r="M115" s="150" t="s">
        <v>3</v>
      </c>
      <c r="N115" s="151" t="s">
        <v>42</v>
      </c>
      <c r="P115" s="139">
        <f>O115*H115</f>
        <v>0</v>
      </c>
      <c r="Q115" s="139">
        <v>0</v>
      </c>
      <c r="R115" s="139">
        <f>Q115*H115</f>
        <v>0</v>
      </c>
      <c r="S115" s="139">
        <v>0</v>
      </c>
      <c r="T115" s="140">
        <f>S115*H115</f>
        <v>0</v>
      </c>
      <c r="AR115" s="141" t="s">
        <v>308</v>
      </c>
      <c r="AT115" s="141" t="s">
        <v>309</v>
      </c>
      <c r="AU115" s="141" t="s">
        <v>81</v>
      </c>
      <c r="AY115" s="18" t="s">
        <v>293</v>
      </c>
      <c r="BE115" s="142">
        <f>IF(N115="základní",J115,0)</f>
        <v>0</v>
      </c>
      <c r="BF115" s="142">
        <f>IF(N115="snížená",J115,0)</f>
        <v>0</v>
      </c>
      <c r="BG115" s="142">
        <f>IF(N115="zákl. přenesená",J115,0)</f>
        <v>0</v>
      </c>
      <c r="BH115" s="142">
        <f>IF(N115="sníž. přenesená",J115,0)</f>
        <v>0</v>
      </c>
      <c r="BI115" s="142">
        <f>IF(N115="nulová",J115,0)</f>
        <v>0</v>
      </c>
      <c r="BJ115" s="18" t="s">
        <v>79</v>
      </c>
      <c r="BK115" s="142">
        <f>ROUND(I115*H115,2)</f>
        <v>0</v>
      </c>
      <c r="BL115" s="18" t="s">
        <v>308</v>
      </c>
      <c r="BM115" s="141" t="s">
        <v>8483</v>
      </c>
    </row>
    <row r="116" spans="2:65" s="1" customFormat="1">
      <c r="B116" s="33"/>
      <c r="D116" s="162" t="s">
        <v>385</v>
      </c>
      <c r="F116" s="365" t="s">
        <v>3197</v>
      </c>
      <c r="I116" s="159"/>
      <c r="L116" s="33"/>
      <c r="M116" s="164"/>
      <c r="T116" s="54"/>
      <c r="AT116" s="18" t="s">
        <v>385</v>
      </c>
      <c r="AU116" s="18" t="s">
        <v>81</v>
      </c>
    </row>
    <row r="117" spans="2:65" s="12" customFormat="1">
      <c r="B117" s="165"/>
      <c r="D117" s="157" t="s">
        <v>387</v>
      </c>
      <c r="E117" s="166" t="s">
        <v>3</v>
      </c>
      <c r="F117" s="366" t="s">
        <v>8484</v>
      </c>
      <c r="H117" s="367">
        <v>4.32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79</v>
      </c>
      <c r="AY117" s="166" t="s">
        <v>293</v>
      </c>
    </row>
    <row r="118" spans="2:65" s="11" customFormat="1" ht="25.9" customHeight="1">
      <c r="B118" s="120"/>
      <c r="D118" s="121" t="s">
        <v>70</v>
      </c>
      <c r="E118" s="122" t="s">
        <v>1326</v>
      </c>
      <c r="F118" s="122" t="s">
        <v>1327</v>
      </c>
      <c r="I118" s="123"/>
      <c r="J118" s="124">
        <f>BK118</f>
        <v>0</v>
      </c>
      <c r="L118" s="120"/>
      <c r="M118" s="125"/>
      <c r="P118" s="126">
        <f>P119+P152</f>
        <v>0</v>
      </c>
      <c r="R118" s="126">
        <f>R119+R152</f>
        <v>0.19673846</v>
      </c>
      <c r="T118" s="127">
        <f>T119+T152</f>
        <v>0</v>
      </c>
      <c r="AR118" s="121" t="s">
        <v>81</v>
      </c>
      <c r="AT118" s="128" t="s">
        <v>70</v>
      </c>
      <c r="AU118" s="128" t="s">
        <v>71</v>
      </c>
      <c r="AY118" s="121" t="s">
        <v>293</v>
      </c>
      <c r="BK118" s="129">
        <f>BK119+BK152</f>
        <v>0</v>
      </c>
    </row>
    <row r="119" spans="2:65" s="11" customFormat="1" ht="22.9" customHeight="1">
      <c r="B119" s="120"/>
      <c r="D119" s="121" t="s">
        <v>70</v>
      </c>
      <c r="E119" s="130" t="s">
        <v>3199</v>
      </c>
      <c r="F119" s="130" t="s">
        <v>3200</v>
      </c>
      <c r="I119" s="123"/>
      <c r="J119" s="131">
        <f>BK119</f>
        <v>0</v>
      </c>
      <c r="L119" s="120"/>
      <c r="M119" s="125"/>
      <c r="P119" s="126">
        <f>SUM(P120:P151)</f>
        <v>0</v>
      </c>
      <c r="R119" s="126">
        <f>SUM(R120:R151)</f>
        <v>0.16470739000000001</v>
      </c>
      <c r="T119" s="127">
        <f>SUM(T120:T151)</f>
        <v>0</v>
      </c>
      <c r="AR119" s="121" t="s">
        <v>81</v>
      </c>
      <c r="AT119" s="128" t="s">
        <v>70</v>
      </c>
      <c r="AU119" s="128" t="s">
        <v>79</v>
      </c>
      <c r="AY119" s="121" t="s">
        <v>293</v>
      </c>
      <c r="BK119" s="129">
        <f>SUM(BK120:BK151)</f>
        <v>0</v>
      </c>
    </row>
    <row r="120" spans="2:65" s="1" customFormat="1" ht="16.5" customHeight="1">
      <c r="B120" s="132"/>
      <c r="C120" s="358" t="s">
        <v>329</v>
      </c>
      <c r="D120" s="358" t="s">
        <v>309</v>
      </c>
      <c r="E120" s="359" t="s">
        <v>5318</v>
      </c>
      <c r="F120" s="360" t="s">
        <v>5319</v>
      </c>
      <c r="G120" s="361" t="s">
        <v>451</v>
      </c>
      <c r="H120" s="362">
        <v>6</v>
      </c>
      <c r="I120" s="148"/>
      <c r="J120" s="149">
        <f>ROUND(I120*H120,2)</f>
        <v>0</v>
      </c>
      <c r="K120" s="145" t="s">
        <v>383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1.6759800000000001E-3</v>
      </c>
      <c r="R120" s="139">
        <f>Q120*H120</f>
        <v>1.005588E-2</v>
      </c>
      <c r="S120" s="139">
        <v>0</v>
      </c>
      <c r="T120" s="140">
        <f>S120*H120</f>
        <v>0</v>
      </c>
      <c r="AR120" s="141" t="s">
        <v>472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472</v>
      </c>
      <c r="BM120" s="141" t="s">
        <v>8485</v>
      </c>
    </row>
    <row r="121" spans="2:65" s="1" customFormat="1">
      <c r="B121" s="33"/>
      <c r="D121" s="162" t="s">
        <v>385</v>
      </c>
      <c r="F121" s="365" t="s">
        <v>5321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2" customFormat="1">
      <c r="B122" s="165"/>
      <c r="D122" s="157" t="s">
        <v>387</v>
      </c>
      <c r="E122" s="166" t="s">
        <v>3</v>
      </c>
      <c r="F122" s="366" t="s">
        <v>6197</v>
      </c>
      <c r="H122" s="367">
        <v>6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79</v>
      </c>
      <c r="AY122" s="166" t="s">
        <v>293</v>
      </c>
    </row>
    <row r="123" spans="2:65" s="1" customFormat="1" ht="16.5" customHeight="1">
      <c r="B123" s="132"/>
      <c r="C123" s="358" t="s">
        <v>438</v>
      </c>
      <c r="D123" s="358" t="s">
        <v>309</v>
      </c>
      <c r="E123" s="359" t="s">
        <v>3201</v>
      </c>
      <c r="F123" s="360" t="s">
        <v>3202</v>
      </c>
      <c r="G123" s="361" t="s">
        <v>451</v>
      </c>
      <c r="H123" s="362">
        <v>12</v>
      </c>
      <c r="I123" s="148"/>
      <c r="J123" s="149">
        <f>ROUND(I123*H123,2)</f>
        <v>0</v>
      </c>
      <c r="K123" s="145" t="s">
        <v>383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1.9056800000000001E-3</v>
      </c>
      <c r="R123" s="139">
        <f>Q123*H123</f>
        <v>2.2868160000000002E-2</v>
      </c>
      <c r="S123" s="139">
        <v>0</v>
      </c>
      <c r="T123" s="140">
        <f>S123*H123</f>
        <v>0</v>
      </c>
      <c r="AR123" s="141" t="s">
        <v>472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472</v>
      </c>
      <c r="BM123" s="141" t="s">
        <v>8486</v>
      </c>
    </row>
    <row r="124" spans="2:65" s="1" customFormat="1">
      <c r="B124" s="33"/>
      <c r="D124" s="162" t="s">
        <v>385</v>
      </c>
      <c r="F124" s="365" t="s">
        <v>3204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2" customFormat="1">
      <c r="B125" s="165"/>
      <c r="D125" s="157" t="s">
        <v>387</v>
      </c>
      <c r="E125" s="166" t="s">
        <v>3</v>
      </c>
      <c r="F125" s="366" t="s">
        <v>3210</v>
      </c>
      <c r="H125" s="367">
        <v>12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79</v>
      </c>
      <c r="AY125" s="166" t="s">
        <v>293</v>
      </c>
    </row>
    <row r="126" spans="2:65" s="1" customFormat="1" ht="21.75" customHeight="1">
      <c r="B126" s="132"/>
      <c r="C126" s="358" t="s">
        <v>443</v>
      </c>
      <c r="D126" s="358" t="s">
        <v>309</v>
      </c>
      <c r="E126" s="359" t="s">
        <v>3206</v>
      </c>
      <c r="F126" s="360" t="s">
        <v>3207</v>
      </c>
      <c r="G126" s="361" t="s">
        <v>451</v>
      </c>
      <c r="H126" s="362">
        <v>81</v>
      </c>
      <c r="I126" s="148"/>
      <c r="J126" s="149">
        <f>ROUND(I126*H126,2)</f>
        <v>0</v>
      </c>
      <c r="K126" s="145" t="s">
        <v>383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1.4215499999999999E-3</v>
      </c>
      <c r="R126" s="139">
        <f>Q126*H126</f>
        <v>0.11514555</v>
      </c>
      <c r="S126" s="139">
        <v>0</v>
      </c>
      <c r="T126" s="140">
        <f>S126*H126</f>
        <v>0</v>
      </c>
      <c r="AR126" s="141" t="s">
        <v>472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472</v>
      </c>
      <c r="BM126" s="141" t="s">
        <v>8487</v>
      </c>
    </row>
    <row r="127" spans="2:65" s="1" customFormat="1">
      <c r="B127" s="33"/>
      <c r="D127" s="162" t="s">
        <v>385</v>
      </c>
      <c r="F127" s="365" t="s">
        <v>3209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2" customFormat="1">
      <c r="B128" s="165"/>
      <c r="D128" s="157" t="s">
        <v>387</v>
      </c>
      <c r="E128" s="166" t="s">
        <v>3</v>
      </c>
      <c r="F128" s="366" t="s">
        <v>8488</v>
      </c>
      <c r="H128" s="367">
        <v>81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79</v>
      </c>
      <c r="AY128" s="166" t="s">
        <v>293</v>
      </c>
    </row>
    <row r="129" spans="2:65" s="1" customFormat="1" ht="21.75" customHeight="1">
      <c r="B129" s="132"/>
      <c r="C129" s="358" t="s">
        <v>9</v>
      </c>
      <c r="D129" s="358" t="s">
        <v>309</v>
      </c>
      <c r="E129" s="359" t="s">
        <v>3236</v>
      </c>
      <c r="F129" s="360" t="s">
        <v>3237</v>
      </c>
      <c r="G129" s="361" t="s">
        <v>451</v>
      </c>
      <c r="H129" s="362">
        <v>6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4.3110000000000002E-4</v>
      </c>
      <c r="R129" s="139">
        <f>Q129*H129</f>
        <v>2.5866000000000001E-3</v>
      </c>
      <c r="S129" s="139">
        <v>0</v>
      </c>
      <c r="T129" s="140">
        <f>S129*H129</f>
        <v>0</v>
      </c>
      <c r="AR129" s="141" t="s">
        <v>472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472</v>
      </c>
      <c r="BM129" s="141" t="s">
        <v>8489</v>
      </c>
    </row>
    <row r="130" spans="2:65" s="1" customFormat="1">
      <c r="B130" s="33"/>
      <c r="D130" s="162" t="s">
        <v>385</v>
      </c>
      <c r="F130" s="365" t="s">
        <v>3239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2" customFormat="1">
      <c r="B131" s="165"/>
      <c r="D131" s="157" t="s">
        <v>387</v>
      </c>
      <c r="E131" s="166" t="s">
        <v>3</v>
      </c>
      <c r="F131" s="366" t="s">
        <v>6197</v>
      </c>
      <c r="H131" s="367">
        <v>6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79</v>
      </c>
      <c r="AY131" s="166" t="s">
        <v>293</v>
      </c>
    </row>
    <row r="132" spans="2:65" s="1" customFormat="1" ht="16.5" customHeight="1">
      <c r="B132" s="132"/>
      <c r="C132" s="358" t="s">
        <v>455</v>
      </c>
      <c r="D132" s="358" t="s">
        <v>309</v>
      </c>
      <c r="E132" s="359" t="s">
        <v>8490</v>
      </c>
      <c r="F132" s="360" t="s">
        <v>8491</v>
      </c>
      <c r="G132" s="361" t="s">
        <v>451</v>
      </c>
      <c r="H132" s="362">
        <v>4</v>
      </c>
      <c r="I132" s="148"/>
      <c r="J132" s="149">
        <f>ROUND(I132*H132,2)</f>
        <v>0</v>
      </c>
      <c r="K132" s="145" t="s">
        <v>383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1.1877999999999999E-3</v>
      </c>
      <c r="R132" s="139">
        <f>Q132*H132</f>
        <v>4.7511999999999997E-3</v>
      </c>
      <c r="S132" s="139">
        <v>0</v>
      </c>
      <c r="T132" s="140">
        <f>S132*H132</f>
        <v>0</v>
      </c>
      <c r="AR132" s="141" t="s">
        <v>472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472</v>
      </c>
      <c r="BM132" s="141" t="s">
        <v>8492</v>
      </c>
    </row>
    <row r="133" spans="2:65" s="1" customFormat="1">
      <c r="B133" s="33"/>
      <c r="D133" s="162" t="s">
        <v>385</v>
      </c>
      <c r="F133" s="365" t="s">
        <v>8493</v>
      </c>
      <c r="I133" s="159"/>
      <c r="L133" s="33"/>
      <c r="M133" s="164"/>
      <c r="T133" s="54"/>
      <c r="AT133" s="18" t="s">
        <v>385</v>
      </c>
      <c r="AU133" s="18" t="s">
        <v>81</v>
      </c>
    </row>
    <row r="134" spans="2:65" s="12" customFormat="1" ht="22.5">
      <c r="B134" s="165"/>
      <c r="D134" s="157" t="s">
        <v>387</v>
      </c>
      <c r="E134" s="166" t="s">
        <v>3</v>
      </c>
      <c r="F134" s="366" t="s">
        <v>8494</v>
      </c>
      <c r="H134" s="367">
        <v>4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79</v>
      </c>
      <c r="AY134" s="166" t="s">
        <v>293</v>
      </c>
    </row>
    <row r="135" spans="2:65" s="1" customFormat="1" ht="24.2" customHeight="1">
      <c r="B135" s="132"/>
      <c r="C135" s="358" t="s">
        <v>461</v>
      </c>
      <c r="D135" s="358" t="s">
        <v>309</v>
      </c>
      <c r="E135" s="359" t="s">
        <v>3249</v>
      </c>
      <c r="F135" s="360" t="s">
        <v>3250</v>
      </c>
      <c r="G135" s="361" t="s">
        <v>298</v>
      </c>
      <c r="H135" s="362">
        <v>8</v>
      </c>
      <c r="I135" s="148"/>
      <c r="J135" s="149">
        <f>ROUND(I135*H135,2)</f>
        <v>0</v>
      </c>
      <c r="K135" s="145" t="s">
        <v>383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0</v>
      </c>
      <c r="R135" s="139">
        <f>Q135*H135</f>
        <v>0</v>
      </c>
      <c r="S135" s="139">
        <v>0</v>
      </c>
      <c r="T135" s="140">
        <f>S135*H135</f>
        <v>0</v>
      </c>
      <c r="AR135" s="141" t="s">
        <v>472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472</v>
      </c>
      <c r="BM135" s="141" t="s">
        <v>8495</v>
      </c>
    </row>
    <row r="136" spans="2:65" s="1" customFormat="1">
      <c r="B136" s="33"/>
      <c r="D136" s="162" t="s">
        <v>385</v>
      </c>
      <c r="F136" s="365" t="s">
        <v>3252</v>
      </c>
      <c r="I136" s="159"/>
      <c r="L136" s="33"/>
      <c r="M136" s="164"/>
      <c r="T136" s="54"/>
      <c r="AT136" s="18" t="s">
        <v>385</v>
      </c>
      <c r="AU136" s="18" t="s">
        <v>81</v>
      </c>
    </row>
    <row r="137" spans="2:65" s="1" customFormat="1" ht="24.2" customHeight="1">
      <c r="B137" s="132"/>
      <c r="C137" s="358" t="s">
        <v>467</v>
      </c>
      <c r="D137" s="358" t="s">
        <v>309</v>
      </c>
      <c r="E137" s="359" t="s">
        <v>3274</v>
      </c>
      <c r="F137" s="360" t="s">
        <v>3275</v>
      </c>
      <c r="G137" s="361" t="s">
        <v>298</v>
      </c>
      <c r="H137" s="362">
        <v>6</v>
      </c>
      <c r="I137" s="148"/>
      <c r="J137" s="149">
        <f>ROUND(I137*H137,2)</f>
        <v>0</v>
      </c>
      <c r="K137" s="145" t="s">
        <v>383</v>
      </c>
      <c r="L137" s="33"/>
      <c r="M137" s="150" t="s">
        <v>3</v>
      </c>
      <c r="N137" s="151" t="s">
        <v>42</v>
      </c>
      <c r="P137" s="139">
        <f>O137*H137</f>
        <v>0</v>
      </c>
      <c r="Q137" s="139">
        <v>1.5E-3</v>
      </c>
      <c r="R137" s="139">
        <f>Q137*H137</f>
        <v>9.0000000000000011E-3</v>
      </c>
      <c r="S137" s="139">
        <v>0</v>
      </c>
      <c r="T137" s="140">
        <f>S137*H137</f>
        <v>0</v>
      </c>
      <c r="AR137" s="141" t="s">
        <v>472</v>
      </c>
      <c r="AT137" s="141" t="s">
        <v>309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472</v>
      </c>
      <c r="BM137" s="141" t="s">
        <v>8496</v>
      </c>
    </row>
    <row r="138" spans="2:65" s="1" customFormat="1">
      <c r="B138" s="33"/>
      <c r="D138" s="162" t="s">
        <v>385</v>
      </c>
      <c r="F138" s="365" t="s">
        <v>3277</v>
      </c>
      <c r="I138" s="159"/>
      <c r="L138" s="33"/>
      <c r="M138" s="164"/>
      <c r="T138" s="54"/>
      <c r="AT138" s="18" t="s">
        <v>385</v>
      </c>
      <c r="AU138" s="18" t="s">
        <v>81</v>
      </c>
    </row>
    <row r="139" spans="2:65" s="12" customFormat="1">
      <c r="B139" s="165"/>
      <c r="D139" s="157" t="s">
        <v>387</v>
      </c>
      <c r="E139" s="166" t="s">
        <v>3</v>
      </c>
      <c r="F139" s="366" t="s">
        <v>6210</v>
      </c>
      <c r="H139" s="367">
        <v>6</v>
      </c>
      <c r="I139" s="167"/>
      <c r="L139" s="165"/>
      <c r="M139" s="168"/>
      <c r="T139" s="169"/>
      <c r="AT139" s="166" t="s">
        <v>387</v>
      </c>
      <c r="AU139" s="166" t="s">
        <v>81</v>
      </c>
      <c r="AV139" s="12" t="s">
        <v>81</v>
      </c>
      <c r="AW139" s="12" t="s">
        <v>33</v>
      </c>
      <c r="AX139" s="12" t="s">
        <v>79</v>
      </c>
      <c r="AY139" s="166" t="s">
        <v>293</v>
      </c>
    </row>
    <row r="140" spans="2:65" s="1" customFormat="1" ht="21.75" customHeight="1">
      <c r="B140" s="132"/>
      <c r="C140" s="358" t="s">
        <v>472</v>
      </c>
      <c r="D140" s="358" t="s">
        <v>309</v>
      </c>
      <c r="E140" s="359" t="s">
        <v>8497</v>
      </c>
      <c r="F140" s="360" t="s">
        <v>8498</v>
      </c>
      <c r="G140" s="361" t="s">
        <v>298</v>
      </c>
      <c r="H140" s="362">
        <v>2</v>
      </c>
      <c r="I140" s="148"/>
      <c r="J140" s="149">
        <f>ROUND(I140*H140,2)</f>
        <v>0</v>
      </c>
      <c r="K140" s="145" t="s">
        <v>383</v>
      </c>
      <c r="L140" s="33"/>
      <c r="M140" s="150" t="s">
        <v>3</v>
      </c>
      <c r="N140" s="151" t="s">
        <v>42</v>
      </c>
      <c r="P140" s="139">
        <f>O140*H140</f>
        <v>0</v>
      </c>
      <c r="Q140" s="139">
        <v>1.4999999999999999E-4</v>
      </c>
      <c r="R140" s="139">
        <f>Q140*H140</f>
        <v>2.9999999999999997E-4</v>
      </c>
      <c r="S140" s="139">
        <v>0</v>
      </c>
      <c r="T140" s="140">
        <f>S140*H140</f>
        <v>0</v>
      </c>
      <c r="AR140" s="141" t="s">
        <v>472</v>
      </c>
      <c r="AT140" s="141" t="s">
        <v>309</v>
      </c>
      <c r="AU140" s="141" t="s">
        <v>81</v>
      </c>
      <c r="AY140" s="18" t="s">
        <v>293</v>
      </c>
      <c r="BE140" s="142">
        <f>IF(N140="základní",J140,0)</f>
        <v>0</v>
      </c>
      <c r="BF140" s="142">
        <f>IF(N140="snížená",J140,0)</f>
        <v>0</v>
      </c>
      <c r="BG140" s="142">
        <f>IF(N140="zákl. přenesená",J140,0)</f>
        <v>0</v>
      </c>
      <c r="BH140" s="142">
        <f>IF(N140="sníž. přenesená",J140,0)</f>
        <v>0</v>
      </c>
      <c r="BI140" s="142">
        <f>IF(N140="nulová",J140,0)</f>
        <v>0</v>
      </c>
      <c r="BJ140" s="18" t="s">
        <v>79</v>
      </c>
      <c r="BK140" s="142">
        <f>ROUND(I140*H140,2)</f>
        <v>0</v>
      </c>
      <c r="BL140" s="18" t="s">
        <v>472</v>
      </c>
      <c r="BM140" s="141" t="s">
        <v>8499</v>
      </c>
    </row>
    <row r="141" spans="2:65" s="1" customFormat="1">
      <c r="B141" s="33"/>
      <c r="D141" s="162" t="s">
        <v>385</v>
      </c>
      <c r="F141" s="365" t="s">
        <v>8500</v>
      </c>
      <c r="I141" s="159"/>
      <c r="L141" s="33"/>
      <c r="M141" s="164"/>
      <c r="T141" s="54"/>
      <c r="AT141" s="18" t="s">
        <v>385</v>
      </c>
      <c r="AU141" s="18" t="s">
        <v>81</v>
      </c>
    </row>
    <row r="142" spans="2:65" s="12" customFormat="1">
      <c r="B142" s="165"/>
      <c r="D142" s="157" t="s">
        <v>387</v>
      </c>
      <c r="E142" s="166" t="s">
        <v>3</v>
      </c>
      <c r="F142" s="366" t="s">
        <v>3278</v>
      </c>
      <c r="H142" s="367">
        <v>2</v>
      </c>
      <c r="I142" s="167"/>
      <c r="L142" s="165"/>
      <c r="M142" s="168"/>
      <c r="T142" s="169"/>
      <c r="AT142" s="166" t="s">
        <v>387</v>
      </c>
      <c r="AU142" s="166" t="s">
        <v>81</v>
      </c>
      <c r="AV142" s="12" t="s">
        <v>81</v>
      </c>
      <c r="AW142" s="12" t="s">
        <v>33</v>
      </c>
      <c r="AX142" s="12" t="s">
        <v>79</v>
      </c>
      <c r="AY142" s="166" t="s">
        <v>293</v>
      </c>
    </row>
    <row r="143" spans="2:65" s="1" customFormat="1" ht="24.2" customHeight="1">
      <c r="B143" s="132"/>
      <c r="C143" s="358" t="s">
        <v>478</v>
      </c>
      <c r="D143" s="358" t="s">
        <v>309</v>
      </c>
      <c r="E143" s="359" t="s">
        <v>3288</v>
      </c>
      <c r="F143" s="360" t="s">
        <v>3289</v>
      </c>
      <c r="G143" s="361" t="s">
        <v>451</v>
      </c>
      <c r="H143" s="362">
        <v>109</v>
      </c>
      <c r="I143" s="148"/>
      <c r="J143" s="149">
        <f>ROUND(I143*H143,2)</f>
        <v>0</v>
      </c>
      <c r="K143" s="145" t="s">
        <v>383</v>
      </c>
      <c r="L143" s="33"/>
      <c r="M143" s="150" t="s">
        <v>3</v>
      </c>
      <c r="N143" s="151" t="s">
        <v>42</v>
      </c>
      <c r="P143" s="139">
        <f>O143*H143</f>
        <v>0</v>
      </c>
      <c r="Q143" s="139">
        <v>0</v>
      </c>
      <c r="R143" s="139">
        <f>Q143*H143</f>
        <v>0</v>
      </c>
      <c r="S143" s="139">
        <v>0</v>
      </c>
      <c r="T143" s="140">
        <f>S143*H143</f>
        <v>0</v>
      </c>
      <c r="AR143" s="141" t="s">
        <v>472</v>
      </c>
      <c r="AT143" s="141" t="s">
        <v>309</v>
      </c>
      <c r="AU143" s="141" t="s">
        <v>81</v>
      </c>
      <c r="AY143" s="18" t="s">
        <v>293</v>
      </c>
      <c r="BE143" s="142">
        <f>IF(N143="základní",J143,0)</f>
        <v>0</v>
      </c>
      <c r="BF143" s="142">
        <f>IF(N143="snížená",J143,0)</f>
        <v>0</v>
      </c>
      <c r="BG143" s="142">
        <f>IF(N143="zákl. přenesená",J143,0)</f>
        <v>0</v>
      </c>
      <c r="BH143" s="142">
        <f>IF(N143="sníž. přenesená",J143,0)</f>
        <v>0</v>
      </c>
      <c r="BI143" s="142">
        <f>IF(N143="nulová",J143,0)</f>
        <v>0</v>
      </c>
      <c r="BJ143" s="18" t="s">
        <v>79</v>
      </c>
      <c r="BK143" s="142">
        <f>ROUND(I143*H143,2)</f>
        <v>0</v>
      </c>
      <c r="BL143" s="18" t="s">
        <v>472</v>
      </c>
      <c r="BM143" s="141" t="s">
        <v>8501</v>
      </c>
    </row>
    <row r="144" spans="2:65" s="1" customFormat="1">
      <c r="B144" s="33"/>
      <c r="D144" s="162" t="s">
        <v>385</v>
      </c>
      <c r="F144" s="365" t="s">
        <v>3291</v>
      </c>
      <c r="I144" s="159"/>
      <c r="L144" s="33"/>
      <c r="M144" s="164"/>
      <c r="T144" s="54"/>
      <c r="AT144" s="18" t="s">
        <v>385</v>
      </c>
      <c r="AU144" s="18" t="s">
        <v>81</v>
      </c>
    </row>
    <row r="145" spans="2:65" s="12" customFormat="1">
      <c r="B145" s="165"/>
      <c r="D145" s="157" t="s">
        <v>387</v>
      </c>
      <c r="E145" s="166" t="s">
        <v>3</v>
      </c>
      <c r="F145" s="366" t="s">
        <v>8502</v>
      </c>
      <c r="H145" s="367">
        <v>109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79</v>
      </c>
      <c r="AY145" s="166" t="s">
        <v>293</v>
      </c>
    </row>
    <row r="146" spans="2:65" s="1" customFormat="1" ht="55.5" customHeight="1">
      <c r="B146" s="132"/>
      <c r="C146" s="353" t="s">
        <v>484</v>
      </c>
      <c r="D146" s="353" t="s">
        <v>290</v>
      </c>
      <c r="E146" s="354" t="s">
        <v>3297</v>
      </c>
      <c r="F146" s="355" t="s">
        <v>3301</v>
      </c>
      <c r="G146" s="356" t="s">
        <v>298</v>
      </c>
      <c r="H146" s="357">
        <v>8</v>
      </c>
      <c r="I146" s="134"/>
      <c r="J146" s="135">
        <f>ROUND(I146*H146,2)</f>
        <v>0</v>
      </c>
      <c r="K146" s="133" t="s">
        <v>3</v>
      </c>
      <c r="L146" s="136"/>
      <c r="M146" s="137" t="s">
        <v>3</v>
      </c>
      <c r="N146" s="138" t="s">
        <v>42</v>
      </c>
      <c r="P146" s="139">
        <f>O146*H146</f>
        <v>0</v>
      </c>
      <c r="Q146" s="139">
        <v>0</v>
      </c>
      <c r="R146" s="139">
        <f>Q146*H146</f>
        <v>0</v>
      </c>
      <c r="S146" s="139">
        <v>0</v>
      </c>
      <c r="T146" s="140">
        <f>S146*H146</f>
        <v>0</v>
      </c>
      <c r="AR146" s="141" t="s">
        <v>591</v>
      </c>
      <c r="AT146" s="141" t="s">
        <v>290</v>
      </c>
      <c r="AU146" s="141" t="s">
        <v>81</v>
      </c>
      <c r="AY146" s="18" t="s">
        <v>293</v>
      </c>
      <c r="BE146" s="142">
        <f>IF(N146="základní",J146,0)</f>
        <v>0</v>
      </c>
      <c r="BF146" s="142">
        <f>IF(N146="snížená",J146,0)</f>
        <v>0</v>
      </c>
      <c r="BG146" s="142">
        <f>IF(N146="zákl. přenesená",J146,0)</f>
        <v>0</v>
      </c>
      <c r="BH146" s="142">
        <f>IF(N146="sníž. přenesená",J146,0)</f>
        <v>0</v>
      </c>
      <c r="BI146" s="142">
        <f>IF(N146="nulová",J146,0)</f>
        <v>0</v>
      </c>
      <c r="BJ146" s="18" t="s">
        <v>79</v>
      </c>
      <c r="BK146" s="142">
        <f>ROUND(I146*H146,2)</f>
        <v>0</v>
      </c>
      <c r="BL146" s="18" t="s">
        <v>472</v>
      </c>
      <c r="BM146" s="141" t="s">
        <v>8503</v>
      </c>
    </row>
    <row r="147" spans="2:65" s="12" customFormat="1">
      <c r="B147" s="165"/>
      <c r="D147" s="157" t="s">
        <v>387</v>
      </c>
      <c r="E147" s="166" t="s">
        <v>3</v>
      </c>
      <c r="F147" s="366" t="s">
        <v>8504</v>
      </c>
      <c r="H147" s="367">
        <v>8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33</v>
      </c>
      <c r="AX147" s="12" t="s">
        <v>79</v>
      </c>
      <c r="AY147" s="166" t="s">
        <v>293</v>
      </c>
    </row>
    <row r="148" spans="2:65" s="1" customFormat="1" ht="49.15" customHeight="1">
      <c r="B148" s="132"/>
      <c r="C148" s="358" t="s">
        <v>490</v>
      </c>
      <c r="D148" s="358" t="s">
        <v>309</v>
      </c>
      <c r="E148" s="359" t="s">
        <v>5332</v>
      </c>
      <c r="F148" s="360" t="s">
        <v>5333</v>
      </c>
      <c r="G148" s="361" t="s">
        <v>431</v>
      </c>
      <c r="H148" s="362">
        <v>0.16500000000000001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0</v>
      </c>
      <c r="R148" s="139">
        <f>Q148*H148</f>
        <v>0</v>
      </c>
      <c r="S148" s="139">
        <v>0</v>
      </c>
      <c r="T148" s="140">
        <f>S148*H148</f>
        <v>0</v>
      </c>
      <c r="AR148" s="141" t="s">
        <v>472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472</v>
      </c>
      <c r="BM148" s="141" t="s">
        <v>8505</v>
      </c>
    </row>
    <row r="149" spans="2:65" s="1" customFormat="1">
      <c r="B149" s="33"/>
      <c r="D149" s="162" t="s">
        <v>385</v>
      </c>
      <c r="F149" s="365" t="s">
        <v>5335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" customFormat="1" ht="62.65" customHeight="1">
      <c r="B150" s="132"/>
      <c r="C150" s="358" t="s">
        <v>497</v>
      </c>
      <c r="D150" s="358" t="s">
        <v>309</v>
      </c>
      <c r="E150" s="359" t="s">
        <v>3311</v>
      </c>
      <c r="F150" s="360" t="s">
        <v>3312</v>
      </c>
      <c r="G150" s="361" t="s">
        <v>431</v>
      </c>
      <c r="H150" s="362">
        <v>0.16500000000000001</v>
      </c>
      <c r="I150" s="148"/>
      <c r="J150" s="149">
        <f>ROUND(I150*H150,2)</f>
        <v>0</v>
      </c>
      <c r="K150" s="145" t="s">
        <v>383</v>
      </c>
      <c r="L150" s="33"/>
      <c r="M150" s="150" t="s">
        <v>3</v>
      </c>
      <c r="N150" s="151" t="s">
        <v>42</v>
      </c>
      <c r="P150" s="139">
        <f>O150*H150</f>
        <v>0</v>
      </c>
      <c r="Q150" s="139">
        <v>0</v>
      </c>
      <c r="R150" s="139">
        <f>Q150*H150</f>
        <v>0</v>
      </c>
      <c r="S150" s="139">
        <v>0</v>
      </c>
      <c r="T150" s="140">
        <f>S150*H150</f>
        <v>0</v>
      </c>
      <c r="AR150" s="141" t="s">
        <v>472</v>
      </c>
      <c r="AT150" s="141" t="s">
        <v>309</v>
      </c>
      <c r="AU150" s="141" t="s">
        <v>81</v>
      </c>
      <c r="AY150" s="18" t="s">
        <v>293</v>
      </c>
      <c r="BE150" s="142">
        <f>IF(N150="základní",J150,0)</f>
        <v>0</v>
      </c>
      <c r="BF150" s="142">
        <f>IF(N150="snížená",J150,0)</f>
        <v>0</v>
      </c>
      <c r="BG150" s="142">
        <f>IF(N150="zákl. přenesená",J150,0)</f>
        <v>0</v>
      </c>
      <c r="BH150" s="142">
        <f>IF(N150="sníž. přenesená",J150,0)</f>
        <v>0</v>
      </c>
      <c r="BI150" s="142">
        <f>IF(N150="nulová",J150,0)</f>
        <v>0</v>
      </c>
      <c r="BJ150" s="18" t="s">
        <v>79</v>
      </c>
      <c r="BK150" s="142">
        <f>ROUND(I150*H150,2)</f>
        <v>0</v>
      </c>
      <c r="BL150" s="18" t="s">
        <v>472</v>
      </c>
      <c r="BM150" s="141" t="s">
        <v>8506</v>
      </c>
    </row>
    <row r="151" spans="2:65" s="1" customFormat="1">
      <c r="B151" s="33"/>
      <c r="D151" s="162" t="s">
        <v>385</v>
      </c>
      <c r="F151" s="365" t="s">
        <v>3314</v>
      </c>
      <c r="I151" s="159"/>
      <c r="L151" s="33"/>
      <c r="M151" s="164"/>
      <c r="T151" s="54"/>
      <c r="AT151" s="18" t="s">
        <v>385</v>
      </c>
      <c r="AU151" s="18" t="s">
        <v>81</v>
      </c>
    </row>
    <row r="152" spans="2:65" s="11" customFormat="1" ht="22.9" customHeight="1">
      <c r="B152" s="120"/>
      <c r="D152" s="121" t="s">
        <v>70</v>
      </c>
      <c r="E152" s="130" t="s">
        <v>3315</v>
      </c>
      <c r="F152" s="130" t="s">
        <v>3316</v>
      </c>
      <c r="I152" s="123"/>
      <c r="J152" s="131">
        <f>BK152</f>
        <v>0</v>
      </c>
      <c r="L152" s="120"/>
      <c r="M152" s="125"/>
      <c r="P152" s="126">
        <f>SUM(P153:P170)</f>
        <v>0</v>
      </c>
      <c r="R152" s="126">
        <f>SUM(R153:R170)</f>
        <v>3.2031070000000002E-2</v>
      </c>
      <c r="T152" s="127">
        <f>SUM(T153:T170)</f>
        <v>0</v>
      </c>
      <c r="AR152" s="121" t="s">
        <v>81</v>
      </c>
      <c r="AT152" s="128" t="s">
        <v>70</v>
      </c>
      <c r="AU152" s="128" t="s">
        <v>79</v>
      </c>
      <c r="AY152" s="121" t="s">
        <v>293</v>
      </c>
      <c r="BK152" s="129">
        <f>SUM(BK153:BK170)</f>
        <v>0</v>
      </c>
    </row>
    <row r="153" spans="2:65" s="1" customFormat="1" ht="44.25" customHeight="1">
      <c r="B153" s="132"/>
      <c r="C153" s="358" t="s">
        <v>8</v>
      </c>
      <c r="D153" s="358" t="s">
        <v>309</v>
      </c>
      <c r="E153" s="359" t="s">
        <v>8507</v>
      </c>
      <c r="F153" s="360" t="s">
        <v>8508</v>
      </c>
      <c r="G153" s="361" t="s">
        <v>451</v>
      </c>
      <c r="H153" s="362">
        <v>1</v>
      </c>
      <c r="I153" s="148"/>
      <c r="J153" s="149">
        <f>ROUND(I153*H153,2)</f>
        <v>0</v>
      </c>
      <c r="K153" s="145" t="s">
        <v>383</v>
      </c>
      <c r="L153" s="33"/>
      <c r="M153" s="150" t="s">
        <v>3</v>
      </c>
      <c r="N153" s="151" t="s">
        <v>42</v>
      </c>
      <c r="P153" s="139">
        <f>O153*H153</f>
        <v>0</v>
      </c>
      <c r="Q153" s="139">
        <v>1.35739E-3</v>
      </c>
      <c r="R153" s="139">
        <f>Q153*H153</f>
        <v>1.35739E-3</v>
      </c>
      <c r="S153" s="139">
        <v>0</v>
      </c>
      <c r="T153" s="140">
        <f>S153*H153</f>
        <v>0</v>
      </c>
      <c r="AR153" s="141" t="s">
        <v>472</v>
      </c>
      <c r="AT153" s="141" t="s">
        <v>309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472</v>
      </c>
      <c r="BM153" s="141" t="s">
        <v>8509</v>
      </c>
    </row>
    <row r="154" spans="2:65" s="1" customFormat="1">
      <c r="B154" s="33"/>
      <c r="D154" s="162" t="s">
        <v>385</v>
      </c>
      <c r="F154" s="365" t="s">
        <v>8510</v>
      </c>
      <c r="I154" s="159"/>
      <c r="L154" s="33"/>
      <c r="M154" s="164"/>
      <c r="T154" s="54"/>
      <c r="AT154" s="18" t="s">
        <v>385</v>
      </c>
      <c r="AU154" s="18" t="s">
        <v>81</v>
      </c>
    </row>
    <row r="155" spans="2:65" s="1" customFormat="1" ht="16.5" customHeight="1">
      <c r="B155" s="132"/>
      <c r="C155" s="358" t="s">
        <v>507</v>
      </c>
      <c r="D155" s="358" t="s">
        <v>309</v>
      </c>
      <c r="E155" s="359" t="s">
        <v>3347</v>
      </c>
      <c r="F155" s="360" t="s">
        <v>3348</v>
      </c>
      <c r="G155" s="361" t="s">
        <v>451</v>
      </c>
      <c r="H155" s="362">
        <v>1</v>
      </c>
      <c r="I155" s="148"/>
      <c r="J155" s="149">
        <f>ROUND(I155*H155,2)</f>
        <v>0</v>
      </c>
      <c r="K155" s="145" t="s">
        <v>383</v>
      </c>
      <c r="L155" s="33"/>
      <c r="M155" s="150" t="s">
        <v>3</v>
      </c>
      <c r="N155" s="151" t="s">
        <v>42</v>
      </c>
      <c r="P155" s="139">
        <f>O155*H155</f>
        <v>0</v>
      </c>
      <c r="Q155" s="139">
        <v>1.6459999999999999E-4</v>
      </c>
      <c r="R155" s="139">
        <f>Q155*H155</f>
        <v>1.6459999999999999E-4</v>
      </c>
      <c r="S155" s="139">
        <v>0</v>
      </c>
      <c r="T155" s="140">
        <f>S155*H155</f>
        <v>0</v>
      </c>
      <c r="AR155" s="141" t="s">
        <v>472</v>
      </c>
      <c r="AT155" s="141" t="s">
        <v>309</v>
      </c>
      <c r="AU155" s="141" t="s">
        <v>81</v>
      </c>
      <c r="AY155" s="18" t="s">
        <v>293</v>
      </c>
      <c r="BE155" s="142">
        <f>IF(N155="základní",J155,0)</f>
        <v>0</v>
      </c>
      <c r="BF155" s="142">
        <f>IF(N155="snížená",J155,0)</f>
        <v>0</v>
      </c>
      <c r="BG155" s="142">
        <f>IF(N155="zákl. přenesená",J155,0)</f>
        <v>0</v>
      </c>
      <c r="BH155" s="142">
        <f>IF(N155="sníž. přenesená",J155,0)</f>
        <v>0</v>
      </c>
      <c r="BI155" s="142">
        <f>IF(N155="nulová",J155,0)</f>
        <v>0</v>
      </c>
      <c r="BJ155" s="18" t="s">
        <v>79</v>
      </c>
      <c r="BK155" s="142">
        <f>ROUND(I155*H155,2)</f>
        <v>0</v>
      </c>
      <c r="BL155" s="18" t="s">
        <v>472</v>
      </c>
      <c r="BM155" s="141" t="s">
        <v>8511</v>
      </c>
    </row>
    <row r="156" spans="2:65" s="1" customFormat="1">
      <c r="B156" s="33"/>
      <c r="D156" s="162" t="s">
        <v>385</v>
      </c>
      <c r="F156" s="365" t="s">
        <v>3350</v>
      </c>
      <c r="I156" s="159"/>
      <c r="L156" s="33"/>
      <c r="M156" s="164"/>
      <c r="T156" s="54"/>
      <c r="AT156" s="18" t="s">
        <v>385</v>
      </c>
      <c r="AU156" s="18" t="s">
        <v>81</v>
      </c>
    </row>
    <row r="157" spans="2:65" s="1" customFormat="1" ht="24.2" customHeight="1">
      <c r="B157" s="132"/>
      <c r="C157" s="358" t="s">
        <v>513</v>
      </c>
      <c r="D157" s="358" t="s">
        <v>309</v>
      </c>
      <c r="E157" s="359" t="s">
        <v>3400</v>
      </c>
      <c r="F157" s="360" t="s">
        <v>3401</v>
      </c>
      <c r="G157" s="361" t="s">
        <v>298</v>
      </c>
      <c r="H157" s="362">
        <v>1</v>
      </c>
      <c r="I157" s="148"/>
      <c r="J157" s="149">
        <f>ROUND(I157*H157,2)</f>
        <v>0</v>
      </c>
      <c r="K157" s="145" t="s">
        <v>383</v>
      </c>
      <c r="L157" s="33"/>
      <c r="M157" s="150" t="s">
        <v>3</v>
      </c>
      <c r="N157" s="151" t="s">
        <v>42</v>
      </c>
      <c r="P157" s="139">
        <f>O157*H157</f>
        <v>0</v>
      </c>
      <c r="Q157" s="139">
        <v>0</v>
      </c>
      <c r="R157" s="139">
        <f>Q157*H157</f>
        <v>0</v>
      </c>
      <c r="S157" s="139">
        <v>0</v>
      </c>
      <c r="T157" s="140">
        <f>S157*H157</f>
        <v>0</v>
      </c>
      <c r="AR157" s="141" t="s">
        <v>472</v>
      </c>
      <c r="AT157" s="141" t="s">
        <v>309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472</v>
      </c>
      <c r="BM157" s="141" t="s">
        <v>8512</v>
      </c>
    </row>
    <row r="158" spans="2:65" s="1" customFormat="1">
      <c r="B158" s="33"/>
      <c r="D158" s="162" t="s">
        <v>385</v>
      </c>
      <c r="F158" s="365" t="s">
        <v>3403</v>
      </c>
      <c r="I158" s="159"/>
      <c r="L158" s="33"/>
      <c r="M158" s="164"/>
      <c r="T158" s="54"/>
      <c r="AT158" s="18" t="s">
        <v>385</v>
      </c>
      <c r="AU158" s="18" t="s">
        <v>81</v>
      </c>
    </row>
    <row r="159" spans="2:65" s="1" customFormat="1" ht="24.2" customHeight="1">
      <c r="B159" s="132"/>
      <c r="C159" s="358" t="s">
        <v>519</v>
      </c>
      <c r="D159" s="358" t="s">
        <v>309</v>
      </c>
      <c r="E159" s="359" t="s">
        <v>6242</v>
      </c>
      <c r="F159" s="360" t="s">
        <v>6243</v>
      </c>
      <c r="G159" s="361" t="s">
        <v>298</v>
      </c>
      <c r="H159" s="362">
        <v>1</v>
      </c>
      <c r="I159" s="148"/>
      <c r="J159" s="149">
        <f>ROUND(I159*H159,2)</f>
        <v>0</v>
      </c>
      <c r="K159" s="145" t="s">
        <v>383</v>
      </c>
      <c r="L159" s="33"/>
      <c r="M159" s="150" t="s">
        <v>3</v>
      </c>
      <c r="N159" s="151" t="s">
        <v>42</v>
      </c>
      <c r="P159" s="139">
        <f>O159*H159</f>
        <v>0</v>
      </c>
      <c r="Q159" s="139">
        <v>2.6957000000000001E-4</v>
      </c>
      <c r="R159" s="139">
        <f>Q159*H159</f>
        <v>2.6957000000000001E-4</v>
      </c>
      <c r="S159" s="139">
        <v>0</v>
      </c>
      <c r="T159" s="140">
        <f>S159*H159</f>
        <v>0</v>
      </c>
      <c r="AR159" s="141" t="s">
        <v>472</v>
      </c>
      <c r="AT159" s="141" t="s">
        <v>309</v>
      </c>
      <c r="AU159" s="141" t="s">
        <v>81</v>
      </c>
      <c r="AY159" s="18" t="s">
        <v>293</v>
      </c>
      <c r="BE159" s="142">
        <f>IF(N159="základní",J159,0)</f>
        <v>0</v>
      </c>
      <c r="BF159" s="142">
        <f>IF(N159="snížená",J159,0)</f>
        <v>0</v>
      </c>
      <c r="BG159" s="142">
        <f>IF(N159="zákl. přenesená",J159,0)</f>
        <v>0</v>
      </c>
      <c r="BH159" s="142">
        <f>IF(N159="sníž. přenesená",J159,0)</f>
        <v>0</v>
      </c>
      <c r="BI159" s="142">
        <f>IF(N159="nulová",J159,0)</f>
        <v>0</v>
      </c>
      <c r="BJ159" s="18" t="s">
        <v>79</v>
      </c>
      <c r="BK159" s="142">
        <f>ROUND(I159*H159,2)</f>
        <v>0</v>
      </c>
      <c r="BL159" s="18" t="s">
        <v>472</v>
      </c>
      <c r="BM159" s="141" t="s">
        <v>8513</v>
      </c>
    </row>
    <row r="160" spans="2:65" s="1" customFormat="1">
      <c r="B160" s="33"/>
      <c r="D160" s="162" t="s">
        <v>385</v>
      </c>
      <c r="F160" s="365" t="s">
        <v>6245</v>
      </c>
      <c r="I160" s="159"/>
      <c r="L160" s="33"/>
      <c r="M160" s="164"/>
      <c r="T160" s="54"/>
      <c r="AT160" s="18" t="s">
        <v>385</v>
      </c>
      <c r="AU160" s="18" t="s">
        <v>81</v>
      </c>
    </row>
    <row r="161" spans="2:65" s="1" customFormat="1" ht="24.2" customHeight="1">
      <c r="B161" s="132"/>
      <c r="C161" s="358" t="s">
        <v>527</v>
      </c>
      <c r="D161" s="358" t="s">
        <v>309</v>
      </c>
      <c r="E161" s="359" t="s">
        <v>3453</v>
      </c>
      <c r="F161" s="360" t="s">
        <v>3454</v>
      </c>
      <c r="G161" s="361" t="s">
        <v>298</v>
      </c>
      <c r="H161" s="362">
        <v>1</v>
      </c>
      <c r="I161" s="148"/>
      <c r="J161" s="149">
        <f>ROUND(I161*H161,2)</f>
        <v>0</v>
      </c>
      <c r="K161" s="145" t="s">
        <v>383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3.4957E-4</v>
      </c>
      <c r="R161" s="139">
        <f>Q161*H161</f>
        <v>3.4957E-4</v>
      </c>
      <c r="S161" s="139">
        <v>0</v>
      </c>
      <c r="T161" s="140">
        <f>S161*H161</f>
        <v>0</v>
      </c>
      <c r="AR161" s="141" t="s">
        <v>472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472</v>
      </c>
      <c r="BM161" s="141" t="s">
        <v>8514</v>
      </c>
    </row>
    <row r="162" spans="2:65" s="1" customFormat="1">
      <c r="B162" s="33"/>
      <c r="D162" s="162" t="s">
        <v>385</v>
      </c>
      <c r="F162" s="365" t="s">
        <v>3456</v>
      </c>
      <c r="I162" s="159"/>
      <c r="L162" s="33"/>
      <c r="M162" s="164"/>
      <c r="T162" s="54"/>
      <c r="AT162" s="18" t="s">
        <v>385</v>
      </c>
      <c r="AU162" s="18" t="s">
        <v>81</v>
      </c>
    </row>
    <row r="163" spans="2:65" s="1" customFormat="1" ht="24.2" customHeight="1">
      <c r="B163" s="132"/>
      <c r="C163" s="358" t="s">
        <v>532</v>
      </c>
      <c r="D163" s="358" t="s">
        <v>309</v>
      </c>
      <c r="E163" s="359" t="s">
        <v>3462</v>
      </c>
      <c r="F163" s="360" t="s">
        <v>3463</v>
      </c>
      <c r="G163" s="361" t="s">
        <v>298</v>
      </c>
      <c r="H163" s="362">
        <v>1</v>
      </c>
      <c r="I163" s="148"/>
      <c r="J163" s="149">
        <f>ROUND(I163*H163,2)</f>
        <v>0</v>
      </c>
      <c r="K163" s="145" t="s">
        <v>383</v>
      </c>
      <c r="L163" s="33"/>
      <c r="M163" s="150" t="s">
        <v>3</v>
      </c>
      <c r="N163" s="151" t="s">
        <v>42</v>
      </c>
      <c r="P163" s="139">
        <f>O163*H163</f>
        <v>0</v>
      </c>
      <c r="Q163" s="139">
        <v>7.5956999999999999E-4</v>
      </c>
      <c r="R163" s="139">
        <f>Q163*H163</f>
        <v>7.5956999999999999E-4</v>
      </c>
      <c r="S163" s="139">
        <v>0</v>
      </c>
      <c r="T163" s="140">
        <f>S163*H163</f>
        <v>0</v>
      </c>
      <c r="AR163" s="141" t="s">
        <v>472</v>
      </c>
      <c r="AT163" s="141" t="s">
        <v>309</v>
      </c>
      <c r="AU163" s="141" t="s">
        <v>81</v>
      </c>
      <c r="AY163" s="18" t="s">
        <v>293</v>
      </c>
      <c r="BE163" s="142">
        <f>IF(N163="základní",J163,0)</f>
        <v>0</v>
      </c>
      <c r="BF163" s="142">
        <f>IF(N163="snížená",J163,0)</f>
        <v>0</v>
      </c>
      <c r="BG163" s="142">
        <f>IF(N163="zákl. přenesená",J163,0)</f>
        <v>0</v>
      </c>
      <c r="BH163" s="142">
        <f>IF(N163="sníž. přenesená",J163,0)</f>
        <v>0</v>
      </c>
      <c r="BI163" s="142">
        <f>IF(N163="nulová",J163,0)</f>
        <v>0</v>
      </c>
      <c r="BJ163" s="18" t="s">
        <v>79</v>
      </c>
      <c r="BK163" s="142">
        <f>ROUND(I163*H163,2)</f>
        <v>0</v>
      </c>
      <c r="BL163" s="18" t="s">
        <v>472</v>
      </c>
      <c r="BM163" s="141" t="s">
        <v>8515</v>
      </c>
    </row>
    <row r="164" spans="2:65" s="1" customFormat="1">
      <c r="B164" s="33"/>
      <c r="D164" s="162" t="s">
        <v>385</v>
      </c>
      <c r="F164" s="365" t="s">
        <v>3465</v>
      </c>
      <c r="I164" s="159"/>
      <c r="L164" s="33"/>
      <c r="M164" s="164"/>
      <c r="T164" s="54"/>
      <c r="AT164" s="18" t="s">
        <v>385</v>
      </c>
      <c r="AU164" s="18" t="s">
        <v>81</v>
      </c>
    </row>
    <row r="165" spans="2:65" s="1" customFormat="1" ht="33" customHeight="1">
      <c r="B165" s="132"/>
      <c r="C165" s="358" t="s">
        <v>539</v>
      </c>
      <c r="D165" s="358" t="s">
        <v>309</v>
      </c>
      <c r="E165" s="359" t="s">
        <v>8516</v>
      </c>
      <c r="F165" s="360" t="s">
        <v>8517</v>
      </c>
      <c r="G165" s="361" t="s">
        <v>298</v>
      </c>
      <c r="H165" s="362">
        <v>1</v>
      </c>
      <c r="I165" s="148"/>
      <c r="J165" s="149">
        <f>ROUND(I165*H165,2)</f>
        <v>0</v>
      </c>
      <c r="K165" s="145" t="s">
        <v>383</v>
      </c>
      <c r="L165" s="33"/>
      <c r="M165" s="150" t="s">
        <v>3</v>
      </c>
      <c r="N165" s="151" t="s">
        <v>42</v>
      </c>
      <c r="P165" s="139">
        <f>O165*H165</f>
        <v>0</v>
      </c>
      <c r="Q165" s="139">
        <v>2.9130369999999999E-2</v>
      </c>
      <c r="R165" s="139">
        <f>Q165*H165</f>
        <v>2.9130369999999999E-2</v>
      </c>
      <c r="S165" s="139">
        <v>0</v>
      </c>
      <c r="T165" s="140">
        <f>S165*H165</f>
        <v>0</v>
      </c>
      <c r="AR165" s="141" t="s">
        <v>472</v>
      </c>
      <c r="AT165" s="141" t="s">
        <v>309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472</v>
      </c>
      <c r="BM165" s="141" t="s">
        <v>8518</v>
      </c>
    </row>
    <row r="166" spans="2:65" s="1" customFormat="1">
      <c r="B166" s="33"/>
      <c r="D166" s="162" t="s">
        <v>385</v>
      </c>
      <c r="F166" s="365" t="s">
        <v>8519</v>
      </c>
      <c r="I166" s="159"/>
      <c r="L166" s="33"/>
      <c r="M166" s="164"/>
      <c r="T166" s="54"/>
      <c r="AT166" s="18" t="s">
        <v>385</v>
      </c>
      <c r="AU166" s="18" t="s">
        <v>81</v>
      </c>
    </row>
    <row r="167" spans="2:65" s="1" customFormat="1" ht="44.25" customHeight="1">
      <c r="B167" s="132"/>
      <c r="C167" s="358" t="s">
        <v>553</v>
      </c>
      <c r="D167" s="358" t="s">
        <v>309</v>
      </c>
      <c r="E167" s="359" t="s">
        <v>6260</v>
      </c>
      <c r="F167" s="360" t="s">
        <v>6261</v>
      </c>
      <c r="G167" s="361" t="s">
        <v>431</v>
      </c>
      <c r="H167" s="362">
        <v>3.2000000000000001E-2</v>
      </c>
      <c r="I167" s="148"/>
      <c r="J167" s="149">
        <f>ROUND(I167*H167,2)</f>
        <v>0</v>
      </c>
      <c r="K167" s="145" t="s">
        <v>383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0</v>
      </c>
      <c r="R167" s="139">
        <f>Q167*H167</f>
        <v>0</v>
      </c>
      <c r="S167" s="139">
        <v>0</v>
      </c>
      <c r="T167" s="140">
        <f>S167*H167</f>
        <v>0</v>
      </c>
      <c r="AR167" s="141" t="s">
        <v>472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472</v>
      </c>
      <c r="BM167" s="141" t="s">
        <v>8520</v>
      </c>
    </row>
    <row r="168" spans="2:65" s="1" customFormat="1">
      <c r="B168" s="33"/>
      <c r="D168" s="162" t="s">
        <v>385</v>
      </c>
      <c r="F168" s="365" t="s">
        <v>6263</v>
      </c>
      <c r="I168" s="159"/>
      <c r="L168" s="33"/>
      <c r="M168" s="164"/>
      <c r="T168" s="54"/>
      <c r="AT168" s="18" t="s">
        <v>385</v>
      </c>
      <c r="AU168" s="18" t="s">
        <v>81</v>
      </c>
    </row>
    <row r="169" spans="2:65" s="1" customFormat="1" ht="62.65" customHeight="1">
      <c r="B169" s="132"/>
      <c r="C169" s="358" t="s">
        <v>572</v>
      </c>
      <c r="D169" s="358" t="s">
        <v>309</v>
      </c>
      <c r="E169" s="359" t="s">
        <v>3507</v>
      </c>
      <c r="F169" s="360" t="s">
        <v>3508</v>
      </c>
      <c r="G169" s="361" t="s">
        <v>431</v>
      </c>
      <c r="H169" s="362">
        <v>3.2000000000000001E-2</v>
      </c>
      <c r="I169" s="148"/>
      <c r="J169" s="149">
        <f>ROUND(I169*H169,2)</f>
        <v>0</v>
      </c>
      <c r="K169" s="145" t="s">
        <v>383</v>
      </c>
      <c r="L169" s="33"/>
      <c r="M169" s="150" t="s">
        <v>3</v>
      </c>
      <c r="N169" s="151" t="s">
        <v>42</v>
      </c>
      <c r="P169" s="139">
        <f>O169*H169</f>
        <v>0</v>
      </c>
      <c r="Q169" s="139">
        <v>0</v>
      </c>
      <c r="R169" s="139">
        <f>Q169*H169</f>
        <v>0</v>
      </c>
      <c r="S169" s="139">
        <v>0</v>
      </c>
      <c r="T169" s="140">
        <f>S169*H169</f>
        <v>0</v>
      </c>
      <c r="AR169" s="141" t="s">
        <v>472</v>
      </c>
      <c r="AT169" s="141" t="s">
        <v>309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472</v>
      </c>
      <c r="BM169" s="141" t="s">
        <v>8521</v>
      </c>
    </row>
    <row r="170" spans="2:65" s="1" customFormat="1">
      <c r="B170" s="33"/>
      <c r="D170" s="162" t="s">
        <v>385</v>
      </c>
      <c r="F170" s="365" t="s">
        <v>3510</v>
      </c>
      <c r="I170" s="159"/>
      <c r="L170" s="33"/>
      <c r="M170" s="164"/>
      <c r="T170" s="54"/>
      <c r="AT170" s="18" t="s">
        <v>385</v>
      </c>
      <c r="AU170" s="18" t="s">
        <v>81</v>
      </c>
    </row>
    <row r="171" spans="2:65" s="11" customFormat="1" ht="25.9" customHeight="1">
      <c r="B171" s="120"/>
      <c r="D171" s="121" t="s">
        <v>70</v>
      </c>
      <c r="E171" s="122" t="s">
        <v>290</v>
      </c>
      <c r="F171" s="122" t="s">
        <v>291</v>
      </c>
      <c r="I171" s="123"/>
      <c r="J171" s="124">
        <f>BK171</f>
        <v>0</v>
      </c>
      <c r="L171" s="120"/>
      <c r="M171" s="125"/>
      <c r="P171" s="126">
        <f>P172</f>
        <v>0</v>
      </c>
      <c r="R171" s="126">
        <f>R172</f>
        <v>3.4499999999999999E-3</v>
      </c>
      <c r="T171" s="127">
        <f>T172</f>
        <v>0</v>
      </c>
      <c r="AR171" s="121" t="s">
        <v>292</v>
      </c>
      <c r="AT171" s="128" t="s">
        <v>70</v>
      </c>
      <c r="AU171" s="128" t="s">
        <v>71</v>
      </c>
      <c r="AY171" s="121" t="s">
        <v>293</v>
      </c>
      <c r="BK171" s="129">
        <f>BK172</f>
        <v>0</v>
      </c>
    </row>
    <row r="172" spans="2:65" s="11" customFormat="1" ht="22.9" customHeight="1">
      <c r="B172" s="120"/>
      <c r="D172" s="121" t="s">
        <v>70</v>
      </c>
      <c r="E172" s="130" t="s">
        <v>8522</v>
      </c>
      <c r="F172" s="130" t="s">
        <v>8523</v>
      </c>
      <c r="I172" s="123"/>
      <c r="J172" s="131">
        <f>BK172</f>
        <v>0</v>
      </c>
      <c r="L172" s="120"/>
      <c r="M172" s="125"/>
      <c r="P172" s="126">
        <f>SUM(P173:P179)</f>
        <v>0</v>
      </c>
      <c r="R172" s="126">
        <f>SUM(R173:R179)</f>
        <v>3.4499999999999999E-3</v>
      </c>
      <c r="T172" s="127">
        <f>SUM(T173:T179)</f>
        <v>0</v>
      </c>
      <c r="AR172" s="121" t="s">
        <v>292</v>
      </c>
      <c r="AT172" s="128" t="s">
        <v>70</v>
      </c>
      <c r="AU172" s="128" t="s">
        <v>79</v>
      </c>
      <c r="AY172" s="121" t="s">
        <v>293</v>
      </c>
      <c r="BK172" s="129">
        <f>SUM(BK173:BK179)</f>
        <v>0</v>
      </c>
    </row>
    <row r="173" spans="2:65" s="1" customFormat="1" ht="37.9" customHeight="1">
      <c r="B173" s="132"/>
      <c r="C173" s="358" t="s">
        <v>578</v>
      </c>
      <c r="D173" s="358" t="s">
        <v>309</v>
      </c>
      <c r="E173" s="359" t="s">
        <v>8524</v>
      </c>
      <c r="F173" s="360" t="s">
        <v>8525</v>
      </c>
      <c r="G173" s="361" t="s">
        <v>451</v>
      </c>
      <c r="H173" s="362">
        <v>2</v>
      </c>
      <c r="I173" s="148"/>
      <c r="J173" s="149">
        <f>ROUND(I173*H173,2)</f>
        <v>0</v>
      </c>
      <c r="K173" s="145" t="s">
        <v>383</v>
      </c>
      <c r="L173" s="33"/>
      <c r="M173" s="150" t="s">
        <v>3</v>
      </c>
      <c r="N173" s="151" t="s">
        <v>42</v>
      </c>
      <c r="P173" s="139">
        <f>O173*H173</f>
        <v>0</v>
      </c>
      <c r="Q173" s="139">
        <v>0</v>
      </c>
      <c r="R173" s="139">
        <f>Q173*H173</f>
        <v>0</v>
      </c>
      <c r="S173" s="139">
        <v>0</v>
      </c>
      <c r="T173" s="140">
        <f>S173*H173</f>
        <v>0</v>
      </c>
      <c r="AR173" s="141" t="s">
        <v>300</v>
      </c>
      <c r="AT173" s="141" t="s">
        <v>309</v>
      </c>
      <c r="AU173" s="141" t="s">
        <v>81</v>
      </c>
      <c r="AY173" s="18" t="s">
        <v>293</v>
      </c>
      <c r="BE173" s="142">
        <f>IF(N173="základní",J173,0)</f>
        <v>0</v>
      </c>
      <c r="BF173" s="142">
        <f>IF(N173="snížená",J173,0)</f>
        <v>0</v>
      </c>
      <c r="BG173" s="142">
        <f>IF(N173="zákl. přenesená",J173,0)</f>
        <v>0</v>
      </c>
      <c r="BH173" s="142">
        <f>IF(N173="sníž. přenesená",J173,0)</f>
        <v>0</v>
      </c>
      <c r="BI173" s="142">
        <f>IF(N173="nulová",J173,0)</f>
        <v>0</v>
      </c>
      <c r="BJ173" s="18" t="s">
        <v>79</v>
      </c>
      <c r="BK173" s="142">
        <f>ROUND(I173*H173,2)</f>
        <v>0</v>
      </c>
      <c r="BL173" s="18" t="s">
        <v>300</v>
      </c>
      <c r="BM173" s="141" t="s">
        <v>8526</v>
      </c>
    </row>
    <row r="174" spans="2:65" s="1" customFormat="1">
      <c r="B174" s="33"/>
      <c r="D174" s="162" t="s">
        <v>385</v>
      </c>
      <c r="F174" s="365" t="s">
        <v>8527</v>
      </c>
      <c r="I174" s="159"/>
      <c r="L174" s="33"/>
      <c r="M174" s="164"/>
      <c r="T174" s="54"/>
      <c r="AT174" s="18" t="s">
        <v>385</v>
      </c>
      <c r="AU174" s="18" t="s">
        <v>81</v>
      </c>
    </row>
    <row r="175" spans="2:65" s="1" customFormat="1" ht="24.2" customHeight="1">
      <c r="B175" s="132"/>
      <c r="C175" s="353" t="s">
        <v>585</v>
      </c>
      <c r="D175" s="353" t="s">
        <v>290</v>
      </c>
      <c r="E175" s="354" t="s">
        <v>8528</v>
      </c>
      <c r="F175" s="355" t="s">
        <v>8529</v>
      </c>
      <c r="G175" s="356" t="s">
        <v>451</v>
      </c>
      <c r="H175" s="357">
        <v>2</v>
      </c>
      <c r="I175" s="134"/>
      <c r="J175" s="135">
        <f>ROUND(I175*H175,2)</f>
        <v>0</v>
      </c>
      <c r="K175" s="133" t="s">
        <v>383</v>
      </c>
      <c r="L175" s="136"/>
      <c r="M175" s="137" t="s">
        <v>3</v>
      </c>
      <c r="N175" s="138" t="s">
        <v>42</v>
      </c>
      <c r="P175" s="139">
        <f>O175*H175</f>
        <v>0</v>
      </c>
      <c r="Q175" s="139">
        <v>1.06E-3</v>
      </c>
      <c r="R175" s="139">
        <f>Q175*H175</f>
        <v>2.1199999999999999E-3</v>
      </c>
      <c r="S175" s="139">
        <v>0</v>
      </c>
      <c r="T175" s="140">
        <f>S175*H175</f>
        <v>0</v>
      </c>
      <c r="AR175" s="141" t="s">
        <v>1303</v>
      </c>
      <c r="AT175" s="141" t="s">
        <v>290</v>
      </c>
      <c r="AU175" s="141" t="s">
        <v>81</v>
      </c>
      <c r="AY175" s="18" t="s">
        <v>293</v>
      </c>
      <c r="BE175" s="142">
        <f>IF(N175="základní",J175,0)</f>
        <v>0</v>
      </c>
      <c r="BF175" s="142">
        <f>IF(N175="snížená",J175,0)</f>
        <v>0</v>
      </c>
      <c r="BG175" s="142">
        <f>IF(N175="zákl. přenesená",J175,0)</f>
        <v>0</v>
      </c>
      <c r="BH175" s="142">
        <f>IF(N175="sníž. přenesená",J175,0)</f>
        <v>0</v>
      </c>
      <c r="BI175" s="142">
        <f>IF(N175="nulová",J175,0)</f>
        <v>0</v>
      </c>
      <c r="BJ175" s="18" t="s">
        <v>79</v>
      </c>
      <c r="BK175" s="142">
        <f>ROUND(I175*H175,2)</f>
        <v>0</v>
      </c>
      <c r="BL175" s="18" t="s">
        <v>1303</v>
      </c>
      <c r="BM175" s="141" t="s">
        <v>8530</v>
      </c>
    </row>
    <row r="176" spans="2:65" s="1" customFormat="1" ht="37.9" customHeight="1">
      <c r="B176" s="132"/>
      <c r="C176" s="358" t="s">
        <v>591</v>
      </c>
      <c r="D176" s="358" t="s">
        <v>309</v>
      </c>
      <c r="E176" s="359" t="s">
        <v>8531</v>
      </c>
      <c r="F176" s="360" t="s">
        <v>8532</v>
      </c>
      <c r="G176" s="361" t="s">
        <v>298</v>
      </c>
      <c r="H176" s="362">
        <v>2</v>
      </c>
      <c r="I176" s="148"/>
      <c r="J176" s="149">
        <f>ROUND(I176*H176,2)</f>
        <v>0</v>
      </c>
      <c r="K176" s="145" t="s">
        <v>383</v>
      </c>
      <c r="L176" s="33"/>
      <c r="M176" s="150" t="s">
        <v>3</v>
      </c>
      <c r="N176" s="151" t="s">
        <v>42</v>
      </c>
      <c r="P176" s="139">
        <f>O176*H176</f>
        <v>0</v>
      </c>
      <c r="Q176" s="139">
        <v>0</v>
      </c>
      <c r="R176" s="139">
        <f>Q176*H176</f>
        <v>0</v>
      </c>
      <c r="S176" s="139">
        <v>0</v>
      </c>
      <c r="T176" s="140">
        <f>S176*H176</f>
        <v>0</v>
      </c>
      <c r="AR176" s="141" t="s">
        <v>300</v>
      </c>
      <c r="AT176" s="141" t="s">
        <v>309</v>
      </c>
      <c r="AU176" s="141" t="s">
        <v>81</v>
      </c>
      <c r="AY176" s="18" t="s">
        <v>293</v>
      </c>
      <c r="BE176" s="142">
        <f>IF(N176="základní",J176,0)</f>
        <v>0</v>
      </c>
      <c r="BF176" s="142">
        <f>IF(N176="snížená",J176,0)</f>
        <v>0</v>
      </c>
      <c r="BG176" s="142">
        <f>IF(N176="zákl. přenesená",J176,0)</f>
        <v>0</v>
      </c>
      <c r="BH176" s="142">
        <f>IF(N176="sníž. přenesená",J176,0)</f>
        <v>0</v>
      </c>
      <c r="BI176" s="142">
        <f>IF(N176="nulová",J176,0)</f>
        <v>0</v>
      </c>
      <c r="BJ176" s="18" t="s">
        <v>79</v>
      </c>
      <c r="BK176" s="142">
        <f>ROUND(I176*H176,2)</f>
        <v>0</v>
      </c>
      <c r="BL176" s="18" t="s">
        <v>300</v>
      </c>
      <c r="BM176" s="141" t="s">
        <v>8533</v>
      </c>
    </row>
    <row r="177" spans="2:65" s="1" customFormat="1">
      <c r="B177" s="33"/>
      <c r="D177" s="162" t="s">
        <v>385</v>
      </c>
      <c r="F177" s="365" t="s">
        <v>8534</v>
      </c>
      <c r="I177" s="159"/>
      <c r="L177" s="33"/>
      <c r="M177" s="164"/>
      <c r="T177" s="54"/>
      <c r="AT177" s="18" t="s">
        <v>385</v>
      </c>
      <c r="AU177" s="18" t="s">
        <v>81</v>
      </c>
    </row>
    <row r="178" spans="2:65" s="1" customFormat="1" ht="16.5" customHeight="1">
      <c r="B178" s="132"/>
      <c r="C178" s="353" t="s">
        <v>597</v>
      </c>
      <c r="D178" s="353" t="s">
        <v>290</v>
      </c>
      <c r="E178" s="354" t="s">
        <v>8535</v>
      </c>
      <c r="F178" s="355" t="s">
        <v>8536</v>
      </c>
      <c r="G178" s="356" t="s">
        <v>298</v>
      </c>
      <c r="H178" s="357">
        <v>1</v>
      </c>
      <c r="I178" s="134"/>
      <c r="J178" s="135">
        <f>ROUND(I178*H178,2)</f>
        <v>0</v>
      </c>
      <c r="K178" s="133" t="s">
        <v>383</v>
      </c>
      <c r="L178" s="136"/>
      <c r="M178" s="137" t="s">
        <v>3</v>
      </c>
      <c r="N178" s="138" t="s">
        <v>42</v>
      </c>
      <c r="P178" s="139">
        <f>O178*H178</f>
        <v>0</v>
      </c>
      <c r="Q178" s="139">
        <v>5.5999999999999995E-4</v>
      </c>
      <c r="R178" s="139">
        <f>Q178*H178</f>
        <v>5.5999999999999995E-4</v>
      </c>
      <c r="S178" s="139">
        <v>0</v>
      </c>
      <c r="T178" s="140">
        <f>S178*H178</f>
        <v>0</v>
      </c>
      <c r="AR178" s="141" t="s">
        <v>1303</v>
      </c>
      <c r="AT178" s="141" t="s">
        <v>290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1303</v>
      </c>
      <c r="BM178" s="141" t="s">
        <v>8537</v>
      </c>
    </row>
    <row r="179" spans="2:65" s="1" customFormat="1" ht="24.2" customHeight="1">
      <c r="B179" s="132"/>
      <c r="C179" s="353" t="s">
        <v>606</v>
      </c>
      <c r="D179" s="353" t="s">
        <v>290</v>
      </c>
      <c r="E179" s="354" t="s">
        <v>8538</v>
      </c>
      <c r="F179" s="355" t="s">
        <v>8539</v>
      </c>
      <c r="G179" s="356" t="s">
        <v>298</v>
      </c>
      <c r="H179" s="357">
        <v>1</v>
      </c>
      <c r="I179" s="134"/>
      <c r="J179" s="135">
        <f>ROUND(I179*H179,2)</f>
        <v>0</v>
      </c>
      <c r="K179" s="133" t="s">
        <v>383</v>
      </c>
      <c r="L179" s="136"/>
      <c r="M179" s="185" t="s">
        <v>3</v>
      </c>
      <c r="N179" s="186" t="s">
        <v>42</v>
      </c>
      <c r="O179" s="154"/>
      <c r="P179" s="155">
        <f>O179*H179</f>
        <v>0</v>
      </c>
      <c r="Q179" s="155">
        <v>7.6999999999999996E-4</v>
      </c>
      <c r="R179" s="155">
        <f>Q179*H179</f>
        <v>7.6999999999999996E-4</v>
      </c>
      <c r="S179" s="155">
        <v>0</v>
      </c>
      <c r="T179" s="156">
        <f>S179*H179</f>
        <v>0</v>
      </c>
      <c r="AR179" s="141" t="s">
        <v>1303</v>
      </c>
      <c r="AT179" s="141" t="s">
        <v>290</v>
      </c>
      <c r="AU179" s="141" t="s">
        <v>81</v>
      </c>
      <c r="AY179" s="18" t="s">
        <v>293</v>
      </c>
      <c r="BE179" s="142">
        <f>IF(N179="základní",J179,0)</f>
        <v>0</v>
      </c>
      <c r="BF179" s="142">
        <f>IF(N179="snížená",J179,0)</f>
        <v>0</v>
      </c>
      <c r="BG179" s="142">
        <f>IF(N179="zákl. přenesená",J179,0)</f>
        <v>0</v>
      </c>
      <c r="BH179" s="142">
        <f>IF(N179="sníž. přenesená",J179,0)</f>
        <v>0</v>
      </c>
      <c r="BI179" s="142">
        <f>IF(N179="nulová",J179,0)</f>
        <v>0</v>
      </c>
      <c r="BJ179" s="18" t="s">
        <v>79</v>
      </c>
      <c r="BK179" s="142">
        <f>ROUND(I179*H179,2)</f>
        <v>0</v>
      </c>
      <c r="BL179" s="18" t="s">
        <v>1303</v>
      </c>
      <c r="BM179" s="141" t="s">
        <v>8540</v>
      </c>
    </row>
    <row r="180" spans="2:65" s="1" customFormat="1" ht="6.95" customHeight="1">
      <c r="B180" s="42"/>
      <c r="C180" s="43"/>
      <c r="D180" s="43"/>
      <c r="E180" s="43"/>
      <c r="F180" s="43"/>
      <c r="G180" s="43"/>
      <c r="H180" s="43"/>
      <c r="I180" s="43"/>
      <c r="J180" s="43"/>
      <c r="K180" s="43"/>
      <c r="L180" s="33"/>
    </row>
  </sheetData>
  <sheetProtection algorithmName="SHA-512" hashValue="gWOE8lP+CuOmDgvQn06WmN3eNo01FRxnJyHR3x06i+CCB9RoOcteU6W4li+8i0S2nKyRfEAQnDUkm7abC588ZA==" saltValue="lobIq5JDVBuSbaw7D3DmEw==" spinCount="100000" sheet="1" objects="1" scenarios="1"/>
  <autoFilter ref="C92:K179" xr:uid="{00000000-0009-0000-0000-00001C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1C00-000000000000}"/>
    <hyperlink ref="F100" r:id="rId2" xr:uid="{00000000-0004-0000-1C00-000001000000}"/>
    <hyperlink ref="F102" r:id="rId3" xr:uid="{00000000-0004-0000-1C00-000002000000}"/>
    <hyperlink ref="F105" r:id="rId4" xr:uid="{00000000-0004-0000-1C00-000003000000}"/>
    <hyperlink ref="F108" r:id="rId5" xr:uid="{00000000-0004-0000-1C00-000004000000}"/>
    <hyperlink ref="F110" r:id="rId6" xr:uid="{00000000-0004-0000-1C00-000005000000}"/>
    <hyperlink ref="F116" r:id="rId7" xr:uid="{00000000-0004-0000-1C00-000006000000}"/>
    <hyperlink ref="F121" r:id="rId8" xr:uid="{00000000-0004-0000-1C00-000007000000}"/>
    <hyperlink ref="F124" r:id="rId9" xr:uid="{00000000-0004-0000-1C00-000008000000}"/>
    <hyperlink ref="F127" r:id="rId10" xr:uid="{00000000-0004-0000-1C00-000009000000}"/>
    <hyperlink ref="F130" r:id="rId11" xr:uid="{00000000-0004-0000-1C00-00000A000000}"/>
    <hyperlink ref="F133" r:id="rId12" xr:uid="{00000000-0004-0000-1C00-00000B000000}"/>
    <hyperlink ref="F136" r:id="rId13" xr:uid="{00000000-0004-0000-1C00-00000C000000}"/>
    <hyperlink ref="F138" r:id="rId14" xr:uid="{00000000-0004-0000-1C00-00000D000000}"/>
    <hyperlink ref="F141" r:id="rId15" xr:uid="{00000000-0004-0000-1C00-00000E000000}"/>
    <hyperlink ref="F144" r:id="rId16" xr:uid="{00000000-0004-0000-1C00-00000F000000}"/>
    <hyperlink ref="F149" r:id="rId17" xr:uid="{00000000-0004-0000-1C00-000010000000}"/>
    <hyperlink ref="F151" r:id="rId18" xr:uid="{00000000-0004-0000-1C00-000011000000}"/>
    <hyperlink ref="F154" r:id="rId19" xr:uid="{00000000-0004-0000-1C00-000012000000}"/>
    <hyperlink ref="F156" r:id="rId20" xr:uid="{00000000-0004-0000-1C00-000013000000}"/>
    <hyperlink ref="F158" r:id="rId21" xr:uid="{00000000-0004-0000-1C00-000014000000}"/>
    <hyperlink ref="F160" r:id="rId22" xr:uid="{00000000-0004-0000-1C00-000015000000}"/>
    <hyperlink ref="F162" r:id="rId23" xr:uid="{00000000-0004-0000-1C00-000016000000}"/>
    <hyperlink ref="F164" r:id="rId24" xr:uid="{00000000-0004-0000-1C00-000017000000}"/>
    <hyperlink ref="F166" r:id="rId25" xr:uid="{00000000-0004-0000-1C00-000018000000}"/>
    <hyperlink ref="F168" r:id="rId26" xr:uid="{00000000-0004-0000-1C00-000019000000}"/>
    <hyperlink ref="F170" r:id="rId27" xr:uid="{00000000-0004-0000-1C00-00001A000000}"/>
    <hyperlink ref="F174" r:id="rId28" xr:uid="{00000000-0004-0000-1C00-00001B000000}"/>
    <hyperlink ref="F177" r:id="rId29" xr:uid="{00000000-0004-0000-1C00-00001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72"/>
  <sheetViews>
    <sheetView showGridLines="0" topLeftCell="A86" workbookViewId="0">
      <selection activeCell="C103" activeCellId="1" sqref="C93:H96 C103:H17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158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7200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8541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ROUND(J90,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ROUND((SUM(BE90:BE171)),  2)</f>
        <v>0</v>
      </c>
      <c r="I35" s="94">
        <v>0.21</v>
      </c>
      <c r="J35" s="84">
        <f>ROUND(((SUM(BE90:BE171))*I35),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ROUND((SUM(BF90:BF171)),  2)</f>
        <v>0</v>
      </c>
      <c r="I36" s="94">
        <v>0.12</v>
      </c>
      <c r="J36" s="84">
        <f>ROUND(((SUM(BF90:BF171))*I36),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ROUND((SUM(BG90:BG171)),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ROUND((SUM(BH90:BH171)),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ROUND((SUM(BI90:BI171)),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7200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SO06.1.4 - Vzduchotechnika a vytápění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J90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J91</f>
        <v>0</v>
      </c>
      <c r="L64" s="104"/>
    </row>
    <row r="65" spans="2:12" s="9" customFormat="1" ht="19.899999999999999" customHeight="1">
      <c r="B65" s="108"/>
      <c r="D65" s="109" t="s">
        <v>2747</v>
      </c>
      <c r="E65" s="110"/>
      <c r="F65" s="110"/>
      <c r="G65" s="110"/>
      <c r="H65" s="110"/>
      <c r="I65" s="110"/>
      <c r="J65" s="111">
        <f>J92</f>
        <v>0</v>
      </c>
      <c r="L65" s="108"/>
    </row>
    <row r="66" spans="2:12" s="9" customFormat="1" ht="19.899999999999999" customHeight="1">
      <c r="B66" s="108"/>
      <c r="D66" s="109" t="s">
        <v>2748</v>
      </c>
      <c r="E66" s="110"/>
      <c r="F66" s="110"/>
      <c r="G66" s="110"/>
      <c r="H66" s="110"/>
      <c r="I66" s="110"/>
      <c r="J66" s="111">
        <f>J97</f>
        <v>0</v>
      </c>
      <c r="L66" s="108"/>
    </row>
    <row r="67" spans="2:12" s="9" customFormat="1" ht="19.899999999999999" customHeight="1">
      <c r="B67" s="108"/>
      <c r="D67" s="109" t="s">
        <v>2749</v>
      </c>
      <c r="E67" s="110"/>
      <c r="F67" s="110"/>
      <c r="G67" s="110"/>
      <c r="H67" s="110"/>
      <c r="I67" s="110"/>
      <c r="J67" s="111">
        <f>J102</f>
        <v>0</v>
      </c>
      <c r="L67" s="108"/>
    </row>
    <row r="68" spans="2:12" s="9" customFormat="1" ht="19.899999999999999" customHeight="1">
      <c r="B68" s="108"/>
      <c r="D68" s="109" t="s">
        <v>2750</v>
      </c>
      <c r="E68" s="110"/>
      <c r="F68" s="110"/>
      <c r="G68" s="110"/>
      <c r="H68" s="110"/>
      <c r="I68" s="110"/>
      <c r="J68" s="111">
        <f>J148</f>
        <v>0</v>
      </c>
      <c r="L68" s="108"/>
    </row>
    <row r="69" spans="2:12" s="1" customFormat="1" ht="21.75" customHeight="1">
      <c r="B69" s="33"/>
      <c r="L69" s="33"/>
    </row>
    <row r="70" spans="2:12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4.95" customHeight="1">
      <c r="B75" s="33"/>
      <c r="C75" s="22" t="s">
        <v>277</v>
      </c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17</v>
      </c>
      <c r="L77" s="33"/>
    </row>
    <row r="78" spans="2:12" s="1" customFormat="1" ht="16.5" customHeight="1">
      <c r="B78" s="33"/>
      <c r="E78" s="418" t="str">
        <f>E7</f>
        <v>Areál železničního depa v Dolní Lipce</v>
      </c>
      <c r="F78" s="419"/>
      <c r="G78" s="419"/>
      <c r="H78" s="419"/>
      <c r="L78" s="33"/>
    </row>
    <row r="79" spans="2:12" ht="12" customHeight="1">
      <c r="B79" s="21"/>
      <c r="C79" s="28" t="s">
        <v>269</v>
      </c>
      <c r="L79" s="21"/>
    </row>
    <row r="80" spans="2:12" s="1" customFormat="1" ht="16.5" customHeight="1">
      <c r="B80" s="33"/>
      <c r="E80" s="418" t="s">
        <v>7200</v>
      </c>
      <c r="F80" s="417"/>
      <c r="G80" s="417"/>
      <c r="H80" s="417"/>
      <c r="L80" s="33"/>
    </row>
    <row r="81" spans="2:65" s="1" customFormat="1" ht="12" customHeight="1">
      <c r="B81" s="33"/>
      <c r="C81" s="28" t="s">
        <v>2745</v>
      </c>
      <c r="L81" s="33"/>
    </row>
    <row r="82" spans="2:65" s="1" customFormat="1" ht="16.5" customHeight="1">
      <c r="B82" s="33"/>
      <c r="E82" s="401" t="str">
        <f>E11</f>
        <v>SO06.1.4 - Vzduchotechnika a vytápění (mimo INTERREG)</v>
      </c>
      <c r="F82" s="417"/>
      <c r="G82" s="417"/>
      <c r="H82" s="417"/>
      <c r="L82" s="33"/>
    </row>
    <row r="83" spans="2:65" s="1" customFormat="1" ht="6.95" customHeight="1">
      <c r="B83" s="33"/>
      <c r="L83" s="33"/>
    </row>
    <row r="84" spans="2:65" s="1" customFormat="1" ht="12" customHeight="1">
      <c r="B84" s="33"/>
      <c r="C84" s="28" t="s">
        <v>21</v>
      </c>
      <c r="F84" s="26" t="str">
        <f>F14</f>
        <v>obec Dolní Lipka</v>
      </c>
      <c r="I84" s="28" t="s">
        <v>23</v>
      </c>
      <c r="J84" s="50" t="str">
        <f>IF(J14="","",J14)</f>
        <v>12. 5. 2025</v>
      </c>
      <c r="L84" s="33"/>
    </row>
    <row r="85" spans="2:65" s="1" customFormat="1" ht="6.95" customHeight="1">
      <c r="B85" s="33"/>
      <c r="L85" s="33"/>
    </row>
    <row r="86" spans="2:65" s="1" customFormat="1" ht="15.2" customHeight="1">
      <c r="B86" s="33"/>
      <c r="C86" s="28" t="s">
        <v>25</v>
      </c>
      <c r="F86" s="26" t="str">
        <f>E17</f>
        <v xml:space="preserve"> </v>
      </c>
      <c r="I86" s="28" t="s">
        <v>31</v>
      </c>
      <c r="J86" s="31" t="str">
        <f>E23</f>
        <v>PRODIN a. s.</v>
      </c>
      <c r="L86" s="33"/>
    </row>
    <row r="87" spans="2:65" s="1" customFormat="1" ht="15.2" customHeight="1">
      <c r="B87" s="33"/>
      <c r="C87" s="28" t="s">
        <v>29</v>
      </c>
      <c r="F87" s="26" t="str">
        <f>IF(E20="","",E20)</f>
        <v>Vyplň údaj</v>
      </c>
      <c r="I87" s="28" t="s">
        <v>34</v>
      </c>
      <c r="J87" s="31" t="str">
        <f>E26</f>
        <v>PRODIN a. s.</v>
      </c>
      <c r="L87" s="33"/>
    </row>
    <row r="88" spans="2:65" s="1" customFormat="1" ht="10.35" customHeight="1">
      <c r="B88" s="33"/>
      <c r="L88" s="33"/>
    </row>
    <row r="89" spans="2:65" s="10" customFormat="1" ht="29.25" customHeight="1">
      <c r="B89" s="112"/>
      <c r="C89" s="113" t="s">
        <v>278</v>
      </c>
      <c r="D89" s="114" t="s">
        <v>56</v>
      </c>
      <c r="E89" s="114" t="s">
        <v>52</v>
      </c>
      <c r="F89" s="114" t="s">
        <v>53</v>
      </c>
      <c r="G89" s="114" t="s">
        <v>279</v>
      </c>
      <c r="H89" s="114" t="s">
        <v>280</v>
      </c>
      <c r="I89" s="114" t="s">
        <v>281</v>
      </c>
      <c r="J89" s="114" t="s">
        <v>273</v>
      </c>
      <c r="K89" s="115" t="s">
        <v>282</v>
      </c>
      <c r="L89" s="112"/>
      <c r="M89" s="57" t="s">
        <v>3</v>
      </c>
      <c r="N89" s="58" t="s">
        <v>41</v>
      </c>
      <c r="O89" s="58" t="s">
        <v>283</v>
      </c>
      <c r="P89" s="58" t="s">
        <v>284</v>
      </c>
      <c r="Q89" s="58" t="s">
        <v>285</v>
      </c>
      <c r="R89" s="58" t="s">
        <v>286</v>
      </c>
      <c r="S89" s="58" t="s">
        <v>287</v>
      </c>
      <c r="T89" s="59" t="s">
        <v>288</v>
      </c>
    </row>
    <row r="90" spans="2:65" s="1" customFormat="1" ht="22.9" customHeight="1">
      <c r="B90" s="33"/>
      <c r="C90" s="62" t="s">
        <v>289</v>
      </c>
      <c r="J90" s="116">
        <f>BK90</f>
        <v>0</v>
      </c>
      <c r="L90" s="33"/>
      <c r="M90" s="60"/>
      <c r="N90" s="51"/>
      <c r="O90" s="51"/>
      <c r="P90" s="117">
        <f>P91</f>
        <v>0</v>
      </c>
      <c r="Q90" s="51"/>
      <c r="R90" s="117">
        <f>R91</f>
        <v>1.2814016159999999</v>
      </c>
      <c r="S90" s="51"/>
      <c r="T90" s="118">
        <f>T91</f>
        <v>0</v>
      </c>
      <c r="AT90" s="18" t="s">
        <v>70</v>
      </c>
      <c r="AU90" s="18" t="s">
        <v>274</v>
      </c>
      <c r="BK90" s="119">
        <f>BK91</f>
        <v>0</v>
      </c>
    </row>
    <row r="91" spans="2:65" s="11" customFormat="1" ht="25.9" customHeight="1">
      <c r="B91" s="120"/>
      <c r="D91" s="121" t="s">
        <v>70</v>
      </c>
      <c r="E91" s="122" t="s">
        <v>1326</v>
      </c>
      <c r="F91" s="122" t="s">
        <v>1327</v>
      </c>
      <c r="I91" s="123"/>
      <c r="J91" s="124">
        <f>BK91</f>
        <v>0</v>
      </c>
      <c r="L91" s="120"/>
      <c r="M91" s="125"/>
      <c r="P91" s="126">
        <f>P92+P97+P102+P148</f>
        <v>0</v>
      </c>
      <c r="R91" s="126">
        <f>R92+R97+R102+R148</f>
        <v>1.2814016159999999</v>
      </c>
      <c r="T91" s="127">
        <f>T92+T97+T102+T148</f>
        <v>0</v>
      </c>
      <c r="AR91" s="121" t="s">
        <v>79</v>
      </c>
      <c r="AT91" s="128" t="s">
        <v>70</v>
      </c>
      <c r="AU91" s="128" t="s">
        <v>71</v>
      </c>
      <c r="AY91" s="121" t="s">
        <v>293</v>
      </c>
      <c r="BK91" s="129">
        <f>BK92+BK97+BK102+BK148</f>
        <v>0</v>
      </c>
    </row>
    <row r="92" spans="2:65" s="11" customFormat="1" ht="22.9" customHeight="1">
      <c r="B92" s="120"/>
      <c r="D92" s="121" t="s">
        <v>70</v>
      </c>
      <c r="E92" s="130" t="s">
        <v>2753</v>
      </c>
      <c r="F92" s="130" t="s">
        <v>2754</v>
      </c>
      <c r="I92" s="123"/>
      <c r="J92" s="131">
        <f>BK92</f>
        <v>0</v>
      </c>
      <c r="L92" s="120"/>
      <c r="M92" s="125"/>
      <c r="P92" s="126">
        <f>SUM(P93:P96)</f>
        <v>0</v>
      </c>
      <c r="R92" s="126">
        <f>SUM(R93:R96)</f>
        <v>0</v>
      </c>
      <c r="T92" s="127">
        <f>SUM(T93:T96)</f>
        <v>0</v>
      </c>
      <c r="AR92" s="121" t="s">
        <v>79</v>
      </c>
      <c r="AT92" s="128" t="s">
        <v>70</v>
      </c>
      <c r="AU92" s="128" t="s">
        <v>79</v>
      </c>
      <c r="AY92" s="121" t="s">
        <v>293</v>
      </c>
      <c r="BK92" s="129">
        <f>SUM(BK93:BK96)</f>
        <v>0</v>
      </c>
    </row>
    <row r="93" spans="2:65" s="1" customFormat="1" ht="33" customHeight="1">
      <c r="B93" s="132"/>
      <c r="C93" s="358" t="s">
        <v>79</v>
      </c>
      <c r="D93" s="358" t="s">
        <v>309</v>
      </c>
      <c r="E93" s="359" t="s">
        <v>2758</v>
      </c>
      <c r="F93" s="360" t="s">
        <v>2759</v>
      </c>
      <c r="G93" s="361" t="s">
        <v>298</v>
      </c>
      <c r="H93" s="362">
        <v>4</v>
      </c>
      <c r="I93" s="148"/>
      <c r="J93" s="149">
        <f>ROUND(I93*H93,2)</f>
        <v>0</v>
      </c>
      <c r="K93" s="145" t="s">
        <v>3</v>
      </c>
      <c r="L93" s="33"/>
      <c r="M93" s="150" t="s">
        <v>3</v>
      </c>
      <c r="N93" s="151" t="s">
        <v>42</v>
      </c>
      <c r="P93" s="139">
        <f>O93*H93</f>
        <v>0</v>
      </c>
      <c r="Q93" s="139">
        <v>0</v>
      </c>
      <c r="R93" s="139">
        <f>Q93*H93</f>
        <v>0</v>
      </c>
      <c r="S93" s="139">
        <v>0</v>
      </c>
      <c r="T93" s="140">
        <f>S93*H93</f>
        <v>0</v>
      </c>
      <c r="AR93" s="141" t="s">
        <v>472</v>
      </c>
      <c r="AT93" s="141" t="s">
        <v>309</v>
      </c>
      <c r="AU93" s="141" t="s">
        <v>81</v>
      </c>
      <c r="AY93" s="18" t="s">
        <v>293</v>
      </c>
      <c r="BE93" s="142">
        <f>IF(N93="základní",J93,0)</f>
        <v>0</v>
      </c>
      <c r="BF93" s="142">
        <f>IF(N93="snížená",J93,0)</f>
        <v>0</v>
      </c>
      <c r="BG93" s="142">
        <f>IF(N93="zákl. přenesená",J93,0)</f>
        <v>0</v>
      </c>
      <c r="BH93" s="142">
        <f>IF(N93="sníž. přenesená",J93,0)</f>
        <v>0</v>
      </c>
      <c r="BI93" s="142">
        <f>IF(N93="nulová",J93,0)</f>
        <v>0</v>
      </c>
      <c r="BJ93" s="18" t="s">
        <v>79</v>
      </c>
      <c r="BK93" s="142">
        <f>ROUND(I93*H93,2)</f>
        <v>0</v>
      </c>
      <c r="BL93" s="18" t="s">
        <v>472</v>
      </c>
      <c r="BM93" s="141" t="s">
        <v>8542</v>
      </c>
    </row>
    <row r="94" spans="2:65" s="1" customFormat="1" ht="16.5" customHeight="1">
      <c r="B94" s="132"/>
      <c r="C94" s="358" t="s">
        <v>81</v>
      </c>
      <c r="D94" s="358" t="s">
        <v>309</v>
      </c>
      <c r="E94" s="359" t="s">
        <v>2764</v>
      </c>
      <c r="F94" s="360" t="s">
        <v>2765</v>
      </c>
      <c r="G94" s="361" t="s">
        <v>298</v>
      </c>
      <c r="H94" s="362">
        <v>1</v>
      </c>
      <c r="I94" s="148"/>
      <c r="J94" s="149">
        <f>ROUND(I94*H94,2)</f>
        <v>0</v>
      </c>
      <c r="K94" s="145" t="s">
        <v>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472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472</v>
      </c>
      <c r="BM94" s="141" t="s">
        <v>8543</v>
      </c>
    </row>
    <row r="95" spans="2:65" s="1" customFormat="1" ht="24.2" customHeight="1">
      <c r="B95" s="132"/>
      <c r="C95" s="358" t="s">
        <v>292</v>
      </c>
      <c r="D95" s="358" t="s">
        <v>309</v>
      </c>
      <c r="E95" s="359" t="s">
        <v>2767</v>
      </c>
      <c r="F95" s="360" t="s">
        <v>2768</v>
      </c>
      <c r="G95" s="361" t="s">
        <v>298</v>
      </c>
      <c r="H95" s="362">
        <v>1</v>
      </c>
      <c r="I95" s="148"/>
      <c r="J95" s="149">
        <f>ROUND(I95*H95,2)</f>
        <v>0</v>
      </c>
      <c r="K95" s="145" t="s">
        <v>3</v>
      </c>
      <c r="L95" s="33"/>
      <c r="M95" s="150" t="s">
        <v>3</v>
      </c>
      <c r="N95" s="151" t="s">
        <v>42</v>
      </c>
      <c r="P95" s="139">
        <f>O95*H95</f>
        <v>0</v>
      </c>
      <c r="Q95" s="139">
        <v>0</v>
      </c>
      <c r="R95" s="139">
        <f>Q95*H95</f>
        <v>0</v>
      </c>
      <c r="S95" s="139">
        <v>0</v>
      </c>
      <c r="T95" s="140">
        <f>S95*H95</f>
        <v>0</v>
      </c>
      <c r="AR95" s="141" t="s">
        <v>472</v>
      </c>
      <c r="AT95" s="141" t="s">
        <v>309</v>
      </c>
      <c r="AU95" s="141" t="s">
        <v>81</v>
      </c>
      <c r="AY95" s="18" t="s">
        <v>293</v>
      </c>
      <c r="BE95" s="142">
        <f>IF(N95="základní",J95,0)</f>
        <v>0</v>
      </c>
      <c r="BF95" s="142">
        <f>IF(N95="snížená",J95,0)</f>
        <v>0</v>
      </c>
      <c r="BG95" s="142">
        <f>IF(N95="zákl. přenesená",J95,0)</f>
        <v>0</v>
      </c>
      <c r="BH95" s="142">
        <f>IF(N95="sníž. přenesená",J95,0)</f>
        <v>0</v>
      </c>
      <c r="BI95" s="142">
        <f>IF(N95="nulová",J95,0)</f>
        <v>0</v>
      </c>
      <c r="BJ95" s="18" t="s">
        <v>79</v>
      </c>
      <c r="BK95" s="142">
        <f>ROUND(I95*H95,2)</f>
        <v>0</v>
      </c>
      <c r="BL95" s="18" t="s">
        <v>472</v>
      </c>
      <c r="BM95" s="141" t="s">
        <v>8544</v>
      </c>
    </row>
    <row r="96" spans="2:65" s="1" customFormat="1" ht="24.2" customHeight="1">
      <c r="B96" s="132"/>
      <c r="C96" s="358" t="s">
        <v>308</v>
      </c>
      <c r="D96" s="358" t="s">
        <v>309</v>
      </c>
      <c r="E96" s="359" t="s">
        <v>2770</v>
      </c>
      <c r="F96" s="360" t="s">
        <v>2771</v>
      </c>
      <c r="G96" s="361" t="s">
        <v>298</v>
      </c>
      <c r="H96" s="362">
        <v>1</v>
      </c>
      <c r="I96" s="148"/>
      <c r="J96" s="149">
        <f>ROUND(I96*H96,2)</f>
        <v>0</v>
      </c>
      <c r="K96" s="145" t="s">
        <v>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472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472</v>
      </c>
      <c r="BM96" s="141" t="s">
        <v>8545</v>
      </c>
    </row>
    <row r="97" spans="2:65" s="11" customFormat="1" ht="22.9" customHeight="1">
      <c r="B97" s="120"/>
      <c r="D97" s="121" t="s">
        <v>70</v>
      </c>
      <c r="E97" s="130" t="s">
        <v>2800</v>
      </c>
      <c r="F97" s="130" t="s">
        <v>94</v>
      </c>
      <c r="I97" s="123"/>
      <c r="J97" s="131">
        <f>BK97</f>
        <v>0</v>
      </c>
      <c r="L97" s="120"/>
      <c r="M97" s="125"/>
      <c r="P97" s="126">
        <f>SUM(P98:P101)</f>
        <v>0</v>
      </c>
      <c r="R97" s="126">
        <f>SUM(R98:R101)</f>
        <v>0</v>
      </c>
      <c r="T97" s="127">
        <f>SUM(T98:T101)</f>
        <v>0</v>
      </c>
      <c r="AR97" s="121" t="s">
        <v>81</v>
      </c>
      <c r="AT97" s="128" t="s">
        <v>70</v>
      </c>
      <c r="AU97" s="128" t="s">
        <v>79</v>
      </c>
      <c r="AY97" s="121" t="s">
        <v>293</v>
      </c>
      <c r="BK97" s="129">
        <f>SUM(BK98:BK101)</f>
        <v>0</v>
      </c>
    </row>
    <row r="98" spans="2:65" s="1" customFormat="1" ht="44.25" customHeight="1">
      <c r="B98" s="132"/>
      <c r="C98" s="143" t="s">
        <v>313</v>
      </c>
      <c r="D98" s="143" t="s">
        <v>309</v>
      </c>
      <c r="E98" s="144" t="s">
        <v>8546</v>
      </c>
      <c r="F98" s="145" t="s">
        <v>8547</v>
      </c>
      <c r="G98" s="146" t="s">
        <v>8548</v>
      </c>
      <c r="H98" s="190"/>
      <c r="I98" s="148"/>
      <c r="J98" s="149">
        <f>ROUND(I98*H98,2)</f>
        <v>0</v>
      </c>
      <c r="K98" s="145" t="s">
        <v>383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472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472</v>
      </c>
      <c r="BM98" s="141" t="s">
        <v>8549</v>
      </c>
    </row>
    <row r="99" spans="2:65" s="1" customFormat="1">
      <c r="B99" s="33"/>
      <c r="D99" s="162" t="s">
        <v>385</v>
      </c>
      <c r="F99" s="163" t="s">
        <v>8550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" customFormat="1" ht="55.5" customHeight="1">
      <c r="B100" s="132"/>
      <c r="C100" s="143" t="s">
        <v>317</v>
      </c>
      <c r="D100" s="143" t="s">
        <v>309</v>
      </c>
      <c r="E100" s="144" t="s">
        <v>8551</v>
      </c>
      <c r="F100" s="145" t="s">
        <v>8552</v>
      </c>
      <c r="G100" s="146" t="s">
        <v>8548</v>
      </c>
      <c r="H100" s="190"/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472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472</v>
      </c>
      <c r="BM100" s="141" t="s">
        <v>8553</v>
      </c>
    </row>
    <row r="101" spans="2:65" s="1" customFormat="1">
      <c r="B101" s="33"/>
      <c r="D101" s="162" t="s">
        <v>385</v>
      </c>
      <c r="F101" s="163" t="s">
        <v>8554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1" customFormat="1" ht="22.9" customHeight="1">
      <c r="B102" s="120"/>
      <c r="D102" s="121" t="s">
        <v>70</v>
      </c>
      <c r="E102" s="130" t="s">
        <v>2809</v>
      </c>
      <c r="F102" s="130" t="s">
        <v>2810</v>
      </c>
      <c r="I102" s="123"/>
      <c r="J102" s="131">
        <f>BK102</f>
        <v>0</v>
      </c>
      <c r="L102" s="120"/>
      <c r="M102" s="125"/>
      <c r="P102" s="126">
        <f>SUM(P103:P147)</f>
        <v>0</v>
      </c>
      <c r="R102" s="126">
        <f>SUM(R103:R147)</f>
        <v>1.0642608</v>
      </c>
      <c r="T102" s="127">
        <f>SUM(T103:T147)</f>
        <v>0</v>
      </c>
      <c r="AR102" s="121" t="s">
        <v>81</v>
      </c>
      <c r="AT102" s="128" t="s">
        <v>70</v>
      </c>
      <c r="AU102" s="128" t="s">
        <v>79</v>
      </c>
      <c r="AY102" s="121" t="s">
        <v>293</v>
      </c>
      <c r="BK102" s="129">
        <f>SUM(BK103:BK147)</f>
        <v>0</v>
      </c>
    </row>
    <row r="103" spans="2:65" s="1" customFormat="1" ht="16.5" customHeight="1">
      <c r="B103" s="132"/>
      <c r="C103" s="358" t="s">
        <v>321</v>
      </c>
      <c r="D103" s="358" t="s">
        <v>309</v>
      </c>
      <c r="E103" s="359" t="s">
        <v>5345</v>
      </c>
      <c r="F103" s="360" t="s">
        <v>6326</v>
      </c>
      <c r="G103" s="361" t="s">
        <v>298</v>
      </c>
      <c r="H103" s="362">
        <v>2</v>
      </c>
      <c r="I103" s="148"/>
      <c r="J103" s="149">
        <f>ROUND(I103*H103,2)</f>
        <v>0</v>
      </c>
      <c r="K103" s="145" t="s">
        <v>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0.02</v>
      </c>
      <c r="R103" s="139">
        <f>Q103*H103</f>
        <v>0.04</v>
      </c>
      <c r="S103" s="139">
        <v>0</v>
      </c>
      <c r="T103" s="140">
        <f>S103*H103</f>
        <v>0</v>
      </c>
      <c r="AR103" s="141" t="s">
        <v>472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472</v>
      </c>
      <c r="BM103" s="141" t="s">
        <v>8555</v>
      </c>
    </row>
    <row r="104" spans="2:65" s="1" customFormat="1" ht="16.5" customHeight="1">
      <c r="B104" s="132"/>
      <c r="C104" s="358" t="s">
        <v>325</v>
      </c>
      <c r="D104" s="358" t="s">
        <v>309</v>
      </c>
      <c r="E104" s="359" t="s">
        <v>6342</v>
      </c>
      <c r="F104" s="360" t="s">
        <v>6343</v>
      </c>
      <c r="G104" s="361" t="s">
        <v>298</v>
      </c>
      <c r="H104" s="362">
        <v>6</v>
      </c>
      <c r="I104" s="148"/>
      <c r="J104" s="149">
        <f>ROUND(I104*H104,2)</f>
        <v>0</v>
      </c>
      <c r="K104" s="145" t="s">
        <v>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5.8999999999999997E-2</v>
      </c>
      <c r="R104" s="139">
        <f>Q104*H104</f>
        <v>0.35399999999999998</v>
      </c>
      <c r="S104" s="139">
        <v>0</v>
      </c>
      <c r="T104" s="140">
        <f>S104*H104</f>
        <v>0</v>
      </c>
      <c r="AR104" s="141" t="s">
        <v>472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472</v>
      </c>
      <c r="BM104" s="141" t="s">
        <v>8556</v>
      </c>
    </row>
    <row r="105" spans="2:65" s="1" customFormat="1" ht="24.2" customHeight="1">
      <c r="B105" s="132"/>
      <c r="C105" s="358" t="s">
        <v>329</v>
      </c>
      <c r="D105" s="358" t="s">
        <v>309</v>
      </c>
      <c r="E105" s="359" t="s">
        <v>5348</v>
      </c>
      <c r="F105" s="360" t="s">
        <v>5349</v>
      </c>
      <c r="G105" s="361" t="s">
        <v>298</v>
      </c>
      <c r="H105" s="362">
        <v>2</v>
      </c>
      <c r="I105" s="148"/>
      <c r="J105" s="149">
        <f>ROUND(I105*H105,2)</f>
        <v>0</v>
      </c>
      <c r="K105" s="145" t="s">
        <v>3</v>
      </c>
      <c r="L105" s="33"/>
      <c r="M105" s="150" t="s">
        <v>3</v>
      </c>
      <c r="N105" s="151" t="s">
        <v>42</v>
      </c>
      <c r="P105" s="139">
        <f>O105*H105</f>
        <v>0</v>
      </c>
      <c r="Q105" s="139">
        <v>0</v>
      </c>
      <c r="R105" s="139">
        <f>Q105*H105</f>
        <v>0</v>
      </c>
      <c r="S105" s="139">
        <v>0</v>
      </c>
      <c r="T105" s="140">
        <f>S105*H105</f>
        <v>0</v>
      </c>
      <c r="AR105" s="141" t="s">
        <v>343</v>
      </c>
      <c r="AT105" s="141" t="s">
        <v>309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343</v>
      </c>
      <c r="BM105" s="141" t="s">
        <v>8557</v>
      </c>
    </row>
    <row r="106" spans="2:65" s="1" customFormat="1" ht="16.5" customHeight="1">
      <c r="B106" s="132"/>
      <c r="C106" s="358" t="s">
        <v>438</v>
      </c>
      <c r="D106" s="358" t="s">
        <v>309</v>
      </c>
      <c r="E106" s="359" t="s">
        <v>5351</v>
      </c>
      <c r="F106" s="360" t="s">
        <v>8558</v>
      </c>
      <c r="G106" s="361" t="s">
        <v>451</v>
      </c>
      <c r="H106" s="362">
        <v>161.69999999999999</v>
      </c>
      <c r="I106" s="148"/>
      <c r="J106" s="149">
        <f>ROUND(I106*H106,2)</f>
        <v>0</v>
      </c>
      <c r="K106" s="145" t="s">
        <v>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343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343</v>
      </c>
      <c r="BM106" s="141" t="s">
        <v>8559</v>
      </c>
    </row>
    <row r="107" spans="2:65" s="12" customFormat="1">
      <c r="B107" s="165"/>
      <c r="D107" s="157" t="s">
        <v>387</v>
      </c>
      <c r="E107" s="166" t="s">
        <v>3</v>
      </c>
      <c r="F107" s="366" t="s">
        <v>1409</v>
      </c>
      <c r="H107" s="367">
        <v>147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79</v>
      </c>
      <c r="AY107" s="166" t="s">
        <v>293</v>
      </c>
    </row>
    <row r="108" spans="2:65" s="12" customFormat="1">
      <c r="B108" s="165"/>
      <c r="D108" s="157" t="s">
        <v>387</v>
      </c>
      <c r="F108" s="366" t="s">
        <v>8560</v>
      </c>
      <c r="H108" s="367">
        <v>161.69999999999999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4</v>
      </c>
      <c r="AX108" s="12" t="s">
        <v>79</v>
      </c>
      <c r="AY108" s="166" t="s">
        <v>293</v>
      </c>
    </row>
    <row r="109" spans="2:65" s="1" customFormat="1" ht="33" customHeight="1">
      <c r="B109" s="132"/>
      <c r="C109" s="358" t="s">
        <v>443</v>
      </c>
      <c r="D109" s="358" t="s">
        <v>309</v>
      </c>
      <c r="E109" s="359" t="s">
        <v>8561</v>
      </c>
      <c r="F109" s="360" t="s">
        <v>8562</v>
      </c>
      <c r="G109" s="361" t="s">
        <v>298</v>
      </c>
      <c r="H109" s="362">
        <v>8</v>
      </c>
      <c r="I109" s="148"/>
      <c r="J109" s="149">
        <f>ROUND(I109*H109,2)</f>
        <v>0</v>
      </c>
      <c r="K109" s="145" t="s">
        <v>383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472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472</v>
      </c>
      <c r="BM109" s="141" t="s">
        <v>8563</v>
      </c>
    </row>
    <row r="110" spans="2:65" s="1" customFormat="1">
      <c r="B110" s="33"/>
      <c r="D110" s="162" t="s">
        <v>385</v>
      </c>
      <c r="F110" s="365" t="s">
        <v>8564</v>
      </c>
      <c r="I110" s="159"/>
      <c r="L110" s="33"/>
      <c r="M110" s="164"/>
      <c r="T110" s="54"/>
      <c r="AT110" s="18" t="s">
        <v>385</v>
      </c>
      <c r="AU110" s="18" t="s">
        <v>81</v>
      </c>
    </row>
    <row r="111" spans="2:65" s="1" customFormat="1" ht="24.2" customHeight="1">
      <c r="B111" s="132"/>
      <c r="C111" s="353" t="s">
        <v>9</v>
      </c>
      <c r="D111" s="353" t="s">
        <v>290</v>
      </c>
      <c r="E111" s="354" t="s">
        <v>8565</v>
      </c>
      <c r="F111" s="355" t="s">
        <v>8566</v>
      </c>
      <c r="G111" s="356" t="s">
        <v>298</v>
      </c>
      <c r="H111" s="357">
        <v>8</v>
      </c>
      <c r="I111" s="134"/>
      <c r="J111" s="135">
        <f>ROUND(I111*H111,2)</f>
        <v>0</v>
      </c>
      <c r="K111" s="133" t="s">
        <v>383</v>
      </c>
      <c r="L111" s="136"/>
      <c r="M111" s="137" t="s">
        <v>3</v>
      </c>
      <c r="N111" s="138" t="s">
        <v>42</v>
      </c>
      <c r="P111" s="139">
        <f>O111*H111</f>
        <v>0</v>
      </c>
      <c r="Q111" s="139">
        <v>3.5000000000000003E-2</v>
      </c>
      <c r="R111" s="139">
        <f>Q111*H111</f>
        <v>0.28000000000000003</v>
      </c>
      <c r="S111" s="139">
        <v>0</v>
      </c>
      <c r="T111" s="140">
        <f>S111*H111</f>
        <v>0</v>
      </c>
      <c r="AR111" s="141" t="s">
        <v>591</v>
      </c>
      <c r="AT111" s="141" t="s">
        <v>290</v>
      </c>
      <c r="AU111" s="141" t="s">
        <v>81</v>
      </c>
      <c r="AY111" s="18" t="s">
        <v>293</v>
      </c>
      <c r="BE111" s="142">
        <f>IF(N111="základní",J111,0)</f>
        <v>0</v>
      </c>
      <c r="BF111" s="142">
        <f>IF(N111="snížená",J111,0)</f>
        <v>0</v>
      </c>
      <c r="BG111" s="142">
        <f>IF(N111="zákl. přenesená",J111,0)</f>
        <v>0</v>
      </c>
      <c r="BH111" s="142">
        <f>IF(N111="sníž. přenesená",J111,0)</f>
        <v>0</v>
      </c>
      <c r="BI111" s="142">
        <f>IF(N111="nulová",J111,0)</f>
        <v>0</v>
      </c>
      <c r="BJ111" s="18" t="s">
        <v>79</v>
      </c>
      <c r="BK111" s="142">
        <f>ROUND(I111*H111,2)</f>
        <v>0</v>
      </c>
      <c r="BL111" s="18" t="s">
        <v>472</v>
      </c>
      <c r="BM111" s="141" t="s">
        <v>8567</v>
      </c>
    </row>
    <row r="112" spans="2:65" s="1" customFormat="1" ht="24.2" customHeight="1">
      <c r="B112" s="132"/>
      <c r="C112" s="358" t="s">
        <v>455</v>
      </c>
      <c r="D112" s="358" t="s">
        <v>309</v>
      </c>
      <c r="E112" s="359" t="s">
        <v>8568</v>
      </c>
      <c r="F112" s="360" t="s">
        <v>8569</v>
      </c>
      <c r="G112" s="361" t="s">
        <v>298</v>
      </c>
      <c r="H112" s="362">
        <v>2</v>
      </c>
      <c r="I112" s="148"/>
      <c r="J112" s="149">
        <f>ROUND(I112*H112,2)</f>
        <v>0</v>
      </c>
      <c r="K112" s="145" t="s">
        <v>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472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472</v>
      </c>
      <c r="BM112" s="141" t="s">
        <v>8570</v>
      </c>
    </row>
    <row r="113" spans="2:65" s="1" customFormat="1" ht="24.2" customHeight="1">
      <c r="B113" s="132"/>
      <c r="C113" s="353" t="s">
        <v>461</v>
      </c>
      <c r="D113" s="353" t="s">
        <v>290</v>
      </c>
      <c r="E113" s="354" t="s">
        <v>8571</v>
      </c>
      <c r="F113" s="355" t="s">
        <v>8572</v>
      </c>
      <c r="G113" s="356" t="s">
        <v>298</v>
      </c>
      <c r="H113" s="357">
        <v>2</v>
      </c>
      <c r="I113" s="134"/>
      <c r="J113" s="135">
        <f>ROUND(I113*H113,2)</f>
        <v>0</v>
      </c>
      <c r="K113" s="133" t="s">
        <v>3</v>
      </c>
      <c r="L113" s="136"/>
      <c r="M113" s="137" t="s">
        <v>3</v>
      </c>
      <c r="N113" s="138" t="s">
        <v>42</v>
      </c>
      <c r="P113" s="139">
        <f>O113*H113</f>
        <v>0</v>
      </c>
      <c r="Q113" s="139">
        <v>0.02</v>
      </c>
      <c r="R113" s="139">
        <f>Q113*H113</f>
        <v>0.04</v>
      </c>
      <c r="S113" s="139">
        <v>0</v>
      </c>
      <c r="T113" s="140">
        <f>S113*H113</f>
        <v>0</v>
      </c>
      <c r="AR113" s="141" t="s">
        <v>591</v>
      </c>
      <c r="AT113" s="141" t="s">
        <v>290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472</v>
      </c>
      <c r="BM113" s="141" t="s">
        <v>8573</v>
      </c>
    </row>
    <row r="114" spans="2:65" s="1" customFormat="1" ht="33" customHeight="1">
      <c r="B114" s="132"/>
      <c r="C114" s="358" t="s">
        <v>467</v>
      </c>
      <c r="D114" s="358" t="s">
        <v>309</v>
      </c>
      <c r="E114" s="359" t="s">
        <v>6345</v>
      </c>
      <c r="F114" s="360" t="s">
        <v>6346</v>
      </c>
      <c r="G114" s="361" t="s">
        <v>451</v>
      </c>
      <c r="H114" s="362">
        <v>54.34</v>
      </c>
      <c r="I114" s="148"/>
      <c r="J114" s="149">
        <f>ROUND(I114*H114,2)</f>
        <v>0</v>
      </c>
      <c r="K114" s="145" t="s">
        <v>383</v>
      </c>
      <c r="L114" s="33"/>
      <c r="M114" s="150" t="s">
        <v>3</v>
      </c>
      <c r="N114" s="151" t="s">
        <v>42</v>
      </c>
      <c r="P114" s="139">
        <f>O114*H114</f>
        <v>0</v>
      </c>
      <c r="Q114" s="139">
        <v>0</v>
      </c>
      <c r="R114" s="139">
        <f>Q114*H114</f>
        <v>0</v>
      </c>
      <c r="S114" s="139">
        <v>0</v>
      </c>
      <c r="T114" s="140">
        <f>S114*H114</f>
        <v>0</v>
      </c>
      <c r="AR114" s="141" t="s">
        <v>472</v>
      </c>
      <c r="AT114" s="141" t="s">
        <v>309</v>
      </c>
      <c r="AU114" s="141" t="s">
        <v>81</v>
      </c>
      <c r="AY114" s="18" t="s">
        <v>293</v>
      </c>
      <c r="BE114" s="142">
        <f>IF(N114="základní",J114,0)</f>
        <v>0</v>
      </c>
      <c r="BF114" s="142">
        <f>IF(N114="snížená",J114,0)</f>
        <v>0</v>
      </c>
      <c r="BG114" s="142">
        <f>IF(N114="zákl. přenesená",J114,0)</f>
        <v>0</v>
      </c>
      <c r="BH114" s="142">
        <f>IF(N114="sníž. přenesená",J114,0)</f>
        <v>0</v>
      </c>
      <c r="BI114" s="142">
        <f>IF(N114="nulová",J114,0)</f>
        <v>0</v>
      </c>
      <c r="BJ114" s="18" t="s">
        <v>79</v>
      </c>
      <c r="BK114" s="142">
        <f>ROUND(I114*H114,2)</f>
        <v>0</v>
      </c>
      <c r="BL114" s="18" t="s">
        <v>472</v>
      </c>
      <c r="BM114" s="141" t="s">
        <v>8574</v>
      </c>
    </row>
    <row r="115" spans="2:65" s="1" customFormat="1">
      <c r="B115" s="33"/>
      <c r="D115" s="162" t="s">
        <v>385</v>
      </c>
      <c r="F115" s="365" t="s">
        <v>8575</v>
      </c>
      <c r="I115" s="159"/>
      <c r="L115" s="33"/>
      <c r="M115" s="164"/>
      <c r="T115" s="54"/>
      <c r="AT115" s="18" t="s">
        <v>385</v>
      </c>
      <c r="AU115" s="18" t="s">
        <v>81</v>
      </c>
    </row>
    <row r="116" spans="2:65" s="12" customFormat="1">
      <c r="B116" s="165"/>
      <c r="D116" s="157" t="s">
        <v>387</v>
      </c>
      <c r="F116" s="366" t="s">
        <v>8576</v>
      </c>
      <c r="H116" s="367">
        <v>54.34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4</v>
      </c>
      <c r="AX116" s="12" t="s">
        <v>79</v>
      </c>
      <c r="AY116" s="166" t="s">
        <v>293</v>
      </c>
    </row>
    <row r="117" spans="2:65" s="1" customFormat="1" ht="24.2" customHeight="1">
      <c r="B117" s="132"/>
      <c r="C117" s="353" t="s">
        <v>472</v>
      </c>
      <c r="D117" s="353" t="s">
        <v>290</v>
      </c>
      <c r="E117" s="354" t="s">
        <v>6349</v>
      </c>
      <c r="F117" s="355" t="s">
        <v>6350</v>
      </c>
      <c r="G117" s="356" t="s">
        <v>451</v>
      </c>
      <c r="H117" s="357">
        <v>54.34</v>
      </c>
      <c r="I117" s="134"/>
      <c r="J117" s="135">
        <f>ROUND(I117*H117,2)</f>
        <v>0</v>
      </c>
      <c r="K117" s="133" t="s">
        <v>383</v>
      </c>
      <c r="L117" s="136"/>
      <c r="M117" s="137" t="s">
        <v>3</v>
      </c>
      <c r="N117" s="138" t="s">
        <v>42</v>
      </c>
      <c r="P117" s="139">
        <f>O117*H117</f>
        <v>0</v>
      </c>
      <c r="Q117" s="139">
        <v>6.9999999999999999E-4</v>
      </c>
      <c r="R117" s="139">
        <f>Q117*H117</f>
        <v>3.8038000000000002E-2</v>
      </c>
      <c r="S117" s="139">
        <v>0</v>
      </c>
      <c r="T117" s="140">
        <f>S117*H117</f>
        <v>0</v>
      </c>
      <c r="AR117" s="141" t="s">
        <v>591</v>
      </c>
      <c r="AT117" s="141" t="s">
        <v>290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472</v>
      </c>
      <c r="BM117" s="141" t="s">
        <v>8577</v>
      </c>
    </row>
    <row r="118" spans="2:65" s="12" customFormat="1">
      <c r="B118" s="165"/>
      <c r="D118" s="157" t="s">
        <v>387</v>
      </c>
      <c r="E118" s="166" t="s">
        <v>3</v>
      </c>
      <c r="F118" s="366" t="s">
        <v>8578</v>
      </c>
      <c r="H118" s="367">
        <v>49.4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33</v>
      </c>
      <c r="AX118" s="12" t="s">
        <v>79</v>
      </c>
      <c r="AY118" s="166" t="s">
        <v>293</v>
      </c>
    </row>
    <row r="119" spans="2:65" s="12" customFormat="1">
      <c r="B119" s="165"/>
      <c r="D119" s="157" t="s">
        <v>387</v>
      </c>
      <c r="F119" s="366" t="s">
        <v>8576</v>
      </c>
      <c r="H119" s="367">
        <v>54.34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4</v>
      </c>
      <c r="AX119" s="12" t="s">
        <v>79</v>
      </c>
      <c r="AY119" s="166" t="s">
        <v>293</v>
      </c>
    </row>
    <row r="120" spans="2:65" s="1" customFormat="1" ht="33" customHeight="1">
      <c r="B120" s="132"/>
      <c r="C120" s="358" t="s">
        <v>478</v>
      </c>
      <c r="D120" s="358" t="s">
        <v>309</v>
      </c>
      <c r="E120" s="359" t="s">
        <v>6353</v>
      </c>
      <c r="F120" s="360" t="s">
        <v>6354</v>
      </c>
      <c r="G120" s="361" t="s">
        <v>451</v>
      </c>
      <c r="H120" s="362">
        <v>24.102</v>
      </c>
      <c r="I120" s="148"/>
      <c r="J120" s="149">
        <f>ROUND(I120*H120,2)</f>
        <v>0</v>
      </c>
      <c r="K120" s="145" t="s">
        <v>383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0</v>
      </c>
      <c r="R120" s="139">
        <f>Q120*H120</f>
        <v>0</v>
      </c>
      <c r="S120" s="139">
        <v>0</v>
      </c>
      <c r="T120" s="140">
        <f>S120*H120</f>
        <v>0</v>
      </c>
      <c r="AR120" s="141" t="s">
        <v>472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472</v>
      </c>
      <c r="BM120" s="141" t="s">
        <v>8579</v>
      </c>
    </row>
    <row r="121" spans="2:65" s="1" customFormat="1">
      <c r="B121" s="33"/>
      <c r="D121" s="162" t="s">
        <v>385</v>
      </c>
      <c r="F121" s="365" t="s">
        <v>8580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" customFormat="1" ht="24.2" customHeight="1">
      <c r="B122" s="132"/>
      <c r="C122" s="353" t="s">
        <v>484</v>
      </c>
      <c r="D122" s="353" t="s">
        <v>290</v>
      </c>
      <c r="E122" s="354" t="s">
        <v>6357</v>
      </c>
      <c r="F122" s="355" t="s">
        <v>6358</v>
      </c>
      <c r="G122" s="356" t="s">
        <v>451</v>
      </c>
      <c r="H122" s="357">
        <v>24.102</v>
      </c>
      <c r="I122" s="134"/>
      <c r="J122" s="135">
        <f>ROUND(I122*H122,2)</f>
        <v>0</v>
      </c>
      <c r="K122" s="133" t="s">
        <v>383</v>
      </c>
      <c r="L122" s="136"/>
      <c r="M122" s="137" t="s">
        <v>3</v>
      </c>
      <c r="N122" s="138" t="s">
        <v>42</v>
      </c>
      <c r="P122" s="139">
        <f>O122*H122</f>
        <v>0</v>
      </c>
      <c r="Q122" s="139">
        <v>1.4E-3</v>
      </c>
      <c r="R122" s="139">
        <f>Q122*H122</f>
        <v>3.3742800000000003E-2</v>
      </c>
      <c r="S122" s="139">
        <v>0</v>
      </c>
      <c r="T122" s="140">
        <f>S122*H122</f>
        <v>0</v>
      </c>
      <c r="AR122" s="141" t="s">
        <v>591</v>
      </c>
      <c r="AT122" s="141" t="s">
        <v>290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472</v>
      </c>
      <c r="BM122" s="141" t="s">
        <v>8581</v>
      </c>
    </row>
    <row r="123" spans="2:65" s="12" customFormat="1">
      <c r="B123" s="165"/>
      <c r="D123" s="157" t="s">
        <v>387</v>
      </c>
      <c r="E123" s="166" t="s">
        <v>3</v>
      </c>
      <c r="F123" s="366" t="s">
        <v>8582</v>
      </c>
      <c r="H123" s="367">
        <v>23.4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79</v>
      </c>
      <c r="AY123" s="166" t="s">
        <v>293</v>
      </c>
    </row>
    <row r="124" spans="2:65" s="12" customFormat="1">
      <c r="B124" s="165"/>
      <c r="D124" s="157" t="s">
        <v>387</v>
      </c>
      <c r="F124" s="366" t="s">
        <v>8583</v>
      </c>
      <c r="H124" s="367">
        <v>24.102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4</v>
      </c>
      <c r="AX124" s="12" t="s">
        <v>79</v>
      </c>
      <c r="AY124" s="166" t="s">
        <v>293</v>
      </c>
    </row>
    <row r="125" spans="2:65" s="1" customFormat="1" ht="33" customHeight="1">
      <c r="B125" s="132"/>
      <c r="C125" s="358" t="s">
        <v>490</v>
      </c>
      <c r="D125" s="358" t="s">
        <v>309</v>
      </c>
      <c r="E125" s="359" t="s">
        <v>8584</v>
      </c>
      <c r="F125" s="360" t="s">
        <v>8585</v>
      </c>
      <c r="G125" s="361" t="s">
        <v>451</v>
      </c>
      <c r="H125" s="362">
        <v>28.6</v>
      </c>
      <c r="I125" s="148"/>
      <c r="J125" s="149">
        <f>ROUND(I125*H125,2)</f>
        <v>0</v>
      </c>
      <c r="K125" s="145" t="s">
        <v>383</v>
      </c>
      <c r="L125" s="33"/>
      <c r="M125" s="150" t="s">
        <v>3</v>
      </c>
      <c r="N125" s="151" t="s">
        <v>42</v>
      </c>
      <c r="P125" s="139">
        <f>O125*H125</f>
        <v>0</v>
      </c>
      <c r="Q125" s="139">
        <v>0</v>
      </c>
      <c r="R125" s="139">
        <f>Q125*H125</f>
        <v>0</v>
      </c>
      <c r="S125" s="139">
        <v>0</v>
      </c>
      <c r="T125" s="140">
        <f>S125*H125</f>
        <v>0</v>
      </c>
      <c r="AR125" s="141" t="s">
        <v>472</v>
      </c>
      <c r="AT125" s="141" t="s">
        <v>309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472</v>
      </c>
      <c r="BM125" s="141" t="s">
        <v>8586</v>
      </c>
    </row>
    <row r="126" spans="2:65" s="1" customFormat="1">
      <c r="B126" s="33"/>
      <c r="D126" s="162" t="s">
        <v>385</v>
      </c>
      <c r="F126" s="365" t="s">
        <v>8587</v>
      </c>
      <c r="I126" s="159"/>
      <c r="L126" s="33"/>
      <c r="M126" s="164"/>
      <c r="T126" s="54"/>
      <c r="AT126" s="18" t="s">
        <v>385</v>
      </c>
      <c r="AU126" s="18" t="s">
        <v>81</v>
      </c>
    </row>
    <row r="127" spans="2:65" s="12" customFormat="1">
      <c r="B127" s="165"/>
      <c r="D127" s="157" t="s">
        <v>387</v>
      </c>
      <c r="F127" s="366" t="s">
        <v>8588</v>
      </c>
      <c r="H127" s="367">
        <v>28.6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4</v>
      </c>
      <c r="AX127" s="12" t="s">
        <v>79</v>
      </c>
      <c r="AY127" s="166" t="s">
        <v>293</v>
      </c>
    </row>
    <row r="128" spans="2:65" s="1" customFormat="1" ht="24.2" customHeight="1">
      <c r="B128" s="132"/>
      <c r="C128" s="353" t="s">
        <v>497</v>
      </c>
      <c r="D128" s="353" t="s">
        <v>290</v>
      </c>
      <c r="E128" s="354" t="s">
        <v>8589</v>
      </c>
      <c r="F128" s="355" t="s">
        <v>8590</v>
      </c>
      <c r="G128" s="356" t="s">
        <v>451</v>
      </c>
      <c r="H128" s="357">
        <v>28.6</v>
      </c>
      <c r="I128" s="134"/>
      <c r="J128" s="135">
        <f>ROUND(I128*H128,2)</f>
        <v>0</v>
      </c>
      <c r="K128" s="133" t="s">
        <v>383</v>
      </c>
      <c r="L128" s="136"/>
      <c r="M128" s="137" t="s">
        <v>3</v>
      </c>
      <c r="N128" s="138" t="s">
        <v>42</v>
      </c>
      <c r="P128" s="139">
        <f>O128*H128</f>
        <v>0</v>
      </c>
      <c r="Q128" s="139">
        <v>2.0999999999999999E-3</v>
      </c>
      <c r="R128" s="139">
        <f>Q128*H128</f>
        <v>6.0060000000000002E-2</v>
      </c>
      <c r="S128" s="139">
        <v>0</v>
      </c>
      <c r="T128" s="140">
        <f>S128*H128</f>
        <v>0</v>
      </c>
      <c r="AR128" s="141" t="s">
        <v>591</v>
      </c>
      <c r="AT128" s="141" t="s">
        <v>290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472</v>
      </c>
      <c r="BM128" s="141" t="s">
        <v>8591</v>
      </c>
    </row>
    <row r="129" spans="2:65" s="12" customFormat="1">
      <c r="B129" s="165"/>
      <c r="D129" s="157" t="s">
        <v>387</v>
      </c>
      <c r="E129" s="166" t="s">
        <v>3</v>
      </c>
      <c r="F129" s="366" t="s">
        <v>8592</v>
      </c>
      <c r="H129" s="367">
        <v>26</v>
      </c>
      <c r="I129" s="167"/>
      <c r="L129" s="165"/>
      <c r="M129" s="168"/>
      <c r="T129" s="169"/>
      <c r="AT129" s="166" t="s">
        <v>387</v>
      </c>
      <c r="AU129" s="166" t="s">
        <v>81</v>
      </c>
      <c r="AV129" s="12" t="s">
        <v>81</v>
      </c>
      <c r="AW129" s="12" t="s">
        <v>33</v>
      </c>
      <c r="AX129" s="12" t="s">
        <v>79</v>
      </c>
      <c r="AY129" s="166" t="s">
        <v>293</v>
      </c>
    </row>
    <row r="130" spans="2:65" s="12" customFormat="1">
      <c r="B130" s="165"/>
      <c r="D130" s="157" t="s">
        <v>387</v>
      </c>
      <c r="F130" s="366" t="s">
        <v>8588</v>
      </c>
      <c r="H130" s="367">
        <v>28.6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4</v>
      </c>
      <c r="AX130" s="12" t="s">
        <v>79</v>
      </c>
      <c r="AY130" s="166" t="s">
        <v>293</v>
      </c>
    </row>
    <row r="131" spans="2:65" s="1" customFormat="1" ht="33" customHeight="1">
      <c r="B131" s="132"/>
      <c r="C131" s="358" t="s">
        <v>8</v>
      </c>
      <c r="D131" s="358" t="s">
        <v>309</v>
      </c>
      <c r="E131" s="359" t="s">
        <v>5366</v>
      </c>
      <c r="F131" s="360" t="s">
        <v>5367</v>
      </c>
      <c r="G131" s="361" t="s">
        <v>451</v>
      </c>
      <c r="H131" s="362">
        <v>93.5</v>
      </c>
      <c r="I131" s="148"/>
      <c r="J131" s="149">
        <f>ROUND(I131*H131,2)</f>
        <v>0</v>
      </c>
      <c r="K131" s="145" t="s">
        <v>383</v>
      </c>
      <c r="L131" s="33"/>
      <c r="M131" s="150" t="s">
        <v>3</v>
      </c>
      <c r="N131" s="151" t="s">
        <v>42</v>
      </c>
      <c r="P131" s="139">
        <f>O131*H131</f>
        <v>0</v>
      </c>
      <c r="Q131" s="139">
        <v>0</v>
      </c>
      <c r="R131" s="139">
        <f>Q131*H131</f>
        <v>0</v>
      </c>
      <c r="S131" s="139">
        <v>0</v>
      </c>
      <c r="T131" s="140">
        <f>S131*H131</f>
        <v>0</v>
      </c>
      <c r="AR131" s="141" t="s">
        <v>472</v>
      </c>
      <c r="AT131" s="141" t="s">
        <v>309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472</v>
      </c>
      <c r="BM131" s="141" t="s">
        <v>8593</v>
      </c>
    </row>
    <row r="132" spans="2:65" s="1" customFormat="1">
      <c r="B132" s="33"/>
      <c r="D132" s="162" t="s">
        <v>385</v>
      </c>
      <c r="F132" s="365" t="s">
        <v>8594</v>
      </c>
      <c r="I132" s="159"/>
      <c r="L132" s="33"/>
      <c r="M132" s="164"/>
      <c r="T132" s="54"/>
      <c r="AT132" s="18" t="s">
        <v>385</v>
      </c>
      <c r="AU132" s="18" t="s">
        <v>81</v>
      </c>
    </row>
    <row r="133" spans="2:65" s="12" customFormat="1">
      <c r="B133" s="165"/>
      <c r="D133" s="157" t="s">
        <v>387</v>
      </c>
      <c r="F133" s="366" t="s">
        <v>8595</v>
      </c>
      <c r="H133" s="367">
        <v>93.5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4</v>
      </c>
      <c r="AX133" s="12" t="s">
        <v>79</v>
      </c>
      <c r="AY133" s="166" t="s">
        <v>293</v>
      </c>
    </row>
    <row r="134" spans="2:65" s="1" customFormat="1" ht="24.2" customHeight="1">
      <c r="B134" s="132"/>
      <c r="C134" s="353" t="s">
        <v>507</v>
      </c>
      <c r="D134" s="353" t="s">
        <v>290</v>
      </c>
      <c r="E134" s="354" t="s">
        <v>5371</v>
      </c>
      <c r="F134" s="355" t="s">
        <v>5372</v>
      </c>
      <c r="G134" s="356" t="s">
        <v>451</v>
      </c>
      <c r="H134" s="357">
        <v>93.5</v>
      </c>
      <c r="I134" s="134"/>
      <c r="J134" s="135">
        <f>ROUND(I134*H134,2)</f>
        <v>0</v>
      </c>
      <c r="K134" s="133" t="s">
        <v>383</v>
      </c>
      <c r="L134" s="136"/>
      <c r="M134" s="137" t="s">
        <v>3</v>
      </c>
      <c r="N134" s="138" t="s">
        <v>42</v>
      </c>
      <c r="P134" s="139">
        <f>O134*H134</f>
        <v>0</v>
      </c>
      <c r="Q134" s="139">
        <v>1.6000000000000001E-3</v>
      </c>
      <c r="R134" s="139">
        <f>Q134*H134</f>
        <v>0.14960000000000001</v>
      </c>
      <c r="S134" s="139">
        <v>0</v>
      </c>
      <c r="T134" s="140">
        <f>S134*H134</f>
        <v>0</v>
      </c>
      <c r="AR134" s="141" t="s">
        <v>591</v>
      </c>
      <c r="AT134" s="141" t="s">
        <v>290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472</v>
      </c>
      <c r="BM134" s="141" t="s">
        <v>8596</v>
      </c>
    </row>
    <row r="135" spans="2:65" s="12" customFormat="1">
      <c r="B135" s="165"/>
      <c r="D135" s="157" t="s">
        <v>387</v>
      </c>
      <c r="E135" s="166" t="s">
        <v>3</v>
      </c>
      <c r="F135" s="366" t="s">
        <v>8597</v>
      </c>
      <c r="H135" s="367">
        <v>85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79</v>
      </c>
      <c r="AY135" s="166" t="s">
        <v>293</v>
      </c>
    </row>
    <row r="136" spans="2:65" s="12" customFormat="1">
      <c r="B136" s="165"/>
      <c r="D136" s="157" t="s">
        <v>387</v>
      </c>
      <c r="F136" s="366" t="s">
        <v>8595</v>
      </c>
      <c r="H136" s="367">
        <v>93.5</v>
      </c>
      <c r="I136" s="167"/>
      <c r="L136" s="165"/>
      <c r="M136" s="168"/>
      <c r="T136" s="169"/>
      <c r="AT136" s="166" t="s">
        <v>387</v>
      </c>
      <c r="AU136" s="166" t="s">
        <v>81</v>
      </c>
      <c r="AV136" s="12" t="s">
        <v>81</v>
      </c>
      <c r="AW136" s="12" t="s">
        <v>4</v>
      </c>
      <c r="AX136" s="12" t="s">
        <v>79</v>
      </c>
      <c r="AY136" s="166" t="s">
        <v>293</v>
      </c>
    </row>
    <row r="137" spans="2:65" s="1" customFormat="1" ht="24.2" customHeight="1">
      <c r="B137" s="132"/>
      <c r="C137" s="358" t="s">
        <v>513</v>
      </c>
      <c r="D137" s="358" t="s">
        <v>309</v>
      </c>
      <c r="E137" s="359" t="s">
        <v>3000</v>
      </c>
      <c r="F137" s="360" t="s">
        <v>3001</v>
      </c>
      <c r="G137" s="361" t="s">
        <v>382</v>
      </c>
      <c r="H137" s="362">
        <v>12</v>
      </c>
      <c r="I137" s="148"/>
      <c r="J137" s="149">
        <f>ROUND(I137*H137,2)</f>
        <v>0</v>
      </c>
      <c r="K137" s="145" t="s">
        <v>383</v>
      </c>
      <c r="L137" s="33"/>
      <c r="M137" s="150" t="s">
        <v>3</v>
      </c>
      <c r="N137" s="151" t="s">
        <v>42</v>
      </c>
      <c r="P137" s="139">
        <f>O137*H137</f>
        <v>0</v>
      </c>
      <c r="Q137" s="139">
        <v>0</v>
      </c>
      <c r="R137" s="139">
        <f>Q137*H137</f>
        <v>0</v>
      </c>
      <c r="S137" s="139">
        <v>0</v>
      </c>
      <c r="T137" s="140">
        <f>S137*H137</f>
        <v>0</v>
      </c>
      <c r="AR137" s="141" t="s">
        <v>343</v>
      </c>
      <c r="AT137" s="141" t="s">
        <v>309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343</v>
      </c>
      <c r="BM137" s="141" t="s">
        <v>8598</v>
      </c>
    </row>
    <row r="138" spans="2:65" s="1" customFormat="1">
      <c r="B138" s="33"/>
      <c r="D138" s="162" t="s">
        <v>385</v>
      </c>
      <c r="F138" s="365" t="s">
        <v>3003</v>
      </c>
      <c r="I138" s="159"/>
      <c r="L138" s="33"/>
      <c r="M138" s="164"/>
      <c r="T138" s="54"/>
      <c r="AT138" s="18" t="s">
        <v>385</v>
      </c>
      <c r="AU138" s="18" t="s">
        <v>81</v>
      </c>
    </row>
    <row r="139" spans="2:65" s="1" customFormat="1" ht="33" customHeight="1">
      <c r="B139" s="132"/>
      <c r="C139" s="358" t="s">
        <v>519</v>
      </c>
      <c r="D139" s="358" t="s">
        <v>309</v>
      </c>
      <c r="E139" s="359" t="s">
        <v>5377</v>
      </c>
      <c r="F139" s="360" t="s">
        <v>5378</v>
      </c>
      <c r="G139" s="361" t="s">
        <v>298</v>
      </c>
      <c r="H139" s="362">
        <v>2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343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343</v>
      </c>
      <c r="BM139" s="141" t="s">
        <v>8599</v>
      </c>
    </row>
    <row r="140" spans="2:65" s="1" customFormat="1">
      <c r="B140" s="33"/>
      <c r="D140" s="162" t="s">
        <v>385</v>
      </c>
      <c r="F140" s="365" t="s">
        <v>7193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" customFormat="1" ht="37.9" customHeight="1">
      <c r="B141" s="132"/>
      <c r="C141" s="353" t="s">
        <v>527</v>
      </c>
      <c r="D141" s="353" t="s">
        <v>290</v>
      </c>
      <c r="E141" s="354" t="s">
        <v>5381</v>
      </c>
      <c r="F141" s="355" t="s">
        <v>5382</v>
      </c>
      <c r="G141" s="356" t="s">
        <v>298</v>
      </c>
      <c r="H141" s="357">
        <v>2</v>
      </c>
      <c r="I141" s="134"/>
      <c r="J141" s="135">
        <f>ROUND(I141*H141,2)</f>
        <v>0</v>
      </c>
      <c r="K141" s="133" t="s">
        <v>383</v>
      </c>
      <c r="L141" s="136"/>
      <c r="M141" s="137" t="s">
        <v>3</v>
      </c>
      <c r="N141" s="138" t="s">
        <v>42</v>
      </c>
      <c r="P141" s="139">
        <f>O141*H141</f>
        <v>0</v>
      </c>
      <c r="Q141" s="139">
        <v>3.2000000000000001E-2</v>
      </c>
      <c r="R141" s="139">
        <f>Q141*H141</f>
        <v>6.4000000000000001E-2</v>
      </c>
      <c r="S141" s="139">
        <v>0</v>
      </c>
      <c r="T141" s="140">
        <f>S141*H141</f>
        <v>0</v>
      </c>
      <c r="AR141" s="141" t="s">
        <v>343</v>
      </c>
      <c r="AT141" s="141" t="s">
        <v>290</v>
      </c>
      <c r="AU141" s="141" t="s">
        <v>81</v>
      </c>
      <c r="AY141" s="18" t="s">
        <v>293</v>
      </c>
      <c r="BE141" s="142">
        <f>IF(N141="základní",J141,0)</f>
        <v>0</v>
      </c>
      <c r="BF141" s="142">
        <f>IF(N141="snížená",J141,0)</f>
        <v>0</v>
      </c>
      <c r="BG141" s="142">
        <f>IF(N141="zákl. přenesená",J141,0)</f>
        <v>0</v>
      </c>
      <c r="BH141" s="142">
        <f>IF(N141="sníž. přenesená",J141,0)</f>
        <v>0</v>
      </c>
      <c r="BI141" s="142">
        <f>IF(N141="nulová",J141,0)</f>
        <v>0</v>
      </c>
      <c r="BJ141" s="18" t="s">
        <v>79</v>
      </c>
      <c r="BK141" s="142">
        <f>ROUND(I141*H141,2)</f>
        <v>0</v>
      </c>
      <c r="BL141" s="18" t="s">
        <v>343</v>
      </c>
      <c r="BM141" s="141" t="s">
        <v>8600</v>
      </c>
    </row>
    <row r="142" spans="2:65" s="1" customFormat="1" ht="24.2" customHeight="1">
      <c r="B142" s="132"/>
      <c r="C142" s="358" t="s">
        <v>532</v>
      </c>
      <c r="D142" s="358" t="s">
        <v>309</v>
      </c>
      <c r="E142" s="359" t="s">
        <v>3004</v>
      </c>
      <c r="F142" s="360" t="s">
        <v>3005</v>
      </c>
      <c r="G142" s="361" t="s">
        <v>298</v>
      </c>
      <c r="H142" s="362">
        <v>2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0</v>
      </c>
      <c r="R142" s="139">
        <f>Q142*H142</f>
        <v>0</v>
      </c>
      <c r="S142" s="139">
        <v>0</v>
      </c>
      <c r="T142" s="140">
        <f>S142*H142</f>
        <v>0</v>
      </c>
      <c r="AR142" s="141" t="s">
        <v>343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343</v>
      </c>
      <c r="BM142" s="141" t="s">
        <v>8601</v>
      </c>
    </row>
    <row r="143" spans="2:65" s="1" customFormat="1">
      <c r="B143" s="33"/>
      <c r="D143" s="162" t="s">
        <v>385</v>
      </c>
      <c r="F143" s="365" t="s">
        <v>3007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" customFormat="1" ht="16.5" customHeight="1">
      <c r="B144" s="132"/>
      <c r="C144" s="353" t="s">
        <v>539</v>
      </c>
      <c r="D144" s="353" t="s">
        <v>290</v>
      </c>
      <c r="E144" s="354" t="s">
        <v>3008</v>
      </c>
      <c r="F144" s="355" t="s">
        <v>3009</v>
      </c>
      <c r="G144" s="356" t="s">
        <v>451</v>
      </c>
      <c r="H144" s="357">
        <v>2</v>
      </c>
      <c r="I144" s="134"/>
      <c r="J144" s="135">
        <f>ROUND(I144*H144,2)</f>
        <v>0</v>
      </c>
      <c r="K144" s="133" t="s">
        <v>383</v>
      </c>
      <c r="L144" s="136"/>
      <c r="M144" s="137" t="s">
        <v>3</v>
      </c>
      <c r="N144" s="138" t="s">
        <v>42</v>
      </c>
      <c r="P144" s="139">
        <f>O144*H144</f>
        <v>0</v>
      </c>
      <c r="Q144" s="139">
        <v>4.0999999999999999E-4</v>
      </c>
      <c r="R144" s="139">
        <f>Q144*H144</f>
        <v>8.1999999999999998E-4</v>
      </c>
      <c r="S144" s="139">
        <v>0</v>
      </c>
      <c r="T144" s="140">
        <f>S144*H144</f>
        <v>0</v>
      </c>
      <c r="AR144" s="141" t="s">
        <v>343</v>
      </c>
      <c r="AT144" s="141" t="s">
        <v>290</v>
      </c>
      <c r="AU144" s="141" t="s">
        <v>81</v>
      </c>
      <c r="AY144" s="18" t="s">
        <v>293</v>
      </c>
      <c r="BE144" s="142">
        <f>IF(N144="základní",J144,0)</f>
        <v>0</v>
      </c>
      <c r="BF144" s="142">
        <f>IF(N144="snížená",J144,0)</f>
        <v>0</v>
      </c>
      <c r="BG144" s="142">
        <f>IF(N144="zákl. přenesená",J144,0)</f>
        <v>0</v>
      </c>
      <c r="BH144" s="142">
        <f>IF(N144="sníž. přenesená",J144,0)</f>
        <v>0</v>
      </c>
      <c r="BI144" s="142">
        <f>IF(N144="nulová",J144,0)</f>
        <v>0</v>
      </c>
      <c r="BJ144" s="18" t="s">
        <v>79</v>
      </c>
      <c r="BK144" s="142">
        <f>ROUND(I144*H144,2)</f>
        <v>0</v>
      </c>
      <c r="BL144" s="18" t="s">
        <v>343</v>
      </c>
      <c r="BM144" s="141" t="s">
        <v>8602</v>
      </c>
    </row>
    <row r="145" spans="2:65" s="1" customFormat="1" ht="16.5" customHeight="1">
      <c r="B145" s="132"/>
      <c r="C145" s="358" t="s">
        <v>553</v>
      </c>
      <c r="D145" s="358" t="s">
        <v>309</v>
      </c>
      <c r="E145" s="359" t="s">
        <v>5387</v>
      </c>
      <c r="F145" s="360" t="s">
        <v>5388</v>
      </c>
      <c r="G145" s="361" t="s">
        <v>2052</v>
      </c>
      <c r="H145" s="362">
        <v>35</v>
      </c>
      <c r="I145" s="148"/>
      <c r="J145" s="149">
        <f>ROUND(I145*H145,2)</f>
        <v>0</v>
      </c>
      <c r="K145" s="145" t="s">
        <v>383</v>
      </c>
      <c r="L145" s="33"/>
      <c r="M145" s="150" t="s">
        <v>3</v>
      </c>
      <c r="N145" s="151" t="s">
        <v>42</v>
      </c>
      <c r="P145" s="139">
        <f>O145*H145</f>
        <v>0</v>
      </c>
      <c r="Q145" s="139">
        <v>0</v>
      </c>
      <c r="R145" s="139">
        <f>Q145*H145</f>
        <v>0</v>
      </c>
      <c r="S145" s="139">
        <v>0</v>
      </c>
      <c r="T145" s="140">
        <f>S145*H145</f>
        <v>0</v>
      </c>
      <c r="AR145" s="141" t="s">
        <v>343</v>
      </c>
      <c r="AT145" s="141" t="s">
        <v>309</v>
      </c>
      <c r="AU145" s="141" t="s">
        <v>81</v>
      </c>
      <c r="AY145" s="18" t="s">
        <v>293</v>
      </c>
      <c r="BE145" s="142">
        <f>IF(N145="základní",J145,0)</f>
        <v>0</v>
      </c>
      <c r="BF145" s="142">
        <f>IF(N145="snížená",J145,0)</f>
        <v>0</v>
      </c>
      <c r="BG145" s="142">
        <f>IF(N145="zákl. přenesená",J145,0)</f>
        <v>0</v>
      </c>
      <c r="BH145" s="142">
        <f>IF(N145="sníž. přenesená",J145,0)</f>
        <v>0</v>
      </c>
      <c r="BI145" s="142">
        <f>IF(N145="nulová",J145,0)</f>
        <v>0</v>
      </c>
      <c r="BJ145" s="18" t="s">
        <v>79</v>
      </c>
      <c r="BK145" s="142">
        <f>ROUND(I145*H145,2)</f>
        <v>0</v>
      </c>
      <c r="BL145" s="18" t="s">
        <v>343</v>
      </c>
      <c r="BM145" s="141" t="s">
        <v>8603</v>
      </c>
    </row>
    <row r="146" spans="2:65" s="1" customFormat="1">
      <c r="B146" s="33"/>
      <c r="D146" s="162" t="s">
        <v>385</v>
      </c>
      <c r="F146" s="365" t="s">
        <v>7198</v>
      </c>
      <c r="I146" s="159"/>
      <c r="L146" s="33"/>
      <c r="M146" s="164"/>
      <c r="T146" s="54"/>
      <c r="AT146" s="18" t="s">
        <v>385</v>
      </c>
      <c r="AU146" s="18" t="s">
        <v>81</v>
      </c>
    </row>
    <row r="147" spans="2:65" s="1" customFormat="1" ht="16.5" customHeight="1">
      <c r="B147" s="132"/>
      <c r="C147" s="353" t="s">
        <v>572</v>
      </c>
      <c r="D147" s="353" t="s">
        <v>290</v>
      </c>
      <c r="E147" s="354" t="s">
        <v>8604</v>
      </c>
      <c r="F147" s="355" t="s">
        <v>8605</v>
      </c>
      <c r="G147" s="356" t="s">
        <v>298</v>
      </c>
      <c r="H147" s="357">
        <v>4</v>
      </c>
      <c r="I147" s="134"/>
      <c r="J147" s="135">
        <f>ROUND(I147*H147,2)</f>
        <v>0</v>
      </c>
      <c r="K147" s="133" t="s">
        <v>383</v>
      </c>
      <c r="L147" s="136"/>
      <c r="M147" s="137" t="s">
        <v>3</v>
      </c>
      <c r="N147" s="138" t="s">
        <v>42</v>
      </c>
      <c r="P147" s="139">
        <f>O147*H147</f>
        <v>0</v>
      </c>
      <c r="Q147" s="139">
        <v>1E-3</v>
      </c>
      <c r="R147" s="139">
        <f>Q147*H147</f>
        <v>4.0000000000000001E-3</v>
      </c>
      <c r="S147" s="139">
        <v>0</v>
      </c>
      <c r="T147" s="140">
        <f>S147*H147</f>
        <v>0</v>
      </c>
      <c r="AR147" s="141" t="s">
        <v>343</v>
      </c>
      <c r="AT147" s="141" t="s">
        <v>290</v>
      </c>
      <c r="AU147" s="141" t="s">
        <v>81</v>
      </c>
      <c r="AY147" s="18" t="s">
        <v>293</v>
      </c>
      <c r="BE147" s="142">
        <f>IF(N147="základní",J147,0)</f>
        <v>0</v>
      </c>
      <c r="BF147" s="142">
        <f>IF(N147="snížená",J147,0)</f>
        <v>0</v>
      </c>
      <c r="BG147" s="142">
        <f>IF(N147="zákl. přenesená",J147,0)</f>
        <v>0</v>
      </c>
      <c r="BH147" s="142">
        <f>IF(N147="sníž. přenesená",J147,0)</f>
        <v>0</v>
      </c>
      <c r="BI147" s="142">
        <f>IF(N147="nulová",J147,0)</f>
        <v>0</v>
      </c>
      <c r="BJ147" s="18" t="s">
        <v>79</v>
      </c>
      <c r="BK147" s="142">
        <f>ROUND(I147*H147,2)</f>
        <v>0</v>
      </c>
      <c r="BL147" s="18" t="s">
        <v>343</v>
      </c>
      <c r="BM147" s="141" t="s">
        <v>8606</v>
      </c>
    </row>
    <row r="148" spans="2:65" s="11" customFormat="1" ht="22.9" customHeight="1">
      <c r="B148" s="120"/>
      <c r="D148" s="121" t="s">
        <v>70</v>
      </c>
      <c r="E148" s="130" t="s">
        <v>3011</v>
      </c>
      <c r="F148" s="130" t="s">
        <v>3012</v>
      </c>
      <c r="I148" s="123"/>
      <c r="J148" s="131">
        <f>BK148</f>
        <v>0</v>
      </c>
      <c r="L148" s="120"/>
      <c r="M148" s="125"/>
      <c r="P148" s="126">
        <f>SUM(P149:P171)</f>
        <v>0</v>
      </c>
      <c r="R148" s="126">
        <f>SUM(R149:R171)</f>
        <v>0.21714081599999999</v>
      </c>
      <c r="T148" s="127">
        <f>SUM(T149:T171)</f>
        <v>0</v>
      </c>
      <c r="AR148" s="121" t="s">
        <v>81</v>
      </c>
      <c r="AT148" s="128" t="s">
        <v>70</v>
      </c>
      <c r="AU148" s="128" t="s">
        <v>79</v>
      </c>
      <c r="AY148" s="121" t="s">
        <v>293</v>
      </c>
      <c r="BK148" s="129">
        <f>SUM(BK149:BK171)</f>
        <v>0</v>
      </c>
    </row>
    <row r="149" spans="2:65" s="1" customFormat="1" ht="33" customHeight="1">
      <c r="B149" s="132"/>
      <c r="C149" s="358" t="s">
        <v>578</v>
      </c>
      <c r="D149" s="358" t="s">
        <v>309</v>
      </c>
      <c r="E149" s="359" t="s">
        <v>8607</v>
      </c>
      <c r="F149" s="360" t="s">
        <v>8608</v>
      </c>
      <c r="G149" s="361" t="s">
        <v>298</v>
      </c>
      <c r="H149" s="362">
        <v>4</v>
      </c>
      <c r="I149" s="148"/>
      <c r="J149" s="149">
        <f>ROUND(I149*H149,2)</f>
        <v>0</v>
      </c>
      <c r="K149" s="145" t="s">
        <v>383</v>
      </c>
      <c r="L149" s="33"/>
      <c r="M149" s="150" t="s">
        <v>3</v>
      </c>
      <c r="N149" s="151" t="s">
        <v>42</v>
      </c>
      <c r="P149" s="139">
        <f>O149*H149</f>
        <v>0</v>
      </c>
      <c r="Q149" s="139">
        <v>0</v>
      </c>
      <c r="R149" s="139">
        <f>Q149*H149</f>
        <v>0</v>
      </c>
      <c r="S149" s="139">
        <v>0</v>
      </c>
      <c r="T149" s="140">
        <f>S149*H149</f>
        <v>0</v>
      </c>
      <c r="AR149" s="141" t="s">
        <v>472</v>
      </c>
      <c r="AT149" s="141" t="s">
        <v>309</v>
      </c>
      <c r="AU149" s="141" t="s">
        <v>81</v>
      </c>
      <c r="AY149" s="18" t="s">
        <v>293</v>
      </c>
      <c r="BE149" s="142">
        <f>IF(N149="základní",J149,0)</f>
        <v>0</v>
      </c>
      <c r="BF149" s="142">
        <f>IF(N149="snížená",J149,0)</f>
        <v>0</v>
      </c>
      <c r="BG149" s="142">
        <f>IF(N149="zákl. přenesená",J149,0)</f>
        <v>0</v>
      </c>
      <c r="BH149" s="142">
        <f>IF(N149="sníž. přenesená",J149,0)</f>
        <v>0</v>
      </c>
      <c r="BI149" s="142">
        <f>IF(N149="nulová",J149,0)</f>
        <v>0</v>
      </c>
      <c r="BJ149" s="18" t="s">
        <v>79</v>
      </c>
      <c r="BK149" s="142">
        <f>ROUND(I149*H149,2)</f>
        <v>0</v>
      </c>
      <c r="BL149" s="18" t="s">
        <v>472</v>
      </c>
      <c r="BM149" s="141" t="s">
        <v>8609</v>
      </c>
    </row>
    <row r="150" spans="2:65" s="1" customFormat="1">
      <c r="B150" s="33"/>
      <c r="D150" s="162" t="s">
        <v>385</v>
      </c>
      <c r="F150" s="365" t="s">
        <v>8610</v>
      </c>
      <c r="I150" s="159"/>
      <c r="L150" s="33"/>
      <c r="M150" s="164"/>
      <c r="T150" s="54"/>
      <c r="AT150" s="18" t="s">
        <v>385</v>
      </c>
      <c r="AU150" s="18" t="s">
        <v>81</v>
      </c>
    </row>
    <row r="151" spans="2:65" s="1" customFormat="1" ht="24.2" customHeight="1">
      <c r="B151" s="132"/>
      <c r="C151" s="353" t="s">
        <v>585</v>
      </c>
      <c r="D151" s="353" t="s">
        <v>290</v>
      </c>
      <c r="E151" s="354" t="s">
        <v>8611</v>
      </c>
      <c r="F151" s="355" t="s">
        <v>8612</v>
      </c>
      <c r="G151" s="356" t="s">
        <v>298</v>
      </c>
      <c r="H151" s="357">
        <v>4</v>
      </c>
      <c r="I151" s="134"/>
      <c r="J151" s="135">
        <f>ROUND(I151*H151,2)</f>
        <v>0</v>
      </c>
      <c r="K151" s="133" t="s">
        <v>383</v>
      </c>
      <c r="L151" s="136"/>
      <c r="M151" s="137" t="s">
        <v>3</v>
      </c>
      <c r="N151" s="138" t="s">
        <v>42</v>
      </c>
      <c r="P151" s="139">
        <f>O151*H151</f>
        <v>0</v>
      </c>
      <c r="Q151" s="139">
        <v>1.55E-2</v>
      </c>
      <c r="R151" s="139">
        <f>Q151*H151</f>
        <v>6.2E-2</v>
      </c>
      <c r="S151" s="139">
        <v>0</v>
      </c>
      <c r="T151" s="140">
        <f>S151*H151</f>
        <v>0</v>
      </c>
      <c r="AR151" s="141" t="s">
        <v>591</v>
      </c>
      <c r="AT151" s="141" t="s">
        <v>290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472</v>
      </c>
      <c r="BM151" s="141" t="s">
        <v>8613</v>
      </c>
    </row>
    <row r="152" spans="2:65" s="1" customFormat="1" ht="37.9" customHeight="1">
      <c r="B152" s="132"/>
      <c r="C152" s="358" t="s">
        <v>591</v>
      </c>
      <c r="D152" s="358" t="s">
        <v>309</v>
      </c>
      <c r="E152" s="359" t="s">
        <v>8614</v>
      </c>
      <c r="F152" s="360" t="s">
        <v>8615</v>
      </c>
      <c r="G152" s="361" t="s">
        <v>298</v>
      </c>
      <c r="H152" s="362">
        <v>4</v>
      </c>
      <c r="I152" s="148"/>
      <c r="J152" s="149">
        <f>ROUND(I152*H152,2)</f>
        <v>0</v>
      </c>
      <c r="K152" s="145" t="s">
        <v>383</v>
      </c>
      <c r="L152" s="33"/>
      <c r="M152" s="150" t="s">
        <v>3</v>
      </c>
      <c r="N152" s="151" t="s">
        <v>42</v>
      </c>
      <c r="P152" s="139">
        <f>O152*H152</f>
        <v>0</v>
      </c>
      <c r="Q152" s="139">
        <v>0</v>
      </c>
      <c r="R152" s="139">
        <f>Q152*H152</f>
        <v>0</v>
      </c>
      <c r="S152" s="139">
        <v>0</v>
      </c>
      <c r="T152" s="140">
        <f>S152*H152</f>
        <v>0</v>
      </c>
      <c r="AR152" s="141" t="s">
        <v>472</v>
      </c>
      <c r="AT152" s="141" t="s">
        <v>309</v>
      </c>
      <c r="AU152" s="141" t="s">
        <v>81</v>
      </c>
      <c r="AY152" s="18" t="s">
        <v>293</v>
      </c>
      <c r="BE152" s="142">
        <f>IF(N152="základní",J152,0)</f>
        <v>0</v>
      </c>
      <c r="BF152" s="142">
        <f>IF(N152="snížená",J152,0)</f>
        <v>0</v>
      </c>
      <c r="BG152" s="142">
        <f>IF(N152="zákl. přenesená",J152,0)</f>
        <v>0</v>
      </c>
      <c r="BH152" s="142">
        <f>IF(N152="sníž. přenesená",J152,0)</f>
        <v>0</v>
      </c>
      <c r="BI152" s="142">
        <f>IF(N152="nulová",J152,0)</f>
        <v>0</v>
      </c>
      <c r="BJ152" s="18" t="s">
        <v>79</v>
      </c>
      <c r="BK152" s="142">
        <f>ROUND(I152*H152,2)</f>
        <v>0</v>
      </c>
      <c r="BL152" s="18" t="s">
        <v>472</v>
      </c>
      <c r="BM152" s="141" t="s">
        <v>8616</v>
      </c>
    </row>
    <row r="153" spans="2:65" s="1" customFormat="1">
      <c r="B153" s="33"/>
      <c r="D153" s="162" t="s">
        <v>385</v>
      </c>
      <c r="F153" s="365" t="s">
        <v>8617</v>
      </c>
      <c r="I153" s="159"/>
      <c r="L153" s="33"/>
      <c r="M153" s="164"/>
      <c r="T153" s="54"/>
      <c r="AT153" s="18" t="s">
        <v>385</v>
      </c>
      <c r="AU153" s="18" t="s">
        <v>81</v>
      </c>
    </row>
    <row r="154" spans="2:65" s="1" customFormat="1" ht="24.2" customHeight="1">
      <c r="B154" s="132"/>
      <c r="C154" s="353" t="s">
        <v>597</v>
      </c>
      <c r="D154" s="353" t="s">
        <v>290</v>
      </c>
      <c r="E154" s="354" t="s">
        <v>8618</v>
      </c>
      <c r="F154" s="355" t="s">
        <v>8619</v>
      </c>
      <c r="G154" s="356" t="s">
        <v>298</v>
      </c>
      <c r="H154" s="357">
        <v>4</v>
      </c>
      <c r="I154" s="134"/>
      <c r="J154" s="135">
        <f>ROUND(I154*H154,2)</f>
        <v>0</v>
      </c>
      <c r="K154" s="133" t="s">
        <v>383</v>
      </c>
      <c r="L154" s="136"/>
      <c r="M154" s="137" t="s">
        <v>3</v>
      </c>
      <c r="N154" s="138" t="s">
        <v>42</v>
      </c>
      <c r="P154" s="139">
        <f>O154*H154</f>
        <v>0</v>
      </c>
      <c r="Q154" s="139">
        <v>2.3E-3</v>
      </c>
      <c r="R154" s="139">
        <f>Q154*H154</f>
        <v>9.1999999999999998E-3</v>
      </c>
      <c r="S154" s="139">
        <v>0</v>
      </c>
      <c r="T154" s="140">
        <f>S154*H154</f>
        <v>0</v>
      </c>
      <c r="AR154" s="141" t="s">
        <v>591</v>
      </c>
      <c r="AT154" s="141" t="s">
        <v>290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472</v>
      </c>
      <c r="BM154" s="141" t="s">
        <v>8620</v>
      </c>
    </row>
    <row r="155" spans="2:65" s="1" customFormat="1" ht="37.9" customHeight="1">
      <c r="B155" s="132"/>
      <c r="C155" s="358" t="s">
        <v>606</v>
      </c>
      <c r="D155" s="358" t="s">
        <v>309</v>
      </c>
      <c r="E155" s="359" t="s">
        <v>8621</v>
      </c>
      <c r="F155" s="360" t="s">
        <v>8622</v>
      </c>
      <c r="G155" s="361" t="s">
        <v>298</v>
      </c>
      <c r="H155" s="362">
        <v>4</v>
      </c>
      <c r="I155" s="148"/>
      <c r="J155" s="149">
        <f>ROUND(I155*H155,2)</f>
        <v>0</v>
      </c>
      <c r="K155" s="145" t="s">
        <v>383</v>
      </c>
      <c r="L155" s="33"/>
      <c r="M155" s="150" t="s">
        <v>3</v>
      </c>
      <c r="N155" s="151" t="s">
        <v>42</v>
      </c>
      <c r="P155" s="139">
        <f>O155*H155</f>
        <v>0</v>
      </c>
      <c r="Q155" s="139">
        <v>0</v>
      </c>
      <c r="R155" s="139">
        <f>Q155*H155</f>
        <v>0</v>
      </c>
      <c r="S155" s="139">
        <v>0</v>
      </c>
      <c r="T155" s="140">
        <f>S155*H155</f>
        <v>0</v>
      </c>
      <c r="AR155" s="141" t="s">
        <v>472</v>
      </c>
      <c r="AT155" s="141" t="s">
        <v>309</v>
      </c>
      <c r="AU155" s="141" t="s">
        <v>81</v>
      </c>
      <c r="AY155" s="18" t="s">
        <v>293</v>
      </c>
      <c r="BE155" s="142">
        <f>IF(N155="základní",J155,0)</f>
        <v>0</v>
      </c>
      <c r="BF155" s="142">
        <f>IF(N155="snížená",J155,0)</f>
        <v>0</v>
      </c>
      <c r="BG155" s="142">
        <f>IF(N155="zákl. přenesená",J155,0)</f>
        <v>0</v>
      </c>
      <c r="BH155" s="142">
        <f>IF(N155="sníž. přenesená",J155,0)</f>
        <v>0</v>
      </c>
      <c r="BI155" s="142">
        <f>IF(N155="nulová",J155,0)</f>
        <v>0</v>
      </c>
      <c r="BJ155" s="18" t="s">
        <v>79</v>
      </c>
      <c r="BK155" s="142">
        <f>ROUND(I155*H155,2)</f>
        <v>0</v>
      </c>
      <c r="BL155" s="18" t="s">
        <v>472</v>
      </c>
      <c r="BM155" s="141" t="s">
        <v>8623</v>
      </c>
    </row>
    <row r="156" spans="2:65" s="1" customFormat="1">
      <c r="B156" s="33"/>
      <c r="D156" s="162" t="s">
        <v>385</v>
      </c>
      <c r="F156" s="365" t="s">
        <v>8624</v>
      </c>
      <c r="I156" s="159"/>
      <c r="L156" s="33"/>
      <c r="M156" s="164"/>
      <c r="T156" s="54"/>
      <c r="AT156" s="18" t="s">
        <v>385</v>
      </c>
      <c r="AU156" s="18" t="s">
        <v>81</v>
      </c>
    </row>
    <row r="157" spans="2:65" s="1" customFormat="1" ht="24.2" customHeight="1">
      <c r="B157" s="132"/>
      <c r="C157" s="353" t="s">
        <v>614</v>
      </c>
      <c r="D157" s="353" t="s">
        <v>290</v>
      </c>
      <c r="E157" s="354" t="s">
        <v>8625</v>
      </c>
      <c r="F157" s="355" t="s">
        <v>8626</v>
      </c>
      <c r="G157" s="356" t="s">
        <v>298</v>
      </c>
      <c r="H157" s="357">
        <v>4</v>
      </c>
      <c r="I157" s="134"/>
      <c r="J157" s="135">
        <f>ROUND(I157*H157,2)</f>
        <v>0</v>
      </c>
      <c r="K157" s="133" t="s">
        <v>383</v>
      </c>
      <c r="L157" s="136"/>
      <c r="M157" s="137" t="s">
        <v>3</v>
      </c>
      <c r="N157" s="138" t="s">
        <v>42</v>
      </c>
      <c r="P157" s="139">
        <f>O157*H157</f>
        <v>0</v>
      </c>
      <c r="Q157" s="139">
        <v>8.8999999999999999E-3</v>
      </c>
      <c r="R157" s="139">
        <f>Q157*H157</f>
        <v>3.56E-2</v>
      </c>
      <c r="S157" s="139">
        <v>0</v>
      </c>
      <c r="T157" s="140">
        <f>S157*H157</f>
        <v>0</v>
      </c>
      <c r="AR157" s="141" t="s">
        <v>591</v>
      </c>
      <c r="AT157" s="141" t="s">
        <v>290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472</v>
      </c>
      <c r="BM157" s="141" t="s">
        <v>8627</v>
      </c>
    </row>
    <row r="158" spans="2:65" s="1" customFormat="1" ht="33" customHeight="1">
      <c r="B158" s="132"/>
      <c r="C158" s="358" t="s">
        <v>619</v>
      </c>
      <c r="D158" s="358" t="s">
        <v>309</v>
      </c>
      <c r="E158" s="359" t="s">
        <v>2903</v>
      </c>
      <c r="F158" s="360" t="s">
        <v>2904</v>
      </c>
      <c r="G158" s="361" t="s">
        <v>451</v>
      </c>
      <c r="H158" s="362">
        <v>1.56</v>
      </c>
      <c r="I158" s="148"/>
      <c r="J158" s="149">
        <f>ROUND(I158*H158,2)</f>
        <v>0</v>
      </c>
      <c r="K158" s="145" t="s">
        <v>383</v>
      </c>
      <c r="L158" s="33"/>
      <c r="M158" s="150" t="s">
        <v>3</v>
      </c>
      <c r="N158" s="151" t="s">
        <v>42</v>
      </c>
      <c r="P158" s="139">
        <f>O158*H158</f>
        <v>0</v>
      </c>
      <c r="Q158" s="139">
        <v>1.8423599999999998E-2</v>
      </c>
      <c r="R158" s="139">
        <f>Q158*H158</f>
        <v>2.8740815999999999E-2</v>
      </c>
      <c r="S158" s="139">
        <v>0</v>
      </c>
      <c r="T158" s="140">
        <f>S158*H158</f>
        <v>0</v>
      </c>
      <c r="AR158" s="141" t="s">
        <v>343</v>
      </c>
      <c r="AT158" s="141" t="s">
        <v>309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343</v>
      </c>
      <c r="BM158" s="141" t="s">
        <v>8628</v>
      </c>
    </row>
    <row r="159" spans="2:65" s="1" customFormat="1">
      <c r="B159" s="33"/>
      <c r="D159" s="162" t="s">
        <v>385</v>
      </c>
      <c r="F159" s="365" t="s">
        <v>2906</v>
      </c>
      <c r="I159" s="159"/>
      <c r="L159" s="33"/>
      <c r="M159" s="164"/>
      <c r="T159" s="54"/>
      <c r="AT159" s="18" t="s">
        <v>385</v>
      </c>
      <c r="AU159" s="18" t="s">
        <v>81</v>
      </c>
    </row>
    <row r="160" spans="2:65" s="12" customFormat="1" ht="22.5">
      <c r="B160" s="165"/>
      <c r="D160" s="157" t="s">
        <v>387</v>
      </c>
      <c r="E160" s="166" t="s">
        <v>3</v>
      </c>
      <c r="F160" s="366" t="s">
        <v>8629</v>
      </c>
      <c r="H160" s="367">
        <v>1.2</v>
      </c>
      <c r="I160" s="167"/>
      <c r="L160" s="165"/>
      <c r="M160" s="168"/>
      <c r="T160" s="169"/>
      <c r="AT160" s="166" t="s">
        <v>387</v>
      </c>
      <c r="AU160" s="166" t="s">
        <v>81</v>
      </c>
      <c r="AV160" s="12" t="s">
        <v>81</v>
      </c>
      <c r="AW160" s="12" t="s">
        <v>33</v>
      </c>
      <c r="AX160" s="12" t="s">
        <v>79</v>
      </c>
      <c r="AY160" s="166" t="s">
        <v>293</v>
      </c>
    </row>
    <row r="161" spans="2:65" s="12" customFormat="1">
      <c r="B161" s="165"/>
      <c r="D161" s="157" t="s">
        <v>387</v>
      </c>
      <c r="F161" s="366" t="s">
        <v>6402</v>
      </c>
      <c r="H161" s="367">
        <v>1.56</v>
      </c>
      <c r="I161" s="167"/>
      <c r="L161" s="165"/>
      <c r="M161" s="168"/>
      <c r="T161" s="169"/>
      <c r="AT161" s="166" t="s">
        <v>387</v>
      </c>
      <c r="AU161" s="166" t="s">
        <v>81</v>
      </c>
      <c r="AV161" s="12" t="s">
        <v>81</v>
      </c>
      <c r="AW161" s="12" t="s">
        <v>4</v>
      </c>
      <c r="AX161" s="12" t="s">
        <v>79</v>
      </c>
      <c r="AY161" s="166" t="s">
        <v>293</v>
      </c>
    </row>
    <row r="162" spans="2:65" s="1" customFormat="1" ht="33" customHeight="1">
      <c r="B162" s="132"/>
      <c r="C162" s="358" t="s">
        <v>634</v>
      </c>
      <c r="D162" s="358" t="s">
        <v>309</v>
      </c>
      <c r="E162" s="359" t="s">
        <v>8630</v>
      </c>
      <c r="F162" s="360" t="s">
        <v>8631</v>
      </c>
      <c r="G162" s="361" t="s">
        <v>298</v>
      </c>
      <c r="H162" s="362">
        <v>4</v>
      </c>
      <c r="I162" s="148"/>
      <c r="J162" s="149">
        <f>ROUND(I162*H162,2)</f>
        <v>0</v>
      </c>
      <c r="K162" s="145" t="s">
        <v>383</v>
      </c>
      <c r="L162" s="33"/>
      <c r="M162" s="150" t="s">
        <v>3</v>
      </c>
      <c r="N162" s="151" t="s">
        <v>42</v>
      </c>
      <c r="P162" s="139">
        <f>O162*H162</f>
        <v>0</v>
      </c>
      <c r="Q162" s="139">
        <v>0</v>
      </c>
      <c r="R162" s="139">
        <f>Q162*H162</f>
        <v>0</v>
      </c>
      <c r="S162" s="139">
        <v>0</v>
      </c>
      <c r="T162" s="140">
        <f>S162*H162</f>
        <v>0</v>
      </c>
      <c r="AR162" s="141" t="s">
        <v>472</v>
      </c>
      <c r="AT162" s="141" t="s">
        <v>309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472</v>
      </c>
      <c r="BM162" s="141" t="s">
        <v>8632</v>
      </c>
    </row>
    <row r="163" spans="2:65" s="1" customFormat="1">
      <c r="B163" s="33"/>
      <c r="D163" s="162" t="s">
        <v>385</v>
      </c>
      <c r="F163" s="365" t="s">
        <v>8633</v>
      </c>
      <c r="I163" s="159"/>
      <c r="L163" s="33"/>
      <c r="M163" s="164"/>
      <c r="T163" s="54"/>
      <c r="AT163" s="18" t="s">
        <v>385</v>
      </c>
      <c r="AU163" s="18" t="s">
        <v>81</v>
      </c>
    </row>
    <row r="164" spans="2:65" s="1" customFormat="1" ht="24.2" customHeight="1">
      <c r="B164" s="132"/>
      <c r="C164" s="353" t="s">
        <v>646</v>
      </c>
      <c r="D164" s="353" t="s">
        <v>290</v>
      </c>
      <c r="E164" s="354" t="s">
        <v>8634</v>
      </c>
      <c r="F164" s="355" t="s">
        <v>8635</v>
      </c>
      <c r="G164" s="356" t="s">
        <v>298</v>
      </c>
      <c r="H164" s="357">
        <v>4</v>
      </c>
      <c r="I164" s="134"/>
      <c r="J164" s="135">
        <f>ROUND(I164*H164,2)</f>
        <v>0</v>
      </c>
      <c r="K164" s="133" t="s">
        <v>383</v>
      </c>
      <c r="L164" s="136"/>
      <c r="M164" s="137" t="s">
        <v>3</v>
      </c>
      <c r="N164" s="138" t="s">
        <v>42</v>
      </c>
      <c r="P164" s="139">
        <f>O164*H164</f>
        <v>0</v>
      </c>
      <c r="Q164" s="139">
        <v>8.9999999999999998E-4</v>
      </c>
      <c r="R164" s="139">
        <f>Q164*H164</f>
        <v>3.5999999999999999E-3</v>
      </c>
      <c r="S164" s="139">
        <v>0</v>
      </c>
      <c r="T164" s="140">
        <f>S164*H164</f>
        <v>0</v>
      </c>
      <c r="AR164" s="141" t="s">
        <v>591</v>
      </c>
      <c r="AT164" s="141" t="s">
        <v>290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472</v>
      </c>
      <c r="BM164" s="141" t="s">
        <v>8636</v>
      </c>
    </row>
    <row r="165" spans="2:65" s="1" customFormat="1" ht="33" customHeight="1">
      <c r="B165" s="132"/>
      <c r="C165" s="358" t="s">
        <v>651</v>
      </c>
      <c r="D165" s="358" t="s">
        <v>309</v>
      </c>
      <c r="E165" s="359" t="s">
        <v>8637</v>
      </c>
      <c r="F165" s="360" t="s">
        <v>8638</v>
      </c>
      <c r="G165" s="361" t="s">
        <v>298</v>
      </c>
      <c r="H165" s="362">
        <v>4</v>
      </c>
      <c r="I165" s="148"/>
      <c r="J165" s="149">
        <f>ROUND(I165*H165,2)</f>
        <v>0</v>
      </c>
      <c r="K165" s="145" t="s">
        <v>383</v>
      </c>
      <c r="L165" s="33"/>
      <c r="M165" s="150" t="s">
        <v>3</v>
      </c>
      <c r="N165" s="151" t="s">
        <v>42</v>
      </c>
      <c r="P165" s="139">
        <f>O165*H165</f>
        <v>0</v>
      </c>
      <c r="Q165" s="139">
        <v>0</v>
      </c>
      <c r="R165" s="139">
        <f>Q165*H165</f>
        <v>0</v>
      </c>
      <c r="S165" s="139">
        <v>0</v>
      </c>
      <c r="T165" s="140">
        <f>S165*H165</f>
        <v>0</v>
      </c>
      <c r="AR165" s="141" t="s">
        <v>472</v>
      </c>
      <c r="AT165" s="141" t="s">
        <v>309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472</v>
      </c>
      <c r="BM165" s="141" t="s">
        <v>8639</v>
      </c>
    </row>
    <row r="166" spans="2:65" s="1" customFormat="1">
      <c r="B166" s="33"/>
      <c r="D166" s="162" t="s">
        <v>385</v>
      </c>
      <c r="F166" s="365" t="s">
        <v>8640</v>
      </c>
      <c r="I166" s="159"/>
      <c r="L166" s="33"/>
      <c r="M166" s="164"/>
      <c r="T166" s="54"/>
      <c r="AT166" s="18" t="s">
        <v>385</v>
      </c>
      <c r="AU166" s="18" t="s">
        <v>81</v>
      </c>
    </row>
    <row r="167" spans="2:65" s="1" customFormat="1" ht="24.2" customHeight="1">
      <c r="B167" s="132"/>
      <c r="C167" s="353" t="s">
        <v>661</v>
      </c>
      <c r="D167" s="353" t="s">
        <v>290</v>
      </c>
      <c r="E167" s="354" t="s">
        <v>8641</v>
      </c>
      <c r="F167" s="355" t="s">
        <v>8642</v>
      </c>
      <c r="G167" s="356" t="s">
        <v>298</v>
      </c>
      <c r="H167" s="357">
        <v>4</v>
      </c>
      <c r="I167" s="134"/>
      <c r="J167" s="135">
        <f>ROUND(I167*H167,2)</f>
        <v>0</v>
      </c>
      <c r="K167" s="133" t="s">
        <v>3</v>
      </c>
      <c r="L167" s="136"/>
      <c r="M167" s="137" t="s">
        <v>3</v>
      </c>
      <c r="N167" s="138" t="s">
        <v>42</v>
      </c>
      <c r="P167" s="139">
        <f>O167*H167</f>
        <v>0</v>
      </c>
      <c r="Q167" s="139">
        <v>6.4999999999999997E-3</v>
      </c>
      <c r="R167" s="139">
        <f>Q167*H167</f>
        <v>2.5999999999999999E-2</v>
      </c>
      <c r="S167" s="139">
        <v>0</v>
      </c>
      <c r="T167" s="140">
        <f>S167*H167</f>
        <v>0</v>
      </c>
      <c r="AR167" s="141" t="s">
        <v>591</v>
      </c>
      <c r="AT167" s="141" t="s">
        <v>290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472</v>
      </c>
      <c r="BM167" s="141" t="s">
        <v>8643</v>
      </c>
    </row>
    <row r="168" spans="2:65" s="1" customFormat="1" ht="37.9" customHeight="1">
      <c r="B168" s="132"/>
      <c r="C168" s="358" t="s">
        <v>666</v>
      </c>
      <c r="D168" s="358" t="s">
        <v>309</v>
      </c>
      <c r="E168" s="359" t="s">
        <v>8644</v>
      </c>
      <c r="F168" s="360" t="s">
        <v>8645</v>
      </c>
      <c r="G168" s="361" t="s">
        <v>298</v>
      </c>
      <c r="H168" s="362">
        <v>4</v>
      </c>
      <c r="I168" s="148"/>
      <c r="J168" s="149">
        <f>ROUND(I168*H168,2)</f>
        <v>0</v>
      </c>
      <c r="K168" s="145" t="s">
        <v>383</v>
      </c>
      <c r="L168" s="33"/>
      <c r="M168" s="150" t="s">
        <v>3</v>
      </c>
      <c r="N168" s="151" t="s">
        <v>42</v>
      </c>
      <c r="P168" s="139">
        <f>O168*H168</f>
        <v>0</v>
      </c>
      <c r="Q168" s="139">
        <v>0</v>
      </c>
      <c r="R168" s="139">
        <f>Q168*H168</f>
        <v>0</v>
      </c>
      <c r="S168" s="139">
        <v>0</v>
      </c>
      <c r="T168" s="140">
        <f>S168*H168</f>
        <v>0</v>
      </c>
      <c r="AR168" s="141" t="s">
        <v>472</v>
      </c>
      <c r="AT168" s="141" t="s">
        <v>309</v>
      </c>
      <c r="AU168" s="141" t="s">
        <v>81</v>
      </c>
      <c r="AY168" s="18" t="s">
        <v>293</v>
      </c>
      <c r="BE168" s="142">
        <f>IF(N168="základní",J168,0)</f>
        <v>0</v>
      </c>
      <c r="BF168" s="142">
        <f>IF(N168="snížená",J168,0)</f>
        <v>0</v>
      </c>
      <c r="BG168" s="142">
        <f>IF(N168="zákl. přenesená",J168,0)</f>
        <v>0</v>
      </c>
      <c r="BH168" s="142">
        <f>IF(N168="sníž. přenesená",J168,0)</f>
        <v>0</v>
      </c>
      <c r="BI168" s="142">
        <f>IF(N168="nulová",J168,0)</f>
        <v>0</v>
      </c>
      <c r="BJ168" s="18" t="s">
        <v>79</v>
      </c>
      <c r="BK168" s="142">
        <f>ROUND(I168*H168,2)</f>
        <v>0</v>
      </c>
      <c r="BL168" s="18" t="s">
        <v>472</v>
      </c>
      <c r="BM168" s="141" t="s">
        <v>8646</v>
      </c>
    </row>
    <row r="169" spans="2:65" s="1" customFormat="1">
      <c r="B169" s="33"/>
      <c r="D169" s="162" t="s">
        <v>385</v>
      </c>
      <c r="F169" s="365" t="s">
        <v>8647</v>
      </c>
      <c r="I169" s="159"/>
      <c r="L169" s="33"/>
      <c r="M169" s="164"/>
      <c r="T169" s="54"/>
      <c r="AT169" s="18" t="s">
        <v>385</v>
      </c>
      <c r="AU169" s="18" t="s">
        <v>81</v>
      </c>
    </row>
    <row r="170" spans="2:65" s="1" customFormat="1" ht="16.5" customHeight="1">
      <c r="B170" s="132"/>
      <c r="C170" s="353" t="s">
        <v>674</v>
      </c>
      <c r="D170" s="353" t="s">
        <v>290</v>
      </c>
      <c r="E170" s="354" t="s">
        <v>8648</v>
      </c>
      <c r="F170" s="355" t="s">
        <v>8649</v>
      </c>
      <c r="G170" s="356" t="s">
        <v>298</v>
      </c>
      <c r="H170" s="357">
        <v>4</v>
      </c>
      <c r="I170" s="134"/>
      <c r="J170" s="135">
        <f>ROUND(I170*H170,2)</f>
        <v>0</v>
      </c>
      <c r="K170" s="133" t="s">
        <v>383</v>
      </c>
      <c r="L170" s="136"/>
      <c r="M170" s="137" t="s">
        <v>3</v>
      </c>
      <c r="N170" s="138" t="s">
        <v>42</v>
      </c>
      <c r="P170" s="139">
        <f>O170*H170</f>
        <v>0</v>
      </c>
      <c r="Q170" s="139">
        <v>6.4999999999999997E-3</v>
      </c>
      <c r="R170" s="139">
        <f>Q170*H170</f>
        <v>2.5999999999999999E-2</v>
      </c>
      <c r="S170" s="139">
        <v>0</v>
      </c>
      <c r="T170" s="140">
        <f>S170*H170</f>
        <v>0</v>
      </c>
      <c r="AR170" s="141" t="s">
        <v>591</v>
      </c>
      <c r="AT170" s="141" t="s">
        <v>290</v>
      </c>
      <c r="AU170" s="141" t="s">
        <v>81</v>
      </c>
      <c r="AY170" s="18" t="s">
        <v>293</v>
      </c>
      <c r="BE170" s="142">
        <f>IF(N170="základní",J170,0)</f>
        <v>0</v>
      </c>
      <c r="BF170" s="142">
        <f>IF(N170="snížená",J170,0)</f>
        <v>0</v>
      </c>
      <c r="BG170" s="142">
        <f>IF(N170="zákl. přenesená",J170,0)</f>
        <v>0</v>
      </c>
      <c r="BH170" s="142">
        <f>IF(N170="sníž. přenesená",J170,0)</f>
        <v>0</v>
      </c>
      <c r="BI170" s="142">
        <f>IF(N170="nulová",J170,0)</f>
        <v>0</v>
      </c>
      <c r="BJ170" s="18" t="s">
        <v>79</v>
      </c>
      <c r="BK170" s="142">
        <f>ROUND(I170*H170,2)</f>
        <v>0</v>
      </c>
      <c r="BL170" s="18" t="s">
        <v>472</v>
      </c>
      <c r="BM170" s="141" t="s">
        <v>8650</v>
      </c>
    </row>
    <row r="171" spans="2:65" s="1" customFormat="1" ht="16.5" customHeight="1">
      <c r="B171" s="132"/>
      <c r="C171" s="353" t="s">
        <v>691</v>
      </c>
      <c r="D171" s="353" t="s">
        <v>290</v>
      </c>
      <c r="E171" s="354" t="s">
        <v>8651</v>
      </c>
      <c r="F171" s="355" t="s">
        <v>8652</v>
      </c>
      <c r="G171" s="356" t="s">
        <v>298</v>
      </c>
      <c r="H171" s="357">
        <v>4</v>
      </c>
      <c r="I171" s="134"/>
      <c r="J171" s="135">
        <f>ROUND(I171*H171,2)</f>
        <v>0</v>
      </c>
      <c r="K171" s="133" t="s">
        <v>383</v>
      </c>
      <c r="L171" s="136"/>
      <c r="M171" s="185" t="s">
        <v>3</v>
      </c>
      <c r="N171" s="186" t="s">
        <v>42</v>
      </c>
      <c r="O171" s="154"/>
      <c r="P171" s="155">
        <f>O171*H171</f>
        <v>0</v>
      </c>
      <c r="Q171" s="155">
        <v>6.4999999999999997E-3</v>
      </c>
      <c r="R171" s="155">
        <f>Q171*H171</f>
        <v>2.5999999999999999E-2</v>
      </c>
      <c r="S171" s="155">
        <v>0</v>
      </c>
      <c r="T171" s="156">
        <f>S171*H171</f>
        <v>0</v>
      </c>
      <c r="AR171" s="141" t="s">
        <v>591</v>
      </c>
      <c r="AT171" s="141" t="s">
        <v>290</v>
      </c>
      <c r="AU171" s="141" t="s">
        <v>81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472</v>
      </c>
      <c r="BM171" s="141" t="s">
        <v>8653</v>
      </c>
    </row>
    <row r="172" spans="2:65" s="1" customFormat="1" ht="6.95" customHeight="1">
      <c r="B172" s="42"/>
      <c r="C172" s="43"/>
      <c r="D172" s="43"/>
      <c r="E172" s="43"/>
      <c r="F172" s="43"/>
      <c r="G172" s="43"/>
      <c r="H172" s="43"/>
      <c r="I172" s="43"/>
      <c r="J172" s="43"/>
      <c r="K172" s="43"/>
      <c r="L172" s="33"/>
    </row>
  </sheetData>
  <sheetProtection algorithmName="SHA-512" hashValue="vHX8VFioVmMk8IBjZCEqLkEUnprRwpMB4jW0DHEKnJh3EgkhxW4aMckUXmzk6VZv4mLrfZK8EbHqcq0sR6FEww==" saltValue="B9N4xN6pmZZI+qHF9SKlIg==" spinCount="100000" sheet="1" objects="1" scenarios="1"/>
  <autoFilter ref="C89:K171" xr:uid="{00000000-0009-0000-0000-00001D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9" r:id="rId1" xr:uid="{00000000-0004-0000-1D00-000000000000}"/>
    <hyperlink ref="F101" r:id="rId2" xr:uid="{00000000-0004-0000-1D00-000001000000}"/>
    <hyperlink ref="F110" r:id="rId3" xr:uid="{00000000-0004-0000-1D00-000002000000}"/>
    <hyperlink ref="F115" r:id="rId4" xr:uid="{00000000-0004-0000-1D00-000003000000}"/>
    <hyperlink ref="F121" r:id="rId5" xr:uid="{00000000-0004-0000-1D00-000004000000}"/>
    <hyperlink ref="F126" r:id="rId6" xr:uid="{00000000-0004-0000-1D00-000005000000}"/>
    <hyperlink ref="F132" r:id="rId7" xr:uid="{00000000-0004-0000-1D00-000006000000}"/>
    <hyperlink ref="F138" r:id="rId8" xr:uid="{00000000-0004-0000-1D00-000007000000}"/>
    <hyperlink ref="F140" r:id="rId9" xr:uid="{00000000-0004-0000-1D00-000008000000}"/>
    <hyperlink ref="F143" r:id="rId10" xr:uid="{00000000-0004-0000-1D00-000009000000}"/>
    <hyperlink ref="F146" r:id="rId11" xr:uid="{00000000-0004-0000-1D00-00000A000000}"/>
    <hyperlink ref="F150" r:id="rId12" xr:uid="{00000000-0004-0000-1D00-00000B000000}"/>
    <hyperlink ref="F153" r:id="rId13" xr:uid="{00000000-0004-0000-1D00-00000C000000}"/>
    <hyperlink ref="F156" r:id="rId14" xr:uid="{00000000-0004-0000-1D00-00000D000000}"/>
    <hyperlink ref="F159" r:id="rId15" xr:uid="{00000000-0004-0000-1D00-00000E000000}"/>
    <hyperlink ref="F163" r:id="rId16" xr:uid="{00000000-0004-0000-1D00-00000F000000}"/>
    <hyperlink ref="F166" r:id="rId17" xr:uid="{00000000-0004-0000-1D00-000010000000}"/>
    <hyperlink ref="F169" r:id="rId18" xr:uid="{00000000-0004-0000-1D00-00001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412"/>
  <sheetViews>
    <sheetView showGridLines="0" topLeftCell="A66" workbookViewId="0">
      <selection activeCell="C93" sqref="C93:H41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163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8654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8655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ROUND(J90,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ROUND((SUM(BE90:BE411)),  2)</f>
        <v>0</v>
      </c>
      <c r="I35" s="94">
        <v>0.21</v>
      </c>
      <c r="J35" s="84">
        <f>ROUND(((SUM(BE90:BE411))*I35),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ROUND((SUM(BF90:BF411)),  2)</f>
        <v>0</v>
      </c>
      <c r="I36" s="94">
        <v>0.12</v>
      </c>
      <c r="J36" s="84">
        <f>ROUND(((SUM(BF90:BF411))*I36),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ROUND((SUM(BG90:BG411)),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ROUND((SUM(BH90:BH411)),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ROUND((SUM(BI90:BI411)),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8654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SO06.2.1 - Železniční svršek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J90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352</v>
      </c>
      <c r="E64" s="106"/>
      <c r="F64" s="106"/>
      <c r="G64" s="106"/>
      <c r="H64" s="106"/>
      <c r="I64" s="106"/>
      <c r="J64" s="107">
        <f>J91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J92</f>
        <v>0</v>
      </c>
      <c r="L65" s="108"/>
    </row>
    <row r="66" spans="2:12" s="9" customFormat="1" ht="19.899999999999999" customHeight="1">
      <c r="B66" s="108"/>
      <c r="D66" s="109" t="s">
        <v>8656</v>
      </c>
      <c r="E66" s="110"/>
      <c r="F66" s="110"/>
      <c r="G66" s="110"/>
      <c r="H66" s="110"/>
      <c r="I66" s="110"/>
      <c r="J66" s="111">
        <f>J116</f>
        <v>0</v>
      </c>
      <c r="L66" s="108"/>
    </row>
    <row r="67" spans="2:12" s="9" customFormat="1" ht="19.899999999999999" customHeight="1">
      <c r="B67" s="108"/>
      <c r="D67" s="109" t="s">
        <v>358</v>
      </c>
      <c r="E67" s="110"/>
      <c r="F67" s="110"/>
      <c r="G67" s="110"/>
      <c r="H67" s="110"/>
      <c r="I67" s="110"/>
      <c r="J67" s="111">
        <f>J339</f>
        <v>0</v>
      </c>
      <c r="L67" s="108"/>
    </row>
    <row r="68" spans="2:12" s="9" customFormat="1" ht="19.899999999999999" customHeight="1">
      <c r="B68" s="108"/>
      <c r="D68" s="109" t="s">
        <v>4603</v>
      </c>
      <c r="E68" s="110"/>
      <c r="F68" s="110"/>
      <c r="G68" s="110"/>
      <c r="H68" s="110"/>
      <c r="I68" s="110"/>
      <c r="J68" s="111">
        <f>J403</f>
        <v>0</v>
      </c>
      <c r="L68" s="108"/>
    </row>
    <row r="69" spans="2:12" s="1" customFormat="1" ht="21.75" customHeight="1">
      <c r="B69" s="33"/>
      <c r="L69" s="33"/>
    </row>
    <row r="70" spans="2:12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4.95" customHeight="1">
      <c r="B75" s="33"/>
      <c r="C75" s="22" t="s">
        <v>277</v>
      </c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17</v>
      </c>
      <c r="L77" s="33"/>
    </row>
    <row r="78" spans="2:12" s="1" customFormat="1" ht="16.5" customHeight="1">
      <c r="B78" s="33"/>
      <c r="E78" s="418" t="str">
        <f>E7</f>
        <v>Areál železničního depa v Dolní Lipce</v>
      </c>
      <c r="F78" s="419"/>
      <c r="G78" s="419"/>
      <c r="H78" s="419"/>
      <c r="L78" s="33"/>
    </row>
    <row r="79" spans="2:12" ht="12" customHeight="1">
      <c r="B79" s="21"/>
      <c r="C79" s="28" t="s">
        <v>269</v>
      </c>
      <c r="L79" s="21"/>
    </row>
    <row r="80" spans="2:12" s="1" customFormat="1" ht="16.5" customHeight="1">
      <c r="B80" s="33"/>
      <c r="E80" s="418" t="s">
        <v>8654</v>
      </c>
      <c r="F80" s="417"/>
      <c r="G80" s="417"/>
      <c r="H80" s="417"/>
      <c r="L80" s="33"/>
    </row>
    <row r="81" spans="2:65" s="1" customFormat="1" ht="12" customHeight="1">
      <c r="B81" s="33"/>
      <c r="C81" s="28" t="s">
        <v>2745</v>
      </c>
      <c r="L81" s="33"/>
    </row>
    <row r="82" spans="2:65" s="1" customFormat="1" ht="16.5" customHeight="1">
      <c r="B82" s="33"/>
      <c r="E82" s="401" t="str">
        <f>E11</f>
        <v>SO06.2.1 - Železniční svršek (mimo INTERREG)</v>
      </c>
      <c r="F82" s="417"/>
      <c r="G82" s="417"/>
      <c r="H82" s="417"/>
      <c r="L82" s="33"/>
    </row>
    <row r="83" spans="2:65" s="1" customFormat="1" ht="6.95" customHeight="1">
      <c r="B83" s="33"/>
      <c r="L83" s="33"/>
    </row>
    <row r="84" spans="2:65" s="1" customFormat="1" ht="12" customHeight="1">
      <c r="B84" s="33"/>
      <c r="C84" s="28" t="s">
        <v>21</v>
      </c>
      <c r="F84" s="26" t="str">
        <f>F14</f>
        <v>obec Dolní Lipka</v>
      </c>
      <c r="I84" s="28" t="s">
        <v>23</v>
      </c>
      <c r="J84" s="50" t="str">
        <f>IF(J14="","",J14)</f>
        <v>12. 5. 2025</v>
      </c>
      <c r="L84" s="33"/>
    </row>
    <row r="85" spans="2:65" s="1" customFormat="1" ht="6.95" customHeight="1">
      <c r="B85" s="33"/>
      <c r="L85" s="33"/>
    </row>
    <row r="86" spans="2:65" s="1" customFormat="1" ht="15.2" customHeight="1">
      <c r="B86" s="33"/>
      <c r="C86" s="28" t="s">
        <v>25</v>
      </c>
      <c r="F86" s="26" t="str">
        <f>E17</f>
        <v xml:space="preserve"> </v>
      </c>
      <c r="I86" s="28" t="s">
        <v>31</v>
      </c>
      <c r="J86" s="31" t="str">
        <f>E23</f>
        <v>PRODIN a. s.</v>
      </c>
      <c r="L86" s="33"/>
    </row>
    <row r="87" spans="2:65" s="1" customFormat="1" ht="15.2" customHeight="1">
      <c r="B87" s="33"/>
      <c r="C87" s="28" t="s">
        <v>29</v>
      </c>
      <c r="F87" s="26" t="str">
        <f>IF(E20="","",E20)</f>
        <v>Vyplň údaj</v>
      </c>
      <c r="I87" s="28" t="s">
        <v>34</v>
      </c>
      <c r="J87" s="31" t="str">
        <f>E26</f>
        <v>PRODIN a. s.</v>
      </c>
      <c r="L87" s="33"/>
    </row>
    <row r="88" spans="2:65" s="1" customFormat="1" ht="10.35" customHeight="1">
      <c r="B88" s="33"/>
      <c r="L88" s="33"/>
    </row>
    <row r="89" spans="2:65" s="10" customFormat="1" ht="29.25" customHeight="1">
      <c r="B89" s="112"/>
      <c r="C89" s="113" t="s">
        <v>278</v>
      </c>
      <c r="D89" s="114" t="s">
        <v>56</v>
      </c>
      <c r="E89" s="114" t="s">
        <v>52</v>
      </c>
      <c r="F89" s="114" t="s">
        <v>53</v>
      </c>
      <c r="G89" s="114" t="s">
        <v>279</v>
      </c>
      <c r="H89" s="114" t="s">
        <v>280</v>
      </c>
      <c r="I89" s="114" t="s">
        <v>281</v>
      </c>
      <c r="J89" s="114" t="s">
        <v>273</v>
      </c>
      <c r="K89" s="115" t="s">
        <v>282</v>
      </c>
      <c r="L89" s="112"/>
      <c r="M89" s="57" t="s">
        <v>3</v>
      </c>
      <c r="N89" s="58" t="s">
        <v>41</v>
      </c>
      <c r="O89" s="58" t="s">
        <v>283</v>
      </c>
      <c r="P89" s="58" t="s">
        <v>284</v>
      </c>
      <c r="Q89" s="58" t="s">
        <v>285</v>
      </c>
      <c r="R89" s="58" t="s">
        <v>286</v>
      </c>
      <c r="S89" s="58" t="s">
        <v>287</v>
      </c>
      <c r="T89" s="59" t="s">
        <v>288</v>
      </c>
    </row>
    <row r="90" spans="2:65" s="1" customFormat="1" ht="22.9" customHeight="1">
      <c r="B90" s="33"/>
      <c r="C90" s="62" t="s">
        <v>289</v>
      </c>
      <c r="J90" s="116">
        <f>BK90</f>
        <v>0</v>
      </c>
      <c r="L90" s="33"/>
      <c r="M90" s="60"/>
      <c r="N90" s="51"/>
      <c r="O90" s="51"/>
      <c r="P90" s="117">
        <f>P91</f>
        <v>0</v>
      </c>
      <c r="Q90" s="51"/>
      <c r="R90" s="117">
        <f>R91</f>
        <v>6726.1261266099982</v>
      </c>
      <c r="S90" s="51"/>
      <c r="T90" s="118">
        <f>T91</f>
        <v>1344.1598885399999</v>
      </c>
      <c r="AT90" s="18" t="s">
        <v>70</v>
      </c>
      <c r="AU90" s="18" t="s">
        <v>274</v>
      </c>
      <c r="BK90" s="119">
        <f>BK91</f>
        <v>0</v>
      </c>
    </row>
    <row r="91" spans="2:65" s="11" customFormat="1" ht="25.9" customHeight="1">
      <c r="B91" s="120"/>
      <c r="D91" s="121" t="s">
        <v>70</v>
      </c>
      <c r="E91" s="122" t="s">
        <v>377</v>
      </c>
      <c r="F91" s="122" t="s">
        <v>378</v>
      </c>
      <c r="I91" s="123"/>
      <c r="J91" s="124">
        <f>BK91</f>
        <v>0</v>
      </c>
      <c r="L91" s="120"/>
      <c r="M91" s="125"/>
      <c r="P91" s="126">
        <f>P92+P116+P339+P403</f>
        <v>0</v>
      </c>
      <c r="R91" s="126">
        <f>R92+R116+R339+R403</f>
        <v>6726.1261266099982</v>
      </c>
      <c r="T91" s="127">
        <f>T92+T116+T339+T403</f>
        <v>1344.1598885399999</v>
      </c>
      <c r="AR91" s="121" t="s">
        <v>79</v>
      </c>
      <c r="AT91" s="128" t="s">
        <v>70</v>
      </c>
      <c r="AU91" s="128" t="s">
        <v>71</v>
      </c>
      <c r="AY91" s="121" t="s">
        <v>293</v>
      </c>
      <c r="BK91" s="129">
        <f>BK92+BK116+BK339+BK403</f>
        <v>0</v>
      </c>
    </row>
    <row r="92" spans="2:65" s="11" customFormat="1" ht="22.9" customHeight="1">
      <c r="B92" s="120"/>
      <c r="D92" s="121" t="s">
        <v>70</v>
      </c>
      <c r="E92" s="130" t="s">
        <v>79</v>
      </c>
      <c r="F92" s="130" t="s">
        <v>379</v>
      </c>
      <c r="I92" s="123"/>
      <c r="J92" s="131">
        <f>BK92</f>
        <v>0</v>
      </c>
      <c r="L92" s="120"/>
      <c r="M92" s="125"/>
      <c r="P92" s="126">
        <f>SUM(P93:P115)</f>
        <v>0</v>
      </c>
      <c r="R92" s="126">
        <f>SUM(R93:R115)</f>
        <v>0</v>
      </c>
      <c r="T92" s="127">
        <f>SUM(T93:T115)</f>
        <v>0</v>
      </c>
      <c r="AR92" s="121" t="s">
        <v>79</v>
      </c>
      <c r="AT92" s="128" t="s">
        <v>70</v>
      </c>
      <c r="AU92" s="128" t="s">
        <v>79</v>
      </c>
      <c r="AY92" s="121" t="s">
        <v>293</v>
      </c>
      <c r="BK92" s="129">
        <f>SUM(BK93:BK115)</f>
        <v>0</v>
      </c>
    </row>
    <row r="93" spans="2:65" s="1" customFormat="1" ht="37.9" customHeight="1">
      <c r="B93" s="132"/>
      <c r="C93" s="358" t="s">
        <v>79</v>
      </c>
      <c r="D93" s="358" t="s">
        <v>309</v>
      </c>
      <c r="E93" s="359" t="s">
        <v>8657</v>
      </c>
      <c r="F93" s="360" t="s">
        <v>8658</v>
      </c>
      <c r="G93" s="361" t="s">
        <v>397</v>
      </c>
      <c r="H93" s="362">
        <v>1853.355</v>
      </c>
      <c r="I93" s="148"/>
      <c r="J93" s="149">
        <f>ROUND(I93*H93,2)</f>
        <v>0</v>
      </c>
      <c r="K93" s="145" t="s">
        <v>383</v>
      </c>
      <c r="L93" s="33"/>
      <c r="M93" s="150" t="s">
        <v>3</v>
      </c>
      <c r="N93" s="151" t="s">
        <v>42</v>
      </c>
      <c r="P93" s="139">
        <f>O93*H93</f>
        <v>0</v>
      </c>
      <c r="Q93" s="139">
        <v>0</v>
      </c>
      <c r="R93" s="139">
        <f>Q93*H93</f>
        <v>0</v>
      </c>
      <c r="S93" s="139">
        <v>0</v>
      </c>
      <c r="T93" s="140">
        <f>S93*H93</f>
        <v>0</v>
      </c>
      <c r="AR93" s="141" t="s">
        <v>308</v>
      </c>
      <c r="AT93" s="141" t="s">
        <v>309</v>
      </c>
      <c r="AU93" s="141" t="s">
        <v>81</v>
      </c>
      <c r="AY93" s="18" t="s">
        <v>293</v>
      </c>
      <c r="BE93" s="142">
        <f>IF(N93="základní",J93,0)</f>
        <v>0</v>
      </c>
      <c r="BF93" s="142">
        <f>IF(N93="snížená",J93,0)</f>
        <v>0</v>
      </c>
      <c r="BG93" s="142">
        <f>IF(N93="zákl. přenesená",J93,0)</f>
        <v>0</v>
      </c>
      <c r="BH93" s="142">
        <f>IF(N93="sníž. přenesená",J93,0)</f>
        <v>0</v>
      </c>
      <c r="BI93" s="142">
        <f>IF(N93="nulová",J93,0)</f>
        <v>0</v>
      </c>
      <c r="BJ93" s="18" t="s">
        <v>79</v>
      </c>
      <c r="BK93" s="142">
        <f>ROUND(I93*H93,2)</f>
        <v>0</v>
      </c>
      <c r="BL93" s="18" t="s">
        <v>308</v>
      </c>
      <c r="BM93" s="141" t="s">
        <v>8659</v>
      </c>
    </row>
    <row r="94" spans="2:65" s="1" customFormat="1">
      <c r="B94" s="33"/>
      <c r="D94" s="162" t="s">
        <v>385</v>
      </c>
      <c r="F94" s="365" t="s">
        <v>8660</v>
      </c>
      <c r="I94" s="159"/>
      <c r="L94" s="33"/>
      <c r="M94" s="164"/>
      <c r="T94" s="54"/>
      <c r="AT94" s="18" t="s">
        <v>385</v>
      </c>
      <c r="AU94" s="18" t="s">
        <v>81</v>
      </c>
    </row>
    <row r="95" spans="2:65" s="15" customFormat="1" ht="22.5">
      <c r="B95" s="180"/>
      <c r="D95" s="157" t="s">
        <v>387</v>
      </c>
      <c r="E95" s="181" t="s">
        <v>3</v>
      </c>
      <c r="F95" s="372" t="s">
        <v>8661</v>
      </c>
      <c r="H95" s="181" t="s">
        <v>3</v>
      </c>
      <c r="I95" s="182"/>
      <c r="L95" s="180"/>
      <c r="M95" s="183"/>
      <c r="T95" s="184"/>
      <c r="AT95" s="181" t="s">
        <v>387</v>
      </c>
      <c r="AU95" s="181" t="s">
        <v>81</v>
      </c>
      <c r="AV95" s="15" t="s">
        <v>79</v>
      </c>
      <c r="AW95" s="15" t="s">
        <v>33</v>
      </c>
      <c r="AX95" s="15" t="s">
        <v>71</v>
      </c>
      <c r="AY95" s="181" t="s">
        <v>293</v>
      </c>
    </row>
    <row r="96" spans="2:65" s="15" customFormat="1" ht="45">
      <c r="B96" s="180"/>
      <c r="D96" s="157" t="s">
        <v>387</v>
      </c>
      <c r="E96" s="181" t="s">
        <v>3</v>
      </c>
      <c r="F96" s="372" t="s">
        <v>8662</v>
      </c>
      <c r="H96" s="181" t="s">
        <v>3</v>
      </c>
      <c r="I96" s="182"/>
      <c r="L96" s="180"/>
      <c r="M96" s="183"/>
      <c r="T96" s="184"/>
      <c r="AT96" s="181" t="s">
        <v>387</v>
      </c>
      <c r="AU96" s="181" t="s">
        <v>81</v>
      </c>
      <c r="AV96" s="15" t="s">
        <v>79</v>
      </c>
      <c r="AW96" s="15" t="s">
        <v>33</v>
      </c>
      <c r="AX96" s="15" t="s">
        <v>71</v>
      </c>
      <c r="AY96" s="181" t="s">
        <v>293</v>
      </c>
    </row>
    <row r="97" spans="2:65" s="12" customFormat="1">
      <c r="B97" s="165"/>
      <c r="D97" s="157" t="s">
        <v>387</v>
      </c>
      <c r="E97" s="166" t="s">
        <v>3</v>
      </c>
      <c r="F97" s="366" t="s">
        <v>8663</v>
      </c>
      <c r="H97" s="367">
        <v>1544.13</v>
      </c>
      <c r="I97" s="167"/>
      <c r="L97" s="165"/>
      <c r="M97" s="168"/>
      <c r="T97" s="169"/>
      <c r="AT97" s="166" t="s">
        <v>387</v>
      </c>
      <c r="AU97" s="166" t="s">
        <v>81</v>
      </c>
      <c r="AV97" s="12" t="s">
        <v>81</v>
      </c>
      <c r="AW97" s="12" t="s">
        <v>33</v>
      </c>
      <c r="AX97" s="12" t="s">
        <v>71</v>
      </c>
      <c r="AY97" s="166" t="s">
        <v>293</v>
      </c>
    </row>
    <row r="98" spans="2:65" s="15" customFormat="1">
      <c r="B98" s="180"/>
      <c r="D98" s="157" t="s">
        <v>387</v>
      </c>
      <c r="E98" s="181" t="s">
        <v>3</v>
      </c>
      <c r="F98" s="372" t="s">
        <v>8664</v>
      </c>
      <c r="H98" s="181" t="s">
        <v>3</v>
      </c>
      <c r="I98" s="182"/>
      <c r="L98" s="180"/>
      <c r="M98" s="183"/>
      <c r="T98" s="184"/>
      <c r="AT98" s="181" t="s">
        <v>387</v>
      </c>
      <c r="AU98" s="181" t="s">
        <v>81</v>
      </c>
      <c r="AV98" s="15" t="s">
        <v>79</v>
      </c>
      <c r="AW98" s="15" t="s">
        <v>33</v>
      </c>
      <c r="AX98" s="15" t="s">
        <v>71</v>
      </c>
      <c r="AY98" s="181" t="s">
        <v>293</v>
      </c>
    </row>
    <row r="99" spans="2:65" s="12" customFormat="1">
      <c r="B99" s="165"/>
      <c r="D99" s="157" t="s">
        <v>387</v>
      </c>
      <c r="E99" s="166" t="s">
        <v>3</v>
      </c>
      <c r="F99" s="366" t="s">
        <v>8665</v>
      </c>
      <c r="H99" s="367">
        <v>309.22500000000002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71</v>
      </c>
      <c r="AY99" s="166" t="s">
        <v>293</v>
      </c>
    </row>
    <row r="100" spans="2:65" s="13" customFormat="1">
      <c r="B100" s="170"/>
      <c r="D100" s="157" t="s">
        <v>387</v>
      </c>
      <c r="E100" s="171" t="s">
        <v>3</v>
      </c>
      <c r="F100" s="368" t="s">
        <v>407</v>
      </c>
      <c r="H100" s="369">
        <v>1853.355</v>
      </c>
      <c r="I100" s="172"/>
      <c r="L100" s="170"/>
      <c r="M100" s="173"/>
      <c r="T100" s="174"/>
      <c r="AT100" s="171" t="s">
        <v>387</v>
      </c>
      <c r="AU100" s="171" t="s">
        <v>81</v>
      </c>
      <c r="AV100" s="13" t="s">
        <v>308</v>
      </c>
      <c r="AW100" s="13" t="s">
        <v>33</v>
      </c>
      <c r="AX100" s="13" t="s">
        <v>79</v>
      </c>
      <c r="AY100" s="171" t="s">
        <v>293</v>
      </c>
    </row>
    <row r="101" spans="2:65" s="1" customFormat="1" ht="37.9" customHeight="1">
      <c r="B101" s="132"/>
      <c r="C101" s="358" t="s">
        <v>81</v>
      </c>
      <c r="D101" s="358" t="s">
        <v>309</v>
      </c>
      <c r="E101" s="359" t="s">
        <v>8666</v>
      </c>
      <c r="F101" s="360" t="s">
        <v>8667</v>
      </c>
      <c r="G101" s="361" t="s">
        <v>397</v>
      </c>
      <c r="H101" s="362">
        <v>424.73500000000001</v>
      </c>
      <c r="I101" s="148"/>
      <c r="J101" s="149">
        <f>ROUND(I101*H101,2)</f>
        <v>0</v>
      </c>
      <c r="K101" s="145" t="s">
        <v>383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</v>
      </c>
      <c r="R101" s="139">
        <f>Q101*H101</f>
        <v>0</v>
      </c>
      <c r="S101" s="139">
        <v>0</v>
      </c>
      <c r="T101" s="140">
        <f>S101*H101</f>
        <v>0</v>
      </c>
      <c r="AR101" s="141" t="s">
        <v>308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308</v>
      </c>
      <c r="BM101" s="141" t="s">
        <v>8668</v>
      </c>
    </row>
    <row r="102" spans="2:65" s="1" customFormat="1">
      <c r="B102" s="33"/>
      <c r="D102" s="162" t="s">
        <v>385</v>
      </c>
      <c r="F102" s="365" t="s">
        <v>8669</v>
      </c>
      <c r="I102" s="159"/>
      <c r="L102" s="33"/>
      <c r="M102" s="164"/>
      <c r="T102" s="54"/>
      <c r="AT102" s="18" t="s">
        <v>385</v>
      </c>
      <c r="AU102" s="18" t="s">
        <v>81</v>
      </c>
    </row>
    <row r="103" spans="2:65" s="15" customFormat="1" ht="22.5">
      <c r="B103" s="180"/>
      <c r="D103" s="157" t="s">
        <v>387</v>
      </c>
      <c r="E103" s="181" t="s">
        <v>3</v>
      </c>
      <c r="F103" s="372" t="s">
        <v>8670</v>
      </c>
      <c r="H103" s="181" t="s">
        <v>3</v>
      </c>
      <c r="I103" s="182"/>
      <c r="L103" s="180"/>
      <c r="M103" s="183"/>
      <c r="T103" s="184"/>
      <c r="AT103" s="181" t="s">
        <v>387</v>
      </c>
      <c r="AU103" s="181" t="s">
        <v>81</v>
      </c>
      <c r="AV103" s="15" t="s">
        <v>79</v>
      </c>
      <c r="AW103" s="15" t="s">
        <v>33</v>
      </c>
      <c r="AX103" s="15" t="s">
        <v>71</v>
      </c>
      <c r="AY103" s="181" t="s">
        <v>293</v>
      </c>
    </row>
    <row r="104" spans="2:65" s="12" customFormat="1">
      <c r="B104" s="165"/>
      <c r="D104" s="157" t="s">
        <v>387</v>
      </c>
      <c r="E104" s="166" t="s">
        <v>3</v>
      </c>
      <c r="F104" s="366" t="s">
        <v>8671</v>
      </c>
      <c r="H104" s="367">
        <v>195.61600000000001</v>
      </c>
      <c r="I104" s="167"/>
      <c r="L104" s="165"/>
      <c r="M104" s="168"/>
      <c r="T104" s="169"/>
      <c r="AT104" s="166" t="s">
        <v>387</v>
      </c>
      <c r="AU104" s="166" t="s">
        <v>81</v>
      </c>
      <c r="AV104" s="12" t="s">
        <v>81</v>
      </c>
      <c r="AW104" s="12" t="s">
        <v>33</v>
      </c>
      <c r="AX104" s="12" t="s">
        <v>71</v>
      </c>
      <c r="AY104" s="166" t="s">
        <v>293</v>
      </c>
    </row>
    <row r="105" spans="2:65" s="15" customFormat="1" ht="22.5">
      <c r="B105" s="180"/>
      <c r="D105" s="157" t="s">
        <v>387</v>
      </c>
      <c r="E105" s="181" t="s">
        <v>3</v>
      </c>
      <c r="F105" s="372" t="s">
        <v>8672</v>
      </c>
      <c r="H105" s="181" t="s">
        <v>3</v>
      </c>
      <c r="I105" s="182"/>
      <c r="L105" s="180"/>
      <c r="M105" s="183"/>
      <c r="T105" s="184"/>
      <c r="AT105" s="181" t="s">
        <v>387</v>
      </c>
      <c r="AU105" s="181" t="s">
        <v>81</v>
      </c>
      <c r="AV105" s="15" t="s">
        <v>79</v>
      </c>
      <c r="AW105" s="15" t="s">
        <v>33</v>
      </c>
      <c r="AX105" s="15" t="s">
        <v>71</v>
      </c>
      <c r="AY105" s="181" t="s">
        <v>293</v>
      </c>
    </row>
    <row r="106" spans="2:65" s="12" customFormat="1">
      <c r="B106" s="165"/>
      <c r="D106" s="157" t="s">
        <v>387</v>
      </c>
      <c r="E106" s="166" t="s">
        <v>3</v>
      </c>
      <c r="F106" s="366" t="s">
        <v>8673</v>
      </c>
      <c r="H106" s="367">
        <v>229.119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71</v>
      </c>
      <c r="AY106" s="166" t="s">
        <v>293</v>
      </c>
    </row>
    <row r="107" spans="2:65" s="13" customFormat="1">
      <c r="B107" s="170"/>
      <c r="D107" s="157" t="s">
        <v>387</v>
      </c>
      <c r="E107" s="171" t="s">
        <v>3</v>
      </c>
      <c r="F107" s="368" t="s">
        <v>407</v>
      </c>
      <c r="H107" s="369">
        <v>424.73500000000001</v>
      </c>
      <c r="I107" s="172"/>
      <c r="L107" s="170"/>
      <c r="M107" s="173"/>
      <c r="T107" s="174"/>
      <c r="AT107" s="171" t="s">
        <v>387</v>
      </c>
      <c r="AU107" s="171" t="s">
        <v>81</v>
      </c>
      <c r="AV107" s="13" t="s">
        <v>308</v>
      </c>
      <c r="AW107" s="13" t="s">
        <v>33</v>
      </c>
      <c r="AX107" s="13" t="s">
        <v>79</v>
      </c>
      <c r="AY107" s="171" t="s">
        <v>293</v>
      </c>
    </row>
    <row r="108" spans="2:65" s="1" customFormat="1" ht="62.65" customHeight="1">
      <c r="B108" s="132"/>
      <c r="C108" s="358" t="s">
        <v>292</v>
      </c>
      <c r="D108" s="358" t="s">
        <v>309</v>
      </c>
      <c r="E108" s="359" t="s">
        <v>408</v>
      </c>
      <c r="F108" s="360" t="s">
        <v>409</v>
      </c>
      <c r="G108" s="361" t="s">
        <v>397</v>
      </c>
      <c r="H108" s="362">
        <v>1853.355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8674</v>
      </c>
    </row>
    <row r="109" spans="2:65" s="1" customFormat="1">
      <c r="B109" s="33"/>
      <c r="D109" s="162" t="s">
        <v>385</v>
      </c>
      <c r="F109" s="365" t="s">
        <v>411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5" customFormat="1" ht="22.5">
      <c r="B110" s="180"/>
      <c r="D110" s="157" t="s">
        <v>387</v>
      </c>
      <c r="E110" s="181" t="s">
        <v>3</v>
      </c>
      <c r="F110" s="372" t="s">
        <v>8675</v>
      </c>
      <c r="H110" s="181" t="s">
        <v>3</v>
      </c>
      <c r="I110" s="182"/>
      <c r="L110" s="180"/>
      <c r="M110" s="183"/>
      <c r="T110" s="184"/>
      <c r="AT110" s="181" t="s">
        <v>387</v>
      </c>
      <c r="AU110" s="181" t="s">
        <v>81</v>
      </c>
      <c r="AV110" s="15" t="s">
        <v>79</v>
      </c>
      <c r="AW110" s="15" t="s">
        <v>33</v>
      </c>
      <c r="AX110" s="15" t="s">
        <v>71</v>
      </c>
      <c r="AY110" s="181" t="s">
        <v>293</v>
      </c>
    </row>
    <row r="111" spans="2:65" s="12" customFormat="1">
      <c r="B111" s="165"/>
      <c r="D111" s="157" t="s">
        <v>387</v>
      </c>
      <c r="E111" s="166" t="s">
        <v>3</v>
      </c>
      <c r="F111" s="366" t="s">
        <v>8676</v>
      </c>
      <c r="H111" s="367">
        <v>1853.355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" customFormat="1" ht="62.65" customHeight="1">
      <c r="B112" s="132"/>
      <c r="C112" s="358" t="s">
        <v>308</v>
      </c>
      <c r="D112" s="358" t="s">
        <v>309</v>
      </c>
      <c r="E112" s="359" t="s">
        <v>415</v>
      </c>
      <c r="F112" s="360" t="s">
        <v>416</v>
      </c>
      <c r="G112" s="361" t="s">
        <v>397</v>
      </c>
      <c r="H112" s="362">
        <v>424.73599999999999</v>
      </c>
      <c r="I112" s="148"/>
      <c r="J112" s="149">
        <f>ROUND(I112*H112,2)</f>
        <v>0</v>
      </c>
      <c r="K112" s="145" t="s">
        <v>383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308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8677</v>
      </c>
    </row>
    <row r="113" spans="2:65" s="1" customFormat="1">
      <c r="B113" s="33"/>
      <c r="D113" s="162" t="s">
        <v>385</v>
      </c>
      <c r="F113" s="365" t="s">
        <v>418</v>
      </c>
      <c r="I113" s="159"/>
      <c r="L113" s="33"/>
      <c r="M113" s="164"/>
      <c r="T113" s="54"/>
      <c r="AT113" s="18" t="s">
        <v>385</v>
      </c>
      <c r="AU113" s="18" t="s">
        <v>81</v>
      </c>
    </row>
    <row r="114" spans="2:65" s="15" customFormat="1" ht="22.5">
      <c r="B114" s="180"/>
      <c r="D114" s="157" t="s">
        <v>387</v>
      </c>
      <c r="E114" s="181" t="s">
        <v>3</v>
      </c>
      <c r="F114" s="372" t="s">
        <v>8675</v>
      </c>
      <c r="H114" s="181" t="s">
        <v>3</v>
      </c>
      <c r="I114" s="182"/>
      <c r="L114" s="180"/>
      <c r="M114" s="183"/>
      <c r="T114" s="184"/>
      <c r="AT114" s="181" t="s">
        <v>387</v>
      </c>
      <c r="AU114" s="181" t="s">
        <v>81</v>
      </c>
      <c r="AV114" s="15" t="s">
        <v>79</v>
      </c>
      <c r="AW114" s="15" t="s">
        <v>33</v>
      </c>
      <c r="AX114" s="15" t="s">
        <v>71</v>
      </c>
      <c r="AY114" s="181" t="s">
        <v>293</v>
      </c>
    </row>
    <row r="115" spans="2:65" s="12" customFormat="1">
      <c r="B115" s="165"/>
      <c r="D115" s="157" t="s">
        <v>387</v>
      </c>
      <c r="E115" s="166" t="s">
        <v>3</v>
      </c>
      <c r="F115" s="366" t="s">
        <v>8678</v>
      </c>
      <c r="H115" s="367">
        <v>424.73599999999999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79</v>
      </c>
      <c r="AY115" s="166" t="s">
        <v>293</v>
      </c>
    </row>
    <row r="116" spans="2:65" s="11" customFormat="1" ht="22.9" customHeight="1">
      <c r="B116" s="120"/>
      <c r="D116" s="121" t="s">
        <v>70</v>
      </c>
      <c r="E116" s="130" t="s">
        <v>313</v>
      </c>
      <c r="F116" s="130" t="s">
        <v>8679</v>
      </c>
      <c r="I116" s="123"/>
      <c r="J116" s="131">
        <f>BK116</f>
        <v>0</v>
      </c>
      <c r="L116" s="120"/>
      <c r="M116" s="125"/>
      <c r="P116" s="126">
        <f>SUM(P117:P338)</f>
        <v>0</v>
      </c>
      <c r="R116" s="126">
        <f>SUM(R117:R338)</f>
        <v>6018.8046923799984</v>
      </c>
      <c r="T116" s="127">
        <f>SUM(T117:T338)</f>
        <v>1286.2367285399998</v>
      </c>
      <c r="AR116" s="121" t="s">
        <v>79</v>
      </c>
      <c r="AT116" s="128" t="s">
        <v>70</v>
      </c>
      <c r="AU116" s="128" t="s">
        <v>79</v>
      </c>
      <c r="AY116" s="121" t="s">
        <v>293</v>
      </c>
      <c r="BK116" s="129">
        <f>SUM(BK117:BK338)</f>
        <v>0</v>
      </c>
    </row>
    <row r="117" spans="2:65" s="1" customFormat="1" ht="21.75" customHeight="1">
      <c r="B117" s="132"/>
      <c r="C117" s="358" t="s">
        <v>313</v>
      </c>
      <c r="D117" s="358" t="s">
        <v>309</v>
      </c>
      <c r="E117" s="359" t="s">
        <v>8680</v>
      </c>
      <c r="F117" s="360" t="s">
        <v>8681</v>
      </c>
      <c r="G117" s="361" t="s">
        <v>397</v>
      </c>
      <c r="H117" s="362">
        <v>2394.7539999999999</v>
      </c>
      <c r="I117" s="148"/>
      <c r="J117" s="149">
        <f>ROUND(I117*H117,2)</f>
        <v>0</v>
      </c>
      <c r="K117" s="145" t="s">
        <v>383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0</v>
      </c>
      <c r="R117" s="139">
        <f>Q117*H117</f>
        <v>0</v>
      </c>
      <c r="S117" s="139">
        <v>0</v>
      </c>
      <c r="T117" s="140">
        <f>S117*H117</f>
        <v>0</v>
      </c>
      <c r="AR117" s="141" t="s">
        <v>308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308</v>
      </c>
      <c r="BM117" s="141" t="s">
        <v>8682</v>
      </c>
    </row>
    <row r="118" spans="2:65" s="1" customFormat="1">
      <c r="B118" s="33"/>
      <c r="D118" s="162" t="s">
        <v>385</v>
      </c>
      <c r="F118" s="365" t="s">
        <v>8683</v>
      </c>
      <c r="I118" s="159"/>
      <c r="L118" s="33"/>
      <c r="M118" s="164"/>
      <c r="T118" s="54"/>
      <c r="AT118" s="18" t="s">
        <v>385</v>
      </c>
      <c r="AU118" s="18" t="s">
        <v>81</v>
      </c>
    </row>
    <row r="119" spans="2:65" s="15" customFormat="1" ht="22.5">
      <c r="B119" s="180"/>
      <c r="D119" s="157" t="s">
        <v>387</v>
      </c>
      <c r="E119" s="181" t="s">
        <v>3</v>
      </c>
      <c r="F119" s="372" t="s">
        <v>8684</v>
      </c>
      <c r="H119" s="181" t="s">
        <v>3</v>
      </c>
      <c r="I119" s="182"/>
      <c r="L119" s="180"/>
      <c r="M119" s="183"/>
      <c r="T119" s="184"/>
      <c r="AT119" s="181" t="s">
        <v>387</v>
      </c>
      <c r="AU119" s="181" t="s">
        <v>81</v>
      </c>
      <c r="AV119" s="15" t="s">
        <v>79</v>
      </c>
      <c r="AW119" s="15" t="s">
        <v>33</v>
      </c>
      <c r="AX119" s="15" t="s">
        <v>71</v>
      </c>
      <c r="AY119" s="181" t="s">
        <v>293</v>
      </c>
    </row>
    <row r="120" spans="2:65" s="12" customFormat="1">
      <c r="B120" s="165"/>
      <c r="D120" s="157" t="s">
        <v>387</v>
      </c>
      <c r="E120" s="166" t="s">
        <v>3</v>
      </c>
      <c r="F120" s="366" t="s">
        <v>8685</v>
      </c>
      <c r="H120" s="367">
        <v>492.04599999999999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71</v>
      </c>
      <c r="AY120" s="166" t="s">
        <v>293</v>
      </c>
    </row>
    <row r="121" spans="2:65" s="15" customFormat="1">
      <c r="B121" s="180"/>
      <c r="D121" s="157" t="s">
        <v>387</v>
      </c>
      <c r="E121" s="181" t="s">
        <v>3</v>
      </c>
      <c r="F121" s="372" t="s">
        <v>8686</v>
      </c>
      <c r="H121" s="181" t="s">
        <v>3</v>
      </c>
      <c r="I121" s="182"/>
      <c r="L121" s="180"/>
      <c r="M121" s="183"/>
      <c r="T121" s="184"/>
      <c r="AT121" s="181" t="s">
        <v>387</v>
      </c>
      <c r="AU121" s="181" t="s">
        <v>81</v>
      </c>
      <c r="AV121" s="15" t="s">
        <v>79</v>
      </c>
      <c r="AW121" s="15" t="s">
        <v>33</v>
      </c>
      <c r="AX121" s="15" t="s">
        <v>71</v>
      </c>
      <c r="AY121" s="181" t="s">
        <v>293</v>
      </c>
    </row>
    <row r="122" spans="2:65" s="12" customFormat="1">
      <c r="B122" s="165"/>
      <c r="D122" s="157" t="s">
        <v>387</v>
      </c>
      <c r="E122" s="166" t="s">
        <v>3</v>
      </c>
      <c r="F122" s="366" t="s">
        <v>8687</v>
      </c>
      <c r="H122" s="367">
        <v>1731.558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71</v>
      </c>
      <c r="AY122" s="166" t="s">
        <v>293</v>
      </c>
    </row>
    <row r="123" spans="2:65" s="15" customFormat="1">
      <c r="B123" s="180"/>
      <c r="D123" s="157" t="s">
        <v>387</v>
      </c>
      <c r="E123" s="181" t="s">
        <v>3</v>
      </c>
      <c r="F123" s="372" t="s">
        <v>8688</v>
      </c>
      <c r="H123" s="181" t="s">
        <v>3</v>
      </c>
      <c r="I123" s="182"/>
      <c r="L123" s="180"/>
      <c r="M123" s="183"/>
      <c r="T123" s="184"/>
      <c r="AT123" s="181" t="s">
        <v>387</v>
      </c>
      <c r="AU123" s="181" t="s">
        <v>81</v>
      </c>
      <c r="AV123" s="15" t="s">
        <v>79</v>
      </c>
      <c r="AW123" s="15" t="s">
        <v>33</v>
      </c>
      <c r="AX123" s="15" t="s">
        <v>71</v>
      </c>
      <c r="AY123" s="181" t="s">
        <v>293</v>
      </c>
    </row>
    <row r="124" spans="2:65" s="12" customFormat="1">
      <c r="B124" s="165"/>
      <c r="D124" s="157" t="s">
        <v>387</v>
      </c>
      <c r="E124" s="166" t="s">
        <v>3</v>
      </c>
      <c r="F124" s="366" t="s">
        <v>8689</v>
      </c>
      <c r="H124" s="367">
        <v>45.15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71</v>
      </c>
      <c r="AY124" s="166" t="s">
        <v>293</v>
      </c>
    </row>
    <row r="125" spans="2:65" s="15" customFormat="1">
      <c r="B125" s="180"/>
      <c r="D125" s="157" t="s">
        <v>387</v>
      </c>
      <c r="E125" s="181" t="s">
        <v>3</v>
      </c>
      <c r="F125" s="372" t="s">
        <v>8690</v>
      </c>
      <c r="H125" s="181" t="s">
        <v>3</v>
      </c>
      <c r="I125" s="182"/>
      <c r="L125" s="180"/>
      <c r="M125" s="183"/>
      <c r="T125" s="184"/>
      <c r="AT125" s="181" t="s">
        <v>387</v>
      </c>
      <c r="AU125" s="181" t="s">
        <v>81</v>
      </c>
      <c r="AV125" s="15" t="s">
        <v>79</v>
      </c>
      <c r="AW125" s="15" t="s">
        <v>33</v>
      </c>
      <c r="AX125" s="15" t="s">
        <v>71</v>
      </c>
      <c r="AY125" s="181" t="s">
        <v>293</v>
      </c>
    </row>
    <row r="126" spans="2:65" s="12" customFormat="1">
      <c r="B126" s="165"/>
      <c r="D126" s="157" t="s">
        <v>387</v>
      </c>
      <c r="E126" s="166" t="s">
        <v>3</v>
      </c>
      <c r="F126" s="366" t="s">
        <v>8691</v>
      </c>
      <c r="H126" s="367">
        <v>126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71</v>
      </c>
      <c r="AY126" s="166" t="s">
        <v>293</v>
      </c>
    </row>
    <row r="127" spans="2:65" s="13" customFormat="1">
      <c r="B127" s="170"/>
      <c r="D127" s="157" t="s">
        <v>387</v>
      </c>
      <c r="E127" s="171" t="s">
        <v>3</v>
      </c>
      <c r="F127" s="368" t="s">
        <v>407</v>
      </c>
      <c r="H127" s="369">
        <v>2394.7539999999999</v>
      </c>
      <c r="I127" s="172"/>
      <c r="L127" s="170"/>
      <c r="M127" s="173"/>
      <c r="T127" s="174"/>
      <c r="AT127" s="171" t="s">
        <v>387</v>
      </c>
      <c r="AU127" s="171" t="s">
        <v>81</v>
      </c>
      <c r="AV127" s="13" t="s">
        <v>308</v>
      </c>
      <c r="AW127" s="13" t="s">
        <v>33</v>
      </c>
      <c r="AX127" s="13" t="s">
        <v>79</v>
      </c>
      <c r="AY127" s="171" t="s">
        <v>293</v>
      </c>
    </row>
    <row r="128" spans="2:65" s="1" customFormat="1" ht="21.75" customHeight="1">
      <c r="B128" s="132"/>
      <c r="C128" s="353" t="s">
        <v>317</v>
      </c>
      <c r="D128" s="353" t="s">
        <v>290</v>
      </c>
      <c r="E128" s="354" t="s">
        <v>8692</v>
      </c>
      <c r="F128" s="355" t="s">
        <v>8693</v>
      </c>
      <c r="G128" s="356" t="s">
        <v>431</v>
      </c>
      <c r="H128" s="357">
        <v>5280.433</v>
      </c>
      <c r="I128" s="134"/>
      <c r="J128" s="135">
        <f>ROUND(I128*H128,2)</f>
        <v>0</v>
      </c>
      <c r="K128" s="133" t="s">
        <v>383</v>
      </c>
      <c r="L128" s="136"/>
      <c r="M128" s="137" t="s">
        <v>3</v>
      </c>
      <c r="N128" s="138" t="s">
        <v>42</v>
      </c>
      <c r="P128" s="139">
        <f>O128*H128</f>
        <v>0</v>
      </c>
      <c r="Q128" s="139">
        <v>1</v>
      </c>
      <c r="R128" s="139">
        <f>Q128*H128</f>
        <v>5280.433</v>
      </c>
      <c r="S128" s="139">
        <v>0</v>
      </c>
      <c r="T128" s="140">
        <f>S128*H128</f>
        <v>0</v>
      </c>
      <c r="AR128" s="141" t="s">
        <v>325</v>
      </c>
      <c r="AT128" s="141" t="s">
        <v>290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308</v>
      </c>
      <c r="BM128" s="141" t="s">
        <v>8694</v>
      </c>
    </row>
    <row r="129" spans="2:65" s="12" customFormat="1">
      <c r="B129" s="165"/>
      <c r="D129" s="157" t="s">
        <v>387</v>
      </c>
      <c r="E129" s="166" t="s">
        <v>3</v>
      </c>
      <c r="F129" s="366" t="s">
        <v>8695</v>
      </c>
      <c r="H129" s="367">
        <v>5280.433</v>
      </c>
      <c r="I129" s="167"/>
      <c r="L129" s="165"/>
      <c r="M129" s="168"/>
      <c r="T129" s="169"/>
      <c r="AT129" s="166" t="s">
        <v>387</v>
      </c>
      <c r="AU129" s="166" t="s">
        <v>81</v>
      </c>
      <c r="AV129" s="12" t="s">
        <v>81</v>
      </c>
      <c r="AW129" s="12" t="s">
        <v>33</v>
      </c>
      <c r="AX129" s="12" t="s">
        <v>79</v>
      </c>
      <c r="AY129" s="166" t="s">
        <v>293</v>
      </c>
    </row>
    <row r="130" spans="2:65" s="1" customFormat="1" ht="55.5" customHeight="1">
      <c r="B130" s="132"/>
      <c r="C130" s="358" t="s">
        <v>321</v>
      </c>
      <c r="D130" s="358" t="s">
        <v>309</v>
      </c>
      <c r="E130" s="359" t="s">
        <v>8696</v>
      </c>
      <c r="F130" s="360" t="s">
        <v>8697</v>
      </c>
      <c r="G130" s="361" t="s">
        <v>397</v>
      </c>
      <c r="H130" s="362">
        <v>646.69399999999996</v>
      </c>
      <c r="I130" s="148"/>
      <c r="J130" s="149">
        <f>ROUND(I130*H130,2)</f>
        <v>0</v>
      </c>
      <c r="K130" s="145" t="s">
        <v>383</v>
      </c>
      <c r="L130" s="33"/>
      <c r="M130" s="150" t="s">
        <v>3</v>
      </c>
      <c r="N130" s="151" t="s">
        <v>42</v>
      </c>
      <c r="P130" s="139">
        <f>O130*H130</f>
        <v>0</v>
      </c>
      <c r="Q130" s="139">
        <v>0</v>
      </c>
      <c r="R130" s="139">
        <f>Q130*H130</f>
        <v>0</v>
      </c>
      <c r="S130" s="139">
        <v>1.8080000000000001</v>
      </c>
      <c r="T130" s="140">
        <f>S130*H130</f>
        <v>1169.2227519999999</v>
      </c>
      <c r="AR130" s="141" t="s">
        <v>308</v>
      </c>
      <c r="AT130" s="141" t="s">
        <v>309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308</v>
      </c>
      <c r="BM130" s="141" t="s">
        <v>8698</v>
      </c>
    </row>
    <row r="131" spans="2:65" s="1" customFormat="1">
      <c r="B131" s="33"/>
      <c r="D131" s="162" t="s">
        <v>385</v>
      </c>
      <c r="F131" s="365" t="s">
        <v>8699</v>
      </c>
      <c r="I131" s="159"/>
      <c r="L131" s="33"/>
      <c r="M131" s="164"/>
      <c r="T131" s="54"/>
      <c r="AT131" s="18" t="s">
        <v>385</v>
      </c>
      <c r="AU131" s="18" t="s">
        <v>81</v>
      </c>
    </row>
    <row r="132" spans="2:65" s="15" customFormat="1" ht="33.75">
      <c r="B132" s="180"/>
      <c r="D132" s="157" t="s">
        <v>387</v>
      </c>
      <c r="E132" s="181" t="s">
        <v>3</v>
      </c>
      <c r="F132" s="372" t="s">
        <v>8700</v>
      </c>
      <c r="H132" s="181" t="s">
        <v>3</v>
      </c>
      <c r="I132" s="182"/>
      <c r="L132" s="180"/>
      <c r="M132" s="183"/>
      <c r="T132" s="184"/>
      <c r="AT132" s="181" t="s">
        <v>387</v>
      </c>
      <c r="AU132" s="181" t="s">
        <v>81</v>
      </c>
      <c r="AV132" s="15" t="s">
        <v>79</v>
      </c>
      <c r="AW132" s="15" t="s">
        <v>33</v>
      </c>
      <c r="AX132" s="15" t="s">
        <v>71</v>
      </c>
      <c r="AY132" s="181" t="s">
        <v>293</v>
      </c>
    </row>
    <row r="133" spans="2:65" s="12" customFormat="1">
      <c r="B133" s="165"/>
      <c r="D133" s="157" t="s">
        <v>387</v>
      </c>
      <c r="E133" s="166" t="s">
        <v>3</v>
      </c>
      <c r="F133" s="366" t="s">
        <v>8701</v>
      </c>
      <c r="H133" s="367">
        <v>646.69399999999996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79</v>
      </c>
      <c r="AY133" s="166" t="s">
        <v>293</v>
      </c>
    </row>
    <row r="134" spans="2:65" s="1" customFormat="1" ht="24.2" customHeight="1">
      <c r="B134" s="132"/>
      <c r="C134" s="358" t="s">
        <v>325</v>
      </c>
      <c r="D134" s="358" t="s">
        <v>309</v>
      </c>
      <c r="E134" s="359" t="s">
        <v>8702</v>
      </c>
      <c r="F134" s="360" t="s">
        <v>8703</v>
      </c>
      <c r="G134" s="361" t="s">
        <v>451</v>
      </c>
      <c r="H134" s="362">
        <v>328.529</v>
      </c>
      <c r="I134" s="148"/>
      <c r="J134" s="149">
        <f>ROUND(I134*H134,2)</f>
        <v>0</v>
      </c>
      <c r="K134" s="145" t="s">
        <v>383</v>
      </c>
      <c r="L134" s="33"/>
      <c r="M134" s="150" t="s">
        <v>3</v>
      </c>
      <c r="N134" s="151" t="s">
        <v>42</v>
      </c>
      <c r="P134" s="139">
        <f>O134*H134</f>
        <v>0</v>
      </c>
      <c r="Q134" s="139">
        <v>0</v>
      </c>
      <c r="R134" s="139">
        <f>Q134*H134</f>
        <v>0</v>
      </c>
      <c r="S134" s="139">
        <v>0</v>
      </c>
      <c r="T134" s="140">
        <f>S134*H134</f>
        <v>0</v>
      </c>
      <c r="AR134" s="141" t="s">
        <v>308</v>
      </c>
      <c r="AT134" s="141" t="s">
        <v>309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308</v>
      </c>
      <c r="BM134" s="141" t="s">
        <v>8704</v>
      </c>
    </row>
    <row r="135" spans="2:65" s="1" customFormat="1">
      <c r="B135" s="33"/>
      <c r="D135" s="162" t="s">
        <v>385</v>
      </c>
      <c r="F135" s="365" t="s">
        <v>8705</v>
      </c>
      <c r="I135" s="159"/>
      <c r="L135" s="33"/>
      <c r="M135" s="164"/>
      <c r="T135" s="54"/>
      <c r="AT135" s="18" t="s">
        <v>385</v>
      </c>
      <c r="AU135" s="18" t="s">
        <v>81</v>
      </c>
    </row>
    <row r="136" spans="2:65" s="15" customFormat="1">
      <c r="B136" s="180"/>
      <c r="D136" s="157" t="s">
        <v>387</v>
      </c>
      <c r="E136" s="181" t="s">
        <v>3</v>
      </c>
      <c r="F136" s="372" t="s">
        <v>8706</v>
      </c>
      <c r="H136" s="181" t="s">
        <v>3</v>
      </c>
      <c r="I136" s="182"/>
      <c r="L136" s="180"/>
      <c r="M136" s="183"/>
      <c r="T136" s="184"/>
      <c r="AT136" s="181" t="s">
        <v>387</v>
      </c>
      <c r="AU136" s="181" t="s">
        <v>81</v>
      </c>
      <c r="AV136" s="15" t="s">
        <v>79</v>
      </c>
      <c r="AW136" s="15" t="s">
        <v>33</v>
      </c>
      <c r="AX136" s="15" t="s">
        <v>71</v>
      </c>
      <c r="AY136" s="181" t="s">
        <v>293</v>
      </c>
    </row>
    <row r="137" spans="2:65" s="15" customFormat="1" ht="22.5">
      <c r="B137" s="180"/>
      <c r="D137" s="157" t="s">
        <v>387</v>
      </c>
      <c r="E137" s="181" t="s">
        <v>3</v>
      </c>
      <c r="F137" s="372" t="s">
        <v>8707</v>
      </c>
      <c r="H137" s="181" t="s">
        <v>3</v>
      </c>
      <c r="I137" s="182"/>
      <c r="L137" s="180"/>
      <c r="M137" s="183"/>
      <c r="T137" s="184"/>
      <c r="AT137" s="181" t="s">
        <v>387</v>
      </c>
      <c r="AU137" s="181" t="s">
        <v>81</v>
      </c>
      <c r="AV137" s="15" t="s">
        <v>79</v>
      </c>
      <c r="AW137" s="15" t="s">
        <v>33</v>
      </c>
      <c r="AX137" s="15" t="s">
        <v>71</v>
      </c>
      <c r="AY137" s="181" t="s">
        <v>293</v>
      </c>
    </row>
    <row r="138" spans="2:65" s="15" customFormat="1" ht="33.75">
      <c r="B138" s="180"/>
      <c r="D138" s="157" t="s">
        <v>387</v>
      </c>
      <c r="E138" s="181" t="s">
        <v>3</v>
      </c>
      <c r="F138" s="372" t="s">
        <v>8708</v>
      </c>
      <c r="H138" s="181" t="s">
        <v>3</v>
      </c>
      <c r="I138" s="182"/>
      <c r="L138" s="180"/>
      <c r="M138" s="183"/>
      <c r="T138" s="184"/>
      <c r="AT138" s="181" t="s">
        <v>387</v>
      </c>
      <c r="AU138" s="181" t="s">
        <v>81</v>
      </c>
      <c r="AV138" s="15" t="s">
        <v>79</v>
      </c>
      <c r="AW138" s="15" t="s">
        <v>33</v>
      </c>
      <c r="AX138" s="15" t="s">
        <v>71</v>
      </c>
      <c r="AY138" s="181" t="s">
        <v>293</v>
      </c>
    </row>
    <row r="139" spans="2:65" s="12" customFormat="1" ht="22.5">
      <c r="B139" s="165"/>
      <c r="D139" s="157" t="s">
        <v>387</v>
      </c>
      <c r="E139" s="166" t="s">
        <v>3</v>
      </c>
      <c r="F139" s="366" t="s">
        <v>8709</v>
      </c>
      <c r="H139" s="367">
        <v>57.951999999999998</v>
      </c>
      <c r="I139" s="167"/>
      <c r="L139" s="165"/>
      <c r="M139" s="168"/>
      <c r="T139" s="169"/>
      <c r="AT139" s="166" t="s">
        <v>387</v>
      </c>
      <c r="AU139" s="166" t="s">
        <v>81</v>
      </c>
      <c r="AV139" s="12" t="s">
        <v>81</v>
      </c>
      <c r="AW139" s="12" t="s">
        <v>33</v>
      </c>
      <c r="AX139" s="12" t="s">
        <v>71</v>
      </c>
      <c r="AY139" s="166" t="s">
        <v>293</v>
      </c>
    </row>
    <row r="140" spans="2:65" s="15" customFormat="1" ht="33.75">
      <c r="B140" s="180"/>
      <c r="D140" s="157" t="s">
        <v>387</v>
      </c>
      <c r="E140" s="181" t="s">
        <v>3</v>
      </c>
      <c r="F140" s="372" t="s">
        <v>8710</v>
      </c>
      <c r="H140" s="181" t="s">
        <v>3</v>
      </c>
      <c r="I140" s="182"/>
      <c r="L140" s="180"/>
      <c r="M140" s="183"/>
      <c r="T140" s="184"/>
      <c r="AT140" s="181" t="s">
        <v>387</v>
      </c>
      <c r="AU140" s="181" t="s">
        <v>81</v>
      </c>
      <c r="AV140" s="15" t="s">
        <v>79</v>
      </c>
      <c r="AW140" s="15" t="s">
        <v>33</v>
      </c>
      <c r="AX140" s="15" t="s">
        <v>71</v>
      </c>
      <c r="AY140" s="181" t="s">
        <v>293</v>
      </c>
    </row>
    <row r="141" spans="2:65" s="15" customFormat="1" ht="22.5">
      <c r="B141" s="180"/>
      <c r="D141" s="157" t="s">
        <v>387</v>
      </c>
      <c r="E141" s="181" t="s">
        <v>3</v>
      </c>
      <c r="F141" s="372" t="s">
        <v>8711</v>
      </c>
      <c r="H141" s="181" t="s">
        <v>3</v>
      </c>
      <c r="I141" s="182"/>
      <c r="L141" s="180"/>
      <c r="M141" s="183"/>
      <c r="T141" s="184"/>
      <c r="AT141" s="181" t="s">
        <v>387</v>
      </c>
      <c r="AU141" s="181" t="s">
        <v>81</v>
      </c>
      <c r="AV141" s="15" t="s">
        <v>79</v>
      </c>
      <c r="AW141" s="15" t="s">
        <v>33</v>
      </c>
      <c r="AX141" s="15" t="s">
        <v>71</v>
      </c>
      <c r="AY141" s="181" t="s">
        <v>293</v>
      </c>
    </row>
    <row r="142" spans="2:65" s="15" customFormat="1" ht="22.5">
      <c r="B142" s="180"/>
      <c r="D142" s="157" t="s">
        <v>387</v>
      </c>
      <c r="E142" s="181" t="s">
        <v>3</v>
      </c>
      <c r="F142" s="372" t="s">
        <v>8712</v>
      </c>
      <c r="H142" s="181" t="s">
        <v>3</v>
      </c>
      <c r="I142" s="182"/>
      <c r="L142" s="180"/>
      <c r="M142" s="183"/>
      <c r="T142" s="184"/>
      <c r="AT142" s="181" t="s">
        <v>387</v>
      </c>
      <c r="AU142" s="181" t="s">
        <v>81</v>
      </c>
      <c r="AV142" s="15" t="s">
        <v>79</v>
      </c>
      <c r="AW142" s="15" t="s">
        <v>33</v>
      </c>
      <c r="AX142" s="15" t="s">
        <v>71</v>
      </c>
      <c r="AY142" s="181" t="s">
        <v>293</v>
      </c>
    </row>
    <row r="143" spans="2:65" s="12" customFormat="1" ht="22.5">
      <c r="B143" s="165"/>
      <c r="D143" s="157" t="s">
        <v>387</v>
      </c>
      <c r="E143" s="166" t="s">
        <v>3</v>
      </c>
      <c r="F143" s="366" t="s">
        <v>8713</v>
      </c>
      <c r="H143" s="367">
        <v>198.27699999999999</v>
      </c>
      <c r="I143" s="167"/>
      <c r="L143" s="165"/>
      <c r="M143" s="168"/>
      <c r="T143" s="169"/>
      <c r="AT143" s="166" t="s">
        <v>387</v>
      </c>
      <c r="AU143" s="166" t="s">
        <v>81</v>
      </c>
      <c r="AV143" s="12" t="s">
        <v>81</v>
      </c>
      <c r="AW143" s="12" t="s">
        <v>33</v>
      </c>
      <c r="AX143" s="12" t="s">
        <v>71</v>
      </c>
      <c r="AY143" s="166" t="s">
        <v>293</v>
      </c>
    </row>
    <row r="144" spans="2:65" s="15" customFormat="1" ht="22.5">
      <c r="B144" s="180"/>
      <c r="D144" s="157" t="s">
        <v>387</v>
      </c>
      <c r="E144" s="181" t="s">
        <v>3</v>
      </c>
      <c r="F144" s="372" t="s">
        <v>8714</v>
      </c>
      <c r="H144" s="181" t="s">
        <v>3</v>
      </c>
      <c r="I144" s="182"/>
      <c r="L144" s="180"/>
      <c r="M144" s="183"/>
      <c r="T144" s="184"/>
      <c r="AT144" s="181" t="s">
        <v>387</v>
      </c>
      <c r="AU144" s="181" t="s">
        <v>81</v>
      </c>
      <c r="AV144" s="15" t="s">
        <v>79</v>
      </c>
      <c r="AW144" s="15" t="s">
        <v>33</v>
      </c>
      <c r="AX144" s="15" t="s">
        <v>71</v>
      </c>
      <c r="AY144" s="181" t="s">
        <v>293</v>
      </c>
    </row>
    <row r="145" spans="2:65" s="12" customFormat="1">
      <c r="B145" s="165"/>
      <c r="D145" s="157" t="s">
        <v>387</v>
      </c>
      <c r="E145" s="166" t="s">
        <v>3</v>
      </c>
      <c r="F145" s="366" t="s">
        <v>8715</v>
      </c>
      <c r="H145" s="367">
        <v>14.3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71</v>
      </c>
      <c r="AY145" s="166" t="s">
        <v>293</v>
      </c>
    </row>
    <row r="146" spans="2:65" s="12" customFormat="1">
      <c r="B146" s="165"/>
      <c r="D146" s="157" t="s">
        <v>387</v>
      </c>
      <c r="E146" s="166" t="s">
        <v>3</v>
      </c>
      <c r="F146" s="366" t="s">
        <v>8716</v>
      </c>
      <c r="H146" s="367">
        <v>58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71</v>
      </c>
      <c r="AY146" s="166" t="s">
        <v>293</v>
      </c>
    </row>
    <row r="147" spans="2:65" s="13" customFormat="1">
      <c r="B147" s="170"/>
      <c r="D147" s="157" t="s">
        <v>387</v>
      </c>
      <c r="E147" s="171" t="s">
        <v>3</v>
      </c>
      <c r="F147" s="368" t="s">
        <v>407</v>
      </c>
      <c r="H147" s="369">
        <v>328.529</v>
      </c>
      <c r="I147" s="172"/>
      <c r="L147" s="170"/>
      <c r="M147" s="173"/>
      <c r="T147" s="174"/>
      <c r="AT147" s="171" t="s">
        <v>387</v>
      </c>
      <c r="AU147" s="171" t="s">
        <v>81</v>
      </c>
      <c r="AV147" s="13" t="s">
        <v>308</v>
      </c>
      <c r="AW147" s="13" t="s">
        <v>33</v>
      </c>
      <c r="AX147" s="13" t="s">
        <v>79</v>
      </c>
      <c r="AY147" s="171" t="s">
        <v>293</v>
      </c>
    </row>
    <row r="148" spans="2:65" s="1" customFormat="1" ht="24.2" customHeight="1">
      <c r="B148" s="132"/>
      <c r="C148" s="358" t="s">
        <v>329</v>
      </c>
      <c r="D148" s="358" t="s">
        <v>309</v>
      </c>
      <c r="E148" s="359" t="s">
        <v>8717</v>
      </c>
      <c r="F148" s="360" t="s">
        <v>8718</v>
      </c>
      <c r="G148" s="361" t="s">
        <v>451</v>
      </c>
      <c r="H148" s="362">
        <v>989.82299999999998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0</v>
      </c>
      <c r="R148" s="139">
        <f>Q148*H148</f>
        <v>0</v>
      </c>
      <c r="S148" s="139">
        <v>0</v>
      </c>
      <c r="T148" s="140">
        <f>S148*H148</f>
        <v>0</v>
      </c>
      <c r="AR148" s="141" t="s">
        <v>308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8719</v>
      </c>
    </row>
    <row r="149" spans="2:65" s="1" customFormat="1">
      <c r="B149" s="33"/>
      <c r="D149" s="162" t="s">
        <v>385</v>
      </c>
      <c r="F149" s="365" t="s">
        <v>8720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5" customFormat="1">
      <c r="B150" s="180"/>
      <c r="D150" s="157" t="s">
        <v>387</v>
      </c>
      <c r="E150" s="181" t="s">
        <v>3</v>
      </c>
      <c r="F150" s="372" t="s">
        <v>8706</v>
      </c>
      <c r="H150" s="181" t="s">
        <v>3</v>
      </c>
      <c r="I150" s="182"/>
      <c r="L150" s="180"/>
      <c r="M150" s="183"/>
      <c r="T150" s="184"/>
      <c r="AT150" s="181" t="s">
        <v>387</v>
      </c>
      <c r="AU150" s="181" t="s">
        <v>81</v>
      </c>
      <c r="AV150" s="15" t="s">
        <v>79</v>
      </c>
      <c r="AW150" s="15" t="s">
        <v>33</v>
      </c>
      <c r="AX150" s="15" t="s">
        <v>71</v>
      </c>
      <c r="AY150" s="181" t="s">
        <v>293</v>
      </c>
    </row>
    <row r="151" spans="2:65" s="15" customFormat="1" ht="22.5">
      <c r="B151" s="180"/>
      <c r="D151" s="157" t="s">
        <v>387</v>
      </c>
      <c r="E151" s="181" t="s">
        <v>3</v>
      </c>
      <c r="F151" s="372" t="s">
        <v>8721</v>
      </c>
      <c r="H151" s="181" t="s">
        <v>3</v>
      </c>
      <c r="I151" s="182"/>
      <c r="L151" s="180"/>
      <c r="M151" s="183"/>
      <c r="T151" s="184"/>
      <c r="AT151" s="181" t="s">
        <v>387</v>
      </c>
      <c r="AU151" s="181" t="s">
        <v>81</v>
      </c>
      <c r="AV151" s="15" t="s">
        <v>79</v>
      </c>
      <c r="AW151" s="15" t="s">
        <v>33</v>
      </c>
      <c r="AX151" s="15" t="s">
        <v>71</v>
      </c>
      <c r="AY151" s="181" t="s">
        <v>293</v>
      </c>
    </row>
    <row r="152" spans="2:65" s="12" customFormat="1">
      <c r="B152" s="165"/>
      <c r="D152" s="157" t="s">
        <v>387</v>
      </c>
      <c r="E152" s="166" t="s">
        <v>3</v>
      </c>
      <c r="F152" s="366" t="s">
        <v>8722</v>
      </c>
      <c r="H152" s="367">
        <v>87.397000000000006</v>
      </c>
      <c r="I152" s="167"/>
      <c r="L152" s="165"/>
      <c r="M152" s="168"/>
      <c r="T152" s="169"/>
      <c r="AT152" s="166" t="s">
        <v>387</v>
      </c>
      <c r="AU152" s="166" t="s">
        <v>81</v>
      </c>
      <c r="AV152" s="12" t="s">
        <v>81</v>
      </c>
      <c r="AW152" s="12" t="s">
        <v>33</v>
      </c>
      <c r="AX152" s="12" t="s">
        <v>71</v>
      </c>
      <c r="AY152" s="166" t="s">
        <v>293</v>
      </c>
    </row>
    <row r="153" spans="2:65" s="15" customFormat="1">
      <c r="B153" s="180"/>
      <c r="D153" s="157" t="s">
        <v>387</v>
      </c>
      <c r="E153" s="181" t="s">
        <v>3</v>
      </c>
      <c r="F153" s="372" t="s">
        <v>8723</v>
      </c>
      <c r="H153" s="181" t="s">
        <v>3</v>
      </c>
      <c r="I153" s="182"/>
      <c r="L153" s="180"/>
      <c r="M153" s="183"/>
      <c r="T153" s="184"/>
      <c r="AT153" s="181" t="s">
        <v>387</v>
      </c>
      <c r="AU153" s="181" t="s">
        <v>81</v>
      </c>
      <c r="AV153" s="15" t="s">
        <v>79</v>
      </c>
      <c r="AW153" s="15" t="s">
        <v>33</v>
      </c>
      <c r="AX153" s="15" t="s">
        <v>71</v>
      </c>
      <c r="AY153" s="181" t="s">
        <v>293</v>
      </c>
    </row>
    <row r="154" spans="2:65" s="12" customFormat="1">
      <c r="B154" s="165"/>
      <c r="D154" s="157" t="s">
        <v>387</v>
      </c>
      <c r="E154" s="166" t="s">
        <v>3</v>
      </c>
      <c r="F154" s="366" t="s">
        <v>8724</v>
      </c>
      <c r="H154" s="367">
        <v>77.55</v>
      </c>
      <c r="I154" s="167"/>
      <c r="L154" s="165"/>
      <c r="M154" s="168"/>
      <c r="T154" s="169"/>
      <c r="AT154" s="166" t="s">
        <v>387</v>
      </c>
      <c r="AU154" s="166" t="s">
        <v>81</v>
      </c>
      <c r="AV154" s="12" t="s">
        <v>81</v>
      </c>
      <c r="AW154" s="12" t="s">
        <v>33</v>
      </c>
      <c r="AX154" s="12" t="s">
        <v>71</v>
      </c>
      <c r="AY154" s="166" t="s">
        <v>293</v>
      </c>
    </row>
    <row r="155" spans="2:65" s="15" customFormat="1">
      <c r="B155" s="180"/>
      <c r="D155" s="157" t="s">
        <v>387</v>
      </c>
      <c r="E155" s="181" t="s">
        <v>3</v>
      </c>
      <c r="F155" s="372" t="s">
        <v>8725</v>
      </c>
      <c r="H155" s="181" t="s">
        <v>3</v>
      </c>
      <c r="I155" s="182"/>
      <c r="L155" s="180"/>
      <c r="M155" s="183"/>
      <c r="T155" s="184"/>
      <c r="AT155" s="181" t="s">
        <v>387</v>
      </c>
      <c r="AU155" s="181" t="s">
        <v>81</v>
      </c>
      <c r="AV155" s="15" t="s">
        <v>79</v>
      </c>
      <c r="AW155" s="15" t="s">
        <v>33</v>
      </c>
      <c r="AX155" s="15" t="s">
        <v>71</v>
      </c>
      <c r="AY155" s="181" t="s">
        <v>293</v>
      </c>
    </row>
    <row r="156" spans="2:65" s="12" customFormat="1">
      <c r="B156" s="165"/>
      <c r="D156" s="157" t="s">
        <v>387</v>
      </c>
      <c r="E156" s="166" t="s">
        <v>3</v>
      </c>
      <c r="F156" s="366" t="s">
        <v>8726</v>
      </c>
      <c r="H156" s="367">
        <v>117.194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71</v>
      </c>
      <c r="AY156" s="166" t="s">
        <v>293</v>
      </c>
    </row>
    <row r="157" spans="2:65" s="15" customFormat="1" ht="33.75">
      <c r="B157" s="180"/>
      <c r="D157" s="157" t="s">
        <v>387</v>
      </c>
      <c r="E157" s="181" t="s">
        <v>3</v>
      </c>
      <c r="F157" s="372" t="s">
        <v>8727</v>
      </c>
      <c r="H157" s="181" t="s">
        <v>3</v>
      </c>
      <c r="I157" s="182"/>
      <c r="L157" s="180"/>
      <c r="M157" s="183"/>
      <c r="T157" s="184"/>
      <c r="AT157" s="181" t="s">
        <v>387</v>
      </c>
      <c r="AU157" s="181" t="s">
        <v>81</v>
      </c>
      <c r="AV157" s="15" t="s">
        <v>79</v>
      </c>
      <c r="AW157" s="15" t="s">
        <v>33</v>
      </c>
      <c r="AX157" s="15" t="s">
        <v>71</v>
      </c>
      <c r="AY157" s="181" t="s">
        <v>293</v>
      </c>
    </row>
    <row r="158" spans="2:65" s="12" customFormat="1" ht="22.5">
      <c r="B158" s="165"/>
      <c r="D158" s="157" t="s">
        <v>387</v>
      </c>
      <c r="E158" s="166" t="s">
        <v>3</v>
      </c>
      <c r="F158" s="366" t="s">
        <v>8728</v>
      </c>
      <c r="H158" s="367">
        <v>705.48199999999997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71</v>
      </c>
      <c r="AY158" s="166" t="s">
        <v>293</v>
      </c>
    </row>
    <row r="159" spans="2:65" s="12" customFormat="1">
      <c r="B159" s="165"/>
      <c r="D159" s="157" t="s">
        <v>387</v>
      </c>
      <c r="E159" s="166" t="s">
        <v>3</v>
      </c>
      <c r="F159" s="366" t="s">
        <v>8729</v>
      </c>
      <c r="H159" s="367">
        <v>2.2000000000000002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71</v>
      </c>
      <c r="AY159" s="166" t="s">
        <v>293</v>
      </c>
    </row>
    <row r="160" spans="2:65" s="13" customFormat="1">
      <c r="B160" s="170"/>
      <c r="D160" s="157" t="s">
        <v>387</v>
      </c>
      <c r="E160" s="171" t="s">
        <v>3</v>
      </c>
      <c r="F160" s="368" t="s">
        <v>407</v>
      </c>
      <c r="H160" s="369">
        <v>989.82299999999998</v>
      </c>
      <c r="I160" s="172"/>
      <c r="L160" s="170"/>
      <c r="M160" s="173"/>
      <c r="T160" s="174"/>
      <c r="AT160" s="171" t="s">
        <v>387</v>
      </c>
      <c r="AU160" s="171" t="s">
        <v>81</v>
      </c>
      <c r="AV160" s="13" t="s">
        <v>308</v>
      </c>
      <c r="AW160" s="13" t="s">
        <v>33</v>
      </c>
      <c r="AX160" s="13" t="s">
        <v>79</v>
      </c>
      <c r="AY160" s="171" t="s">
        <v>293</v>
      </c>
    </row>
    <row r="161" spans="2:65" s="1" customFormat="1" ht="16.5" customHeight="1">
      <c r="B161" s="132"/>
      <c r="C161" s="358" t="s">
        <v>438</v>
      </c>
      <c r="D161" s="358" t="s">
        <v>309</v>
      </c>
      <c r="E161" s="359" t="s">
        <v>8730</v>
      </c>
      <c r="F161" s="360" t="s">
        <v>8731</v>
      </c>
      <c r="G161" s="361" t="s">
        <v>451</v>
      </c>
      <c r="H161" s="362">
        <v>47.994</v>
      </c>
      <c r="I161" s="148"/>
      <c r="J161" s="149">
        <f>ROUND(I161*H161,2)</f>
        <v>0</v>
      </c>
      <c r="K161" s="145" t="s">
        <v>383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0</v>
      </c>
      <c r="R161" s="139">
        <f>Q161*H161</f>
        <v>0</v>
      </c>
      <c r="S161" s="139">
        <v>0</v>
      </c>
      <c r="T161" s="140">
        <f>S161*H161</f>
        <v>0</v>
      </c>
      <c r="AR161" s="141" t="s">
        <v>308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8732</v>
      </c>
    </row>
    <row r="162" spans="2:65" s="1" customFormat="1">
      <c r="B162" s="33"/>
      <c r="D162" s="162" t="s">
        <v>385</v>
      </c>
      <c r="F162" s="365" t="s">
        <v>8733</v>
      </c>
      <c r="I162" s="159"/>
      <c r="L162" s="33"/>
      <c r="M162" s="164"/>
      <c r="T162" s="54"/>
      <c r="AT162" s="18" t="s">
        <v>385</v>
      </c>
      <c r="AU162" s="18" t="s">
        <v>81</v>
      </c>
    </row>
    <row r="163" spans="2:65" s="15" customFormat="1" ht="22.5">
      <c r="B163" s="180"/>
      <c r="D163" s="157" t="s">
        <v>387</v>
      </c>
      <c r="E163" s="181" t="s">
        <v>3</v>
      </c>
      <c r="F163" s="372" t="s">
        <v>8734</v>
      </c>
      <c r="H163" s="181" t="s">
        <v>3</v>
      </c>
      <c r="I163" s="182"/>
      <c r="L163" s="180"/>
      <c r="M163" s="183"/>
      <c r="T163" s="184"/>
      <c r="AT163" s="181" t="s">
        <v>387</v>
      </c>
      <c r="AU163" s="181" t="s">
        <v>81</v>
      </c>
      <c r="AV163" s="15" t="s">
        <v>79</v>
      </c>
      <c r="AW163" s="15" t="s">
        <v>33</v>
      </c>
      <c r="AX163" s="15" t="s">
        <v>71</v>
      </c>
      <c r="AY163" s="181" t="s">
        <v>293</v>
      </c>
    </row>
    <row r="164" spans="2:65" s="12" customFormat="1" ht="22.5">
      <c r="B164" s="165"/>
      <c r="D164" s="157" t="s">
        <v>387</v>
      </c>
      <c r="E164" s="166" t="s">
        <v>3</v>
      </c>
      <c r="F164" s="366" t="s">
        <v>8735</v>
      </c>
      <c r="H164" s="367">
        <v>141.13399999999999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71</v>
      </c>
      <c r="AY164" s="166" t="s">
        <v>293</v>
      </c>
    </row>
    <row r="165" spans="2:65" s="12" customFormat="1">
      <c r="B165" s="165"/>
      <c r="D165" s="157" t="s">
        <v>387</v>
      </c>
      <c r="E165" s="166" t="s">
        <v>3</v>
      </c>
      <c r="F165" s="366" t="s">
        <v>8736</v>
      </c>
      <c r="H165" s="367">
        <v>93.103999999999999</v>
      </c>
      <c r="I165" s="167"/>
      <c r="L165" s="165"/>
      <c r="M165" s="168"/>
      <c r="T165" s="169"/>
      <c r="AT165" s="166" t="s">
        <v>387</v>
      </c>
      <c r="AU165" s="166" t="s">
        <v>81</v>
      </c>
      <c r="AV165" s="12" t="s">
        <v>81</v>
      </c>
      <c r="AW165" s="12" t="s">
        <v>33</v>
      </c>
      <c r="AX165" s="12" t="s">
        <v>71</v>
      </c>
      <c r="AY165" s="166" t="s">
        <v>293</v>
      </c>
    </row>
    <row r="166" spans="2:65" s="14" customFormat="1">
      <c r="B166" s="175"/>
      <c r="D166" s="157" t="s">
        <v>387</v>
      </c>
      <c r="E166" s="176" t="s">
        <v>3</v>
      </c>
      <c r="F166" s="370" t="s">
        <v>1015</v>
      </c>
      <c r="H166" s="371">
        <v>234.238</v>
      </c>
      <c r="I166" s="177"/>
      <c r="L166" s="175"/>
      <c r="M166" s="178"/>
      <c r="T166" s="179"/>
      <c r="AT166" s="176" t="s">
        <v>387</v>
      </c>
      <c r="AU166" s="176" t="s">
        <v>81</v>
      </c>
      <c r="AV166" s="14" t="s">
        <v>292</v>
      </c>
      <c r="AW166" s="14" t="s">
        <v>33</v>
      </c>
      <c r="AX166" s="14" t="s">
        <v>71</v>
      </c>
      <c r="AY166" s="176" t="s">
        <v>293</v>
      </c>
    </row>
    <row r="167" spans="2:65" s="15" customFormat="1" ht="22.5">
      <c r="B167" s="180"/>
      <c r="D167" s="157" t="s">
        <v>387</v>
      </c>
      <c r="E167" s="181" t="s">
        <v>3</v>
      </c>
      <c r="F167" s="372" t="s">
        <v>8734</v>
      </c>
      <c r="H167" s="181" t="s">
        <v>3</v>
      </c>
      <c r="I167" s="182"/>
      <c r="L167" s="180"/>
      <c r="M167" s="183"/>
      <c r="T167" s="184"/>
      <c r="AT167" s="181" t="s">
        <v>387</v>
      </c>
      <c r="AU167" s="181" t="s">
        <v>81</v>
      </c>
      <c r="AV167" s="15" t="s">
        <v>79</v>
      </c>
      <c r="AW167" s="15" t="s">
        <v>33</v>
      </c>
      <c r="AX167" s="15" t="s">
        <v>71</v>
      </c>
      <c r="AY167" s="181" t="s">
        <v>293</v>
      </c>
    </row>
    <row r="168" spans="2:65" s="12" customFormat="1">
      <c r="B168" s="165"/>
      <c r="D168" s="157" t="s">
        <v>387</v>
      </c>
      <c r="E168" s="166" t="s">
        <v>3</v>
      </c>
      <c r="F168" s="366" t="s">
        <v>8737</v>
      </c>
      <c r="H168" s="367">
        <v>-93.11</v>
      </c>
      <c r="I168" s="167"/>
      <c r="L168" s="165"/>
      <c r="M168" s="168"/>
      <c r="T168" s="169"/>
      <c r="AT168" s="166" t="s">
        <v>387</v>
      </c>
      <c r="AU168" s="166" t="s">
        <v>81</v>
      </c>
      <c r="AV168" s="12" t="s">
        <v>81</v>
      </c>
      <c r="AW168" s="12" t="s">
        <v>33</v>
      </c>
      <c r="AX168" s="12" t="s">
        <v>71</v>
      </c>
      <c r="AY168" s="166" t="s">
        <v>293</v>
      </c>
    </row>
    <row r="169" spans="2:65" s="12" customFormat="1">
      <c r="B169" s="165"/>
      <c r="D169" s="157" t="s">
        <v>387</v>
      </c>
      <c r="E169" s="166" t="s">
        <v>3</v>
      </c>
      <c r="F169" s="366" t="s">
        <v>8738</v>
      </c>
      <c r="H169" s="367">
        <v>-93.134</v>
      </c>
      <c r="I169" s="167"/>
      <c r="L169" s="165"/>
      <c r="M169" s="168"/>
      <c r="T169" s="169"/>
      <c r="AT169" s="166" t="s">
        <v>387</v>
      </c>
      <c r="AU169" s="166" t="s">
        <v>81</v>
      </c>
      <c r="AV169" s="12" t="s">
        <v>81</v>
      </c>
      <c r="AW169" s="12" t="s">
        <v>33</v>
      </c>
      <c r="AX169" s="12" t="s">
        <v>71</v>
      </c>
      <c r="AY169" s="166" t="s">
        <v>293</v>
      </c>
    </row>
    <row r="170" spans="2:65" s="14" customFormat="1">
      <c r="B170" s="175"/>
      <c r="D170" s="157" t="s">
        <v>387</v>
      </c>
      <c r="E170" s="176" t="s">
        <v>3</v>
      </c>
      <c r="F170" s="370" t="s">
        <v>8739</v>
      </c>
      <c r="H170" s="371">
        <v>-186.244</v>
      </c>
      <c r="I170" s="177"/>
      <c r="L170" s="175"/>
      <c r="M170" s="178"/>
      <c r="T170" s="179"/>
      <c r="AT170" s="176" t="s">
        <v>387</v>
      </c>
      <c r="AU170" s="176" t="s">
        <v>81</v>
      </c>
      <c r="AV170" s="14" t="s">
        <v>292</v>
      </c>
      <c r="AW170" s="14" t="s">
        <v>33</v>
      </c>
      <c r="AX170" s="14" t="s">
        <v>71</v>
      </c>
      <c r="AY170" s="176" t="s">
        <v>293</v>
      </c>
    </row>
    <row r="171" spans="2:65" s="13" customFormat="1">
      <c r="B171" s="170"/>
      <c r="D171" s="157" t="s">
        <v>387</v>
      </c>
      <c r="E171" s="171" t="s">
        <v>3</v>
      </c>
      <c r="F171" s="368" t="s">
        <v>407</v>
      </c>
      <c r="H171" s="369">
        <v>47.994</v>
      </c>
      <c r="I171" s="172"/>
      <c r="L171" s="170"/>
      <c r="M171" s="173"/>
      <c r="T171" s="174"/>
      <c r="AT171" s="171" t="s">
        <v>387</v>
      </c>
      <c r="AU171" s="171" t="s">
        <v>81</v>
      </c>
      <c r="AV171" s="13" t="s">
        <v>308</v>
      </c>
      <c r="AW171" s="13" t="s">
        <v>33</v>
      </c>
      <c r="AX171" s="13" t="s">
        <v>79</v>
      </c>
      <c r="AY171" s="171" t="s">
        <v>293</v>
      </c>
    </row>
    <row r="172" spans="2:65" s="1" customFormat="1" ht="21.75" customHeight="1">
      <c r="B172" s="132"/>
      <c r="C172" s="353" t="s">
        <v>443</v>
      </c>
      <c r="D172" s="353" t="s">
        <v>290</v>
      </c>
      <c r="E172" s="354" t="s">
        <v>8740</v>
      </c>
      <c r="F172" s="355" t="s">
        <v>8741</v>
      </c>
      <c r="G172" s="356" t="s">
        <v>298</v>
      </c>
      <c r="H172" s="357">
        <v>237</v>
      </c>
      <c r="I172" s="134"/>
      <c r="J172" s="135">
        <f>ROUND(I172*H172,2)</f>
        <v>0</v>
      </c>
      <c r="K172" s="133" t="s">
        <v>383</v>
      </c>
      <c r="L172" s="136"/>
      <c r="M172" s="137" t="s">
        <v>3</v>
      </c>
      <c r="N172" s="138" t="s">
        <v>42</v>
      </c>
      <c r="P172" s="139">
        <f>O172*H172</f>
        <v>0</v>
      </c>
      <c r="Q172" s="139">
        <v>1.8000000000000001E-4</v>
      </c>
      <c r="R172" s="139">
        <f>Q172*H172</f>
        <v>4.2660000000000003E-2</v>
      </c>
      <c r="S172" s="139">
        <v>0</v>
      </c>
      <c r="T172" s="140">
        <f>S172*H172</f>
        <v>0</v>
      </c>
      <c r="AR172" s="141" t="s">
        <v>325</v>
      </c>
      <c r="AT172" s="141" t="s">
        <v>290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308</v>
      </c>
      <c r="BM172" s="141" t="s">
        <v>8742</v>
      </c>
    </row>
    <row r="173" spans="2:65" s="15" customFormat="1">
      <c r="B173" s="180"/>
      <c r="D173" s="157" t="s">
        <v>387</v>
      </c>
      <c r="E173" s="181" t="s">
        <v>3</v>
      </c>
      <c r="F173" s="372" t="s">
        <v>8743</v>
      </c>
      <c r="H173" s="181" t="s">
        <v>3</v>
      </c>
      <c r="I173" s="182"/>
      <c r="L173" s="180"/>
      <c r="M173" s="183"/>
      <c r="T173" s="184"/>
      <c r="AT173" s="181" t="s">
        <v>387</v>
      </c>
      <c r="AU173" s="181" t="s">
        <v>81</v>
      </c>
      <c r="AV173" s="15" t="s">
        <v>79</v>
      </c>
      <c r="AW173" s="15" t="s">
        <v>33</v>
      </c>
      <c r="AX173" s="15" t="s">
        <v>71</v>
      </c>
      <c r="AY173" s="181" t="s">
        <v>293</v>
      </c>
    </row>
    <row r="174" spans="2:65" s="12" customFormat="1">
      <c r="B174" s="165"/>
      <c r="D174" s="157" t="s">
        <v>387</v>
      </c>
      <c r="E174" s="166" t="s">
        <v>3</v>
      </c>
      <c r="F174" s="366" t="s">
        <v>8744</v>
      </c>
      <c r="H174" s="367">
        <v>237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79</v>
      </c>
      <c r="AY174" s="166" t="s">
        <v>293</v>
      </c>
    </row>
    <row r="175" spans="2:65" s="1" customFormat="1" ht="24.2" customHeight="1">
      <c r="B175" s="132"/>
      <c r="C175" s="353" t="s">
        <v>9</v>
      </c>
      <c r="D175" s="353" t="s">
        <v>290</v>
      </c>
      <c r="E175" s="354" t="s">
        <v>8745</v>
      </c>
      <c r="F175" s="355" t="s">
        <v>8746</v>
      </c>
      <c r="G175" s="356" t="s">
        <v>298</v>
      </c>
      <c r="H175" s="357">
        <v>474</v>
      </c>
      <c r="I175" s="134"/>
      <c r="J175" s="135">
        <f>ROUND(I175*H175,2)</f>
        <v>0</v>
      </c>
      <c r="K175" s="133" t="s">
        <v>383</v>
      </c>
      <c r="L175" s="136"/>
      <c r="M175" s="137" t="s">
        <v>3</v>
      </c>
      <c r="N175" s="138" t="s">
        <v>42</v>
      </c>
      <c r="P175" s="139">
        <f>O175*H175</f>
        <v>0</v>
      </c>
      <c r="Q175" s="139">
        <v>1.23E-3</v>
      </c>
      <c r="R175" s="139">
        <f>Q175*H175</f>
        <v>0.58301999999999998</v>
      </c>
      <c r="S175" s="139">
        <v>0</v>
      </c>
      <c r="T175" s="140">
        <f>S175*H175</f>
        <v>0</v>
      </c>
      <c r="AR175" s="141" t="s">
        <v>325</v>
      </c>
      <c r="AT175" s="141" t="s">
        <v>290</v>
      </c>
      <c r="AU175" s="141" t="s">
        <v>81</v>
      </c>
      <c r="AY175" s="18" t="s">
        <v>293</v>
      </c>
      <c r="BE175" s="142">
        <f>IF(N175="základní",J175,0)</f>
        <v>0</v>
      </c>
      <c r="BF175" s="142">
        <f>IF(N175="snížená",J175,0)</f>
        <v>0</v>
      </c>
      <c r="BG175" s="142">
        <f>IF(N175="zákl. přenesená",J175,0)</f>
        <v>0</v>
      </c>
      <c r="BH175" s="142">
        <f>IF(N175="sníž. přenesená",J175,0)</f>
        <v>0</v>
      </c>
      <c r="BI175" s="142">
        <f>IF(N175="nulová",J175,0)</f>
        <v>0</v>
      </c>
      <c r="BJ175" s="18" t="s">
        <v>79</v>
      </c>
      <c r="BK175" s="142">
        <f>ROUND(I175*H175,2)</f>
        <v>0</v>
      </c>
      <c r="BL175" s="18" t="s">
        <v>308</v>
      </c>
      <c r="BM175" s="141" t="s">
        <v>8747</v>
      </c>
    </row>
    <row r="176" spans="2:65" s="12" customFormat="1">
      <c r="B176" s="165"/>
      <c r="D176" s="157" t="s">
        <v>387</v>
      </c>
      <c r="E176" s="166" t="s">
        <v>3</v>
      </c>
      <c r="F176" s="366" t="s">
        <v>8748</v>
      </c>
      <c r="H176" s="367">
        <v>474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33</v>
      </c>
      <c r="AX176" s="12" t="s">
        <v>79</v>
      </c>
      <c r="AY176" s="166" t="s">
        <v>293</v>
      </c>
    </row>
    <row r="177" spans="2:65" s="1" customFormat="1" ht="16.5" customHeight="1">
      <c r="B177" s="132"/>
      <c r="C177" s="353" t="s">
        <v>455</v>
      </c>
      <c r="D177" s="353" t="s">
        <v>290</v>
      </c>
      <c r="E177" s="354" t="s">
        <v>8749</v>
      </c>
      <c r="F177" s="355" t="s">
        <v>8750</v>
      </c>
      <c r="G177" s="356" t="s">
        <v>451</v>
      </c>
      <c r="H177" s="357">
        <v>234.238</v>
      </c>
      <c r="I177" s="134"/>
      <c r="J177" s="135">
        <f>ROUND(I177*H177,2)</f>
        <v>0</v>
      </c>
      <c r="K177" s="133" t="s">
        <v>383</v>
      </c>
      <c r="L177" s="136"/>
      <c r="M177" s="137" t="s">
        <v>3</v>
      </c>
      <c r="N177" s="138" t="s">
        <v>42</v>
      </c>
      <c r="P177" s="139">
        <f>O177*H177</f>
        <v>0</v>
      </c>
      <c r="Q177" s="139">
        <v>4.9390000000000003E-2</v>
      </c>
      <c r="R177" s="139">
        <f>Q177*H177</f>
        <v>11.569014820000001</v>
      </c>
      <c r="S177" s="139">
        <v>0</v>
      </c>
      <c r="T177" s="140">
        <f>S177*H177</f>
        <v>0</v>
      </c>
      <c r="AR177" s="141" t="s">
        <v>325</v>
      </c>
      <c r="AT177" s="141" t="s">
        <v>290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308</v>
      </c>
      <c r="BM177" s="141" t="s">
        <v>8751</v>
      </c>
    </row>
    <row r="178" spans="2:65" s="15" customFormat="1" ht="22.5">
      <c r="B178" s="180"/>
      <c r="D178" s="157" t="s">
        <v>387</v>
      </c>
      <c r="E178" s="181" t="s">
        <v>3</v>
      </c>
      <c r="F178" s="372" t="s">
        <v>8734</v>
      </c>
      <c r="H178" s="181" t="s">
        <v>3</v>
      </c>
      <c r="I178" s="182"/>
      <c r="L178" s="180"/>
      <c r="M178" s="183"/>
      <c r="T178" s="184"/>
      <c r="AT178" s="181" t="s">
        <v>387</v>
      </c>
      <c r="AU178" s="181" t="s">
        <v>81</v>
      </c>
      <c r="AV178" s="15" t="s">
        <v>79</v>
      </c>
      <c r="AW178" s="15" t="s">
        <v>33</v>
      </c>
      <c r="AX178" s="15" t="s">
        <v>71</v>
      </c>
      <c r="AY178" s="181" t="s">
        <v>293</v>
      </c>
    </row>
    <row r="179" spans="2:65" s="12" customFormat="1" ht="22.5">
      <c r="B179" s="165"/>
      <c r="D179" s="157" t="s">
        <v>387</v>
      </c>
      <c r="E179" s="166" t="s">
        <v>3</v>
      </c>
      <c r="F179" s="366" t="s">
        <v>8735</v>
      </c>
      <c r="H179" s="367">
        <v>141.13399999999999</v>
      </c>
      <c r="I179" s="167"/>
      <c r="L179" s="165"/>
      <c r="M179" s="168"/>
      <c r="T179" s="169"/>
      <c r="AT179" s="166" t="s">
        <v>387</v>
      </c>
      <c r="AU179" s="166" t="s">
        <v>81</v>
      </c>
      <c r="AV179" s="12" t="s">
        <v>81</v>
      </c>
      <c r="AW179" s="12" t="s">
        <v>33</v>
      </c>
      <c r="AX179" s="12" t="s">
        <v>71</v>
      </c>
      <c r="AY179" s="166" t="s">
        <v>293</v>
      </c>
    </row>
    <row r="180" spans="2:65" s="12" customFormat="1">
      <c r="B180" s="165"/>
      <c r="D180" s="157" t="s">
        <v>387</v>
      </c>
      <c r="E180" s="166" t="s">
        <v>3</v>
      </c>
      <c r="F180" s="366" t="s">
        <v>8736</v>
      </c>
      <c r="H180" s="367">
        <v>93.103999999999999</v>
      </c>
      <c r="I180" s="167"/>
      <c r="L180" s="165"/>
      <c r="M180" s="168"/>
      <c r="T180" s="169"/>
      <c r="AT180" s="166" t="s">
        <v>387</v>
      </c>
      <c r="AU180" s="166" t="s">
        <v>81</v>
      </c>
      <c r="AV180" s="12" t="s">
        <v>81</v>
      </c>
      <c r="AW180" s="12" t="s">
        <v>33</v>
      </c>
      <c r="AX180" s="12" t="s">
        <v>71</v>
      </c>
      <c r="AY180" s="166" t="s">
        <v>293</v>
      </c>
    </row>
    <row r="181" spans="2:65" s="13" customFormat="1">
      <c r="B181" s="170"/>
      <c r="D181" s="157" t="s">
        <v>387</v>
      </c>
      <c r="E181" s="171" t="s">
        <v>3</v>
      </c>
      <c r="F181" s="368" t="s">
        <v>407</v>
      </c>
      <c r="H181" s="369">
        <v>234.238</v>
      </c>
      <c r="I181" s="172"/>
      <c r="L181" s="170"/>
      <c r="M181" s="173"/>
      <c r="T181" s="174"/>
      <c r="AT181" s="171" t="s">
        <v>387</v>
      </c>
      <c r="AU181" s="171" t="s">
        <v>81</v>
      </c>
      <c r="AV181" s="13" t="s">
        <v>308</v>
      </c>
      <c r="AW181" s="13" t="s">
        <v>33</v>
      </c>
      <c r="AX181" s="13" t="s">
        <v>79</v>
      </c>
      <c r="AY181" s="171" t="s">
        <v>293</v>
      </c>
    </row>
    <row r="182" spans="2:65" s="1" customFormat="1" ht="24.2" customHeight="1">
      <c r="B182" s="132"/>
      <c r="C182" s="358" t="s">
        <v>461</v>
      </c>
      <c r="D182" s="358" t="s">
        <v>309</v>
      </c>
      <c r="E182" s="359" t="s">
        <v>8752</v>
      </c>
      <c r="F182" s="360" t="s">
        <v>8753</v>
      </c>
      <c r="G182" s="361" t="s">
        <v>451</v>
      </c>
      <c r="H182" s="362">
        <v>130.559</v>
      </c>
      <c r="I182" s="148"/>
      <c r="J182" s="149">
        <f>ROUND(I182*H182,2)</f>
        <v>0</v>
      </c>
      <c r="K182" s="145" t="s">
        <v>383</v>
      </c>
      <c r="L182" s="33"/>
      <c r="M182" s="150" t="s">
        <v>3</v>
      </c>
      <c r="N182" s="151" t="s">
        <v>42</v>
      </c>
      <c r="P182" s="139">
        <f>O182*H182</f>
        <v>0</v>
      </c>
      <c r="Q182" s="139">
        <v>0</v>
      </c>
      <c r="R182" s="139">
        <f>Q182*H182</f>
        <v>0</v>
      </c>
      <c r="S182" s="139">
        <v>0.34310000000000002</v>
      </c>
      <c r="T182" s="140">
        <f>S182*H182</f>
        <v>44.794792900000004</v>
      </c>
      <c r="AR182" s="141" t="s">
        <v>308</v>
      </c>
      <c r="AT182" s="141" t="s">
        <v>309</v>
      </c>
      <c r="AU182" s="141" t="s">
        <v>81</v>
      </c>
      <c r="AY182" s="18" t="s">
        <v>293</v>
      </c>
      <c r="BE182" s="142">
        <f>IF(N182="základní",J182,0)</f>
        <v>0</v>
      </c>
      <c r="BF182" s="142">
        <f>IF(N182="snížená",J182,0)</f>
        <v>0</v>
      </c>
      <c r="BG182" s="142">
        <f>IF(N182="zákl. přenesená",J182,0)</f>
        <v>0</v>
      </c>
      <c r="BH182" s="142">
        <f>IF(N182="sníž. přenesená",J182,0)</f>
        <v>0</v>
      </c>
      <c r="BI182" s="142">
        <f>IF(N182="nulová",J182,0)</f>
        <v>0</v>
      </c>
      <c r="BJ182" s="18" t="s">
        <v>79</v>
      </c>
      <c r="BK182" s="142">
        <f>ROUND(I182*H182,2)</f>
        <v>0</v>
      </c>
      <c r="BL182" s="18" t="s">
        <v>308</v>
      </c>
      <c r="BM182" s="141" t="s">
        <v>8754</v>
      </c>
    </row>
    <row r="183" spans="2:65" s="1" customFormat="1">
      <c r="B183" s="33"/>
      <c r="D183" s="162" t="s">
        <v>385</v>
      </c>
      <c r="F183" s="365" t="s">
        <v>8755</v>
      </c>
      <c r="I183" s="159"/>
      <c r="L183" s="33"/>
      <c r="M183" s="164"/>
      <c r="T183" s="54"/>
      <c r="AT183" s="18" t="s">
        <v>385</v>
      </c>
      <c r="AU183" s="18" t="s">
        <v>81</v>
      </c>
    </row>
    <row r="184" spans="2:65" s="15" customFormat="1" ht="22.5">
      <c r="B184" s="180"/>
      <c r="D184" s="157" t="s">
        <v>387</v>
      </c>
      <c r="E184" s="181" t="s">
        <v>3</v>
      </c>
      <c r="F184" s="372" t="s">
        <v>8756</v>
      </c>
      <c r="H184" s="181" t="s">
        <v>3</v>
      </c>
      <c r="I184" s="182"/>
      <c r="L184" s="180"/>
      <c r="M184" s="183"/>
      <c r="T184" s="184"/>
      <c r="AT184" s="181" t="s">
        <v>387</v>
      </c>
      <c r="AU184" s="181" t="s">
        <v>81</v>
      </c>
      <c r="AV184" s="15" t="s">
        <v>79</v>
      </c>
      <c r="AW184" s="15" t="s">
        <v>33</v>
      </c>
      <c r="AX184" s="15" t="s">
        <v>71</v>
      </c>
      <c r="AY184" s="181" t="s">
        <v>293</v>
      </c>
    </row>
    <row r="185" spans="2:65" s="12" customFormat="1">
      <c r="B185" s="165"/>
      <c r="D185" s="157" t="s">
        <v>387</v>
      </c>
      <c r="E185" s="166" t="s">
        <v>3</v>
      </c>
      <c r="F185" s="366" t="s">
        <v>8757</v>
      </c>
      <c r="H185" s="367">
        <v>72.301000000000002</v>
      </c>
      <c r="I185" s="167"/>
      <c r="L185" s="165"/>
      <c r="M185" s="168"/>
      <c r="T185" s="169"/>
      <c r="AT185" s="166" t="s">
        <v>387</v>
      </c>
      <c r="AU185" s="166" t="s">
        <v>81</v>
      </c>
      <c r="AV185" s="12" t="s">
        <v>81</v>
      </c>
      <c r="AW185" s="12" t="s">
        <v>33</v>
      </c>
      <c r="AX185" s="12" t="s">
        <v>71</v>
      </c>
      <c r="AY185" s="166" t="s">
        <v>293</v>
      </c>
    </row>
    <row r="186" spans="2:65" s="15" customFormat="1" ht="22.5">
      <c r="B186" s="180"/>
      <c r="D186" s="157" t="s">
        <v>387</v>
      </c>
      <c r="E186" s="181" t="s">
        <v>3</v>
      </c>
      <c r="F186" s="372" t="s">
        <v>8758</v>
      </c>
      <c r="H186" s="181" t="s">
        <v>3</v>
      </c>
      <c r="I186" s="182"/>
      <c r="L186" s="180"/>
      <c r="M186" s="183"/>
      <c r="T186" s="184"/>
      <c r="AT186" s="181" t="s">
        <v>387</v>
      </c>
      <c r="AU186" s="181" t="s">
        <v>81</v>
      </c>
      <c r="AV186" s="15" t="s">
        <v>79</v>
      </c>
      <c r="AW186" s="15" t="s">
        <v>33</v>
      </c>
      <c r="AX186" s="15" t="s">
        <v>71</v>
      </c>
      <c r="AY186" s="181" t="s">
        <v>293</v>
      </c>
    </row>
    <row r="187" spans="2:65" s="12" customFormat="1">
      <c r="B187" s="165"/>
      <c r="D187" s="157" t="s">
        <v>387</v>
      </c>
      <c r="E187" s="166" t="s">
        <v>3</v>
      </c>
      <c r="F187" s="366" t="s">
        <v>8759</v>
      </c>
      <c r="H187" s="367">
        <v>61.41</v>
      </c>
      <c r="I187" s="167"/>
      <c r="L187" s="165"/>
      <c r="M187" s="168"/>
      <c r="T187" s="169"/>
      <c r="AT187" s="166" t="s">
        <v>387</v>
      </c>
      <c r="AU187" s="166" t="s">
        <v>81</v>
      </c>
      <c r="AV187" s="12" t="s">
        <v>81</v>
      </c>
      <c r="AW187" s="12" t="s">
        <v>33</v>
      </c>
      <c r="AX187" s="12" t="s">
        <v>71</v>
      </c>
      <c r="AY187" s="166" t="s">
        <v>293</v>
      </c>
    </row>
    <row r="188" spans="2:65" s="14" customFormat="1">
      <c r="B188" s="175"/>
      <c r="D188" s="157" t="s">
        <v>387</v>
      </c>
      <c r="E188" s="176" t="s">
        <v>3</v>
      </c>
      <c r="F188" s="370" t="s">
        <v>1015</v>
      </c>
      <c r="H188" s="371">
        <v>133.71100000000001</v>
      </c>
      <c r="I188" s="177"/>
      <c r="L188" s="175"/>
      <c r="M188" s="178"/>
      <c r="T188" s="179"/>
      <c r="AT188" s="176" t="s">
        <v>387</v>
      </c>
      <c r="AU188" s="176" t="s">
        <v>81</v>
      </c>
      <c r="AV188" s="14" t="s">
        <v>292</v>
      </c>
      <c r="AW188" s="14" t="s">
        <v>33</v>
      </c>
      <c r="AX188" s="14" t="s">
        <v>71</v>
      </c>
      <c r="AY188" s="176" t="s">
        <v>293</v>
      </c>
    </row>
    <row r="189" spans="2:65" s="15" customFormat="1">
      <c r="B189" s="180"/>
      <c r="D189" s="157" t="s">
        <v>387</v>
      </c>
      <c r="E189" s="181" t="s">
        <v>3</v>
      </c>
      <c r="F189" s="372" t="s">
        <v>8760</v>
      </c>
      <c r="H189" s="181" t="s">
        <v>3</v>
      </c>
      <c r="I189" s="182"/>
      <c r="L189" s="180"/>
      <c r="M189" s="183"/>
      <c r="T189" s="184"/>
      <c r="AT189" s="181" t="s">
        <v>387</v>
      </c>
      <c r="AU189" s="181" t="s">
        <v>81</v>
      </c>
      <c r="AV189" s="15" t="s">
        <v>79</v>
      </c>
      <c r="AW189" s="15" t="s">
        <v>33</v>
      </c>
      <c r="AX189" s="15" t="s">
        <v>71</v>
      </c>
      <c r="AY189" s="181" t="s">
        <v>293</v>
      </c>
    </row>
    <row r="190" spans="2:65" s="12" customFormat="1">
      <c r="B190" s="165"/>
      <c r="D190" s="157" t="s">
        <v>387</v>
      </c>
      <c r="E190" s="166" t="s">
        <v>3</v>
      </c>
      <c r="F190" s="366" t="s">
        <v>8761</v>
      </c>
      <c r="H190" s="367">
        <v>-3.1520000000000001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33</v>
      </c>
      <c r="AX190" s="12" t="s">
        <v>71</v>
      </c>
      <c r="AY190" s="166" t="s">
        <v>293</v>
      </c>
    </row>
    <row r="191" spans="2:65" s="14" customFormat="1">
      <c r="B191" s="175"/>
      <c r="D191" s="157" t="s">
        <v>387</v>
      </c>
      <c r="E191" s="176" t="s">
        <v>3</v>
      </c>
      <c r="F191" s="370" t="s">
        <v>4241</v>
      </c>
      <c r="H191" s="371">
        <v>-3.1520000000000001</v>
      </c>
      <c r="I191" s="177"/>
      <c r="L191" s="175"/>
      <c r="M191" s="178"/>
      <c r="T191" s="179"/>
      <c r="AT191" s="176" t="s">
        <v>387</v>
      </c>
      <c r="AU191" s="176" t="s">
        <v>81</v>
      </c>
      <c r="AV191" s="14" t="s">
        <v>292</v>
      </c>
      <c r="AW191" s="14" t="s">
        <v>33</v>
      </c>
      <c r="AX191" s="14" t="s">
        <v>71</v>
      </c>
      <c r="AY191" s="176" t="s">
        <v>293</v>
      </c>
    </row>
    <row r="192" spans="2:65" s="13" customFormat="1">
      <c r="B192" s="170"/>
      <c r="D192" s="157" t="s">
        <v>387</v>
      </c>
      <c r="E192" s="171" t="s">
        <v>3</v>
      </c>
      <c r="F192" s="368" t="s">
        <v>407</v>
      </c>
      <c r="H192" s="369">
        <v>130.559</v>
      </c>
      <c r="I192" s="172"/>
      <c r="L192" s="170"/>
      <c r="M192" s="173"/>
      <c r="T192" s="174"/>
      <c r="AT192" s="171" t="s">
        <v>387</v>
      </c>
      <c r="AU192" s="171" t="s">
        <v>81</v>
      </c>
      <c r="AV192" s="13" t="s">
        <v>308</v>
      </c>
      <c r="AW192" s="13" t="s">
        <v>33</v>
      </c>
      <c r="AX192" s="13" t="s">
        <v>79</v>
      </c>
      <c r="AY192" s="171" t="s">
        <v>293</v>
      </c>
    </row>
    <row r="193" spans="2:65" s="1" customFormat="1" ht="24.2" customHeight="1">
      <c r="B193" s="132"/>
      <c r="C193" s="358" t="s">
        <v>467</v>
      </c>
      <c r="D193" s="358" t="s">
        <v>309</v>
      </c>
      <c r="E193" s="359" t="s">
        <v>8762</v>
      </c>
      <c r="F193" s="360" t="s">
        <v>8763</v>
      </c>
      <c r="G193" s="361" t="s">
        <v>451</v>
      </c>
      <c r="H193" s="362">
        <v>198.38800000000001</v>
      </c>
      <c r="I193" s="148"/>
      <c r="J193" s="149">
        <f>ROUND(I193*H193,2)</f>
        <v>0</v>
      </c>
      <c r="K193" s="145" t="s">
        <v>383</v>
      </c>
      <c r="L193" s="33"/>
      <c r="M193" s="150" t="s">
        <v>3</v>
      </c>
      <c r="N193" s="151" t="s">
        <v>42</v>
      </c>
      <c r="P193" s="139">
        <f>O193*H193</f>
        <v>0</v>
      </c>
      <c r="Q193" s="139">
        <v>0</v>
      </c>
      <c r="R193" s="139">
        <f>Q193*H193</f>
        <v>0</v>
      </c>
      <c r="S193" s="139">
        <v>0.36403000000000002</v>
      </c>
      <c r="T193" s="140">
        <f>S193*H193</f>
        <v>72.219183640000011</v>
      </c>
      <c r="AR193" s="141" t="s">
        <v>308</v>
      </c>
      <c r="AT193" s="141" t="s">
        <v>309</v>
      </c>
      <c r="AU193" s="141" t="s">
        <v>81</v>
      </c>
      <c r="AY193" s="18" t="s">
        <v>293</v>
      </c>
      <c r="BE193" s="142">
        <f>IF(N193="základní",J193,0)</f>
        <v>0</v>
      </c>
      <c r="BF193" s="142">
        <f>IF(N193="snížená",J193,0)</f>
        <v>0</v>
      </c>
      <c r="BG193" s="142">
        <f>IF(N193="zákl. přenesená",J193,0)</f>
        <v>0</v>
      </c>
      <c r="BH193" s="142">
        <f>IF(N193="sníž. přenesená",J193,0)</f>
        <v>0</v>
      </c>
      <c r="BI193" s="142">
        <f>IF(N193="nulová",J193,0)</f>
        <v>0</v>
      </c>
      <c r="BJ193" s="18" t="s">
        <v>79</v>
      </c>
      <c r="BK193" s="142">
        <f>ROUND(I193*H193,2)</f>
        <v>0</v>
      </c>
      <c r="BL193" s="18" t="s">
        <v>308</v>
      </c>
      <c r="BM193" s="141" t="s">
        <v>8764</v>
      </c>
    </row>
    <row r="194" spans="2:65" s="1" customFormat="1">
      <c r="B194" s="33"/>
      <c r="D194" s="162" t="s">
        <v>385</v>
      </c>
      <c r="F194" s="365" t="s">
        <v>8765</v>
      </c>
      <c r="I194" s="159"/>
      <c r="L194" s="33"/>
      <c r="M194" s="164"/>
      <c r="T194" s="54"/>
      <c r="AT194" s="18" t="s">
        <v>385</v>
      </c>
      <c r="AU194" s="18" t="s">
        <v>81</v>
      </c>
    </row>
    <row r="195" spans="2:65" s="15" customFormat="1">
      <c r="B195" s="180"/>
      <c r="D195" s="157" t="s">
        <v>387</v>
      </c>
      <c r="E195" s="181" t="s">
        <v>3</v>
      </c>
      <c r="F195" s="372" t="s">
        <v>8766</v>
      </c>
      <c r="H195" s="181" t="s">
        <v>3</v>
      </c>
      <c r="I195" s="182"/>
      <c r="L195" s="180"/>
      <c r="M195" s="183"/>
      <c r="T195" s="184"/>
      <c r="AT195" s="181" t="s">
        <v>387</v>
      </c>
      <c r="AU195" s="181" t="s">
        <v>81</v>
      </c>
      <c r="AV195" s="15" t="s">
        <v>79</v>
      </c>
      <c r="AW195" s="15" t="s">
        <v>33</v>
      </c>
      <c r="AX195" s="15" t="s">
        <v>71</v>
      </c>
      <c r="AY195" s="181" t="s">
        <v>293</v>
      </c>
    </row>
    <row r="196" spans="2:65" s="12" customFormat="1">
      <c r="B196" s="165"/>
      <c r="D196" s="157" t="s">
        <v>387</v>
      </c>
      <c r="E196" s="166" t="s">
        <v>3</v>
      </c>
      <c r="F196" s="366" t="s">
        <v>8767</v>
      </c>
      <c r="H196" s="367">
        <v>131.858</v>
      </c>
      <c r="I196" s="167"/>
      <c r="L196" s="165"/>
      <c r="M196" s="168"/>
      <c r="T196" s="169"/>
      <c r="AT196" s="166" t="s">
        <v>387</v>
      </c>
      <c r="AU196" s="166" t="s">
        <v>81</v>
      </c>
      <c r="AV196" s="12" t="s">
        <v>81</v>
      </c>
      <c r="AW196" s="12" t="s">
        <v>33</v>
      </c>
      <c r="AX196" s="12" t="s">
        <v>71</v>
      </c>
      <c r="AY196" s="166" t="s">
        <v>293</v>
      </c>
    </row>
    <row r="197" spans="2:65" s="15" customFormat="1">
      <c r="B197" s="180"/>
      <c r="D197" s="157" t="s">
        <v>387</v>
      </c>
      <c r="E197" s="181" t="s">
        <v>3</v>
      </c>
      <c r="F197" s="372" t="s">
        <v>8768</v>
      </c>
      <c r="H197" s="181" t="s">
        <v>3</v>
      </c>
      <c r="I197" s="182"/>
      <c r="L197" s="180"/>
      <c r="M197" s="183"/>
      <c r="T197" s="184"/>
      <c r="AT197" s="181" t="s">
        <v>387</v>
      </c>
      <c r="AU197" s="181" t="s">
        <v>81</v>
      </c>
      <c r="AV197" s="15" t="s">
        <v>79</v>
      </c>
      <c r="AW197" s="15" t="s">
        <v>33</v>
      </c>
      <c r="AX197" s="15" t="s">
        <v>71</v>
      </c>
      <c r="AY197" s="181" t="s">
        <v>293</v>
      </c>
    </row>
    <row r="198" spans="2:65" s="12" customFormat="1">
      <c r="B198" s="165"/>
      <c r="D198" s="157" t="s">
        <v>387</v>
      </c>
      <c r="E198" s="166" t="s">
        <v>3</v>
      </c>
      <c r="F198" s="366" t="s">
        <v>8769</v>
      </c>
      <c r="H198" s="367">
        <v>76.596999999999994</v>
      </c>
      <c r="I198" s="167"/>
      <c r="L198" s="165"/>
      <c r="M198" s="168"/>
      <c r="T198" s="169"/>
      <c r="AT198" s="166" t="s">
        <v>387</v>
      </c>
      <c r="AU198" s="166" t="s">
        <v>81</v>
      </c>
      <c r="AV198" s="12" t="s">
        <v>81</v>
      </c>
      <c r="AW198" s="12" t="s">
        <v>33</v>
      </c>
      <c r="AX198" s="12" t="s">
        <v>71</v>
      </c>
      <c r="AY198" s="166" t="s">
        <v>293</v>
      </c>
    </row>
    <row r="199" spans="2:65" s="14" customFormat="1">
      <c r="B199" s="175"/>
      <c r="D199" s="157" t="s">
        <v>387</v>
      </c>
      <c r="E199" s="176" t="s">
        <v>3</v>
      </c>
      <c r="F199" s="370" t="s">
        <v>1015</v>
      </c>
      <c r="H199" s="371">
        <v>208.45500000000001</v>
      </c>
      <c r="I199" s="177"/>
      <c r="L199" s="175"/>
      <c r="M199" s="178"/>
      <c r="T199" s="179"/>
      <c r="AT199" s="176" t="s">
        <v>387</v>
      </c>
      <c r="AU199" s="176" t="s">
        <v>81</v>
      </c>
      <c r="AV199" s="14" t="s">
        <v>292</v>
      </c>
      <c r="AW199" s="14" t="s">
        <v>33</v>
      </c>
      <c r="AX199" s="14" t="s">
        <v>71</v>
      </c>
      <c r="AY199" s="176" t="s">
        <v>293</v>
      </c>
    </row>
    <row r="200" spans="2:65" s="15" customFormat="1">
      <c r="B200" s="180"/>
      <c r="D200" s="157" t="s">
        <v>387</v>
      </c>
      <c r="E200" s="181" t="s">
        <v>3</v>
      </c>
      <c r="F200" s="372" t="s">
        <v>8770</v>
      </c>
      <c r="H200" s="181" t="s">
        <v>3</v>
      </c>
      <c r="I200" s="182"/>
      <c r="L200" s="180"/>
      <c r="M200" s="183"/>
      <c r="T200" s="184"/>
      <c r="AT200" s="181" t="s">
        <v>387</v>
      </c>
      <c r="AU200" s="181" t="s">
        <v>81</v>
      </c>
      <c r="AV200" s="15" t="s">
        <v>79</v>
      </c>
      <c r="AW200" s="15" t="s">
        <v>33</v>
      </c>
      <c r="AX200" s="15" t="s">
        <v>71</v>
      </c>
      <c r="AY200" s="181" t="s">
        <v>293</v>
      </c>
    </row>
    <row r="201" spans="2:65" s="12" customFormat="1">
      <c r="B201" s="165"/>
      <c r="D201" s="157" t="s">
        <v>387</v>
      </c>
      <c r="E201" s="166" t="s">
        <v>3</v>
      </c>
      <c r="F201" s="366" t="s">
        <v>8771</v>
      </c>
      <c r="H201" s="367">
        <v>-10.067</v>
      </c>
      <c r="I201" s="167"/>
      <c r="L201" s="165"/>
      <c r="M201" s="168"/>
      <c r="T201" s="169"/>
      <c r="AT201" s="166" t="s">
        <v>387</v>
      </c>
      <c r="AU201" s="166" t="s">
        <v>81</v>
      </c>
      <c r="AV201" s="12" t="s">
        <v>81</v>
      </c>
      <c r="AW201" s="12" t="s">
        <v>33</v>
      </c>
      <c r="AX201" s="12" t="s">
        <v>71</v>
      </c>
      <c r="AY201" s="166" t="s">
        <v>293</v>
      </c>
    </row>
    <row r="202" spans="2:65" s="14" customFormat="1">
      <c r="B202" s="175"/>
      <c r="D202" s="157" t="s">
        <v>387</v>
      </c>
      <c r="E202" s="176" t="s">
        <v>3</v>
      </c>
      <c r="F202" s="370" t="s">
        <v>4241</v>
      </c>
      <c r="H202" s="371">
        <v>-10.067</v>
      </c>
      <c r="I202" s="177"/>
      <c r="L202" s="175"/>
      <c r="M202" s="178"/>
      <c r="T202" s="179"/>
      <c r="AT202" s="176" t="s">
        <v>387</v>
      </c>
      <c r="AU202" s="176" t="s">
        <v>81</v>
      </c>
      <c r="AV202" s="14" t="s">
        <v>292</v>
      </c>
      <c r="AW202" s="14" t="s">
        <v>33</v>
      </c>
      <c r="AX202" s="14" t="s">
        <v>71</v>
      </c>
      <c r="AY202" s="176" t="s">
        <v>293</v>
      </c>
    </row>
    <row r="203" spans="2:65" s="13" customFormat="1">
      <c r="B203" s="170"/>
      <c r="D203" s="157" t="s">
        <v>387</v>
      </c>
      <c r="E203" s="171" t="s">
        <v>3</v>
      </c>
      <c r="F203" s="368" t="s">
        <v>407</v>
      </c>
      <c r="H203" s="369">
        <v>198.38800000000001</v>
      </c>
      <c r="I203" s="172"/>
      <c r="L203" s="170"/>
      <c r="M203" s="173"/>
      <c r="T203" s="174"/>
      <c r="AT203" s="171" t="s">
        <v>387</v>
      </c>
      <c r="AU203" s="171" t="s">
        <v>81</v>
      </c>
      <c r="AV203" s="13" t="s">
        <v>308</v>
      </c>
      <c r="AW203" s="13" t="s">
        <v>33</v>
      </c>
      <c r="AX203" s="13" t="s">
        <v>79</v>
      </c>
      <c r="AY203" s="171" t="s">
        <v>293</v>
      </c>
    </row>
    <row r="204" spans="2:65" s="1" customFormat="1" ht="24.2" customHeight="1">
      <c r="B204" s="132"/>
      <c r="C204" s="358" t="s">
        <v>472</v>
      </c>
      <c r="D204" s="358" t="s">
        <v>309</v>
      </c>
      <c r="E204" s="359" t="s">
        <v>8772</v>
      </c>
      <c r="F204" s="360" t="s">
        <v>8773</v>
      </c>
      <c r="G204" s="361" t="s">
        <v>451</v>
      </c>
      <c r="H204" s="362">
        <v>87</v>
      </c>
      <c r="I204" s="148"/>
      <c r="J204" s="149">
        <f>ROUND(I204*H204,2)</f>
        <v>0</v>
      </c>
      <c r="K204" s="145" t="s">
        <v>383</v>
      </c>
      <c r="L204" s="33"/>
      <c r="M204" s="150" t="s">
        <v>3</v>
      </c>
      <c r="N204" s="151" t="s">
        <v>42</v>
      </c>
      <c r="P204" s="139">
        <f>O204*H204</f>
        <v>0</v>
      </c>
      <c r="Q204" s="139">
        <v>0</v>
      </c>
      <c r="R204" s="139">
        <f>Q204*H204</f>
        <v>0</v>
      </c>
      <c r="S204" s="139">
        <v>0</v>
      </c>
      <c r="T204" s="140">
        <f>S204*H204</f>
        <v>0</v>
      </c>
      <c r="AR204" s="141" t="s">
        <v>308</v>
      </c>
      <c r="AT204" s="141" t="s">
        <v>309</v>
      </c>
      <c r="AU204" s="141" t="s">
        <v>81</v>
      </c>
      <c r="AY204" s="18" t="s">
        <v>293</v>
      </c>
      <c r="BE204" s="142">
        <f>IF(N204="základní",J204,0)</f>
        <v>0</v>
      </c>
      <c r="BF204" s="142">
        <f>IF(N204="snížená",J204,0)</f>
        <v>0</v>
      </c>
      <c r="BG204" s="142">
        <f>IF(N204="zákl. přenesená",J204,0)</f>
        <v>0</v>
      </c>
      <c r="BH204" s="142">
        <f>IF(N204="sníž. přenesená",J204,0)</f>
        <v>0</v>
      </c>
      <c r="BI204" s="142">
        <f>IF(N204="nulová",J204,0)</f>
        <v>0</v>
      </c>
      <c r="BJ204" s="18" t="s">
        <v>79</v>
      </c>
      <c r="BK204" s="142">
        <f>ROUND(I204*H204,2)</f>
        <v>0</v>
      </c>
      <c r="BL204" s="18" t="s">
        <v>308</v>
      </c>
      <c r="BM204" s="141" t="s">
        <v>8774</v>
      </c>
    </row>
    <row r="205" spans="2:65" s="1" customFormat="1">
      <c r="B205" s="33"/>
      <c r="D205" s="162" t="s">
        <v>385</v>
      </c>
      <c r="F205" s="365" t="s">
        <v>8775</v>
      </c>
      <c r="I205" s="159"/>
      <c r="L205" s="33"/>
      <c r="M205" s="164"/>
      <c r="T205" s="54"/>
      <c r="AT205" s="18" t="s">
        <v>385</v>
      </c>
      <c r="AU205" s="18" t="s">
        <v>81</v>
      </c>
    </row>
    <row r="206" spans="2:65" s="15" customFormat="1">
      <c r="B206" s="180"/>
      <c r="D206" s="157" t="s">
        <v>387</v>
      </c>
      <c r="E206" s="181" t="s">
        <v>3</v>
      </c>
      <c r="F206" s="372" t="s">
        <v>8776</v>
      </c>
      <c r="H206" s="181" t="s">
        <v>3</v>
      </c>
      <c r="I206" s="182"/>
      <c r="L206" s="180"/>
      <c r="M206" s="183"/>
      <c r="T206" s="184"/>
      <c r="AT206" s="181" t="s">
        <v>387</v>
      </c>
      <c r="AU206" s="181" t="s">
        <v>81</v>
      </c>
      <c r="AV206" s="15" t="s">
        <v>79</v>
      </c>
      <c r="AW206" s="15" t="s">
        <v>33</v>
      </c>
      <c r="AX206" s="15" t="s">
        <v>71</v>
      </c>
      <c r="AY206" s="181" t="s">
        <v>293</v>
      </c>
    </row>
    <row r="207" spans="2:65" s="12" customFormat="1">
      <c r="B207" s="165"/>
      <c r="D207" s="157" t="s">
        <v>387</v>
      </c>
      <c r="E207" s="166" t="s">
        <v>3</v>
      </c>
      <c r="F207" s="366" t="s">
        <v>8777</v>
      </c>
      <c r="H207" s="367">
        <v>87</v>
      </c>
      <c r="I207" s="167"/>
      <c r="L207" s="165"/>
      <c r="M207" s="168"/>
      <c r="T207" s="169"/>
      <c r="AT207" s="166" t="s">
        <v>387</v>
      </c>
      <c r="AU207" s="166" t="s">
        <v>81</v>
      </c>
      <c r="AV207" s="12" t="s">
        <v>81</v>
      </c>
      <c r="AW207" s="12" t="s">
        <v>33</v>
      </c>
      <c r="AX207" s="12" t="s">
        <v>79</v>
      </c>
      <c r="AY207" s="166" t="s">
        <v>293</v>
      </c>
    </row>
    <row r="208" spans="2:65" s="1" customFormat="1" ht="24.2" customHeight="1">
      <c r="B208" s="132"/>
      <c r="C208" s="358" t="s">
        <v>478</v>
      </c>
      <c r="D208" s="358" t="s">
        <v>309</v>
      </c>
      <c r="E208" s="359" t="s">
        <v>8778</v>
      </c>
      <c r="F208" s="360" t="s">
        <v>8779</v>
      </c>
      <c r="G208" s="361" t="s">
        <v>298</v>
      </c>
      <c r="H208" s="362">
        <v>3</v>
      </c>
      <c r="I208" s="148"/>
      <c r="J208" s="149">
        <f>ROUND(I208*H208,2)</f>
        <v>0</v>
      </c>
      <c r="K208" s="145" t="s">
        <v>383</v>
      </c>
      <c r="L208" s="33"/>
      <c r="M208" s="150" t="s">
        <v>3</v>
      </c>
      <c r="N208" s="151" t="s">
        <v>42</v>
      </c>
      <c r="P208" s="139">
        <f>O208*H208</f>
        <v>0</v>
      </c>
      <c r="Q208" s="139">
        <v>0</v>
      </c>
      <c r="R208" s="139">
        <f>Q208*H208</f>
        <v>0</v>
      </c>
      <c r="S208" s="139">
        <v>0</v>
      </c>
      <c r="T208" s="140">
        <f>S208*H208</f>
        <v>0</v>
      </c>
      <c r="AR208" s="141" t="s">
        <v>308</v>
      </c>
      <c r="AT208" s="141" t="s">
        <v>309</v>
      </c>
      <c r="AU208" s="141" t="s">
        <v>81</v>
      </c>
      <c r="AY208" s="18" t="s">
        <v>293</v>
      </c>
      <c r="BE208" s="142">
        <f>IF(N208="základní",J208,0)</f>
        <v>0</v>
      </c>
      <c r="BF208" s="142">
        <f>IF(N208="snížená",J208,0)</f>
        <v>0</v>
      </c>
      <c r="BG208" s="142">
        <f>IF(N208="zákl. přenesená",J208,0)</f>
        <v>0</v>
      </c>
      <c r="BH208" s="142">
        <f>IF(N208="sníž. přenesená",J208,0)</f>
        <v>0</v>
      </c>
      <c r="BI208" s="142">
        <f>IF(N208="nulová",J208,0)</f>
        <v>0</v>
      </c>
      <c r="BJ208" s="18" t="s">
        <v>79</v>
      </c>
      <c r="BK208" s="142">
        <f>ROUND(I208*H208,2)</f>
        <v>0</v>
      </c>
      <c r="BL208" s="18" t="s">
        <v>308</v>
      </c>
      <c r="BM208" s="141" t="s">
        <v>8780</v>
      </c>
    </row>
    <row r="209" spans="2:65" s="1" customFormat="1">
      <c r="B209" s="33"/>
      <c r="D209" s="162" t="s">
        <v>385</v>
      </c>
      <c r="F209" s="365" t="s">
        <v>8781</v>
      </c>
      <c r="I209" s="159"/>
      <c r="L209" s="33"/>
      <c r="M209" s="164"/>
      <c r="T209" s="54"/>
      <c r="AT209" s="18" t="s">
        <v>385</v>
      </c>
      <c r="AU209" s="18" t="s">
        <v>81</v>
      </c>
    </row>
    <row r="210" spans="2:65" s="12" customFormat="1" ht="22.5">
      <c r="B210" s="165"/>
      <c r="D210" s="157" t="s">
        <v>387</v>
      </c>
      <c r="E210" s="166" t="s">
        <v>3</v>
      </c>
      <c r="F210" s="366" t="s">
        <v>8782</v>
      </c>
      <c r="H210" s="367">
        <v>3</v>
      </c>
      <c r="I210" s="167"/>
      <c r="L210" s="165"/>
      <c r="M210" s="168"/>
      <c r="T210" s="169"/>
      <c r="AT210" s="166" t="s">
        <v>387</v>
      </c>
      <c r="AU210" s="166" t="s">
        <v>81</v>
      </c>
      <c r="AV210" s="12" t="s">
        <v>81</v>
      </c>
      <c r="AW210" s="12" t="s">
        <v>33</v>
      </c>
      <c r="AX210" s="12" t="s">
        <v>79</v>
      </c>
      <c r="AY210" s="166" t="s">
        <v>293</v>
      </c>
    </row>
    <row r="211" spans="2:65" s="1" customFormat="1" ht="24.2" customHeight="1">
      <c r="B211" s="132"/>
      <c r="C211" s="358" t="s">
        <v>484</v>
      </c>
      <c r="D211" s="358" t="s">
        <v>309</v>
      </c>
      <c r="E211" s="359" t="s">
        <v>8783</v>
      </c>
      <c r="F211" s="360" t="s">
        <v>8784</v>
      </c>
      <c r="G211" s="361" t="s">
        <v>451</v>
      </c>
      <c r="H211" s="362">
        <v>328.529</v>
      </c>
      <c r="I211" s="148"/>
      <c r="J211" s="149">
        <f>ROUND(I211*H211,2)</f>
        <v>0</v>
      </c>
      <c r="K211" s="145" t="s">
        <v>383</v>
      </c>
      <c r="L211" s="33"/>
      <c r="M211" s="150" t="s">
        <v>3</v>
      </c>
      <c r="N211" s="151" t="s">
        <v>42</v>
      </c>
      <c r="P211" s="139">
        <f>O211*H211</f>
        <v>0</v>
      </c>
      <c r="Q211" s="139">
        <v>0</v>
      </c>
      <c r="R211" s="139">
        <f>Q211*H211</f>
        <v>0</v>
      </c>
      <c r="S211" s="139">
        <v>0</v>
      </c>
      <c r="T211" s="140">
        <f>S211*H211</f>
        <v>0</v>
      </c>
      <c r="AR211" s="141" t="s">
        <v>308</v>
      </c>
      <c r="AT211" s="141" t="s">
        <v>309</v>
      </c>
      <c r="AU211" s="141" t="s">
        <v>81</v>
      </c>
      <c r="AY211" s="18" t="s">
        <v>293</v>
      </c>
      <c r="BE211" s="142">
        <f>IF(N211="základní",J211,0)</f>
        <v>0</v>
      </c>
      <c r="BF211" s="142">
        <f>IF(N211="snížená",J211,0)</f>
        <v>0</v>
      </c>
      <c r="BG211" s="142">
        <f>IF(N211="zákl. přenesená",J211,0)</f>
        <v>0</v>
      </c>
      <c r="BH211" s="142">
        <f>IF(N211="sníž. přenesená",J211,0)</f>
        <v>0</v>
      </c>
      <c r="BI211" s="142">
        <f>IF(N211="nulová",J211,0)</f>
        <v>0</v>
      </c>
      <c r="BJ211" s="18" t="s">
        <v>79</v>
      </c>
      <c r="BK211" s="142">
        <f>ROUND(I211*H211,2)</f>
        <v>0</v>
      </c>
      <c r="BL211" s="18" t="s">
        <v>308</v>
      </c>
      <c r="BM211" s="141" t="s">
        <v>8785</v>
      </c>
    </row>
    <row r="212" spans="2:65" s="1" customFormat="1">
      <c r="B212" s="33"/>
      <c r="D212" s="162" t="s">
        <v>385</v>
      </c>
      <c r="F212" s="365" t="s">
        <v>8786</v>
      </c>
      <c r="I212" s="159"/>
      <c r="L212" s="33"/>
      <c r="M212" s="164"/>
      <c r="T212" s="54"/>
      <c r="AT212" s="18" t="s">
        <v>385</v>
      </c>
      <c r="AU212" s="18" t="s">
        <v>81</v>
      </c>
    </row>
    <row r="213" spans="2:65" s="15" customFormat="1">
      <c r="B213" s="180"/>
      <c r="D213" s="157" t="s">
        <v>387</v>
      </c>
      <c r="E213" s="181" t="s">
        <v>3</v>
      </c>
      <c r="F213" s="372" t="s">
        <v>8787</v>
      </c>
      <c r="H213" s="181" t="s">
        <v>3</v>
      </c>
      <c r="I213" s="182"/>
      <c r="L213" s="180"/>
      <c r="M213" s="183"/>
      <c r="T213" s="184"/>
      <c r="AT213" s="181" t="s">
        <v>387</v>
      </c>
      <c r="AU213" s="181" t="s">
        <v>81</v>
      </c>
      <c r="AV213" s="15" t="s">
        <v>79</v>
      </c>
      <c r="AW213" s="15" t="s">
        <v>33</v>
      </c>
      <c r="AX213" s="15" t="s">
        <v>71</v>
      </c>
      <c r="AY213" s="181" t="s">
        <v>293</v>
      </c>
    </row>
    <row r="214" spans="2:65" s="15" customFormat="1" ht="22.5">
      <c r="B214" s="180"/>
      <c r="D214" s="157" t="s">
        <v>387</v>
      </c>
      <c r="E214" s="181" t="s">
        <v>3</v>
      </c>
      <c r="F214" s="372" t="s">
        <v>8707</v>
      </c>
      <c r="H214" s="181" t="s">
        <v>3</v>
      </c>
      <c r="I214" s="182"/>
      <c r="L214" s="180"/>
      <c r="M214" s="183"/>
      <c r="T214" s="184"/>
      <c r="AT214" s="181" t="s">
        <v>387</v>
      </c>
      <c r="AU214" s="181" t="s">
        <v>81</v>
      </c>
      <c r="AV214" s="15" t="s">
        <v>79</v>
      </c>
      <c r="AW214" s="15" t="s">
        <v>33</v>
      </c>
      <c r="AX214" s="15" t="s">
        <v>71</v>
      </c>
      <c r="AY214" s="181" t="s">
        <v>293</v>
      </c>
    </row>
    <row r="215" spans="2:65" s="15" customFormat="1" ht="33.75">
      <c r="B215" s="180"/>
      <c r="D215" s="157" t="s">
        <v>387</v>
      </c>
      <c r="E215" s="181" t="s">
        <v>3</v>
      </c>
      <c r="F215" s="372" t="s">
        <v>8708</v>
      </c>
      <c r="H215" s="181" t="s">
        <v>3</v>
      </c>
      <c r="I215" s="182"/>
      <c r="L215" s="180"/>
      <c r="M215" s="183"/>
      <c r="T215" s="184"/>
      <c r="AT215" s="181" t="s">
        <v>387</v>
      </c>
      <c r="AU215" s="181" t="s">
        <v>81</v>
      </c>
      <c r="AV215" s="15" t="s">
        <v>79</v>
      </c>
      <c r="AW215" s="15" t="s">
        <v>33</v>
      </c>
      <c r="AX215" s="15" t="s">
        <v>71</v>
      </c>
      <c r="AY215" s="181" t="s">
        <v>293</v>
      </c>
    </row>
    <row r="216" spans="2:65" s="12" customFormat="1" ht="22.5">
      <c r="B216" s="165"/>
      <c r="D216" s="157" t="s">
        <v>387</v>
      </c>
      <c r="E216" s="166" t="s">
        <v>3</v>
      </c>
      <c r="F216" s="366" t="s">
        <v>8709</v>
      </c>
      <c r="H216" s="367">
        <v>57.951999999999998</v>
      </c>
      <c r="I216" s="167"/>
      <c r="L216" s="165"/>
      <c r="M216" s="168"/>
      <c r="T216" s="169"/>
      <c r="AT216" s="166" t="s">
        <v>387</v>
      </c>
      <c r="AU216" s="166" t="s">
        <v>81</v>
      </c>
      <c r="AV216" s="12" t="s">
        <v>81</v>
      </c>
      <c r="AW216" s="12" t="s">
        <v>33</v>
      </c>
      <c r="AX216" s="12" t="s">
        <v>71</v>
      </c>
      <c r="AY216" s="166" t="s">
        <v>293</v>
      </c>
    </row>
    <row r="217" spans="2:65" s="15" customFormat="1" ht="33.75">
      <c r="B217" s="180"/>
      <c r="D217" s="157" t="s">
        <v>387</v>
      </c>
      <c r="E217" s="181" t="s">
        <v>3</v>
      </c>
      <c r="F217" s="372" t="s">
        <v>8710</v>
      </c>
      <c r="H217" s="181" t="s">
        <v>3</v>
      </c>
      <c r="I217" s="182"/>
      <c r="L217" s="180"/>
      <c r="M217" s="183"/>
      <c r="T217" s="184"/>
      <c r="AT217" s="181" t="s">
        <v>387</v>
      </c>
      <c r="AU217" s="181" t="s">
        <v>81</v>
      </c>
      <c r="AV217" s="15" t="s">
        <v>79</v>
      </c>
      <c r="AW217" s="15" t="s">
        <v>33</v>
      </c>
      <c r="AX217" s="15" t="s">
        <v>71</v>
      </c>
      <c r="AY217" s="181" t="s">
        <v>293</v>
      </c>
    </row>
    <row r="218" spans="2:65" s="15" customFormat="1" ht="22.5">
      <c r="B218" s="180"/>
      <c r="D218" s="157" t="s">
        <v>387</v>
      </c>
      <c r="E218" s="181" t="s">
        <v>3</v>
      </c>
      <c r="F218" s="372" t="s">
        <v>8711</v>
      </c>
      <c r="H218" s="181" t="s">
        <v>3</v>
      </c>
      <c r="I218" s="182"/>
      <c r="L218" s="180"/>
      <c r="M218" s="183"/>
      <c r="T218" s="184"/>
      <c r="AT218" s="181" t="s">
        <v>387</v>
      </c>
      <c r="AU218" s="181" t="s">
        <v>81</v>
      </c>
      <c r="AV218" s="15" t="s">
        <v>79</v>
      </c>
      <c r="AW218" s="15" t="s">
        <v>33</v>
      </c>
      <c r="AX218" s="15" t="s">
        <v>71</v>
      </c>
      <c r="AY218" s="181" t="s">
        <v>293</v>
      </c>
    </row>
    <row r="219" spans="2:65" s="15" customFormat="1" ht="22.5">
      <c r="B219" s="180"/>
      <c r="D219" s="157" t="s">
        <v>387</v>
      </c>
      <c r="E219" s="181" t="s">
        <v>3</v>
      </c>
      <c r="F219" s="372" t="s">
        <v>8712</v>
      </c>
      <c r="H219" s="181" t="s">
        <v>3</v>
      </c>
      <c r="I219" s="182"/>
      <c r="L219" s="180"/>
      <c r="M219" s="183"/>
      <c r="T219" s="184"/>
      <c r="AT219" s="181" t="s">
        <v>387</v>
      </c>
      <c r="AU219" s="181" t="s">
        <v>81</v>
      </c>
      <c r="AV219" s="15" t="s">
        <v>79</v>
      </c>
      <c r="AW219" s="15" t="s">
        <v>33</v>
      </c>
      <c r="AX219" s="15" t="s">
        <v>71</v>
      </c>
      <c r="AY219" s="181" t="s">
        <v>293</v>
      </c>
    </row>
    <row r="220" spans="2:65" s="12" customFormat="1" ht="22.5">
      <c r="B220" s="165"/>
      <c r="D220" s="157" t="s">
        <v>387</v>
      </c>
      <c r="E220" s="166" t="s">
        <v>3</v>
      </c>
      <c r="F220" s="366" t="s">
        <v>8713</v>
      </c>
      <c r="H220" s="367">
        <v>198.27699999999999</v>
      </c>
      <c r="I220" s="167"/>
      <c r="L220" s="165"/>
      <c r="M220" s="168"/>
      <c r="T220" s="169"/>
      <c r="AT220" s="166" t="s">
        <v>387</v>
      </c>
      <c r="AU220" s="166" t="s">
        <v>81</v>
      </c>
      <c r="AV220" s="12" t="s">
        <v>81</v>
      </c>
      <c r="AW220" s="12" t="s">
        <v>33</v>
      </c>
      <c r="AX220" s="12" t="s">
        <v>71</v>
      </c>
      <c r="AY220" s="166" t="s">
        <v>293</v>
      </c>
    </row>
    <row r="221" spans="2:65" s="15" customFormat="1" ht="22.5">
      <c r="B221" s="180"/>
      <c r="D221" s="157" t="s">
        <v>387</v>
      </c>
      <c r="E221" s="181" t="s">
        <v>3</v>
      </c>
      <c r="F221" s="372" t="s">
        <v>8714</v>
      </c>
      <c r="H221" s="181" t="s">
        <v>3</v>
      </c>
      <c r="I221" s="182"/>
      <c r="L221" s="180"/>
      <c r="M221" s="183"/>
      <c r="T221" s="184"/>
      <c r="AT221" s="181" t="s">
        <v>387</v>
      </c>
      <c r="AU221" s="181" t="s">
        <v>81</v>
      </c>
      <c r="AV221" s="15" t="s">
        <v>79</v>
      </c>
      <c r="AW221" s="15" t="s">
        <v>33</v>
      </c>
      <c r="AX221" s="15" t="s">
        <v>71</v>
      </c>
      <c r="AY221" s="181" t="s">
        <v>293</v>
      </c>
    </row>
    <row r="222" spans="2:65" s="12" customFormat="1">
      <c r="B222" s="165"/>
      <c r="D222" s="157" t="s">
        <v>387</v>
      </c>
      <c r="E222" s="166" t="s">
        <v>3</v>
      </c>
      <c r="F222" s="366" t="s">
        <v>8715</v>
      </c>
      <c r="H222" s="367">
        <v>14.3</v>
      </c>
      <c r="I222" s="167"/>
      <c r="L222" s="165"/>
      <c r="M222" s="168"/>
      <c r="T222" s="169"/>
      <c r="AT222" s="166" t="s">
        <v>387</v>
      </c>
      <c r="AU222" s="166" t="s">
        <v>81</v>
      </c>
      <c r="AV222" s="12" t="s">
        <v>81</v>
      </c>
      <c r="AW222" s="12" t="s">
        <v>33</v>
      </c>
      <c r="AX222" s="12" t="s">
        <v>71</v>
      </c>
      <c r="AY222" s="166" t="s">
        <v>293</v>
      </c>
    </row>
    <row r="223" spans="2:65" s="12" customFormat="1">
      <c r="B223" s="165"/>
      <c r="D223" s="157" t="s">
        <v>387</v>
      </c>
      <c r="E223" s="166" t="s">
        <v>3</v>
      </c>
      <c r="F223" s="366" t="s">
        <v>8716</v>
      </c>
      <c r="H223" s="367">
        <v>58</v>
      </c>
      <c r="I223" s="167"/>
      <c r="L223" s="165"/>
      <c r="M223" s="168"/>
      <c r="T223" s="169"/>
      <c r="AT223" s="166" t="s">
        <v>387</v>
      </c>
      <c r="AU223" s="166" t="s">
        <v>81</v>
      </c>
      <c r="AV223" s="12" t="s">
        <v>81</v>
      </c>
      <c r="AW223" s="12" t="s">
        <v>33</v>
      </c>
      <c r="AX223" s="12" t="s">
        <v>71</v>
      </c>
      <c r="AY223" s="166" t="s">
        <v>293</v>
      </c>
    </row>
    <row r="224" spans="2:65" s="13" customFormat="1">
      <c r="B224" s="170"/>
      <c r="D224" s="157" t="s">
        <v>387</v>
      </c>
      <c r="E224" s="171" t="s">
        <v>3</v>
      </c>
      <c r="F224" s="368" t="s">
        <v>407</v>
      </c>
      <c r="H224" s="369">
        <v>328.529</v>
      </c>
      <c r="I224" s="172"/>
      <c r="L224" s="170"/>
      <c r="M224" s="173"/>
      <c r="T224" s="174"/>
      <c r="AT224" s="171" t="s">
        <v>387</v>
      </c>
      <c r="AU224" s="171" t="s">
        <v>81</v>
      </c>
      <c r="AV224" s="13" t="s">
        <v>308</v>
      </c>
      <c r="AW224" s="13" t="s">
        <v>33</v>
      </c>
      <c r="AX224" s="13" t="s">
        <v>79</v>
      </c>
      <c r="AY224" s="171" t="s">
        <v>293</v>
      </c>
    </row>
    <row r="225" spans="2:65" s="1" customFormat="1" ht="24.2" customHeight="1">
      <c r="B225" s="132"/>
      <c r="C225" s="353" t="s">
        <v>490</v>
      </c>
      <c r="D225" s="353" t="s">
        <v>290</v>
      </c>
      <c r="E225" s="354" t="s">
        <v>8788</v>
      </c>
      <c r="F225" s="355" t="s">
        <v>8746</v>
      </c>
      <c r="G225" s="356" t="s">
        <v>298</v>
      </c>
      <c r="H225" s="357">
        <v>1948</v>
      </c>
      <c r="I225" s="134"/>
      <c r="J225" s="135">
        <f>ROUND(I225*H225,2)</f>
        <v>0</v>
      </c>
      <c r="K225" s="133" t="s">
        <v>383</v>
      </c>
      <c r="L225" s="136"/>
      <c r="M225" s="137" t="s">
        <v>3</v>
      </c>
      <c r="N225" s="138" t="s">
        <v>42</v>
      </c>
      <c r="P225" s="139">
        <f>O225*H225</f>
        <v>0</v>
      </c>
      <c r="Q225" s="139">
        <v>1.23E-3</v>
      </c>
      <c r="R225" s="139">
        <f>Q225*H225</f>
        <v>2.3960400000000002</v>
      </c>
      <c r="S225" s="139">
        <v>0</v>
      </c>
      <c r="T225" s="140">
        <f>S225*H225</f>
        <v>0</v>
      </c>
      <c r="AR225" s="141" t="s">
        <v>325</v>
      </c>
      <c r="AT225" s="141" t="s">
        <v>290</v>
      </c>
      <c r="AU225" s="141" t="s">
        <v>81</v>
      </c>
      <c r="AY225" s="18" t="s">
        <v>293</v>
      </c>
      <c r="BE225" s="142">
        <f>IF(N225="základní",J225,0)</f>
        <v>0</v>
      </c>
      <c r="BF225" s="142">
        <f>IF(N225="snížená",J225,0)</f>
        <v>0</v>
      </c>
      <c r="BG225" s="142">
        <f>IF(N225="zákl. přenesená",J225,0)</f>
        <v>0</v>
      </c>
      <c r="BH225" s="142">
        <f>IF(N225="sníž. přenesená",J225,0)</f>
        <v>0</v>
      </c>
      <c r="BI225" s="142">
        <f>IF(N225="nulová",J225,0)</f>
        <v>0</v>
      </c>
      <c r="BJ225" s="18" t="s">
        <v>79</v>
      </c>
      <c r="BK225" s="142">
        <f>ROUND(I225*H225,2)</f>
        <v>0</v>
      </c>
      <c r="BL225" s="18" t="s">
        <v>308</v>
      </c>
      <c r="BM225" s="141" t="s">
        <v>8789</v>
      </c>
    </row>
    <row r="226" spans="2:65" s="15" customFormat="1" ht="33.75">
      <c r="B226" s="180"/>
      <c r="D226" s="157" t="s">
        <v>387</v>
      </c>
      <c r="E226" s="181" t="s">
        <v>3</v>
      </c>
      <c r="F226" s="372" t="s">
        <v>8790</v>
      </c>
      <c r="H226" s="181" t="s">
        <v>3</v>
      </c>
      <c r="I226" s="182"/>
      <c r="L226" s="180"/>
      <c r="M226" s="183"/>
      <c r="T226" s="184"/>
      <c r="AT226" s="181" t="s">
        <v>387</v>
      </c>
      <c r="AU226" s="181" t="s">
        <v>81</v>
      </c>
      <c r="AV226" s="15" t="s">
        <v>79</v>
      </c>
      <c r="AW226" s="15" t="s">
        <v>33</v>
      </c>
      <c r="AX226" s="15" t="s">
        <v>71</v>
      </c>
      <c r="AY226" s="181" t="s">
        <v>293</v>
      </c>
    </row>
    <row r="227" spans="2:65" s="12" customFormat="1">
      <c r="B227" s="165"/>
      <c r="D227" s="157" t="s">
        <v>387</v>
      </c>
      <c r="E227" s="166" t="s">
        <v>3</v>
      </c>
      <c r="F227" s="366" t="s">
        <v>8791</v>
      </c>
      <c r="H227" s="367">
        <v>1948</v>
      </c>
      <c r="I227" s="167"/>
      <c r="L227" s="165"/>
      <c r="M227" s="168"/>
      <c r="T227" s="169"/>
      <c r="AT227" s="166" t="s">
        <v>387</v>
      </c>
      <c r="AU227" s="166" t="s">
        <v>81</v>
      </c>
      <c r="AV227" s="12" t="s">
        <v>81</v>
      </c>
      <c r="AW227" s="12" t="s">
        <v>33</v>
      </c>
      <c r="AX227" s="12" t="s">
        <v>79</v>
      </c>
      <c r="AY227" s="166" t="s">
        <v>293</v>
      </c>
    </row>
    <row r="228" spans="2:65" s="1" customFormat="1" ht="21.75" customHeight="1">
      <c r="B228" s="132"/>
      <c r="C228" s="353" t="s">
        <v>497</v>
      </c>
      <c r="D228" s="353" t="s">
        <v>290</v>
      </c>
      <c r="E228" s="354" t="s">
        <v>8740</v>
      </c>
      <c r="F228" s="355" t="s">
        <v>8741</v>
      </c>
      <c r="G228" s="356" t="s">
        <v>298</v>
      </c>
      <c r="H228" s="357">
        <v>974</v>
      </c>
      <c r="I228" s="134"/>
      <c r="J228" s="135">
        <f>ROUND(I228*H228,2)</f>
        <v>0</v>
      </c>
      <c r="K228" s="133" t="s">
        <v>383</v>
      </c>
      <c r="L228" s="136"/>
      <c r="M228" s="137" t="s">
        <v>3</v>
      </c>
      <c r="N228" s="138" t="s">
        <v>42</v>
      </c>
      <c r="P228" s="139">
        <f>O228*H228</f>
        <v>0</v>
      </c>
      <c r="Q228" s="139">
        <v>1.8000000000000001E-4</v>
      </c>
      <c r="R228" s="139">
        <f>Q228*H228</f>
        <v>0.17532</v>
      </c>
      <c r="S228" s="139">
        <v>0</v>
      </c>
      <c r="T228" s="140">
        <f>S228*H228</f>
        <v>0</v>
      </c>
      <c r="AR228" s="141" t="s">
        <v>325</v>
      </c>
      <c r="AT228" s="141" t="s">
        <v>290</v>
      </c>
      <c r="AU228" s="141" t="s">
        <v>81</v>
      </c>
      <c r="AY228" s="18" t="s">
        <v>293</v>
      </c>
      <c r="BE228" s="142">
        <f>IF(N228="základní",J228,0)</f>
        <v>0</v>
      </c>
      <c r="BF228" s="142">
        <f>IF(N228="snížená",J228,0)</f>
        <v>0</v>
      </c>
      <c r="BG228" s="142">
        <f>IF(N228="zákl. přenesená",J228,0)</f>
        <v>0</v>
      </c>
      <c r="BH228" s="142">
        <f>IF(N228="sníž. přenesená",J228,0)</f>
        <v>0</v>
      </c>
      <c r="BI228" s="142">
        <f>IF(N228="nulová",J228,0)</f>
        <v>0</v>
      </c>
      <c r="BJ228" s="18" t="s">
        <v>79</v>
      </c>
      <c r="BK228" s="142">
        <f>ROUND(I228*H228,2)</f>
        <v>0</v>
      </c>
      <c r="BL228" s="18" t="s">
        <v>308</v>
      </c>
      <c r="BM228" s="141" t="s">
        <v>8792</v>
      </c>
    </row>
    <row r="229" spans="2:65" s="12" customFormat="1">
      <c r="B229" s="165"/>
      <c r="D229" s="157" t="s">
        <v>387</v>
      </c>
      <c r="E229" s="166" t="s">
        <v>3</v>
      </c>
      <c r="F229" s="366" t="s">
        <v>8793</v>
      </c>
      <c r="H229" s="367">
        <v>974</v>
      </c>
      <c r="I229" s="167"/>
      <c r="L229" s="165"/>
      <c r="M229" s="168"/>
      <c r="T229" s="169"/>
      <c r="AT229" s="166" t="s">
        <v>387</v>
      </c>
      <c r="AU229" s="166" t="s">
        <v>81</v>
      </c>
      <c r="AV229" s="12" t="s">
        <v>81</v>
      </c>
      <c r="AW229" s="12" t="s">
        <v>33</v>
      </c>
      <c r="AX229" s="12" t="s">
        <v>79</v>
      </c>
      <c r="AY229" s="166" t="s">
        <v>293</v>
      </c>
    </row>
    <row r="230" spans="2:65" s="1" customFormat="1" ht="16.5" customHeight="1">
      <c r="B230" s="132"/>
      <c r="C230" s="353" t="s">
        <v>8</v>
      </c>
      <c r="D230" s="353" t="s">
        <v>290</v>
      </c>
      <c r="E230" s="354" t="s">
        <v>8749</v>
      </c>
      <c r="F230" s="355" t="s">
        <v>8750</v>
      </c>
      <c r="G230" s="356" t="s">
        <v>451</v>
      </c>
      <c r="H230" s="357">
        <v>657.05799999999999</v>
      </c>
      <c r="I230" s="134"/>
      <c r="J230" s="135">
        <f>ROUND(I230*H230,2)</f>
        <v>0</v>
      </c>
      <c r="K230" s="133" t="s">
        <v>383</v>
      </c>
      <c r="L230" s="136"/>
      <c r="M230" s="137" t="s">
        <v>3</v>
      </c>
      <c r="N230" s="138" t="s">
        <v>42</v>
      </c>
      <c r="P230" s="139">
        <f>O230*H230</f>
        <v>0</v>
      </c>
      <c r="Q230" s="139">
        <v>4.9390000000000003E-2</v>
      </c>
      <c r="R230" s="139">
        <f>Q230*H230</f>
        <v>32.452094620000004</v>
      </c>
      <c r="S230" s="139">
        <v>0</v>
      </c>
      <c r="T230" s="140">
        <f>S230*H230</f>
        <v>0</v>
      </c>
      <c r="AR230" s="141" t="s">
        <v>325</v>
      </c>
      <c r="AT230" s="141" t="s">
        <v>290</v>
      </c>
      <c r="AU230" s="141" t="s">
        <v>81</v>
      </c>
      <c r="AY230" s="18" t="s">
        <v>293</v>
      </c>
      <c r="BE230" s="142">
        <f>IF(N230="základní",J230,0)</f>
        <v>0</v>
      </c>
      <c r="BF230" s="142">
        <f>IF(N230="snížená",J230,0)</f>
        <v>0</v>
      </c>
      <c r="BG230" s="142">
        <f>IF(N230="zákl. přenesená",J230,0)</f>
        <v>0</v>
      </c>
      <c r="BH230" s="142">
        <f>IF(N230="sníž. přenesená",J230,0)</f>
        <v>0</v>
      </c>
      <c r="BI230" s="142">
        <f>IF(N230="nulová",J230,0)</f>
        <v>0</v>
      </c>
      <c r="BJ230" s="18" t="s">
        <v>79</v>
      </c>
      <c r="BK230" s="142">
        <f>ROUND(I230*H230,2)</f>
        <v>0</v>
      </c>
      <c r="BL230" s="18" t="s">
        <v>308</v>
      </c>
      <c r="BM230" s="141" t="s">
        <v>8794</v>
      </c>
    </row>
    <row r="231" spans="2:65" s="12" customFormat="1">
      <c r="B231" s="165"/>
      <c r="D231" s="157" t="s">
        <v>387</v>
      </c>
      <c r="E231" s="166" t="s">
        <v>3</v>
      </c>
      <c r="F231" s="366" t="s">
        <v>8795</v>
      </c>
      <c r="H231" s="367">
        <v>657.05799999999999</v>
      </c>
      <c r="I231" s="167"/>
      <c r="L231" s="165"/>
      <c r="M231" s="168"/>
      <c r="T231" s="169"/>
      <c r="AT231" s="166" t="s">
        <v>387</v>
      </c>
      <c r="AU231" s="166" t="s">
        <v>81</v>
      </c>
      <c r="AV231" s="12" t="s">
        <v>81</v>
      </c>
      <c r="AW231" s="12" t="s">
        <v>33</v>
      </c>
      <c r="AX231" s="12" t="s">
        <v>79</v>
      </c>
      <c r="AY231" s="166" t="s">
        <v>293</v>
      </c>
    </row>
    <row r="232" spans="2:65" s="1" customFormat="1" ht="24.2" customHeight="1">
      <c r="B232" s="132"/>
      <c r="C232" s="353" t="s">
        <v>507</v>
      </c>
      <c r="D232" s="353" t="s">
        <v>290</v>
      </c>
      <c r="E232" s="354" t="s">
        <v>8796</v>
      </c>
      <c r="F232" s="355" t="s">
        <v>8797</v>
      </c>
      <c r="G232" s="356" t="s">
        <v>298</v>
      </c>
      <c r="H232" s="357">
        <v>487</v>
      </c>
      <c r="I232" s="134"/>
      <c r="J232" s="135">
        <f>ROUND(I232*H232,2)</f>
        <v>0</v>
      </c>
      <c r="K232" s="133" t="s">
        <v>383</v>
      </c>
      <c r="L232" s="136"/>
      <c r="M232" s="137" t="s">
        <v>3</v>
      </c>
      <c r="N232" s="138" t="s">
        <v>42</v>
      </c>
      <c r="P232" s="139">
        <f>O232*H232</f>
        <v>0</v>
      </c>
      <c r="Q232" s="139">
        <v>0.28048000000000001</v>
      </c>
      <c r="R232" s="139">
        <f>Q232*H232</f>
        <v>136.59376</v>
      </c>
      <c r="S232" s="139">
        <v>0</v>
      </c>
      <c r="T232" s="140">
        <f>S232*H232</f>
        <v>0</v>
      </c>
      <c r="AR232" s="141" t="s">
        <v>325</v>
      </c>
      <c r="AT232" s="141" t="s">
        <v>290</v>
      </c>
      <c r="AU232" s="141" t="s">
        <v>81</v>
      </c>
      <c r="AY232" s="18" t="s">
        <v>293</v>
      </c>
      <c r="BE232" s="142">
        <f>IF(N232="základní",J232,0)</f>
        <v>0</v>
      </c>
      <c r="BF232" s="142">
        <f>IF(N232="snížená",J232,0)</f>
        <v>0</v>
      </c>
      <c r="BG232" s="142">
        <f>IF(N232="zákl. přenesená",J232,0)</f>
        <v>0</v>
      </c>
      <c r="BH232" s="142">
        <f>IF(N232="sníž. přenesená",J232,0)</f>
        <v>0</v>
      </c>
      <c r="BI232" s="142">
        <f>IF(N232="nulová",J232,0)</f>
        <v>0</v>
      </c>
      <c r="BJ232" s="18" t="s">
        <v>79</v>
      </c>
      <c r="BK232" s="142">
        <f>ROUND(I232*H232,2)</f>
        <v>0</v>
      </c>
      <c r="BL232" s="18" t="s">
        <v>308</v>
      </c>
      <c r="BM232" s="141" t="s">
        <v>8798</v>
      </c>
    </row>
    <row r="233" spans="2:65" s="12" customFormat="1">
      <c r="B233" s="165"/>
      <c r="D233" s="157" t="s">
        <v>387</v>
      </c>
      <c r="E233" s="166" t="s">
        <v>3</v>
      </c>
      <c r="F233" s="366" t="s">
        <v>8799</v>
      </c>
      <c r="H233" s="367">
        <v>487</v>
      </c>
      <c r="I233" s="167"/>
      <c r="L233" s="165"/>
      <c r="M233" s="168"/>
      <c r="T233" s="169"/>
      <c r="AT233" s="166" t="s">
        <v>387</v>
      </c>
      <c r="AU233" s="166" t="s">
        <v>81</v>
      </c>
      <c r="AV233" s="12" t="s">
        <v>81</v>
      </c>
      <c r="AW233" s="12" t="s">
        <v>33</v>
      </c>
      <c r="AX233" s="12" t="s">
        <v>79</v>
      </c>
      <c r="AY233" s="166" t="s">
        <v>293</v>
      </c>
    </row>
    <row r="234" spans="2:65" s="1" customFormat="1" ht="24.2" customHeight="1">
      <c r="B234" s="132"/>
      <c r="C234" s="358" t="s">
        <v>513</v>
      </c>
      <c r="D234" s="358" t="s">
        <v>309</v>
      </c>
      <c r="E234" s="359" t="s">
        <v>8800</v>
      </c>
      <c r="F234" s="360" t="s">
        <v>8801</v>
      </c>
      <c r="G234" s="361" t="s">
        <v>451</v>
      </c>
      <c r="H234" s="362">
        <v>989.82299999999998</v>
      </c>
      <c r="I234" s="148"/>
      <c r="J234" s="149">
        <f>ROUND(I234*H234,2)</f>
        <v>0</v>
      </c>
      <c r="K234" s="145" t="s">
        <v>383</v>
      </c>
      <c r="L234" s="33"/>
      <c r="M234" s="150" t="s">
        <v>3</v>
      </c>
      <c r="N234" s="151" t="s">
        <v>42</v>
      </c>
      <c r="P234" s="139">
        <f>O234*H234</f>
        <v>0</v>
      </c>
      <c r="Q234" s="139">
        <v>0</v>
      </c>
      <c r="R234" s="139">
        <f>Q234*H234</f>
        <v>0</v>
      </c>
      <c r="S234" s="139">
        <v>0</v>
      </c>
      <c r="T234" s="140">
        <f>S234*H234</f>
        <v>0</v>
      </c>
      <c r="AR234" s="141" t="s">
        <v>308</v>
      </c>
      <c r="AT234" s="141" t="s">
        <v>309</v>
      </c>
      <c r="AU234" s="141" t="s">
        <v>81</v>
      </c>
      <c r="AY234" s="18" t="s">
        <v>293</v>
      </c>
      <c r="BE234" s="142">
        <f>IF(N234="základní",J234,0)</f>
        <v>0</v>
      </c>
      <c r="BF234" s="142">
        <f>IF(N234="snížená",J234,0)</f>
        <v>0</v>
      </c>
      <c r="BG234" s="142">
        <f>IF(N234="zákl. přenesená",J234,0)</f>
        <v>0</v>
      </c>
      <c r="BH234" s="142">
        <f>IF(N234="sníž. přenesená",J234,0)</f>
        <v>0</v>
      </c>
      <c r="BI234" s="142">
        <f>IF(N234="nulová",J234,0)</f>
        <v>0</v>
      </c>
      <c r="BJ234" s="18" t="s">
        <v>79</v>
      </c>
      <c r="BK234" s="142">
        <f>ROUND(I234*H234,2)</f>
        <v>0</v>
      </c>
      <c r="BL234" s="18" t="s">
        <v>308</v>
      </c>
      <c r="BM234" s="141" t="s">
        <v>8802</v>
      </c>
    </row>
    <row r="235" spans="2:65" s="1" customFormat="1">
      <c r="B235" s="33"/>
      <c r="D235" s="162" t="s">
        <v>385</v>
      </c>
      <c r="F235" s="365" t="s">
        <v>8803</v>
      </c>
      <c r="I235" s="159"/>
      <c r="L235" s="33"/>
      <c r="M235" s="164"/>
      <c r="T235" s="54"/>
      <c r="AT235" s="18" t="s">
        <v>385</v>
      </c>
      <c r="AU235" s="18" t="s">
        <v>81</v>
      </c>
    </row>
    <row r="236" spans="2:65" s="15" customFormat="1">
      <c r="B236" s="180"/>
      <c r="D236" s="157" t="s">
        <v>387</v>
      </c>
      <c r="E236" s="181" t="s">
        <v>3</v>
      </c>
      <c r="F236" s="372" t="s">
        <v>8787</v>
      </c>
      <c r="H236" s="181" t="s">
        <v>3</v>
      </c>
      <c r="I236" s="182"/>
      <c r="L236" s="180"/>
      <c r="M236" s="183"/>
      <c r="T236" s="184"/>
      <c r="AT236" s="181" t="s">
        <v>387</v>
      </c>
      <c r="AU236" s="181" t="s">
        <v>81</v>
      </c>
      <c r="AV236" s="15" t="s">
        <v>79</v>
      </c>
      <c r="AW236" s="15" t="s">
        <v>33</v>
      </c>
      <c r="AX236" s="15" t="s">
        <v>71</v>
      </c>
      <c r="AY236" s="181" t="s">
        <v>293</v>
      </c>
    </row>
    <row r="237" spans="2:65" s="15" customFormat="1" ht="22.5">
      <c r="B237" s="180"/>
      <c r="D237" s="157" t="s">
        <v>387</v>
      </c>
      <c r="E237" s="181" t="s">
        <v>3</v>
      </c>
      <c r="F237" s="372" t="s">
        <v>8721</v>
      </c>
      <c r="H237" s="181" t="s">
        <v>3</v>
      </c>
      <c r="I237" s="182"/>
      <c r="L237" s="180"/>
      <c r="M237" s="183"/>
      <c r="T237" s="184"/>
      <c r="AT237" s="181" t="s">
        <v>387</v>
      </c>
      <c r="AU237" s="181" t="s">
        <v>81</v>
      </c>
      <c r="AV237" s="15" t="s">
        <v>79</v>
      </c>
      <c r="AW237" s="15" t="s">
        <v>33</v>
      </c>
      <c r="AX237" s="15" t="s">
        <v>71</v>
      </c>
      <c r="AY237" s="181" t="s">
        <v>293</v>
      </c>
    </row>
    <row r="238" spans="2:65" s="12" customFormat="1">
      <c r="B238" s="165"/>
      <c r="D238" s="157" t="s">
        <v>387</v>
      </c>
      <c r="E238" s="166" t="s">
        <v>3</v>
      </c>
      <c r="F238" s="366" t="s">
        <v>8722</v>
      </c>
      <c r="H238" s="367">
        <v>87.397000000000006</v>
      </c>
      <c r="I238" s="167"/>
      <c r="L238" s="165"/>
      <c r="M238" s="168"/>
      <c r="T238" s="169"/>
      <c r="AT238" s="166" t="s">
        <v>387</v>
      </c>
      <c r="AU238" s="166" t="s">
        <v>81</v>
      </c>
      <c r="AV238" s="12" t="s">
        <v>81</v>
      </c>
      <c r="AW238" s="12" t="s">
        <v>33</v>
      </c>
      <c r="AX238" s="12" t="s">
        <v>71</v>
      </c>
      <c r="AY238" s="166" t="s">
        <v>293</v>
      </c>
    </row>
    <row r="239" spans="2:65" s="15" customFormat="1">
      <c r="B239" s="180"/>
      <c r="D239" s="157" t="s">
        <v>387</v>
      </c>
      <c r="E239" s="181" t="s">
        <v>3</v>
      </c>
      <c r="F239" s="372" t="s">
        <v>8723</v>
      </c>
      <c r="H239" s="181" t="s">
        <v>3</v>
      </c>
      <c r="I239" s="182"/>
      <c r="L239" s="180"/>
      <c r="M239" s="183"/>
      <c r="T239" s="184"/>
      <c r="AT239" s="181" t="s">
        <v>387</v>
      </c>
      <c r="AU239" s="181" t="s">
        <v>81</v>
      </c>
      <c r="AV239" s="15" t="s">
        <v>79</v>
      </c>
      <c r="AW239" s="15" t="s">
        <v>33</v>
      </c>
      <c r="AX239" s="15" t="s">
        <v>71</v>
      </c>
      <c r="AY239" s="181" t="s">
        <v>293</v>
      </c>
    </row>
    <row r="240" spans="2:65" s="12" customFormat="1">
      <c r="B240" s="165"/>
      <c r="D240" s="157" t="s">
        <v>387</v>
      </c>
      <c r="E240" s="166" t="s">
        <v>3</v>
      </c>
      <c r="F240" s="366" t="s">
        <v>8724</v>
      </c>
      <c r="H240" s="367">
        <v>77.55</v>
      </c>
      <c r="I240" s="167"/>
      <c r="L240" s="165"/>
      <c r="M240" s="168"/>
      <c r="T240" s="169"/>
      <c r="AT240" s="166" t="s">
        <v>387</v>
      </c>
      <c r="AU240" s="166" t="s">
        <v>81</v>
      </c>
      <c r="AV240" s="12" t="s">
        <v>81</v>
      </c>
      <c r="AW240" s="12" t="s">
        <v>33</v>
      </c>
      <c r="AX240" s="12" t="s">
        <v>71</v>
      </c>
      <c r="AY240" s="166" t="s">
        <v>293</v>
      </c>
    </row>
    <row r="241" spans="2:65" s="15" customFormat="1">
      <c r="B241" s="180"/>
      <c r="D241" s="157" t="s">
        <v>387</v>
      </c>
      <c r="E241" s="181" t="s">
        <v>3</v>
      </c>
      <c r="F241" s="372" t="s">
        <v>8725</v>
      </c>
      <c r="H241" s="181" t="s">
        <v>3</v>
      </c>
      <c r="I241" s="182"/>
      <c r="L241" s="180"/>
      <c r="M241" s="183"/>
      <c r="T241" s="184"/>
      <c r="AT241" s="181" t="s">
        <v>387</v>
      </c>
      <c r="AU241" s="181" t="s">
        <v>81</v>
      </c>
      <c r="AV241" s="15" t="s">
        <v>79</v>
      </c>
      <c r="AW241" s="15" t="s">
        <v>33</v>
      </c>
      <c r="AX241" s="15" t="s">
        <v>71</v>
      </c>
      <c r="AY241" s="181" t="s">
        <v>293</v>
      </c>
    </row>
    <row r="242" spans="2:65" s="12" customFormat="1">
      <c r="B242" s="165"/>
      <c r="D242" s="157" t="s">
        <v>387</v>
      </c>
      <c r="E242" s="166" t="s">
        <v>3</v>
      </c>
      <c r="F242" s="366" t="s">
        <v>8726</v>
      </c>
      <c r="H242" s="367">
        <v>117.194</v>
      </c>
      <c r="I242" s="167"/>
      <c r="L242" s="165"/>
      <c r="M242" s="168"/>
      <c r="T242" s="169"/>
      <c r="AT242" s="166" t="s">
        <v>387</v>
      </c>
      <c r="AU242" s="166" t="s">
        <v>81</v>
      </c>
      <c r="AV242" s="12" t="s">
        <v>81</v>
      </c>
      <c r="AW242" s="12" t="s">
        <v>33</v>
      </c>
      <c r="AX242" s="12" t="s">
        <v>71</v>
      </c>
      <c r="AY242" s="166" t="s">
        <v>293</v>
      </c>
    </row>
    <row r="243" spans="2:65" s="15" customFormat="1" ht="33.75">
      <c r="B243" s="180"/>
      <c r="D243" s="157" t="s">
        <v>387</v>
      </c>
      <c r="E243" s="181" t="s">
        <v>3</v>
      </c>
      <c r="F243" s="372" t="s">
        <v>8727</v>
      </c>
      <c r="H243" s="181" t="s">
        <v>3</v>
      </c>
      <c r="I243" s="182"/>
      <c r="L243" s="180"/>
      <c r="M243" s="183"/>
      <c r="T243" s="184"/>
      <c r="AT243" s="181" t="s">
        <v>387</v>
      </c>
      <c r="AU243" s="181" t="s">
        <v>81</v>
      </c>
      <c r="AV243" s="15" t="s">
        <v>79</v>
      </c>
      <c r="AW243" s="15" t="s">
        <v>33</v>
      </c>
      <c r="AX243" s="15" t="s">
        <v>71</v>
      </c>
      <c r="AY243" s="181" t="s">
        <v>293</v>
      </c>
    </row>
    <row r="244" spans="2:65" s="12" customFormat="1" ht="22.5">
      <c r="B244" s="165"/>
      <c r="D244" s="157" t="s">
        <v>387</v>
      </c>
      <c r="E244" s="166" t="s">
        <v>3</v>
      </c>
      <c r="F244" s="366" t="s">
        <v>8728</v>
      </c>
      <c r="H244" s="367">
        <v>705.48199999999997</v>
      </c>
      <c r="I244" s="167"/>
      <c r="L244" s="165"/>
      <c r="M244" s="168"/>
      <c r="T244" s="169"/>
      <c r="AT244" s="166" t="s">
        <v>387</v>
      </c>
      <c r="AU244" s="166" t="s">
        <v>81</v>
      </c>
      <c r="AV244" s="12" t="s">
        <v>81</v>
      </c>
      <c r="AW244" s="12" t="s">
        <v>33</v>
      </c>
      <c r="AX244" s="12" t="s">
        <v>71</v>
      </c>
      <c r="AY244" s="166" t="s">
        <v>293</v>
      </c>
    </row>
    <row r="245" spans="2:65" s="12" customFormat="1">
      <c r="B245" s="165"/>
      <c r="D245" s="157" t="s">
        <v>387</v>
      </c>
      <c r="E245" s="166" t="s">
        <v>3</v>
      </c>
      <c r="F245" s="366" t="s">
        <v>8729</v>
      </c>
      <c r="H245" s="367">
        <v>2.2000000000000002</v>
      </c>
      <c r="I245" s="167"/>
      <c r="L245" s="165"/>
      <c r="M245" s="168"/>
      <c r="T245" s="169"/>
      <c r="AT245" s="166" t="s">
        <v>387</v>
      </c>
      <c r="AU245" s="166" t="s">
        <v>81</v>
      </c>
      <c r="AV245" s="12" t="s">
        <v>81</v>
      </c>
      <c r="AW245" s="12" t="s">
        <v>33</v>
      </c>
      <c r="AX245" s="12" t="s">
        <v>71</v>
      </c>
      <c r="AY245" s="166" t="s">
        <v>293</v>
      </c>
    </row>
    <row r="246" spans="2:65" s="13" customFormat="1">
      <c r="B246" s="170"/>
      <c r="D246" s="157" t="s">
        <v>387</v>
      </c>
      <c r="E246" s="171" t="s">
        <v>3</v>
      </c>
      <c r="F246" s="368" t="s">
        <v>407</v>
      </c>
      <c r="H246" s="369">
        <v>989.82299999999998</v>
      </c>
      <c r="I246" s="172"/>
      <c r="L246" s="170"/>
      <c r="M246" s="173"/>
      <c r="T246" s="174"/>
      <c r="AT246" s="171" t="s">
        <v>387</v>
      </c>
      <c r="AU246" s="171" t="s">
        <v>81</v>
      </c>
      <c r="AV246" s="13" t="s">
        <v>308</v>
      </c>
      <c r="AW246" s="13" t="s">
        <v>33</v>
      </c>
      <c r="AX246" s="13" t="s">
        <v>79</v>
      </c>
      <c r="AY246" s="171" t="s">
        <v>293</v>
      </c>
    </row>
    <row r="247" spans="2:65" s="1" customFormat="1" ht="24.2" customHeight="1">
      <c r="B247" s="132"/>
      <c r="C247" s="353" t="s">
        <v>519</v>
      </c>
      <c r="D247" s="353" t="s">
        <v>290</v>
      </c>
      <c r="E247" s="354" t="s">
        <v>8788</v>
      </c>
      <c r="F247" s="355" t="s">
        <v>8746</v>
      </c>
      <c r="G247" s="356" t="s">
        <v>298</v>
      </c>
      <c r="H247" s="357">
        <v>5868</v>
      </c>
      <c r="I247" s="134"/>
      <c r="J247" s="135">
        <f>ROUND(I247*H247,2)</f>
        <v>0</v>
      </c>
      <c r="K247" s="133" t="s">
        <v>383</v>
      </c>
      <c r="L247" s="136"/>
      <c r="M247" s="137" t="s">
        <v>3</v>
      </c>
      <c r="N247" s="138" t="s">
        <v>42</v>
      </c>
      <c r="P247" s="139">
        <f>O247*H247</f>
        <v>0</v>
      </c>
      <c r="Q247" s="139">
        <v>1.23E-3</v>
      </c>
      <c r="R247" s="139">
        <f>Q247*H247</f>
        <v>7.2176400000000003</v>
      </c>
      <c r="S247" s="139">
        <v>0</v>
      </c>
      <c r="T247" s="140">
        <f>S247*H247</f>
        <v>0</v>
      </c>
      <c r="AR247" s="141" t="s">
        <v>325</v>
      </c>
      <c r="AT247" s="141" t="s">
        <v>290</v>
      </c>
      <c r="AU247" s="141" t="s">
        <v>81</v>
      </c>
      <c r="AY247" s="18" t="s">
        <v>293</v>
      </c>
      <c r="BE247" s="142">
        <f>IF(N247="základní",J247,0)</f>
        <v>0</v>
      </c>
      <c r="BF247" s="142">
        <f>IF(N247="snížená",J247,0)</f>
        <v>0</v>
      </c>
      <c r="BG247" s="142">
        <f>IF(N247="zákl. přenesená",J247,0)</f>
        <v>0</v>
      </c>
      <c r="BH247" s="142">
        <f>IF(N247="sníž. přenesená",J247,0)</f>
        <v>0</v>
      </c>
      <c r="BI247" s="142">
        <f>IF(N247="nulová",J247,0)</f>
        <v>0</v>
      </c>
      <c r="BJ247" s="18" t="s">
        <v>79</v>
      </c>
      <c r="BK247" s="142">
        <f>ROUND(I247*H247,2)</f>
        <v>0</v>
      </c>
      <c r="BL247" s="18" t="s">
        <v>308</v>
      </c>
      <c r="BM247" s="141" t="s">
        <v>8804</v>
      </c>
    </row>
    <row r="248" spans="2:65" s="15" customFormat="1" ht="33.75">
      <c r="B248" s="180"/>
      <c r="D248" s="157" t="s">
        <v>387</v>
      </c>
      <c r="E248" s="181" t="s">
        <v>3</v>
      </c>
      <c r="F248" s="372" t="s">
        <v>8805</v>
      </c>
      <c r="H248" s="181" t="s">
        <v>3</v>
      </c>
      <c r="I248" s="182"/>
      <c r="L248" s="180"/>
      <c r="M248" s="183"/>
      <c r="T248" s="184"/>
      <c r="AT248" s="181" t="s">
        <v>387</v>
      </c>
      <c r="AU248" s="181" t="s">
        <v>81</v>
      </c>
      <c r="AV248" s="15" t="s">
        <v>79</v>
      </c>
      <c r="AW248" s="15" t="s">
        <v>33</v>
      </c>
      <c r="AX248" s="15" t="s">
        <v>71</v>
      </c>
      <c r="AY248" s="181" t="s">
        <v>293</v>
      </c>
    </row>
    <row r="249" spans="2:65" s="12" customFormat="1">
      <c r="B249" s="165"/>
      <c r="D249" s="157" t="s">
        <v>387</v>
      </c>
      <c r="E249" s="166" t="s">
        <v>3</v>
      </c>
      <c r="F249" s="366" t="s">
        <v>8806</v>
      </c>
      <c r="H249" s="367">
        <v>5868</v>
      </c>
      <c r="I249" s="167"/>
      <c r="L249" s="165"/>
      <c r="M249" s="168"/>
      <c r="T249" s="169"/>
      <c r="AT249" s="166" t="s">
        <v>387</v>
      </c>
      <c r="AU249" s="166" t="s">
        <v>81</v>
      </c>
      <c r="AV249" s="12" t="s">
        <v>81</v>
      </c>
      <c r="AW249" s="12" t="s">
        <v>33</v>
      </c>
      <c r="AX249" s="12" t="s">
        <v>79</v>
      </c>
      <c r="AY249" s="166" t="s">
        <v>293</v>
      </c>
    </row>
    <row r="250" spans="2:65" s="1" customFormat="1" ht="21.75" customHeight="1">
      <c r="B250" s="132"/>
      <c r="C250" s="353" t="s">
        <v>527</v>
      </c>
      <c r="D250" s="353" t="s">
        <v>290</v>
      </c>
      <c r="E250" s="354" t="s">
        <v>8740</v>
      </c>
      <c r="F250" s="355" t="s">
        <v>8741</v>
      </c>
      <c r="G250" s="356" t="s">
        <v>298</v>
      </c>
      <c r="H250" s="357">
        <v>2934</v>
      </c>
      <c r="I250" s="134"/>
      <c r="J250" s="135">
        <f>ROUND(I250*H250,2)</f>
        <v>0</v>
      </c>
      <c r="K250" s="133" t="s">
        <v>383</v>
      </c>
      <c r="L250" s="136"/>
      <c r="M250" s="137" t="s">
        <v>3</v>
      </c>
      <c r="N250" s="138" t="s">
        <v>42</v>
      </c>
      <c r="P250" s="139">
        <f>O250*H250</f>
        <v>0</v>
      </c>
      <c r="Q250" s="139">
        <v>1.8000000000000001E-4</v>
      </c>
      <c r="R250" s="139">
        <f>Q250*H250</f>
        <v>0.52812000000000003</v>
      </c>
      <c r="S250" s="139">
        <v>0</v>
      </c>
      <c r="T250" s="140">
        <f>S250*H250</f>
        <v>0</v>
      </c>
      <c r="AR250" s="141" t="s">
        <v>325</v>
      </c>
      <c r="AT250" s="141" t="s">
        <v>290</v>
      </c>
      <c r="AU250" s="141" t="s">
        <v>81</v>
      </c>
      <c r="AY250" s="18" t="s">
        <v>293</v>
      </c>
      <c r="BE250" s="142">
        <f>IF(N250="základní",J250,0)</f>
        <v>0</v>
      </c>
      <c r="BF250" s="142">
        <f>IF(N250="snížená",J250,0)</f>
        <v>0</v>
      </c>
      <c r="BG250" s="142">
        <f>IF(N250="zákl. přenesená",J250,0)</f>
        <v>0</v>
      </c>
      <c r="BH250" s="142">
        <f>IF(N250="sníž. přenesená",J250,0)</f>
        <v>0</v>
      </c>
      <c r="BI250" s="142">
        <f>IF(N250="nulová",J250,0)</f>
        <v>0</v>
      </c>
      <c r="BJ250" s="18" t="s">
        <v>79</v>
      </c>
      <c r="BK250" s="142">
        <f>ROUND(I250*H250,2)</f>
        <v>0</v>
      </c>
      <c r="BL250" s="18" t="s">
        <v>308</v>
      </c>
      <c r="BM250" s="141" t="s">
        <v>8807</v>
      </c>
    </row>
    <row r="251" spans="2:65" s="12" customFormat="1">
      <c r="B251" s="165"/>
      <c r="D251" s="157" t="s">
        <v>387</v>
      </c>
      <c r="E251" s="166" t="s">
        <v>3</v>
      </c>
      <c r="F251" s="366" t="s">
        <v>8808</v>
      </c>
      <c r="H251" s="367">
        <v>2934</v>
      </c>
      <c r="I251" s="167"/>
      <c r="L251" s="165"/>
      <c r="M251" s="168"/>
      <c r="T251" s="169"/>
      <c r="AT251" s="166" t="s">
        <v>387</v>
      </c>
      <c r="AU251" s="166" t="s">
        <v>81</v>
      </c>
      <c r="AV251" s="12" t="s">
        <v>81</v>
      </c>
      <c r="AW251" s="12" t="s">
        <v>33</v>
      </c>
      <c r="AX251" s="12" t="s">
        <v>79</v>
      </c>
      <c r="AY251" s="166" t="s">
        <v>293</v>
      </c>
    </row>
    <row r="252" spans="2:65" s="1" customFormat="1" ht="16.5" customHeight="1">
      <c r="B252" s="132"/>
      <c r="C252" s="353" t="s">
        <v>532</v>
      </c>
      <c r="D252" s="353" t="s">
        <v>290</v>
      </c>
      <c r="E252" s="354" t="s">
        <v>8749</v>
      </c>
      <c r="F252" s="355" t="s">
        <v>8750</v>
      </c>
      <c r="G252" s="356" t="s">
        <v>451</v>
      </c>
      <c r="H252" s="357">
        <v>1979.646</v>
      </c>
      <c r="I252" s="134"/>
      <c r="J252" s="135">
        <f>ROUND(I252*H252,2)</f>
        <v>0</v>
      </c>
      <c r="K252" s="133" t="s">
        <v>383</v>
      </c>
      <c r="L252" s="136"/>
      <c r="M252" s="137" t="s">
        <v>3</v>
      </c>
      <c r="N252" s="138" t="s">
        <v>42</v>
      </c>
      <c r="P252" s="139">
        <f>O252*H252</f>
        <v>0</v>
      </c>
      <c r="Q252" s="139">
        <v>4.9390000000000003E-2</v>
      </c>
      <c r="R252" s="139">
        <f>Q252*H252</f>
        <v>97.774715940000007</v>
      </c>
      <c r="S252" s="139">
        <v>0</v>
      </c>
      <c r="T252" s="140">
        <f>S252*H252</f>
        <v>0</v>
      </c>
      <c r="AR252" s="141" t="s">
        <v>325</v>
      </c>
      <c r="AT252" s="141" t="s">
        <v>290</v>
      </c>
      <c r="AU252" s="141" t="s">
        <v>81</v>
      </c>
      <c r="AY252" s="18" t="s">
        <v>293</v>
      </c>
      <c r="BE252" s="142">
        <f>IF(N252="základní",J252,0)</f>
        <v>0</v>
      </c>
      <c r="BF252" s="142">
        <f>IF(N252="snížená",J252,0)</f>
        <v>0</v>
      </c>
      <c r="BG252" s="142">
        <f>IF(N252="zákl. přenesená",J252,0)</f>
        <v>0</v>
      </c>
      <c r="BH252" s="142">
        <f>IF(N252="sníž. přenesená",J252,0)</f>
        <v>0</v>
      </c>
      <c r="BI252" s="142">
        <f>IF(N252="nulová",J252,0)</f>
        <v>0</v>
      </c>
      <c r="BJ252" s="18" t="s">
        <v>79</v>
      </c>
      <c r="BK252" s="142">
        <f>ROUND(I252*H252,2)</f>
        <v>0</v>
      </c>
      <c r="BL252" s="18" t="s">
        <v>308</v>
      </c>
      <c r="BM252" s="141" t="s">
        <v>8809</v>
      </c>
    </row>
    <row r="253" spans="2:65" s="12" customFormat="1">
      <c r="B253" s="165"/>
      <c r="D253" s="157" t="s">
        <v>387</v>
      </c>
      <c r="E253" s="166" t="s">
        <v>3</v>
      </c>
      <c r="F253" s="366" t="s">
        <v>8810</v>
      </c>
      <c r="H253" s="367">
        <v>1979.646</v>
      </c>
      <c r="I253" s="167"/>
      <c r="L253" s="165"/>
      <c r="M253" s="168"/>
      <c r="T253" s="169"/>
      <c r="AT253" s="166" t="s">
        <v>387</v>
      </c>
      <c r="AU253" s="166" t="s">
        <v>81</v>
      </c>
      <c r="AV253" s="12" t="s">
        <v>81</v>
      </c>
      <c r="AW253" s="12" t="s">
        <v>33</v>
      </c>
      <c r="AX253" s="12" t="s">
        <v>79</v>
      </c>
      <c r="AY253" s="166" t="s">
        <v>293</v>
      </c>
    </row>
    <row r="254" spans="2:65" s="1" customFormat="1" ht="37.9" customHeight="1">
      <c r="B254" s="132"/>
      <c r="C254" s="353" t="s">
        <v>539</v>
      </c>
      <c r="D254" s="353" t="s">
        <v>290</v>
      </c>
      <c r="E254" s="354" t="s">
        <v>8811</v>
      </c>
      <c r="F254" s="355" t="s">
        <v>8812</v>
      </c>
      <c r="G254" s="356" t="s">
        <v>298</v>
      </c>
      <c r="H254" s="357">
        <v>1467</v>
      </c>
      <c r="I254" s="134"/>
      <c r="J254" s="135">
        <f>ROUND(I254*H254,2)</f>
        <v>0</v>
      </c>
      <c r="K254" s="133" t="s">
        <v>3</v>
      </c>
      <c r="L254" s="136"/>
      <c r="M254" s="137" t="s">
        <v>3</v>
      </c>
      <c r="N254" s="138" t="s">
        <v>42</v>
      </c>
      <c r="P254" s="139">
        <f>O254*H254</f>
        <v>0</v>
      </c>
      <c r="Q254" s="139">
        <v>0.28799999999999998</v>
      </c>
      <c r="R254" s="139">
        <f>Q254*H254</f>
        <v>422.49599999999998</v>
      </c>
      <c r="S254" s="139">
        <v>0</v>
      </c>
      <c r="T254" s="140">
        <f>S254*H254</f>
        <v>0</v>
      </c>
      <c r="AR254" s="141" t="s">
        <v>325</v>
      </c>
      <c r="AT254" s="141" t="s">
        <v>290</v>
      </c>
      <c r="AU254" s="141" t="s">
        <v>81</v>
      </c>
      <c r="AY254" s="18" t="s">
        <v>293</v>
      </c>
      <c r="BE254" s="142">
        <f>IF(N254="základní",J254,0)</f>
        <v>0</v>
      </c>
      <c r="BF254" s="142">
        <f>IF(N254="snížená",J254,0)</f>
        <v>0</v>
      </c>
      <c r="BG254" s="142">
        <f>IF(N254="zákl. přenesená",J254,0)</f>
        <v>0</v>
      </c>
      <c r="BH254" s="142">
        <f>IF(N254="sníž. přenesená",J254,0)</f>
        <v>0</v>
      </c>
      <c r="BI254" s="142">
        <f>IF(N254="nulová",J254,0)</f>
        <v>0</v>
      </c>
      <c r="BJ254" s="18" t="s">
        <v>79</v>
      </c>
      <c r="BK254" s="142">
        <f>ROUND(I254*H254,2)</f>
        <v>0</v>
      </c>
      <c r="BL254" s="18" t="s">
        <v>308</v>
      </c>
      <c r="BM254" s="141" t="s">
        <v>8813</v>
      </c>
    </row>
    <row r="255" spans="2:65" s="12" customFormat="1">
      <c r="B255" s="165"/>
      <c r="D255" s="157" t="s">
        <v>387</v>
      </c>
      <c r="E255" s="166" t="s">
        <v>3</v>
      </c>
      <c r="F255" s="366" t="s">
        <v>8814</v>
      </c>
      <c r="H255" s="367">
        <v>1467</v>
      </c>
      <c r="I255" s="167"/>
      <c r="L255" s="165"/>
      <c r="M255" s="168"/>
      <c r="T255" s="169"/>
      <c r="AT255" s="166" t="s">
        <v>387</v>
      </c>
      <c r="AU255" s="166" t="s">
        <v>81</v>
      </c>
      <c r="AV255" s="12" t="s">
        <v>81</v>
      </c>
      <c r="AW255" s="12" t="s">
        <v>33</v>
      </c>
      <c r="AX255" s="12" t="s">
        <v>79</v>
      </c>
      <c r="AY255" s="166" t="s">
        <v>293</v>
      </c>
    </row>
    <row r="256" spans="2:65" s="1" customFormat="1" ht="24.2" customHeight="1">
      <c r="B256" s="132"/>
      <c r="C256" s="358" t="s">
        <v>553</v>
      </c>
      <c r="D256" s="358" t="s">
        <v>309</v>
      </c>
      <c r="E256" s="359" t="s">
        <v>8815</v>
      </c>
      <c r="F256" s="360" t="s">
        <v>8816</v>
      </c>
      <c r="G256" s="361" t="s">
        <v>451</v>
      </c>
      <c r="H256" s="362">
        <v>3.95</v>
      </c>
      <c r="I256" s="148"/>
      <c r="J256" s="149">
        <f>ROUND(I256*H256,2)</f>
        <v>0</v>
      </c>
      <c r="K256" s="145" t="s">
        <v>383</v>
      </c>
      <c r="L256" s="33"/>
      <c r="M256" s="150" t="s">
        <v>3</v>
      </c>
      <c r="N256" s="151" t="s">
        <v>42</v>
      </c>
      <c r="P256" s="139">
        <f>O256*H256</f>
        <v>0</v>
      </c>
      <c r="Q256" s="139">
        <v>0</v>
      </c>
      <c r="R256" s="139">
        <f>Q256*H256</f>
        <v>0</v>
      </c>
      <c r="S256" s="139">
        <v>0</v>
      </c>
      <c r="T256" s="140">
        <f>S256*H256</f>
        <v>0</v>
      </c>
      <c r="AR256" s="141" t="s">
        <v>308</v>
      </c>
      <c r="AT256" s="141" t="s">
        <v>309</v>
      </c>
      <c r="AU256" s="141" t="s">
        <v>81</v>
      </c>
      <c r="AY256" s="18" t="s">
        <v>293</v>
      </c>
      <c r="BE256" s="142">
        <f>IF(N256="základní",J256,0)</f>
        <v>0</v>
      </c>
      <c r="BF256" s="142">
        <f>IF(N256="snížená",J256,0)</f>
        <v>0</v>
      </c>
      <c r="BG256" s="142">
        <f>IF(N256="zákl. přenesená",J256,0)</f>
        <v>0</v>
      </c>
      <c r="BH256" s="142">
        <f>IF(N256="sníž. přenesená",J256,0)</f>
        <v>0</v>
      </c>
      <c r="BI256" s="142">
        <f>IF(N256="nulová",J256,0)</f>
        <v>0</v>
      </c>
      <c r="BJ256" s="18" t="s">
        <v>79</v>
      </c>
      <c r="BK256" s="142">
        <f>ROUND(I256*H256,2)</f>
        <v>0</v>
      </c>
      <c r="BL256" s="18" t="s">
        <v>308</v>
      </c>
      <c r="BM256" s="141" t="s">
        <v>8817</v>
      </c>
    </row>
    <row r="257" spans="2:65" s="1" customFormat="1">
      <c r="B257" s="33"/>
      <c r="D257" s="162" t="s">
        <v>385</v>
      </c>
      <c r="F257" s="365" t="s">
        <v>8818</v>
      </c>
      <c r="I257" s="159"/>
      <c r="L257" s="33"/>
      <c r="M257" s="164"/>
      <c r="T257" s="54"/>
      <c r="AT257" s="18" t="s">
        <v>385</v>
      </c>
      <c r="AU257" s="18" t="s">
        <v>81</v>
      </c>
    </row>
    <row r="258" spans="2:65" s="1" customFormat="1" ht="24.2" customHeight="1">
      <c r="B258" s="132"/>
      <c r="C258" s="353" t="s">
        <v>572</v>
      </c>
      <c r="D258" s="353" t="s">
        <v>290</v>
      </c>
      <c r="E258" s="354" t="s">
        <v>8745</v>
      </c>
      <c r="F258" s="355" t="s">
        <v>8746</v>
      </c>
      <c r="G258" s="356" t="s">
        <v>298</v>
      </c>
      <c r="H258" s="357">
        <v>48</v>
      </c>
      <c r="I258" s="134"/>
      <c r="J258" s="135">
        <f>ROUND(I258*H258,2)</f>
        <v>0</v>
      </c>
      <c r="K258" s="133" t="s">
        <v>383</v>
      </c>
      <c r="L258" s="136"/>
      <c r="M258" s="137" t="s">
        <v>3</v>
      </c>
      <c r="N258" s="138" t="s">
        <v>42</v>
      </c>
      <c r="P258" s="139">
        <f>O258*H258</f>
        <v>0</v>
      </c>
      <c r="Q258" s="139">
        <v>1.23E-3</v>
      </c>
      <c r="R258" s="139">
        <f>Q258*H258</f>
        <v>5.9039999999999995E-2</v>
      </c>
      <c r="S258" s="139">
        <v>0</v>
      </c>
      <c r="T258" s="140">
        <f>S258*H258</f>
        <v>0</v>
      </c>
      <c r="AR258" s="141" t="s">
        <v>325</v>
      </c>
      <c r="AT258" s="141" t="s">
        <v>290</v>
      </c>
      <c r="AU258" s="141" t="s">
        <v>81</v>
      </c>
      <c r="AY258" s="18" t="s">
        <v>293</v>
      </c>
      <c r="BE258" s="142">
        <f>IF(N258="základní",J258,0)</f>
        <v>0</v>
      </c>
      <c r="BF258" s="142">
        <f>IF(N258="snížená",J258,0)</f>
        <v>0</v>
      </c>
      <c r="BG258" s="142">
        <f>IF(N258="zákl. přenesená",J258,0)</f>
        <v>0</v>
      </c>
      <c r="BH258" s="142">
        <f>IF(N258="sníž. přenesená",J258,0)</f>
        <v>0</v>
      </c>
      <c r="BI258" s="142">
        <f>IF(N258="nulová",J258,0)</f>
        <v>0</v>
      </c>
      <c r="BJ258" s="18" t="s">
        <v>79</v>
      </c>
      <c r="BK258" s="142">
        <f>ROUND(I258*H258,2)</f>
        <v>0</v>
      </c>
      <c r="BL258" s="18" t="s">
        <v>308</v>
      </c>
      <c r="BM258" s="141" t="s">
        <v>8819</v>
      </c>
    </row>
    <row r="259" spans="2:65" s="12" customFormat="1">
      <c r="B259" s="165"/>
      <c r="D259" s="157" t="s">
        <v>387</v>
      </c>
      <c r="E259" s="166" t="s">
        <v>3</v>
      </c>
      <c r="F259" s="366" t="s">
        <v>733</v>
      </c>
      <c r="H259" s="367">
        <v>48</v>
      </c>
      <c r="I259" s="167"/>
      <c r="L259" s="165"/>
      <c r="M259" s="168"/>
      <c r="T259" s="169"/>
      <c r="AT259" s="166" t="s">
        <v>387</v>
      </c>
      <c r="AU259" s="166" t="s">
        <v>81</v>
      </c>
      <c r="AV259" s="12" t="s">
        <v>81</v>
      </c>
      <c r="AW259" s="12" t="s">
        <v>33</v>
      </c>
      <c r="AX259" s="12" t="s">
        <v>79</v>
      </c>
      <c r="AY259" s="166" t="s">
        <v>293</v>
      </c>
    </row>
    <row r="260" spans="2:65" s="1" customFormat="1" ht="24.2" customHeight="1">
      <c r="B260" s="132"/>
      <c r="C260" s="353" t="s">
        <v>578</v>
      </c>
      <c r="D260" s="353" t="s">
        <v>290</v>
      </c>
      <c r="E260" s="354" t="s">
        <v>8820</v>
      </c>
      <c r="F260" s="355" t="s">
        <v>8821</v>
      </c>
      <c r="G260" s="356" t="s">
        <v>298</v>
      </c>
      <c r="H260" s="357">
        <v>24</v>
      </c>
      <c r="I260" s="134"/>
      <c r="J260" s="135">
        <f>ROUND(I260*H260,2)</f>
        <v>0</v>
      </c>
      <c r="K260" s="133" t="s">
        <v>383</v>
      </c>
      <c r="L260" s="136"/>
      <c r="M260" s="137" t="s">
        <v>3</v>
      </c>
      <c r="N260" s="138" t="s">
        <v>42</v>
      </c>
      <c r="P260" s="139">
        <f>O260*H260</f>
        <v>0</v>
      </c>
      <c r="Q260" s="139">
        <v>8.0000000000000007E-5</v>
      </c>
      <c r="R260" s="139">
        <f>Q260*H260</f>
        <v>1.9200000000000003E-3</v>
      </c>
      <c r="S260" s="139">
        <v>0</v>
      </c>
      <c r="T260" s="140">
        <f>S260*H260</f>
        <v>0</v>
      </c>
      <c r="AR260" s="141" t="s">
        <v>325</v>
      </c>
      <c r="AT260" s="141" t="s">
        <v>290</v>
      </c>
      <c r="AU260" s="141" t="s">
        <v>81</v>
      </c>
      <c r="AY260" s="18" t="s">
        <v>293</v>
      </c>
      <c r="BE260" s="142">
        <f>IF(N260="základní",J260,0)</f>
        <v>0</v>
      </c>
      <c r="BF260" s="142">
        <f>IF(N260="snížená",J260,0)</f>
        <v>0</v>
      </c>
      <c r="BG260" s="142">
        <f>IF(N260="zákl. přenesená",J260,0)</f>
        <v>0</v>
      </c>
      <c r="BH260" s="142">
        <f>IF(N260="sníž. přenesená",J260,0)</f>
        <v>0</v>
      </c>
      <c r="BI260" s="142">
        <f>IF(N260="nulová",J260,0)</f>
        <v>0</v>
      </c>
      <c r="BJ260" s="18" t="s">
        <v>79</v>
      </c>
      <c r="BK260" s="142">
        <f>ROUND(I260*H260,2)</f>
        <v>0</v>
      </c>
      <c r="BL260" s="18" t="s">
        <v>308</v>
      </c>
      <c r="BM260" s="141" t="s">
        <v>8822</v>
      </c>
    </row>
    <row r="261" spans="2:65" s="12" customFormat="1">
      <c r="B261" s="165"/>
      <c r="D261" s="157" t="s">
        <v>387</v>
      </c>
      <c r="E261" s="166" t="s">
        <v>3</v>
      </c>
      <c r="F261" s="366" t="s">
        <v>519</v>
      </c>
      <c r="H261" s="367">
        <v>24</v>
      </c>
      <c r="I261" s="167"/>
      <c r="L261" s="165"/>
      <c r="M261" s="168"/>
      <c r="T261" s="169"/>
      <c r="AT261" s="166" t="s">
        <v>387</v>
      </c>
      <c r="AU261" s="166" t="s">
        <v>81</v>
      </c>
      <c r="AV261" s="12" t="s">
        <v>81</v>
      </c>
      <c r="AW261" s="12" t="s">
        <v>33</v>
      </c>
      <c r="AX261" s="12" t="s">
        <v>79</v>
      </c>
      <c r="AY261" s="166" t="s">
        <v>293</v>
      </c>
    </row>
    <row r="262" spans="2:65" s="1" customFormat="1" ht="21.75" customHeight="1">
      <c r="B262" s="132"/>
      <c r="C262" s="353" t="s">
        <v>585</v>
      </c>
      <c r="D262" s="353" t="s">
        <v>290</v>
      </c>
      <c r="E262" s="354" t="s">
        <v>8740</v>
      </c>
      <c r="F262" s="355" t="s">
        <v>8741</v>
      </c>
      <c r="G262" s="356" t="s">
        <v>298</v>
      </c>
      <c r="H262" s="357">
        <v>24</v>
      </c>
      <c r="I262" s="134"/>
      <c r="J262" s="135">
        <f>ROUND(I262*H262,2)</f>
        <v>0</v>
      </c>
      <c r="K262" s="133" t="s">
        <v>383</v>
      </c>
      <c r="L262" s="136"/>
      <c r="M262" s="137" t="s">
        <v>3</v>
      </c>
      <c r="N262" s="138" t="s">
        <v>42</v>
      </c>
      <c r="P262" s="139">
        <f>O262*H262</f>
        <v>0</v>
      </c>
      <c r="Q262" s="139">
        <v>1.8000000000000001E-4</v>
      </c>
      <c r="R262" s="139">
        <f>Q262*H262</f>
        <v>4.3200000000000001E-3</v>
      </c>
      <c r="S262" s="139">
        <v>0</v>
      </c>
      <c r="T262" s="140">
        <f>S262*H262</f>
        <v>0</v>
      </c>
      <c r="AR262" s="141" t="s">
        <v>325</v>
      </c>
      <c r="AT262" s="141" t="s">
        <v>290</v>
      </c>
      <c r="AU262" s="141" t="s">
        <v>81</v>
      </c>
      <c r="AY262" s="18" t="s">
        <v>293</v>
      </c>
      <c r="BE262" s="142">
        <f>IF(N262="základní",J262,0)</f>
        <v>0</v>
      </c>
      <c r="BF262" s="142">
        <f>IF(N262="snížená",J262,0)</f>
        <v>0</v>
      </c>
      <c r="BG262" s="142">
        <f>IF(N262="zákl. přenesená",J262,0)</f>
        <v>0</v>
      </c>
      <c r="BH262" s="142">
        <f>IF(N262="sníž. přenesená",J262,0)</f>
        <v>0</v>
      </c>
      <c r="BI262" s="142">
        <f>IF(N262="nulová",J262,0)</f>
        <v>0</v>
      </c>
      <c r="BJ262" s="18" t="s">
        <v>79</v>
      </c>
      <c r="BK262" s="142">
        <f>ROUND(I262*H262,2)</f>
        <v>0</v>
      </c>
      <c r="BL262" s="18" t="s">
        <v>308</v>
      </c>
      <c r="BM262" s="141" t="s">
        <v>8823</v>
      </c>
    </row>
    <row r="263" spans="2:65" s="12" customFormat="1">
      <c r="B263" s="165"/>
      <c r="D263" s="157" t="s">
        <v>387</v>
      </c>
      <c r="E263" s="166" t="s">
        <v>3</v>
      </c>
      <c r="F263" s="366" t="s">
        <v>519</v>
      </c>
      <c r="H263" s="367">
        <v>24</v>
      </c>
      <c r="I263" s="167"/>
      <c r="L263" s="165"/>
      <c r="M263" s="168"/>
      <c r="T263" s="169"/>
      <c r="AT263" s="166" t="s">
        <v>387</v>
      </c>
      <c r="AU263" s="166" t="s">
        <v>81</v>
      </c>
      <c r="AV263" s="12" t="s">
        <v>81</v>
      </c>
      <c r="AW263" s="12" t="s">
        <v>33</v>
      </c>
      <c r="AX263" s="12" t="s">
        <v>79</v>
      </c>
      <c r="AY263" s="166" t="s">
        <v>293</v>
      </c>
    </row>
    <row r="264" spans="2:65" s="1" customFormat="1" ht="16.5" customHeight="1">
      <c r="B264" s="132"/>
      <c r="C264" s="353" t="s">
        <v>591</v>
      </c>
      <c r="D264" s="353" t="s">
        <v>290</v>
      </c>
      <c r="E264" s="354" t="s">
        <v>8824</v>
      </c>
      <c r="F264" s="355" t="s">
        <v>8825</v>
      </c>
      <c r="G264" s="356" t="s">
        <v>397</v>
      </c>
      <c r="H264" s="357">
        <v>0.90600000000000003</v>
      </c>
      <c r="I264" s="134"/>
      <c r="J264" s="135">
        <f>ROUND(I264*H264,2)</f>
        <v>0</v>
      </c>
      <c r="K264" s="133" t="s">
        <v>383</v>
      </c>
      <c r="L264" s="136"/>
      <c r="M264" s="137" t="s">
        <v>3</v>
      </c>
      <c r="N264" s="138" t="s">
        <v>42</v>
      </c>
      <c r="P264" s="139">
        <f>O264*H264</f>
        <v>0</v>
      </c>
      <c r="Q264" s="139">
        <v>0.95499999999999996</v>
      </c>
      <c r="R264" s="139">
        <f>Q264*H264</f>
        <v>0.86522999999999994</v>
      </c>
      <c r="S264" s="139">
        <v>0</v>
      </c>
      <c r="T264" s="140">
        <f>S264*H264</f>
        <v>0</v>
      </c>
      <c r="AR264" s="141" t="s">
        <v>325</v>
      </c>
      <c r="AT264" s="141" t="s">
        <v>290</v>
      </c>
      <c r="AU264" s="141" t="s">
        <v>81</v>
      </c>
      <c r="AY264" s="18" t="s">
        <v>293</v>
      </c>
      <c r="BE264" s="142">
        <f>IF(N264="základní",J264,0)</f>
        <v>0</v>
      </c>
      <c r="BF264" s="142">
        <f>IF(N264="snížená",J264,0)</f>
        <v>0</v>
      </c>
      <c r="BG264" s="142">
        <f>IF(N264="zákl. přenesená",J264,0)</f>
        <v>0</v>
      </c>
      <c r="BH264" s="142">
        <f>IF(N264="sníž. přenesená",J264,0)</f>
        <v>0</v>
      </c>
      <c r="BI264" s="142">
        <f>IF(N264="nulová",J264,0)</f>
        <v>0</v>
      </c>
      <c r="BJ264" s="18" t="s">
        <v>79</v>
      </c>
      <c r="BK264" s="142">
        <f>ROUND(I264*H264,2)</f>
        <v>0</v>
      </c>
      <c r="BL264" s="18" t="s">
        <v>308</v>
      </c>
      <c r="BM264" s="141" t="s">
        <v>8826</v>
      </c>
    </row>
    <row r="265" spans="2:65" s="1" customFormat="1" ht="16.5" customHeight="1">
      <c r="B265" s="132"/>
      <c r="C265" s="353" t="s">
        <v>597</v>
      </c>
      <c r="D265" s="353" t="s">
        <v>290</v>
      </c>
      <c r="E265" s="354" t="s">
        <v>8749</v>
      </c>
      <c r="F265" s="355" t="s">
        <v>8750</v>
      </c>
      <c r="G265" s="356" t="s">
        <v>451</v>
      </c>
      <c r="H265" s="357">
        <v>15.8</v>
      </c>
      <c r="I265" s="134"/>
      <c r="J265" s="135">
        <f>ROUND(I265*H265,2)</f>
        <v>0</v>
      </c>
      <c r="K265" s="133" t="s">
        <v>383</v>
      </c>
      <c r="L265" s="136"/>
      <c r="M265" s="137" t="s">
        <v>3</v>
      </c>
      <c r="N265" s="138" t="s">
        <v>42</v>
      </c>
      <c r="P265" s="139">
        <f>O265*H265</f>
        <v>0</v>
      </c>
      <c r="Q265" s="139">
        <v>4.9390000000000003E-2</v>
      </c>
      <c r="R265" s="139">
        <f>Q265*H265</f>
        <v>0.78036200000000011</v>
      </c>
      <c r="S265" s="139">
        <v>0</v>
      </c>
      <c r="T265" s="140">
        <f>S265*H265</f>
        <v>0</v>
      </c>
      <c r="AR265" s="141" t="s">
        <v>325</v>
      </c>
      <c r="AT265" s="141" t="s">
        <v>290</v>
      </c>
      <c r="AU265" s="141" t="s">
        <v>81</v>
      </c>
      <c r="AY265" s="18" t="s">
        <v>293</v>
      </c>
      <c r="BE265" s="142">
        <f>IF(N265="základní",J265,0)</f>
        <v>0</v>
      </c>
      <c r="BF265" s="142">
        <f>IF(N265="snížená",J265,0)</f>
        <v>0</v>
      </c>
      <c r="BG265" s="142">
        <f>IF(N265="zákl. přenesená",J265,0)</f>
        <v>0</v>
      </c>
      <c r="BH265" s="142">
        <f>IF(N265="sníž. přenesená",J265,0)</f>
        <v>0</v>
      </c>
      <c r="BI265" s="142">
        <f>IF(N265="nulová",J265,0)</f>
        <v>0</v>
      </c>
      <c r="BJ265" s="18" t="s">
        <v>79</v>
      </c>
      <c r="BK265" s="142">
        <f>ROUND(I265*H265,2)</f>
        <v>0</v>
      </c>
      <c r="BL265" s="18" t="s">
        <v>308</v>
      </c>
      <c r="BM265" s="141" t="s">
        <v>8827</v>
      </c>
    </row>
    <row r="266" spans="2:65" s="12" customFormat="1">
      <c r="B266" s="165"/>
      <c r="D266" s="157" t="s">
        <v>387</v>
      </c>
      <c r="E266" s="166" t="s">
        <v>3</v>
      </c>
      <c r="F266" s="366" t="s">
        <v>8828</v>
      </c>
      <c r="H266" s="367">
        <v>15.8</v>
      </c>
      <c r="I266" s="167"/>
      <c r="L266" s="165"/>
      <c r="M266" s="168"/>
      <c r="T266" s="169"/>
      <c r="AT266" s="166" t="s">
        <v>387</v>
      </c>
      <c r="AU266" s="166" t="s">
        <v>81</v>
      </c>
      <c r="AV266" s="12" t="s">
        <v>81</v>
      </c>
      <c r="AW266" s="12" t="s">
        <v>33</v>
      </c>
      <c r="AX266" s="12" t="s">
        <v>79</v>
      </c>
      <c r="AY266" s="166" t="s">
        <v>293</v>
      </c>
    </row>
    <row r="267" spans="2:65" s="1" customFormat="1" ht="24.2" customHeight="1">
      <c r="B267" s="132"/>
      <c r="C267" s="358" t="s">
        <v>606</v>
      </c>
      <c r="D267" s="358" t="s">
        <v>309</v>
      </c>
      <c r="E267" s="359" t="s">
        <v>8829</v>
      </c>
      <c r="F267" s="360" t="s">
        <v>8830</v>
      </c>
      <c r="G267" s="361" t="s">
        <v>298</v>
      </c>
      <c r="H267" s="362">
        <v>1</v>
      </c>
      <c r="I267" s="148"/>
      <c r="J267" s="149">
        <f>ROUND(I267*H267,2)</f>
        <v>0</v>
      </c>
      <c r="K267" s="145" t="s">
        <v>383</v>
      </c>
      <c r="L267" s="33"/>
      <c r="M267" s="150" t="s">
        <v>3</v>
      </c>
      <c r="N267" s="151" t="s">
        <v>42</v>
      </c>
      <c r="P267" s="139">
        <f>O267*H267</f>
        <v>0</v>
      </c>
      <c r="Q267" s="139">
        <v>0</v>
      </c>
      <c r="R267" s="139">
        <f>Q267*H267</f>
        <v>0</v>
      </c>
      <c r="S267" s="139">
        <v>0</v>
      </c>
      <c r="T267" s="140">
        <f>S267*H267</f>
        <v>0</v>
      </c>
      <c r="AR267" s="141" t="s">
        <v>308</v>
      </c>
      <c r="AT267" s="141" t="s">
        <v>309</v>
      </c>
      <c r="AU267" s="141" t="s">
        <v>81</v>
      </c>
      <c r="AY267" s="18" t="s">
        <v>293</v>
      </c>
      <c r="BE267" s="142">
        <f>IF(N267="základní",J267,0)</f>
        <v>0</v>
      </c>
      <c r="BF267" s="142">
        <f>IF(N267="snížená",J267,0)</f>
        <v>0</v>
      </c>
      <c r="BG267" s="142">
        <f>IF(N267="zákl. přenesená",J267,0)</f>
        <v>0</v>
      </c>
      <c r="BH267" s="142">
        <f>IF(N267="sníž. přenesená",J267,0)</f>
        <v>0</v>
      </c>
      <c r="BI267" s="142">
        <f>IF(N267="nulová",J267,0)</f>
        <v>0</v>
      </c>
      <c r="BJ267" s="18" t="s">
        <v>79</v>
      </c>
      <c r="BK267" s="142">
        <f>ROUND(I267*H267,2)</f>
        <v>0</v>
      </c>
      <c r="BL267" s="18" t="s">
        <v>308</v>
      </c>
      <c r="BM267" s="141" t="s">
        <v>8831</v>
      </c>
    </row>
    <row r="268" spans="2:65" s="1" customFormat="1">
      <c r="B268" s="33"/>
      <c r="D268" s="162" t="s">
        <v>385</v>
      </c>
      <c r="F268" s="365" t="s">
        <v>8832</v>
      </c>
      <c r="I268" s="159"/>
      <c r="L268" s="33"/>
      <c r="M268" s="164"/>
      <c r="T268" s="54"/>
      <c r="AT268" s="18" t="s">
        <v>385</v>
      </c>
      <c r="AU268" s="18" t="s">
        <v>81</v>
      </c>
    </row>
    <row r="269" spans="2:65" s="1" customFormat="1" ht="21.75" customHeight="1">
      <c r="B269" s="132"/>
      <c r="C269" s="353" t="s">
        <v>614</v>
      </c>
      <c r="D269" s="353" t="s">
        <v>290</v>
      </c>
      <c r="E269" s="354" t="s">
        <v>8833</v>
      </c>
      <c r="F269" s="355" t="s">
        <v>8834</v>
      </c>
      <c r="G269" s="356" t="s">
        <v>8835</v>
      </c>
      <c r="H269" s="357">
        <v>1</v>
      </c>
      <c r="I269" s="134"/>
      <c r="J269" s="135">
        <f>ROUND(I269*H269,2)</f>
        <v>0</v>
      </c>
      <c r="K269" s="133" t="s">
        <v>3</v>
      </c>
      <c r="L269" s="136"/>
      <c r="M269" s="137" t="s">
        <v>3</v>
      </c>
      <c r="N269" s="138" t="s">
        <v>42</v>
      </c>
      <c r="P269" s="139">
        <f>O269*H269</f>
        <v>0</v>
      </c>
      <c r="Q269" s="139">
        <v>7.4200000000000004E-3</v>
      </c>
      <c r="R269" s="139">
        <f>Q269*H269</f>
        <v>7.4200000000000004E-3</v>
      </c>
      <c r="S269" s="139">
        <v>0</v>
      </c>
      <c r="T269" s="140">
        <f>S269*H269</f>
        <v>0</v>
      </c>
      <c r="AR269" s="141" t="s">
        <v>325</v>
      </c>
      <c r="AT269" s="141" t="s">
        <v>290</v>
      </c>
      <c r="AU269" s="141" t="s">
        <v>81</v>
      </c>
      <c r="AY269" s="18" t="s">
        <v>293</v>
      </c>
      <c r="BE269" s="142">
        <f>IF(N269="základní",J269,0)</f>
        <v>0</v>
      </c>
      <c r="BF269" s="142">
        <f>IF(N269="snížená",J269,0)</f>
        <v>0</v>
      </c>
      <c r="BG269" s="142">
        <f>IF(N269="zákl. přenesená",J269,0)</f>
        <v>0</v>
      </c>
      <c r="BH269" s="142">
        <f>IF(N269="sníž. přenesená",J269,0)</f>
        <v>0</v>
      </c>
      <c r="BI269" s="142">
        <f>IF(N269="nulová",J269,0)</f>
        <v>0</v>
      </c>
      <c r="BJ269" s="18" t="s">
        <v>79</v>
      </c>
      <c r="BK269" s="142">
        <f>ROUND(I269*H269,2)</f>
        <v>0</v>
      </c>
      <c r="BL269" s="18" t="s">
        <v>308</v>
      </c>
      <c r="BM269" s="141" t="s">
        <v>8836</v>
      </c>
    </row>
    <row r="270" spans="2:65" s="15" customFormat="1">
      <c r="B270" s="180"/>
      <c r="D270" s="157" t="s">
        <v>387</v>
      </c>
      <c r="E270" s="181" t="s">
        <v>3</v>
      </c>
      <c r="F270" s="372" t="s">
        <v>8837</v>
      </c>
      <c r="H270" s="181" t="s">
        <v>3</v>
      </c>
      <c r="I270" s="182"/>
      <c r="L270" s="180"/>
      <c r="M270" s="183"/>
      <c r="T270" s="184"/>
      <c r="AT270" s="181" t="s">
        <v>387</v>
      </c>
      <c r="AU270" s="181" t="s">
        <v>81</v>
      </c>
      <c r="AV270" s="15" t="s">
        <v>79</v>
      </c>
      <c r="AW270" s="15" t="s">
        <v>33</v>
      </c>
      <c r="AX270" s="15" t="s">
        <v>71</v>
      </c>
      <c r="AY270" s="181" t="s">
        <v>293</v>
      </c>
    </row>
    <row r="271" spans="2:65" s="12" customFormat="1">
      <c r="B271" s="165"/>
      <c r="D271" s="157" t="s">
        <v>387</v>
      </c>
      <c r="E271" s="166" t="s">
        <v>3</v>
      </c>
      <c r="F271" s="366" t="s">
        <v>79</v>
      </c>
      <c r="H271" s="367">
        <v>1</v>
      </c>
      <c r="I271" s="167"/>
      <c r="L271" s="165"/>
      <c r="M271" s="168"/>
      <c r="T271" s="169"/>
      <c r="AT271" s="166" t="s">
        <v>387</v>
      </c>
      <c r="AU271" s="166" t="s">
        <v>81</v>
      </c>
      <c r="AV271" s="12" t="s">
        <v>81</v>
      </c>
      <c r="AW271" s="12" t="s">
        <v>33</v>
      </c>
      <c r="AX271" s="12" t="s">
        <v>79</v>
      </c>
      <c r="AY271" s="166" t="s">
        <v>293</v>
      </c>
    </row>
    <row r="272" spans="2:65" s="1" customFormat="1" ht="24.2" customHeight="1">
      <c r="B272" s="132"/>
      <c r="C272" s="353" t="s">
        <v>619</v>
      </c>
      <c r="D272" s="353" t="s">
        <v>290</v>
      </c>
      <c r="E272" s="354" t="s">
        <v>8838</v>
      </c>
      <c r="F272" s="355" t="s">
        <v>8839</v>
      </c>
      <c r="G272" s="356" t="s">
        <v>298</v>
      </c>
      <c r="H272" s="357">
        <v>1</v>
      </c>
      <c r="I272" s="134"/>
      <c r="J272" s="135">
        <f>ROUND(I272*H272,2)</f>
        <v>0</v>
      </c>
      <c r="K272" s="133" t="s">
        <v>383</v>
      </c>
      <c r="L272" s="136"/>
      <c r="M272" s="137" t="s">
        <v>3</v>
      </c>
      <c r="N272" s="138" t="s">
        <v>42</v>
      </c>
      <c r="P272" s="139">
        <f>O272*H272</f>
        <v>0</v>
      </c>
      <c r="Q272" s="139">
        <v>15</v>
      </c>
      <c r="R272" s="139">
        <f>Q272*H272</f>
        <v>15</v>
      </c>
      <c r="S272" s="139">
        <v>0</v>
      </c>
      <c r="T272" s="140">
        <f>S272*H272</f>
        <v>0</v>
      </c>
      <c r="AR272" s="141" t="s">
        <v>325</v>
      </c>
      <c r="AT272" s="141" t="s">
        <v>290</v>
      </c>
      <c r="AU272" s="141" t="s">
        <v>81</v>
      </c>
      <c r="AY272" s="18" t="s">
        <v>293</v>
      </c>
      <c r="BE272" s="142">
        <f>IF(N272="základní",J272,0)</f>
        <v>0</v>
      </c>
      <c r="BF272" s="142">
        <f>IF(N272="snížená",J272,0)</f>
        <v>0</v>
      </c>
      <c r="BG272" s="142">
        <f>IF(N272="zákl. přenesená",J272,0)</f>
        <v>0</v>
      </c>
      <c r="BH272" s="142">
        <f>IF(N272="sníž. přenesená",J272,0)</f>
        <v>0</v>
      </c>
      <c r="BI272" s="142">
        <f>IF(N272="nulová",J272,0)</f>
        <v>0</v>
      </c>
      <c r="BJ272" s="18" t="s">
        <v>79</v>
      </c>
      <c r="BK272" s="142">
        <f>ROUND(I272*H272,2)</f>
        <v>0</v>
      </c>
      <c r="BL272" s="18" t="s">
        <v>308</v>
      </c>
      <c r="BM272" s="141" t="s">
        <v>8840</v>
      </c>
    </row>
    <row r="273" spans="2:65" s="15" customFormat="1">
      <c r="B273" s="180"/>
      <c r="D273" s="157" t="s">
        <v>387</v>
      </c>
      <c r="E273" s="181" t="s">
        <v>3</v>
      </c>
      <c r="F273" s="372" t="s">
        <v>8841</v>
      </c>
      <c r="H273" s="181" t="s">
        <v>3</v>
      </c>
      <c r="I273" s="182"/>
      <c r="L273" s="180"/>
      <c r="M273" s="183"/>
      <c r="T273" s="184"/>
      <c r="AT273" s="181" t="s">
        <v>387</v>
      </c>
      <c r="AU273" s="181" t="s">
        <v>81</v>
      </c>
      <c r="AV273" s="15" t="s">
        <v>79</v>
      </c>
      <c r="AW273" s="15" t="s">
        <v>33</v>
      </c>
      <c r="AX273" s="15" t="s">
        <v>71</v>
      </c>
      <c r="AY273" s="181" t="s">
        <v>293</v>
      </c>
    </row>
    <row r="274" spans="2:65" s="12" customFormat="1">
      <c r="B274" s="165"/>
      <c r="D274" s="157" t="s">
        <v>387</v>
      </c>
      <c r="E274" s="166" t="s">
        <v>3</v>
      </c>
      <c r="F274" s="366" t="s">
        <v>79</v>
      </c>
      <c r="H274" s="367">
        <v>1</v>
      </c>
      <c r="I274" s="167"/>
      <c r="L274" s="165"/>
      <c r="M274" s="168"/>
      <c r="T274" s="169"/>
      <c r="AT274" s="166" t="s">
        <v>387</v>
      </c>
      <c r="AU274" s="166" t="s">
        <v>81</v>
      </c>
      <c r="AV274" s="12" t="s">
        <v>81</v>
      </c>
      <c r="AW274" s="12" t="s">
        <v>33</v>
      </c>
      <c r="AX274" s="12" t="s">
        <v>79</v>
      </c>
      <c r="AY274" s="166" t="s">
        <v>293</v>
      </c>
    </row>
    <row r="275" spans="2:65" s="1" customFormat="1" ht="16.5" customHeight="1">
      <c r="B275" s="132"/>
      <c r="C275" s="353" t="s">
        <v>634</v>
      </c>
      <c r="D275" s="353" t="s">
        <v>290</v>
      </c>
      <c r="E275" s="354" t="s">
        <v>8842</v>
      </c>
      <c r="F275" s="355" t="s">
        <v>8843</v>
      </c>
      <c r="G275" s="356" t="s">
        <v>397</v>
      </c>
      <c r="H275" s="357">
        <v>4.0789999999999997</v>
      </c>
      <c r="I275" s="134"/>
      <c r="J275" s="135">
        <f>ROUND(I275*H275,2)</f>
        <v>0</v>
      </c>
      <c r="K275" s="133" t="s">
        <v>383</v>
      </c>
      <c r="L275" s="136"/>
      <c r="M275" s="137" t="s">
        <v>3</v>
      </c>
      <c r="N275" s="138" t="s">
        <v>42</v>
      </c>
      <c r="P275" s="139">
        <f>O275*H275</f>
        <v>0</v>
      </c>
      <c r="Q275" s="139">
        <v>0.95499999999999996</v>
      </c>
      <c r="R275" s="139">
        <f>Q275*H275</f>
        <v>3.8954449999999996</v>
      </c>
      <c r="S275" s="139">
        <v>0</v>
      </c>
      <c r="T275" s="140">
        <f>S275*H275</f>
        <v>0</v>
      </c>
      <c r="AR275" s="141" t="s">
        <v>325</v>
      </c>
      <c r="AT275" s="141" t="s">
        <v>290</v>
      </c>
      <c r="AU275" s="141" t="s">
        <v>81</v>
      </c>
      <c r="AY275" s="18" t="s">
        <v>293</v>
      </c>
      <c r="BE275" s="142">
        <f>IF(N275="základní",J275,0)</f>
        <v>0</v>
      </c>
      <c r="BF275" s="142">
        <f>IF(N275="snížená",J275,0)</f>
        <v>0</v>
      </c>
      <c r="BG275" s="142">
        <f>IF(N275="zákl. přenesená",J275,0)</f>
        <v>0</v>
      </c>
      <c r="BH275" s="142">
        <f>IF(N275="sníž. přenesená",J275,0)</f>
        <v>0</v>
      </c>
      <c r="BI275" s="142">
        <f>IF(N275="nulová",J275,0)</f>
        <v>0</v>
      </c>
      <c r="BJ275" s="18" t="s">
        <v>79</v>
      </c>
      <c r="BK275" s="142">
        <f>ROUND(I275*H275,2)</f>
        <v>0</v>
      </c>
      <c r="BL275" s="18" t="s">
        <v>308</v>
      </c>
      <c r="BM275" s="141" t="s">
        <v>8844</v>
      </c>
    </row>
    <row r="276" spans="2:65" s="12" customFormat="1">
      <c r="B276" s="165"/>
      <c r="D276" s="157" t="s">
        <v>387</v>
      </c>
      <c r="E276" s="166" t="s">
        <v>3</v>
      </c>
      <c r="F276" s="366" t="s">
        <v>8845</v>
      </c>
      <c r="H276" s="367">
        <v>4.0789999999999997</v>
      </c>
      <c r="I276" s="167"/>
      <c r="L276" s="165"/>
      <c r="M276" s="168"/>
      <c r="T276" s="169"/>
      <c r="AT276" s="166" t="s">
        <v>387</v>
      </c>
      <c r="AU276" s="166" t="s">
        <v>81</v>
      </c>
      <c r="AV276" s="12" t="s">
        <v>81</v>
      </c>
      <c r="AW276" s="12" t="s">
        <v>33</v>
      </c>
      <c r="AX276" s="12" t="s">
        <v>79</v>
      </c>
      <c r="AY276" s="166" t="s">
        <v>293</v>
      </c>
    </row>
    <row r="277" spans="2:65" s="1" customFormat="1" ht="16.5" customHeight="1">
      <c r="B277" s="132"/>
      <c r="C277" s="353" t="s">
        <v>646</v>
      </c>
      <c r="D277" s="353" t="s">
        <v>290</v>
      </c>
      <c r="E277" s="354" t="s">
        <v>8824</v>
      </c>
      <c r="F277" s="355" t="s">
        <v>8825</v>
      </c>
      <c r="G277" s="356" t="s">
        <v>397</v>
      </c>
      <c r="H277" s="357">
        <v>0.91</v>
      </c>
      <c r="I277" s="134"/>
      <c r="J277" s="135">
        <f>ROUND(I277*H277,2)</f>
        <v>0</v>
      </c>
      <c r="K277" s="133" t="s">
        <v>383</v>
      </c>
      <c r="L277" s="136"/>
      <c r="M277" s="137" t="s">
        <v>3</v>
      </c>
      <c r="N277" s="138" t="s">
        <v>42</v>
      </c>
      <c r="P277" s="139">
        <f>O277*H277</f>
        <v>0</v>
      </c>
      <c r="Q277" s="139">
        <v>0.95499999999999996</v>
      </c>
      <c r="R277" s="139">
        <f>Q277*H277</f>
        <v>0.86904999999999999</v>
      </c>
      <c r="S277" s="139">
        <v>0</v>
      </c>
      <c r="T277" s="140">
        <f>S277*H277</f>
        <v>0</v>
      </c>
      <c r="AR277" s="141" t="s">
        <v>325</v>
      </c>
      <c r="AT277" s="141" t="s">
        <v>290</v>
      </c>
      <c r="AU277" s="141" t="s">
        <v>81</v>
      </c>
      <c r="AY277" s="18" t="s">
        <v>293</v>
      </c>
      <c r="BE277" s="142">
        <f>IF(N277="základní",J277,0)</f>
        <v>0</v>
      </c>
      <c r="BF277" s="142">
        <f>IF(N277="snížená",J277,0)</f>
        <v>0</v>
      </c>
      <c r="BG277" s="142">
        <f>IF(N277="zákl. přenesená",J277,0)</f>
        <v>0</v>
      </c>
      <c r="BH277" s="142">
        <f>IF(N277="sníž. přenesená",J277,0)</f>
        <v>0</v>
      </c>
      <c r="BI277" s="142">
        <f>IF(N277="nulová",J277,0)</f>
        <v>0</v>
      </c>
      <c r="BJ277" s="18" t="s">
        <v>79</v>
      </c>
      <c r="BK277" s="142">
        <f>ROUND(I277*H277,2)</f>
        <v>0</v>
      </c>
      <c r="BL277" s="18" t="s">
        <v>308</v>
      </c>
      <c r="BM277" s="141" t="s">
        <v>8846</v>
      </c>
    </row>
    <row r="278" spans="2:65" s="12" customFormat="1">
      <c r="B278" s="165"/>
      <c r="D278" s="157" t="s">
        <v>387</v>
      </c>
      <c r="E278" s="166" t="s">
        <v>3</v>
      </c>
      <c r="F278" s="366" t="s">
        <v>8847</v>
      </c>
      <c r="H278" s="367">
        <v>0.91</v>
      </c>
      <c r="I278" s="167"/>
      <c r="L278" s="165"/>
      <c r="M278" s="168"/>
      <c r="T278" s="169"/>
      <c r="AT278" s="166" t="s">
        <v>387</v>
      </c>
      <c r="AU278" s="166" t="s">
        <v>81</v>
      </c>
      <c r="AV278" s="12" t="s">
        <v>81</v>
      </c>
      <c r="AW278" s="12" t="s">
        <v>33</v>
      </c>
      <c r="AX278" s="12" t="s">
        <v>79</v>
      </c>
      <c r="AY278" s="166" t="s">
        <v>293</v>
      </c>
    </row>
    <row r="279" spans="2:65" s="1" customFormat="1" ht="24.2" customHeight="1">
      <c r="B279" s="132"/>
      <c r="C279" s="353" t="s">
        <v>651</v>
      </c>
      <c r="D279" s="353" t="s">
        <v>290</v>
      </c>
      <c r="E279" s="354" t="s">
        <v>8745</v>
      </c>
      <c r="F279" s="355" t="s">
        <v>8746</v>
      </c>
      <c r="G279" s="356" t="s">
        <v>298</v>
      </c>
      <c r="H279" s="357">
        <v>256</v>
      </c>
      <c r="I279" s="134"/>
      <c r="J279" s="135">
        <f>ROUND(I279*H279,2)</f>
        <v>0</v>
      </c>
      <c r="K279" s="133" t="s">
        <v>383</v>
      </c>
      <c r="L279" s="136"/>
      <c r="M279" s="137" t="s">
        <v>3</v>
      </c>
      <c r="N279" s="138" t="s">
        <v>42</v>
      </c>
      <c r="P279" s="139">
        <f>O279*H279</f>
        <v>0</v>
      </c>
      <c r="Q279" s="139">
        <v>1.23E-3</v>
      </c>
      <c r="R279" s="139">
        <f>Q279*H279</f>
        <v>0.31487999999999999</v>
      </c>
      <c r="S279" s="139">
        <v>0</v>
      </c>
      <c r="T279" s="140">
        <f>S279*H279</f>
        <v>0</v>
      </c>
      <c r="AR279" s="141" t="s">
        <v>325</v>
      </c>
      <c r="AT279" s="141" t="s">
        <v>290</v>
      </c>
      <c r="AU279" s="141" t="s">
        <v>81</v>
      </c>
      <c r="AY279" s="18" t="s">
        <v>293</v>
      </c>
      <c r="BE279" s="142">
        <f>IF(N279="základní",J279,0)</f>
        <v>0</v>
      </c>
      <c r="BF279" s="142">
        <f>IF(N279="snížená",J279,0)</f>
        <v>0</v>
      </c>
      <c r="BG279" s="142">
        <f>IF(N279="zákl. přenesená",J279,0)</f>
        <v>0</v>
      </c>
      <c r="BH279" s="142">
        <f>IF(N279="sníž. přenesená",J279,0)</f>
        <v>0</v>
      </c>
      <c r="BI279" s="142">
        <f>IF(N279="nulová",J279,0)</f>
        <v>0</v>
      </c>
      <c r="BJ279" s="18" t="s">
        <v>79</v>
      </c>
      <c r="BK279" s="142">
        <f>ROUND(I279*H279,2)</f>
        <v>0</v>
      </c>
      <c r="BL279" s="18" t="s">
        <v>308</v>
      </c>
      <c r="BM279" s="141" t="s">
        <v>8848</v>
      </c>
    </row>
    <row r="280" spans="2:65" s="12" customFormat="1">
      <c r="B280" s="165"/>
      <c r="D280" s="157" t="s">
        <v>387</v>
      </c>
      <c r="E280" s="166" t="s">
        <v>3</v>
      </c>
      <c r="F280" s="366" t="s">
        <v>8849</v>
      </c>
      <c r="H280" s="367">
        <v>256</v>
      </c>
      <c r="I280" s="167"/>
      <c r="L280" s="165"/>
      <c r="M280" s="168"/>
      <c r="T280" s="169"/>
      <c r="AT280" s="166" t="s">
        <v>387</v>
      </c>
      <c r="AU280" s="166" t="s">
        <v>81</v>
      </c>
      <c r="AV280" s="12" t="s">
        <v>81</v>
      </c>
      <c r="AW280" s="12" t="s">
        <v>33</v>
      </c>
      <c r="AX280" s="12" t="s">
        <v>79</v>
      </c>
      <c r="AY280" s="166" t="s">
        <v>293</v>
      </c>
    </row>
    <row r="281" spans="2:65" s="1" customFormat="1" ht="24.2" customHeight="1">
      <c r="B281" s="132"/>
      <c r="C281" s="353" t="s">
        <v>661</v>
      </c>
      <c r="D281" s="353" t="s">
        <v>290</v>
      </c>
      <c r="E281" s="354" t="s">
        <v>8820</v>
      </c>
      <c r="F281" s="355" t="s">
        <v>8821</v>
      </c>
      <c r="G281" s="356" t="s">
        <v>298</v>
      </c>
      <c r="H281" s="357">
        <v>128</v>
      </c>
      <c r="I281" s="134"/>
      <c r="J281" s="135">
        <f>ROUND(I281*H281,2)</f>
        <v>0</v>
      </c>
      <c r="K281" s="133" t="s">
        <v>383</v>
      </c>
      <c r="L281" s="136"/>
      <c r="M281" s="137" t="s">
        <v>3</v>
      </c>
      <c r="N281" s="138" t="s">
        <v>42</v>
      </c>
      <c r="P281" s="139">
        <f>O281*H281</f>
        <v>0</v>
      </c>
      <c r="Q281" s="139">
        <v>8.0000000000000007E-5</v>
      </c>
      <c r="R281" s="139">
        <f>Q281*H281</f>
        <v>1.0240000000000001E-2</v>
      </c>
      <c r="S281" s="139">
        <v>0</v>
      </c>
      <c r="T281" s="140">
        <f>S281*H281</f>
        <v>0</v>
      </c>
      <c r="AR281" s="141" t="s">
        <v>325</v>
      </c>
      <c r="AT281" s="141" t="s">
        <v>290</v>
      </c>
      <c r="AU281" s="141" t="s">
        <v>81</v>
      </c>
      <c r="AY281" s="18" t="s">
        <v>293</v>
      </c>
      <c r="BE281" s="142">
        <f>IF(N281="základní",J281,0)</f>
        <v>0</v>
      </c>
      <c r="BF281" s="142">
        <f>IF(N281="snížená",J281,0)</f>
        <v>0</v>
      </c>
      <c r="BG281" s="142">
        <f>IF(N281="zákl. přenesená",J281,0)</f>
        <v>0</v>
      </c>
      <c r="BH281" s="142">
        <f>IF(N281="sníž. přenesená",J281,0)</f>
        <v>0</v>
      </c>
      <c r="BI281" s="142">
        <f>IF(N281="nulová",J281,0)</f>
        <v>0</v>
      </c>
      <c r="BJ281" s="18" t="s">
        <v>79</v>
      </c>
      <c r="BK281" s="142">
        <f>ROUND(I281*H281,2)</f>
        <v>0</v>
      </c>
      <c r="BL281" s="18" t="s">
        <v>308</v>
      </c>
      <c r="BM281" s="141" t="s">
        <v>8850</v>
      </c>
    </row>
    <row r="282" spans="2:65" s="12" customFormat="1">
      <c r="B282" s="165"/>
      <c r="D282" s="157" t="s">
        <v>387</v>
      </c>
      <c r="E282" s="166" t="s">
        <v>3</v>
      </c>
      <c r="F282" s="366" t="s">
        <v>1303</v>
      </c>
      <c r="H282" s="367">
        <v>128</v>
      </c>
      <c r="I282" s="167"/>
      <c r="L282" s="165"/>
      <c r="M282" s="168"/>
      <c r="T282" s="169"/>
      <c r="AT282" s="166" t="s">
        <v>387</v>
      </c>
      <c r="AU282" s="166" t="s">
        <v>81</v>
      </c>
      <c r="AV282" s="12" t="s">
        <v>81</v>
      </c>
      <c r="AW282" s="12" t="s">
        <v>33</v>
      </c>
      <c r="AX282" s="12" t="s">
        <v>79</v>
      </c>
      <c r="AY282" s="166" t="s">
        <v>293</v>
      </c>
    </row>
    <row r="283" spans="2:65" s="1" customFormat="1" ht="21.75" customHeight="1">
      <c r="B283" s="132"/>
      <c r="C283" s="353" t="s">
        <v>666</v>
      </c>
      <c r="D283" s="353" t="s">
        <v>290</v>
      </c>
      <c r="E283" s="354" t="s">
        <v>8740</v>
      </c>
      <c r="F283" s="355" t="s">
        <v>8741</v>
      </c>
      <c r="G283" s="356" t="s">
        <v>298</v>
      </c>
      <c r="H283" s="357">
        <v>128</v>
      </c>
      <c r="I283" s="134"/>
      <c r="J283" s="135">
        <f>ROUND(I283*H283,2)</f>
        <v>0</v>
      </c>
      <c r="K283" s="133" t="s">
        <v>383</v>
      </c>
      <c r="L283" s="136"/>
      <c r="M283" s="137" t="s">
        <v>3</v>
      </c>
      <c r="N283" s="138" t="s">
        <v>42</v>
      </c>
      <c r="P283" s="139">
        <f>O283*H283</f>
        <v>0</v>
      </c>
      <c r="Q283" s="139">
        <v>1.8000000000000001E-4</v>
      </c>
      <c r="R283" s="139">
        <f>Q283*H283</f>
        <v>2.3040000000000001E-2</v>
      </c>
      <c r="S283" s="139">
        <v>0</v>
      </c>
      <c r="T283" s="140">
        <f>S283*H283</f>
        <v>0</v>
      </c>
      <c r="AR283" s="141" t="s">
        <v>325</v>
      </c>
      <c r="AT283" s="141" t="s">
        <v>290</v>
      </c>
      <c r="AU283" s="141" t="s">
        <v>81</v>
      </c>
      <c r="AY283" s="18" t="s">
        <v>293</v>
      </c>
      <c r="BE283" s="142">
        <f>IF(N283="základní",J283,0)</f>
        <v>0</v>
      </c>
      <c r="BF283" s="142">
        <f>IF(N283="snížená",J283,0)</f>
        <v>0</v>
      </c>
      <c r="BG283" s="142">
        <f>IF(N283="zákl. přenesená",J283,0)</f>
        <v>0</v>
      </c>
      <c r="BH283" s="142">
        <f>IF(N283="sníž. přenesená",J283,0)</f>
        <v>0</v>
      </c>
      <c r="BI283" s="142">
        <f>IF(N283="nulová",J283,0)</f>
        <v>0</v>
      </c>
      <c r="BJ283" s="18" t="s">
        <v>79</v>
      </c>
      <c r="BK283" s="142">
        <f>ROUND(I283*H283,2)</f>
        <v>0</v>
      </c>
      <c r="BL283" s="18" t="s">
        <v>308</v>
      </c>
      <c r="BM283" s="141" t="s">
        <v>8851</v>
      </c>
    </row>
    <row r="284" spans="2:65" s="12" customFormat="1">
      <c r="B284" s="165"/>
      <c r="D284" s="157" t="s">
        <v>387</v>
      </c>
      <c r="E284" s="166" t="s">
        <v>3</v>
      </c>
      <c r="F284" s="366" t="s">
        <v>1303</v>
      </c>
      <c r="H284" s="367">
        <v>128</v>
      </c>
      <c r="I284" s="167"/>
      <c r="L284" s="165"/>
      <c r="M284" s="168"/>
      <c r="T284" s="169"/>
      <c r="AT284" s="166" t="s">
        <v>387</v>
      </c>
      <c r="AU284" s="166" t="s">
        <v>81</v>
      </c>
      <c r="AV284" s="12" t="s">
        <v>81</v>
      </c>
      <c r="AW284" s="12" t="s">
        <v>33</v>
      </c>
      <c r="AX284" s="12" t="s">
        <v>79</v>
      </c>
      <c r="AY284" s="166" t="s">
        <v>293</v>
      </c>
    </row>
    <row r="285" spans="2:65" s="1" customFormat="1" ht="16.5" customHeight="1">
      <c r="B285" s="132"/>
      <c r="C285" s="358" t="s">
        <v>674</v>
      </c>
      <c r="D285" s="358" t="s">
        <v>309</v>
      </c>
      <c r="E285" s="359" t="s">
        <v>8852</v>
      </c>
      <c r="F285" s="360" t="s">
        <v>8853</v>
      </c>
      <c r="G285" s="361" t="s">
        <v>298</v>
      </c>
      <c r="H285" s="362">
        <v>24</v>
      </c>
      <c r="I285" s="148"/>
      <c r="J285" s="149">
        <f>ROUND(I285*H285,2)</f>
        <v>0</v>
      </c>
      <c r="K285" s="145" t="s">
        <v>3</v>
      </c>
      <c r="L285" s="33"/>
      <c r="M285" s="150" t="s">
        <v>3</v>
      </c>
      <c r="N285" s="151" t="s">
        <v>42</v>
      </c>
      <c r="P285" s="139">
        <f>O285*H285</f>
        <v>0</v>
      </c>
      <c r="Q285" s="139">
        <v>0</v>
      </c>
      <c r="R285" s="139">
        <f>Q285*H285</f>
        <v>0</v>
      </c>
      <c r="S285" s="139">
        <v>0</v>
      </c>
      <c r="T285" s="140">
        <f>S285*H285</f>
        <v>0</v>
      </c>
      <c r="AR285" s="141" t="s">
        <v>308</v>
      </c>
      <c r="AT285" s="141" t="s">
        <v>309</v>
      </c>
      <c r="AU285" s="141" t="s">
        <v>81</v>
      </c>
      <c r="AY285" s="18" t="s">
        <v>293</v>
      </c>
      <c r="BE285" s="142">
        <f>IF(N285="základní",J285,0)</f>
        <v>0</v>
      </c>
      <c r="BF285" s="142">
        <f>IF(N285="snížená",J285,0)</f>
        <v>0</v>
      </c>
      <c r="BG285" s="142">
        <f>IF(N285="zákl. přenesená",J285,0)</f>
        <v>0</v>
      </c>
      <c r="BH285" s="142">
        <f>IF(N285="sníž. přenesená",J285,0)</f>
        <v>0</v>
      </c>
      <c r="BI285" s="142">
        <f>IF(N285="nulová",J285,0)</f>
        <v>0</v>
      </c>
      <c r="BJ285" s="18" t="s">
        <v>79</v>
      </c>
      <c r="BK285" s="142">
        <f>ROUND(I285*H285,2)</f>
        <v>0</v>
      </c>
      <c r="BL285" s="18" t="s">
        <v>308</v>
      </c>
      <c r="BM285" s="141" t="s">
        <v>8854</v>
      </c>
    </row>
    <row r="286" spans="2:65" s="15" customFormat="1" ht="33.75">
      <c r="B286" s="180"/>
      <c r="D286" s="157" t="s">
        <v>387</v>
      </c>
      <c r="E286" s="181" t="s">
        <v>3</v>
      </c>
      <c r="F286" s="372" t="s">
        <v>8855</v>
      </c>
      <c r="H286" s="181" t="s">
        <v>3</v>
      </c>
      <c r="I286" s="182"/>
      <c r="L286" s="180"/>
      <c r="M286" s="183"/>
      <c r="T286" s="184"/>
      <c r="AT286" s="181" t="s">
        <v>387</v>
      </c>
      <c r="AU286" s="181" t="s">
        <v>81</v>
      </c>
      <c r="AV286" s="15" t="s">
        <v>79</v>
      </c>
      <c r="AW286" s="15" t="s">
        <v>33</v>
      </c>
      <c r="AX286" s="15" t="s">
        <v>71</v>
      </c>
      <c r="AY286" s="181" t="s">
        <v>293</v>
      </c>
    </row>
    <row r="287" spans="2:65" s="12" customFormat="1">
      <c r="B287" s="165"/>
      <c r="D287" s="157" t="s">
        <v>387</v>
      </c>
      <c r="E287" s="166" t="s">
        <v>3</v>
      </c>
      <c r="F287" s="366" t="s">
        <v>8856</v>
      </c>
      <c r="H287" s="367">
        <v>238</v>
      </c>
      <c r="I287" s="167"/>
      <c r="L287" s="165"/>
      <c r="M287" s="168"/>
      <c r="T287" s="169"/>
      <c r="AT287" s="166" t="s">
        <v>387</v>
      </c>
      <c r="AU287" s="166" t="s">
        <v>81</v>
      </c>
      <c r="AV287" s="12" t="s">
        <v>81</v>
      </c>
      <c r="AW287" s="12" t="s">
        <v>33</v>
      </c>
      <c r="AX287" s="12" t="s">
        <v>71</v>
      </c>
      <c r="AY287" s="166" t="s">
        <v>293</v>
      </c>
    </row>
    <row r="288" spans="2:65" s="15" customFormat="1" ht="22.5">
      <c r="B288" s="180"/>
      <c r="D288" s="157" t="s">
        <v>387</v>
      </c>
      <c r="E288" s="181" t="s">
        <v>3</v>
      </c>
      <c r="F288" s="372" t="s">
        <v>8857</v>
      </c>
      <c r="H288" s="181" t="s">
        <v>3</v>
      </c>
      <c r="I288" s="182"/>
      <c r="L288" s="180"/>
      <c r="M288" s="183"/>
      <c r="T288" s="184"/>
      <c r="AT288" s="181" t="s">
        <v>387</v>
      </c>
      <c r="AU288" s="181" t="s">
        <v>81</v>
      </c>
      <c r="AV288" s="15" t="s">
        <v>79</v>
      </c>
      <c r="AW288" s="15" t="s">
        <v>33</v>
      </c>
      <c r="AX288" s="15" t="s">
        <v>71</v>
      </c>
      <c r="AY288" s="181" t="s">
        <v>293</v>
      </c>
    </row>
    <row r="289" spans="2:65" s="12" customFormat="1">
      <c r="B289" s="165"/>
      <c r="D289" s="157" t="s">
        <v>387</v>
      </c>
      <c r="E289" s="166" t="s">
        <v>3</v>
      </c>
      <c r="F289" s="366" t="s">
        <v>811</v>
      </c>
      <c r="H289" s="367">
        <v>60</v>
      </c>
      <c r="I289" s="167"/>
      <c r="L289" s="165"/>
      <c r="M289" s="168"/>
      <c r="T289" s="169"/>
      <c r="AT289" s="166" t="s">
        <v>387</v>
      </c>
      <c r="AU289" s="166" t="s">
        <v>81</v>
      </c>
      <c r="AV289" s="12" t="s">
        <v>81</v>
      </c>
      <c r="AW289" s="12" t="s">
        <v>33</v>
      </c>
      <c r="AX289" s="12" t="s">
        <v>71</v>
      </c>
      <c r="AY289" s="166" t="s">
        <v>293</v>
      </c>
    </row>
    <row r="290" spans="2:65" s="15" customFormat="1" ht="33.75">
      <c r="B290" s="180"/>
      <c r="D290" s="157" t="s">
        <v>387</v>
      </c>
      <c r="E290" s="181" t="s">
        <v>3</v>
      </c>
      <c r="F290" s="372" t="s">
        <v>8858</v>
      </c>
      <c r="H290" s="181" t="s">
        <v>3</v>
      </c>
      <c r="I290" s="182"/>
      <c r="L290" s="180"/>
      <c r="M290" s="183"/>
      <c r="T290" s="184"/>
      <c r="AT290" s="181" t="s">
        <v>387</v>
      </c>
      <c r="AU290" s="181" t="s">
        <v>81</v>
      </c>
      <c r="AV290" s="15" t="s">
        <v>79</v>
      </c>
      <c r="AW290" s="15" t="s">
        <v>33</v>
      </c>
      <c r="AX290" s="15" t="s">
        <v>71</v>
      </c>
      <c r="AY290" s="181" t="s">
        <v>293</v>
      </c>
    </row>
    <row r="291" spans="2:65" s="12" customFormat="1">
      <c r="B291" s="165"/>
      <c r="D291" s="157" t="s">
        <v>387</v>
      </c>
      <c r="E291" s="166" t="s">
        <v>3</v>
      </c>
      <c r="F291" s="366" t="s">
        <v>317</v>
      </c>
      <c r="H291" s="367">
        <v>6</v>
      </c>
      <c r="I291" s="167"/>
      <c r="L291" s="165"/>
      <c r="M291" s="168"/>
      <c r="T291" s="169"/>
      <c r="AT291" s="166" t="s">
        <v>387</v>
      </c>
      <c r="AU291" s="166" t="s">
        <v>81</v>
      </c>
      <c r="AV291" s="12" t="s">
        <v>81</v>
      </c>
      <c r="AW291" s="12" t="s">
        <v>33</v>
      </c>
      <c r="AX291" s="12" t="s">
        <v>71</v>
      </c>
      <c r="AY291" s="166" t="s">
        <v>293</v>
      </c>
    </row>
    <row r="292" spans="2:65" s="14" customFormat="1">
      <c r="B292" s="175"/>
      <c r="D292" s="157" t="s">
        <v>387</v>
      </c>
      <c r="E292" s="176" t="s">
        <v>3</v>
      </c>
      <c r="F292" s="370" t="s">
        <v>1015</v>
      </c>
      <c r="H292" s="371">
        <v>304</v>
      </c>
      <c r="I292" s="177"/>
      <c r="L292" s="175"/>
      <c r="M292" s="178"/>
      <c r="T292" s="179"/>
      <c r="AT292" s="176" t="s">
        <v>387</v>
      </c>
      <c r="AU292" s="176" t="s">
        <v>81</v>
      </c>
      <c r="AV292" s="14" t="s">
        <v>292</v>
      </c>
      <c r="AW292" s="14" t="s">
        <v>33</v>
      </c>
      <c r="AX292" s="14" t="s">
        <v>71</v>
      </c>
      <c r="AY292" s="176" t="s">
        <v>293</v>
      </c>
    </row>
    <row r="293" spans="2:65" s="15" customFormat="1">
      <c r="B293" s="180"/>
      <c r="D293" s="157" t="s">
        <v>387</v>
      </c>
      <c r="E293" s="181" t="s">
        <v>3</v>
      </c>
      <c r="F293" s="372" t="s">
        <v>8859</v>
      </c>
      <c r="H293" s="181" t="s">
        <v>3</v>
      </c>
      <c r="I293" s="182"/>
      <c r="L293" s="180"/>
      <c r="M293" s="183"/>
      <c r="T293" s="184"/>
      <c r="AT293" s="181" t="s">
        <v>387</v>
      </c>
      <c r="AU293" s="181" t="s">
        <v>81</v>
      </c>
      <c r="AV293" s="15" t="s">
        <v>79</v>
      </c>
      <c r="AW293" s="15" t="s">
        <v>33</v>
      </c>
      <c r="AX293" s="15" t="s">
        <v>71</v>
      </c>
      <c r="AY293" s="181" t="s">
        <v>293</v>
      </c>
    </row>
    <row r="294" spans="2:65" s="15" customFormat="1">
      <c r="B294" s="180"/>
      <c r="D294" s="157" t="s">
        <v>387</v>
      </c>
      <c r="E294" s="181" t="s">
        <v>3</v>
      </c>
      <c r="F294" s="372" t="s">
        <v>8860</v>
      </c>
      <c r="H294" s="181" t="s">
        <v>3</v>
      </c>
      <c r="I294" s="182"/>
      <c r="L294" s="180"/>
      <c r="M294" s="183"/>
      <c r="T294" s="184"/>
      <c r="AT294" s="181" t="s">
        <v>387</v>
      </c>
      <c r="AU294" s="181" t="s">
        <v>81</v>
      </c>
      <c r="AV294" s="15" t="s">
        <v>79</v>
      </c>
      <c r="AW294" s="15" t="s">
        <v>33</v>
      </c>
      <c r="AX294" s="15" t="s">
        <v>71</v>
      </c>
      <c r="AY294" s="181" t="s">
        <v>293</v>
      </c>
    </row>
    <row r="295" spans="2:65" s="12" customFormat="1">
      <c r="B295" s="165"/>
      <c r="D295" s="157" t="s">
        <v>387</v>
      </c>
      <c r="E295" s="166" t="s">
        <v>3</v>
      </c>
      <c r="F295" s="366" t="s">
        <v>8861</v>
      </c>
      <c r="H295" s="367">
        <v>-280</v>
      </c>
      <c r="I295" s="167"/>
      <c r="L295" s="165"/>
      <c r="M295" s="168"/>
      <c r="T295" s="169"/>
      <c r="AT295" s="166" t="s">
        <v>387</v>
      </c>
      <c r="AU295" s="166" t="s">
        <v>81</v>
      </c>
      <c r="AV295" s="12" t="s">
        <v>81</v>
      </c>
      <c r="AW295" s="12" t="s">
        <v>33</v>
      </c>
      <c r="AX295" s="12" t="s">
        <v>71</v>
      </c>
      <c r="AY295" s="166" t="s">
        <v>293</v>
      </c>
    </row>
    <row r="296" spans="2:65" s="14" customFormat="1">
      <c r="B296" s="175"/>
      <c r="D296" s="157" t="s">
        <v>387</v>
      </c>
      <c r="E296" s="176" t="s">
        <v>3</v>
      </c>
      <c r="F296" s="370" t="s">
        <v>4241</v>
      </c>
      <c r="H296" s="371">
        <v>-280</v>
      </c>
      <c r="I296" s="177"/>
      <c r="L296" s="175"/>
      <c r="M296" s="178"/>
      <c r="T296" s="179"/>
      <c r="AT296" s="176" t="s">
        <v>387</v>
      </c>
      <c r="AU296" s="176" t="s">
        <v>81</v>
      </c>
      <c r="AV296" s="14" t="s">
        <v>292</v>
      </c>
      <c r="AW296" s="14" t="s">
        <v>33</v>
      </c>
      <c r="AX296" s="14" t="s">
        <v>71</v>
      </c>
      <c r="AY296" s="176" t="s">
        <v>293</v>
      </c>
    </row>
    <row r="297" spans="2:65" s="13" customFormat="1">
      <c r="B297" s="170"/>
      <c r="D297" s="157" t="s">
        <v>387</v>
      </c>
      <c r="E297" s="171" t="s">
        <v>3</v>
      </c>
      <c r="F297" s="368" t="s">
        <v>407</v>
      </c>
      <c r="H297" s="369">
        <v>24</v>
      </c>
      <c r="I297" s="172"/>
      <c r="L297" s="170"/>
      <c r="M297" s="173"/>
      <c r="T297" s="174"/>
      <c r="AT297" s="171" t="s">
        <v>387</v>
      </c>
      <c r="AU297" s="171" t="s">
        <v>81</v>
      </c>
      <c r="AV297" s="13" t="s">
        <v>308</v>
      </c>
      <c r="AW297" s="13" t="s">
        <v>33</v>
      </c>
      <c r="AX297" s="13" t="s">
        <v>79</v>
      </c>
      <c r="AY297" s="171" t="s">
        <v>293</v>
      </c>
    </row>
    <row r="298" spans="2:65" s="1" customFormat="1" ht="24.2" customHeight="1">
      <c r="B298" s="132"/>
      <c r="C298" s="353" t="s">
        <v>691</v>
      </c>
      <c r="D298" s="353" t="s">
        <v>290</v>
      </c>
      <c r="E298" s="354" t="s">
        <v>8745</v>
      </c>
      <c r="F298" s="355" t="s">
        <v>8746</v>
      </c>
      <c r="G298" s="356" t="s">
        <v>298</v>
      </c>
      <c r="H298" s="357">
        <v>608</v>
      </c>
      <c r="I298" s="134"/>
      <c r="J298" s="135">
        <f>ROUND(I298*H298,2)</f>
        <v>0</v>
      </c>
      <c r="K298" s="133" t="s">
        <v>383</v>
      </c>
      <c r="L298" s="136"/>
      <c r="M298" s="137" t="s">
        <v>3</v>
      </c>
      <c r="N298" s="138" t="s">
        <v>42</v>
      </c>
      <c r="P298" s="139">
        <f>O298*H298</f>
        <v>0</v>
      </c>
      <c r="Q298" s="139">
        <v>1.23E-3</v>
      </c>
      <c r="R298" s="139">
        <f>Q298*H298</f>
        <v>0.74783999999999995</v>
      </c>
      <c r="S298" s="139">
        <v>0</v>
      </c>
      <c r="T298" s="140">
        <f>S298*H298</f>
        <v>0</v>
      </c>
      <c r="AR298" s="141" t="s">
        <v>325</v>
      </c>
      <c r="AT298" s="141" t="s">
        <v>290</v>
      </c>
      <c r="AU298" s="141" t="s">
        <v>81</v>
      </c>
      <c r="AY298" s="18" t="s">
        <v>293</v>
      </c>
      <c r="BE298" s="142">
        <f>IF(N298="základní",J298,0)</f>
        <v>0</v>
      </c>
      <c r="BF298" s="142">
        <f>IF(N298="snížená",J298,0)</f>
        <v>0</v>
      </c>
      <c r="BG298" s="142">
        <f>IF(N298="zákl. přenesená",J298,0)</f>
        <v>0</v>
      </c>
      <c r="BH298" s="142">
        <f>IF(N298="sníž. přenesená",J298,0)</f>
        <v>0</v>
      </c>
      <c r="BI298" s="142">
        <f>IF(N298="nulová",J298,0)</f>
        <v>0</v>
      </c>
      <c r="BJ298" s="18" t="s">
        <v>79</v>
      </c>
      <c r="BK298" s="142">
        <f>ROUND(I298*H298,2)</f>
        <v>0</v>
      </c>
      <c r="BL298" s="18" t="s">
        <v>308</v>
      </c>
      <c r="BM298" s="141" t="s">
        <v>8862</v>
      </c>
    </row>
    <row r="299" spans="2:65" s="15" customFormat="1" ht="33.75">
      <c r="B299" s="180"/>
      <c r="D299" s="157" t="s">
        <v>387</v>
      </c>
      <c r="E299" s="181" t="s">
        <v>3</v>
      </c>
      <c r="F299" s="372" t="s">
        <v>8863</v>
      </c>
      <c r="H299" s="181" t="s">
        <v>3</v>
      </c>
      <c r="I299" s="182"/>
      <c r="L299" s="180"/>
      <c r="M299" s="183"/>
      <c r="T299" s="184"/>
      <c r="AT299" s="181" t="s">
        <v>387</v>
      </c>
      <c r="AU299" s="181" t="s">
        <v>81</v>
      </c>
      <c r="AV299" s="15" t="s">
        <v>79</v>
      </c>
      <c r="AW299" s="15" t="s">
        <v>33</v>
      </c>
      <c r="AX299" s="15" t="s">
        <v>71</v>
      </c>
      <c r="AY299" s="181" t="s">
        <v>293</v>
      </c>
    </row>
    <row r="300" spans="2:65" s="12" customFormat="1">
      <c r="B300" s="165"/>
      <c r="D300" s="157" t="s">
        <v>387</v>
      </c>
      <c r="E300" s="166" t="s">
        <v>3</v>
      </c>
      <c r="F300" s="366" t="s">
        <v>8864</v>
      </c>
      <c r="H300" s="367">
        <v>608</v>
      </c>
      <c r="I300" s="167"/>
      <c r="L300" s="165"/>
      <c r="M300" s="168"/>
      <c r="T300" s="169"/>
      <c r="AT300" s="166" t="s">
        <v>387</v>
      </c>
      <c r="AU300" s="166" t="s">
        <v>81</v>
      </c>
      <c r="AV300" s="12" t="s">
        <v>81</v>
      </c>
      <c r="AW300" s="12" t="s">
        <v>33</v>
      </c>
      <c r="AX300" s="12" t="s">
        <v>79</v>
      </c>
      <c r="AY300" s="166" t="s">
        <v>293</v>
      </c>
    </row>
    <row r="301" spans="2:65" s="1" customFormat="1" ht="16.5" customHeight="1">
      <c r="B301" s="132"/>
      <c r="C301" s="353" t="s">
        <v>710</v>
      </c>
      <c r="D301" s="353" t="s">
        <v>290</v>
      </c>
      <c r="E301" s="354" t="s">
        <v>8865</v>
      </c>
      <c r="F301" s="355" t="s">
        <v>8866</v>
      </c>
      <c r="G301" s="356" t="s">
        <v>2052</v>
      </c>
      <c r="H301" s="357">
        <v>30.4</v>
      </c>
      <c r="I301" s="134"/>
      <c r="J301" s="135">
        <f>ROUND(I301*H301,2)</f>
        <v>0</v>
      </c>
      <c r="K301" s="133" t="s">
        <v>383</v>
      </c>
      <c r="L301" s="136"/>
      <c r="M301" s="137" t="s">
        <v>3</v>
      </c>
      <c r="N301" s="138" t="s">
        <v>42</v>
      </c>
      <c r="P301" s="139">
        <f>O301*H301</f>
        <v>0</v>
      </c>
      <c r="Q301" s="139">
        <v>1E-3</v>
      </c>
      <c r="R301" s="139">
        <f>Q301*H301</f>
        <v>3.04E-2</v>
      </c>
      <c r="S301" s="139">
        <v>0</v>
      </c>
      <c r="T301" s="140">
        <f>S301*H301</f>
        <v>0</v>
      </c>
      <c r="AR301" s="141" t="s">
        <v>325</v>
      </c>
      <c r="AT301" s="141" t="s">
        <v>290</v>
      </c>
      <c r="AU301" s="141" t="s">
        <v>81</v>
      </c>
      <c r="AY301" s="18" t="s">
        <v>293</v>
      </c>
      <c r="BE301" s="142">
        <f>IF(N301="základní",J301,0)</f>
        <v>0</v>
      </c>
      <c r="BF301" s="142">
        <f>IF(N301="snížená",J301,0)</f>
        <v>0</v>
      </c>
      <c r="BG301" s="142">
        <f>IF(N301="zákl. přenesená",J301,0)</f>
        <v>0</v>
      </c>
      <c r="BH301" s="142">
        <f>IF(N301="sníž. přenesená",J301,0)</f>
        <v>0</v>
      </c>
      <c r="BI301" s="142">
        <f>IF(N301="nulová",J301,0)</f>
        <v>0</v>
      </c>
      <c r="BJ301" s="18" t="s">
        <v>79</v>
      </c>
      <c r="BK301" s="142">
        <f>ROUND(I301*H301,2)</f>
        <v>0</v>
      </c>
      <c r="BL301" s="18" t="s">
        <v>308</v>
      </c>
      <c r="BM301" s="141" t="s">
        <v>8867</v>
      </c>
    </row>
    <row r="302" spans="2:65" s="15" customFormat="1">
      <c r="B302" s="180"/>
      <c r="D302" s="157" t="s">
        <v>387</v>
      </c>
      <c r="E302" s="181" t="s">
        <v>3</v>
      </c>
      <c r="F302" s="372" t="s">
        <v>8868</v>
      </c>
      <c r="H302" s="181" t="s">
        <v>3</v>
      </c>
      <c r="I302" s="182"/>
      <c r="L302" s="180"/>
      <c r="M302" s="183"/>
      <c r="T302" s="184"/>
      <c r="AT302" s="181" t="s">
        <v>387</v>
      </c>
      <c r="AU302" s="181" t="s">
        <v>81</v>
      </c>
      <c r="AV302" s="15" t="s">
        <v>79</v>
      </c>
      <c r="AW302" s="15" t="s">
        <v>33</v>
      </c>
      <c r="AX302" s="15" t="s">
        <v>71</v>
      </c>
      <c r="AY302" s="181" t="s">
        <v>293</v>
      </c>
    </row>
    <row r="303" spans="2:65" s="12" customFormat="1">
      <c r="B303" s="165"/>
      <c r="D303" s="157" t="s">
        <v>387</v>
      </c>
      <c r="E303" s="166" t="s">
        <v>3</v>
      </c>
      <c r="F303" s="366" t="s">
        <v>8869</v>
      </c>
      <c r="H303" s="367">
        <v>30.4</v>
      </c>
      <c r="I303" s="167"/>
      <c r="L303" s="165"/>
      <c r="M303" s="168"/>
      <c r="T303" s="169"/>
      <c r="AT303" s="166" t="s">
        <v>387</v>
      </c>
      <c r="AU303" s="166" t="s">
        <v>81</v>
      </c>
      <c r="AV303" s="12" t="s">
        <v>81</v>
      </c>
      <c r="AW303" s="12" t="s">
        <v>33</v>
      </c>
      <c r="AX303" s="12" t="s">
        <v>79</v>
      </c>
      <c r="AY303" s="166" t="s">
        <v>293</v>
      </c>
    </row>
    <row r="304" spans="2:65" s="1" customFormat="1" ht="24.2" customHeight="1">
      <c r="B304" s="132"/>
      <c r="C304" s="353" t="s">
        <v>715</v>
      </c>
      <c r="D304" s="353" t="s">
        <v>290</v>
      </c>
      <c r="E304" s="354" t="s">
        <v>8870</v>
      </c>
      <c r="F304" s="355" t="s">
        <v>8871</v>
      </c>
      <c r="G304" s="356" t="s">
        <v>431</v>
      </c>
      <c r="H304" s="357">
        <v>0.28799999999999998</v>
      </c>
      <c r="I304" s="134"/>
      <c r="J304" s="135">
        <f>ROUND(I304*H304,2)</f>
        <v>0</v>
      </c>
      <c r="K304" s="133" t="s">
        <v>383</v>
      </c>
      <c r="L304" s="136"/>
      <c r="M304" s="137" t="s">
        <v>3</v>
      </c>
      <c r="N304" s="138" t="s">
        <v>42</v>
      </c>
      <c r="P304" s="139">
        <f>O304*H304</f>
        <v>0</v>
      </c>
      <c r="Q304" s="139">
        <v>1</v>
      </c>
      <c r="R304" s="139">
        <f>Q304*H304</f>
        <v>0.28799999999999998</v>
      </c>
      <c r="S304" s="139">
        <v>0</v>
      </c>
      <c r="T304" s="140">
        <f>S304*H304</f>
        <v>0</v>
      </c>
      <c r="AR304" s="141" t="s">
        <v>325</v>
      </c>
      <c r="AT304" s="141" t="s">
        <v>290</v>
      </c>
      <c r="AU304" s="141" t="s">
        <v>81</v>
      </c>
      <c r="AY304" s="18" t="s">
        <v>293</v>
      </c>
      <c r="BE304" s="142">
        <f>IF(N304="základní",J304,0)</f>
        <v>0</v>
      </c>
      <c r="BF304" s="142">
        <f>IF(N304="snížená",J304,0)</f>
        <v>0</v>
      </c>
      <c r="BG304" s="142">
        <f>IF(N304="zákl. přenesená",J304,0)</f>
        <v>0</v>
      </c>
      <c r="BH304" s="142">
        <f>IF(N304="sníž. přenesená",J304,0)</f>
        <v>0</v>
      </c>
      <c r="BI304" s="142">
        <f>IF(N304="nulová",J304,0)</f>
        <v>0</v>
      </c>
      <c r="BJ304" s="18" t="s">
        <v>79</v>
      </c>
      <c r="BK304" s="142">
        <f>ROUND(I304*H304,2)</f>
        <v>0</v>
      </c>
      <c r="BL304" s="18" t="s">
        <v>308</v>
      </c>
      <c r="BM304" s="141" t="s">
        <v>8872</v>
      </c>
    </row>
    <row r="305" spans="2:65" s="15" customFormat="1" ht="33.75">
      <c r="B305" s="180"/>
      <c r="D305" s="157" t="s">
        <v>387</v>
      </c>
      <c r="E305" s="181" t="s">
        <v>3</v>
      </c>
      <c r="F305" s="372" t="s">
        <v>8873</v>
      </c>
      <c r="H305" s="181" t="s">
        <v>3</v>
      </c>
      <c r="I305" s="182"/>
      <c r="L305" s="180"/>
      <c r="M305" s="183"/>
      <c r="T305" s="184"/>
      <c r="AT305" s="181" t="s">
        <v>387</v>
      </c>
      <c r="AU305" s="181" t="s">
        <v>81</v>
      </c>
      <c r="AV305" s="15" t="s">
        <v>79</v>
      </c>
      <c r="AW305" s="15" t="s">
        <v>33</v>
      </c>
      <c r="AX305" s="15" t="s">
        <v>71</v>
      </c>
      <c r="AY305" s="181" t="s">
        <v>293</v>
      </c>
    </row>
    <row r="306" spans="2:65" s="12" customFormat="1">
      <c r="B306" s="165"/>
      <c r="D306" s="157" t="s">
        <v>387</v>
      </c>
      <c r="E306" s="166" t="s">
        <v>3</v>
      </c>
      <c r="F306" s="366" t="s">
        <v>8874</v>
      </c>
      <c r="H306" s="367">
        <v>1.405</v>
      </c>
      <c r="I306" s="167"/>
      <c r="L306" s="165"/>
      <c r="M306" s="168"/>
      <c r="T306" s="169"/>
      <c r="AT306" s="166" t="s">
        <v>387</v>
      </c>
      <c r="AU306" s="166" t="s">
        <v>81</v>
      </c>
      <c r="AV306" s="12" t="s">
        <v>81</v>
      </c>
      <c r="AW306" s="12" t="s">
        <v>33</v>
      </c>
      <c r="AX306" s="12" t="s">
        <v>71</v>
      </c>
      <c r="AY306" s="166" t="s">
        <v>293</v>
      </c>
    </row>
    <row r="307" spans="2:65" s="14" customFormat="1">
      <c r="B307" s="175"/>
      <c r="D307" s="157" t="s">
        <v>387</v>
      </c>
      <c r="E307" s="176" t="s">
        <v>3</v>
      </c>
      <c r="F307" s="370" t="s">
        <v>1015</v>
      </c>
      <c r="H307" s="371">
        <v>1.405</v>
      </c>
      <c r="I307" s="177"/>
      <c r="L307" s="175"/>
      <c r="M307" s="178"/>
      <c r="T307" s="179"/>
      <c r="AT307" s="176" t="s">
        <v>387</v>
      </c>
      <c r="AU307" s="176" t="s">
        <v>81</v>
      </c>
      <c r="AV307" s="14" t="s">
        <v>292</v>
      </c>
      <c r="AW307" s="14" t="s">
        <v>33</v>
      </c>
      <c r="AX307" s="14" t="s">
        <v>71</v>
      </c>
      <c r="AY307" s="176" t="s">
        <v>293</v>
      </c>
    </row>
    <row r="308" spans="2:65" s="15" customFormat="1">
      <c r="B308" s="180"/>
      <c r="D308" s="157" t="s">
        <v>387</v>
      </c>
      <c r="E308" s="181" t="s">
        <v>3</v>
      </c>
      <c r="F308" s="372" t="s">
        <v>8875</v>
      </c>
      <c r="H308" s="181" t="s">
        <v>3</v>
      </c>
      <c r="I308" s="182"/>
      <c r="L308" s="180"/>
      <c r="M308" s="183"/>
      <c r="T308" s="184"/>
      <c r="AT308" s="181" t="s">
        <v>387</v>
      </c>
      <c r="AU308" s="181" t="s">
        <v>81</v>
      </c>
      <c r="AV308" s="15" t="s">
        <v>79</v>
      </c>
      <c r="AW308" s="15" t="s">
        <v>33</v>
      </c>
      <c r="AX308" s="15" t="s">
        <v>71</v>
      </c>
      <c r="AY308" s="181" t="s">
        <v>293</v>
      </c>
    </row>
    <row r="309" spans="2:65" s="12" customFormat="1">
      <c r="B309" s="165"/>
      <c r="D309" s="157" t="s">
        <v>387</v>
      </c>
      <c r="E309" s="166" t="s">
        <v>3</v>
      </c>
      <c r="F309" s="366" t="s">
        <v>8876</v>
      </c>
      <c r="H309" s="367">
        <v>-1.117</v>
      </c>
      <c r="I309" s="167"/>
      <c r="L309" s="165"/>
      <c r="M309" s="168"/>
      <c r="T309" s="169"/>
      <c r="AT309" s="166" t="s">
        <v>387</v>
      </c>
      <c r="AU309" s="166" t="s">
        <v>81</v>
      </c>
      <c r="AV309" s="12" t="s">
        <v>81</v>
      </c>
      <c r="AW309" s="12" t="s">
        <v>33</v>
      </c>
      <c r="AX309" s="12" t="s">
        <v>71</v>
      </c>
      <c r="AY309" s="166" t="s">
        <v>293</v>
      </c>
    </row>
    <row r="310" spans="2:65" s="14" customFormat="1">
      <c r="B310" s="175"/>
      <c r="D310" s="157" t="s">
        <v>387</v>
      </c>
      <c r="E310" s="176" t="s">
        <v>3</v>
      </c>
      <c r="F310" s="370" t="s">
        <v>4241</v>
      </c>
      <c r="H310" s="371">
        <v>-1.117</v>
      </c>
      <c r="I310" s="177"/>
      <c r="L310" s="175"/>
      <c r="M310" s="178"/>
      <c r="T310" s="179"/>
      <c r="AT310" s="176" t="s">
        <v>387</v>
      </c>
      <c r="AU310" s="176" t="s">
        <v>81</v>
      </c>
      <c r="AV310" s="14" t="s">
        <v>292</v>
      </c>
      <c r="AW310" s="14" t="s">
        <v>33</v>
      </c>
      <c r="AX310" s="14" t="s">
        <v>71</v>
      </c>
      <c r="AY310" s="176" t="s">
        <v>293</v>
      </c>
    </row>
    <row r="311" spans="2:65" s="13" customFormat="1">
      <c r="B311" s="170"/>
      <c r="D311" s="157" t="s">
        <v>387</v>
      </c>
      <c r="E311" s="171" t="s">
        <v>3</v>
      </c>
      <c r="F311" s="368" t="s">
        <v>407</v>
      </c>
      <c r="H311" s="369">
        <v>0.28799999999999998</v>
      </c>
      <c r="I311" s="172"/>
      <c r="L311" s="170"/>
      <c r="M311" s="173"/>
      <c r="T311" s="174"/>
      <c r="AT311" s="171" t="s">
        <v>387</v>
      </c>
      <c r="AU311" s="171" t="s">
        <v>81</v>
      </c>
      <c r="AV311" s="13" t="s">
        <v>308</v>
      </c>
      <c r="AW311" s="13" t="s">
        <v>33</v>
      </c>
      <c r="AX311" s="13" t="s">
        <v>79</v>
      </c>
      <c r="AY311" s="171" t="s">
        <v>293</v>
      </c>
    </row>
    <row r="312" spans="2:65" s="1" customFormat="1" ht="16.5" customHeight="1">
      <c r="B312" s="132"/>
      <c r="C312" s="353" t="s">
        <v>720</v>
      </c>
      <c r="D312" s="353" t="s">
        <v>290</v>
      </c>
      <c r="E312" s="354" t="s">
        <v>8877</v>
      </c>
      <c r="F312" s="355" t="s">
        <v>8878</v>
      </c>
      <c r="G312" s="356" t="s">
        <v>298</v>
      </c>
      <c r="H312" s="357">
        <v>1216</v>
      </c>
      <c r="I312" s="134"/>
      <c r="J312" s="135">
        <f>ROUND(I312*H312,2)</f>
        <v>0</v>
      </c>
      <c r="K312" s="133" t="s">
        <v>383</v>
      </c>
      <c r="L312" s="136"/>
      <c r="M312" s="137" t="s">
        <v>3</v>
      </c>
      <c r="N312" s="138" t="s">
        <v>42</v>
      </c>
      <c r="P312" s="139">
        <f>O312*H312</f>
        <v>0</v>
      </c>
      <c r="Q312" s="139">
        <v>4.0000000000000003E-5</v>
      </c>
      <c r="R312" s="139">
        <f>Q312*H312</f>
        <v>4.8640000000000003E-2</v>
      </c>
      <c r="S312" s="139">
        <v>0</v>
      </c>
      <c r="T312" s="140">
        <f>S312*H312</f>
        <v>0</v>
      </c>
      <c r="AR312" s="141" t="s">
        <v>325</v>
      </c>
      <c r="AT312" s="141" t="s">
        <v>290</v>
      </c>
      <c r="AU312" s="141" t="s">
        <v>81</v>
      </c>
      <c r="AY312" s="18" t="s">
        <v>293</v>
      </c>
      <c r="BE312" s="142">
        <f>IF(N312="základní",J312,0)</f>
        <v>0</v>
      </c>
      <c r="BF312" s="142">
        <f>IF(N312="snížená",J312,0)</f>
        <v>0</v>
      </c>
      <c r="BG312" s="142">
        <f>IF(N312="zákl. přenesená",J312,0)</f>
        <v>0</v>
      </c>
      <c r="BH312" s="142">
        <f>IF(N312="sníž. přenesená",J312,0)</f>
        <v>0</v>
      </c>
      <c r="BI312" s="142">
        <f>IF(N312="nulová",J312,0)</f>
        <v>0</v>
      </c>
      <c r="BJ312" s="18" t="s">
        <v>79</v>
      </c>
      <c r="BK312" s="142">
        <f>ROUND(I312*H312,2)</f>
        <v>0</v>
      </c>
      <c r="BL312" s="18" t="s">
        <v>308</v>
      </c>
      <c r="BM312" s="141" t="s">
        <v>8879</v>
      </c>
    </row>
    <row r="313" spans="2:65" s="15" customFormat="1">
      <c r="B313" s="180"/>
      <c r="D313" s="157" t="s">
        <v>387</v>
      </c>
      <c r="E313" s="181" t="s">
        <v>3</v>
      </c>
      <c r="F313" s="372" t="s">
        <v>8743</v>
      </c>
      <c r="H313" s="181" t="s">
        <v>3</v>
      </c>
      <c r="I313" s="182"/>
      <c r="L313" s="180"/>
      <c r="M313" s="183"/>
      <c r="T313" s="184"/>
      <c r="AT313" s="181" t="s">
        <v>387</v>
      </c>
      <c r="AU313" s="181" t="s">
        <v>81</v>
      </c>
      <c r="AV313" s="15" t="s">
        <v>79</v>
      </c>
      <c r="AW313" s="15" t="s">
        <v>33</v>
      </c>
      <c r="AX313" s="15" t="s">
        <v>71</v>
      </c>
      <c r="AY313" s="181" t="s">
        <v>293</v>
      </c>
    </row>
    <row r="314" spans="2:65" s="12" customFormat="1">
      <c r="B314" s="165"/>
      <c r="D314" s="157" t="s">
        <v>387</v>
      </c>
      <c r="E314" s="166" t="s">
        <v>3</v>
      </c>
      <c r="F314" s="366" t="s">
        <v>8880</v>
      </c>
      <c r="H314" s="367">
        <v>952</v>
      </c>
      <c r="I314" s="167"/>
      <c r="L314" s="165"/>
      <c r="M314" s="168"/>
      <c r="T314" s="169"/>
      <c r="AT314" s="166" t="s">
        <v>387</v>
      </c>
      <c r="AU314" s="166" t="s">
        <v>81</v>
      </c>
      <c r="AV314" s="12" t="s">
        <v>81</v>
      </c>
      <c r="AW314" s="12" t="s">
        <v>33</v>
      </c>
      <c r="AX314" s="12" t="s">
        <v>71</v>
      </c>
      <c r="AY314" s="166" t="s">
        <v>293</v>
      </c>
    </row>
    <row r="315" spans="2:65" s="15" customFormat="1">
      <c r="B315" s="180"/>
      <c r="D315" s="157" t="s">
        <v>387</v>
      </c>
      <c r="E315" s="181" t="s">
        <v>3</v>
      </c>
      <c r="F315" s="372" t="s">
        <v>8881</v>
      </c>
      <c r="H315" s="181" t="s">
        <v>3</v>
      </c>
      <c r="I315" s="182"/>
      <c r="L315" s="180"/>
      <c r="M315" s="183"/>
      <c r="T315" s="184"/>
      <c r="AT315" s="181" t="s">
        <v>387</v>
      </c>
      <c r="AU315" s="181" t="s">
        <v>81</v>
      </c>
      <c r="AV315" s="15" t="s">
        <v>79</v>
      </c>
      <c r="AW315" s="15" t="s">
        <v>33</v>
      </c>
      <c r="AX315" s="15" t="s">
        <v>71</v>
      </c>
      <c r="AY315" s="181" t="s">
        <v>293</v>
      </c>
    </row>
    <row r="316" spans="2:65" s="12" customFormat="1">
      <c r="B316" s="165"/>
      <c r="D316" s="157" t="s">
        <v>387</v>
      </c>
      <c r="E316" s="166" t="s">
        <v>3</v>
      </c>
      <c r="F316" s="366" t="s">
        <v>8882</v>
      </c>
      <c r="H316" s="367">
        <v>264</v>
      </c>
      <c r="I316" s="167"/>
      <c r="L316" s="165"/>
      <c r="M316" s="168"/>
      <c r="T316" s="169"/>
      <c r="AT316" s="166" t="s">
        <v>387</v>
      </c>
      <c r="AU316" s="166" t="s">
        <v>81</v>
      </c>
      <c r="AV316" s="12" t="s">
        <v>81</v>
      </c>
      <c r="AW316" s="12" t="s">
        <v>33</v>
      </c>
      <c r="AX316" s="12" t="s">
        <v>71</v>
      </c>
      <c r="AY316" s="166" t="s">
        <v>293</v>
      </c>
    </row>
    <row r="317" spans="2:65" s="13" customFormat="1">
      <c r="B317" s="170"/>
      <c r="D317" s="157" t="s">
        <v>387</v>
      </c>
      <c r="E317" s="171" t="s">
        <v>3</v>
      </c>
      <c r="F317" s="368" t="s">
        <v>407</v>
      </c>
      <c r="H317" s="369">
        <v>1216</v>
      </c>
      <c r="I317" s="172"/>
      <c r="L317" s="170"/>
      <c r="M317" s="173"/>
      <c r="T317" s="174"/>
      <c r="AT317" s="171" t="s">
        <v>387</v>
      </c>
      <c r="AU317" s="171" t="s">
        <v>81</v>
      </c>
      <c r="AV317" s="13" t="s">
        <v>308</v>
      </c>
      <c r="AW317" s="13" t="s">
        <v>33</v>
      </c>
      <c r="AX317" s="13" t="s">
        <v>79</v>
      </c>
      <c r="AY317" s="171" t="s">
        <v>293</v>
      </c>
    </row>
    <row r="318" spans="2:65" s="1" customFormat="1" ht="16.5" customHeight="1">
      <c r="B318" s="132"/>
      <c r="C318" s="353" t="s">
        <v>725</v>
      </c>
      <c r="D318" s="353" t="s">
        <v>290</v>
      </c>
      <c r="E318" s="354" t="s">
        <v>8883</v>
      </c>
      <c r="F318" s="355" t="s">
        <v>8884</v>
      </c>
      <c r="G318" s="356" t="s">
        <v>451</v>
      </c>
      <c r="H318" s="357">
        <v>182.4</v>
      </c>
      <c r="I318" s="134"/>
      <c r="J318" s="135">
        <f>ROUND(I318*H318,2)</f>
        <v>0</v>
      </c>
      <c r="K318" s="133" t="s">
        <v>383</v>
      </c>
      <c r="L318" s="136"/>
      <c r="M318" s="137" t="s">
        <v>3</v>
      </c>
      <c r="N318" s="138" t="s">
        <v>42</v>
      </c>
      <c r="P318" s="139">
        <f>O318*H318</f>
        <v>0</v>
      </c>
      <c r="Q318" s="139">
        <v>3.5000000000000001E-3</v>
      </c>
      <c r="R318" s="139">
        <f>Q318*H318</f>
        <v>0.63840000000000008</v>
      </c>
      <c r="S318" s="139">
        <v>0</v>
      </c>
      <c r="T318" s="140">
        <f>S318*H318</f>
        <v>0</v>
      </c>
      <c r="AR318" s="141" t="s">
        <v>325</v>
      </c>
      <c r="AT318" s="141" t="s">
        <v>290</v>
      </c>
      <c r="AU318" s="141" t="s">
        <v>81</v>
      </c>
      <c r="AY318" s="18" t="s">
        <v>293</v>
      </c>
      <c r="BE318" s="142">
        <f>IF(N318="základní",J318,0)</f>
        <v>0</v>
      </c>
      <c r="BF318" s="142">
        <f>IF(N318="snížená",J318,0)</f>
        <v>0</v>
      </c>
      <c r="BG318" s="142">
        <f>IF(N318="zákl. přenesená",J318,0)</f>
        <v>0</v>
      </c>
      <c r="BH318" s="142">
        <f>IF(N318="sníž. přenesená",J318,0)</f>
        <v>0</v>
      </c>
      <c r="BI318" s="142">
        <f>IF(N318="nulová",J318,0)</f>
        <v>0</v>
      </c>
      <c r="BJ318" s="18" t="s">
        <v>79</v>
      </c>
      <c r="BK318" s="142">
        <f>ROUND(I318*H318,2)</f>
        <v>0</v>
      </c>
      <c r="BL318" s="18" t="s">
        <v>308</v>
      </c>
      <c r="BM318" s="141" t="s">
        <v>8885</v>
      </c>
    </row>
    <row r="319" spans="2:65" s="15" customFormat="1">
      <c r="B319" s="180"/>
      <c r="D319" s="157" t="s">
        <v>387</v>
      </c>
      <c r="E319" s="181" t="s">
        <v>3</v>
      </c>
      <c r="F319" s="372" t="s">
        <v>8886</v>
      </c>
      <c r="H319" s="181" t="s">
        <v>3</v>
      </c>
      <c r="I319" s="182"/>
      <c r="L319" s="180"/>
      <c r="M319" s="183"/>
      <c r="T319" s="184"/>
      <c r="AT319" s="181" t="s">
        <v>387</v>
      </c>
      <c r="AU319" s="181" t="s">
        <v>81</v>
      </c>
      <c r="AV319" s="15" t="s">
        <v>79</v>
      </c>
      <c r="AW319" s="15" t="s">
        <v>33</v>
      </c>
      <c r="AX319" s="15" t="s">
        <v>71</v>
      </c>
      <c r="AY319" s="181" t="s">
        <v>293</v>
      </c>
    </row>
    <row r="320" spans="2:65" s="12" customFormat="1">
      <c r="B320" s="165"/>
      <c r="D320" s="157" t="s">
        <v>387</v>
      </c>
      <c r="E320" s="166" t="s">
        <v>3</v>
      </c>
      <c r="F320" s="366" t="s">
        <v>8887</v>
      </c>
      <c r="H320" s="367">
        <v>182.4</v>
      </c>
      <c r="I320" s="167"/>
      <c r="L320" s="165"/>
      <c r="M320" s="168"/>
      <c r="T320" s="169"/>
      <c r="AT320" s="166" t="s">
        <v>387</v>
      </c>
      <c r="AU320" s="166" t="s">
        <v>81</v>
      </c>
      <c r="AV320" s="12" t="s">
        <v>81</v>
      </c>
      <c r="AW320" s="12" t="s">
        <v>33</v>
      </c>
      <c r="AX320" s="12" t="s">
        <v>79</v>
      </c>
      <c r="AY320" s="166" t="s">
        <v>293</v>
      </c>
    </row>
    <row r="321" spans="2:65" s="1" customFormat="1" ht="24.2" customHeight="1">
      <c r="B321" s="132"/>
      <c r="C321" s="353" t="s">
        <v>733</v>
      </c>
      <c r="D321" s="353" t="s">
        <v>290</v>
      </c>
      <c r="E321" s="354" t="s">
        <v>8888</v>
      </c>
      <c r="F321" s="355" t="s">
        <v>8889</v>
      </c>
      <c r="G321" s="356" t="s">
        <v>298</v>
      </c>
      <c r="H321" s="357">
        <v>2432</v>
      </c>
      <c r="I321" s="134"/>
      <c r="J321" s="135">
        <f>ROUND(I321*H321,2)</f>
        <v>0</v>
      </c>
      <c r="K321" s="133" t="s">
        <v>383</v>
      </c>
      <c r="L321" s="136"/>
      <c r="M321" s="137" t="s">
        <v>3</v>
      </c>
      <c r="N321" s="138" t="s">
        <v>42</v>
      </c>
      <c r="P321" s="139">
        <f>O321*H321</f>
        <v>0</v>
      </c>
      <c r="Q321" s="139">
        <v>0</v>
      </c>
      <c r="R321" s="139">
        <f>Q321*H321</f>
        <v>0</v>
      </c>
      <c r="S321" s="139">
        <v>0</v>
      </c>
      <c r="T321" s="140">
        <f>S321*H321</f>
        <v>0</v>
      </c>
      <c r="AR321" s="141" t="s">
        <v>325</v>
      </c>
      <c r="AT321" s="141" t="s">
        <v>290</v>
      </c>
      <c r="AU321" s="141" t="s">
        <v>81</v>
      </c>
      <c r="AY321" s="18" t="s">
        <v>293</v>
      </c>
      <c r="BE321" s="142">
        <f>IF(N321="základní",J321,0)</f>
        <v>0</v>
      </c>
      <c r="BF321" s="142">
        <f>IF(N321="snížená",J321,0)</f>
        <v>0</v>
      </c>
      <c r="BG321" s="142">
        <f>IF(N321="zákl. přenesená",J321,0)</f>
        <v>0</v>
      </c>
      <c r="BH321" s="142">
        <f>IF(N321="sníž. přenesená",J321,0)</f>
        <v>0</v>
      </c>
      <c r="BI321" s="142">
        <f>IF(N321="nulová",J321,0)</f>
        <v>0</v>
      </c>
      <c r="BJ321" s="18" t="s">
        <v>79</v>
      </c>
      <c r="BK321" s="142">
        <f>ROUND(I321*H321,2)</f>
        <v>0</v>
      </c>
      <c r="BL321" s="18" t="s">
        <v>308</v>
      </c>
      <c r="BM321" s="141" t="s">
        <v>8890</v>
      </c>
    </row>
    <row r="322" spans="2:65" s="15" customFormat="1" ht="22.5">
      <c r="B322" s="180"/>
      <c r="D322" s="157" t="s">
        <v>387</v>
      </c>
      <c r="E322" s="181" t="s">
        <v>3</v>
      </c>
      <c r="F322" s="372" t="s">
        <v>8891</v>
      </c>
      <c r="H322" s="181" t="s">
        <v>3</v>
      </c>
      <c r="I322" s="182"/>
      <c r="L322" s="180"/>
      <c r="M322" s="183"/>
      <c r="T322" s="184"/>
      <c r="AT322" s="181" t="s">
        <v>387</v>
      </c>
      <c r="AU322" s="181" t="s">
        <v>81</v>
      </c>
      <c r="AV322" s="15" t="s">
        <v>79</v>
      </c>
      <c r="AW322" s="15" t="s">
        <v>33</v>
      </c>
      <c r="AX322" s="15" t="s">
        <v>71</v>
      </c>
      <c r="AY322" s="181" t="s">
        <v>293</v>
      </c>
    </row>
    <row r="323" spans="2:65" s="12" customFormat="1">
      <c r="B323" s="165"/>
      <c r="D323" s="157" t="s">
        <v>387</v>
      </c>
      <c r="E323" s="166" t="s">
        <v>3</v>
      </c>
      <c r="F323" s="366" t="s">
        <v>8892</v>
      </c>
      <c r="H323" s="367">
        <v>2432</v>
      </c>
      <c r="I323" s="167"/>
      <c r="L323" s="165"/>
      <c r="M323" s="168"/>
      <c r="T323" s="169"/>
      <c r="AT323" s="166" t="s">
        <v>387</v>
      </c>
      <c r="AU323" s="166" t="s">
        <v>81</v>
      </c>
      <c r="AV323" s="12" t="s">
        <v>81</v>
      </c>
      <c r="AW323" s="12" t="s">
        <v>33</v>
      </c>
      <c r="AX323" s="12" t="s">
        <v>79</v>
      </c>
      <c r="AY323" s="166" t="s">
        <v>293</v>
      </c>
    </row>
    <row r="324" spans="2:65" s="1" customFormat="1" ht="21.75" customHeight="1">
      <c r="B324" s="132"/>
      <c r="C324" s="353" t="s">
        <v>741</v>
      </c>
      <c r="D324" s="353" t="s">
        <v>290</v>
      </c>
      <c r="E324" s="354" t="s">
        <v>8893</v>
      </c>
      <c r="F324" s="355" t="s">
        <v>8834</v>
      </c>
      <c r="G324" s="356" t="s">
        <v>298</v>
      </c>
      <c r="H324" s="357">
        <v>24</v>
      </c>
      <c r="I324" s="134"/>
      <c r="J324" s="135">
        <f>ROUND(I324*H324,2)</f>
        <v>0</v>
      </c>
      <c r="K324" s="133" t="s">
        <v>383</v>
      </c>
      <c r="L324" s="136"/>
      <c r="M324" s="137" t="s">
        <v>3</v>
      </c>
      <c r="N324" s="138" t="s">
        <v>42</v>
      </c>
      <c r="P324" s="139">
        <f>O324*H324</f>
        <v>0</v>
      </c>
      <c r="Q324" s="139">
        <v>7.4200000000000004E-3</v>
      </c>
      <c r="R324" s="139">
        <f>Q324*H324</f>
        <v>0.17808000000000002</v>
      </c>
      <c r="S324" s="139">
        <v>0</v>
      </c>
      <c r="T324" s="140">
        <f>S324*H324</f>
        <v>0</v>
      </c>
      <c r="AR324" s="141" t="s">
        <v>325</v>
      </c>
      <c r="AT324" s="141" t="s">
        <v>290</v>
      </c>
      <c r="AU324" s="141" t="s">
        <v>81</v>
      </c>
      <c r="AY324" s="18" t="s">
        <v>293</v>
      </c>
      <c r="BE324" s="142">
        <f>IF(N324="základní",J324,0)</f>
        <v>0</v>
      </c>
      <c r="BF324" s="142">
        <f>IF(N324="snížená",J324,0)</f>
        <v>0</v>
      </c>
      <c r="BG324" s="142">
        <f>IF(N324="zákl. přenesená",J324,0)</f>
        <v>0</v>
      </c>
      <c r="BH324" s="142">
        <f>IF(N324="sníž. přenesená",J324,0)</f>
        <v>0</v>
      </c>
      <c r="BI324" s="142">
        <f>IF(N324="nulová",J324,0)</f>
        <v>0</v>
      </c>
      <c r="BJ324" s="18" t="s">
        <v>79</v>
      </c>
      <c r="BK324" s="142">
        <f>ROUND(I324*H324,2)</f>
        <v>0</v>
      </c>
      <c r="BL324" s="18" t="s">
        <v>308</v>
      </c>
      <c r="BM324" s="141" t="s">
        <v>8894</v>
      </c>
    </row>
    <row r="325" spans="2:65" s="15" customFormat="1">
      <c r="B325" s="180"/>
      <c r="D325" s="157" t="s">
        <v>387</v>
      </c>
      <c r="E325" s="181" t="s">
        <v>3</v>
      </c>
      <c r="F325" s="372" t="s">
        <v>8743</v>
      </c>
      <c r="H325" s="181" t="s">
        <v>3</v>
      </c>
      <c r="I325" s="182"/>
      <c r="L325" s="180"/>
      <c r="M325" s="183"/>
      <c r="T325" s="184"/>
      <c r="AT325" s="181" t="s">
        <v>387</v>
      </c>
      <c r="AU325" s="181" t="s">
        <v>81</v>
      </c>
      <c r="AV325" s="15" t="s">
        <v>79</v>
      </c>
      <c r="AW325" s="15" t="s">
        <v>33</v>
      </c>
      <c r="AX325" s="15" t="s">
        <v>71</v>
      </c>
      <c r="AY325" s="181" t="s">
        <v>293</v>
      </c>
    </row>
    <row r="326" spans="2:65" s="12" customFormat="1">
      <c r="B326" s="165"/>
      <c r="D326" s="157" t="s">
        <v>387</v>
      </c>
      <c r="E326" s="166" t="s">
        <v>3</v>
      </c>
      <c r="F326" s="366" t="s">
        <v>8895</v>
      </c>
      <c r="H326" s="367">
        <v>238</v>
      </c>
      <c r="I326" s="167"/>
      <c r="L326" s="165"/>
      <c r="M326" s="168"/>
      <c r="T326" s="169"/>
      <c r="AT326" s="166" t="s">
        <v>387</v>
      </c>
      <c r="AU326" s="166" t="s">
        <v>81</v>
      </c>
      <c r="AV326" s="12" t="s">
        <v>81</v>
      </c>
      <c r="AW326" s="12" t="s">
        <v>33</v>
      </c>
      <c r="AX326" s="12" t="s">
        <v>71</v>
      </c>
      <c r="AY326" s="166" t="s">
        <v>293</v>
      </c>
    </row>
    <row r="327" spans="2:65" s="15" customFormat="1">
      <c r="B327" s="180"/>
      <c r="D327" s="157" t="s">
        <v>387</v>
      </c>
      <c r="E327" s="181" t="s">
        <v>3</v>
      </c>
      <c r="F327" s="372" t="s">
        <v>8896</v>
      </c>
      <c r="H327" s="181" t="s">
        <v>3</v>
      </c>
      <c r="I327" s="182"/>
      <c r="L327" s="180"/>
      <c r="M327" s="183"/>
      <c r="T327" s="184"/>
      <c r="AT327" s="181" t="s">
        <v>387</v>
      </c>
      <c r="AU327" s="181" t="s">
        <v>81</v>
      </c>
      <c r="AV327" s="15" t="s">
        <v>79</v>
      </c>
      <c r="AW327" s="15" t="s">
        <v>33</v>
      </c>
      <c r="AX327" s="15" t="s">
        <v>71</v>
      </c>
      <c r="AY327" s="181" t="s">
        <v>293</v>
      </c>
    </row>
    <row r="328" spans="2:65" s="12" customFormat="1">
      <c r="B328" s="165"/>
      <c r="D328" s="157" t="s">
        <v>387</v>
      </c>
      <c r="E328" s="166" t="s">
        <v>3</v>
      </c>
      <c r="F328" s="366" t="s">
        <v>848</v>
      </c>
      <c r="H328" s="367">
        <v>66</v>
      </c>
      <c r="I328" s="167"/>
      <c r="L328" s="165"/>
      <c r="M328" s="168"/>
      <c r="T328" s="169"/>
      <c r="AT328" s="166" t="s">
        <v>387</v>
      </c>
      <c r="AU328" s="166" t="s">
        <v>81</v>
      </c>
      <c r="AV328" s="12" t="s">
        <v>81</v>
      </c>
      <c r="AW328" s="12" t="s">
        <v>33</v>
      </c>
      <c r="AX328" s="12" t="s">
        <v>71</v>
      </c>
      <c r="AY328" s="166" t="s">
        <v>293</v>
      </c>
    </row>
    <row r="329" spans="2:65" s="14" customFormat="1">
      <c r="B329" s="175"/>
      <c r="D329" s="157" t="s">
        <v>387</v>
      </c>
      <c r="E329" s="176" t="s">
        <v>3</v>
      </c>
      <c r="F329" s="370" t="s">
        <v>1015</v>
      </c>
      <c r="H329" s="371">
        <v>304</v>
      </c>
      <c r="I329" s="177"/>
      <c r="L329" s="175"/>
      <c r="M329" s="178"/>
      <c r="T329" s="179"/>
      <c r="AT329" s="176" t="s">
        <v>387</v>
      </c>
      <c r="AU329" s="176" t="s">
        <v>81</v>
      </c>
      <c r="AV329" s="14" t="s">
        <v>292</v>
      </c>
      <c r="AW329" s="14" t="s">
        <v>33</v>
      </c>
      <c r="AX329" s="14" t="s">
        <v>71</v>
      </c>
      <c r="AY329" s="176" t="s">
        <v>293</v>
      </c>
    </row>
    <row r="330" spans="2:65" s="15" customFormat="1">
      <c r="B330" s="180"/>
      <c r="D330" s="157" t="s">
        <v>387</v>
      </c>
      <c r="E330" s="181" t="s">
        <v>3</v>
      </c>
      <c r="F330" s="372" t="s">
        <v>8897</v>
      </c>
      <c r="H330" s="181" t="s">
        <v>3</v>
      </c>
      <c r="I330" s="182"/>
      <c r="L330" s="180"/>
      <c r="M330" s="183"/>
      <c r="T330" s="184"/>
      <c r="AT330" s="181" t="s">
        <v>387</v>
      </c>
      <c r="AU330" s="181" t="s">
        <v>81</v>
      </c>
      <c r="AV330" s="15" t="s">
        <v>79</v>
      </c>
      <c r="AW330" s="15" t="s">
        <v>33</v>
      </c>
      <c r="AX330" s="15" t="s">
        <v>71</v>
      </c>
      <c r="AY330" s="181" t="s">
        <v>293</v>
      </c>
    </row>
    <row r="331" spans="2:65" s="15" customFormat="1">
      <c r="B331" s="180"/>
      <c r="D331" s="157" t="s">
        <v>387</v>
      </c>
      <c r="E331" s="181" t="s">
        <v>3</v>
      </c>
      <c r="F331" s="372" t="s">
        <v>8743</v>
      </c>
      <c r="H331" s="181" t="s">
        <v>3</v>
      </c>
      <c r="I331" s="182"/>
      <c r="L331" s="180"/>
      <c r="M331" s="183"/>
      <c r="T331" s="184"/>
      <c r="AT331" s="181" t="s">
        <v>387</v>
      </c>
      <c r="AU331" s="181" t="s">
        <v>81</v>
      </c>
      <c r="AV331" s="15" t="s">
        <v>79</v>
      </c>
      <c r="AW331" s="15" t="s">
        <v>33</v>
      </c>
      <c r="AX331" s="15" t="s">
        <v>71</v>
      </c>
      <c r="AY331" s="181" t="s">
        <v>293</v>
      </c>
    </row>
    <row r="332" spans="2:65" s="12" customFormat="1">
      <c r="B332" s="165"/>
      <c r="D332" s="157" t="s">
        <v>387</v>
      </c>
      <c r="E332" s="166" t="s">
        <v>3</v>
      </c>
      <c r="F332" s="366" t="s">
        <v>8861</v>
      </c>
      <c r="H332" s="367">
        <v>-280</v>
      </c>
      <c r="I332" s="167"/>
      <c r="L332" s="165"/>
      <c r="M332" s="168"/>
      <c r="T332" s="169"/>
      <c r="AT332" s="166" t="s">
        <v>387</v>
      </c>
      <c r="AU332" s="166" t="s">
        <v>81</v>
      </c>
      <c r="AV332" s="12" t="s">
        <v>81</v>
      </c>
      <c r="AW332" s="12" t="s">
        <v>33</v>
      </c>
      <c r="AX332" s="12" t="s">
        <v>71</v>
      </c>
      <c r="AY332" s="166" t="s">
        <v>293</v>
      </c>
    </row>
    <row r="333" spans="2:65" s="14" customFormat="1">
      <c r="B333" s="175"/>
      <c r="D333" s="157" t="s">
        <v>387</v>
      </c>
      <c r="E333" s="176" t="s">
        <v>3</v>
      </c>
      <c r="F333" s="370" t="s">
        <v>4241</v>
      </c>
      <c r="H333" s="371">
        <v>-280</v>
      </c>
      <c r="I333" s="177"/>
      <c r="L333" s="175"/>
      <c r="M333" s="178"/>
      <c r="T333" s="179"/>
      <c r="AT333" s="176" t="s">
        <v>387</v>
      </c>
      <c r="AU333" s="176" t="s">
        <v>81</v>
      </c>
      <c r="AV333" s="14" t="s">
        <v>292</v>
      </c>
      <c r="AW333" s="14" t="s">
        <v>33</v>
      </c>
      <c r="AX333" s="14" t="s">
        <v>71</v>
      </c>
      <c r="AY333" s="176" t="s">
        <v>293</v>
      </c>
    </row>
    <row r="334" spans="2:65" s="13" customFormat="1">
      <c r="B334" s="170"/>
      <c r="D334" s="157" t="s">
        <v>387</v>
      </c>
      <c r="E334" s="171" t="s">
        <v>3</v>
      </c>
      <c r="F334" s="368" t="s">
        <v>407</v>
      </c>
      <c r="H334" s="369">
        <v>24</v>
      </c>
      <c r="I334" s="172"/>
      <c r="L334" s="170"/>
      <c r="M334" s="173"/>
      <c r="T334" s="174"/>
      <c r="AT334" s="171" t="s">
        <v>387</v>
      </c>
      <c r="AU334" s="171" t="s">
        <v>81</v>
      </c>
      <c r="AV334" s="13" t="s">
        <v>308</v>
      </c>
      <c r="AW334" s="13" t="s">
        <v>33</v>
      </c>
      <c r="AX334" s="13" t="s">
        <v>79</v>
      </c>
      <c r="AY334" s="171" t="s">
        <v>293</v>
      </c>
    </row>
    <row r="335" spans="2:65" s="1" customFormat="1" ht="24.2" customHeight="1">
      <c r="B335" s="132"/>
      <c r="C335" s="358" t="s">
        <v>750</v>
      </c>
      <c r="D335" s="358" t="s">
        <v>309</v>
      </c>
      <c r="E335" s="359" t="s">
        <v>8898</v>
      </c>
      <c r="F335" s="360" t="s">
        <v>8899</v>
      </c>
      <c r="G335" s="361" t="s">
        <v>298</v>
      </c>
      <c r="H335" s="362">
        <v>27</v>
      </c>
      <c r="I335" s="148"/>
      <c r="J335" s="149">
        <f>ROUND(I335*H335,2)</f>
        <v>0</v>
      </c>
      <c r="K335" s="145" t="s">
        <v>3</v>
      </c>
      <c r="L335" s="33"/>
      <c r="M335" s="150" t="s">
        <v>3</v>
      </c>
      <c r="N335" s="151" t="s">
        <v>42</v>
      </c>
      <c r="P335" s="139">
        <f>O335*H335</f>
        <v>0</v>
      </c>
      <c r="Q335" s="139">
        <v>0</v>
      </c>
      <c r="R335" s="139">
        <f>Q335*H335</f>
        <v>0</v>
      </c>
      <c r="S335" s="139">
        <v>0</v>
      </c>
      <c r="T335" s="140">
        <f>S335*H335</f>
        <v>0</v>
      </c>
      <c r="AR335" s="141" t="s">
        <v>308</v>
      </c>
      <c r="AT335" s="141" t="s">
        <v>309</v>
      </c>
      <c r="AU335" s="141" t="s">
        <v>81</v>
      </c>
      <c r="AY335" s="18" t="s">
        <v>293</v>
      </c>
      <c r="BE335" s="142">
        <f>IF(N335="základní",J335,0)</f>
        <v>0</v>
      </c>
      <c r="BF335" s="142">
        <f>IF(N335="snížená",J335,0)</f>
        <v>0</v>
      </c>
      <c r="BG335" s="142">
        <f>IF(N335="zákl. přenesená",J335,0)</f>
        <v>0</v>
      </c>
      <c r="BH335" s="142">
        <f>IF(N335="sníž. přenesená",J335,0)</f>
        <v>0</v>
      </c>
      <c r="BI335" s="142">
        <f>IF(N335="nulová",J335,0)</f>
        <v>0</v>
      </c>
      <c r="BJ335" s="18" t="s">
        <v>79</v>
      </c>
      <c r="BK335" s="142">
        <f>ROUND(I335*H335,2)</f>
        <v>0</v>
      </c>
      <c r="BL335" s="18" t="s">
        <v>308</v>
      </c>
      <c r="BM335" s="141" t="s">
        <v>8900</v>
      </c>
    </row>
    <row r="336" spans="2:65" s="15" customFormat="1" ht="22.5">
      <c r="B336" s="180"/>
      <c r="D336" s="157" t="s">
        <v>387</v>
      </c>
      <c r="E336" s="181" t="s">
        <v>3</v>
      </c>
      <c r="F336" s="372" t="s">
        <v>8901</v>
      </c>
      <c r="H336" s="181" t="s">
        <v>3</v>
      </c>
      <c r="I336" s="182"/>
      <c r="L336" s="180"/>
      <c r="M336" s="183"/>
      <c r="T336" s="184"/>
      <c r="AT336" s="181" t="s">
        <v>387</v>
      </c>
      <c r="AU336" s="181" t="s">
        <v>81</v>
      </c>
      <c r="AV336" s="15" t="s">
        <v>79</v>
      </c>
      <c r="AW336" s="15" t="s">
        <v>33</v>
      </c>
      <c r="AX336" s="15" t="s">
        <v>71</v>
      </c>
      <c r="AY336" s="181" t="s">
        <v>293</v>
      </c>
    </row>
    <row r="337" spans="2:65" s="12" customFormat="1">
      <c r="B337" s="165"/>
      <c r="D337" s="157" t="s">
        <v>387</v>
      </c>
      <c r="E337" s="166" t="s">
        <v>3</v>
      </c>
      <c r="F337" s="366" t="s">
        <v>539</v>
      </c>
      <c r="H337" s="367">
        <v>27</v>
      </c>
      <c r="I337" s="167"/>
      <c r="L337" s="165"/>
      <c r="M337" s="168"/>
      <c r="T337" s="169"/>
      <c r="AT337" s="166" t="s">
        <v>387</v>
      </c>
      <c r="AU337" s="166" t="s">
        <v>81</v>
      </c>
      <c r="AV337" s="12" t="s">
        <v>81</v>
      </c>
      <c r="AW337" s="12" t="s">
        <v>33</v>
      </c>
      <c r="AX337" s="12" t="s">
        <v>79</v>
      </c>
      <c r="AY337" s="166" t="s">
        <v>293</v>
      </c>
    </row>
    <row r="338" spans="2:65" s="1" customFormat="1" ht="24.2" customHeight="1">
      <c r="B338" s="132"/>
      <c r="C338" s="353" t="s">
        <v>758</v>
      </c>
      <c r="D338" s="353" t="s">
        <v>290</v>
      </c>
      <c r="E338" s="354" t="s">
        <v>8902</v>
      </c>
      <c r="F338" s="355" t="s">
        <v>8903</v>
      </c>
      <c r="G338" s="356" t="s">
        <v>298</v>
      </c>
      <c r="H338" s="357">
        <v>27</v>
      </c>
      <c r="I338" s="134"/>
      <c r="J338" s="135">
        <f>ROUND(I338*H338,2)</f>
        <v>0</v>
      </c>
      <c r="K338" s="133" t="s">
        <v>383</v>
      </c>
      <c r="L338" s="136"/>
      <c r="M338" s="137" t="s">
        <v>3</v>
      </c>
      <c r="N338" s="138" t="s">
        <v>42</v>
      </c>
      <c r="P338" s="139">
        <f>O338*H338</f>
        <v>0</v>
      </c>
      <c r="Q338" s="139">
        <v>0.10299999999999999</v>
      </c>
      <c r="R338" s="139">
        <f>Q338*H338</f>
        <v>2.7809999999999997</v>
      </c>
      <c r="S338" s="139">
        <v>0</v>
      </c>
      <c r="T338" s="140">
        <f>S338*H338</f>
        <v>0</v>
      </c>
      <c r="AR338" s="141" t="s">
        <v>325</v>
      </c>
      <c r="AT338" s="141" t="s">
        <v>290</v>
      </c>
      <c r="AU338" s="141" t="s">
        <v>81</v>
      </c>
      <c r="AY338" s="18" t="s">
        <v>293</v>
      </c>
      <c r="BE338" s="142">
        <f>IF(N338="základní",J338,0)</f>
        <v>0</v>
      </c>
      <c r="BF338" s="142">
        <f>IF(N338="snížená",J338,0)</f>
        <v>0</v>
      </c>
      <c r="BG338" s="142">
        <f>IF(N338="zákl. přenesená",J338,0)</f>
        <v>0</v>
      </c>
      <c r="BH338" s="142">
        <f>IF(N338="sníž. přenesená",J338,0)</f>
        <v>0</v>
      </c>
      <c r="BI338" s="142">
        <f>IF(N338="nulová",J338,0)</f>
        <v>0</v>
      </c>
      <c r="BJ338" s="18" t="s">
        <v>79</v>
      </c>
      <c r="BK338" s="142">
        <f>ROUND(I338*H338,2)</f>
        <v>0</v>
      </c>
      <c r="BL338" s="18" t="s">
        <v>308</v>
      </c>
      <c r="BM338" s="141" t="s">
        <v>8904</v>
      </c>
    </row>
    <row r="339" spans="2:65" s="11" customFormat="1" ht="22.9" customHeight="1">
      <c r="B339" s="120"/>
      <c r="D339" s="121" t="s">
        <v>70</v>
      </c>
      <c r="E339" s="130" t="s">
        <v>329</v>
      </c>
      <c r="F339" s="130" t="s">
        <v>1191</v>
      </c>
      <c r="I339" s="123"/>
      <c r="J339" s="131">
        <f>BK339</f>
        <v>0</v>
      </c>
      <c r="L339" s="120"/>
      <c r="M339" s="125"/>
      <c r="P339" s="126">
        <f>SUM(P340:P402)</f>
        <v>0</v>
      </c>
      <c r="R339" s="126">
        <f>SUM(R340:R402)</f>
        <v>707.32143422999991</v>
      </c>
      <c r="T339" s="127">
        <f>SUM(T340:T402)</f>
        <v>57.923159999999996</v>
      </c>
      <c r="AR339" s="121" t="s">
        <v>79</v>
      </c>
      <c r="AT339" s="128" t="s">
        <v>70</v>
      </c>
      <c r="AU339" s="128" t="s">
        <v>79</v>
      </c>
      <c r="AY339" s="121" t="s">
        <v>293</v>
      </c>
      <c r="BK339" s="129">
        <f>SUM(BK340:BK402)</f>
        <v>0</v>
      </c>
    </row>
    <row r="340" spans="2:65" s="1" customFormat="1" ht="37.9" customHeight="1">
      <c r="B340" s="132"/>
      <c r="C340" s="358" t="s">
        <v>763</v>
      </c>
      <c r="D340" s="358" t="s">
        <v>309</v>
      </c>
      <c r="E340" s="359" t="s">
        <v>8905</v>
      </c>
      <c r="F340" s="360" t="s">
        <v>8906</v>
      </c>
      <c r="G340" s="361" t="s">
        <v>493</v>
      </c>
      <c r="H340" s="362">
        <v>120</v>
      </c>
      <c r="I340" s="148"/>
      <c r="J340" s="149">
        <f>ROUND(I340*H340,2)</f>
        <v>0</v>
      </c>
      <c r="K340" s="145" t="s">
        <v>383</v>
      </c>
      <c r="L340" s="33"/>
      <c r="M340" s="150" t="s">
        <v>3</v>
      </c>
      <c r="N340" s="151" t="s">
        <v>42</v>
      </c>
      <c r="P340" s="139">
        <f>O340*H340</f>
        <v>0</v>
      </c>
      <c r="Q340" s="139">
        <v>0</v>
      </c>
      <c r="R340" s="139">
        <f>Q340*H340</f>
        <v>0</v>
      </c>
      <c r="S340" s="139">
        <v>0.48199999999999998</v>
      </c>
      <c r="T340" s="140">
        <f>S340*H340</f>
        <v>57.839999999999996</v>
      </c>
      <c r="AR340" s="141" t="s">
        <v>308</v>
      </c>
      <c r="AT340" s="141" t="s">
        <v>309</v>
      </c>
      <c r="AU340" s="141" t="s">
        <v>81</v>
      </c>
      <c r="AY340" s="18" t="s">
        <v>293</v>
      </c>
      <c r="BE340" s="142">
        <f>IF(N340="základní",J340,0)</f>
        <v>0</v>
      </c>
      <c r="BF340" s="142">
        <f>IF(N340="snížená",J340,0)</f>
        <v>0</v>
      </c>
      <c r="BG340" s="142">
        <f>IF(N340="zákl. přenesená",J340,0)</f>
        <v>0</v>
      </c>
      <c r="BH340" s="142">
        <f>IF(N340="sníž. přenesená",J340,0)</f>
        <v>0</v>
      </c>
      <c r="BI340" s="142">
        <f>IF(N340="nulová",J340,0)</f>
        <v>0</v>
      </c>
      <c r="BJ340" s="18" t="s">
        <v>79</v>
      </c>
      <c r="BK340" s="142">
        <f>ROUND(I340*H340,2)</f>
        <v>0</v>
      </c>
      <c r="BL340" s="18" t="s">
        <v>308</v>
      </c>
      <c r="BM340" s="141" t="s">
        <v>8907</v>
      </c>
    </row>
    <row r="341" spans="2:65" s="1" customFormat="1">
      <c r="B341" s="33"/>
      <c r="D341" s="162" t="s">
        <v>385</v>
      </c>
      <c r="F341" s="365" t="s">
        <v>8908</v>
      </c>
      <c r="I341" s="159"/>
      <c r="L341" s="33"/>
      <c r="M341" s="164"/>
      <c r="T341" s="54"/>
      <c r="AT341" s="18" t="s">
        <v>385</v>
      </c>
      <c r="AU341" s="18" t="s">
        <v>81</v>
      </c>
    </row>
    <row r="342" spans="2:65" s="15" customFormat="1">
      <c r="B342" s="180"/>
      <c r="D342" s="157" t="s">
        <v>387</v>
      </c>
      <c r="E342" s="181" t="s">
        <v>3</v>
      </c>
      <c r="F342" s="372" t="s">
        <v>8909</v>
      </c>
      <c r="H342" s="181" t="s">
        <v>3</v>
      </c>
      <c r="I342" s="182"/>
      <c r="L342" s="180"/>
      <c r="M342" s="183"/>
      <c r="T342" s="184"/>
      <c r="AT342" s="181" t="s">
        <v>387</v>
      </c>
      <c r="AU342" s="181" t="s">
        <v>81</v>
      </c>
      <c r="AV342" s="15" t="s">
        <v>79</v>
      </c>
      <c r="AW342" s="15" t="s">
        <v>33</v>
      </c>
      <c r="AX342" s="15" t="s">
        <v>71</v>
      </c>
      <c r="AY342" s="181" t="s">
        <v>293</v>
      </c>
    </row>
    <row r="343" spans="2:65" s="12" customFormat="1">
      <c r="B343" s="165"/>
      <c r="D343" s="157" t="s">
        <v>387</v>
      </c>
      <c r="E343" s="166" t="s">
        <v>3</v>
      </c>
      <c r="F343" s="366" t="s">
        <v>8910</v>
      </c>
      <c r="H343" s="367">
        <v>120</v>
      </c>
      <c r="I343" s="167"/>
      <c r="L343" s="165"/>
      <c r="M343" s="168"/>
      <c r="T343" s="169"/>
      <c r="AT343" s="166" t="s">
        <v>387</v>
      </c>
      <c r="AU343" s="166" t="s">
        <v>81</v>
      </c>
      <c r="AV343" s="12" t="s">
        <v>81</v>
      </c>
      <c r="AW343" s="12" t="s">
        <v>33</v>
      </c>
      <c r="AX343" s="12" t="s">
        <v>79</v>
      </c>
      <c r="AY343" s="166" t="s">
        <v>293</v>
      </c>
    </row>
    <row r="344" spans="2:65" s="1" customFormat="1" ht="37.9" customHeight="1">
      <c r="B344" s="132"/>
      <c r="C344" s="358" t="s">
        <v>769</v>
      </c>
      <c r="D344" s="358" t="s">
        <v>309</v>
      </c>
      <c r="E344" s="359" t="s">
        <v>8911</v>
      </c>
      <c r="F344" s="360" t="s">
        <v>8912</v>
      </c>
      <c r="G344" s="361" t="s">
        <v>493</v>
      </c>
      <c r="H344" s="362">
        <v>1832.25</v>
      </c>
      <c r="I344" s="148"/>
      <c r="J344" s="149">
        <f>ROUND(I344*H344,2)</f>
        <v>0</v>
      </c>
      <c r="K344" s="145" t="s">
        <v>383</v>
      </c>
      <c r="L344" s="33"/>
      <c r="M344" s="150" t="s">
        <v>3</v>
      </c>
      <c r="N344" s="151" t="s">
        <v>42</v>
      </c>
      <c r="P344" s="139">
        <f>O344*H344</f>
        <v>0</v>
      </c>
      <c r="Q344" s="139">
        <v>0.18906999999999999</v>
      </c>
      <c r="R344" s="139">
        <f>Q344*H344</f>
        <v>346.42350749999997</v>
      </c>
      <c r="S344" s="139">
        <v>0</v>
      </c>
      <c r="T344" s="140">
        <f>S344*H344</f>
        <v>0</v>
      </c>
      <c r="AR344" s="141" t="s">
        <v>308</v>
      </c>
      <c r="AT344" s="141" t="s">
        <v>309</v>
      </c>
      <c r="AU344" s="141" t="s">
        <v>81</v>
      </c>
      <c r="AY344" s="18" t="s">
        <v>293</v>
      </c>
      <c r="BE344" s="142">
        <f>IF(N344="základní",J344,0)</f>
        <v>0</v>
      </c>
      <c r="BF344" s="142">
        <f>IF(N344="snížená",J344,0)</f>
        <v>0</v>
      </c>
      <c r="BG344" s="142">
        <f>IF(N344="zákl. přenesená",J344,0)</f>
        <v>0</v>
      </c>
      <c r="BH344" s="142">
        <f>IF(N344="sníž. přenesená",J344,0)</f>
        <v>0</v>
      </c>
      <c r="BI344" s="142">
        <f>IF(N344="nulová",J344,0)</f>
        <v>0</v>
      </c>
      <c r="BJ344" s="18" t="s">
        <v>79</v>
      </c>
      <c r="BK344" s="142">
        <f>ROUND(I344*H344,2)</f>
        <v>0</v>
      </c>
      <c r="BL344" s="18" t="s">
        <v>308</v>
      </c>
      <c r="BM344" s="141" t="s">
        <v>8913</v>
      </c>
    </row>
    <row r="345" spans="2:65" s="1" customFormat="1">
      <c r="B345" s="33"/>
      <c r="D345" s="162" t="s">
        <v>385</v>
      </c>
      <c r="F345" s="365" t="s">
        <v>8914</v>
      </c>
      <c r="I345" s="159"/>
      <c r="L345" s="33"/>
      <c r="M345" s="164"/>
      <c r="T345" s="54"/>
      <c r="AT345" s="18" t="s">
        <v>385</v>
      </c>
      <c r="AU345" s="18" t="s">
        <v>81</v>
      </c>
    </row>
    <row r="346" spans="2:65" s="15" customFormat="1">
      <c r="B346" s="180"/>
      <c r="D346" s="157" t="s">
        <v>387</v>
      </c>
      <c r="E346" s="181" t="s">
        <v>3</v>
      </c>
      <c r="F346" s="372" t="s">
        <v>8915</v>
      </c>
      <c r="H346" s="181" t="s">
        <v>3</v>
      </c>
      <c r="I346" s="182"/>
      <c r="L346" s="180"/>
      <c r="M346" s="183"/>
      <c r="T346" s="184"/>
      <c r="AT346" s="181" t="s">
        <v>387</v>
      </c>
      <c r="AU346" s="181" t="s">
        <v>81</v>
      </c>
      <c r="AV346" s="15" t="s">
        <v>79</v>
      </c>
      <c r="AW346" s="15" t="s">
        <v>33</v>
      </c>
      <c r="AX346" s="15" t="s">
        <v>71</v>
      </c>
      <c r="AY346" s="181" t="s">
        <v>293</v>
      </c>
    </row>
    <row r="347" spans="2:65" s="12" customFormat="1">
      <c r="B347" s="165"/>
      <c r="D347" s="157" t="s">
        <v>387</v>
      </c>
      <c r="E347" s="166" t="s">
        <v>3</v>
      </c>
      <c r="F347" s="366" t="s">
        <v>8916</v>
      </c>
      <c r="H347" s="367">
        <v>1832.25</v>
      </c>
      <c r="I347" s="167"/>
      <c r="L347" s="165"/>
      <c r="M347" s="168"/>
      <c r="T347" s="169"/>
      <c r="AT347" s="166" t="s">
        <v>387</v>
      </c>
      <c r="AU347" s="166" t="s">
        <v>81</v>
      </c>
      <c r="AV347" s="12" t="s">
        <v>81</v>
      </c>
      <c r="AW347" s="12" t="s">
        <v>33</v>
      </c>
      <c r="AX347" s="12" t="s">
        <v>79</v>
      </c>
      <c r="AY347" s="166" t="s">
        <v>293</v>
      </c>
    </row>
    <row r="348" spans="2:65" s="1" customFormat="1" ht="16.5" customHeight="1">
      <c r="B348" s="132"/>
      <c r="C348" s="353" t="s">
        <v>775</v>
      </c>
      <c r="D348" s="353" t="s">
        <v>290</v>
      </c>
      <c r="E348" s="354" t="s">
        <v>8917</v>
      </c>
      <c r="F348" s="355" t="s">
        <v>8918</v>
      </c>
      <c r="G348" s="356" t="s">
        <v>431</v>
      </c>
      <c r="H348" s="357">
        <v>164.90299999999999</v>
      </c>
      <c r="I348" s="134"/>
      <c r="J348" s="135">
        <f>ROUND(I348*H348,2)</f>
        <v>0</v>
      </c>
      <c r="K348" s="133" t="s">
        <v>383</v>
      </c>
      <c r="L348" s="136"/>
      <c r="M348" s="137" t="s">
        <v>3</v>
      </c>
      <c r="N348" s="138" t="s">
        <v>42</v>
      </c>
      <c r="P348" s="139">
        <f>O348*H348</f>
        <v>0</v>
      </c>
      <c r="Q348" s="139">
        <v>1</v>
      </c>
      <c r="R348" s="139">
        <f>Q348*H348</f>
        <v>164.90299999999999</v>
      </c>
      <c r="S348" s="139">
        <v>0</v>
      </c>
      <c r="T348" s="140">
        <f>S348*H348</f>
        <v>0</v>
      </c>
      <c r="AR348" s="141" t="s">
        <v>325</v>
      </c>
      <c r="AT348" s="141" t="s">
        <v>290</v>
      </c>
      <c r="AU348" s="141" t="s">
        <v>81</v>
      </c>
      <c r="AY348" s="18" t="s">
        <v>293</v>
      </c>
      <c r="BE348" s="142">
        <f>IF(N348="základní",J348,0)</f>
        <v>0</v>
      </c>
      <c r="BF348" s="142">
        <f>IF(N348="snížená",J348,0)</f>
        <v>0</v>
      </c>
      <c r="BG348" s="142">
        <f>IF(N348="zákl. přenesená",J348,0)</f>
        <v>0</v>
      </c>
      <c r="BH348" s="142">
        <f>IF(N348="sníž. přenesená",J348,0)</f>
        <v>0</v>
      </c>
      <c r="BI348" s="142">
        <f>IF(N348="nulová",J348,0)</f>
        <v>0</v>
      </c>
      <c r="BJ348" s="18" t="s">
        <v>79</v>
      </c>
      <c r="BK348" s="142">
        <f>ROUND(I348*H348,2)</f>
        <v>0</v>
      </c>
      <c r="BL348" s="18" t="s">
        <v>308</v>
      </c>
      <c r="BM348" s="141" t="s">
        <v>8919</v>
      </c>
    </row>
    <row r="349" spans="2:65" s="15" customFormat="1" ht="22.5">
      <c r="B349" s="180"/>
      <c r="D349" s="157" t="s">
        <v>387</v>
      </c>
      <c r="E349" s="181" t="s">
        <v>3</v>
      </c>
      <c r="F349" s="372" t="s">
        <v>8920</v>
      </c>
      <c r="H349" s="181" t="s">
        <v>3</v>
      </c>
      <c r="I349" s="182"/>
      <c r="L349" s="180"/>
      <c r="M349" s="183"/>
      <c r="T349" s="184"/>
      <c r="AT349" s="181" t="s">
        <v>387</v>
      </c>
      <c r="AU349" s="181" t="s">
        <v>81</v>
      </c>
      <c r="AV349" s="15" t="s">
        <v>79</v>
      </c>
      <c r="AW349" s="15" t="s">
        <v>33</v>
      </c>
      <c r="AX349" s="15" t="s">
        <v>71</v>
      </c>
      <c r="AY349" s="181" t="s">
        <v>293</v>
      </c>
    </row>
    <row r="350" spans="2:65" s="12" customFormat="1">
      <c r="B350" s="165"/>
      <c r="D350" s="157" t="s">
        <v>387</v>
      </c>
      <c r="E350" s="166" t="s">
        <v>3</v>
      </c>
      <c r="F350" s="366" t="s">
        <v>8921</v>
      </c>
      <c r="H350" s="367">
        <v>164.90299999999999</v>
      </c>
      <c r="I350" s="167"/>
      <c r="L350" s="165"/>
      <c r="M350" s="168"/>
      <c r="T350" s="169"/>
      <c r="AT350" s="166" t="s">
        <v>387</v>
      </c>
      <c r="AU350" s="166" t="s">
        <v>81</v>
      </c>
      <c r="AV350" s="12" t="s">
        <v>81</v>
      </c>
      <c r="AW350" s="12" t="s">
        <v>33</v>
      </c>
      <c r="AX350" s="12" t="s">
        <v>79</v>
      </c>
      <c r="AY350" s="166" t="s">
        <v>293</v>
      </c>
    </row>
    <row r="351" spans="2:65" s="1" customFormat="1" ht="16.5" customHeight="1">
      <c r="B351" s="132"/>
      <c r="C351" s="353" t="s">
        <v>781</v>
      </c>
      <c r="D351" s="353" t="s">
        <v>290</v>
      </c>
      <c r="E351" s="354" t="s">
        <v>6426</v>
      </c>
      <c r="F351" s="355" t="s">
        <v>6427</v>
      </c>
      <c r="G351" s="356" t="s">
        <v>431</v>
      </c>
      <c r="H351" s="357">
        <v>164.90299999999999</v>
      </c>
      <c r="I351" s="134"/>
      <c r="J351" s="135">
        <f>ROUND(I351*H351,2)</f>
        <v>0</v>
      </c>
      <c r="K351" s="133" t="s">
        <v>383</v>
      </c>
      <c r="L351" s="136"/>
      <c r="M351" s="137" t="s">
        <v>3</v>
      </c>
      <c r="N351" s="138" t="s">
        <v>42</v>
      </c>
      <c r="P351" s="139">
        <f>O351*H351</f>
        <v>0</v>
      </c>
      <c r="Q351" s="139">
        <v>1</v>
      </c>
      <c r="R351" s="139">
        <f>Q351*H351</f>
        <v>164.90299999999999</v>
      </c>
      <c r="S351" s="139">
        <v>0</v>
      </c>
      <c r="T351" s="140">
        <f>S351*H351</f>
        <v>0</v>
      </c>
      <c r="AR351" s="141" t="s">
        <v>325</v>
      </c>
      <c r="AT351" s="141" t="s">
        <v>290</v>
      </c>
      <c r="AU351" s="141" t="s">
        <v>81</v>
      </c>
      <c r="AY351" s="18" t="s">
        <v>293</v>
      </c>
      <c r="BE351" s="142">
        <f>IF(N351="základní",J351,0)</f>
        <v>0</v>
      </c>
      <c r="BF351" s="142">
        <f>IF(N351="snížená",J351,0)</f>
        <v>0</v>
      </c>
      <c r="BG351" s="142">
        <f>IF(N351="zákl. přenesená",J351,0)</f>
        <v>0</v>
      </c>
      <c r="BH351" s="142">
        <f>IF(N351="sníž. přenesená",J351,0)</f>
        <v>0</v>
      </c>
      <c r="BI351" s="142">
        <f>IF(N351="nulová",J351,0)</f>
        <v>0</v>
      </c>
      <c r="BJ351" s="18" t="s">
        <v>79</v>
      </c>
      <c r="BK351" s="142">
        <f>ROUND(I351*H351,2)</f>
        <v>0</v>
      </c>
      <c r="BL351" s="18" t="s">
        <v>308</v>
      </c>
      <c r="BM351" s="141" t="s">
        <v>8922</v>
      </c>
    </row>
    <row r="352" spans="2:65" s="15" customFormat="1" ht="22.5">
      <c r="B352" s="180"/>
      <c r="D352" s="157" t="s">
        <v>387</v>
      </c>
      <c r="E352" s="181" t="s">
        <v>3</v>
      </c>
      <c r="F352" s="372" t="s">
        <v>8920</v>
      </c>
      <c r="H352" s="181" t="s">
        <v>3</v>
      </c>
      <c r="I352" s="182"/>
      <c r="L352" s="180"/>
      <c r="M352" s="183"/>
      <c r="T352" s="184"/>
      <c r="AT352" s="181" t="s">
        <v>387</v>
      </c>
      <c r="AU352" s="181" t="s">
        <v>81</v>
      </c>
      <c r="AV352" s="15" t="s">
        <v>79</v>
      </c>
      <c r="AW352" s="15" t="s">
        <v>33</v>
      </c>
      <c r="AX352" s="15" t="s">
        <v>71</v>
      </c>
      <c r="AY352" s="181" t="s">
        <v>293</v>
      </c>
    </row>
    <row r="353" spans="2:65" s="12" customFormat="1">
      <c r="B353" s="165"/>
      <c r="D353" s="157" t="s">
        <v>387</v>
      </c>
      <c r="E353" s="166" t="s">
        <v>3</v>
      </c>
      <c r="F353" s="366" t="s">
        <v>8921</v>
      </c>
      <c r="H353" s="367">
        <v>164.90299999999999</v>
      </c>
      <c r="I353" s="167"/>
      <c r="L353" s="165"/>
      <c r="M353" s="168"/>
      <c r="T353" s="169"/>
      <c r="AT353" s="166" t="s">
        <v>387</v>
      </c>
      <c r="AU353" s="166" t="s">
        <v>81</v>
      </c>
      <c r="AV353" s="12" t="s">
        <v>81</v>
      </c>
      <c r="AW353" s="12" t="s">
        <v>33</v>
      </c>
      <c r="AX353" s="12" t="s">
        <v>79</v>
      </c>
      <c r="AY353" s="166" t="s">
        <v>293</v>
      </c>
    </row>
    <row r="354" spans="2:65" s="1" customFormat="1" ht="90" customHeight="1">
      <c r="B354" s="132"/>
      <c r="C354" s="358" t="s">
        <v>787</v>
      </c>
      <c r="D354" s="358" t="s">
        <v>309</v>
      </c>
      <c r="E354" s="359" t="s">
        <v>8923</v>
      </c>
      <c r="F354" s="360" t="s">
        <v>8924</v>
      </c>
      <c r="G354" s="361" t="s">
        <v>298</v>
      </c>
      <c r="H354" s="362">
        <v>1</v>
      </c>
      <c r="I354" s="148"/>
      <c r="J354" s="149">
        <f>ROUND(I354*H354,2)</f>
        <v>0</v>
      </c>
      <c r="K354" s="145" t="s">
        <v>383</v>
      </c>
      <c r="L354" s="33"/>
      <c r="M354" s="150" t="s">
        <v>3</v>
      </c>
      <c r="N354" s="151" t="s">
        <v>42</v>
      </c>
      <c r="P354" s="139">
        <f>O354*H354</f>
        <v>0</v>
      </c>
      <c r="Q354" s="139">
        <v>5.58535118</v>
      </c>
      <c r="R354" s="139">
        <f>Q354*H354</f>
        <v>5.58535118</v>
      </c>
      <c r="S354" s="139">
        <v>0</v>
      </c>
      <c r="T354" s="140">
        <f>S354*H354</f>
        <v>0</v>
      </c>
      <c r="AR354" s="141" t="s">
        <v>308</v>
      </c>
      <c r="AT354" s="141" t="s">
        <v>309</v>
      </c>
      <c r="AU354" s="141" t="s">
        <v>81</v>
      </c>
      <c r="AY354" s="18" t="s">
        <v>293</v>
      </c>
      <c r="BE354" s="142">
        <f>IF(N354="základní",J354,0)</f>
        <v>0</v>
      </c>
      <c r="BF354" s="142">
        <f>IF(N354="snížená",J354,0)</f>
        <v>0</v>
      </c>
      <c r="BG354" s="142">
        <f>IF(N354="zákl. přenesená",J354,0)</f>
        <v>0</v>
      </c>
      <c r="BH354" s="142">
        <f>IF(N354="sníž. přenesená",J354,0)</f>
        <v>0</v>
      </c>
      <c r="BI354" s="142">
        <f>IF(N354="nulová",J354,0)</f>
        <v>0</v>
      </c>
      <c r="BJ354" s="18" t="s">
        <v>79</v>
      </c>
      <c r="BK354" s="142">
        <f>ROUND(I354*H354,2)</f>
        <v>0</v>
      </c>
      <c r="BL354" s="18" t="s">
        <v>308</v>
      </c>
      <c r="BM354" s="141" t="s">
        <v>8925</v>
      </c>
    </row>
    <row r="355" spans="2:65" s="1" customFormat="1">
      <c r="B355" s="33"/>
      <c r="D355" s="162" t="s">
        <v>385</v>
      </c>
      <c r="F355" s="365" t="s">
        <v>8926</v>
      </c>
      <c r="I355" s="159"/>
      <c r="L355" s="33"/>
      <c r="M355" s="164"/>
      <c r="T355" s="54"/>
      <c r="AT355" s="18" t="s">
        <v>385</v>
      </c>
      <c r="AU355" s="18" t="s">
        <v>81</v>
      </c>
    </row>
    <row r="356" spans="2:65" s="15" customFormat="1">
      <c r="B356" s="180"/>
      <c r="D356" s="157" t="s">
        <v>387</v>
      </c>
      <c r="E356" s="181" t="s">
        <v>3</v>
      </c>
      <c r="F356" s="372" t="s">
        <v>8927</v>
      </c>
      <c r="H356" s="181" t="s">
        <v>3</v>
      </c>
      <c r="I356" s="182"/>
      <c r="L356" s="180"/>
      <c r="M356" s="183"/>
      <c r="T356" s="184"/>
      <c r="AT356" s="181" t="s">
        <v>387</v>
      </c>
      <c r="AU356" s="181" t="s">
        <v>81</v>
      </c>
      <c r="AV356" s="15" t="s">
        <v>79</v>
      </c>
      <c r="AW356" s="15" t="s">
        <v>33</v>
      </c>
      <c r="AX356" s="15" t="s">
        <v>71</v>
      </c>
      <c r="AY356" s="181" t="s">
        <v>293</v>
      </c>
    </row>
    <row r="357" spans="2:65" s="12" customFormat="1">
      <c r="B357" s="165"/>
      <c r="D357" s="157" t="s">
        <v>387</v>
      </c>
      <c r="E357" s="166" t="s">
        <v>3</v>
      </c>
      <c r="F357" s="366" t="s">
        <v>79</v>
      </c>
      <c r="H357" s="367">
        <v>1</v>
      </c>
      <c r="I357" s="167"/>
      <c r="L357" s="165"/>
      <c r="M357" s="168"/>
      <c r="T357" s="169"/>
      <c r="AT357" s="166" t="s">
        <v>387</v>
      </c>
      <c r="AU357" s="166" t="s">
        <v>81</v>
      </c>
      <c r="AV357" s="12" t="s">
        <v>81</v>
      </c>
      <c r="AW357" s="12" t="s">
        <v>33</v>
      </c>
      <c r="AX357" s="12" t="s">
        <v>79</v>
      </c>
      <c r="AY357" s="166" t="s">
        <v>293</v>
      </c>
    </row>
    <row r="358" spans="2:65" s="1" customFormat="1" ht="37.9" customHeight="1">
      <c r="B358" s="132"/>
      <c r="C358" s="358" t="s">
        <v>793</v>
      </c>
      <c r="D358" s="358" t="s">
        <v>309</v>
      </c>
      <c r="E358" s="359" t="s">
        <v>8928</v>
      </c>
      <c r="F358" s="360" t="s">
        <v>8929</v>
      </c>
      <c r="G358" s="361" t="s">
        <v>298</v>
      </c>
      <c r="H358" s="362">
        <v>1</v>
      </c>
      <c r="I358" s="148"/>
      <c r="J358" s="149">
        <f>ROUND(I358*H358,2)</f>
        <v>0</v>
      </c>
      <c r="K358" s="145" t="s">
        <v>3</v>
      </c>
      <c r="L358" s="33"/>
      <c r="M358" s="150" t="s">
        <v>3</v>
      </c>
      <c r="N358" s="151" t="s">
        <v>42</v>
      </c>
      <c r="P358" s="139">
        <f>O358*H358</f>
        <v>0</v>
      </c>
      <c r="Q358" s="139">
        <v>3.4375300000000002</v>
      </c>
      <c r="R358" s="139">
        <f>Q358*H358</f>
        <v>3.4375300000000002</v>
      </c>
      <c r="S358" s="139">
        <v>0</v>
      </c>
      <c r="T358" s="140">
        <f>S358*H358</f>
        <v>0</v>
      </c>
      <c r="AR358" s="141" t="s">
        <v>308</v>
      </c>
      <c r="AT358" s="141" t="s">
        <v>309</v>
      </c>
      <c r="AU358" s="141" t="s">
        <v>81</v>
      </c>
      <c r="AY358" s="18" t="s">
        <v>293</v>
      </c>
      <c r="BE358" s="142">
        <f>IF(N358="základní",J358,0)</f>
        <v>0</v>
      </c>
      <c r="BF358" s="142">
        <f>IF(N358="snížená",J358,0)</f>
        <v>0</v>
      </c>
      <c r="BG358" s="142">
        <f>IF(N358="zákl. přenesená",J358,0)</f>
        <v>0</v>
      </c>
      <c r="BH358" s="142">
        <f>IF(N358="sníž. přenesená",J358,0)</f>
        <v>0</v>
      </c>
      <c r="BI358" s="142">
        <f>IF(N358="nulová",J358,0)</f>
        <v>0</v>
      </c>
      <c r="BJ358" s="18" t="s">
        <v>79</v>
      </c>
      <c r="BK358" s="142">
        <f>ROUND(I358*H358,2)</f>
        <v>0</v>
      </c>
      <c r="BL358" s="18" t="s">
        <v>308</v>
      </c>
      <c r="BM358" s="141" t="s">
        <v>8930</v>
      </c>
    </row>
    <row r="359" spans="2:65" s="15" customFormat="1">
      <c r="B359" s="180"/>
      <c r="D359" s="157" t="s">
        <v>387</v>
      </c>
      <c r="E359" s="181" t="s">
        <v>3</v>
      </c>
      <c r="F359" s="372" t="s">
        <v>8931</v>
      </c>
      <c r="H359" s="181" t="s">
        <v>3</v>
      </c>
      <c r="I359" s="182"/>
      <c r="L359" s="180"/>
      <c r="M359" s="183"/>
      <c r="T359" s="184"/>
      <c r="AT359" s="181" t="s">
        <v>387</v>
      </c>
      <c r="AU359" s="181" t="s">
        <v>81</v>
      </c>
      <c r="AV359" s="15" t="s">
        <v>79</v>
      </c>
      <c r="AW359" s="15" t="s">
        <v>33</v>
      </c>
      <c r="AX359" s="15" t="s">
        <v>71</v>
      </c>
      <c r="AY359" s="181" t="s">
        <v>293</v>
      </c>
    </row>
    <row r="360" spans="2:65" s="12" customFormat="1">
      <c r="B360" s="165"/>
      <c r="D360" s="157" t="s">
        <v>387</v>
      </c>
      <c r="E360" s="166" t="s">
        <v>3</v>
      </c>
      <c r="F360" s="366" t="s">
        <v>79</v>
      </c>
      <c r="H360" s="367">
        <v>1</v>
      </c>
      <c r="I360" s="167"/>
      <c r="L360" s="165"/>
      <c r="M360" s="168"/>
      <c r="T360" s="169"/>
      <c r="AT360" s="166" t="s">
        <v>387</v>
      </c>
      <c r="AU360" s="166" t="s">
        <v>81</v>
      </c>
      <c r="AV360" s="12" t="s">
        <v>81</v>
      </c>
      <c r="AW360" s="12" t="s">
        <v>33</v>
      </c>
      <c r="AX360" s="12" t="s">
        <v>79</v>
      </c>
      <c r="AY360" s="166" t="s">
        <v>293</v>
      </c>
    </row>
    <row r="361" spans="2:65" s="1" customFormat="1" ht="37.9" customHeight="1">
      <c r="B361" s="132"/>
      <c r="C361" s="358" t="s">
        <v>798</v>
      </c>
      <c r="D361" s="358" t="s">
        <v>309</v>
      </c>
      <c r="E361" s="359" t="s">
        <v>8932</v>
      </c>
      <c r="F361" s="360" t="s">
        <v>8933</v>
      </c>
      <c r="G361" s="361" t="s">
        <v>451</v>
      </c>
      <c r="H361" s="362">
        <v>92</v>
      </c>
      <c r="I361" s="148"/>
      <c r="J361" s="149">
        <f>ROUND(I361*H361,2)</f>
        <v>0</v>
      </c>
      <c r="K361" s="145" t="s">
        <v>3</v>
      </c>
      <c r="L361" s="33"/>
      <c r="M361" s="150" t="s">
        <v>3</v>
      </c>
      <c r="N361" s="151" t="s">
        <v>42</v>
      </c>
      <c r="P361" s="139">
        <f>O361*H361</f>
        <v>0</v>
      </c>
      <c r="Q361" s="139">
        <v>4.1250000000000002E-2</v>
      </c>
      <c r="R361" s="139">
        <f>Q361*H361</f>
        <v>3.7950000000000004</v>
      </c>
      <c r="S361" s="139">
        <v>0</v>
      </c>
      <c r="T361" s="140">
        <f>S361*H361</f>
        <v>0</v>
      </c>
      <c r="AR361" s="141" t="s">
        <v>308</v>
      </c>
      <c r="AT361" s="141" t="s">
        <v>309</v>
      </c>
      <c r="AU361" s="141" t="s">
        <v>81</v>
      </c>
      <c r="AY361" s="18" t="s">
        <v>293</v>
      </c>
      <c r="BE361" s="142">
        <f>IF(N361="základní",J361,0)</f>
        <v>0</v>
      </c>
      <c r="BF361" s="142">
        <f>IF(N361="snížená",J361,0)</f>
        <v>0</v>
      </c>
      <c r="BG361" s="142">
        <f>IF(N361="zákl. přenesená",J361,0)</f>
        <v>0</v>
      </c>
      <c r="BH361" s="142">
        <f>IF(N361="sníž. přenesená",J361,0)</f>
        <v>0</v>
      </c>
      <c r="BI361" s="142">
        <f>IF(N361="nulová",J361,0)</f>
        <v>0</v>
      </c>
      <c r="BJ361" s="18" t="s">
        <v>79</v>
      </c>
      <c r="BK361" s="142">
        <f>ROUND(I361*H361,2)</f>
        <v>0</v>
      </c>
      <c r="BL361" s="18" t="s">
        <v>308</v>
      </c>
      <c r="BM361" s="141" t="s">
        <v>8934</v>
      </c>
    </row>
    <row r="362" spans="2:65" s="15" customFormat="1" ht="22.5">
      <c r="B362" s="180"/>
      <c r="D362" s="157" t="s">
        <v>387</v>
      </c>
      <c r="E362" s="181" t="s">
        <v>3</v>
      </c>
      <c r="F362" s="372" t="s">
        <v>8935</v>
      </c>
      <c r="H362" s="181" t="s">
        <v>3</v>
      </c>
      <c r="I362" s="182"/>
      <c r="L362" s="180"/>
      <c r="M362" s="183"/>
      <c r="T362" s="184"/>
      <c r="AT362" s="181" t="s">
        <v>387</v>
      </c>
      <c r="AU362" s="181" t="s">
        <v>81</v>
      </c>
      <c r="AV362" s="15" t="s">
        <v>79</v>
      </c>
      <c r="AW362" s="15" t="s">
        <v>33</v>
      </c>
      <c r="AX362" s="15" t="s">
        <v>71</v>
      </c>
      <c r="AY362" s="181" t="s">
        <v>293</v>
      </c>
    </row>
    <row r="363" spans="2:65" s="12" customFormat="1" ht="22.5">
      <c r="B363" s="165"/>
      <c r="D363" s="157" t="s">
        <v>387</v>
      </c>
      <c r="E363" s="166" t="s">
        <v>3</v>
      </c>
      <c r="F363" s="366" t="s">
        <v>8936</v>
      </c>
      <c r="H363" s="367">
        <v>92</v>
      </c>
      <c r="I363" s="167"/>
      <c r="L363" s="165"/>
      <c r="M363" s="168"/>
      <c r="T363" s="169"/>
      <c r="AT363" s="166" t="s">
        <v>387</v>
      </c>
      <c r="AU363" s="166" t="s">
        <v>81</v>
      </c>
      <c r="AV363" s="12" t="s">
        <v>81</v>
      </c>
      <c r="AW363" s="12" t="s">
        <v>33</v>
      </c>
      <c r="AX363" s="12" t="s">
        <v>79</v>
      </c>
      <c r="AY363" s="166" t="s">
        <v>293</v>
      </c>
    </row>
    <row r="364" spans="2:65" s="1" customFormat="1" ht="24.2" customHeight="1">
      <c r="B364" s="132"/>
      <c r="C364" s="353" t="s">
        <v>806</v>
      </c>
      <c r="D364" s="353" t="s">
        <v>290</v>
      </c>
      <c r="E364" s="354" t="s">
        <v>8283</v>
      </c>
      <c r="F364" s="355" t="s">
        <v>8284</v>
      </c>
      <c r="G364" s="356" t="s">
        <v>431</v>
      </c>
      <c r="H364" s="357">
        <v>0.18099999999999999</v>
      </c>
      <c r="I364" s="134"/>
      <c r="J364" s="135">
        <f>ROUND(I364*H364,2)</f>
        <v>0</v>
      </c>
      <c r="K364" s="133" t="s">
        <v>383</v>
      </c>
      <c r="L364" s="136"/>
      <c r="M364" s="137" t="s">
        <v>3</v>
      </c>
      <c r="N364" s="138" t="s">
        <v>42</v>
      </c>
      <c r="P364" s="139">
        <f>O364*H364</f>
        <v>0</v>
      </c>
      <c r="Q364" s="139">
        <v>1</v>
      </c>
      <c r="R364" s="139">
        <f>Q364*H364</f>
        <v>0.18099999999999999</v>
      </c>
      <c r="S364" s="139">
        <v>0</v>
      </c>
      <c r="T364" s="140">
        <f>S364*H364</f>
        <v>0</v>
      </c>
      <c r="AR364" s="141" t="s">
        <v>325</v>
      </c>
      <c r="AT364" s="141" t="s">
        <v>290</v>
      </c>
      <c r="AU364" s="141" t="s">
        <v>81</v>
      </c>
      <c r="AY364" s="18" t="s">
        <v>293</v>
      </c>
      <c r="BE364" s="142">
        <f>IF(N364="základní",J364,0)</f>
        <v>0</v>
      </c>
      <c r="BF364" s="142">
        <f>IF(N364="snížená",J364,0)</f>
        <v>0</v>
      </c>
      <c r="BG364" s="142">
        <f>IF(N364="zákl. přenesená",J364,0)</f>
        <v>0</v>
      </c>
      <c r="BH364" s="142">
        <f>IF(N364="sníž. přenesená",J364,0)</f>
        <v>0</v>
      </c>
      <c r="BI364" s="142">
        <f>IF(N364="nulová",J364,0)</f>
        <v>0</v>
      </c>
      <c r="BJ364" s="18" t="s">
        <v>79</v>
      </c>
      <c r="BK364" s="142">
        <f>ROUND(I364*H364,2)</f>
        <v>0</v>
      </c>
      <c r="BL364" s="18" t="s">
        <v>308</v>
      </c>
      <c r="BM364" s="141" t="s">
        <v>8937</v>
      </c>
    </row>
    <row r="365" spans="2:65" s="15" customFormat="1" ht="22.5">
      <c r="B365" s="180"/>
      <c r="D365" s="157" t="s">
        <v>387</v>
      </c>
      <c r="E365" s="181" t="s">
        <v>3</v>
      </c>
      <c r="F365" s="372" t="s">
        <v>8935</v>
      </c>
      <c r="H365" s="181" t="s">
        <v>3</v>
      </c>
      <c r="I365" s="182"/>
      <c r="L365" s="180"/>
      <c r="M365" s="183"/>
      <c r="T365" s="184"/>
      <c r="AT365" s="181" t="s">
        <v>387</v>
      </c>
      <c r="AU365" s="181" t="s">
        <v>81</v>
      </c>
      <c r="AV365" s="15" t="s">
        <v>79</v>
      </c>
      <c r="AW365" s="15" t="s">
        <v>33</v>
      </c>
      <c r="AX365" s="15" t="s">
        <v>71</v>
      </c>
      <c r="AY365" s="181" t="s">
        <v>293</v>
      </c>
    </row>
    <row r="366" spans="2:65" s="12" customFormat="1">
      <c r="B366" s="165"/>
      <c r="D366" s="157" t="s">
        <v>387</v>
      </c>
      <c r="E366" s="166" t="s">
        <v>3</v>
      </c>
      <c r="F366" s="366" t="s">
        <v>8938</v>
      </c>
      <c r="H366" s="367">
        <v>0.18099999999999999</v>
      </c>
      <c r="I366" s="167"/>
      <c r="L366" s="165"/>
      <c r="M366" s="168"/>
      <c r="T366" s="169"/>
      <c r="AT366" s="166" t="s">
        <v>387</v>
      </c>
      <c r="AU366" s="166" t="s">
        <v>81</v>
      </c>
      <c r="AV366" s="12" t="s">
        <v>81</v>
      </c>
      <c r="AW366" s="12" t="s">
        <v>33</v>
      </c>
      <c r="AX366" s="12" t="s">
        <v>79</v>
      </c>
      <c r="AY366" s="166" t="s">
        <v>293</v>
      </c>
    </row>
    <row r="367" spans="2:65" s="1" customFormat="1" ht="37.9" customHeight="1">
      <c r="B367" s="132"/>
      <c r="C367" s="358" t="s">
        <v>811</v>
      </c>
      <c r="D367" s="358" t="s">
        <v>309</v>
      </c>
      <c r="E367" s="359" t="s">
        <v>8939</v>
      </c>
      <c r="F367" s="360" t="s">
        <v>8933</v>
      </c>
      <c r="G367" s="361" t="s">
        <v>451</v>
      </c>
      <c r="H367" s="362">
        <v>246.23099999999999</v>
      </c>
      <c r="I367" s="148"/>
      <c r="J367" s="149">
        <f>ROUND(I367*H367,2)</f>
        <v>0</v>
      </c>
      <c r="K367" s="145" t="s">
        <v>3</v>
      </c>
      <c r="L367" s="33"/>
      <c r="M367" s="150" t="s">
        <v>3</v>
      </c>
      <c r="N367" s="151" t="s">
        <v>42</v>
      </c>
      <c r="P367" s="139">
        <f>O367*H367</f>
        <v>0</v>
      </c>
      <c r="Q367" s="139">
        <v>4.1250000000000002E-2</v>
      </c>
      <c r="R367" s="139">
        <f>Q367*H367</f>
        <v>10.15702875</v>
      </c>
      <c r="S367" s="139">
        <v>0</v>
      </c>
      <c r="T367" s="140">
        <f>S367*H367</f>
        <v>0</v>
      </c>
      <c r="AR367" s="141" t="s">
        <v>308</v>
      </c>
      <c r="AT367" s="141" t="s">
        <v>309</v>
      </c>
      <c r="AU367" s="141" t="s">
        <v>81</v>
      </c>
      <c r="AY367" s="18" t="s">
        <v>293</v>
      </c>
      <c r="BE367" s="142">
        <f>IF(N367="základní",J367,0)</f>
        <v>0</v>
      </c>
      <c r="BF367" s="142">
        <f>IF(N367="snížená",J367,0)</f>
        <v>0</v>
      </c>
      <c r="BG367" s="142">
        <f>IF(N367="zákl. přenesená",J367,0)</f>
        <v>0</v>
      </c>
      <c r="BH367" s="142">
        <f>IF(N367="sníž. přenesená",J367,0)</f>
        <v>0</v>
      </c>
      <c r="BI367" s="142">
        <f>IF(N367="nulová",J367,0)</f>
        <v>0</v>
      </c>
      <c r="BJ367" s="18" t="s">
        <v>79</v>
      </c>
      <c r="BK367" s="142">
        <f>ROUND(I367*H367,2)</f>
        <v>0</v>
      </c>
      <c r="BL367" s="18" t="s">
        <v>308</v>
      </c>
      <c r="BM367" s="141" t="s">
        <v>8940</v>
      </c>
    </row>
    <row r="368" spans="2:65" s="15" customFormat="1" ht="33.75">
      <c r="B368" s="180"/>
      <c r="D368" s="157" t="s">
        <v>387</v>
      </c>
      <c r="E368" s="181" t="s">
        <v>3</v>
      </c>
      <c r="F368" s="372" t="s">
        <v>8941</v>
      </c>
      <c r="H368" s="181" t="s">
        <v>3</v>
      </c>
      <c r="I368" s="182"/>
      <c r="L368" s="180"/>
      <c r="M368" s="183"/>
      <c r="T368" s="184"/>
      <c r="AT368" s="181" t="s">
        <v>387</v>
      </c>
      <c r="AU368" s="181" t="s">
        <v>81</v>
      </c>
      <c r="AV368" s="15" t="s">
        <v>79</v>
      </c>
      <c r="AW368" s="15" t="s">
        <v>33</v>
      </c>
      <c r="AX368" s="15" t="s">
        <v>71</v>
      </c>
      <c r="AY368" s="181" t="s">
        <v>293</v>
      </c>
    </row>
    <row r="369" spans="2:65" s="15" customFormat="1" ht="22.5">
      <c r="B369" s="180"/>
      <c r="D369" s="157" t="s">
        <v>387</v>
      </c>
      <c r="E369" s="181" t="s">
        <v>3</v>
      </c>
      <c r="F369" s="372" t="s">
        <v>8942</v>
      </c>
      <c r="H369" s="181" t="s">
        <v>3</v>
      </c>
      <c r="I369" s="182"/>
      <c r="L369" s="180"/>
      <c r="M369" s="183"/>
      <c r="T369" s="184"/>
      <c r="AT369" s="181" t="s">
        <v>387</v>
      </c>
      <c r="AU369" s="181" t="s">
        <v>81</v>
      </c>
      <c r="AV369" s="15" t="s">
        <v>79</v>
      </c>
      <c r="AW369" s="15" t="s">
        <v>33</v>
      </c>
      <c r="AX369" s="15" t="s">
        <v>71</v>
      </c>
      <c r="AY369" s="181" t="s">
        <v>293</v>
      </c>
    </row>
    <row r="370" spans="2:65" s="15" customFormat="1" ht="33.75">
      <c r="B370" s="180"/>
      <c r="D370" s="157" t="s">
        <v>387</v>
      </c>
      <c r="E370" s="181" t="s">
        <v>3</v>
      </c>
      <c r="F370" s="372" t="s">
        <v>8943</v>
      </c>
      <c r="H370" s="181" t="s">
        <v>3</v>
      </c>
      <c r="I370" s="182"/>
      <c r="L370" s="180"/>
      <c r="M370" s="183"/>
      <c r="T370" s="184"/>
      <c r="AT370" s="181" t="s">
        <v>387</v>
      </c>
      <c r="AU370" s="181" t="s">
        <v>81</v>
      </c>
      <c r="AV370" s="15" t="s">
        <v>79</v>
      </c>
      <c r="AW370" s="15" t="s">
        <v>33</v>
      </c>
      <c r="AX370" s="15" t="s">
        <v>71</v>
      </c>
      <c r="AY370" s="181" t="s">
        <v>293</v>
      </c>
    </row>
    <row r="371" spans="2:65" s="12" customFormat="1">
      <c r="B371" s="165"/>
      <c r="D371" s="157" t="s">
        <v>387</v>
      </c>
      <c r="E371" s="166" t="s">
        <v>3</v>
      </c>
      <c r="F371" s="366" t="s">
        <v>8944</v>
      </c>
      <c r="H371" s="367">
        <v>441.78800000000001</v>
      </c>
      <c r="I371" s="167"/>
      <c r="L371" s="165"/>
      <c r="M371" s="168"/>
      <c r="T371" s="169"/>
      <c r="AT371" s="166" t="s">
        <v>387</v>
      </c>
      <c r="AU371" s="166" t="s">
        <v>81</v>
      </c>
      <c r="AV371" s="12" t="s">
        <v>81</v>
      </c>
      <c r="AW371" s="12" t="s">
        <v>33</v>
      </c>
      <c r="AX371" s="12" t="s">
        <v>71</v>
      </c>
      <c r="AY371" s="166" t="s">
        <v>293</v>
      </c>
    </row>
    <row r="372" spans="2:65" s="14" customFormat="1">
      <c r="B372" s="175"/>
      <c r="D372" s="157" t="s">
        <v>387</v>
      </c>
      <c r="E372" s="176" t="s">
        <v>3</v>
      </c>
      <c r="F372" s="370" t="s">
        <v>1015</v>
      </c>
      <c r="H372" s="371">
        <v>441.78800000000001</v>
      </c>
      <c r="I372" s="177"/>
      <c r="L372" s="175"/>
      <c r="M372" s="178"/>
      <c r="T372" s="179"/>
      <c r="AT372" s="176" t="s">
        <v>387</v>
      </c>
      <c r="AU372" s="176" t="s">
        <v>81</v>
      </c>
      <c r="AV372" s="14" t="s">
        <v>292</v>
      </c>
      <c r="AW372" s="14" t="s">
        <v>33</v>
      </c>
      <c r="AX372" s="14" t="s">
        <v>71</v>
      </c>
      <c r="AY372" s="176" t="s">
        <v>293</v>
      </c>
    </row>
    <row r="373" spans="2:65" s="15" customFormat="1" ht="22.5">
      <c r="B373" s="180"/>
      <c r="D373" s="157" t="s">
        <v>387</v>
      </c>
      <c r="E373" s="181" t="s">
        <v>3</v>
      </c>
      <c r="F373" s="372" t="s">
        <v>8945</v>
      </c>
      <c r="H373" s="181" t="s">
        <v>3</v>
      </c>
      <c r="I373" s="182"/>
      <c r="L373" s="180"/>
      <c r="M373" s="183"/>
      <c r="T373" s="184"/>
      <c r="AT373" s="181" t="s">
        <v>387</v>
      </c>
      <c r="AU373" s="181" t="s">
        <v>81</v>
      </c>
      <c r="AV373" s="15" t="s">
        <v>79</v>
      </c>
      <c r="AW373" s="15" t="s">
        <v>33</v>
      </c>
      <c r="AX373" s="15" t="s">
        <v>71</v>
      </c>
      <c r="AY373" s="181" t="s">
        <v>293</v>
      </c>
    </row>
    <row r="374" spans="2:65" s="12" customFormat="1" ht="22.5">
      <c r="B374" s="165"/>
      <c r="D374" s="157" t="s">
        <v>387</v>
      </c>
      <c r="E374" s="166" t="s">
        <v>3</v>
      </c>
      <c r="F374" s="366" t="s">
        <v>8946</v>
      </c>
      <c r="H374" s="367">
        <v>-97.766000000000005</v>
      </c>
      <c r="I374" s="167"/>
      <c r="L374" s="165"/>
      <c r="M374" s="168"/>
      <c r="T374" s="169"/>
      <c r="AT374" s="166" t="s">
        <v>387</v>
      </c>
      <c r="AU374" s="166" t="s">
        <v>81</v>
      </c>
      <c r="AV374" s="12" t="s">
        <v>81</v>
      </c>
      <c r="AW374" s="12" t="s">
        <v>33</v>
      </c>
      <c r="AX374" s="12" t="s">
        <v>71</v>
      </c>
      <c r="AY374" s="166" t="s">
        <v>293</v>
      </c>
    </row>
    <row r="375" spans="2:65" s="12" customFormat="1" ht="22.5">
      <c r="B375" s="165"/>
      <c r="D375" s="157" t="s">
        <v>387</v>
      </c>
      <c r="E375" s="166" t="s">
        <v>3</v>
      </c>
      <c r="F375" s="366" t="s">
        <v>8947</v>
      </c>
      <c r="H375" s="367">
        <v>-97.790999999999997</v>
      </c>
      <c r="I375" s="167"/>
      <c r="L375" s="165"/>
      <c r="M375" s="168"/>
      <c r="T375" s="169"/>
      <c r="AT375" s="166" t="s">
        <v>387</v>
      </c>
      <c r="AU375" s="166" t="s">
        <v>81</v>
      </c>
      <c r="AV375" s="12" t="s">
        <v>81</v>
      </c>
      <c r="AW375" s="12" t="s">
        <v>33</v>
      </c>
      <c r="AX375" s="12" t="s">
        <v>71</v>
      </c>
      <c r="AY375" s="166" t="s">
        <v>293</v>
      </c>
    </row>
    <row r="376" spans="2:65" s="14" customFormat="1">
      <c r="B376" s="175"/>
      <c r="D376" s="157" t="s">
        <v>387</v>
      </c>
      <c r="E376" s="176" t="s">
        <v>3</v>
      </c>
      <c r="F376" s="370" t="s">
        <v>4241</v>
      </c>
      <c r="H376" s="371">
        <v>-195.55699999999999</v>
      </c>
      <c r="I376" s="177"/>
      <c r="L376" s="175"/>
      <c r="M376" s="178"/>
      <c r="T376" s="179"/>
      <c r="AT376" s="176" t="s">
        <v>387</v>
      </c>
      <c r="AU376" s="176" t="s">
        <v>81</v>
      </c>
      <c r="AV376" s="14" t="s">
        <v>292</v>
      </c>
      <c r="AW376" s="14" t="s">
        <v>33</v>
      </c>
      <c r="AX376" s="14" t="s">
        <v>71</v>
      </c>
      <c r="AY376" s="176" t="s">
        <v>293</v>
      </c>
    </row>
    <row r="377" spans="2:65" s="13" customFormat="1">
      <c r="B377" s="170"/>
      <c r="D377" s="157" t="s">
        <v>387</v>
      </c>
      <c r="E377" s="171" t="s">
        <v>3</v>
      </c>
      <c r="F377" s="368" t="s">
        <v>407</v>
      </c>
      <c r="H377" s="369">
        <v>246.23099999999999</v>
      </c>
      <c r="I377" s="172"/>
      <c r="L377" s="170"/>
      <c r="M377" s="173"/>
      <c r="T377" s="174"/>
      <c r="AT377" s="171" t="s">
        <v>387</v>
      </c>
      <c r="AU377" s="171" t="s">
        <v>81</v>
      </c>
      <c r="AV377" s="13" t="s">
        <v>308</v>
      </c>
      <c r="AW377" s="13" t="s">
        <v>33</v>
      </c>
      <c r="AX377" s="13" t="s">
        <v>79</v>
      </c>
      <c r="AY377" s="171" t="s">
        <v>293</v>
      </c>
    </row>
    <row r="378" spans="2:65" s="1" customFormat="1" ht="24.2" customHeight="1">
      <c r="B378" s="132"/>
      <c r="C378" s="353" t="s">
        <v>816</v>
      </c>
      <c r="D378" s="353" t="s">
        <v>290</v>
      </c>
      <c r="E378" s="354" t="s">
        <v>8948</v>
      </c>
      <c r="F378" s="355" t="s">
        <v>8949</v>
      </c>
      <c r="G378" s="356" t="s">
        <v>431</v>
      </c>
      <c r="H378" s="357">
        <v>4.1859999999999999</v>
      </c>
      <c r="I378" s="134"/>
      <c r="J378" s="135">
        <f>ROUND(I378*H378,2)</f>
        <v>0</v>
      </c>
      <c r="K378" s="133" t="s">
        <v>383</v>
      </c>
      <c r="L378" s="136"/>
      <c r="M378" s="137" t="s">
        <v>3</v>
      </c>
      <c r="N378" s="138" t="s">
        <v>42</v>
      </c>
      <c r="P378" s="139">
        <f>O378*H378</f>
        <v>0</v>
      </c>
      <c r="Q378" s="139">
        <v>1</v>
      </c>
      <c r="R378" s="139">
        <f>Q378*H378</f>
        <v>4.1859999999999999</v>
      </c>
      <c r="S378" s="139">
        <v>0</v>
      </c>
      <c r="T378" s="140">
        <f>S378*H378</f>
        <v>0</v>
      </c>
      <c r="AR378" s="141" t="s">
        <v>325</v>
      </c>
      <c r="AT378" s="141" t="s">
        <v>290</v>
      </c>
      <c r="AU378" s="141" t="s">
        <v>81</v>
      </c>
      <c r="AY378" s="18" t="s">
        <v>293</v>
      </c>
      <c r="BE378" s="142">
        <f>IF(N378="základní",J378,0)</f>
        <v>0</v>
      </c>
      <c r="BF378" s="142">
        <f>IF(N378="snížená",J378,0)</f>
        <v>0</v>
      </c>
      <c r="BG378" s="142">
        <f>IF(N378="zákl. přenesená",J378,0)</f>
        <v>0</v>
      </c>
      <c r="BH378" s="142">
        <f>IF(N378="sníž. přenesená",J378,0)</f>
        <v>0</v>
      </c>
      <c r="BI378" s="142">
        <f>IF(N378="nulová",J378,0)</f>
        <v>0</v>
      </c>
      <c r="BJ378" s="18" t="s">
        <v>79</v>
      </c>
      <c r="BK378" s="142">
        <f>ROUND(I378*H378,2)</f>
        <v>0</v>
      </c>
      <c r="BL378" s="18" t="s">
        <v>308</v>
      </c>
      <c r="BM378" s="141" t="s">
        <v>8950</v>
      </c>
    </row>
    <row r="379" spans="2:65" s="12" customFormat="1">
      <c r="B379" s="165"/>
      <c r="D379" s="157" t="s">
        <v>387</v>
      </c>
      <c r="E379" s="166" t="s">
        <v>3</v>
      </c>
      <c r="F379" s="366" t="s">
        <v>8951</v>
      </c>
      <c r="H379" s="367">
        <v>7.51</v>
      </c>
      <c r="I379" s="167"/>
      <c r="L379" s="165"/>
      <c r="M379" s="168"/>
      <c r="T379" s="169"/>
      <c r="AT379" s="166" t="s">
        <v>387</v>
      </c>
      <c r="AU379" s="166" t="s">
        <v>81</v>
      </c>
      <c r="AV379" s="12" t="s">
        <v>81</v>
      </c>
      <c r="AW379" s="12" t="s">
        <v>33</v>
      </c>
      <c r="AX379" s="12" t="s">
        <v>71</v>
      </c>
      <c r="AY379" s="166" t="s">
        <v>293</v>
      </c>
    </row>
    <row r="380" spans="2:65" s="14" customFormat="1">
      <c r="B380" s="175"/>
      <c r="D380" s="157" t="s">
        <v>387</v>
      </c>
      <c r="E380" s="176" t="s">
        <v>3</v>
      </c>
      <c r="F380" s="370" t="s">
        <v>1015</v>
      </c>
      <c r="H380" s="371">
        <v>7.51</v>
      </c>
      <c r="I380" s="177"/>
      <c r="L380" s="175"/>
      <c r="M380" s="178"/>
      <c r="T380" s="179"/>
      <c r="AT380" s="176" t="s">
        <v>387</v>
      </c>
      <c r="AU380" s="176" t="s">
        <v>81</v>
      </c>
      <c r="AV380" s="14" t="s">
        <v>292</v>
      </c>
      <c r="AW380" s="14" t="s">
        <v>33</v>
      </c>
      <c r="AX380" s="14" t="s">
        <v>71</v>
      </c>
      <c r="AY380" s="176" t="s">
        <v>293</v>
      </c>
    </row>
    <row r="381" spans="2:65" s="12" customFormat="1">
      <c r="B381" s="165"/>
      <c r="D381" s="157" t="s">
        <v>387</v>
      </c>
      <c r="E381" s="166" t="s">
        <v>3</v>
      </c>
      <c r="F381" s="366" t="s">
        <v>8952</v>
      </c>
      <c r="H381" s="367">
        <v>-3.3239999999999998</v>
      </c>
      <c r="I381" s="167"/>
      <c r="L381" s="165"/>
      <c r="M381" s="168"/>
      <c r="T381" s="169"/>
      <c r="AT381" s="166" t="s">
        <v>387</v>
      </c>
      <c r="AU381" s="166" t="s">
        <v>81</v>
      </c>
      <c r="AV381" s="12" t="s">
        <v>81</v>
      </c>
      <c r="AW381" s="12" t="s">
        <v>33</v>
      </c>
      <c r="AX381" s="12" t="s">
        <v>71</v>
      </c>
      <c r="AY381" s="166" t="s">
        <v>293</v>
      </c>
    </row>
    <row r="382" spans="2:65" s="14" customFormat="1">
      <c r="B382" s="175"/>
      <c r="D382" s="157" t="s">
        <v>387</v>
      </c>
      <c r="E382" s="176" t="s">
        <v>3</v>
      </c>
      <c r="F382" s="370" t="s">
        <v>4241</v>
      </c>
      <c r="H382" s="371">
        <v>-3.3239999999999998</v>
      </c>
      <c r="I382" s="177"/>
      <c r="L382" s="175"/>
      <c r="M382" s="178"/>
      <c r="T382" s="179"/>
      <c r="AT382" s="176" t="s">
        <v>387</v>
      </c>
      <c r="AU382" s="176" t="s">
        <v>81</v>
      </c>
      <c r="AV382" s="14" t="s">
        <v>292</v>
      </c>
      <c r="AW382" s="14" t="s">
        <v>33</v>
      </c>
      <c r="AX382" s="14" t="s">
        <v>71</v>
      </c>
      <c r="AY382" s="176" t="s">
        <v>293</v>
      </c>
    </row>
    <row r="383" spans="2:65" s="13" customFormat="1">
      <c r="B383" s="170"/>
      <c r="D383" s="157" t="s">
        <v>387</v>
      </c>
      <c r="E383" s="171" t="s">
        <v>3</v>
      </c>
      <c r="F383" s="368" t="s">
        <v>407</v>
      </c>
      <c r="H383" s="369">
        <v>4.1859999999999999</v>
      </c>
      <c r="I383" s="172"/>
      <c r="L383" s="170"/>
      <c r="M383" s="173"/>
      <c r="T383" s="174"/>
      <c r="AT383" s="171" t="s">
        <v>387</v>
      </c>
      <c r="AU383" s="171" t="s">
        <v>81</v>
      </c>
      <c r="AV383" s="13" t="s">
        <v>308</v>
      </c>
      <c r="AW383" s="13" t="s">
        <v>33</v>
      </c>
      <c r="AX383" s="13" t="s">
        <v>79</v>
      </c>
      <c r="AY383" s="171" t="s">
        <v>293</v>
      </c>
    </row>
    <row r="384" spans="2:65" s="1" customFormat="1" ht="24.2" customHeight="1">
      <c r="B384" s="132"/>
      <c r="C384" s="358" t="s">
        <v>822</v>
      </c>
      <c r="D384" s="358" t="s">
        <v>309</v>
      </c>
      <c r="E384" s="359" t="s">
        <v>8953</v>
      </c>
      <c r="F384" s="360" t="s">
        <v>8954</v>
      </c>
      <c r="G384" s="361" t="s">
        <v>298</v>
      </c>
      <c r="H384" s="362">
        <v>22</v>
      </c>
      <c r="I384" s="148"/>
      <c r="J384" s="149">
        <f>ROUND(I384*H384,2)</f>
        <v>0</v>
      </c>
      <c r="K384" s="145" t="s">
        <v>383</v>
      </c>
      <c r="L384" s="33"/>
      <c r="M384" s="150" t="s">
        <v>3</v>
      </c>
      <c r="N384" s="151" t="s">
        <v>42</v>
      </c>
      <c r="P384" s="139">
        <f>O384*H384</f>
        <v>0</v>
      </c>
      <c r="Q384" s="139">
        <v>0</v>
      </c>
      <c r="R384" s="139">
        <f>Q384*H384</f>
        <v>0</v>
      </c>
      <c r="S384" s="139">
        <v>0</v>
      </c>
      <c r="T384" s="140">
        <f>S384*H384</f>
        <v>0</v>
      </c>
      <c r="AR384" s="141" t="s">
        <v>308</v>
      </c>
      <c r="AT384" s="141" t="s">
        <v>309</v>
      </c>
      <c r="AU384" s="141" t="s">
        <v>81</v>
      </c>
      <c r="AY384" s="18" t="s">
        <v>293</v>
      </c>
      <c r="BE384" s="142">
        <f>IF(N384="základní",J384,0)</f>
        <v>0</v>
      </c>
      <c r="BF384" s="142">
        <f>IF(N384="snížená",J384,0)</f>
        <v>0</v>
      </c>
      <c r="BG384" s="142">
        <f>IF(N384="zákl. přenesená",J384,0)</f>
        <v>0</v>
      </c>
      <c r="BH384" s="142">
        <f>IF(N384="sníž. přenesená",J384,0)</f>
        <v>0</v>
      </c>
      <c r="BI384" s="142">
        <f>IF(N384="nulová",J384,0)</f>
        <v>0</v>
      </c>
      <c r="BJ384" s="18" t="s">
        <v>79</v>
      </c>
      <c r="BK384" s="142">
        <f>ROUND(I384*H384,2)</f>
        <v>0</v>
      </c>
      <c r="BL384" s="18" t="s">
        <v>308</v>
      </c>
      <c r="BM384" s="141" t="s">
        <v>8955</v>
      </c>
    </row>
    <row r="385" spans="2:65" s="1" customFormat="1">
      <c r="B385" s="33"/>
      <c r="D385" s="162" t="s">
        <v>385</v>
      </c>
      <c r="F385" s="365" t="s">
        <v>8956</v>
      </c>
      <c r="I385" s="159"/>
      <c r="L385" s="33"/>
      <c r="M385" s="164"/>
      <c r="T385" s="54"/>
      <c r="AT385" s="18" t="s">
        <v>385</v>
      </c>
      <c r="AU385" s="18" t="s">
        <v>81</v>
      </c>
    </row>
    <row r="386" spans="2:65" s="12" customFormat="1">
      <c r="B386" s="165"/>
      <c r="D386" s="157" t="s">
        <v>387</v>
      </c>
      <c r="E386" s="166" t="s">
        <v>3</v>
      </c>
      <c r="F386" s="366" t="s">
        <v>507</v>
      </c>
      <c r="H386" s="367">
        <v>22</v>
      </c>
      <c r="I386" s="167"/>
      <c r="L386" s="165"/>
      <c r="M386" s="168"/>
      <c r="T386" s="169"/>
      <c r="AT386" s="166" t="s">
        <v>387</v>
      </c>
      <c r="AU386" s="166" t="s">
        <v>81</v>
      </c>
      <c r="AV386" s="12" t="s">
        <v>81</v>
      </c>
      <c r="AW386" s="12" t="s">
        <v>33</v>
      </c>
      <c r="AX386" s="12" t="s">
        <v>79</v>
      </c>
      <c r="AY386" s="166" t="s">
        <v>293</v>
      </c>
    </row>
    <row r="387" spans="2:65" s="1" customFormat="1" ht="16.5" customHeight="1">
      <c r="B387" s="132"/>
      <c r="C387" s="353" t="s">
        <v>829</v>
      </c>
      <c r="D387" s="353" t="s">
        <v>290</v>
      </c>
      <c r="E387" s="354" t="s">
        <v>8957</v>
      </c>
      <c r="F387" s="355" t="s">
        <v>8958</v>
      </c>
      <c r="G387" s="356" t="s">
        <v>298</v>
      </c>
      <c r="H387" s="357">
        <v>22</v>
      </c>
      <c r="I387" s="134"/>
      <c r="J387" s="135">
        <f>ROUND(I387*H387,2)</f>
        <v>0</v>
      </c>
      <c r="K387" s="133" t="s">
        <v>383</v>
      </c>
      <c r="L387" s="136"/>
      <c r="M387" s="137" t="s">
        <v>3</v>
      </c>
      <c r="N387" s="138" t="s">
        <v>42</v>
      </c>
      <c r="P387" s="139">
        <f>O387*H387</f>
        <v>0</v>
      </c>
      <c r="Q387" s="139">
        <v>5.6000000000000001E-2</v>
      </c>
      <c r="R387" s="139">
        <f>Q387*H387</f>
        <v>1.232</v>
      </c>
      <c r="S387" s="139">
        <v>0</v>
      </c>
      <c r="T387" s="140">
        <f>S387*H387</f>
        <v>0</v>
      </c>
      <c r="AR387" s="141" t="s">
        <v>325</v>
      </c>
      <c r="AT387" s="141" t="s">
        <v>290</v>
      </c>
      <c r="AU387" s="141" t="s">
        <v>81</v>
      </c>
      <c r="AY387" s="18" t="s">
        <v>293</v>
      </c>
      <c r="BE387" s="142">
        <f>IF(N387="základní",J387,0)</f>
        <v>0</v>
      </c>
      <c r="BF387" s="142">
        <f>IF(N387="snížená",J387,0)</f>
        <v>0</v>
      </c>
      <c r="BG387" s="142">
        <f>IF(N387="zákl. přenesená",J387,0)</f>
        <v>0</v>
      </c>
      <c r="BH387" s="142">
        <f>IF(N387="sníž. přenesená",J387,0)</f>
        <v>0</v>
      </c>
      <c r="BI387" s="142">
        <f>IF(N387="nulová",J387,0)</f>
        <v>0</v>
      </c>
      <c r="BJ387" s="18" t="s">
        <v>79</v>
      </c>
      <c r="BK387" s="142">
        <f>ROUND(I387*H387,2)</f>
        <v>0</v>
      </c>
      <c r="BL387" s="18" t="s">
        <v>308</v>
      </c>
      <c r="BM387" s="141" t="s">
        <v>8959</v>
      </c>
    </row>
    <row r="388" spans="2:65" s="12" customFormat="1">
      <c r="B388" s="165"/>
      <c r="D388" s="157" t="s">
        <v>387</v>
      </c>
      <c r="E388" s="166" t="s">
        <v>3</v>
      </c>
      <c r="F388" s="366" t="s">
        <v>507</v>
      </c>
      <c r="H388" s="367">
        <v>22</v>
      </c>
      <c r="I388" s="167"/>
      <c r="L388" s="165"/>
      <c r="M388" s="168"/>
      <c r="T388" s="169"/>
      <c r="AT388" s="166" t="s">
        <v>387</v>
      </c>
      <c r="AU388" s="166" t="s">
        <v>81</v>
      </c>
      <c r="AV388" s="12" t="s">
        <v>81</v>
      </c>
      <c r="AW388" s="12" t="s">
        <v>33</v>
      </c>
      <c r="AX388" s="12" t="s">
        <v>79</v>
      </c>
      <c r="AY388" s="166" t="s">
        <v>293</v>
      </c>
    </row>
    <row r="389" spans="2:65" s="1" customFormat="1" ht="24.2" customHeight="1">
      <c r="B389" s="132"/>
      <c r="C389" s="358" t="s">
        <v>300</v>
      </c>
      <c r="D389" s="358" t="s">
        <v>309</v>
      </c>
      <c r="E389" s="359" t="s">
        <v>8960</v>
      </c>
      <c r="F389" s="360" t="s">
        <v>8961</v>
      </c>
      <c r="G389" s="361" t="s">
        <v>298</v>
      </c>
      <c r="H389" s="362">
        <v>2</v>
      </c>
      <c r="I389" s="148"/>
      <c r="J389" s="149">
        <f>ROUND(I389*H389,2)</f>
        <v>0</v>
      </c>
      <c r="K389" s="145" t="s">
        <v>383</v>
      </c>
      <c r="L389" s="33"/>
      <c r="M389" s="150" t="s">
        <v>3</v>
      </c>
      <c r="N389" s="151" t="s">
        <v>42</v>
      </c>
      <c r="P389" s="139">
        <f>O389*H389</f>
        <v>0</v>
      </c>
      <c r="Q389" s="139">
        <v>0</v>
      </c>
      <c r="R389" s="139">
        <f>Q389*H389</f>
        <v>0</v>
      </c>
      <c r="S389" s="139">
        <v>0</v>
      </c>
      <c r="T389" s="140">
        <f>S389*H389</f>
        <v>0</v>
      </c>
      <c r="AR389" s="141" t="s">
        <v>308</v>
      </c>
      <c r="AT389" s="141" t="s">
        <v>309</v>
      </c>
      <c r="AU389" s="141" t="s">
        <v>81</v>
      </c>
      <c r="AY389" s="18" t="s">
        <v>293</v>
      </c>
      <c r="BE389" s="142">
        <f>IF(N389="základní",J389,0)</f>
        <v>0</v>
      </c>
      <c r="BF389" s="142">
        <f>IF(N389="snížená",J389,0)</f>
        <v>0</v>
      </c>
      <c r="BG389" s="142">
        <f>IF(N389="zákl. přenesená",J389,0)</f>
        <v>0</v>
      </c>
      <c r="BH389" s="142">
        <f>IF(N389="sníž. přenesená",J389,0)</f>
        <v>0</v>
      </c>
      <c r="BI389" s="142">
        <f>IF(N389="nulová",J389,0)</f>
        <v>0</v>
      </c>
      <c r="BJ389" s="18" t="s">
        <v>79</v>
      </c>
      <c r="BK389" s="142">
        <f>ROUND(I389*H389,2)</f>
        <v>0</v>
      </c>
      <c r="BL389" s="18" t="s">
        <v>308</v>
      </c>
      <c r="BM389" s="141" t="s">
        <v>8962</v>
      </c>
    </row>
    <row r="390" spans="2:65" s="1" customFormat="1">
      <c r="B390" s="33"/>
      <c r="D390" s="162" t="s">
        <v>385</v>
      </c>
      <c r="F390" s="365" t="s">
        <v>8963</v>
      </c>
      <c r="I390" s="159"/>
      <c r="L390" s="33"/>
      <c r="M390" s="164"/>
      <c r="T390" s="54"/>
      <c r="AT390" s="18" t="s">
        <v>385</v>
      </c>
      <c r="AU390" s="18" t="s">
        <v>81</v>
      </c>
    </row>
    <row r="391" spans="2:65" s="1" customFormat="1" ht="16.5" customHeight="1">
      <c r="B391" s="132"/>
      <c r="C391" s="353" t="s">
        <v>842</v>
      </c>
      <c r="D391" s="353" t="s">
        <v>290</v>
      </c>
      <c r="E391" s="354" t="s">
        <v>8964</v>
      </c>
      <c r="F391" s="355" t="s">
        <v>8965</v>
      </c>
      <c r="G391" s="356" t="s">
        <v>298</v>
      </c>
      <c r="H391" s="357">
        <v>2</v>
      </c>
      <c r="I391" s="134"/>
      <c r="J391" s="135">
        <f>ROUND(I391*H391,2)</f>
        <v>0</v>
      </c>
      <c r="K391" s="133" t="s">
        <v>383</v>
      </c>
      <c r="L391" s="136"/>
      <c r="M391" s="137" t="s">
        <v>3</v>
      </c>
      <c r="N391" s="138" t="s">
        <v>42</v>
      </c>
      <c r="P391" s="139">
        <f>O391*H391</f>
        <v>0</v>
      </c>
      <c r="Q391" s="139">
        <v>0.46</v>
      </c>
      <c r="R391" s="139">
        <f>Q391*H391</f>
        <v>0.92</v>
      </c>
      <c r="S391" s="139">
        <v>0</v>
      </c>
      <c r="T391" s="140">
        <f>S391*H391</f>
        <v>0</v>
      </c>
      <c r="AR391" s="141" t="s">
        <v>325</v>
      </c>
      <c r="AT391" s="141" t="s">
        <v>290</v>
      </c>
      <c r="AU391" s="141" t="s">
        <v>81</v>
      </c>
      <c r="AY391" s="18" t="s">
        <v>293</v>
      </c>
      <c r="BE391" s="142">
        <f>IF(N391="základní",J391,0)</f>
        <v>0</v>
      </c>
      <c r="BF391" s="142">
        <f>IF(N391="snížená",J391,0)</f>
        <v>0</v>
      </c>
      <c r="BG391" s="142">
        <f>IF(N391="zákl. přenesená",J391,0)</f>
        <v>0</v>
      </c>
      <c r="BH391" s="142">
        <f>IF(N391="sníž. přenesená",J391,0)</f>
        <v>0</v>
      </c>
      <c r="BI391" s="142">
        <f>IF(N391="nulová",J391,0)</f>
        <v>0</v>
      </c>
      <c r="BJ391" s="18" t="s">
        <v>79</v>
      </c>
      <c r="BK391" s="142">
        <f>ROUND(I391*H391,2)</f>
        <v>0</v>
      </c>
      <c r="BL391" s="18" t="s">
        <v>308</v>
      </c>
      <c r="BM391" s="141" t="s">
        <v>8966</v>
      </c>
    </row>
    <row r="392" spans="2:65" s="1" customFormat="1" ht="24.2" customHeight="1">
      <c r="B392" s="132"/>
      <c r="C392" s="358" t="s">
        <v>848</v>
      </c>
      <c r="D392" s="358" t="s">
        <v>309</v>
      </c>
      <c r="E392" s="359" t="s">
        <v>8967</v>
      </c>
      <c r="F392" s="360" t="s">
        <v>8968</v>
      </c>
      <c r="G392" s="361" t="s">
        <v>298</v>
      </c>
      <c r="H392" s="362">
        <v>28</v>
      </c>
      <c r="I392" s="148"/>
      <c r="J392" s="149">
        <f>ROUND(I392*H392,2)</f>
        <v>0</v>
      </c>
      <c r="K392" s="145" t="s">
        <v>3</v>
      </c>
      <c r="L392" s="33"/>
      <c r="M392" s="150" t="s">
        <v>3</v>
      </c>
      <c r="N392" s="151" t="s">
        <v>42</v>
      </c>
      <c r="P392" s="139">
        <f>O392*H392</f>
        <v>0</v>
      </c>
      <c r="Q392" s="139">
        <v>0</v>
      </c>
      <c r="R392" s="139">
        <f>Q392*H392</f>
        <v>0</v>
      </c>
      <c r="S392" s="139">
        <v>0</v>
      </c>
      <c r="T392" s="140">
        <f>S392*H392</f>
        <v>0</v>
      </c>
      <c r="AR392" s="141" t="s">
        <v>308</v>
      </c>
      <c r="AT392" s="141" t="s">
        <v>309</v>
      </c>
      <c r="AU392" s="141" t="s">
        <v>81</v>
      </c>
      <c r="AY392" s="18" t="s">
        <v>293</v>
      </c>
      <c r="BE392" s="142">
        <f>IF(N392="základní",J392,0)</f>
        <v>0</v>
      </c>
      <c r="BF392" s="142">
        <f>IF(N392="snížená",J392,0)</f>
        <v>0</v>
      </c>
      <c r="BG392" s="142">
        <f>IF(N392="zákl. přenesená",J392,0)</f>
        <v>0</v>
      </c>
      <c r="BH392" s="142">
        <f>IF(N392="sníž. přenesená",J392,0)</f>
        <v>0</v>
      </c>
      <c r="BI392" s="142">
        <f>IF(N392="nulová",J392,0)</f>
        <v>0</v>
      </c>
      <c r="BJ392" s="18" t="s">
        <v>79</v>
      </c>
      <c r="BK392" s="142">
        <f>ROUND(I392*H392,2)</f>
        <v>0</v>
      </c>
      <c r="BL392" s="18" t="s">
        <v>308</v>
      </c>
      <c r="BM392" s="141" t="s">
        <v>8969</v>
      </c>
    </row>
    <row r="393" spans="2:65" s="15" customFormat="1" ht="22.5">
      <c r="B393" s="180"/>
      <c r="D393" s="157" t="s">
        <v>387</v>
      </c>
      <c r="E393" s="181" t="s">
        <v>3</v>
      </c>
      <c r="F393" s="372" t="s">
        <v>8970</v>
      </c>
      <c r="H393" s="181" t="s">
        <v>3</v>
      </c>
      <c r="I393" s="182"/>
      <c r="L393" s="180"/>
      <c r="M393" s="183"/>
      <c r="T393" s="184"/>
      <c r="AT393" s="181" t="s">
        <v>387</v>
      </c>
      <c r="AU393" s="181" t="s">
        <v>81</v>
      </c>
      <c r="AV393" s="15" t="s">
        <v>79</v>
      </c>
      <c r="AW393" s="15" t="s">
        <v>33</v>
      </c>
      <c r="AX393" s="15" t="s">
        <v>71</v>
      </c>
      <c r="AY393" s="181" t="s">
        <v>293</v>
      </c>
    </row>
    <row r="394" spans="2:65" s="12" customFormat="1">
      <c r="B394" s="165"/>
      <c r="D394" s="157" t="s">
        <v>387</v>
      </c>
      <c r="E394" s="166" t="s">
        <v>3</v>
      </c>
      <c r="F394" s="366" t="s">
        <v>553</v>
      </c>
      <c r="H394" s="367">
        <v>28</v>
      </c>
      <c r="I394" s="167"/>
      <c r="L394" s="165"/>
      <c r="M394" s="168"/>
      <c r="T394" s="169"/>
      <c r="AT394" s="166" t="s">
        <v>387</v>
      </c>
      <c r="AU394" s="166" t="s">
        <v>81</v>
      </c>
      <c r="AV394" s="12" t="s">
        <v>81</v>
      </c>
      <c r="AW394" s="12" t="s">
        <v>33</v>
      </c>
      <c r="AX394" s="12" t="s">
        <v>79</v>
      </c>
      <c r="AY394" s="166" t="s">
        <v>293</v>
      </c>
    </row>
    <row r="395" spans="2:65" s="1" customFormat="1" ht="16.5" customHeight="1">
      <c r="B395" s="132"/>
      <c r="C395" s="353" t="s">
        <v>856</v>
      </c>
      <c r="D395" s="353" t="s">
        <v>290</v>
      </c>
      <c r="E395" s="354" t="s">
        <v>8971</v>
      </c>
      <c r="F395" s="355" t="s">
        <v>8972</v>
      </c>
      <c r="G395" s="356" t="s">
        <v>298</v>
      </c>
      <c r="H395" s="357">
        <v>28</v>
      </c>
      <c r="I395" s="134"/>
      <c r="J395" s="135">
        <f>ROUND(I395*H395,2)</f>
        <v>0</v>
      </c>
      <c r="K395" s="133" t="s">
        <v>3</v>
      </c>
      <c r="L395" s="136"/>
      <c r="M395" s="137" t="s">
        <v>3</v>
      </c>
      <c r="N395" s="138" t="s">
        <v>42</v>
      </c>
      <c r="P395" s="139">
        <f>O395*H395</f>
        <v>0</v>
      </c>
      <c r="Q395" s="139">
        <v>5.6000000000000001E-2</v>
      </c>
      <c r="R395" s="139">
        <f>Q395*H395</f>
        <v>1.5680000000000001</v>
      </c>
      <c r="S395" s="139">
        <v>0</v>
      </c>
      <c r="T395" s="140">
        <f>S395*H395</f>
        <v>0</v>
      </c>
      <c r="AR395" s="141" t="s">
        <v>325</v>
      </c>
      <c r="AT395" s="141" t="s">
        <v>290</v>
      </c>
      <c r="AU395" s="141" t="s">
        <v>81</v>
      </c>
      <c r="AY395" s="18" t="s">
        <v>293</v>
      </c>
      <c r="BE395" s="142">
        <f>IF(N395="základní",J395,0)</f>
        <v>0</v>
      </c>
      <c r="BF395" s="142">
        <f>IF(N395="snížená",J395,0)</f>
        <v>0</v>
      </c>
      <c r="BG395" s="142">
        <f>IF(N395="zákl. přenesená",J395,0)</f>
        <v>0</v>
      </c>
      <c r="BH395" s="142">
        <f>IF(N395="sníž. přenesená",J395,0)</f>
        <v>0</v>
      </c>
      <c r="BI395" s="142">
        <f>IF(N395="nulová",J395,0)</f>
        <v>0</v>
      </c>
      <c r="BJ395" s="18" t="s">
        <v>79</v>
      </c>
      <c r="BK395" s="142">
        <f>ROUND(I395*H395,2)</f>
        <v>0</v>
      </c>
      <c r="BL395" s="18" t="s">
        <v>308</v>
      </c>
      <c r="BM395" s="141" t="s">
        <v>8973</v>
      </c>
    </row>
    <row r="396" spans="2:65" s="12" customFormat="1">
      <c r="B396" s="165"/>
      <c r="D396" s="157" t="s">
        <v>387</v>
      </c>
      <c r="E396" s="166" t="s">
        <v>3</v>
      </c>
      <c r="F396" s="366" t="s">
        <v>553</v>
      </c>
      <c r="H396" s="367">
        <v>28</v>
      </c>
      <c r="I396" s="167"/>
      <c r="L396" s="165"/>
      <c r="M396" s="168"/>
      <c r="T396" s="169"/>
      <c r="AT396" s="166" t="s">
        <v>387</v>
      </c>
      <c r="AU396" s="166" t="s">
        <v>81</v>
      </c>
      <c r="AV396" s="12" t="s">
        <v>81</v>
      </c>
      <c r="AW396" s="12" t="s">
        <v>33</v>
      </c>
      <c r="AX396" s="12" t="s">
        <v>79</v>
      </c>
      <c r="AY396" s="166" t="s">
        <v>293</v>
      </c>
    </row>
    <row r="397" spans="2:65" s="1" customFormat="1" ht="37.9" customHeight="1">
      <c r="B397" s="132"/>
      <c r="C397" s="358" t="s">
        <v>865</v>
      </c>
      <c r="D397" s="358" t="s">
        <v>309</v>
      </c>
      <c r="E397" s="359" t="s">
        <v>8974</v>
      </c>
      <c r="F397" s="360" t="s">
        <v>8975</v>
      </c>
      <c r="G397" s="361" t="s">
        <v>451</v>
      </c>
      <c r="H397" s="362">
        <v>39.6</v>
      </c>
      <c r="I397" s="148"/>
      <c r="J397" s="149">
        <f>ROUND(I397*H397,2)</f>
        <v>0</v>
      </c>
      <c r="K397" s="145" t="s">
        <v>383</v>
      </c>
      <c r="L397" s="33"/>
      <c r="M397" s="150" t="s">
        <v>3</v>
      </c>
      <c r="N397" s="151" t="s">
        <v>42</v>
      </c>
      <c r="P397" s="139">
        <f>O397*H397</f>
        <v>0</v>
      </c>
      <c r="Q397" s="139">
        <v>7.5799999999999999E-4</v>
      </c>
      <c r="R397" s="139">
        <f>Q397*H397</f>
        <v>3.00168E-2</v>
      </c>
      <c r="S397" s="139">
        <v>2.0999999999999999E-3</v>
      </c>
      <c r="T397" s="140">
        <f>S397*H397</f>
        <v>8.3159999999999998E-2</v>
      </c>
      <c r="AR397" s="141" t="s">
        <v>308</v>
      </c>
      <c r="AT397" s="141" t="s">
        <v>309</v>
      </c>
      <c r="AU397" s="141" t="s">
        <v>81</v>
      </c>
      <c r="AY397" s="18" t="s">
        <v>293</v>
      </c>
      <c r="BE397" s="142">
        <f>IF(N397="základní",J397,0)</f>
        <v>0</v>
      </c>
      <c r="BF397" s="142">
        <f>IF(N397="snížená",J397,0)</f>
        <v>0</v>
      </c>
      <c r="BG397" s="142">
        <f>IF(N397="zákl. přenesená",J397,0)</f>
        <v>0</v>
      </c>
      <c r="BH397" s="142">
        <f>IF(N397="sníž. přenesená",J397,0)</f>
        <v>0</v>
      </c>
      <c r="BI397" s="142">
        <f>IF(N397="nulová",J397,0)</f>
        <v>0</v>
      </c>
      <c r="BJ397" s="18" t="s">
        <v>79</v>
      </c>
      <c r="BK397" s="142">
        <f>ROUND(I397*H397,2)</f>
        <v>0</v>
      </c>
      <c r="BL397" s="18" t="s">
        <v>308</v>
      </c>
      <c r="BM397" s="141" t="s">
        <v>8976</v>
      </c>
    </row>
    <row r="398" spans="2:65" s="1" customFormat="1">
      <c r="B398" s="33"/>
      <c r="D398" s="162" t="s">
        <v>385</v>
      </c>
      <c r="F398" s="365" t="s">
        <v>8977</v>
      </c>
      <c r="I398" s="159"/>
      <c r="L398" s="33"/>
      <c r="M398" s="164"/>
      <c r="T398" s="54"/>
      <c r="AT398" s="18" t="s">
        <v>385</v>
      </c>
      <c r="AU398" s="18" t="s">
        <v>81</v>
      </c>
    </row>
    <row r="399" spans="2:65" s="15" customFormat="1" ht="22.5">
      <c r="B399" s="180"/>
      <c r="D399" s="157" t="s">
        <v>387</v>
      </c>
      <c r="E399" s="181" t="s">
        <v>3</v>
      </c>
      <c r="F399" s="372" t="s">
        <v>8978</v>
      </c>
      <c r="H399" s="181" t="s">
        <v>3</v>
      </c>
      <c r="I399" s="182"/>
      <c r="L399" s="180"/>
      <c r="M399" s="183"/>
      <c r="T399" s="184"/>
      <c r="AT399" s="181" t="s">
        <v>387</v>
      </c>
      <c r="AU399" s="181" t="s">
        <v>81</v>
      </c>
      <c r="AV399" s="15" t="s">
        <v>79</v>
      </c>
      <c r="AW399" s="15" t="s">
        <v>33</v>
      </c>
      <c r="AX399" s="15" t="s">
        <v>71</v>
      </c>
      <c r="AY399" s="181" t="s">
        <v>293</v>
      </c>
    </row>
    <row r="400" spans="2:65" s="12" customFormat="1">
      <c r="B400" s="165"/>
      <c r="D400" s="157" t="s">
        <v>387</v>
      </c>
      <c r="E400" s="166" t="s">
        <v>3</v>
      </c>
      <c r="F400" s="366" t="s">
        <v>8979</v>
      </c>
      <c r="H400" s="367">
        <v>142.80000000000001</v>
      </c>
      <c r="I400" s="167"/>
      <c r="L400" s="165"/>
      <c r="M400" s="168"/>
      <c r="T400" s="169"/>
      <c r="AT400" s="166" t="s">
        <v>387</v>
      </c>
      <c r="AU400" s="166" t="s">
        <v>81</v>
      </c>
      <c r="AV400" s="12" t="s">
        <v>81</v>
      </c>
      <c r="AW400" s="12" t="s">
        <v>33</v>
      </c>
      <c r="AX400" s="12" t="s">
        <v>71</v>
      </c>
      <c r="AY400" s="166" t="s">
        <v>293</v>
      </c>
    </row>
    <row r="401" spans="2:65" s="15" customFormat="1">
      <c r="B401" s="180"/>
      <c r="D401" s="157" t="s">
        <v>387</v>
      </c>
      <c r="E401" s="181" t="s">
        <v>3</v>
      </c>
      <c r="F401" s="372" t="s">
        <v>8980</v>
      </c>
      <c r="H401" s="181" t="s">
        <v>3</v>
      </c>
      <c r="I401" s="182"/>
      <c r="L401" s="180"/>
      <c r="M401" s="183"/>
      <c r="T401" s="184"/>
      <c r="AT401" s="181" t="s">
        <v>387</v>
      </c>
      <c r="AU401" s="181" t="s">
        <v>81</v>
      </c>
      <c r="AV401" s="15" t="s">
        <v>79</v>
      </c>
      <c r="AW401" s="15" t="s">
        <v>33</v>
      </c>
      <c r="AX401" s="15" t="s">
        <v>71</v>
      </c>
      <c r="AY401" s="181" t="s">
        <v>293</v>
      </c>
    </row>
    <row r="402" spans="2:65" s="12" customFormat="1">
      <c r="B402" s="165"/>
      <c r="D402" s="157" t="s">
        <v>387</v>
      </c>
      <c r="E402" s="166" t="s">
        <v>3</v>
      </c>
      <c r="F402" s="366" t="s">
        <v>8981</v>
      </c>
      <c r="H402" s="367">
        <v>39.6</v>
      </c>
      <c r="I402" s="167"/>
      <c r="L402" s="165"/>
      <c r="M402" s="168"/>
      <c r="T402" s="169"/>
      <c r="AT402" s="166" t="s">
        <v>387</v>
      </c>
      <c r="AU402" s="166" t="s">
        <v>81</v>
      </c>
      <c r="AV402" s="12" t="s">
        <v>81</v>
      </c>
      <c r="AW402" s="12" t="s">
        <v>33</v>
      </c>
      <c r="AX402" s="12" t="s">
        <v>79</v>
      </c>
      <c r="AY402" s="166" t="s">
        <v>293</v>
      </c>
    </row>
    <row r="403" spans="2:65" s="11" customFormat="1" ht="22.9" customHeight="1">
      <c r="B403" s="120"/>
      <c r="D403" s="121" t="s">
        <v>70</v>
      </c>
      <c r="E403" s="130" t="s">
        <v>4863</v>
      </c>
      <c r="F403" s="130" t="s">
        <v>4864</v>
      </c>
      <c r="I403" s="123"/>
      <c r="J403" s="131">
        <f>BK403</f>
        <v>0</v>
      </c>
      <c r="L403" s="120"/>
      <c r="M403" s="125"/>
      <c r="P403" s="126">
        <f>SUM(P404:P411)</f>
        <v>0</v>
      </c>
      <c r="R403" s="126">
        <f>SUM(R404:R411)</f>
        <v>0</v>
      </c>
      <c r="T403" s="127">
        <f>SUM(T404:T411)</f>
        <v>0</v>
      </c>
      <c r="AR403" s="121" t="s">
        <v>79</v>
      </c>
      <c r="AT403" s="128" t="s">
        <v>70</v>
      </c>
      <c r="AU403" s="128" t="s">
        <v>79</v>
      </c>
      <c r="AY403" s="121" t="s">
        <v>293</v>
      </c>
      <c r="BK403" s="129">
        <f>SUM(BK404:BK411)</f>
        <v>0</v>
      </c>
    </row>
    <row r="404" spans="2:65" s="1" customFormat="1" ht="37.9" customHeight="1">
      <c r="B404" s="132"/>
      <c r="C404" s="358" t="s">
        <v>870</v>
      </c>
      <c r="D404" s="358" t="s">
        <v>309</v>
      </c>
      <c r="E404" s="359" t="s">
        <v>8982</v>
      </c>
      <c r="F404" s="360" t="s">
        <v>8983</v>
      </c>
      <c r="G404" s="361" t="s">
        <v>431</v>
      </c>
      <c r="H404" s="362">
        <v>195.655</v>
      </c>
      <c r="I404" s="148"/>
      <c r="J404" s="149">
        <f>ROUND(I404*H404,2)</f>
        <v>0</v>
      </c>
      <c r="K404" s="145" t="s">
        <v>3061</v>
      </c>
      <c r="L404" s="33"/>
      <c r="M404" s="150" t="s">
        <v>3</v>
      </c>
      <c r="N404" s="151" t="s">
        <v>42</v>
      </c>
      <c r="P404" s="139">
        <f>O404*H404</f>
        <v>0</v>
      </c>
      <c r="Q404" s="139">
        <v>0</v>
      </c>
      <c r="R404" s="139">
        <f>Q404*H404</f>
        <v>0</v>
      </c>
      <c r="S404" s="139">
        <v>0</v>
      </c>
      <c r="T404" s="140">
        <f>S404*H404</f>
        <v>0</v>
      </c>
      <c r="AR404" s="141" t="s">
        <v>308</v>
      </c>
      <c r="AT404" s="141" t="s">
        <v>309</v>
      </c>
      <c r="AU404" s="141" t="s">
        <v>81</v>
      </c>
      <c r="AY404" s="18" t="s">
        <v>293</v>
      </c>
      <c r="BE404" s="142">
        <f>IF(N404="základní",J404,0)</f>
        <v>0</v>
      </c>
      <c r="BF404" s="142">
        <f>IF(N404="snížená",J404,0)</f>
        <v>0</v>
      </c>
      <c r="BG404" s="142">
        <f>IF(N404="zákl. přenesená",J404,0)</f>
        <v>0</v>
      </c>
      <c r="BH404" s="142">
        <f>IF(N404="sníž. přenesená",J404,0)</f>
        <v>0</v>
      </c>
      <c r="BI404" s="142">
        <f>IF(N404="nulová",J404,0)</f>
        <v>0</v>
      </c>
      <c r="BJ404" s="18" t="s">
        <v>79</v>
      </c>
      <c r="BK404" s="142">
        <f>ROUND(I404*H404,2)</f>
        <v>0</v>
      </c>
      <c r="BL404" s="18" t="s">
        <v>308</v>
      </c>
      <c r="BM404" s="141" t="s">
        <v>8984</v>
      </c>
    </row>
    <row r="405" spans="2:65" s="1" customFormat="1">
      <c r="B405" s="33"/>
      <c r="D405" s="162" t="s">
        <v>385</v>
      </c>
      <c r="F405" s="365" t="s">
        <v>8985</v>
      </c>
      <c r="I405" s="159"/>
      <c r="L405" s="33"/>
      <c r="M405" s="164"/>
      <c r="T405" s="54"/>
      <c r="AT405" s="18" t="s">
        <v>385</v>
      </c>
      <c r="AU405" s="18" t="s">
        <v>81</v>
      </c>
    </row>
    <row r="406" spans="2:65" s="15" customFormat="1" ht="22.5">
      <c r="B406" s="180"/>
      <c r="D406" s="157" t="s">
        <v>387</v>
      </c>
      <c r="E406" s="181" t="s">
        <v>3</v>
      </c>
      <c r="F406" s="372" t="s">
        <v>8986</v>
      </c>
      <c r="H406" s="181" t="s">
        <v>3</v>
      </c>
      <c r="I406" s="182"/>
      <c r="L406" s="180"/>
      <c r="M406" s="183"/>
      <c r="T406" s="184"/>
      <c r="AT406" s="181" t="s">
        <v>387</v>
      </c>
      <c r="AU406" s="181" t="s">
        <v>81</v>
      </c>
      <c r="AV406" s="15" t="s">
        <v>79</v>
      </c>
      <c r="AW406" s="15" t="s">
        <v>33</v>
      </c>
      <c r="AX406" s="15" t="s">
        <v>71</v>
      </c>
      <c r="AY406" s="181" t="s">
        <v>293</v>
      </c>
    </row>
    <row r="407" spans="2:65" s="12" customFormat="1">
      <c r="B407" s="165"/>
      <c r="D407" s="157" t="s">
        <v>387</v>
      </c>
      <c r="E407" s="166" t="s">
        <v>3</v>
      </c>
      <c r="F407" s="366" t="s">
        <v>8987</v>
      </c>
      <c r="H407" s="367">
        <v>40.695999999999998</v>
      </c>
      <c r="I407" s="167"/>
      <c r="L407" s="165"/>
      <c r="M407" s="168"/>
      <c r="T407" s="169"/>
      <c r="AT407" s="166" t="s">
        <v>387</v>
      </c>
      <c r="AU407" s="166" t="s">
        <v>81</v>
      </c>
      <c r="AV407" s="12" t="s">
        <v>81</v>
      </c>
      <c r="AW407" s="12" t="s">
        <v>33</v>
      </c>
      <c r="AX407" s="12" t="s">
        <v>71</v>
      </c>
      <c r="AY407" s="166" t="s">
        <v>293</v>
      </c>
    </row>
    <row r="408" spans="2:65" s="12" customFormat="1">
      <c r="B408" s="165"/>
      <c r="D408" s="157" t="s">
        <v>387</v>
      </c>
      <c r="E408" s="166" t="s">
        <v>3</v>
      </c>
      <c r="F408" s="366" t="s">
        <v>8988</v>
      </c>
      <c r="H408" s="367">
        <v>120.93899999999999</v>
      </c>
      <c r="I408" s="167"/>
      <c r="L408" s="165"/>
      <c r="M408" s="168"/>
      <c r="T408" s="169"/>
      <c r="AT408" s="166" t="s">
        <v>387</v>
      </c>
      <c r="AU408" s="166" t="s">
        <v>81</v>
      </c>
      <c r="AV408" s="12" t="s">
        <v>81</v>
      </c>
      <c r="AW408" s="12" t="s">
        <v>33</v>
      </c>
      <c r="AX408" s="12" t="s">
        <v>71</v>
      </c>
      <c r="AY408" s="166" t="s">
        <v>293</v>
      </c>
    </row>
    <row r="409" spans="2:65" s="15" customFormat="1" ht="22.5">
      <c r="B409" s="180"/>
      <c r="D409" s="157" t="s">
        <v>387</v>
      </c>
      <c r="E409" s="181" t="s">
        <v>3</v>
      </c>
      <c r="F409" s="372" t="s">
        <v>8989</v>
      </c>
      <c r="H409" s="181" t="s">
        <v>3</v>
      </c>
      <c r="I409" s="182"/>
      <c r="L409" s="180"/>
      <c r="M409" s="183"/>
      <c r="T409" s="184"/>
      <c r="AT409" s="181" t="s">
        <v>387</v>
      </c>
      <c r="AU409" s="181" t="s">
        <v>81</v>
      </c>
      <c r="AV409" s="15" t="s">
        <v>79</v>
      </c>
      <c r="AW409" s="15" t="s">
        <v>33</v>
      </c>
      <c r="AX409" s="15" t="s">
        <v>71</v>
      </c>
      <c r="AY409" s="181" t="s">
        <v>293</v>
      </c>
    </row>
    <row r="410" spans="2:65" s="12" customFormat="1">
      <c r="B410" s="165"/>
      <c r="D410" s="157" t="s">
        <v>387</v>
      </c>
      <c r="E410" s="166" t="s">
        <v>3</v>
      </c>
      <c r="F410" s="366" t="s">
        <v>8990</v>
      </c>
      <c r="H410" s="367">
        <v>34.020000000000003</v>
      </c>
      <c r="I410" s="167"/>
      <c r="L410" s="165"/>
      <c r="M410" s="168"/>
      <c r="T410" s="169"/>
      <c r="AT410" s="166" t="s">
        <v>387</v>
      </c>
      <c r="AU410" s="166" t="s">
        <v>81</v>
      </c>
      <c r="AV410" s="12" t="s">
        <v>81</v>
      </c>
      <c r="AW410" s="12" t="s">
        <v>33</v>
      </c>
      <c r="AX410" s="12" t="s">
        <v>71</v>
      </c>
      <c r="AY410" s="166" t="s">
        <v>293</v>
      </c>
    </row>
    <row r="411" spans="2:65" s="13" customFormat="1">
      <c r="B411" s="170"/>
      <c r="D411" s="157" t="s">
        <v>387</v>
      </c>
      <c r="E411" s="171" t="s">
        <v>3</v>
      </c>
      <c r="F411" s="368" t="s">
        <v>407</v>
      </c>
      <c r="H411" s="369">
        <v>195.655</v>
      </c>
      <c r="I411" s="172"/>
      <c r="L411" s="170"/>
      <c r="M411" s="191"/>
      <c r="N411" s="192"/>
      <c r="O411" s="192"/>
      <c r="P411" s="192"/>
      <c r="Q411" s="192"/>
      <c r="R411" s="192"/>
      <c r="S411" s="192"/>
      <c r="T411" s="193"/>
      <c r="AT411" s="171" t="s">
        <v>387</v>
      </c>
      <c r="AU411" s="171" t="s">
        <v>81</v>
      </c>
      <c r="AV411" s="13" t="s">
        <v>308</v>
      </c>
      <c r="AW411" s="13" t="s">
        <v>33</v>
      </c>
      <c r="AX411" s="13" t="s">
        <v>79</v>
      </c>
      <c r="AY411" s="171" t="s">
        <v>293</v>
      </c>
    </row>
    <row r="412" spans="2:65" s="1" customFormat="1" ht="6.95" customHeight="1">
      <c r="B412" s="42"/>
      <c r="C412" s="43"/>
      <c r="D412" s="43"/>
      <c r="E412" s="43"/>
      <c r="F412" s="43"/>
      <c r="G412" s="43"/>
      <c r="H412" s="43"/>
      <c r="I412" s="43"/>
      <c r="J412" s="43"/>
      <c r="K412" s="43"/>
      <c r="L412" s="33"/>
    </row>
  </sheetData>
  <sheetProtection algorithmName="SHA-512" hashValue="dl9NApB1GbBMJ3rAPnWXf+n8Zn06T9nyRguIvIbkFXWL2HFwZQcRBZUd3C4s8H6CuUIJ95QiVLTjF74KFehWFQ==" saltValue="PKXtj+NqOYAcEv0+xiN/8w==" spinCount="100000" sheet="1" objects="1" scenarios="1"/>
  <autoFilter ref="C89:K411" xr:uid="{00000000-0009-0000-0000-00001E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1E00-000000000000}"/>
    <hyperlink ref="F102" r:id="rId2" xr:uid="{00000000-0004-0000-1E00-000001000000}"/>
    <hyperlink ref="F109" r:id="rId3" xr:uid="{00000000-0004-0000-1E00-000002000000}"/>
    <hyperlink ref="F113" r:id="rId4" xr:uid="{00000000-0004-0000-1E00-000003000000}"/>
    <hyperlink ref="F118" r:id="rId5" xr:uid="{00000000-0004-0000-1E00-000004000000}"/>
    <hyperlink ref="F131" r:id="rId6" xr:uid="{00000000-0004-0000-1E00-000005000000}"/>
    <hyperlink ref="F135" r:id="rId7" xr:uid="{00000000-0004-0000-1E00-000006000000}"/>
    <hyperlink ref="F149" r:id="rId8" xr:uid="{00000000-0004-0000-1E00-000007000000}"/>
    <hyperlink ref="F162" r:id="rId9" xr:uid="{00000000-0004-0000-1E00-000008000000}"/>
    <hyperlink ref="F183" r:id="rId10" xr:uid="{00000000-0004-0000-1E00-000009000000}"/>
    <hyperlink ref="F194" r:id="rId11" xr:uid="{00000000-0004-0000-1E00-00000A000000}"/>
    <hyperlink ref="F205" r:id="rId12" xr:uid="{00000000-0004-0000-1E00-00000B000000}"/>
    <hyperlink ref="F209" r:id="rId13" xr:uid="{00000000-0004-0000-1E00-00000C000000}"/>
    <hyperlink ref="F212" r:id="rId14" xr:uid="{00000000-0004-0000-1E00-00000D000000}"/>
    <hyperlink ref="F235" r:id="rId15" xr:uid="{00000000-0004-0000-1E00-00000E000000}"/>
    <hyperlink ref="F257" r:id="rId16" xr:uid="{00000000-0004-0000-1E00-00000F000000}"/>
    <hyperlink ref="F268" r:id="rId17" xr:uid="{00000000-0004-0000-1E00-000010000000}"/>
    <hyperlink ref="F341" r:id="rId18" xr:uid="{00000000-0004-0000-1E00-000011000000}"/>
    <hyperlink ref="F345" r:id="rId19" xr:uid="{00000000-0004-0000-1E00-000012000000}"/>
    <hyperlink ref="F355" r:id="rId20" xr:uid="{00000000-0004-0000-1E00-000013000000}"/>
    <hyperlink ref="F385" r:id="rId21" xr:uid="{00000000-0004-0000-1E00-000014000000}"/>
    <hyperlink ref="F390" r:id="rId22" xr:uid="{00000000-0004-0000-1E00-000015000000}"/>
    <hyperlink ref="F398" r:id="rId23" xr:uid="{00000000-0004-0000-1E00-000016000000}"/>
    <hyperlink ref="F405" r:id="rId24" xr:uid="{00000000-0004-0000-1E00-00001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218"/>
  <sheetViews>
    <sheetView showGridLines="0" topLeftCell="A67" workbookViewId="0">
      <selection activeCell="C94" sqref="C94:H21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166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8654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8991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ROUND((SUM(BE91:BE217)),  2)</f>
        <v>0</v>
      </c>
      <c r="I35" s="94">
        <v>0.21</v>
      </c>
      <c r="J35" s="84">
        <f>ROUND(((SUM(BE91:BE217))*I35),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ROUND((SUM(BF91:BF217)),  2)</f>
        <v>0</v>
      </c>
      <c r="I36" s="94">
        <v>0.12</v>
      </c>
      <c r="J36" s="84">
        <f>ROUND(((SUM(BF91:BF217))*I36),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ROUND((SUM(BG91:BG217)),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ROUND((SUM(BH91:BH217)),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ROUND((SUM(BI91:BI217)),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8654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SO06.2.2 - Železniční spodek (mimo INTERREG)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J91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352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354</v>
      </c>
      <c r="E66" s="110"/>
      <c r="F66" s="110"/>
      <c r="G66" s="110"/>
      <c r="H66" s="110"/>
      <c r="I66" s="110"/>
      <c r="J66" s="111">
        <f>J121</f>
        <v>0</v>
      </c>
      <c r="L66" s="108"/>
    </row>
    <row r="67" spans="2:12" s="9" customFormat="1" ht="19.899999999999999" customHeight="1">
      <c r="B67" s="108"/>
      <c r="D67" s="109" t="s">
        <v>8656</v>
      </c>
      <c r="E67" s="110"/>
      <c r="F67" s="110"/>
      <c r="G67" s="110"/>
      <c r="H67" s="110"/>
      <c r="I67" s="110"/>
      <c r="J67" s="111">
        <f>J154</f>
        <v>0</v>
      </c>
      <c r="L67" s="108"/>
    </row>
    <row r="68" spans="2:12" s="9" customFormat="1" ht="19.899999999999999" customHeight="1">
      <c r="B68" s="108"/>
      <c r="D68" s="109" t="s">
        <v>6404</v>
      </c>
      <c r="E68" s="110"/>
      <c r="F68" s="110"/>
      <c r="G68" s="110"/>
      <c r="H68" s="110"/>
      <c r="I68" s="110"/>
      <c r="J68" s="111">
        <f>J168</f>
        <v>0</v>
      </c>
      <c r="L68" s="108"/>
    </row>
    <row r="69" spans="2:12" s="9" customFormat="1" ht="19.899999999999999" customHeight="1">
      <c r="B69" s="108"/>
      <c r="D69" s="109" t="s">
        <v>358</v>
      </c>
      <c r="E69" s="110"/>
      <c r="F69" s="110"/>
      <c r="G69" s="110"/>
      <c r="H69" s="110"/>
      <c r="I69" s="110"/>
      <c r="J69" s="111">
        <f>J205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277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17</v>
      </c>
      <c r="L78" s="33"/>
    </row>
    <row r="79" spans="2:12" s="1" customFormat="1" ht="16.5" customHeight="1">
      <c r="B79" s="33"/>
      <c r="E79" s="418" t="str">
        <f>E7</f>
        <v>Areál železničního depa v Dolní Lipce</v>
      </c>
      <c r="F79" s="419"/>
      <c r="G79" s="419"/>
      <c r="H79" s="419"/>
      <c r="L79" s="33"/>
    </row>
    <row r="80" spans="2:12" ht="12" customHeight="1">
      <c r="B80" s="21"/>
      <c r="C80" s="28" t="s">
        <v>269</v>
      </c>
      <c r="L80" s="21"/>
    </row>
    <row r="81" spans="2:65" s="1" customFormat="1" ht="16.5" customHeight="1">
      <c r="B81" s="33"/>
      <c r="E81" s="418" t="s">
        <v>8654</v>
      </c>
      <c r="F81" s="417"/>
      <c r="G81" s="417"/>
      <c r="H81" s="417"/>
      <c r="L81" s="33"/>
    </row>
    <row r="82" spans="2:65" s="1" customFormat="1" ht="12" customHeight="1">
      <c r="B82" s="33"/>
      <c r="C82" s="28" t="s">
        <v>2745</v>
      </c>
      <c r="L82" s="33"/>
    </row>
    <row r="83" spans="2:65" s="1" customFormat="1" ht="16.5" customHeight="1">
      <c r="B83" s="33"/>
      <c r="E83" s="401" t="str">
        <f>E11</f>
        <v>SO06.2.2 - Železniční spodek (mimo INTERREG)</v>
      </c>
      <c r="F83" s="417"/>
      <c r="G83" s="417"/>
      <c r="H83" s="417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21</v>
      </c>
      <c r="F85" s="26" t="str">
        <f>F14</f>
        <v>obec Dolní Lipka</v>
      </c>
      <c r="I85" s="28" t="s">
        <v>23</v>
      </c>
      <c r="J85" s="50" t="str">
        <f>IF(J14="","",J14)</f>
        <v>12. 5. 2025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25</v>
      </c>
      <c r="F87" s="26" t="str">
        <f>E17</f>
        <v xml:space="preserve"> </v>
      </c>
      <c r="I87" s="28" t="s">
        <v>31</v>
      </c>
      <c r="J87" s="31" t="str">
        <f>E23</f>
        <v>PRODIN a. s.</v>
      </c>
      <c r="L87" s="33"/>
    </row>
    <row r="88" spans="2:65" s="1" customFormat="1" ht="15.2" customHeight="1">
      <c r="B88" s="33"/>
      <c r="C88" s="28" t="s">
        <v>29</v>
      </c>
      <c r="F88" s="26" t="str">
        <f>IF(E20="","",E20)</f>
        <v>Vyplň údaj</v>
      </c>
      <c r="I88" s="28" t="s">
        <v>34</v>
      </c>
      <c r="J88" s="31" t="str">
        <f>E26</f>
        <v>PRODIN a. s.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278</v>
      </c>
      <c r="D90" s="114" t="s">
        <v>56</v>
      </c>
      <c r="E90" s="114" t="s">
        <v>52</v>
      </c>
      <c r="F90" s="114" t="s">
        <v>53</v>
      </c>
      <c r="G90" s="114" t="s">
        <v>279</v>
      </c>
      <c r="H90" s="114" t="s">
        <v>280</v>
      </c>
      <c r="I90" s="114" t="s">
        <v>281</v>
      </c>
      <c r="J90" s="114" t="s">
        <v>273</v>
      </c>
      <c r="K90" s="115" t="s">
        <v>282</v>
      </c>
      <c r="L90" s="112"/>
      <c r="M90" s="57" t="s">
        <v>3</v>
      </c>
      <c r="N90" s="58" t="s">
        <v>41</v>
      </c>
      <c r="O90" s="58" t="s">
        <v>283</v>
      </c>
      <c r="P90" s="58" t="s">
        <v>284</v>
      </c>
      <c r="Q90" s="58" t="s">
        <v>285</v>
      </c>
      <c r="R90" s="58" t="s">
        <v>286</v>
      </c>
      <c r="S90" s="58" t="s">
        <v>287</v>
      </c>
      <c r="T90" s="59" t="s">
        <v>288</v>
      </c>
    </row>
    <row r="91" spans="2:65" s="1" customFormat="1" ht="22.9" customHeight="1">
      <c r="B91" s="33"/>
      <c r="C91" s="62" t="s">
        <v>289</v>
      </c>
      <c r="J91" s="116">
        <f>BK91</f>
        <v>0</v>
      </c>
      <c r="L91" s="33"/>
      <c r="M91" s="60"/>
      <c r="N91" s="51"/>
      <c r="O91" s="51"/>
      <c r="P91" s="117">
        <f>P92</f>
        <v>0</v>
      </c>
      <c r="Q91" s="51"/>
      <c r="R91" s="117">
        <f>R92</f>
        <v>4403.3555835549996</v>
      </c>
      <c r="S91" s="51"/>
      <c r="T91" s="118">
        <f>T92</f>
        <v>0</v>
      </c>
      <c r="AT91" s="18" t="s">
        <v>70</v>
      </c>
      <c r="AU91" s="18" t="s">
        <v>274</v>
      </c>
      <c r="BK91" s="119">
        <f>BK92</f>
        <v>0</v>
      </c>
    </row>
    <row r="92" spans="2:65" s="11" customFormat="1" ht="25.9" customHeight="1">
      <c r="B92" s="120"/>
      <c r="D92" s="121" t="s">
        <v>70</v>
      </c>
      <c r="E92" s="122" t="s">
        <v>377</v>
      </c>
      <c r="F92" s="122" t="s">
        <v>378</v>
      </c>
      <c r="I92" s="123"/>
      <c r="J92" s="124">
        <f>BK92</f>
        <v>0</v>
      </c>
      <c r="L92" s="120"/>
      <c r="M92" s="125"/>
      <c r="P92" s="126">
        <f>P93+P121+P154+P168+P205</f>
        <v>0</v>
      </c>
      <c r="R92" s="126">
        <f>R93+R121+R154+R168+R205</f>
        <v>4403.3555835549996</v>
      </c>
      <c r="T92" s="127">
        <f>T93+T121+T154+T168+T205</f>
        <v>0</v>
      </c>
      <c r="AR92" s="121" t="s">
        <v>79</v>
      </c>
      <c r="AT92" s="128" t="s">
        <v>70</v>
      </c>
      <c r="AU92" s="128" t="s">
        <v>71</v>
      </c>
      <c r="AY92" s="121" t="s">
        <v>293</v>
      </c>
      <c r="BK92" s="129">
        <f>BK93+BK121+BK154+BK168+BK205</f>
        <v>0</v>
      </c>
    </row>
    <row r="93" spans="2:65" s="11" customFormat="1" ht="22.9" customHeight="1">
      <c r="B93" s="120"/>
      <c r="D93" s="121" t="s">
        <v>70</v>
      </c>
      <c r="E93" s="130" t="s">
        <v>79</v>
      </c>
      <c r="F93" s="130" t="s">
        <v>379</v>
      </c>
      <c r="I93" s="123"/>
      <c r="J93" s="131">
        <f>BK93</f>
        <v>0</v>
      </c>
      <c r="L93" s="120"/>
      <c r="M93" s="125"/>
      <c r="P93" s="126">
        <f>SUM(P94:P120)</f>
        <v>0</v>
      </c>
      <c r="R93" s="126">
        <f>SUM(R94:R120)</f>
        <v>0</v>
      </c>
      <c r="T93" s="127">
        <f>SUM(T94:T120)</f>
        <v>0</v>
      </c>
      <c r="AR93" s="121" t="s">
        <v>79</v>
      </c>
      <c r="AT93" s="128" t="s">
        <v>70</v>
      </c>
      <c r="AU93" s="128" t="s">
        <v>79</v>
      </c>
      <c r="AY93" s="121" t="s">
        <v>293</v>
      </c>
      <c r="BK93" s="129">
        <f>SUM(BK94:BK120)</f>
        <v>0</v>
      </c>
    </row>
    <row r="94" spans="2:65" s="1" customFormat="1" ht="37.9" customHeight="1">
      <c r="B94" s="132"/>
      <c r="C94" s="358" t="s">
        <v>79</v>
      </c>
      <c r="D94" s="358" t="s">
        <v>309</v>
      </c>
      <c r="E94" s="359" t="s">
        <v>8992</v>
      </c>
      <c r="F94" s="360" t="s">
        <v>8993</v>
      </c>
      <c r="G94" s="361" t="s">
        <v>397</v>
      </c>
      <c r="H94" s="362">
        <v>650.94799999999998</v>
      </c>
      <c r="I94" s="148"/>
      <c r="J94" s="149">
        <f>ROUND(I94*H94,2)</f>
        <v>0</v>
      </c>
      <c r="K94" s="145" t="s">
        <v>383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308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308</v>
      </c>
      <c r="BM94" s="141" t="s">
        <v>8994</v>
      </c>
    </row>
    <row r="95" spans="2:65" s="1" customFormat="1">
      <c r="B95" s="33"/>
      <c r="D95" s="162" t="s">
        <v>385</v>
      </c>
      <c r="F95" s="365" t="s">
        <v>8995</v>
      </c>
      <c r="I95" s="159"/>
      <c r="L95" s="33"/>
      <c r="M95" s="164"/>
      <c r="T95" s="54"/>
      <c r="AT95" s="18" t="s">
        <v>385</v>
      </c>
      <c r="AU95" s="18" t="s">
        <v>81</v>
      </c>
    </row>
    <row r="96" spans="2:65" s="15" customFormat="1">
      <c r="B96" s="180"/>
      <c r="D96" s="157" t="s">
        <v>387</v>
      </c>
      <c r="E96" s="181" t="s">
        <v>3</v>
      </c>
      <c r="F96" s="372" t="s">
        <v>8996</v>
      </c>
      <c r="H96" s="181" t="s">
        <v>3</v>
      </c>
      <c r="I96" s="182"/>
      <c r="L96" s="180"/>
      <c r="M96" s="183"/>
      <c r="T96" s="184"/>
      <c r="AT96" s="181" t="s">
        <v>387</v>
      </c>
      <c r="AU96" s="181" t="s">
        <v>81</v>
      </c>
      <c r="AV96" s="15" t="s">
        <v>79</v>
      </c>
      <c r="AW96" s="15" t="s">
        <v>33</v>
      </c>
      <c r="AX96" s="15" t="s">
        <v>71</v>
      </c>
      <c r="AY96" s="181" t="s">
        <v>293</v>
      </c>
    </row>
    <row r="97" spans="2:65" s="12" customFormat="1">
      <c r="B97" s="165"/>
      <c r="D97" s="157" t="s">
        <v>387</v>
      </c>
      <c r="E97" s="166" t="s">
        <v>3</v>
      </c>
      <c r="F97" s="366" t="s">
        <v>8997</v>
      </c>
      <c r="H97" s="367">
        <v>650.94799999999998</v>
      </c>
      <c r="I97" s="167"/>
      <c r="L97" s="165"/>
      <c r="M97" s="168"/>
      <c r="T97" s="169"/>
      <c r="AT97" s="166" t="s">
        <v>387</v>
      </c>
      <c r="AU97" s="166" t="s">
        <v>81</v>
      </c>
      <c r="AV97" s="12" t="s">
        <v>81</v>
      </c>
      <c r="AW97" s="12" t="s">
        <v>33</v>
      </c>
      <c r="AX97" s="12" t="s">
        <v>79</v>
      </c>
      <c r="AY97" s="166" t="s">
        <v>293</v>
      </c>
    </row>
    <row r="98" spans="2:65" s="1" customFormat="1" ht="37.9" customHeight="1">
      <c r="B98" s="132"/>
      <c r="C98" s="358" t="s">
        <v>81</v>
      </c>
      <c r="D98" s="358" t="s">
        <v>309</v>
      </c>
      <c r="E98" s="359" t="s">
        <v>8666</v>
      </c>
      <c r="F98" s="360" t="s">
        <v>8667</v>
      </c>
      <c r="G98" s="361" t="s">
        <v>397</v>
      </c>
      <c r="H98" s="362">
        <v>375.63799999999998</v>
      </c>
      <c r="I98" s="148"/>
      <c r="J98" s="149">
        <f>ROUND(I98*H98,2)</f>
        <v>0</v>
      </c>
      <c r="K98" s="145" t="s">
        <v>383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308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308</v>
      </c>
      <c r="BM98" s="141" t="s">
        <v>8998</v>
      </c>
    </row>
    <row r="99" spans="2:65" s="1" customFormat="1">
      <c r="B99" s="33"/>
      <c r="D99" s="162" t="s">
        <v>385</v>
      </c>
      <c r="F99" s="365" t="s">
        <v>8669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5" customFormat="1">
      <c r="B100" s="180"/>
      <c r="D100" s="157" t="s">
        <v>387</v>
      </c>
      <c r="E100" s="181" t="s">
        <v>3</v>
      </c>
      <c r="F100" s="372" t="s">
        <v>8999</v>
      </c>
      <c r="H100" s="181" t="s">
        <v>3</v>
      </c>
      <c r="I100" s="182"/>
      <c r="L100" s="180"/>
      <c r="M100" s="183"/>
      <c r="T100" s="184"/>
      <c r="AT100" s="181" t="s">
        <v>387</v>
      </c>
      <c r="AU100" s="181" t="s">
        <v>81</v>
      </c>
      <c r="AV100" s="15" t="s">
        <v>79</v>
      </c>
      <c r="AW100" s="15" t="s">
        <v>33</v>
      </c>
      <c r="AX100" s="15" t="s">
        <v>71</v>
      </c>
      <c r="AY100" s="181" t="s">
        <v>293</v>
      </c>
    </row>
    <row r="101" spans="2:65" s="12" customFormat="1">
      <c r="B101" s="165"/>
      <c r="D101" s="157" t="s">
        <v>387</v>
      </c>
      <c r="E101" s="166" t="s">
        <v>3</v>
      </c>
      <c r="F101" s="366" t="s">
        <v>9000</v>
      </c>
      <c r="H101" s="367">
        <v>375.63799999999998</v>
      </c>
      <c r="I101" s="167"/>
      <c r="L101" s="165"/>
      <c r="M101" s="168"/>
      <c r="T101" s="169"/>
      <c r="AT101" s="166" t="s">
        <v>387</v>
      </c>
      <c r="AU101" s="166" t="s">
        <v>81</v>
      </c>
      <c r="AV101" s="12" t="s">
        <v>81</v>
      </c>
      <c r="AW101" s="12" t="s">
        <v>33</v>
      </c>
      <c r="AX101" s="12" t="s">
        <v>79</v>
      </c>
      <c r="AY101" s="166" t="s">
        <v>293</v>
      </c>
    </row>
    <row r="102" spans="2:65" s="1" customFormat="1" ht="44.25" customHeight="1">
      <c r="B102" s="132"/>
      <c r="C102" s="358" t="s">
        <v>292</v>
      </c>
      <c r="D102" s="358" t="s">
        <v>309</v>
      </c>
      <c r="E102" s="359" t="s">
        <v>9001</v>
      </c>
      <c r="F102" s="360" t="s">
        <v>9002</v>
      </c>
      <c r="G102" s="361" t="s">
        <v>397</v>
      </c>
      <c r="H102" s="362">
        <v>522.21799999999996</v>
      </c>
      <c r="I102" s="148"/>
      <c r="J102" s="149">
        <f>ROUND(I102*H102,2)</f>
        <v>0</v>
      </c>
      <c r="K102" s="145" t="s">
        <v>383</v>
      </c>
      <c r="L102" s="33"/>
      <c r="M102" s="150" t="s">
        <v>3</v>
      </c>
      <c r="N102" s="151" t="s">
        <v>42</v>
      </c>
      <c r="P102" s="139">
        <f>O102*H102</f>
        <v>0</v>
      </c>
      <c r="Q102" s="139">
        <v>0</v>
      </c>
      <c r="R102" s="139">
        <f>Q102*H102</f>
        <v>0</v>
      </c>
      <c r="S102" s="139">
        <v>0</v>
      </c>
      <c r="T102" s="140">
        <f>S102*H102</f>
        <v>0</v>
      </c>
      <c r="AR102" s="141" t="s">
        <v>308</v>
      </c>
      <c r="AT102" s="141" t="s">
        <v>309</v>
      </c>
      <c r="AU102" s="141" t="s">
        <v>81</v>
      </c>
      <c r="AY102" s="18" t="s">
        <v>293</v>
      </c>
      <c r="BE102" s="142">
        <f>IF(N102="základní",J102,0)</f>
        <v>0</v>
      </c>
      <c r="BF102" s="142">
        <f>IF(N102="snížená",J102,0)</f>
        <v>0</v>
      </c>
      <c r="BG102" s="142">
        <f>IF(N102="zákl. přenesená",J102,0)</f>
        <v>0</v>
      </c>
      <c r="BH102" s="142">
        <f>IF(N102="sníž. přenesená",J102,0)</f>
        <v>0</v>
      </c>
      <c r="BI102" s="142">
        <f>IF(N102="nulová",J102,0)</f>
        <v>0</v>
      </c>
      <c r="BJ102" s="18" t="s">
        <v>79</v>
      </c>
      <c r="BK102" s="142">
        <f>ROUND(I102*H102,2)</f>
        <v>0</v>
      </c>
      <c r="BL102" s="18" t="s">
        <v>308</v>
      </c>
      <c r="BM102" s="141" t="s">
        <v>9003</v>
      </c>
    </row>
    <row r="103" spans="2:65" s="1" customFormat="1">
      <c r="B103" s="33"/>
      <c r="D103" s="162" t="s">
        <v>385</v>
      </c>
      <c r="F103" s="365" t="s">
        <v>9004</v>
      </c>
      <c r="I103" s="159"/>
      <c r="L103" s="33"/>
      <c r="M103" s="164"/>
      <c r="T103" s="54"/>
      <c r="AT103" s="18" t="s">
        <v>385</v>
      </c>
      <c r="AU103" s="18" t="s">
        <v>81</v>
      </c>
    </row>
    <row r="104" spans="2:65" s="15" customFormat="1">
      <c r="B104" s="180"/>
      <c r="D104" s="157" t="s">
        <v>387</v>
      </c>
      <c r="E104" s="181" t="s">
        <v>3</v>
      </c>
      <c r="F104" s="372" t="s">
        <v>9005</v>
      </c>
      <c r="H104" s="181" t="s">
        <v>3</v>
      </c>
      <c r="I104" s="182"/>
      <c r="L104" s="180"/>
      <c r="M104" s="183"/>
      <c r="T104" s="184"/>
      <c r="AT104" s="181" t="s">
        <v>387</v>
      </c>
      <c r="AU104" s="181" t="s">
        <v>81</v>
      </c>
      <c r="AV104" s="15" t="s">
        <v>79</v>
      </c>
      <c r="AW104" s="15" t="s">
        <v>33</v>
      </c>
      <c r="AX104" s="15" t="s">
        <v>71</v>
      </c>
      <c r="AY104" s="181" t="s">
        <v>293</v>
      </c>
    </row>
    <row r="105" spans="2:65" s="12" customFormat="1">
      <c r="B105" s="165"/>
      <c r="D105" s="157" t="s">
        <v>387</v>
      </c>
      <c r="E105" s="166" t="s">
        <v>3</v>
      </c>
      <c r="F105" s="366" t="s">
        <v>9006</v>
      </c>
      <c r="H105" s="367">
        <v>522.21799999999996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79</v>
      </c>
      <c r="AY105" s="166" t="s">
        <v>293</v>
      </c>
    </row>
    <row r="106" spans="2:65" s="1" customFormat="1" ht="62.65" customHeight="1">
      <c r="B106" s="132"/>
      <c r="C106" s="358" t="s">
        <v>308</v>
      </c>
      <c r="D106" s="358" t="s">
        <v>309</v>
      </c>
      <c r="E106" s="359" t="s">
        <v>408</v>
      </c>
      <c r="F106" s="360" t="s">
        <v>409</v>
      </c>
      <c r="G106" s="361" t="s">
        <v>397</v>
      </c>
      <c r="H106" s="362">
        <v>650.94799999999998</v>
      </c>
      <c r="I106" s="148"/>
      <c r="J106" s="149">
        <f>ROUND(I106*H106,2)</f>
        <v>0</v>
      </c>
      <c r="K106" s="145" t="s">
        <v>383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9007</v>
      </c>
    </row>
    <row r="107" spans="2:65" s="1" customFormat="1">
      <c r="B107" s="33"/>
      <c r="D107" s="162" t="s">
        <v>385</v>
      </c>
      <c r="F107" s="365" t="s">
        <v>411</v>
      </c>
      <c r="I107" s="159"/>
      <c r="L107" s="33"/>
      <c r="M107" s="164"/>
      <c r="T107" s="54"/>
      <c r="AT107" s="18" t="s">
        <v>385</v>
      </c>
      <c r="AU107" s="18" t="s">
        <v>81</v>
      </c>
    </row>
    <row r="108" spans="2:65" s="15" customFormat="1" ht="22.5">
      <c r="B108" s="180"/>
      <c r="D108" s="157" t="s">
        <v>387</v>
      </c>
      <c r="E108" s="181" t="s">
        <v>3</v>
      </c>
      <c r="F108" s="372" t="s">
        <v>9008</v>
      </c>
      <c r="H108" s="181" t="s">
        <v>3</v>
      </c>
      <c r="I108" s="182"/>
      <c r="L108" s="180"/>
      <c r="M108" s="183"/>
      <c r="T108" s="184"/>
      <c r="AT108" s="181" t="s">
        <v>387</v>
      </c>
      <c r="AU108" s="181" t="s">
        <v>81</v>
      </c>
      <c r="AV108" s="15" t="s">
        <v>79</v>
      </c>
      <c r="AW108" s="15" t="s">
        <v>33</v>
      </c>
      <c r="AX108" s="15" t="s">
        <v>71</v>
      </c>
      <c r="AY108" s="181" t="s">
        <v>293</v>
      </c>
    </row>
    <row r="109" spans="2:65" s="12" customFormat="1">
      <c r="B109" s="165"/>
      <c r="D109" s="157" t="s">
        <v>387</v>
      </c>
      <c r="E109" s="166" t="s">
        <v>3</v>
      </c>
      <c r="F109" s="366" t="s">
        <v>8997</v>
      </c>
      <c r="H109" s="367">
        <v>650.94799999999998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79</v>
      </c>
      <c r="AY109" s="166" t="s">
        <v>293</v>
      </c>
    </row>
    <row r="110" spans="2:65" s="1" customFormat="1" ht="62.65" customHeight="1">
      <c r="B110" s="132"/>
      <c r="C110" s="358" t="s">
        <v>313</v>
      </c>
      <c r="D110" s="358" t="s">
        <v>309</v>
      </c>
      <c r="E110" s="359" t="s">
        <v>415</v>
      </c>
      <c r="F110" s="360" t="s">
        <v>416</v>
      </c>
      <c r="G110" s="361" t="s">
        <v>397</v>
      </c>
      <c r="H110" s="362">
        <v>897.85599999999999</v>
      </c>
      <c r="I110" s="148"/>
      <c r="J110" s="149">
        <f>ROUND(I110*H110,2)</f>
        <v>0</v>
      </c>
      <c r="K110" s="145" t="s">
        <v>383</v>
      </c>
      <c r="L110" s="33"/>
      <c r="M110" s="150" t="s">
        <v>3</v>
      </c>
      <c r="N110" s="151" t="s">
        <v>42</v>
      </c>
      <c r="P110" s="139">
        <f>O110*H110</f>
        <v>0</v>
      </c>
      <c r="Q110" s="139">
        <v>0</v>
      </c>
      <c r="R110" s="139">
        <f>Q110*H110</f>
        <v>0</v>
      </c>
      <c r="S110" s="139">
        <v>0</v>
      </c>
      <c r="T110" s="140">
        <f>S110*H110</f>
        <v>0</v>
      </c>
      <c r="AR110" s="141" t="s">
        <v>308</v>
      </c>
      <c r="AT110" s="141" t="s">
        <v>309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308</v>
      </c>
      <c r="BM110" s="141" t="s">
        <v>9009</v>
      </c>
    </row>
    <row r="111" spans="2:65" s="1" customFormat="1">
      <c r="B111" s="33"/>
      <c r="D111" s="162" t="s">
        <v>385</v>
      </c>
      <c r="F111" s="365" t="s">
        <v>418</v>
      </c>
      <c r="I111" s="159"/>
      <c r="L111" s="33"/>
      <c r="M111" s="164"/>
      <c r="T111" s="54"/>
      <c r="AT111" s="18" t="s">
        <v>385</v>
      </c>
      <c r="AU111" s="18" t="s">
        <v>81</v>
      </c>
    </row>
    <row r="112" spans="2:65" s="15" customFormat="1" ht="22.5">
      <c r="B112" s="180"/>
      <c r="D112" s="157" t="s">
        <v>387</v>
      </c>
      <c r="E112" s="181" t="s">
        <v>3</v>
      </c>
      <c r="F112" s="372" t="s">
        <v>9010</v>
      </c>
      <c r="H112" s="181" t="s">
        <v>3</v>
      </c>
      <c r="I112" s="182"/>
      <c r="L112" s="180"/>
      <c r="M112" s="183"/>
      <c r="T112" s="184"/>
      <c r="AT112" s="181" t="s">
        <v>387</v>
      </c>
      <c r="AU112" s="181" t="s">
        <v>81</v>
      </c>
      <c r="AV112" s="15" t="s">
        <v>79</v>
      </c>
      <c r="AW112" s="15" t="s">
        <v>33</v>
      </c>
      <c r="AX112" s="15" t="s">
        <v>71</v>
      </c>
      <c r="AY112" s="181" t="s">
        <v>293</v>
      </c>
    </row>
    <row r="113" spans="2:65" s="12" customFormat="1">
      <c r="B113" s="165"/>
      <c r="D113" s="157" t="s">
        <v>387</v>
      </c>
      <c r="E113" s="166" t="s">
        <v>3</v>
      </c>
      <c r="F113" s="366" t="s">
        <v>9000</v>
      </c>
      <c r="H113" s="367">
        <v>375.63799999999998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71</v>
      </c>
      <c r="AY113" s="166" t="s">
        <v>293</v>
      </c>
    </row>
    <row r="114" spans="2:65" s="15" customFormat="1" ht="22.5">
      <c r="B114" s="180"/>
      <c r="D114" s="157" t="s">
        <v>387</v>
      </c>
      <c r="E114" s="181" t="s">
        <v>3</v>
      </c>
      <c r="F114" s="372" t="s">
        <v>9011</v>
      </c>
      <c r="H114" s="181" t="s">
        <v>3</v>
      </c>
      <c r="I114" s="182"/>
      <c r="L114" s="180"/>
      <c r="M114" s="183"/>
      <c r="T114" s="184"/>
      <c r="AT114" s="181" t="s">
        <v>387</v>
      </c>
      <c r="AU114" s="181" t="s">
        <v>81</v>
      </c>
      <c r="AV114" s="15" t="s">
        <v>79</v>
      </c>
      <c r="AW114" s="15" t="s">
        <v>33</v>
      </c>
      <c r="AX114" s="15" t="s">
        <v>71</v>
      </c>
      <c r="AY114" s="181" t="s">
        <v>293</v>
      </c>
    </row>
    <row r="115" spans="2:65" s="12" customFormat="1">
      <c r="B115" s="165"/>
      <c r="D115" s="157" t="s">
        <v>387</v>
      </c>
      <c r="E115" s="166" t="s">
        <v>3</v>
      </c>
      <c r="F115" s="366" t="s">
        <v>9006</v>
      </c>
      <c r="H115" s="367">
        <v>522.21799999999996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71</v>
      </c>
      <c r="AY115" s="166" t="s">
        <v>293</v>
      </c>
    </row>
    <row r="116" spans="2:65" s="13" customFormat="1">
      <c r="B116" s="170"/>
      <c r="D116" s="157" t="s">
        <v>387</v>
      </c>
      <c r="E116" s="171" t="s">
        <v>3</v>
      </c>
      <c r="F116" s="368" t="s">
        <v>407</v>
      </c>
      <c r="H116" s="369">
        <v>897.85599999999999</v>
      </c>
      <c r="I116" s="172"/>
      <c r="L116" s="170"/>
      <c r="M116" s="173"/>
      <c r="T116" s="174"/>
      <c r="AT116" s="171" t="s">
        <v>387</v>
      </c>
      <c r="AU116" s="171" t="s">
        <v>81</v>
      </c>
      <c r="AV116" s="13" t="s">
        <v>308</v>
      </c>
      <c r="AW116" s="13" t="s">
        <v>33</v>
      </c>
      <c r="AX116" s="13" t="s">
        <v>79</v>
      </c>
      <c r="AY116" s="171" t="s">
        <v>293</v>
      </c>
    </row>
    <row r="117" spans="2:65" s="1" customFormat="1" ht="24.2" customHeight="1">
      <c r="B117" s="132"/>
      <c r="C117" s="358" t="s">
        <v>317</v>
      </c>
      <c r="D117" s="358" t="s">
        <v>309</v>
      </c>
      <c r="E117" s="359" t="s">
        <v>9012</v>
      </c>
      <c r="F117" s="360" t="s">
        <v>9013</v>
      </c>
      <c r="G117" s="361" t="s">
        <v>493</v>
      </c>
      <c r="H117" s="362">
        <v>4339.6499999999996</v>
      </c>
      <c r="I117" s="148"/>
      <c r="J117" s="149">
        <f>ROUND(I117*H117,2)</f>
        <v>0</v>
      </c>
      <c r="K117" s="145" t="s">
        <v>383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0</v>
      </c>
      <c r="R117" s="139">
        <f>Q117*H117</f>
        <v>0</v>
      </c>
      <c r="S117" s="139">
        <v>0</v>
      </c>
      <c r="T117" s="140">
        <f>S117*H117</f>
        <v>0</v>
      </c>
      <c r="AR117" s="141" t="s">
        <v>308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308</v>
      </c>
      <c r="BM117" s="141" t="s">
        <v>9014</v>
      </c>
    </row>
    <row r="118" spans="2:65" s="1" customFormat="1">
      <c r="B118" s="33"/>
      <c r="D118" s="162" t="s">
        <v>385</v>
      </c>
      <c r="F118" s="365" t="s">
        <v>9015</v>
      </c>
      <c r="I118" s="159"/>
      <c r="L118" s="33"/>
      <c r="M118" s="164"/>
      <c r="T118" s="54"/>
      <c r="AT118" s="18" t="s">
        <v>385</v>
      </c>
      <c r="AU118" s="18" t="s">
        <v>81</v>
      </c>
    </row>
    <row r="119" spans="2:65" s="15" customFormat="1">
      <c r="B119" s="180"/>
      <c r="D119" s="157" t="s">
        <v>387</v>
      </c>
      <c r="E119" s="181" t="s">
        <v>3</v>
      </c>
      <c r="F119" s="372" t="s">
        <v>9016</v>
      </c>
      <c r="H119" s="181" t="s">
        <v>3</v>
      </c>
      <c r="I119" s="182"/>
      <c r="L119" s="180"/>
      <c r="M119" s="183"/>
      <c r="T119" s="184"/>
      <c r="AT119" s="181" t="s">
        <v>387</v>
      </c>
      <c r="AU119" s="181" t="s">
        <v>81</v>
      </c>
      <c r="AV119" s="15" t="s">
        <v>79</v>
      </c>
      <c r="AW119" s="15" t="s">
        <v>33</v>
      </c>
      <c r="AX119" s="15" t="s">
        <v>71</v>
      </c>
      <c r="AY119" s="181" t="s">
        <v>293</v>
      </c>
    </row>
    <row r="120" spans="2:65" s="12" customFormat="1">
      <c r="B120" s="165"/>
      <c r="D120" s="157" t="s">
        <v>387</v>
      </c>
      <c r="E120" s="166" t="s">
        <v>3</v>
      </c>
      <c r="F120" s="366" t="s">
        <v>9017</v>
      </c>
      <c r="H120" s="367">
        <v>4339.6499999999996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79</v>
      </c>
      <c r="AY120" s="166" t="s">
        <v>293</v>
      </c>
    </row>
    <row r="121" spans="2:65" s="11" customFormat="1" ht="22.9" customHeight="1">
      <c r="B121" s="120"/>
      <c r="D121" s="121" t="s">
        <v>70</v>
      </c>
      <c r="E121" s="130" t="s">
        <v>81</v>
      </c>
      <c r="F121" s="130" t="s">
        <v>448</v>
      </c>
      <c r="I121" s="123"/>
      <c r="J121" s="131">
        <f>BK121</f>
        <v>0</v>
      </c>
      <c r="L121" s="120"/>
      <c r="M121" s="125"/>
      <c r="P121" s="126">
        <f>SUM(P122:P153)</f>
        <v>0</v>
      </c>
      <c r="R121" s="126">
        <f>SUM(R122:R153)</f>
        <v>1315.4549408</v>
      </c>
      <c r="T121" s="127">
        <f>SUM(T122:T153)</f>
        <v>0</v>
      </c>
      <c r="AR121" s="121" t="s">
        <v>79</v>
      </c>
      <c r="AT121" s="128" t="s">
        <v>70</v>
      </c>
      <c r="AU121" s="128" t="s">
        <v>79</v>
      </c>
      <c r="AY121" s="121" t="s">
        <v>293</v>
      </c>
      <c r="BK121" s="129">
        <f>SUM(BK122:BK153)</f>
        <v>0</v>
      </c>
    </row>
    <row r="122" spans="2:65" s="1" customFormat="1" ht="55.5" customHeight="1">
      <c r="B122" s="132"/>
      <c r="C122" s="358" t="s">
        <v>321</v>
      </c>
      <c r="D122" s="358" t="s">
        <v>309</v>
      </c>
      <c r="E122" s="359" t="s">
        <v>9018</v>
      </c>
      <c r="F122" s="360" t="s">
        <v>9019</v>
      </c>
      <c r="G122" s="361" t="s">
        <v>451</v>
      </c>
      <c r="H122" s="362">
        <v>890.6</v>
      </c>
      <c r="I122" s="148"/>
      <c r="J122" s="149">
        <f>ROUND(I122*H122,2)</f>
        <v>0</v>
      </c>
      <c r="K122" s="145" t="s">
        <v>383</v>
      </c>
      <c r="L122" s="33"/>
      <c r="M122" s="150" t="s">
        <v>3</v>
      </c>
      <c r="N122" s="151" t="s">
        <v>42</v>
      </c>
      <c r="P122" s="139">
        <f>O122*H122</f>
        <v>0</v>
      </c>
      <c r="Q122" s="139">
        <v>0.31524400000000002</v>
      </c>
      <c r="R122" s="139">
        <f>Q122*H122</f>
        <v>280.75630640000003</v>
      </c>
      <c r="S122" s="139">
        <v>0</v>
      </c>
      <c r="T122" s="140">
        <f>S122*H122</f>
        <v>0</v>
      </c>
      <c r="AR122" s="141" t="s">
        <v>308</v>
      </c>
      <c r="AT122" s="141" t="s">
        <v>309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308</v>
      </c>
      <c r="BM122" s="141" t="s">
        <v>9020</v>
      </c>
    </row>
    <row r="123" spans="2:65" s="1" customFormat="1">
      <c r="B123" s="33"/>
      <c r="D123" s="162" t="s">
        <v>385</v>
      </c>
      <c r="F123" s="365" t="s">
        <v>9021</v>
      </c>
      <c r="I123" s="159"/>
      <c r="L123" s="33"/>
      <c r="M123" s="164"/>
      <c r="T123" s="54"/>
      <c r="AT123" s="18" t="s">
        <v>385</v>
      </c>
      <c r="AU123" s="18" t="s">
        <v>81</v>
      </c>
    </row>
    <row r="124" spans="2:65" s="15" customFormat="1">
      <c r="B124" s="180"/>
      <c r="D124" s="157" t="s">
        <v>387</v>
      </c>
      <c r="E124" s="181" t="s">
        <v>3</v>
      </c>
      <c r="F124" s="372" t="s">
        <v>9022</v>
      </c>
      <c r="H124" s="181" t="s">
        <v>3</v>
      </c>
      <c r="I124" s="182"/>
      <c r="L124" s="180"/>
      <c r="M124" s="183"/>
      <c r="T124" s="184"/>
      <c r="AT124" s="181" t="s">
        <v>387</v>
      </c>
      <c r="AU124" s="181" t="s">
        <v>81</v>
      </c>
      <c r="AV124" s="15" t="s">
        <v>79</v>
      </c>
      <c r="AW124" s="15" t="s">
        <v>33</v>
      </c>
      <c r="AX124" s="15" t="s">
        <v>71</v>
      </c>
      <c r="AY124" s="181" t="s">
        <v>293</v>
      </c>
    </row>
    <row r="125" spans="2:65" s="12" customFormat="1">
      <c r="B125" s="165"/>
      <c r="D125" s="157" t="s">
        <v>387</v>
      </c>
      <c r="E125" s="166" t="s">
        <v>3</v>
      </c>
      <c r="F125" s="366" t="s">
        <v>9023</v>
      </c>
      <c r="H125" s="367">
        <v>880.6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71</v>
      </c>
      <c r="AY125" s="166" t="s">
        <v>293</v>
      </c>
    </row>
    <row r="126" spans="2:65" s="15" customFormat="1">
      <c r="B126" s="180"/>
      <c r="D126" s="157" t="s">
        <v>387</v>
      </c>
      <c r="E126" s="181" t="s">
        <v>3</v>
      </c>
      <c r="F126" s="372" t="s">
        <v>9024</v>
      </c>
      <c r="H126" s="181" t="s">
        <v>3</v>
      </c>
      <c r="I126" s="182"/>
      <c r="L126" s="180"/>
      <c r="M126" s="183"/>
      <c r="T126" s="184"/>
      <c r="AT126" s="181" t="s">
        <v>387</v>
      </c>
      <c r="AU126" s="181" t="s">
        <v>81</v>
      </c>
      <c r="AV126" s="15" t="s">
        <v>79</v>
      </c>
      <c r="AW126" s="15" t="s">
        <v>33</v>
      </c>
      <c r="AX126" s="15" t="s">
        <v>71</v>
      </c>
      <c r="AY126" s="181" t="s">
        <v>293</v>
      </c>
    </row>
    <row r="127" spans="2:65" s="12" customFormat="1">
      <c r="B127" s="165"/>
      <c r="D127" s="157" t="s">
        <v>387</v>
      </c>
      <c r="E127" s="166" t="s">
        <v>3</v>
      </c>
      <c r="F127" s="366" t="s">
        <v>438</v>
      </c>
      <c r="H127" s="367">
        <v>10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71</v>
      </c>
      <c r="AY127" s="166" t="s">
        <v>293</v>
      </c>
    </row>
    <row r="128" spans="2:65" s="13" customFormat="1">
      <c r="B128" s="170"/>
      <c r="D128" s="157" t="s">
        <v>387</v>
      </c>
      <c r="E128" s="171" t="s">
        <v>3</v>
      </c>
      <c r="F128" s="368" t="s">
        <v>407</v>
      </c>
      <c r="H128" s="369">
        <v>890.6</v>
      </c>
      <c r="I128" s="172"/>
      <c r="L128" s="170"/>
      <c r="M128" s="173"/>
      <c r="T128" s="174"/>
      <c r="AT128" s="171" t="s">
        <v>387</v>
      </c>
      <c r="AU128" s="171" t="s">
        <v>81</v>
      </c>
      <c r="AV128" s="13" t="s">
        <v>308</v>
      </c>
      <c r="AW128" s="13" t="s">
        <v>33</v>
      </c>
      <c r="AX128" s="13" t="s">
        <v>79</v>
      </c>
      <c r="AY128" s="171" t="s">
        <v>293</v>
      </c>
    </row>
    <row r="129" spans="2:65" s="1" customFormat="1" ht="24.2" customHeight="1">
      <c r="B129" s="132"/>
      <c r="C129" s="353" t="s">
        <v>325</v>
      </c>
      <c r="D129" s="353" t="s">
        <v>290</v>
      </c>
      <c r="E129" s="354" t="s">
        <v>9025</v>
      </c>
      <c r="F129" s="355" t="s">
        <v>9026</v>
      </c>
      <c r="G129" s="356" t="s">
        <v>451</v>
      </c>
      <c r="H129" s="357">
        <v>890.6</v>
      </c>
      <c r="I129" s="134"/>
      <c r="J129" s="135">
        <f>ROUND(I129*H129,2)</f>
        <v>0</v>
      </c>
      <c r="K129" s="133" t="s">
        <v>383</v>
      </c>
      <c r="L129" s="136"/>
      <c r="M129" s="137" t="s">
        <v>3</v>
      </c>
      <c r="N129" s="138" t="s">
        <v>42</v>
      </c>
      <c r="P129" s="139">
        <f>O129*H129</f>
        <v>0</v>
      </c>
      <c r="Q129" s="139">
        <v>7.2199999999999999E-3</v>
      </c>
      <c r="R129" s="139">
        <f>Q129*H129</f>
        <v>6.4301320000000004</v>
      </c>
      <c r="S129" s="139">
        <v>0</v>
      </c>
      <c r="T129" s="140">
        <f>S129*H129</f>
        <v>0</v>
      </c>
      <c r="AR129" s="141" t="s">
        <v>325</v>
      </c>
      <c r="AT129" s="141" t="s">
        <v>290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9027</v>
      </c>
    </row>
    <row r="130" spans="2:65" s="15" customFormat="1">
      <c r="B130" s="180"/>
      <c r="D130" s="157" t="s">
        <v>387</v>
      </c>
      <c r="E130" s="181" t="s">
        <v>3</v>
      </c>
      <c r="F130" s="372" t="s">
        <v>9022</v>
      </c>
      <c r="H130" s="181" t="s">
        <v>3</v>
      </c>
      <c r="I130" s="182"/>
      <c r="L130" s="180"/>
      <c r="M130" s="183"/>
      <c r="T130" s="184"/>
      <c r="AT130" s="181" t="s">
        <v>387</v>
      </c>
      <c r="AU130" s="181" t="s">
        <v>81</v>
      </c>
      <c r="AV130" s="15" t="s">
        <v>79</v>
      </c>
      <c r="AW130" s="15" t="s">
        <v>33</v>
      </c>
      <c r="AX130" s="15" t="s">
        <v>71</v>
      </c>
      <c r="AY130" s="181" t="s">
        <v>293</v>
      </c>
    </row>
    <row r="131" spans="2:65" s="12" customFormat="1">
      <c r="B131" s="165"/>
      <c r="D131" s="157" t="s">
        <v>387</v>
      </c>
      <c r="E131" s="166" t="s">
        <v>3</v>
      </c>
      <c r="F131" s="366" t="s">
        <v>9023</v>
      </c>
      <c r="H131" s="367">
        <v>880.6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71</v>
      </c>
      <c r="AY131" s="166" t="s">
        <v>293</v>
      </c>
    </row>
    <row r="132" spans="2:65" s="15" customFormat="1">
      <c r="B132" s="180"/>
      <c r="D132" s="157" t="s">
        <v>387</v>
      </c>
      <c r="E132" s="181" t="s">
        <v>3</v>
      </c>
      <c r="F132" s="372" t="s">
        <v>9024</v>
      </c>
      <c r="H132" s="181" t="s">
        <v>3</v>
      </c>
      <c r="I132" s="182"/>
      <c r="L132" s="180"/>
      <c r="M132" s="183"/>
      <c r="T132" s="184"/>
      <c r="AT132" s="181" t="s">
        <v>387</v>
      </c>
      <c r="AU132" s="181" t="s">
        <v>81</v>
      </c>
      <c r="AV132" s="15" t="s">
        <v>79</v>
      </c>
      <c r="AW132" s="15" t="s">
        <v>33</v>
      </c>
      <c r="AX132" s="15" t="s">
        <v>71</v>
      </c>
      <c r="AY132" s="181" t="s">
        <v>293</v>
      </c>
    </row>
    <row r="133" spans="2:65" s="12" customFormat="1">
      <c r="B133" s="165"/>
      <c r="D133" s="157" t="s">
        <v>387</v>
      </c>
      <c r="E133" s="166" t="s">
        <v>3</v>
      </c>
      <c r="F133" s="366" t="s">
        <v>438</v>
      </c>
      <c r="H133" s="367">
        <v>10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71</v>
      </c>
      <c r="AY133" s="166" t="s">
        <v>293</v>
      </c>
    </row>
    <row r="134" spans="2:65" s="13" customFormat="1">
      <c r="B134" s="170"/>
      <c r="D134" s="157" t="s">
        <v>387</v>
      </c>
      <c r="E134" s="171" t="s">
        <v>3</v>
      </c>
      <c r="F134" s="368" t="s">
        <v>407</v>
      </c>
      <c r="H134" s="369">
        <v>890.6</v>
      </c>
      <c r="I134" s="172"/>
      <c r="L134" s="170"/>
      <c r="M134" s="173"/>
      <c r="T134" s="174"/>
      <c r="AT134" s="171" t="s">
        <v>387</v>
      </c>
      <c r="AU134" s="171" t="s">
        <v>81</v>
      </c>
      <c r="AV134" s="13" t="s">
        <v>308</v>
      </c>
      <c r="AW134" s="13" t="s">
        <v>33</v>
      </c>
      <c r="AX134" s="13" t="s">
        <v>79</v>
      </c>
      <c r="AY134" s="171" t="s">
        <v>293</v>
      </c>
    </row>
    <row r="135" spans="2:65" s="1" customFormat="1" ht="55.5" customHeight="1">
      <c r="B135" s="132"/>
      <c r="C135" s="358" t="s">
        <v>329</v>
      </c>
      <c r="D135" s="358" t="s">
        <v>309</v>
      </c>
      <c r="E135" s="359" t="s">
        <v>9028</v>
      </c>
      <c r="F135" s="360" t="s">
        <v>9029</v>
      </c>
      <c r="G135" s="361" t="s">
        <v>451</v>
      </c>
      <c r="H135" s="362">
        <v>85</v>
      </c>
      <c r="I135" s="148"/>
      <c r="J135" s="149">
        <f>ROUND(I135*H135,2)</f>
        <v>0</v>
      </c>
      <c r="K135" s="145" t="s">
        <v>383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0.31524400000000002</v>
      </c>
      <c r="R135" s="139">
        <f>Q135*H135</f>
        <v>26.795740000000002</v>
      </c>
      <c r="S135" s="139">
        <v>0</v>
      </c>
      <c r="T135" s="140">
        <f>S135*H135</f>
        <v>0</v>
      </c>
      <c r="AR135" s="141" t="s">
        <v>308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308</v>
      </c>
      <c r="BM135" s="141" t="s">
        <v>9030</v>
      </c>
    </row>
    <row r="136" spans="2:65" s="1" customFormat="1">
      <c r="B136" s="33"/>
      <c r="D136" s="162" t="s">
        <v>385</v>
      </c>
      <c r="F136" s="365" t="s">
        <v>9031</v>
      </c>
      <c r="I136" s="159"/>
      <c r="L136" s="33"/>
      <c r="M136" s="164"/>
      <c r="T136" s="54"/>
      <c r="AT136" s="18" t="s">
        <v>385</v>
      </c>
      <c r="AU136" s="18" t="s">
        <v>81</v>
      </c>
    </row>
    <row r="137" spans="2:65" s="15" customFormat="1">
      <c r="B137" s="180"/>
      <c r="D137" s="157" t="s">
        <v>387</v>
      </c>
      <c r="E137" s="181" t="s">
        <v>3</v>
      </c>
      <c r="F137" s="372" t="s">
        <v>9032</v>
      </c>
      <c r="H137" s="181" t="s">
        <v>3</v>
      </c>
      <c r="I137" s="182"/>
      <c r="L137" s="180"/>
      <c r="M137" s="183"/>
      <c r="T137" s="184"/>
      <c r="AT137" s="181" t="s">
        <v>387</v>
      </c>
      <c r="AU137" s="181" t="s">
        <v>81</v>
      </c>
      <c r="AV137" s="15" t="s">
        <v>79</v>
      </c>
      <c r="AW137" s="15" t="s">
        <v>33</v>
      </c>
      <c r="AX137" s="15" t="s">
        <v>71</v>
      </c>
      <c r="AY137" s="181" t="s">
        <v>293</v>
      </c>
    </row>
    <row r="138" spans="2:65" s="12" customFormat="1">
      <c r="B138" s="165"/>
      <c r="D138" s="157" t="s">
        <v>387</v>
      </c>
      <c r="E138" s="166" t="s">
        <v>3</v>
      </c>
      <c r="F138" s="366" t="s">
        <v>971</v>
      </c>
      <c r="H138" s="367">
        <v>85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79</v>
      </c>
      <c r="AY138" s="166" t="s">
        <v>293</v>
      </c>
    </row>
    <row r="139" spans="2:65" s="1" customFormat="1" ht="24.2" customHeight="1">
      <c r="B139" s="132"/>
      <c r="C139" s="353" t="s">
        <v>438</v>
      </c>
      <c r="D139" s="353" t="s">
        <v>290</v>
      </c>
      <c r="E139" s="354" t="s">
        <v>9033</v>
      </c>
      <c r="F139" s="355" t="s">
        <v>9034</v>
      </c>
      <c r="G139" s="356" t="s">
        <v>451</v>
      </c>
      <c r="H139" s="357">
        <v>85</v>
      </c>
      <c r="I139" s="134"/>
      <c r="J139" s="135">
        <f>ROUND(I139*H139,2)</f>
        <v>0</v>
      </c>
      <c r="K139" s="133" t="s">
        <v>383</v>
      </c>
      <c r="L139" s="136"/>
      <c r="M139" s="137" t="s">
        <v>3</v>
      </c>
      <c r="N139" s="138" t="s">
        <v>42</v>
      </c>
      <c r="P139" s="139">
        <f>O139*H139</f>
        <v>0</v>
      </c>
      <c r="Q139" s="139">
        <v>7.2199999999999999E-3</v>
      </c>
      <c r="R139" s="139">
        <f>Q139*H139</f>
        <v>0.61370000000000002</v>
      </c>
      <c r="S139" s="139">
        <v>0</v>
      </c>
      <c r="T139" s="140">
        <f>S139*H139</f>
        <v>0</v>
      </c>
      <c r="AR139" s="141" t="s">
        <v>325</v>
      </c>
      <c r="AT139" s="141" t="s">
        <v>290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9035</v>
      </c>
    </row>
    <row r="140" spans="2:65" s="15" customFormat="1">
      <c r="B140" s="180"/>
      <c r="D140" s="157" t="s">
        <v>387</v>
      </c>
      <c r="E140" s="181" t="s">
        <v>3</v>
      </c>
      <c r="F140" s="372" t="s">
        <v>9032</v>
      </c>
      <c r="H140" s="181" t="s">
        <v>3</v>
      </c>
      <c r="I140" s="182"/>
      <c r="L140" s="180"/>
      <c r="M140" s="183"/>
      <c r="T140" s="184"/>
      <c r="AT140" s="181" t="s">
        <v>387</v>
      </c>
      <c r="AU140" s="181" t="s">
        <v>81</v>
      </c>
      <c r="AV140" s="15" t="s">
        <v>79</v>
      </c>
      <c r="AW140" s="15" t="s">
        <v>33</v>
      </c>
      <c r="AX140" s="15" t="s">
        <v>71</v>
      </c>
      <c r="AY140" s="181" t="s">
        <v>293</v>
      </c>
    </row>
    <row r="141" spans="2:65" s="12" customFormat="1">
      <c r="B141" s="165"/>
      <c r="D141" s="157" t="s">
        <v>387</v>
      </c>
      <c r="E141" s="166" t="s">
        <v>3</v>
      </c>
      <c r="F141" s="366" t="s">
        <v>971</v>
      </c>
      <c r="H141" s="367">
        <v>85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" customFormat="1" ht="55.5" customHeight="1">
      <c r="B142" s="132"/>
      <c r="C142" s="358" t="s">
        <v>443</v>
      </c>
      <c r="D142" s="358" t="s">
        <v>309</v>
      </c>
      <c r="E142" s="359" t="s">
        <v>9036</v>
      </c>
      <c r="F142" s="360" t="s">
        <v>9037</v>
      </c>
      <c r="G142" s="361" t="s">
        <v>451</v>
      </c>
      <c r="H142" s="362">
        <v>19.100000000000001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0.31524400000000002</v>
      </c>
      <c r="R142" s="139">
        <f>Q142*H142</f>
        <v>6.0211604000000012</v>
      </c>
      <c r="S142" s="139">
        <v>0</v>
      </c>
      <c r="T142" s="140">
        <f>S142*H142</f>
        <v>0</v>
      </c>
      <c r="AR142" s="141" t="s">
        <v>308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9038</v>
      </c>
    </row>
    <row r="143" spans="2:65" s="1" customFormat="1">
      <c r="B143" s="33"/>
      <c r="D143" s="162" t="s">
        <v>385</v>
      </c>
      <c r="F143" s="365" t="s">
        <v>9039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5" customFormat="1" ht="22.5">
      <c r="B144" s="180"/>
      <c r="D144" s="157" t="s">
        <v>387</v>
      </c>
      <c r="E144" s="181" t="s">
        <v>3</v>
      </c>
      <c r="F144" s="372" t="s">
        <v>9040</v>
      </c>
      <c r="H144" s="181" t="s">
        <v>3</v>
      </c>
      <c r="I144" s="182"/>
      <c r="L144" s="180"/>
      <c r="M144" s="183"/>
      <c r="T144" s="184"/>
      <c r="AT144" s="181" t="s">
        <v>387</v>
      </c>
      <c r="AU144" s="181" t="s">
        <v>81</v>
      </c>
      <c r="AV144" s="15" t="s">
        <v>79</v>
      </c>
      <c r="AW144" s="15" t="s">
        <v>33</v>
      </c>
      <c r="AX144" s="15" t="s">
        <v>71</v>
      </c>
      <c r="AY144" s="181" t="s">
        <v>293</v>
      </c>
    </row>
    <row r="145" spans="2:65" s="12" customFormat="1">
      <c r="B145" s="165"/>
      <c r="D145" s="157" t="s">
        <v>387</v>
      </c>
      <c r="E145" s="166" t="s">
        <v>3</v>
      </c>
      <c r="F145" s="366" t="s">
        <v>9041</v>
      </c>
      <c r="H145" s="367">
        <v>19.100000000000001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79</v>
      </c>
      <c r="AY145" s="166" t="s">
        <v>293</v>
      </c>
    </row>
    <row r="146" spans="2:65" s="1" customFormat="1" ht="24.2" customHeight="1">
      <c r="B146" s="132"/>
      <c r="C146" s="353" t="s">
        <v>9</v>
      </c>
      <c r="D146" s="353" t="s">
        <v>290</v>
      </c>
      <c r="E146" s="354" t="s">
        <v>9042</v>
      </c>
      <c r="F146" s="355" t="s">
        <v>9043</v>
      </c>
      <c r="G146" s="356" t="s">
        <v>451</v>
      </c>
      <c r="H146" s="357">
        <v>19.100000000000001</v>
      </c>
      <c r="I146" s="134"/>
      <c r="J146" s="135">
        <f>ROUND(I146*H146,2)</f>
        <v>0</v>
      </c>
      <c r="K146" s="133" t="s">
        <v>383</v>
      </c>
      <c r="L146" s="136"/>
      <c r="M146" s="137" t="s">
        <v>3</v>
      </c>
      <c r="N146" s="138" t="s">
        <v>42</v>
      </c>
      <c r="P146" s="139">
        <f>O146*H146</f>
        <v>0</v>
      </c>
      <c r="Q146" s="139">
        <v>7.2199999999999999E-3</v>
      </c>
      <c r="R146" s="139">
        <f>Q146*H146</f>
        <v>0.137902</v>
      </c>
      <c r="S146" s="139">
        <v>0</v>
      </c>
      <c r="T146" s="140">
        <f>S146*H146</f>
        <v>0</v>
      </c>
      <c r="AR146" s="141" t="s">
        <v>325</v>
      </c>
      <c r="AT146" s="141" t="s">
        <v>290</v>
      </c>
      <c r="AU146" s="141" t="s">
        <v>81</v>
      </c>
      <c r="AY146" s="18" t="s">
        <v>293</v>
      </c>
      <c r="BE146" s="142">
        <f>IF(N146="základní",J146,0)</f>
        <v>0</v>
      </c>
      <c r="BF146" s="142">
        <f>IF(N146="snížená",J146,0)</f>
        <v>0</v>
      </c>
      <c r="BG146" s="142">
        <f>IF(N146="zákl. přenesená",J146,0)</f>
        <v>0</v>
      </c>
      <c r="BH146" s="142">
        <f>IF(N146="sníž. přenesená",J146,0)</f>
        <v>0</v>
      </c>
      <c r="BI146" s="142">
        <f>IF(N146="nulová",J146,0)</f>
        <v>0</v>
      </c>
      <c r="BJ146" s="18" t="s">
        <v>79</v>
      </c>
      <c r="BK146" s="142">
        <f>ROUND(I146*H146,2)</f>
        <v>0</v>
      </c>
      <c r="BL146" s="18" t="s">
        <v>308</v>
      </c>
      <c r="BM146" s="141" t="s">
        <v>9044</v>
      </c>
    </row>
    <row r="147" spans="2:65" s="15" customFormat="1" ht="22.5">
      <c r="B147" s="180"/>
      <c r="D147" s="157" t="s">
        <v>387</v>
      </c>
      <c r="E147" s="181" t="s">
        <v>3</v>
      </c>
      <c r="F147" s="372" t="s">
        <v>9040</v>
      </c>
      <c r="H147" s="181" t="s">
        <v>3</v>
      </c>
      <c r="I147" s="182"/>
      <c r="L147" s="180"/>
      <c r="M147" s="183"/>
      <c r="T147" s="184"/>
      <c r="AT147" s="181" t="s">
        <v>387</v>
      </c>
      <c r="AU147" s="181" t="s">
        <v>81</v>
      </c>
      <c r="AV147" s="15" t="s">
        <v>79</v>
      </c>
      <c r="AW147" s="15" t="s">
        <v>33</v>
      </c>
      <c r="AX147" s="15" t="s">
        <v>71</v>
      </c>
      <c r="AY147" s="181" t="s">
        <v>293</v>
      </c>
    </row>
    <row r="148" spans="2:65" s="12" customFormat="1">
      <c r="B148" s="165"/>
      <c r="D148" s="157" t="s">
        <v>387</v>
      </c>
      <c r="E148" s="166" t="s">
        <v>3</v>
      </c>
      <c r="F148" s="366" t="s">
        <v>9041</v>
      </c>
      <c r="H148" s="367">
        <v>19.100000000000001</v>
      </c>
      <c r="I148" s="167"/>
      <c r="L148" s="165"/>
      <c r="M148" s="168"/>
      <c r="T148" s="169"/>
      <c r="AT148" s="166" t="s">
        <v>387</v>
      </c>
      <c r="AU148" s="166" t="s">
        <v>81</v>
      </c>
      <c r="AV148" s="12" t="s">
        <v>81</v>
      </c>
      <c r="AW148" s="12" t="s">
        <v>33</v>
      </c>
      <c r="AX148" s="12" t="s">
        <v>79</v>
      </c>
      <c r="AY148" s="166" t="s">
        <v>293</v>
      </c>
    </row>
    <row r="149" spans="2:65" s="1" customFormat="1" ht="37.9" customHeight="1">
      <c r="B149" s="132"/>
      <c r="C149" s="358" t="s">
        <v>455</v>
      </c>
      <c r="D149" s="358" t="s">
        <v>309</v>
      </c>
      <c r="E149" s="359" t="s">
        <v>9045</v>
      </c>
      <c r="F149" s="360" t="s">
        <v>9046</v>
      </c>
      <c r="G149" s="361" t="s">
        <v>451</v>
      </c>
      <c r="H149" s="362">
        <v>994.7</v>
      </c>
      <c r="I149" s="148"/>
      <c r="J149" s="149">
        <f>ROUND(I149*H149,2)</f>
        <v>0</v>
      </c>
      <c r="K149" s="145" t="s">
        <v>383</v>
      </c>
      <c r="L149" s="33"/>
      <c r="M149" s="150" t="s">
        <v>3</v>
      </c>
      <c r="N149" s="151" t="s">
        <v>42</v>
      </c>
      <c r="P149" s="139">
        <f>O149*H149</f>
        <v>0</v>
      </c>
      <c r="Q149" s="139">
        <v>0</v>
      </c>
      <c r="R149" s="139">
        <f>Q149*H149</f>
        <v>0</v>
      </c>
      <c r="S149" s="139">
        <v>0</v>
      </c>
      <c r="T149" s="140">
        <f>S149*H149</f>
        <v>0</v>
      </c>
      <c r="AR149" s="141" t="s">
        <v>308</v>
      </c>
      <c r="AT149" s="141" t="s">
        <v>309</v>
      </c>
      <c r="AU149" s="141" t="s">
        <v>81</v>
      </c>
      <c r="AY149" s="18" t="s">
        <v>293</v>
      </c>
      <c r="BE149" s="142">
        <f>IF(N149="základní",J149,0)</f>
        <v>0</v>
      </c>
      <c r="BF149" s="142">
        <f>IF(N149="snížená",J149,0)</f>
        <v>0</v>
      </c>
      <c r="BG149" s="142">
        <f>IF(N149="zákl. přenesená",J149,0)</f>
        <v>0</v>
      </c>
      <c r="BH149" s="142">
        <f>IF(N149="sníž. přenesená",J149,0)</f>
        <v>0</v>
      </c>
      <c r="BI149" s="142">
        <f>IF(N149="nulová",J149,0)</f>
        <v>0</v>
      </c>
      <c r="BJ149" s="18" t="s">
        <v>79</v>
      </c>
      <c r="BK149" s="142">
        <f>ROUND(I149*H149,2)</f>
        <v>0</v>
      </c>
      <c r="BL149" s="18" t="s">
        <v>308</v>
      </c>
      <c r="BM149" s="141" t="s">
        <v>9047</v>
      </c>
    </row>
    <row r="150" spans="2:65" s="1" customFormat="1">
      <c r="B150" s="33"/>
      <c r="D150" s="162" t="s">
        <v>385</v>
      </c>
      <c r="F150" s="365" t="s">
        <v>9048</v>
      </c>
      <c r="I150" s="159"/>
      <c r="L150" s="33"/>
      <c r="M150" s="164"/>
      <c r="T150" s="54"/>
      <c r="AT150" s="18" t="s">
        <v>385</v>
      </c>
      <c r="AU150" s="18" t="s">
        <v>81</v>
      </c>
    </row>
    <row r="151" spans="2:65" s="12" customFormat="1">
      <c r="B151" s="165"/>
      <c r="D151" s="157" t="s">
        <v>387</v>
      </c>
      <c r="E151" s="166" t="s">
        <v>3</v>
      </c>
      <c r="F151" s="366" t="s">
        <v>9049</v>
      </c>
      <c r="H151" s="367">
        <v>994.7</v>
      </c>
      <c r="I151" s="167"/>
      <c r="L151" s="165"/>
      <c r="M151" s="168"/>
      <c r="T151" s="169"/>
      <c r="AT151" s="166" t="s">
        <v>387</v>
      </c>
      <c r="AU151" s="166" t="s">
        <v>81</v>
      </c>
      <c r="AV151" s="12" t="s">
        <v>81</v>
      </c>
      <c r="AW151" s="12" t="s">
        <v>33</v>
      </c>
      <c r="AX151" s="12" t="s">
        <v>79</v>
      </c>
      <c r="AY151" s="166" t="s">
        <v>293</v>
      </c>
    </row>
    <row r="152" spans="2:65" s="1" customFormat="1" ht="16.5" customHeight="1">
      <c r="B152" s="132"/>
      <c r="C152" s="353" t="s">
        <v>461</v>
      </c>
      <c r="D152" s="353" t="s">
        <v>290</v>
      </c>
      <c r="E152" s="354" t="s">
        <v>9050</v>
      </c>
      <c r="F152" s="355" t="s">
        <v>9051</v>
      </c>
      <c r="G152" s="356" t="s">
        <v>431</v>
      </c>
      <c r="H152" s="357">
        <v>994.7</v>
      </c>
      <c r="I152" s="134"/>
      <c r="J152" s="135">
        <f>ROUND(I152*H152,2)</f>
        <v>0</v>
      </c>
      <c r="K152" s="133" t="s">
        <v>383</v>
      </c>
      <c r="L152" s="136"/>
      <c r="M152" s="137" t="s">
        <v>3</v>
      </c>
      <c r="N152" s="138" t="s">
        <v>42</v>
      </c>
      <c r="P152" s="139">
        <f>O152*H152</f>
        <v>0</v>
      </c>
      <c r="Q152" s="139">
        <v>1</v>
      </c>
      <c r="R152" s="139">
        <f>Q152*H152</f>
        <v>994.7</v>
      </c>
      <c r="S152" s="139">
        <v>0</v>
      </c>
      <c r="T152" s="140">
        <f>S152*H152</f>
        <v>0</v>
      </c>
      <c r="AR152" s="141" t="s">
        <v>325</v>
      </c>
      <c r="AT152" s="141" t="s">
        <v>290</v>
      </c>
      <c r="AU152" s="141" t="s">
        <v>81</v>
      </c>
      <c r="AY152" s="18" t="s">
        <v>293</v>
      </c>
      <c r="BE152" s="142">
        <f>IF(N152="základní",J152,0)</f>
        <v>0</v>
      </c>
      <c r="BF152" s="142">
        <f>IF(N152="snížená",J152,0)</f>
        <v>0</v>
      </c>
      <c r="BG152" s="142">
        <f>IF(N152="zákl. přenesená",J152,0)</f>
        <v>0</v>
      </c>
      <c r="BH152" s="142">
        <f>IF(N152="sníž. přenesená",J152,0)</f>
        <v>0</v>
      </c>
      <c r="BI152" s="142">
        <f>IF(N152="nulová",J152,0)</f>
        <v>0</v>
      </c>
      <c r="BJ152" s="18" t="s">
        <v>79</v>
      </c>
      <c r="BK152" s="142">
        <f>ROUND(I152*H152,2)</f>
        <v>0</v>
      </c>
      <c r="BL152" s="18" t="s">
        <v>308</v>
      </c>
      <c r="BM152" s="141" t="s">
        <v>9052</v>
      </c>
    </row>
    <row r="153" spans="2:65" s="12" customFormat="1">
      <c r="B153" s="165"/>
      <c r="D153" s="157" t="s">
        <v>387</v>
      </c>
      <c r="E153" s="166" t="s">
        <v>3</v>
      </c>
      <c r="F153" s="366" t="s">
        <v>9053</v>
      </c>
      <c r="H153" s="367">
        <v>994.7</v>
      </c>
      <c r="I153" s="167"/>
      <c r="L153" s="165"/>
      <c r="M153" s="168"/>
      <c r="T153" s="169"/>
      <c r="AT153" s="166" t="s">
        <v>387</v>
      </c>
      <c r="AU153" s="166" t="s">
        <v>81</v>
      </c>
      <c r="AV153" s="12" t="s">
        <v>81</v>
      </c>
      <c r="AW153" s="12" t="s">
        <v>33</v>
      </c>
      <c r="AX153" s="12" t="s">
        <v>79</v>
      </c>
      <c r="AY153" s="166" t="s">
        <v>293</v>
      </c>
    </row>
    <row r="154" spans="2:65" s="11" customFormat="1" ht="22.9" customHeight="1">
      <c r="B154" s="120"/>
      <c r="D154" s="121" t="s">
        <v>70</v>
      </c>
      <c r="E154" s="130" t="s">
        <v>313</v>
      </c>
      <c r="F154" s="130" t="s">
        <v>8679</v>
      </c>
      <c r="I154" s="123"/>
      <c r="J154" s="131">
        <f>BK154</f>
        <v>0</v>
      </c>
      <c r="L154" s="120"/>
      <c r="M154" s="125"/>
      <c r="P154" s="126">
        <f>SUM(P155:P167)</f>
        <v>0</v>
      </c>
      <c r="R154" s="126">
        <f>SUM(R155:R167)</f>
        <v>3042.8009039999997</v>
      </c>
      <c r="T154" s="127">
        <f>SUM(T155:T167)</f>
        <v>0</v>
      </c>
      <c r="AR154" s="121" t="s">
        <v>79</v>
      </c>
      <c r="AT154" s="128" t="s">
        <v>70</v>
      </c>
      <c r="AU154" s="128" t="s">
        <v>79</v>
      </c>
      <c r="AY154" s="121" t="s">
        <v>293</v>
      </c>
      <c r="BK154" s="129">
        <f>SUM(BK155:BK167)</f>
        <v>0</v>
      </c>
    </row>
    <row r="155" spans="2:65" s="1" customFormat="1" ht="33" customHeight="1">
      <c r="B155" s="132"/>
      <c r="C155" s="358" t="s">
        <v>467</v>
      </c>
      <c r="D155" s="358" t="s">
        <v>309</v>
      </c>
      <c r="E155" s="359" t="s">
        <v>9054</v>
      </c>
      <c r="F155" s="360" t="s">
        <v>9055</v>
      </c>
      <c r="G155" s="361" t="s">
        <v>397</v>
      </c>
      <c r="H155" s="362">
        <v>1026.586</v>
      </c>
      <c r="I155" s="148"/>
      <c r="J155" s="149">
        <f>ROUND(I155*H155,2)</f>
        <v>0</v>
      </c>
      <c r="K155" s="145" t="s">
        <v>383</v>
      </c>
      <c r="L155" s="33"/>
      <c r="M155" s="150" t="s">
        <v>3</v>
      </c>
      <c r="N155" s="151" t="s">
        <v>42</v>
      </c>
      <c r="P155" s="139">
        <f>O155*H155</f>
        <v>0</v>
      </c>
      <c r="Q155" s="139">
        <v>1.964</v>
      </c>
      <c r="R155" s="139">
        <f>Q155*H155</f>
        <v>2016.2149039999999</v>
      </c>
      <c r="S155" s="139">
        <v>0</v>
      </c>
      <c r="T155" s="140">
        <f>S155*H155</f>
        <v>0</v>
      </c>
      <c r="AR155" s="141" t="s">
        <v>308</v>
      </c>
      <c r="AT155" s="141" t="s">
        <v>309</v>
      </c>
      <c r="AU155" s="141" t="s">
        <v>81</v>
      </c>
      <c r="AY155" s="18" t="s">
        <v>293</v>
      </c>
      <c r="BE155" s="142">
        <f>IF(N155="základní",J155,0)</f>
        <v>0</v>
      </c>
      <c r="BF155" s="142">
        <f>IF(N155="snížená",J155,0)</f>
        <v>0</v>
      </c>
      <c r="BG155" s="142">
        <f>IF(N155="zákl. přenesená",J155,0)</f>
        <v>0</v>
      </c>
      <c r="BH155" s="142">
        <f>IF(N155="sníž. přenesená",J155,0)</f>
        <v>0</v>
      </c>
      <c r="BI155" s="142">
        <f>IF(N155="nulová",J155,0)</f>
        <v>0</v>
      </c>
      <c r="BJ155" s="18" t="s">
        <v>79</v>
      </c>
      <c r="BK155" s="142">
        <f>ROUND(I155*H155,2)</f>
        <v>0</v>
      </c>
      <c r="BL155" s="18" t="s">
        <v>308</v>
      </c>
      <c r="BM155" s="141" t="s">
        <v>9056</v>
      </c>
    </row>
    <row r="156" spans="2:65" s="1" customFormat="1">
      <c r="B156" s="33"/>
      <c r="D156" s="162" t="s">
        <v>385</v>
      </c>
      <c r="F156" s="365" t="s">
        <v>9057</v>
      </c>
      <c r="I156" s="159"/>
      <c r="L156" s="33"/>
      <c r="M156" s="164"/>
      <c r="T156" s="54"/>
      <c r="AT156" s="18" t="s">
        <v>385</v>
      </c>
      <c r="AU156" s="18" t="s">
        <v>81</v>
      </c>
    </row>
    <row r="157" spans="2:65" s="15" customFormat="1">
      <c r="B157" s="180"/>
      <c r="D157" s="157" t="s">
        <v>387</v>
      </c>
      <c r="E157" s="181" t="s">
        <v>3</v>
      </c>
      <c r="F157" s="372" t="s">
        <v>9058</v>
      </c>
      <c r="H157" s="181" t="s">
        <v>3</v>
      </c>
      <c r="I157" s="182"/>
      <c r="L157" s="180"/>
      <c r="M157" s="183"/>
      <c r="T157" s="184"/>
      <c r="AT157" s="181" t="s">
        <v>387</v>
      </c>
      <c r="AU157" s="181" t="s">
        <v>81</v>
      </c>
      <c r="AV157" s="15" t="s">
        <v>79</v>
      </c>
      <c r="AW157" s="15" t="s">
        <v>33</v>
      </c>
      <c r="AX157" s="15" t="s">
        <v>71</v>
      </c>
      <c r="AY157" s="181" t="s">
        <v>293</v>
      </c>
    </row>
    <row r="158" spans="2:65" s="12" customFormat="1">
      <c r="B158" s="165"/>
      <c r="D158" s="157" t="s">
        <v>387</v>
      </c>
      <c r="E158" s="166" t="s">
        <v>3</v>
      </c>
      <c r="F158" s="366" t="s">
        <v>9059</v>
      </c>
      <c r="H158" s="367">
        <v>650.94799999999998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71</v>
      </c>
      <c r="AY158" s="166" t="s">
        <v>293</v>
      </c>
    </row>
    <row r="159" spans="2:65" s="15" customFormat="1">
      <c r="B159" s="180"/>
      <c r="D159" s="157" t="s">
        <v>387</v>
      </c>
      <c r="E159" s="181" t="s">
        <v>3</v>
      </c>
      <c r="F159" s="372" t="s">
        <v>9060</v>
      </c>
      <c r="H159" s="181" t="s">
        <v>3</v>
      </c>
      <c r="I159" s="182"/>
      <c r="L159" s="180"/>
      <c r="M159" s="183"/>
      <c r="T159" s="184"/>
      <c r="AT159" s="181" t="s">
        <v>387</v>
      </c>
      <c r="AU159" s="181" t="s">
        <v>81</v>
      </c>
      <c r="AV159" s="15" t="s">
        <v>79</v>
      </c>
      <c r="AW159" s="15" t="s">
        <v>33</v>
      </c>
      <c r="AX159" s="15" t="s">
        <v>71</v>
      </c>
      <c r="AY159" s="181" t="s">
        <v>293</v>
      </c>
    </row>
    <row r="160" spans="2:65" s="12" customFormat="1">
      <c r="B160" s="165"/>
      <c r="D160" s="157" t="s">
        <v>387</v>
      </c>
      <c r="E160" s="166" t="s">
        <v>3</v>
      </c>
      <c r="F160" s="366" t="s">
        <v>9061</v>
      </c>
      <c r="H160" s="367">
        <v>375.63799999999998</v>
      </c>
      <c r="I160" s="167"/>
      <c r="L160" s="165"/>
      <c r="M160" s="168"/>
      <c r="T160" s="169"/>
      <c r="AT160" s="166" t="s">
        <v>387</v>
      </c>
      <c r="AU160" s="166" t="s">
        <v>81</v>
      </c>
      <c r="AV160" s="12" t="s">
        <v>81</v>
      </c>
      <c r="AW160" s="12" t="s">
        <v>33</v>
      </c>
      <c r="AX160" s="12" t="s">
        <v>71</v>
      </c>
      <c r="AY160" s="166" t="s">
        <v>293</v>
      </c>
    </row>
    <row r="161" spans="2:65" s="13" customFormat="1">
      <c r="B161" s="170"/>
      <c r="D161" s="157" t="s">
        <v>387</v>
      </c>
      <c r="E161" s="171" t="s">
        <v>3</v>
      </c>
      <c r="F161" s="368" t="s">
        <v>407</v>
      </c>
      <c r="H161" s="369">
        <v>1026.586</v>
      </c>
      <c r="I161" s="172"/>
      <c r="L161" s="170"/>
      <c r="M161" s="173"/>
      <c r="T161" s="174"/>
      <c r="AT161" s="171" t="s">
        <v>387</v>
      </c>
      <c r="AU161" s="171" t="s">
        <v>81</v>
      </c>
      <c r="AV161" s="13" t="s">
        <v>308</v>
      </c>
      <c r="AW161" s="13" t="s">
        <v>33</v>
      </c>
      <c r="AX161" s="13" t="s">
        <v>79</v>
      </c>
      <c r="AY161" s="171" t="s">
        <v>293</v>
      </c>
    </row>
    <row r="162" spans="2:65" s="1" customFormat="1" ht="16.5" customHeight="1">
      <c r="B162" s="132"/>
      <c r="C162" s="353" t="s">
        <v>472</v>
      </c>
      <c r="D162" s="353" t="s">
        <v>290</v>
      </c>
      <c r="E162" s="354" t="s">
        <v>9062</v>
      </c>
      <c r="F162" s="355" t="s">
        <v>9063</v>
      </c>
      <c r="G162" s="356" t="s">
        <v>431</v>
      </c>
      <c r="H162" s="357">
        <v>650.94799999999998</v>
      </c>
      <c r="I162" s="134"/>
      <c r="J162" s="135">
        <f>ROUND(I162*H162,2)</f>
        <v>0</v>
      </c>
      <c r="K162" s="133" t="s">
        <v>383</v>
      </c>
      <c r="L162" s="136"/>
      <c r="M162" s="137" t="s">
        <v>3</v>
      </c>
      <c r="N162" s="138" t="s">
        <v>42</v>
      </c>
      <c r="P162" s="139">
        <f>O162*H162</f>
        <v>0</v>
      </c>
      <c r="Q162" s="139">
        <v>1</v>
      </c>
      <c r="R162" s="139">
        <f>Q162*H162</f>
        <v>650.94799999999998</v>
      </c>
      <c r="S162" s="139">
        <v>0</v>
      </c>
      <c r="T162" s="140">
        <f>S162*H162</f>
        <v>0</v>
      </c>
      <c r="AR162" s="141" t="s">
        <v>325</v>
      </c>
      <c r="AT162" s="141" t="s">
        <v>290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9064</v>
      </c>
    </row>
    <row r="163" spans="2:65" s="15" customFormat="1">
      <c r="B163" s="180"/>
      <c r="D163" s="157" t="s">
        <v>387</v>
      </c>
      <c r="E163" s="181" t="s">
        <v>3</v>
      </c>
      <c r="F163" s="372" t="s">
        <v>9058</v>
      </c>
      <c r="H163" s="181" t="s">
        <v>3</v>
      </c>
      <c r="I163" s="182"/>
      <c r="L163" s="180"/>
      <c r="M163" s="183"/>
      <c r="T163" s="184"/>
      <c r="AT163" s="181" t="s">
        <v>387</v>
      </c>
      <c r="AU163" s="181" t="s">
        <v>81</v>
      </c>
      <c r="AV163" s="15" t="s">
        <v>79</v>
      </c>
      <c r="AW163" s="15" t="s">
        <v>33</v>
      </c>
      <c r="AX163" s="15" t="s">
        <v>71</v>
      </c>
      <c r="AY163" s="181" t="s">
        <v>293</v>
      </c>
    </row>
    <row r="164" spans="2:65" s="12" customFormat="1">
      <c r="B164" s="165"/>
      <c r="D164" s="157" t="s">
        <v>387</v>
      </c>
      <c r="E164" s="166" t="s">
        <v>3</v>
      </c>
      <c r="F164" s="366" t="s">
        <v>9059</v>
      </c>
      <c r="H164" s="367">
        <v>650.94799999999998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79</v>
      </c>
      <c r="AY164" s="166" t="s">
        <v>293</v>
      </c>
    </row>
    <row r="165" spans="2:65" s="1" customFormat="1" ht="16.5" customHeight="1">
      <c r="B165" s="132"/>
      <c r="C165" s="353" t="s">
        <v>478</v>
      </c>
      <c r="D165" s="353" t="s">
        <v>290</v>
      </c>
      <c r="E165" s="354" t="s">
        <v>9065</v>
      </c>
      <c r="F165" s="355" t="s">
        <v>9066</v>
      </c>
      <c r="G165" s="356" t="s">
        <v>431</v>
      </c>
      <c r="H165" s="357">
        <v>375.63799999999998</v>
      </c>
      <c r="I165" s="134"/>
      <c r="J165" s="135">
        <f>ROUND(I165*H165,2)</f>
        <v>0</v>
      </c>
      <c r="K165" s="133" t="s">
        <v>383</v>
      </c>
      <c r="L165" s="136"/>
      <c r="M165" s="137" t="s">
        <v>3</v>
      </c>
      <c r="N165" s="138" t="s">
        <v>42</v>
      </c>
      <c r="P165" s="139">
        <f>O165*H165</f>
        <v>0</v>
      </c>
      <c r="Q165" s="139">
        <v>1</v>
      </c>
      <c r="R165" s="139">
        <f>Q165*H165</f>
        <v>375.63799999999998</v>
      </c>
      <c r="S165" s="139">
        <v>0</v>
      </c>
      <c r="T165" s="140">
        <f>S165*H165</f>
        <v>0</v>
      </c>
      <c r="AR165" s="141" t="s">
        <v>325</v>
      </c>
      <c r="AT165" s="141" t="s">
        <v>290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308</v>
      </c>
      <c r="BM165" s="141" t="s">
        <v>9067</v>
      </c>
    </row>
    <row r="166" spans="2:65" s="15" customFormat="1">
      <c r="B166" s="180"/>
      <c r="D166" s="157" t="s">
        <v>387</v>
      </c>
      <c r="E166" s="181" t="s">
        <v>3</v>
      </c>
      <c r="F166" s="372" t="s">
        <v>9060</v>
      </c>
      <c r="H166" s="181" t="s">
        <v>3</v>
      </c>
      <c r="I166" s="182"/>
      <c r="L166" s="180"/>
      <c r="M166" s="183"/>
      <c r="T166" s="184"/>
      <c r="AT166" s="181" t="s">
        <v>387</v>
      </c>
      <c r="AU166" s="181" t="s">
        <v>81</v>
      </c>
      <c r="AV166" s="15" t="s">
        <v>79</v>
      </c>
      <c r="AW166" s="15" t="s">
        <v>33</v>
      </c>
      <c r="AX166" s="15" t="s">
        <v>71</v>
      </c>
      <c r="AY166" s="181" t="s">
        <v>293</v>
      </c>
    </row>
    <row r="167" spans="2:65" s="12" customFormat="1">
      <c r="B167" s="165"/>
      <c r="D167" s="157" t="s">
        <v>387</v>
      </c>
      <c r="E167" s="166" t="s">
        <v>3</v>
      </c>
      <c r="F167" s="366" t="s">
        <v>9061</v>
      </c>
      <c r="H167" s="367">
        <v>375.63799999999998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79</v>
      </c>
      <c r="AY167" s="166" t="s">
        <v>293</v>
      </c>
    </row>
    <row r="168" spans="2:65" s="11" customFormat="1" ht="22.9" customHeight="1">
      <c r="B168" s="120"/>
      <c r="D168" s="121" t="s">
        <v>70</v>
      </c>
      <c r="E168" s="130" t="s">
        <v>325</v>
      </c>
      <c r="F168" s="130" t="s">
        <v>6562</v>
      </c>
      <c r="I168" s="123"/>
      <c r="J168" s="131">
        <f>BK168</f>
        <v>0</v>
      </c>
      <c r="L168" s="120"/>
      <c r="M168" s="125"/>
      <c r="P168" s="126">
        <f>SUM(P169:P204)</f>
        <v>0</v>
      </c>
      <c r="R168" s="126">
        <f>SUM(R169:R204)</f>
        <v>21.972238880000003</v>
      </c>
      <c r="T168" s="127">
        <f>SUM(T169:T204)</f>
        <v>0</v>
      </c>
      <c r="AR168" s="121" t="s">
        <v>79</v>
      </c>
      <c r="AT168" s="128" t="s">
        <v>70</v>
      </c>
      <c r="AU168" s="128" t="s">
        <v>79</v>
      </c>
      <c r="AY168" s="121" t="s">
        <v>293</v>
      </c>
      <c r="BK168" s="129">
        <f>SUM(BK169:BK204)</f>
        <v>0</v>
      </c>
    </row>
    <row r="169" spans="2:65" s="1" customFormat="1" ht="24.2" customHeight="1">
      <c r="B169" s="132"/>
      <c r="C169" s="358" t="s">
        <v>484</v>
      </c>
      <c r="D169" s="358" t="s">
        <v>309</v>
      </c>
      <c r="E169" s="359" t="s">
        <v>9068</v>
      </c>
      <c r="F169" s="360" t="s">
        <v>9069</v>
      </c>
      <c r="G169" s="361" t="s">
        <v>298</v>
      </c>
      <c r="H169" s="362">
        <v>5</v>
      </c>
      <c r="I169" s="148"/>
      <c r="J169" s="149">
        <f>ROUND(I169*H169,2)</f>
        <v>0</v>
      </c>
      <c r="K169" s="145" t="s">
        <v>383</v>
      </c>
      <c r="L169" s="33"/>
      <c r="M169" s="150" t="s">
        <v>3</v>
      </c>
      <c r="N169" s="151" t="s">
        <v>42</v>
      </c>
      <c r="P169" s="139">
        <f>O169*H169</f>
        <v>0</v>
      </c>
      <c r="Q169" s="139">
        <v>1.5147088399999999</v>
      </c>
      <c r="R169" s="139">
        <f>Q169*H169</f>
        <v>7.5735441999999997</v>
      </c>
      <c r="S169" s="139">
        <v>0</v>
      </c>
      <c r="T169" s="140">
        <f>S169*H169</f>
        <v>0</v>
      </c>
      <c r="AR169" s="141" t="s">
        <v>308</v>
      </c>
      <c r="AT169" s="141" t="s">
        <v>309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308</v>
      </c>
      <c r="BM169" s="141" t="s">
        <v>9070</v>
      </c>
    </row>
    <row r="170" spans="2:65" s="1" customFormat="1">
      <c r="B170" s="33"/>
      <c r="D170" s="162" t="s">
        <v>385</v>
      </c>
      <c r="F170" s="365" t="s">
        <v>9071</v>
      </c>
      <c r="I170" s="159"/>
      <c r="L170" s="33"/>
      <c r="M170" s="164"/>
      <c r="T170" s="54"/>
      <c r="AT170" s="18" t="s">
        <v>385</v>
      </c>
      <c r="AU170" s="18" t="s">
        <v>81</v>
      </c>
    </row>
    <row r="171" spans="2:65" s="15" customFormat="1">
      <c r="B171" s="180"/>
      <c r="D171" s="157" t="s">
        <v>387</v>
      </c>
      <c r="E171" s="181" t="s">
        <v>3</v>
      </c>
      <c r="F171" s="372" t="s">
        <v>9072</v>
      </c>
      <c r="H171" s="181" t="s">
        <v>3</v>
      </c>
      <c r="I171" s="182"/>
      <c r="L171" s="180"/>
      <c r="M171" s="183"/>
      <c r="T171" s="184"/>
      <c r="AT171" s="181" t="s">
        <v>387</v>
      </c>
      <c r="AU171" s="181" t="s">
        <v>81</v>
      </c>
      <c r="AV171" s="15" t="s">
        <v>79</v>
      </c>
      <c r="AW171" s="15" t="s">
        <v>33</v>
      </c>
      <c r="AX171" s="15" t="s">
        <v>71</v>
      </c>
      <c r="AY171" s="181" t="s">
        <v>293</v>
      </c>
    </row>
    <row r="172" spans="2:65" s="12" customFormat="1">
      <c r="B172" s="165"/>
      <c r="D172" s="157" t="s">
        <v>387</v>
      </c>
      <c r="E172" s="166" t="s">
        <v>3</v>
      </c>
      <c r="F172" s="366" t="s">
        <v>313</v>
      </c>
      <c r="H172" s="367">
        <v>5</v>
      </c>
      <c r="I172" s="167"/>
      <c r="L172" s="165"/>
      <c r="M172" s="168"/>
      <c r="T172" s="169"/>
      <c r="AT172" s="166" t="s">
        <v>387</v>
      </c>
      <c r="AU172" s="166" t="s">
        <v>81</v>
      </c>
      <c r="AV172" s="12" t="s">
        <v>81</v>
      </c>
      <c r="AW172" s="12" t="s">
        <v>33</v>
      </c>
      <c r="AX172" s="12" t="s">
        <v>79</v>
      </c>
      <c r="AY172" s="166" t="s">
        <v>293</v>
      </c>
    </row>
    <row r="173" spans="2:65" s="1" customFormat="1" ht="21.75" customHeight="1">
      <c r="B173" s="132"/>
      <c r="C173" s="353" t="s">
        <v>490</v>
      </c>
      <c r="D173" s="353" t="s">
        <v>290</v>
      </c>
      <c r="E173" s="354" t="s">
        <v>9073</v>
      </c>
      <c r="F173" s="355" t="s">
        <v>9074</v>
      </c>
      <c r="G173" s="356" t="s">
        <v>298</v>
      </c>
      <c r="H173" s="357">
        <v>13</v>
      </c>
      <c r="I173" s="134"/>
      <c r="J173" s="135">
        <f>ROUND(I173*H173,2)</f>
        <v>0</v>
      </c>
      <c r="K173" s="133" t="s">
        <v>383</v>
      </c>
      <c r="L173" s="136"/>
      <c r="M173" s="137" t="s">
        <v>3</v>
      </c>
      <c r="N173" s="138" t="s">
        <v>42</v>
      </c>
      <c r="P173" s="139">
        <f>O173*H173</f>
        <v>0</v>
      </c>
      <c r="Q173" s="139">
        <v>0.42</v>
      </c>
      <c r="R173" s="139">
        <f>Q173*H173</f>
        <v>5.46</v>
      </c>
      <c r="S173" s="139">
        <v>0</v>
      </c>
      <c r="T173" s="140">
        <f>S173*H173</f>
        <v>0</v>
      </c>
      <c r="AR173" s="141" t="s">
        <v>325</v>
      </c>
      <c r="AT173" s="141" t="s">
        <v>290</v>
      </c>
      <c r="AU173" s="141" t="s">
        <v>81</v>
      </c>
      <c r="AY173" s="18" t="s">
        <v>293</v>
      </c>
      <c r="BE173" s="142">
        <f>IF(N173="základní",J173,0)</f>
        <v>0</v>
      </c>
      <c r="BF173" s="142">
        <f>IF(N173="snížená",J173,0)</f>
        <v>0</v>
      </c>
      <c r="BG173" s="142">
        <f>IF(N173="zákl. přenesená",J173,0)</f>
        <v>0</v>
      </c>
      <c r="BH173" s="142">
        <f>IF(N173="sníž. přenesená",J173,0)</f>
        <v>0</v>
      </c>
      <c r="BI173" s="142">
        <f>IF(N173="nulová",J173,0)</f>
        <v>0</v>
      </c>
      <c r="BJ173" s="18" t="s">
        <v>79</v>
      </c>
      <c r="BK173" s="142">
        <f>ROUND(I173*H173,2)</f>
        <v>0</v>
      </c>
      <c r="BL173" s="18" t="s">
        <v>308</v>
      </c>
      <c r="BM173" s="141" t="s">
        <v>9075</v>
      </c>
    </row>
    <row r="174" spans="2:65" s="15" customFormat="1">
      <c r="B174" s="180"/>
      <c r="D174" s="157" t="s">
        <v>387</v>
      </c>
      <c r="E174" s="181" t="s">
        <v>3</v>
      </c>
      <c r="F174" s="372" t="s">
        <v>9076</v>
      </c>
      <c r="H174" s="181" t="s">
        <v>3</v>
      </c>
      <c r="I174" s="182"/>
      <c r="L174" s="180"/>
      <c r="M174" s="183"/>
      <c r="T174" s="184"/>
      <c r="AT174" s="181" t="s">
        <v>387</v>
      </c>
      <c r="AU174" s="181" t="s">
        <v>81</v>
      </c>
      <c r="AV174" s="15" t="s">
        <v>79</v>
      </c>
      <c r="AW174" s="15" t="s">
        <v>33</v>
      </c>
      <c r="AX174" s="15" t="s">
        <v>71</v>
      </c>
      <c r="AY174" s="181" t="s">
        <v>293</v>
      </c>
    </row>
    <row r="175" spans="2:65" s="12" customFormat="1">
      <c r="B175" s="165"/>
      <c r="D175" s="157" t="s">
        <v>387</v>
      </c>
      <c r="E175" s="166" t="s">
        <v>3</v>
      </c>
      <c r="F175" s="366" t="s">
        <v>455</v>
      </c>
      <c r="H175" s="367">
        <v>13</v>
      </c>
      <c r="I175" s="167"/>
      <c r="L175" s="165"/>
      <c r="M175" s="168"/>
      <c r="T175" s="169"/>
      <c r="AT175" s="166" t="s">
        <v>387</v>
      </c>
      <c r="AU175" s="166" t="s">
        <v>81</v>
      </c>
      <c r="AV175" s="12" t="s">
        <v>81</v>
      </c>
      <c r="AW175" s="12" t="s">
        <v>33</v>
      </c>
      <c r="AX175" s="12" t="s">
        <v>79</v>
      </c>
      <c r="AY175" s="166" t="s">
        <v>293</v>
      </c>
    </row>
    <row r="176" spans="2:65" s="1" customFormat="1" ht="24.2" customHeight="1">
      <c r="B176" s="132"/>
      <c r="C176" s="353" t="s">
        <v>497</v>
      </c>
      <c r="D176" s="353" t="s">
        <v>290</v>
      </c>
      <c r="E176" s="354" t="s">
        <v>9077</v>
      </c>
      <c r="F176" s="355" t="s">
        <v>9078</v>
      </c>
      <c r="G176" s="356" t="s">
        <v>298</v>
      </c>
      <c r="H176" s="357">
        <v>2</v>
      </c>
      <c r="I176" s="134"/>
      <c r="J176" s="135">
        <f>ROUND(I176*H176,2)</f>
        <v>0</v>
      </c>
      <c r="K176" s="133" t="s">
        <v>383</v>
      </c>
      <c r="L176" s="136"/>
      <c r="M176" s="137" t="s">
        <v>3</v>
      </c>
      <c r="N176" s="138" t="s">
        <v>42</v>
      </c>
      <c r="P176" s="139">
        <f>O176*H176</f>
        <v>0</v>
      </c>
      <c r="Q176" s="139">
        <v>0.86</v>
      </c>
      <c r="R176" s="139">
        <f>Q176*H176</f>
        <v>1.72</v>
      </c>
      <c r="S176" s="139">
        <v>0</v>
      </c>
      <c r="T176" s="140">
        <f>S176*H176</f>
        <v>0</v>
      </c>
      <c r="AR176" s="141" t="s">
        <v>325</v>
      </c>
      <c r="AT176" s="141" t="s">
        <v>290</v>
      </c>
      <c r="AU176" s="141" t="s">
        <v>81</v>
      </c>
      <c r="AY176" s="18" t="s">
        <v>293</v>
      </c>
      <c r="BE176" s="142">
        <f>IF(N176="základní",J176,0)</f>
        <v>0</v>
      </c>
      <c r="BF176" s="142">
        <f>IF(N176="snížená",J176,0)</f>
        <v>0</v>
      </c>
      <c r="BG176" s="142">
        <f>IF(N176="zákl. přenesená",J176,0)</f>
        <v>0</v>
      </c>
      <c r="BH176" s="142">
        <f>IF(N176="sníž. přenesená",J176,0)</f>
        <v>0</v>
      </c>
      <c r="BI176" s="142">
        <f>IF(N176="nulová",J176,0)</f>
        <v>0</v>
      </c>
      <c r="BJ176" s="18" t="s">
        <v>79</v>
      </c>
      <c r="BK176" s="142">
        <f>ROUND(I176*H176,2)</f>
        <v>0</v>
      </c>
      <c r="BL176" s="18" t="s">
        <v>308</v>
      </c>
      <c r="BM176" s="141" t="s">
        <v>9079</v>
      </c>
    </row>
    <row r="177" spans="2:65" s="12" customFormat="1">
      <c r="B177" s="165"/>
      <c r="D177" s="157" t="s">
        <v>387</v>
      </c>
      <c r="E177" s="166" t="s">
        <v>3</v>
      </c>
      <c r="F177" s="366" t="s">
        <v>81</v>
      </c>
      <c r="H177" s="367">
        <v>2</v>
      </c>
      <c r="I177" s="167"/>
      <c r="L177" s="165"/>
      <c r="M177" s="168"/>
      <c r="T177" s="169"/>
      <c r="AT177" s="166" t="s">
        <v>387</v>
      </c>
      <c r="AU177" s="166" t="s">
        <v>81</v>
      </c>
      <c r="AV177" s="12" t="s">
        <v>81</v>
      </c>
      <c r="AW177" s="12" t="s">
        <v>33</v>
      </c>
      <c r="AX177" s="12" t="s">
        <v>79</v>
      </c>
      <c r="AY177" s="166" t="s">
        <v>293</v>
      </c>
    </row>
    <row r="178" spans="2:65" s="1" customFormat="1" ht="21.75" customHeight="1">
      <c r="B178" s="132"/>
      <c r="C178" s="353" t="s">
        <v>8</v>
      </c>
      <c r="D178" s="353" t="s">
        <v>290</v>
      </c>
      <c r="E178" s="354" t="s">
        <v>9080</v>
      </c>
      <c r="F178" s="355" t="s">
        <v>9081</v>
      </c>
      <c r="G178" s="356" t="s">
        <v>298</v>
      </c>
      <c r="H178" s="357">
        <v>1</v>
      </c>
      <c r="I178" s="134"/>
      <c r="J178" s="135">
        <f>ROUND(I178*H178,2)</f>
        <v>0</v>
      </c>
      <c r="K178" s="133" t="s">
        <v>383</v>
      </c>
      <c r="L178" s="136"/>
      <c r="M178" s="137" t="s">
        <v>3</v>
      </c>
      <c r="N178" s="138" t="s">
        <v>42</v>
      </c>
      <c r="P178" s="139">
        <f>O178*H178</f>
        <v>0</v>
      </c>
      <c r="Q178" s="139">
        <v>0.21</v>
      </c>
      <c r="R178" s="139">
        <f>Q178*H178</f>
        <v>0.21</v>
      </c>
      <c r="S178" s="139">
        <v>0</v>
      </c>
      <c r="T178" s="140">
        <f>S178*H178</f>
        <v>0</v>
      </c>
      <c r="AR178" s="141" t="s">
        <v>325</v>
      </c>
      <c r="AT178" s="141" t="s">
        <v>290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308</v>
      </c>
      <c r="BM178" s="141" t="s">
        <v>9082</v>
      </c>
    </row>
    <row r="179" spans="2:65" s="15" customFormat="1">
      <c r="B179" s="180"/>
      <c r="D179" s="157" t="s">
        <v>387</v>
      </c>
      <c r="E179" s="181" t="s">
        <v>3</v>
      </c>
      <c r="F179" s="372" t="s">
        <v>9083</v>
      </c>
      <c r="H179" s="181" t="s">
        <v>3</v>
      </c>
      <c r="I179" s="182"/>
      <c r="L179" s="180"/>
      <c r="M179" s="183"/>
      <c r="T179" s="184"/>
      <c r="AT179" s="181" t="s">
        <v>387</v>
      </c>
      <c r="AU179" s="181" t="s">
        <v>81</v>
      </c>
      <c r="AV179" s="15" t="s">
        <v>79</v>
      </c>
      <c r="AW179" s="15" t="s">
        <v>33</v>
      </c>
      <c r="AX179" s="15" t="s">
        <v>71</v>
      </c>
      <c r="AY179" s="181" t="s">
        <v>293</v>
      </c>
    </row>
    <row r="180" spans="2:65" s="12" customFormat="1">
      <c r="B180" s="165"/>
      <c r="D180" s="157" t="s">
        <v>387</v>
      </c>
      <c r="E180" s="166" t="s">
        <v>3</v>
      </c>
      <c r="F180" s="366" t="s">
        <v>79</v>
      </c>
      <c r="H180" s="367">
        <v>1</v>
      </c>
      <c r="I180" s="167"/>
      <c r="L180" s="165"/>
      <c r="M180" s="168"/>
      <c r="T180" s="169"/>
      <c r="AT180" s="166" t="s">
        <v>387</v>
      </c>
      <c r="AU180" s="166" t="s">
        <v>81</v>
      </c>
      <c r="AV180" s="12" t="s">
        <v>81</v>
      </c>
      <c r="AW180" s="12" t="s">
        <v>33</v>
      </c>
      <c r="AX180" s="12" t="s">
        <v>79</v>
      </c>
      <c r="AY180" s="166" t="s">
        <v>293</v>
      </c>
    </row>
    <row r="181" spans="2:65" s="1" customFormat="1" ht="37.9" customHeight="1">
      <c r="B181" s="132"/>
      <c r="C181" s="358" t="s">
        <v>507</v>
      </c>
      <c r="D181" s="358" t="s">
        <v>309</v>
      </c>
      <c r="E181" s="359" t="s">
        <v>9084</v>
      </c>
      <c r="F181" s="360" t="s">
        <v>9085</v>
      </c>
      <c r="G181" s="361" t="s">
        <v>298</v>
      </c>
      <c r="H181" s="362">
        <v>3</v>
      </c>
      <c r="I181" s="148"/>
      <c r="J181" s="149">
        <f>ROUND(I181*H181,2)</f>
        <v>0</v>
      </c>
      <c r="K181" s="145" t="s">
        <v>383</v>
      </c>
      <c r="L181" s="33"/>
      <c r="M181" s="150" t="s">
        <v>3</v>
      </c>
      <c r="N181" s="151" t="s">
        <v>42</v>
      </c>
      <c r="P181" s="139">
        <f>O181*H181</f>
        <v>0</v>
      </c>
      <c r="Q181" s="139">
        <v>0.21005615999999999</v>
      </c>
      <c r="R181" s="139">
        <f>Q181*H181</f>
        <v>0.63016848000000003</v>
      </c>
      <c r="S181" s="139">
        <v>0</v>
      </c>
      <c r="T181" s="140">
        <f>S181*H181</f>
        <v>0</v>
      </c>
      <c r="AR181" s="141" t="s">
        <v>308</v>
      </c>
      <c r="AT181" s="141" t="s">
        <v>309</v>
      </c>
      <c r="AU181" s="141" t="s">
        <v>81</v>
      </c>
      <c r="AY181" s="18" t="s">
        <v>293</v>
      </c>
      <c r="BE181" s="142">
        <f>IF(N181="základní",J181,0)</f>
        <v>0</v>
      </c>
      <c r="BF181" s="142">
        <f>IF(N181="snížená",J181,0)</f>
        <v>0</v>
      </c>
      <c r="BG181" s="142">
        <f>IF(N181="zákl. přenesená",J181,0)</f>
        <v>0</v>
      </c>
      <c r="BH181" s="142">
        <f>IF(N181="sníž. přenesená",J181,0)</f>
        <v>0</v>
      </c>
      <c r="BI181" s="142">
        <f>IF(N181="nulová",J181,0)</f>
        <v>0</v>
      </c>
      <c r="BJ181" s="18" t="s">
        <v>79</v>
      </c>
      <c r="BK181" s="142">
        <f>ROUND(I181*H181,2)</f>
        <v>0</v>
      </c>
      <c r="BL181" s="18" t="s">
        <v>308</v>
      </c>
      <c r="BM181" s="141" t="s">
        <v>9086</v>
      </c>
    </row>
    <row r="182" spans="2:65" s="1" customFormat="1">
      <c r="B182" s="33"/>
      <c r="D182" s="162" t="s">
        <v>385</v>
      </c>
      <c r="F182" s="365" t="s">
        <v>9087</v>
      </c>
      <c r="I182" s="159"/>
      <c r="L182" s="33"/>
      <c r="M182" s="164"/>
      <c r="T182" s="54"/>
      <c r="AT182" s="18" t="s">
        <v>385</v>
      </c>
      <c r="AU182" s="18" t="s">
        <v>81</v>
      </c>
    </row>
    <row r="183" spans="2:65" s="15" customFormat="1" ht="22.5">
      <c r="B183" s="180"/>
      <c r="D183" s="157" t="s">
        <v>387</v>
      </c>
      <c r="E183" s="181" t="s">
        <v>3</v>
      </c>
      <c r="F183" s="372" t="s">
        <v>9088</v>
      </c>
      <c r="H183" s="181" t="s">
        <v>3</v>
      </c>
      <c r="I183" s="182"/>
      <c r="L183" s="180"/>
      <c r="M183" s="183"/>
      <c r="T183" s="184"/>
      <c r="AT183" s="181" t="s">
        <v>387</v>
      </c>
      <c r="AU183" s="181" t="s">
        <v>81</v>
      </c>
      <c r="AV183" s="15" t="s">
        <v>79</v>
      </c>
      <c r="AW183" s="15" t="s">
        <v>33</v>
      </c>
      <c r="AX183" s="15" t="s">
        <v>71</v>
      </c>
      <c r="AY183" s="181" t="s">
        <v>293</v>
      </c>
    </row>
    <row r="184" spans="2:65" s="12" customFormat="1">
      <c r="B184" s="165"/>
      <c r="D184" s="157" t="s">
        <v>387</v>
      </c>
      <c r="E184" s="166" t="s">
        <v>3</v>
      </c>
      <c r="F184" s="366" t="s">
        <v>292</v>
      </c>
      <c r="H184" s="367">
        <v>3</v>
      </c>
      <c r="I184" s="167"/>
      <c r="L184" s="165"/>
      <c r="M184" s="168"/>
      <c r="T184" s="169"/>
      <c r="AT184" s="166" t="s">
        <v>387</v>
      </c>
      <c r="AU184" s="166" t="s">
        <v>81</v>
      </c>
      <c r="AV184" s="12" t="s">
        <v>81</v>
      </c>
      <c r="AW184" s="12" t="s">
        <v>33</v>
      </c>
      <c r="AX184" s="12" t="s">
        <v>79</v>
      </c>
      <c r="AY184" s="166" t="s">
        <v>293</v>
      </c>
    </row>
    <row r="185" spans="2:65" s="1" customFormat="1" ht="49.15" customHeight="1">
      <c r="B185" s="132"/>
      <c r="C185" s="358" t="s">
        <v>513</v>
      </c>
      <c r="D185" s="358" t="s">
        <v>309</v>
      </c>
      <c r="E185" s="359" t="s">
        <v>9089</v>
      </c>
      <c r="F185" s="360" t="s">
        <v>9090</v>
      </c>
      <c r="G185" s="361" t="s">
        <v>298</v>
      </c>
      <c r="H185" s="362">
        <v>37</v>
      </c>
      <c r="I185" s="148"/>
      <c r="J185" s="149">
        <f>ROUND(I185*H185,2)</f>
        <v>0</v>
      </c>
      <c r="K185" s="145" t="s">
        <v>383</v>
      </c>
      <c r="L185" s="33"/>
      <c r="M185" s="150" t="s">
        <v>3</v>
      </c>
      <c r="N185" s="151" t="s">
        <v>42</v>
      </c>
      <c r="P185" s="139">
        <f>O185*H185</f>
        <v>0</v>
      </c>
      <c r="Q185" s="139">
        <v>0.1532096</v>
      </c>
      <c r="R185" s="139">
        <f>Q185*H185</f>
        <v>5.6687551999999997</v>
      </c>
      <c r="S185" s="139">
        <v>0</v>
      </c>
      <c r="T185" s="140">
        <f>S185*H185</f>
        <v>0</v>
      </c>
      <c r="AR185" s="141" t="s">
        <v>308</v>
      </c>
      <c r="AT185" s="141" t="s">
        <v>309</v>
      </c>
      <c r="AU185" s="141" t="s">
        <v>81</v>
      </c>
      <c r="AY185" s="18" t="s">
        <v>293</v>
      </c>
      <c r="BE185" s="142">
        <f>IF(N185="základní",J185,0)</f>
        <v>0</v>
      </c>
      <c r="BF185" s="142">
        <f>IF(N185="snížená",J185,0)</f>
        <v>0</v>
      </c>
      <c r="BG185" s="142">
        <f>IF(N185="zákl. přenesená",J185,0)</f>
        <v>0</v>
      </c>
      <c r="BH185" s="142">
        <f>IF(N185="sníž. přenesená",J185,0)</f>
        <v>0</v>
      </c>
      <c r="BI185" s="142">
        <f>IF(N185="nulová",J185,0)</f>
        <v>0</v>
      </c>
      <c r="BJ185" s="18" t="s">
        <v>79</v>
      </c>
      <c r="BK185" s="142">
        <f>ROUND(I185*H185,2)</f>
        <v>0</v>
      </c>
      <c r="BL185" s="18" t="s">
        <v>308</v>
      </c>
      <c r="BM185" s="141" t="s">
        <v>9091</v>
      </c>
    </row>
    <row r="186" spans="2:65" s="1" customFormat="1">
      <c r="B186" s="33"/>
      <c r="D186" s="162" t="s">
        <v>385</v>
      </c>
      <c r="F186" s="365" t="s">
        <v>9092</v>
      </c>
      <c r="I186" s="159"/>
      <c r="L186" s="33"/>
      <c r="M186" s="164"/>
      <c r="T186" s="54"/>
      <c r="AT186" s="18" t="s">
        <v>385</v>
      </c>
      <c r="AU186" s="18" t="s">
        <v>81</v>
      </c>
    </row>
    <row r="187" spans="2:65" s="15" customFormat="1">
      <c r="B187" s="180"/>
      <c r="D187" s="157" t="s">
        <v>387</v>
      </c>
      <c r="E187" s="181" t="s">
        <v>3</v>
      </c>
      <c r="F187" s="372" t="s">
        <v>9093</v>
      </c>
      <c r="H187" s="181" t="s">
        <v>3</v>
      </c>
      <c r="I187" s="182"/>
      <c r="L187" s="180"/>
      <c r="M187" s="183"/>
      <c r="T187" s="184"/>
      <c r="AT187" s="181" t="s">
        <v>387</v>
      </c>
      <c r="AU187" s="181" t="s">
        <v>81</v>
      </c>
      <c r="AV187" s="15" t="s">
        <v>79</v>
      </c>
      <c r="AW187" s="15" t="s">
        <v>33</v>
      </c>
      <c r="AX187" s="15" t="s">
        <v>71</v>
      </c>
      <c r="AY187" s="181" t="s">
        <v>293</v>
      </c>
    </row>
    <row r="188" spans="2:65" s="12" customFormat="1">
      <c r="B188" s="165"/>
      <c r="D188" s="157" t="s">
        <v>387</v>
      </c>
      <c r="E188" s="166" t="s">
        <v>3</v>
      </c>
      <c r="F188" s="366" t="s">
        <v>634</v>
      </c>
      <c r="H188" s="367">
        <v>37</v>
      </c>
      <c r="I188" s="167"/>
      <c r="L188" s="165"/>
      <c r="M188" s="168"/>
      <c r="T188" s="169"/>
      <c r="AT188" s="166" t="s">
        <v>387</v>
      </c>
      <c r="AU188" s="166" t="s">
        <v>81</v>
      </c>
      <c r="AV188" s="12" t="s">
        <v>81</v>
      </c>
      <c r="AW188" s="12" t="s">
        <v>33</v>
      </c>
      <c r="AX188" s="12" t="s">
        <v>79</v>
      </c>
      <c r="AY188" s="166" t="s">
        <v>293</v>
      </c>
    </row>
    <row r="189" spans="2:65" s="1" customFormat="1" ht="24.2" customHeight="1">
      <c r="B189" s="132"/>
      <c r="C189" s="353" t="s">
        <v>519</v>
      </c>
      <c r="D189" s="353" t="s">
        <v>290</v>
      </c>
      <c r="E189" s="354" t="s">
        <v>9094</v>
      </c>
      <c r="F189" s="355" t="s">
        <v>9095</v>
      </c>
      <c r="G189" s="356" t="s">
        <v>298</v>
      </c>
      <c r="H189" s="357">
        <v>37</v>
      </c>
      <c r="I189" s="134"/>
      <c r="J189" s="135">
        <f>ROUND(I189*H189,2)</f>
        <v>0</v>
      </c>
      <c r="K189" s="133" t="s">
        <v>383</v>
      </c>
      <c r="L189" s="136"/>
      <c r="M189" s="137" t="s">
        <v>3</v>
      </c>
      <c r="N189" s="138" t="s">
        <v>42</v>
      </c>
      <c r="P189" s="139">
        <f>O189*H189</f>
        <v>0</v>
      </c>
      <c r="Q189" s="139">
        <v>4.0000000000000001E-3</v>
      </c>
      <c r="R189" s="139">
        <f>Q189*H189</f>
        <v>0.14799999999999999</v>
      </c>
      <c r="S189" s="139">
        <v>0</v>
      </c>
      <c r="T189" s="140">
        <f>S189*H189</f>
        <v>0</v>
      </c>
      <c r="AR189" s="141" t="s">
        <v>325</v>
      </c>
      <c r="AT189" s="141" t="s">
        <v>290</v>
      </c>
      <c r="AU189" s="141" t="s">
        <v>81</v>
      </c>
      <c r="AY189" s="18" t="s">
        <v>293</v>
      </c>
      <c r="BE189" s="142">
        <f>IF(N189="základní",J189,0)</f>
        <v>0</v>
      </c>
      <c r="BF189" s="142">
        <f>IF(N189="snížená",J189,0)</f>
        <v>0</v>
      </c>
      <c r="BG189" s="142">
        <f>IF(N189="zákl. přenesená",J189,0)</f>
        <v>0</v>
      </c>
      <c r="BH189" s="142">
        <f>IF(N189="sníž. přenesená",J189,0)</f>
        <v>0</v>
      </c>
      <c r="BI189" s="142">
        <f>IF(N189="nulová",J189,0)</f>
        <v>0</v>
      </c>
      <c r="BJ189" s="18" t="s">
        <v>79</v>
      </c>
      <c r="BK189" s="142">
        <f>ROUND(I189*H189,2)</f>
        <v>0</v>
      </c>
      <c r="BL189" s="18" t="s">
        <v>308</v>
      </c>
      <c r="BM189" s="141" t="s">
        <v>9096</v>
      </c>
    </row>
    <row r="190" spans="2:65" s="12" customFormat="1">
      <c r="B190" s="165"/>
      <c r="D190" s="157" t="s">
        <v>387</v>
      </c>
      <c r="E190" s="166" t="s">
        <v>3</v>
      </c>
      <c r="F190" s="366" t="s">
        <v>634</v>
      </c>
      <c r="H190" s="367">
        <v>37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33</v>
      </c>
      <c r="AX190" s="12" t="s">
        <v>79</v>
      </c>
      <c r="AY190" s="166" t="s">
        <v>293</v>
      </c>
    </row>
    <row r="191" spans="2:65" s="1" customFormat="1" ht="44.25" customHeight="1">
      <c r="B191" s="132"/>
      <c r="C191" s="358" t="s">
        <v>527</v>
      </c>
      <c r="D191" s="358" t="s">
        <v>309</v>
      </c>
      <c r="E191" s="359" t="s">
        <v>9097</v>
      </c>
      <c r="F191" s="360" t="s">
        <v>9098</v>
      </c>
      <c r="G191" s="361" t="s">
        <v>298</v>
      </c>
      <c r="H191" s="362">
        <v>18.5</v>
      </c>
      <c r="I191" s="148"/>
      <c r="J191" s="149">
        <f>ROUND(I191*H191,2)</f>
        <v>0</v>
      </c>
      <c r="K191" s="145" t="s">
        <v>383</v>
      </c>
      <c r="L191" s="33"/>
      <c r="M191" s="150" t="s">
        <v>3</v>
      </c>
      <c r="N191" s="151" t="s">
        <v>42</v>
      </c>
      <c r="P191" s="139">
        <f>O191*H191</f>
        <v>0</v>
      </c>
      <c r="Q191" s="139">
        <v>1.6806000000000001E-2</v>
      </c>
      <c r="R191" s="139">
        <f>Q191*H191</f>
        <v>0.31091100000000005</v>
      </c>
      <c r="S191" s="139">
        <v>0</v>
      </c>
      <c r="T191" s="140">
        <f>S191*H191</f>
        <v>0</v>
      </c>
      <c r="AR191" s="141" t="s">
        <v>308</v>
      </c>
      <c r="AT191" s="141" t="s">
        <v>309</v>
      </c>
      <c r="AU191" s="141" t="s">
        <v>81</v>
      </c>
      <c r="AY191" s="18" t="s">
        <v>293</v>
      </c>
      <c r="BE191" s="142">
        <f>IF(N191="základní",J191,0)</f>
        <v>0</v>
      </c>
      <c r="BF191" s="142">
        <f>IF(N191="snížená",J191,0)</f>
        <v>0</v>
      </c>
      <c r="BG191" s="142">
        <f>IF(N191="zákl. přenesená",J191,0)</f>
        <v>0</v>
      </c>
      <c r="BH191" s="142">
        <f>IF(N191="sníž. přenesená",J191,0)</f>
        <v>0</v>
      </c>
      <c r="BI191" s="142">
        <f>IF(N191="nulová",J191,0)</f>
        <v>0</v>
      </c>
      <c r="BJ191" s="18" t="s">
        <v>79</v>
      </c>
      <c r="BK191" s="142">
        <f>ROUND(I191*H191,2)</f>
        <v>0</v>
      </c>
      <c r="BL191" s="18" t="s">
        <v>308</v>
      </c>
      <c r="BM191" s="141" t="s">
        <v>9099</v>
      </c>
    </row>
    <row r="192" spans="2:65" s="1" customFormat="1">
      <c r="B192" s="33"/>
      <c r="D192" s="162" t="s">
        <v>385</v>
      </c>
      <c r="F192" s="365" t="s">
        <v>9100</v>
      </c>
      <c r="I192" s="159"/>
      <c r="L192" s="33"/>
      <c r="M192" s="164"/>
      <c r="T192" s="54"/>
      <c r="AT192" s="18" t="s">
        <v>385</v>
      </c>
      <c r="AU192" s="18" t="s">
        <v>81</v>
      </c>
    </row>
    <row r="193" spans="2:65" s="15" customFormat="1">
      <c r="B193" s="180"/>
      <c r="D193" s="157" t="s">
        <v>387</v>
      </c>
      <c r="E193" s="181" t="s">
        <v>3</v>
      </c>
      <c r="F193" s="372" t="s">
        <v>9101</v>
      </c>
      <c r="H193" s="181" t="s">
        <v>3</v>
      </c>
      <c r="I193" s="182"/>
      <c r="L193" s="180"/>
      <c r="M193" s="183"/>
      <c r="T193" s="184"/>
      <c r="AT193" s="181" t="s">
        <v>387</v>
      </c>
      <c r="AU193" s="181" t="s">
        <v>81</v>
      </c>
      <c r="AV193" s="15" t="s">
        <v>79</v>
      </c>
      <c r="AW193" s="15" t="s">
        <v>33</v>
      </c>
      <c r="AX193" s="15" t="s">
        <v>71</v>
      </c>
      <c r="AY193" s="181" t="s">
        <v>293</v>
      </c>
    </row>
    <row r="194" spans="2:65" s="12" customFormat="1">
      <c r="B194" s="165"/>
      <c r="D194" s="157" t="s">
        <v>387</v>
      </c>
      <c r="E194" s="166" t="s">
        <v>3</v>
      </c>
      <c r="F194" s="366" t="s">
        <v>9102</v>
      </c>
      <c r="H194" s="367">
        <v>18.5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79</v>
      </c>
      <c r="AY194" s="166" t="s">
        <v>293</v>
      </c>
    </row>
    <row r="195" spans="2:65" s="1" customFormat="1" ht="21.75" customHeight="1">
      <c r="B195" s="132"/>
      <c r="C195" s="353" t="s">
        <v>532</v>
      </c>
      <c r="D195" s="353" t="s">
        <v>290</v>
      </c>
      <c r="E195" s="354" t="s">
        <v>9103</v>
      </c>
      <c r="F195" s="355" t="s">
        <v>9104</v>
      </c>
      <c r="G195" s="356" t="s">
        <v>451</v>
      </c>
      <c r="H195" s="357">
        <v>18.5</v>
      </c>
      <c r="I195" s="134"/>
      <c r="J195" s="135">
        <f>ROUND(I195*H195,2)</f>
        <v>0</v>
      </c>
      <c r="K195" s="133" t="s">
        <v>383</v>
      </c>
      <c r="L195" s="136"/>
      <c r="M195" s="137" t="s">
        <v>3</v>
      </c>
      <c r="N195" s="138" t="s">
        <v>42</v>
      </c>
      <c r="P195" s="139">
        <f>O195*H195</f>
        <v>0</v>
      </c>
      <c r="Q195" s="139">
        <v>3.9199999999999999E-3</v>
      </c>
      <c r="R195" s="139">
        <f>Q195*H195</f>
        <v>7.2520000000000001E-2</v>
      </c>
      <c r="S195" s="139">
        <v>0</v>
      </c>
      <c r="T195" s="140">
        <f>S195*H195</f>
        <v>0</v>
      </c>
      <c r="AR195" s="141" t="s">
        <v>325</v>
      </c>
      <c r="AT195" s="141" t="s">
        <v>290</v>
      </c>
      <c r="AU195" s="141" t="s">
        <v>81</v>
      </c>
      <c r="AY195" s="18" t="s">
        <v>293</v>
      </c>
      <c r="BE195" s="142">
        <f>IF(N195="základní",J195,0)</f>
        <v>0</v>
      </c>
      <c r="BF195" s="142">
        <f>IF(N195="snížená",J195,0)</f>
        <v>0</v>
      </c>
      <c r="BG195" s="142">
        <f>IF(N195="zákl. přenesená",J195,0)</f>
        <v>0</v>
      </c>
      <c r="BH195" s="142">
        <f>IF(N195="sníž. přenesená",J195,0)</f>
        <v>0</v>
      </c>
      <c r="BI195" s="142">
        <f>IF(N195="nulová",J195,0)</f>
        <v>0</v>
      </c>
      <c r="BJ195" s="18" t="s">
        <v>79</v>
      </c>
      <c r="BK195" s="142">
        <f>ROUND(I195*H195,2)</f>
        <v>0</v>
      </c>
      <c r="BL195" s="18" t="s">
        <v>308</v>
      </c>
      <c r="BM195" s="141" t="s">
        <v>9105</v>
      </c>
    </row>
    <row r="196" spans="2:65" s="1" customFormat="1" ht="49.15" customHeight="1">
      <c r="B196" s="132"/>
      <c r="C196" s="358" t="s">
        <v>539</v>
      </c>
      <c r="D196" s="358" t="s">
        <v>309</v>
      </c>
      <c r="E196" s="359" t="s">
        <v>9106</v>
      </c>
      <c r="F196" s="360" t="s">
        <v>9107</v>
      </c>
      <c r="G196" s="361" t="s">
        <v>298</v>
      </c>
      <c r="H196" s="362">
        <v>18</v>
      </c>
      <c r="I196" s="148"/>
      <c r="J196" s="149">
        <f>ROUND(I196*H196,2)</f>
        <v>0</v>
      </c>
      <c r="K196" s="145" t="s">
        <v>383</v>
      </c>
      <c r="L196" s="33"/>
      <c r="M196" s="150" t="s">
        <v>3</v>
      </c>
      <c r="N196" s="151" t="s">
        <v>42</v>
      </c>
      <c r="P196" s="139">
        <f>O196*H196</f>
        <v>0</v>
      </c>
      <c r="Q196" s="139">
        <v>0</v>
      </c>
      <c r="R196" s="139">
        <f>Q196*H196</f>
        <v>0</v>
      </c>
      <c r="S196" s="139">
        <v>0</v>
      </c>
      <c r="T196" s="140">
        <f>S196*H196</f>
        <v>0</v>
      </c>
      <c r="AR196" s="141" t="s">
        <v>308</v>
      </c>
      <c r="AT196" s="141" t="s">
        <v>309</v>
      </c>
      <c r="AU196" s="141" t="s">
        <v>81</v>
      </c>
      <c r="AY196" s="18" t="s">
        <v>293</v>
      </c>
      <c r="BE196" s="142">
        <f>IF(N196="základní",J196,0)</f>
        <v>0</v>
      </c>
      <c r="BF196" s="142">
        <f>IF(N196="snížená",J196,0)</f>
        <v>0</v>
      </c>
      <c r="BG196" s="142">
        <f>IF(N196="zákl. přenesená",J196,0)</f>
        <v>0</v>
      </c>
      <c r="BH196" s="142">
        <f>IF(N196="sníž. přenesená",J196,0)</f>
        <v>0</v>
      </c>
      <c r="BI196" s="142">
        <f>IF(N196="nulová",J196,0)</f>
        <v>0</v>
      </c>
      <c r="BJ196" s="18" t="s">
        <v>79</v>
      </c>
      <c r="BK196" s="142">
        <f>ROUND(I196*H196,2)</f>
        <v>0</v>
      </c>
      <c r="BL196" s="18" t="s">
        <v>308</v>
      </c>
      <c r="BM196" s="141" t="s">
        <v>9108</v>
      </c>
    </row>
    <row r="197" spans="2:65" s="1" customFormat="1">
      <c r="B197" s="33"/>
      <c r="D197" s="162" t="s">
        <v>385</v>
      </c>
      <c r="F197" s="365" t="s">
        <v>9109</v>
      </c>
      <c r="I197" s="159"/>
      <c r="L197" s="33"/>
      <c r="M197" s="164"/>
      <c r="T197" s="54"/>
      <c r="AT197" s="18" t="s">
        <v>385</v>
      </c>
      <c r="AU197" s="18" t="s">
        <v>81</v>
      </c>
    </row>
    <row r="198" spans="2:65" s="15" customFormat="1" ht="22.5">
      <c r="B198" s="180"/>
      <c r="D198" s="157" t="s">
        <v>387</v>
      </c>
      <c r="E198" s="181" t="s">
        <v>3</v>
      </c>
      <c r="F198" s="372" t="s">
        <v>9110</v>
      </c>
      <c r="H198" s="181" t="s">
        <v>3</v>
      </c>
      <c r="I198" s="182"/>
      <c r="L198" s="180"/>
      <c r="M198" s="183"/>
      <c r="T198" s="184"/>
      <c r="AT198" s="181" t="s">
        <v>387</v>
      </c>
      <c r="AU198" s="181" t="s">
        <v>81</v>
      </c>
      <c r="AV198" s="15" t="s">
        <v>79</v>
      </c>
      <c r="AW198" s="15" t="s">
        <v>33</v>
      </c>
      <c r="AX198" s="15" t="s">
        <v>71</v>
      </c>
      <c r="AY198" s="181" t="s">
        <v>293</v>
      </c>
    </row>
    <row r="199" spans="2:65" s="12" customFormat="1">
      <c r="B199" s="165"/>
      <c r="D199" s="157" t="s">
        <v>387</v>
      </c>
      <c r="E199" s="166" t="s">
        <v>3</v>
      </c>
      <c r="F199" s="366" t="s">
        <v>9111</v>
      </c>
      <c r="H199" s="367">
        <v>18</v>
      </c>
      <c r="I199" s="167"/>
      <c r="L199" s="165"/>
      <c r="M199" s="168"/>
      <c r="T199" s="169"/>
      <c r="AT199" s="166" t="s">
        <v>387</v>
      </c>
      <c r="AU199" s="166" t="s">
        <v>81</v>
      </c>
      <c r="AV199" s="12" t="s">
        <v>81</v>
      </c>
      <c r="AW199" s="12" t="s">
        <v>33</v>
      </c>
      <c r="AX199" s="12" t="s">
        <v>79</v>
      </c>
      <c r="AY199" s="166" t="s">
        <v>293</v>
      </c>
    </row>
    <row r="200" spans="2:65" s="1" customFormat="1" ht="44.25" customHeight="1">
      <c r="B200" s="132"/>
      <c r="C200" s="358" t="s">
        <v>553</v>
      </c>
      <c r="D200" s="358" t="s">
        <v>309</v>
      </c>
      <c r="E200" s="359" t="s">
        <v>9112</v>
      </c>
      <c r="F200" s="360" t="s">
        <v>9113</v>
      </c>
      <c r="G200" s="361" t="s">
        <v>298</v>
      </c>
      <c r="H200" s="362">
        <v>37</v>
      </c>
      <c r="I200" s="148"/>
      <c r="J200" s="149">
        <f>ROUND(I200*H200,2)</f>
        <v>0</v>
      </c>
      <c r="K200" s="145" t="s">
        <v>383</v>
      </c>
      <c r="L200" s="33"/>
      <c r="M200" s="150" t="s">
        <v>3</v>
      </c>
      <c r="N200" s="151" t="s">
        <v>42</v>
      </c>
      <c r="P200" s="139">
        <f>O200*H200</f>
        <v>0</v>
      </c>
      <c r="Q200" s="139">
        <v>2.8999999999999998E-3</v>
      </c>
      <c r="R200" s="139">
        <f>Q200*H200</f>
        <v>0.10729999999999999</v>
      </c>
      <c r="S200" s="139">
        <v>0</v>
      </c>
      <c r="T200" s="140">
        <f>S200*H200</f>
        <v>0</v>
      </c>
      <c r="AR200" s="141" t="s">
        <v>308</v>
      </c>
      <c r="AT200" s="141" t="s">
        <v>309</v>
      </c>
      <c r="AU200" s="141" t="s">
        <v>81</v>
      </c>
      <c r="AY200" s="18" t="s">
        <v>293</v>
      </c>
      <c r="BE200" s="142">
        <f>IF(N200="základní",J200,0)</f>
        <v>0</v>
      </c>
      <c r="BF200" s="142">
        <f>IF(N200="snížená",J200,0)</f>
        <v>0</v>
      </c>
      <c r="BG200" s="142">
        <f>IF(N200="zákl. přenesená",J200,0)</f>
        <v>0</v>
      </c>
      <c r="BH200" s="142">
        <f>IF(N200="sníž. přenesená",J200,0)</f>
        <v>0</v>
      </c>
      <c r="BI200" s="142">
        <f>IF(N200="nulová",J200,0)</f>
        <v>0</v>
      </c>
      <c r="BJ200" s="18" t="s">
        <v>79</v>
      </c>
      <c r="BK200" s="142">
        <f>ROUND(I200*H200,2)</f>
        <v>0</v>
      </c>
      <c r="BL200" s="18" t="s">
        <v>308</v>
      </c>
      <c r="BM200" s="141" t="s">
        <v>9114</v>
      </c>
    </row>
    <row r="201" spans="2:65" s="1" customFormat="1">
      <c r="B201" s="33"/>
      <c r="D201" s="162" t="s">
        <v>385</v>
      </c>
      <c r="F201" s="365" t="s">
        <v>9115</v>
      </c>
      <c r="I201" s="159"/>
      <c r="L201" s="33"/>
      <c r="M201" s="164"/>
      <c r="T201" s="54"/>
      <c r="AT201" s="18" t="s">
        <v>385</v>
      </c>
      <c r="AU201" s="18" t="s">
        <v>81</v>
      </c>
    </row>
    <row r="202" spans="2:65" s="15" customFormat="1">
      <c r="B202" s="180"/>
      <c r="D202" s="157" t="s">
        <v>387</v>
      </c>
      <c r="E202" s="181" t="s">
        <v>3</v>
      </c>
      <c r="F202" s="372" t="s">
        <v>9116</v>
      </c>
      <c r="H202" s="181" t="s">
        <v>3</v>
      </c>
      <c r="I202" s="182"/>
      <c r="L202" s="180"/>
      <c r="M202" s="183"/>
      <c r="T202" s="184"/>
      <c r="AT202" s="181" t="s">
        <v>387</v>
      </c>
      <c r="AU202" s="181" t="s">
        <v>81</v>
      </c>
      <c r="AV202" s="15" t="s">
        <v>79</v>
      </c>
      <c r="AW202" s="15" t="s">
        <v>33</v>
      </c>
      <c r="AX202" s="15" t="s">
        <v>71</v>
      </c>
      <c r="AY202" s="181" t="s">
        <v>293</v>
      </c>
    </row>
    <row r="203" spans="2:65" s="12" customFormat="1">
      <c r="B203" s="165"/>
      <c r="D203" s="157" t="s">
        <v>387</v>
      </c>
      <c r="E203" s="166" t="s">
        <v>3</v>
      </c>
      <c r="F203" s="366" t="s">
        <v>634</v>
      </c>
      <c r="H203" s="367">
        <v>37</v>
      </c>
      <c r="I203" s="167"/>
      <c r="L203" s="165"/>
      <c r="M203" s="168"/>
      <c r="T203" s="169"/>
      <c r="AT203" s="166" t="s">
        <v>387</v>
      </c>
      <c r="AU203" s="166" t="s">
        <v>81</v>
      </c>
      <c r="AV203" s="12" t="s">
        <v>81</v>
      </c>
      <c r="AW203" s="12" t="s">
        <v>33</v>
      </c>
      <c r="AX203" s="12" t="s">
        <v>79</v>
      </c>
      <c r="AY203" s="166" t="s">
        <v>293</v>
      </c>
    </row>
    <row r="204" spans="2:65" s="1" customFormat="1" ht="24.2" customHeight="1">
      <c r="B204" s="132"/>
      <c r="C204" s="353" t="s">
        <v>572</v>
      </c>
      <c r="D204" s="353" t="s">
        <v>290</v>
      </c>
      <c r="E204" s="354" t="s">
        <v>9117</v>
      </c>
      <c r="F204" s="355" t="s">
        <v>9118</v>
      </c>
      <c r="G204" s="356" t="s">
        <v>298</v>
      </c>
      <c r="H204" s="357">
        <v>37</v>
      </c>
      <c r="I204" s="134"/>
      <c r="J204" s="135">
        <f>ROUND(I204*H204,2)</f>
        <v>0</v>
      </c>
      <c r="K204" s="133" t="s">
        <v>383</v>
      </c>
      <c r="L204" s="136"/>
      <c r="M204" s="137" t="s">
        <v>3</v>
      </c>
      <c r="N204" s="138" t="s">
        <v>42</v>
      </c>
      <c r="P204" s="139">
        <f>O204*H204</f>
        <v>0</v>
      </c>
      <c r="Q204" s="139">
        <v>1.92E-3</v>
      </c>
      <c r="R204" s="139">
        <f>Q204*H204</f>
        <v>7.1040000000000006E-2</v>
      </c>
      <c r="S204" s="139">
        <v>0</v>
      </c>
      <c r="T204" s="140">
        <f>S204*H204</f>
        <v>0</v>
      </c>
      <c r="AR204" s="141" t="s">
        <v>325</v>
      </c>
      <c r="AT204" s="141" t="s">
        <v>290</v>
      </c>
      <c r="AU204" s="141" t="s">
        <v>81</v>
      </c>
      <c r="AY204" s="18" t="s">
        <v>293</v>
      </c>
      <c r="BE204" s="142">
        <f>IF(N204="základní",J204,0)</f>
        <v>0</v>
      </c>
      <c r="BF204" s="142">
        <f>IF(N204="snížená",J204,0)</f>
        <v>0</v>
      </c>
      <c r="BG204" s="142">
        <f>IF(N204="zákl. přenesená",J204,0)</f>
        <v>0</v>
      </c>
      <c r="BH204" s="142">
        <f>IF(N204="sníž. přenesená",J204,0)</f>
        <v>0</v>
      </c>
      <c r="BI204" s="142">
        <f>IF(N204="nulová",J204,0)</f>
        <v>0</v>
      </c>
      <c r="BJ204" s="18" t="s">
        <v>79</v>
      </c>
      <c r="BK204" s="142">
        <f>ROUND(I204*H204,2)</f>
        <v>0</v>
      </c>
      <c r="BL204" s="18" t="s">
        <v>308</v>
      </c>
      <c r="BM204" s="141" t="s">
        <v>9119</v>
      </c>
    </row>
    <row r="205" spans="2:65" s="11" customFormat="1" ht="22.9" customHeight="1">
      <c r="B205" s="120"/>
      <c r="D205" s="121" t="s">
        <v>70</v>
      </c>
      <c r="E205" s="130" t="s">
        <v>329</v>
      </c>
      <c r="F205" s="130" t="s">
        <v>1191</v>
      </c>
      <c r="I205" s="123"/>
      <c r="J205" s="131">
        <f>BK205</f>
        <v>0</v>
      </c>
      <c r="L205" s="120"/>
      <c r="M205" s="125"/>
      <c r="P205" s="126">
        <f>SUM(P206:P217)</f>
        <v>0</v>
      </c>
      <c r="R205" s="126">
        <f>SUM(R206:R217)</f>
        <v>23.127499875000002</v>
      </c>
      <c r="T205" s="127">
        <f>SUM(T206:T217)</f>
        <v>0</v>
      </c>
      <c r="AR205" s="121" t="s">
        <v>79</v>
      </c>
      <c r="AT205" s="128" t="s">
        <v>70</v>
      </c>
      <c r="AU205" s="128" t="s">
        <v>79</v>
      </c>
      <c r="AY205" s="121" t="s">
        <v>293</v>
      </c>
      <c r="BK205" s="129">
        <f>SUM(BK206:BK217)</f>
        <v>0</v>
      </c>
    </row>
    <row r="206" spans="2:65" s="1" customFormat="1" ht="33" customHeight="1">
      <c r="B206" s="132"/>
      <c r="C206" s="358" t="s">
        <v>578</v>
      </c>
      <c r="D206" s="358" t="s">
        <v>309</v>
      </c>
      <c r="E206" s="359" t="s">
        <v>9120</v>
      </c>
      <c r="F206" s="360" t="s">
        <v>9121</v>
      </c>
      <c r="G206" s="361" t="s">
        <v>493</v>
      </c>
      <c r="H206" s="362">
        <v>250.42500000000001</v>
      </c>
      <c r="I206" s="148"/>
      <c r="J206" s="149">
        <f>ROUND(I206*H206,2)</f>
        <v>0</v>
      </c>
      <c r="K206" s="145" t="s">
        <v>383</v>
      </c>
      <c r="L206" s="33"/>
      <c r="M206" s="150" t="s">
        <v>3</v>
      </c>
      <c r="N206" s="151" t="s">
        <v>42</v>
      </c>
      <c r="P206" s="139">
        <f>O206*H206</f>
        <v>0</v>
      </c>
      <c r="Q206" s="139">
        <v>2.6550000000000001E-2</v>
      </c>
      <c r="R206" s="139">
        <f>Q206*H206</f>
        <v>6.6487837500000007</v>
      </c>
      <c r="S206" s="139">
        <v>0</v>
      </c>
      <c r="T206" s="140">
        <f>S206*H206</f>
        <v>0</v>
      </c>
      <c r="AR206" s="141" t="s">
        <v>308</v>
      </c>
      <c r="AT206" s="141" t="s">
        <v>309</v>
      </c>
      <c r="AU206" s="141" t="s">
        <v>81</v>
      </c>
      <c r="AY206" s="18" t="s">
        <v>293</v>
      </c>
      <c r="BE206" s="142">
        <f>IF(N206="základní",J206,0)</f>
        <v>0</v>
      </c>
      <c r="BF206" s="142">
        <f>IF(N206="snížená",J206,0)</f>
        <v>0</v>
      </c>
      <c r="BG206" s="142">
        <f>IF(N206="zákl. přenesená",J206,0)</f>
        <v>0</v>
      </c>
      <c r="BH206" s="142">
        <f>IF(N206="sníž. přenesená",J206,0)</f>
        <v>0</v>
      </c>
      <c r="BI206" s="142">
        <f>IF(N206="nulová",J206,0)</f>
        <v>0</v>
      </c>
      <c r="BJ206" s="18" t="s">
        <v>79</v>
      </c>
      <c r="BK206" s="142">
        <f>ROUND(I206*H206,2)</f>
        <v>0</v>
      </c>
      <c r="BL206" s="18" t="s">
        <v>308</v>
      </c>
      <c r="BM206" s="141" t="s">
        <v>9122</v>
      </c>
    </row>
    <row r="207" spans="2:65" s="1" customFormat="1">
      <c r="B207" s="33"/>
      <c r="D207" s="162" t="s">
        <v>385</v>
      </c>
      <c r="F207" s="365" t="s">
        <v>9123</v>
      </c>
      <c r="I207" s="159"/>
      <c r="L207" s="33"/>
      <c r="M207" s="164"/>
      <c r="T207" s="54"/>
      <c r="AT207" s="18" t="s">
        <v>385</v>
      </c>
      <c r="AU207" s="18" t="s">
        <v>81</v>
      </c>
    </row>
    <row r="208" spans="2:65" s="15" customFormat="1">
      <c r="B208" s="180"/>
      <c r="D208" s="157" t="s">
        <v>387</v>
      </c>
      <c r="E208" s="181" t="s">
        <v>3</v>
      </c>
      <c r="F208" s="372" t="s">
        <v>9124</v>
      </c>
      <c r="H208" s="181" t="s">
        <v>3</v>
      </c>
      <c r="I208" s="182"/>
      <c r="L208" s="180"/>
      <c r="M208" s="183"/>
      <c r="T208" s="184"/>
      <c r="AT208" s="181" t="s">
        <v>387</v>
      </c>
      <c r="AU208" s="181" t="s">
        <v>81</v>
      </c>
      <c r="AV208" s="15" t="s">
        <v>79</v>
      </c>
      <c r="AW208" s="15" t="s">
        <v>33</v>
      </c>
      <c r="AX208" s="15" t="s">
        <v>71</v>
      </c>
      <c r="AY208" s="181" t="s">
        <v>293</v>
      </c>
    </row>
    <row r="209" spans="2:65" s="12" customFormat="1">
      <c r="B209" s="165"/>
      <c r="D209" s="157" t="s">
        <v>387</v>
      </c>
      <c r="E209" s="166" t="s">
        <v>3</v>
      </c>
      <c r="F209" s="366" t="s">
        <v>9125</v>
      </c>
      <c r="H209" s="367">
        <v>250.42500000000001</v>
      </c>
      <c r="I209" s="167"/>
      <c r="L209" s="165"/>
      <c r="M209" s="168"/>
      <c r="T209" s="169"/>
      <c r="AT209" s="166" t="s">
        <v>387</v>
      </c>
      <c r="AU209" s="166" t="s">
        <v>81</v>
      </c>
      <c r="AV209" s="12" t="s">
        <v>81</v>
      </c>
      <c r="AW209" s="12" t="s">
        <v>33</v>
      </c>
      <c r="AX209" s="12" t="s">
        <v>79</v>
      </c>
      <c r="AY209" s="166" t="s">
        <v>293</v>
      </c>
    </row>
    <row r="210" spans="2:65" s="1" customFormat="1" ht="24.2" customHeight="1">
      <c r="B210" s="132"/>
      <c r="C210" s="353" t="s">
        <v>585</v>
      </c>
      <c r="D210" s="353" t="s">
        <v>290</v>
      </c>
      <c r="E210" s="354" t="s">
        <v>9126</v>
      </c>
      <c r="F210" s="355" t="s">
        <v>9127</v>
      </c>
      <c r="G210" s="356" t="s">
        <v>431</v>
      </c>
      <c r="H210" s="357">
        <v>12.521000000000001</v>
      </c>
      <c r="I210" s="134"/>
      <c r="J210" s="135">
        <f>ROUND(I210*H210,2)</f>
        <v>0</v>
      </c>
      <c r="K210" s="133" t="s">
        <v>3</v>
      </c>
      <c r="L210" s="136"/>
      <c r="M210" s="137" t="s">
        <v>3</v>
      </c>
      <c r="N210" s="138" t="s">
        <v>42</v>
      </c>
      <c r="P210" s="139">
        <f>O210*H210</f>
        <v>0</v>
      </c>
      <c r="Q210" s="139">
        <v>1</v>
      </c>
      <c r="R210" s="139">
        <f>Q210*H210</f>
        <v>12.521000000000001</v>
      </c>
      <c r="S210" s="139">
        <v>0</v>
      </c>
      <c r="T210" s="140">
        <f>S210*H210</f>
        <v>0</v>
      </c>
      <c r="AR210" s="141" t="s">
        <v>325</v>
      </c>
      <c r="AT210" s="141" t="s">
        <v>290</v>
      </c>
      <c r="AU210" s="141" t="s">
        <v>81</v>
      </c>
      <c r="AY210" s="18" t="s">
        <v>293</v>
      </c>
      <c r="BE210" s="142">
        <f>IF(N210="základní",J210,0)</f>
        <v>0</v>
      </c>
      <c r="BF210" s="142">
        <f>IF(N210="snížená",J210,0)</f>
        <v>0</v>
      </c>
      <c r="BG210" s="142">
        <f>IF(N210="zákl. přenesená",J210,0)</f>
        <v>0</v>
      </c>
      <c r="BH210" s="142">
        <f>IF(N210="sníž. přenesená",J210,0)</f>
        <v>0</v>
      </c>
      <c r="BI210" s="142">
        <f>IF(N210="nulová",J210,0)</f>
        <v>0</v>
      </c>
      <c r="BJ210" s="18" t="s">
        <v>79</v>
      </c>
      <c r="BK210" s="142">
        <f>ROUND(I210*H210,2)</f>
        <v>0</v>
      </c>
      <c r="BL210" s="18" t="s">
        <v>308</v>
      </c>
      <c r="BM210" s="141" t="s">
        <v>9128</v>
      </c>
    </row>
    <row r="211" spans="2:65" s="12" customFormat="1">
      <c r="B211" s="165"/>
      <c r="D211" s="157" t="s">
        <v>387</v>
      </c>
      <c r="E211" s="166" t="s">
        <v>3</v>
      </c>
      <c r="F211" s="366" t="s">
        <v>9129</v>
      </c>
      <c r="H211" s="367">
        <v>12.521000000000001</v>
      </c>
      <c r="I211" s="167"/>
      <c r="L211" s="165"/>
      <c r="M211" s="168"/>
      <c r="T211" s="169"/>
      <c r="AT211" s="166" t="s">
        <v>387</v>
      </c>
      <c r="AU211" s="166" t="s">
        <v>81</v>
      </c>
      <c r="AV211" s="12" t="s">
        <v>81</v>
      </c>
      <c r="AW211" s="12" t="s">
        <v>33</v>
      </c>
      <c r="AX211" s="12" t="s">
        <v>79</v>
      </c>
      <c r="AY211" s="166" t="s">
        <v>293</v>
      </c>
    </row>
    <row r="212" spans="2:65" s="1" customFormat="1" ht="24.2" customHeight="1">
      <c r="B212" s="132"/>
      <c r="C212" s="358" t="s">
        <v>591</v>
      </c>
      <c r="D212" s="358" t="s">
        <v>309</v>
      </c>
      <c r="E212" s="359" t="s">
        <v>9130</v>
      </c>
      <c r="F212" s="360" t="s">
        <v>9131</v>
      </c>
      <c r="G212" s="361" t="s">
        <v>493</v>
      </c>
      <c r="H212" s="362">
        <v>5756.6779999999999</v>
      </c>
      <c r="I212" s="148"/>
      <c r="J212" s="149">
        <f>ROUND(I212*H212,2)</f>
        <v>0</v>
      </c>
      <c r="K212" s="145" t="s">
        <v>383</v>
      </c>
      <c r="L212" s="33"/>
      <c r="M212" s="150" t="s">
        <v>3</v>
      </c>
      <c r="N212" s="151" t="s">
        <v>42</v>
      </c>
      <c r="P212" s="139">
        <f>O212*H212</f>
        <v>0</v>
      </c>
      <c r="Q212" s="139">
        <v>6.8749999999999996E-4</v>
      </c>
      <c r="R212" s="139">
        <f>Q212*H212</f>
        <v>3.9577161249999997</v>
      </c>
      <c r="S212" s="139">
        <v>0</v>
      </c>
      <c r="T212" s="140">
        <f>S212*H212</f>
        <v>0</v>
      </c>
      <c r="AR212" s="141" t="s">
        <v>308</v>
      </c>
      <c r="AT212" s="141" t="s">
        <v>309</v>
      </c>
      <c r="AU212" s="141" t="s">
        <v>81</v>
      </c>
      <c r="AY212" s="18" t="s">
        <v>293</v>
      </c>
      <c r="BE212" s="142">
        <f>IF(N212="základní",J212,0)</f>
        <v>0</v>
      </c>
      <c r="BF212" s="142">
        <f>IF(N212="snížená",J212,0)</f>
        <v>0</v>
      </c>
      <c r="BG212" s="142">
        <f>IF(N212="zákl. přenesená",J212,0)</f>
        <v>0</v>
      </c>
      <c r="BH212" s="142">
        <f>IF(N212="sníž. přenesená",J212,0)</f>
        <v>0</v>
      </c>
      <c r="BI212" s="142">
        <f>IF(N212="nulová",J212,0)</f>
        <v>0</v>
      </c>
      <c r="BJ212" s="18" t="s">
        <v>79</v>
      </c>
      <c r="BK212" s="142">
        <f>ROUND(I212*H212,2)</f>
        <v>0</v>
      </c>
      <c r="BL212" s="18" t="s">
        <v>308</v>
      </c>
      <c r="BM212" s="141" t="s">
        <v>9132</v>
      </c>
    </row>
    <row r="213" spans="2:65" s="1" customFormat="1">
      <c r="B213" s="33"/>
      <c r="D213" s="162" t="s">
        <v>385</v>
      </c>
      <c r="F213" s="365" t="s">
        <v>9133</v>
      </c>
      <c r="I213" s="159"/>
      <c r="L213" s="33"/>
      <c r="M213" s="164"/>
      <c r="T213" s="54"/>
      <c r="AT213" s="18" t="s">
        <v>385</v>
      </c>
      <c r="AU213" s="18" t="s">
        <v>81</v>
      </c>
    </row>
    <row r="214" spans="2:65" s="15" customFormat="1">
      <c r="B214" s="180"/>
      <c r="D214" s="157" t="s">
        <v>387</v>
      </c>
      <c r="E214" s="181" t="s">
        <v>3</v>
      </c>
      <c r="F214" s="372" t="s">
        <v>9134</v>
      </c>
      <c r="H214" s="181" t="s">
        <v>3</v>
      </c>
      <c r="I214" s="182"/>
      <c r="L214" s="180"/>
      <c r="M214" s="183"/>
      <c r="T214" s="184"/>
      <c r="AT214" s="181" t="s">
        <v>387</v>
      </c>
      <c r="AU214" s="181" t="s">
        <v>81</v>
      </c>
      <c r="AV214" s="15" t="s">
        <v>79</v>
      </c>
      <c r="AW214" s="15" t="s">
        <v>33</v>
      </c>
      <c r="AX214" s="15" t="s">
        <v>71</v>
      </c>
      <c r="AY214" s="181" t="s">
        <v>293</v>
      </c>
    </row>
    <row r="215" spans="2:65" s="12" customFormat="1" ht="22.5">
      <c r="B215" s="165"/>
      <c r="D215" s="157" t="s">
        <v>387</v>
      </c>
      <c r="E215" s="166" t="s">
        <v>3</v>
      </c>
      <c r="F215" s="366" t="s">
        <v>9135</v>
      </c>
      <c r="H215" s="367">
        <v>4339.6499999999996</v>
      </c>
      <c r="I215" s="167"/>
      <c r="L215" s="165"/>
      <c r="M215" s="168"/>
      <c r="T215" s="169"/>
      <c r="AT215" s="166" t="s">
        <v>387</v>
      </c>
      <c r="AU215" s="166" t="s">
        <v>81</v>
      </c>
      <c r="AV215" s="12" t="s">
        <v>81</v>
      </c>
      <c r="AW215" s="12" t="s">
        <v>33</v>
      </c>
      <c r="AX215" s="12" t="s">
        <v>71</v>
      </c>
      <c r="AY215" s="166" t="s">
        <v>293</v>
      </c>
    </row>
    <row r="216" spans="2:65" s="12" customFormat="1" ht="22.5">
      <c r="B216" s="165"/>
      <c r="D216" s="157" t="s">
        <v>387</v>
      </c>
      <c r="E216" s="166" t="s">
        <v>3</v>
      </c>
      <c r="F216" s="366" t="s">
        <v>9136</v>
      </c>
      <c r="H216" s="367">
        <v>1417.028</v>
      </c>
      <c r="I216" s="167"/>
      <c r="L216" s="165"/>
      <c r="M216" s="168"/>
      <c r="T216" s="169"/>
      <c r="AT216" s="166" t="s">
        <v>387</v>
      </c>
      <c r="AU216" s="166" t="s">
        <v>81</v>
      </c>
      <c r="AV216" s="12" t="s">
        <v>81</v>
      </c>
      <c r="AW216" s="12" t="s">
        <v>33</v>
      </c>
      <c r="AX216" s="12" t="s">
        <v>71</v>
      </c>
      <c r="AY216" s="166" t="s">
        <v>293</v>
      </c>
    </row>
    <row r="217" spans="2:65" s="13" customFormat="1">
      <c r="B217" s="170"/>
      <c r="D217" s="157" t="s">
        <v>387</v>
      </c>
      <c r="E217" s="171" t="s">
        <v>3</v>
      </c>
      <c r="F217" s="368" t="s">
        <v>407</v>
      </c>
      <c r="H217" s="369">
        <v>5756.6779999999999</v>
      </c>
      <c r="I217" s="172"/>
      <c r="L217" s="170"/>
      <c r="M217" s="191"/>
      <c r="N217" s="192"/>
      <c r="O217" s="192"/>
      <c r="P217" s="192"/>
      <c r="Q217" s="192"/>
      <c r="R217" s="192"/>
      <c r="S217" s="192"/>
      <c r="T217" s="193"/>
      <c r="AT217" s="171" t="s">
        <v>387</v>
      </c>
      <c r="AU217" s="171" t="s">
        <v>81</v>
      </c>
      <c r="AV217" s="13" t="s">
        <v>308</v>
      </c>
      <c r="AW217" s="13" t="s">
        <v>33</v>
      </c>
      <c r="AX217" s="13" t="s">
        <v>79</v>
      </c>
      <c r="AY217" s="171" t="s">
        <v>293</v>
      </c>
    </row>
    <row r="218" spans="2:65" s="1" customFormat="1" ht="6.95" customHeight="1">
      <c r="B218" s="42"/>
      <c r="C218" s="43"/>
      <c r="D218" s="43"/>
      <c r="E218" s="43"/>
      <c r="F218" s="43"/>
      <c r="G218" s="43"/>
      <c r="H218" s="43"/>
      <c r="I218" s="43"/>
      <c r="J218" s="43"/>
      <c r="K218" s="43"/>
      <c r="L218" s="33"/>
    </row>
  </sheetData>
  <sheetProtection algorithmName="SHA-512" hashValue="yPVpQCjzlGn7uG7kcvwCDRVvBZ0HXB6rbdc4oxSccNnMP0goERI1rSxqUjAkJ6C+a8d32P2W9NQbzlqhZ1e4Gg==" saltValue="WLBF6PqCAjpITKy+i0pzEw==" spinCount="100000" sheet="1" objects="1" scenarios="1"/>
  <autoFilter ref="C90:K217" xr:uid="{00000000-0009-0000-0000-00001F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1F00-000000000000}"/>
    <hyperlink ref="F99" r:id="rId2" xr:uid="{00000000-0004-0000-1F00-000001000000}"/>
    <hyperlink ref="F103" r:id="rId3" xr:uid="{00000000-0004-0000-1F00-000002000000}"/>
    <hyperlink ref="F107" r:id="rId4" xr:uid="{00000000-0004-0000-1F00-000003000000}"/>
    <hyperlink ref="F111" r:id="rId5" xr:uid="{00000000-0004-0000-1F00-000004000000}"/>
    <hyperlink ref="F118" r:id="rId6" xr:uid="{00000000-0004-0000-1F00-000005000000}"/>
    <hyperlink ref="F123" r:id="rId7" xr:uid="{00000000-0004-0000-1F00-000006000000}"/>
    <hyperlink ref="F136" r:id="rId8" xr:uid="{00000000-0004-0000-1F00-000007000000}"/>
    <hyperlink ref="F143" r:id="rId9" xr:uid="{00000000-0004-0000-1F00-000008000000}"/>
    <hyperlink ref="F150" r:id="rId10" xr:uid="{00000000-0004-0000-1F00-000009000000}"/>
    <hyperlink ref="F156" r:id="rId11" xr:uid="{00000000-0004-0000-1F00-00000A000000}"/>
    <hyperlink ref="F170" r:id="rId12" xr:uid="{00000000-0004-0000-1F00-00000B000000}"/>
    <hyperlink ref="F182" r:id="rId13" xr:uid="{00000000-0004-0000-1F00-00000C000000}"/>
    <hyperlink ref="F186" r:id="rId14" xr:uid="{00000000-0004-0000-1F00-00000D000000}"/>
    <hyperlink ref="F192" r:id="rId15" xr:uid="{00000000-0004-0000-1F00-00000E000000}"/>
    <hyperlink ref="F197" r:id="rId16" xr:uid="{00000000-0004-0000-1F00-00000F000000}"/>
    <hyperlink ref="F201" r:id="rId17" xr:uid="{00000000-0004-0000-1F00-000010000000}"/>
    <hyperlink ref="F207" r:id="rId18" xr:uid="{00000000-0004-0000-1F00-000011000000}"/>
    <hyperlink ref="F213" r:id="rId19" xr:uid="{00000000-0004-0000-1F00-00001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377"/>
  <sheetViews>
    <sheetView showGridLines="0" topLeftCell="A69" workbookViewId="0">
      <selection activeCell="C95" sqref="C95:H37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168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9137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ROUND(J92,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ROUND((SUM(BE92:BE376)),  2)</f>
        <v>0</v>
      </c>
      <c r="I33" s="94">
        <v>0.21</v>
      </c>
      <c r="J33" s="84">
        <f>ROUND(((SUM(BE92:BE376))*I33),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ROUND((SUM(BF92:BF376)),  2)</f>
        <v>0</v>
      </c>
      <c r="I34" s="94">
        <v>0.12</v>
      </c>
      <c r="J34" s="84">
        <f>ROUND(((SUM(BF92:BF376))*I34),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ROUND((SUM(BG92:BG376)),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ROUND((SUM(BH92:BH376)),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ROUND((SUM(BI92:BI376)),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SO07 - Točna pr. 14,5 m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J92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J93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J94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J142</f>
        <v>0</v>
      </c>
      <c r="L62" s="108"/>
    </row>
    <row r="63" spans="2:47" s="9" customFormat="1" ht="19.899999999999999" customHeight="1">
      <c r="B63" s="108"/>
      <c r="D63" s="109" t="s">
        <v>8656</v>
      </c>
      <c r="E63" s="110"/>
      <c r="F63" s="110"/>
      <c r="G63" s="110"/>
      <c r="H63" s="110"/>
      <c r="I63" s="110"/>
      <c r="J63" s="111">
        <f>J155</f>
        <v>0</v>
      </c>
      <c r="L63" s="108"/>
    </row>
    <row r="64" spans="2:47" s="9" customFormat="1" ht="19.899999999999999" customHeight="1">
      <c r="B64" s="108"/>
      <c r="D64" s="109" t="s">
        <v>357</v>
      </c>
      <c r="E64" s="110"/>
      <c r="F64" s="110"/>
      <c r="G64" s="110"/>
      <c r="H64" s="110"/>
      <c r="I64" s="110"/>
      <c r="J64" s="111">
        <f>J227</f>
        <v>0</v>
      </c>
      <c r="L64" s="108"/>
    </row>
    <row r="65" spans="2:12" s="9" customFormat="1" ht="19.899999999999999" customHeight="1">
      <c r="B65" s="108"/>
      <c r="D65" s="109" t="s">
        <v>6404</v>
      </c>
      <c r="E65" s="110"/>
      <c r="F65" s="110"/>
      <c r="G65" s="110"/>
      <c r="H65" s="110"/>
      <c r="I65" s="110"/>
      <c r="J65" s="111">
        <f>J236</f>
        <v>0</v>
      </c>
      <c r="L65" s="108"/>
    </row>
    <row r="66" spans="2:12" s="9" customFormat="1" ht="19.899999999999999" customHeight="1">
      <c r="B66" s="108"/>
      <c r="D66" s="109" t="s">
        <v>358</v>
      </c>
      <c r="E66" s="110"/>
      <c r="F66" s="110"/>
      <c r="G66" s="110"/>
      <c r="H66" s="110"/>
      <c r="I66" s="110"/>
      <c r="J66" s="111">
        <f>J241</f>
        <v>0</v>
      </c>
      <c r="L66" s="108"/>
    </row>
    <row r="67" spans="2:12" s="9" customFormat="1" ht="19.899999999999999" customHeight="1">
      <c r="B67" s="108"/>
      <c r="D67" s="109" t="s">
        <v>4603</v>
      </c>
      <c r="E67" s="110"/>
      <c r="F67" s="110"/>
      <c r="G67" s="110"/>
      <c r="H67" s="110"/>
      <c r="I67" s="110"/>
      <c r="J67" s="111">
        <f>J280</f>
        <v>0</v>
      </c>
      <c r="L67" s="108"/>
    </row>
    <row r="68" spans="2:12" s="9" customFormat="1" ht="19.899999999999999" customHeight="1">
      <c r="B68" s="108"/>
      <c r="D68" s="109" t="s">
        <v>359</v>
      </c>
      <c r="E68" s="110"/>
      <c r="F68" s="110"/>
      <c r="G68" s="110"/>
      <c r="H68" s="110"/>
      <c r="I68" s="110"/>
      <c r="J68" s="111">
        <f>J315</f>
        <v>0</v>
      </c>
      <c r="L68" s="108"/>
    </row>
    <row r="69" spans="2:12" s="8" customFormat="1" ht="24.95" customHeight="1">
      <c r="B69" s="104"/>
      <c r="D69" s="105" t="s">
        <v>360</v>
      </c>
      <c r="E69" s="106"/>
      <c r="F69" s="106"/>
      <c r="G69" s="106"/>
      <c r="H69" s="106"/>
      <c r="I69" s="106"/>
      <c r="J69" s="107">
        <f>J320</f>
        <v>0</v>
      </c>
      <c r="L69" s="104"/>
    </row>
    <row r="70" spans="2:12" s="9" customFormat="1" ht="19.899999999999999" customHeight="1">
      <c r="B70" s="108"/>
      <c r="D70" s="109" t="s">
        <v>361</v>
      </c>
      <c r="E70" s="110"/>
      <c r="F70" s="110"/>
      <c r="G70" s="110"/>
      <c r="H70" s="110"/>
      <c r="I70" s="110"/>
      <c r="J70" s="111">
        <f>J321</f>
        <v>0</v>
      </c>
      <c r="L70" s="108"/>
    </row>
    <row r="71" spans="2:12" s="9" customFormat="1" ht="19.899999999999999" customHeight="1">
      <c r="B71" s="108"/>
      <c r="D71" s="109" t="s">
        <v>370</v>
      </c>
      <c r="E71" s="110"/>
      <c r="F71" s="110"/>
      <c r="G71" s="110"/>
      <c r="H71" s="110"/>
      <c r="I71" s="110"/>
      <c r="J71" s="111">
        <f>J338</f>
        <v>0</v>
      </c>
      <c r="L71" s="108"/>
    </row>
    <row r="72" spans="2:12" s="9" customFormat="1" ht="19.899999999999999" customHeight="1">
      <c r="B72" s="108"/>
      <c r="D72" s="109" t="s">
        <v>374</v>
      </c>
      <c r="E72" s="110"/>
      <c r="F72" s="110"/>
      <c r="G72" s="110"/>
      <c r="H72" s="110"/>
      <c r="I72" s="110"/>
      <c r="J72" s="111">
        <f>J357</f>
        <v>0</v>
      </c>
      <c r="L72" s="108"/>
    </row>
    <row r="73" spans="2:12" s="1" customFormat="1" ht="21.75" customHeight="1">
      <c r="B73" s="33"/>
      <c r="L73" s="33"/>
    </row>
    <row r="74" spans="2:12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4.95" customHeight="1">
      <c r="B79" s="33"/>
      <c r="C79" s="22" t="s">
        <v>277</v>
      </c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17</v>
      </c>
      <c r="L81" s="33"/>
    </row>
    <row r="82" spans="2:65" s="1" customFormat="1" ht="16.5" customHeight="1">
      <c r="B82" s="33"/>
      <c r="E82" s="418" t="str">
        <f>E7</f>
        <v>Areál železničního depa v Dolní Lipce</v>
      </c>
      <c r="F82" s="419"/>
      <c r="G82" s="419"/>
      <c r="H82" s="419"/>
      <c r="L82" s="33"/>
    </row>
    <row r="83" spans="2:65" s="1" customFormat="1" ht="12" customHeight="1">
      <c r="B83" s="33"/>
      <c r="C83" s="28" t="s">
        <v>269</v>
      </c>
      <c r="L83" s="33"/>
    </row>
    <row r="84" spans="2:65" s="1" customFormat="1" ht="16.5" customHeight="1">
      <c r="B84" s="33"/>
      <c r="E84" s="401" t="str">
        <f>E9</f>
        <v>SO07 - Točna pr. 14,5 m</v>
      </c>
      <c r="F84" s="417"/>
      <c r="G84" s="417"/>
      <c r="H84" s="417"/>
      <c r="L84" s="33"/>
    </row>
    <row r="85" spans="2:65" s="1" customFormat="1" ht="6.95" customHeight="1">
      <c r="B85" s="33"/>
      <c r="L85" s="33"/>
    </row>
    <row r="86" spans="2:65" s="1" customFormat="1" ht="12" customHeight="1">
      <c r="B86" s="33"/>
      <c r="C86" s="28" t="s">
        <v>21</v>
      </c>
      <c r="F86" s="26" t="str">
        <f>F12</f>
        <v>obec Dolní Lipka</v>
      </c>
      <c r="I86" s="28" t="s">
        <v>23</v>
      </c>
      <c r="J86" s="50" t="str">
        <f>IF(J12="","",J12)</f>
        <v>12. 5. 2025</v>
      </c>
      <c r="L86" s="33"/>
    </row>
    <row r="87" spans="2:65" s="1" customFormat="1" ht="6.95" customHeight="1">
      <c r="B87" s="33"/>
      <c r="L87" s="33"/>
    </row>
    <row r="88" spans="2:65" s="1" customFormat="1" ht="15.2" customHeight="1">
      <c r="B88" s="33"/>
      <c r="C88" s="28" t="s">
        <v>25</v>
      </c>
      <c r="F88" s="26" t="str">
        <f>E15</f>
        <v xml:space="preserve"> </v>
      </c>
      <c r="I88" s="28" t="s">
        <v>31</v>
      </c>
      <c r="J88" s="31" t="str">
        <f>E21</f>
        <v>PRODIN a. s.</v>
      </c>
      <c r="L88" s="33"/>
    </row>
    <row r="89" spans="2:65" s="1" customFormat="1" ht="15.2" customHeight="1">
      <c r="B89" s="33"/>
      <c r="C89" s="28" t="s">
        <v>29</v>
      </c>
      <c r="F89" s="26" t="str">
        <f>IF(E18="","",E18)</f>
        <v>Vyplň údaj</v>
      </c>
      <c r="I89" s="28" t="s">
        <v>34</v>
      </c>
      <c r="J89" s="31" t="str">
        <f>E24</f>
        <v>PRODIN a. s.</v>
      </c>
      <c r="L89" s="33"/>
    </row>
    <row r="90" spans="2:65" s="1" customFormat="1" ht="10.35" customHeight="1">
      <c r="B90" s="33"/>
      <c r="L90" s="33"/>
    </row>
    <row r="91" spans="2:65" s="10" customFormat="1" ht="29.25" customHeight="1">
      <c r="B91" s="112"/>
      <c r="C91" s="113" t="s">
        <v>278</v>
      </c>
      <c r="D91" s="114" t="s">
        <v>56</v>
      </c>
      <c r="E91" s="114" t="s">
        <v>52</v>
      </c>
      <c r="F91" s="114" t="s">
        <v>53</v>
      </c>
      <c r="G91" s="114" t="s">
        <v>279</v>
      </c>
      <c r="H91" s="114" t="s">
        <v>280</v>
      </c>
      <c r="I91" s="114" t="s">
        <v>281</v>
      </c>
      <c r="J91" s="114" t="s">
        <v>273</v>
      </c>
      <c r="K91" s="115" t="s">
        <v>282</v>
      </c>
      <c r="L91" s="112"/>
      <c r="M91" s="57" t="s">
        <v>3</v>
      </c>
      <c r="N91" s="58" t="s">
        <v>41</v>
      </c>
      <c r="O91" s="58" t="s">
        <v>283</v>
      </c>
      <c r="P91" s="58" t="s">
        <v>284</v>
      </c>
      <c r="Q91" s="58" t="s">
        <v>285</v>
      </c>
      <c r="R91" s="58" t="s">
        <v>286</v>
      </c>
      <c r="S91" s="58" t="s">
        <v>287</v>
      </c>
      <c r="T91" s="59" t="s">
        <v>288</v>
      </c>
    </row>
    <row r="92" spans="2:65" s="1" customFormat="1" ht="22.9" customHeight="1">
      <c r="B92" s="33"/>
      <c r="C92" s="62" t="s">
        <v>289</v>
      </c>
      <c r="J92" s="116">
        <f>BK92</f>
        <v>0</v>
      </c>
      <c r="L92" s="33"/>
      <c r="M92" s="60"/>
      <c r="N92" s="51"/>
      <c r="O92" s="51"/>
      <c r="P92" s="117">
        <f>P93+P320</f>
        <v>0</v>
      </c>
      <c r="Q92" s="51"/>
      <c r="R92" s="117">
        <f>R93+R320</f>
        <v>155.99184763999995</v>
      </c>
      <c r="S92" s="51"/>
      <c r="T92" s="118">
        <f>T93+T320</f>
        <v>94.578044119999987</v>
      </c>
      <c r="AT92" s="18" t="s">
        <v>70</v>
      </c>
      <c r="AU92" s="18" t="s">
        <v>274</v>
      </c>
      <c r="BK92" s="119">
        <f>BK93+BK320</f>
        <v>0</v>
      </c>
    </row>
    <row r="93" spans="2:65" s="11" customFormat="1" ht="25.9" customHeight="1">
      <c r="B93" s="120"/>
      <c r="D93" s="121" t="s">
        <v>70</v>
      </c>
      <c r="E93" s="122" t="s">
        <v>377</v>
      </c>
      <c r="F93" s="122" t="s">
        <v>378</v>
      </c>
      <c r="I93" s="123"/>
      <c r="J93" s="124">
        <f>BK93</f>
        <v>0</v>
      </c>
      <c r="L93" s="120"/>
      <c r="M93" s="125"/>
      <c r="P93" s="126">
        <f>P94+P142+P155+P227+P236+P241+P280+P315</f>
        <v>0</v>
      </c>
      <c r="R93" s="126">
        <f>R94+R142+R155+R227+R236+R241+R280+R315</f>
        <v>154.75315024999995</v>
      </c>
      <c r="T93" s="127">
        <f>T94+T142+T155+T227+T236+T241+T280+T315</f>
        <v>94.578044119999987</v>
      </c>
      <c r="AR93" s="121" t="s">
        <v>79</v>
      </c>
      <c r="AT93" s="128" t="s">
        <v>70</v>
      </c>
      <c r="AU93" s="128" t="s">
        <v>71</v>
      </c>
      <c r="AY93" s="121" t="s">
        <v>293</v>
      </c>
      <c r="BK93" s="129">
        <f>BK94+BK142+BK155+BK227+BK236+BK241+BK280+BK315</f>
        <v>0</v>
      </c>
    </row>
    <row r="94" spans="2:65" s="11" customFormat="1" ht="22.9" customHeight="1">
      <c r="B94" s="120"/>
      <c r="D94" s="121" t="s">
        <v>70</v>
      </c>
      <c r="E94" s="130" t="s">
        <v>79</v>
      </c>
      <c r="F94" s="130" t="s">
        <v>379</v>
      </c>
      <c r="I94" s="123"/>
      <c r="J94" s="131">
        <f>BK94</f>
        <v>0</v>
      </c>
      <c r="L94" s="120"/>
      <c r="M94" s="125"/>
      <c r="P94" s="126">
        <f>SUM(P95:P141)</f>
        <v>0</v>
      </c>
      <c r="R94" s="126">
        <f>SUM(R95:R141)</f>
        <v>0.83499999999999996</v>
      </c>
      <c r="T94" s="127">
        <f>SUM(T95:T141)</f>
        <v>0</v>
      </c>
      <c r="AR94" s="121" t="s">
        <v>79</v>
      </c>
      <c r="AT94" s="128" t="s">
        <v>70</v>
      </c>
      <c r="AU94" s="128" t="s">
        <v>79</v>
      </c>
      <c r="AY94" s="121" t="s">
        <v>293</v>
      </c>
      <c r="BK94" s="129">
        <f>SUM(BK95:BK141)</f>
        <v>0</v>
      </c>
    </row>
    <row r="95" spans="2:65" s="1" customFormat="1" ht="55.5" customHeight="1">
      <c r="B95" s="132"/>
      <c r="C95" s="358" t="s">
        <v>79</v>
      </c>
      <c r="D95" s="358" t="s">
        <v>309</v>
      </c>
      <c r="E95" s="359" t="s">
        <v>9138</v>
      </c>
      <c r="F95" s="360" t="s">
        <v>9139</v>
      </c>
      <c r="G95" s="361" t="s">
        <v>397</v>
      </c>
      <c r="H95" s="362">
        <v>11.13</v>
      </c>
      <c r="I95" s="148"/>
      <c r="J95" s="149">
        <f>ROUND(I95*H95,2)</f>
        <v>0</v>
      </c>
      <c r="K95" s="145" t="s">
        <v>383</v>
      </c>
      <c r="L95" s="33"/>
      <c r="M95" s="150" t="s">
        <v>3</v>
      </c>
      <c r="N95" s="151" t="s">
        <v>42</v>
      </c>
      <c r="P95" s="139">
        <f>O95*H95</f>
        <v>0</v>
      </c>
      <c r="Q95" s="139">
        <v>0</v>
      </c>
      <c r="R95" s="139">
        <f>Q95*H95</f>
        <v>0</v>
      </c>
      <c r="S95" s="139">
        <v>0</v>
      </c>
      <c r="T95" s="140">
        <f>S95*H95</f>
        <v>0</v>
      </c>
      <c r="AR95" s="141" t="s">
        <v>308</v>
      </c>
      <c r="AT95" s="141" t="s">
        <v>309</v>
      </c>
      <c r="AU95" s="141" t="s">
        <v>81</v>
      </c>
      <c r="AY95" s="18" t="s">
        <v>293</v>
      </c>
      <c r="BE95" s="142">
        <f>IF(N95="základní",J95,0)</f>
        <v>0</v>
      </c>
      <c r="BF95" s="142">
        <f>IF(N95="snížená",J95,0)</f>
        <v>0</v>
      </c>
      <c r="BG95" s="142">
        <f>IF(N95="zákl. přenesená",J95,0)</f>
        <v>0</v>
      </c>
      <c r="BH95" s="142">
        <f>IF(N95="sníž. přenesená",J95,0)</f>
        <v>0</v>
      </c>
      <c r="BI95" s="142">
        <f>IF(N95="nulová",J95,0)</f>
        <v>0</v>
      </c>
      <c r="BJ95" s="18" t="s">
        <v>79</v>
      </c>
      <c r="BK95" s="142">
        <f>ROUND(I95*H95,2)</f>
        <v>0</v>
      </c>
      <c r="BL95" s="18" t="s">
        <v>308</v>
      </c>
      <c r="BM95" s="141" t="s">
        <v>9140</v>
      </c>
    </row>
    <row r="96" spans="2:65" s="1" customFormat="1">
      <c r="B96" s="33"/>
      <c r="D96" s="162" t="s">
        <v>385</v>
      </c>
      <c r="F96" s="365" t="s">
        <v>9141</v>
      </c>
      <c r="I96" s="159"/>
      <c r="L96" s="33"/>
      <c r="M96" s="164"/>
      <c r="T96" s="54"/>
      <c r="AT96" s="18" t="s">
        <v>385</v>
      </c>
      <c r="AU96" s="18" t="s">
        <v>81</v>
      </c>
    </row>
    <row r="97" spans="2:65" s="12" customFormat="1" ht="22.5">
      <c r="B97" s="165"/>
      <c r="D97" s="157" t="s">
        <v>387</v>
      </c>
      <c r="E97" s="166" t="s">
        <v>3</v>
      </c>
      <c r="F97" s="366" t="s">
        <v>9142</v>
      </c>
      <c r="H97" s="367">
        <v>11.13</v>
      </c>
      <c r="I97" s="167"/>
      <c r="L97" s="165"/>
      <c r="M97" s="168"/>
      <c r="T97" s="169"/>
      <c r="AT97" s="166" t="s">
        <v>387</v>
      </c>
      <c r="AU97" s="166" t="s">
        <v>81</v>
      </c>
      <c r="AV97" s="12" t="s">
        <v>81</v>
      </c>
      <c r="AW97" s="12" t="s">
        <v>33</v>
      </c>
      <c r="AX97" s="12" t="s">
        <v>79</v>
      </c>
      <c r="AY97" s="166" t="s">
        <v>293</v>
      </c>
    </row>
    <row r="98" spans="2:65" s="1" customFormat="1" ht="21.75" customHeight="1">
      <c r="B98" s="132"/>
      <c r="C98" s="353" t="s">
        <v>81</v>
      </c>
      <c r="D98" s="353" t="s">
        <v>290</v>
      </c>
      <c r="E98" s="354" t="s">
        <v>9143</v>
      </c>
      <c r="F98" s="355" t="s">
        <v>9144</v>
      </c>
      <c r="G98" s="356" t="s">
        <v>431</v>
      </c>
      <c r="H98" s="357">
        <v>0.83499999999999996</v>
      </c>
      <c r="I98" s="134"/>
      <c r="J98" s="135">
        <f>ROUND(I98*H98,2)</f>
        <v>0</v>
      </c>
      <c r="K98" s="133" t="s">
        <v>383</v>
      </c>
      <c r="L98" s="136"/>
      <c r="M98" s="137" t="s">
        <v>3</v>
      </c>
      <c r="N98" s="138" t="s">
        <v>42</v>
      </c>
      <c r="P98" s="139">
        <f>O98*H98</f>
        <v>0</v>
      </c>
      <c r="Q98" s="139">
        <v>1</v>
      </c>
      <c r="R98" s="139">
        <f>Q98*H98</f>
        <v>0.83499999999999996</v>
      </c>
      <c r="S98" s="139">
        <v>0</v>
      </c>
      <c r="T98" s="140">
        <f>S98*H98</f>
        <v>0</v>
      </c>
      <c r="AR98" s="141" t="s">
        <v>325</v>
      </c>
      <c r="AT98" s="141" t="s">
        <v>290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308</v>
      </c>
      <c r="BM98" s="141" t="s">
        <v>9145</v>
      </c>
    </row>
    <row r="99" spans="2:65" s="12" customFormat="1" ht="22.5">
      <c r="B99" s="165"/>
      <c r="D99" s="157" t="s">
        <v>387</v>
      </c>
      <c r="E99" s="166" t="s">
        <v>3</v>
      </c>
      <c r="F99" s="366" t="s">
        <v>9146</v>
      </c>
      <c r="H99" s="367">
        <v>0.83499999999999996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79</v>
      </c>
      <c r="AY99" s="166" t="s">
        <v>293</v>
      </c>
    </row>
    <row r="100" spans="2:65" s="1" customFormat="1" ht="24.2" customHeight="1">
      <c r="B100" s="132"/>
      <c r="C100" s="358" t="s">
        <v>292</v>
      </c>
      <c r="D100" s="358" t="s">
        <v>309</v>
      </c>
      <c r="E100" s="359" t="s">
        <v>7206</v>
      </c>
      <c r="F100" s="360" t="s">
        <v>7207</v>
      </c>
      <c r="G100" s="361" t="s">
        <v>493</v>
      </c>
      <c r="H100" s="362">
        <v>37.1</v>
      </c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308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308</v>
      </c>
      <c r="BM100" s="141" t="s">
        <v>9147</v>
      </c>
    </row>
    <row r="101" spans="2:65" s="1" customFormat="1">
      <c r="B101" s="33"/>
      <c r="D101" s="162" t="s">
        <v>385</v>
      </c>
      <c r="F101" s="365" t="s">
        <v>7209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2" customFormat="1" ht="22.5">
      <c r="B102" s="165"/>
      <c r="D102" s="157" t="s">
        <v>387</v>
      </c>
      <c r="E102" s="166" t="s">
        <v>3</v>
      </c>
      <c r="F102" s="366" t="s">
        <v>9148</v>
      </c>
      <c r="H102" s="367">
        <v>37.1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79</v>
      </c>
      <c r="AY102" s="166" t="s">
        <v>293</v>
      </c>
    </row>
    <row r="103" spans="2:65" s="1" customFormat="1" ht="44.25" customHeight="1">
      <c r="B103" s="132"/>
      <c r="C103" s="358" t="s">
        <v>308</v>
      </c>
      <c r="D103" s="358" t="s">
        <v>309</v>
      </c>
      <c r="E103" s="359" t="s">
        <v>7243</v>
      </c>
      <c r="F103" s="360" t="s">
        <v>7244</v>
      </c>
      <c r="G103" s="361" t="s">
        <v>397</v>
      </c>
      <c r="H103" s="362">
        <v>14.84</v>
      </c>
      <c r="I103" s="148"/>
      <c r="J103" s="149">
        <f>ROUND(I103*H103,2)</f>
        <v>0</v>
      </c>
      <c r="K103" s="145" t="s">
        <v>383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0</v>
      </c>
      <c r="R103" s="139">
        <f>Q103*H103</f>
        <v>0</v>
      </c>
      <c r="S103" s="139">
        <v>0</v>
      </c>
      <c r="T103" s="140">
        <f>S103*H103</f>
        <v>0</v>
      </c>
      <c r="AR103" s="141" t="s">
        <v>308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308</v>
      </c>
      <c r="BM103" s="141" t="s">
        <v>9149</v>
      </c>
    </row>
    <row r="104" spans="2:65" s="1" customFormat="1">
      <c r="B104" s="33"/>
      <c r="D104" s="162" t="s">
        <v>385</v>
      </c>
      <c r="F104" s="365" t="s">
        <v>7246</v>
      </c>
      <c r="I104" s="159"/>
      <c r="L104" s="33"/>
      <c r="M104" s="164"/>
      <c r="T104" s="54"/>
      <c r="AT104" s="18" t="s">
        <v>385</v>
      </c>
      <c r="AU104" s="18" t="s">
        <v>81</v>
      </c>
    </row>
    <row r="105" spans="2:65" s="12" customFormat="1" ht="22.5">
      <c r="B105" s="165"/>
      <c r="D105" s="157" t="s">
        <v>387</v>
      </c>
      <c r="E105" s="166" t="s">
        <v>3</v>
      </c>
      <c r="F105" s="366" t="s">
        <v>9150</v>
      </c>
      <c r="H105" s="367">
        <v>14.84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79</v>
      </c>
      <c r="AY105" s="166" t="s">
        <v>293</v>
      </c>
    </row>
    <row r="106" spans="2:65" s="1" customFormat="1" ht="62.65" customHeight="1">
      <c r="B106" s="132"/>
      <c r="C106" s="358" t="s">
        <v>313</v>
      </c>
      <c r="D106" s="358" t="s">
        <v>309</v>
      </c>
      <c r="E106" s="359" t="s">
        <v>408</v>
      </c>
      <c r="F106" s="360" t="s">
        <v>409</v>
      </c>
      <c r="G106" s="361" t="s">
        <v>397</v>
      </c>
      <c r="H106" s="362">
        <v>33.39</v>
      </c>
      <c r="I106" s="148"/>
      <c r="J106" s="149">
        <f>ROUND(I106*H106,2)</f>
        <v>0</v>
      </c>
      <c r="K106" s="145" t="s">
        <v>383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9151</v>
      </c>
    </row>
    <row r="107" spans="2:65" s="1" customFormat="1">
      <c r="B107" s="33"/>
      <c r="D107" s="162" t="s">
        <v>385</v>
      </c>
      <c r="F107" s="365" t="s">
        <v>411</v>
      </c>
      <c r="I107" s="159"/>
      <c r="L107" s="33"/>
      <c r="M107" s="164"/>
      <c r="T107" s="54"/>
      <c r="AT107" s="18" t="s">
        <v>385</v>
      </c>
      <c r="AU107" s="18" t="s">
        <v>81</v>
      </c>
    </row>
    <row r="108" spans="2:65" s="12" customFormat="1">
      <c r="B108" s="165"/>
      <c r="D108" s="157" t="s">
        <v>387</v>
      </c>
      <c r="E108" s="166" t="s">
        <v>3</v>
      </c>
      <c r="F108" s="366" t="s">
        <v>9152</v>
      </c>
      <c r="H108" s="367">
        <v>7.42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71</v>
      </c>
      <c r="AY108" s="166" t="s">
        <v>293</v>
      </c>
    </row>
    <row r="109" spans="2:65" s="12" customFormat="1">
      <c r="B109" s="165"/>
      <c r="D109" s="157" t="s">
        <v>387</v>
      </c>
      <c r="E109" s="166" t="s">
        <v>3</v>
      </c>
      <c r="F109" s="366" t="s">
        <v>9153</v>
      </c>
      <c r="H109" s="367">
        <v>14.84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71</v>
      </c>
      <c r="AY109" s="166" t="s">
        <v>293</v>
      </c>
    </row>
    <row r="110" spans="2:65" s="14" customFormat="1">
      <c r="B110" s="175"/>
      <c r="D110" s="157" t="s">
        <v>387</v>
      </c>
      <c r="E110" s="176" t="s">
        <v>3</v>
      </c>
      <c r="F110" s="370" t="s">
        <v>4619</v>
      </c>
      <c r="H110" s="371">
        <v>22.26</v>
      </c>
      <c r="I110" s="177"/>
      <c r="L110" s="175"/>
      <c r="M110" s="178"/>
      <c r="T110" s="179"/>
      <c r="AT110" s="176" t="s">
        <v>387</v>
      </c>
      <c r="AU110" s="176" t="s">
        <v>81</v>
      </c>
      <c r="AV110" s="14" t="s">
        <v>292</v>
      </c>
      <c r="AW110" s="14" t="s">
        <v>33</v>
      </c>
      <c r="AX110" s="14" t="s">
        <v>71</v>
      </c>
      <c r="AY110" s="176" t="s">
        <v>293</v>
      </c>
    </row>
    <row r="111" spans="2:65" s="12" customFormat="1">
      <c r="B111" s="165"/>
      <c r="D111" s="157" t="s">
        <v>387</v>
      </c>
      <c r="E111" s="166" t="s">
        <v>3</v>
      </c>
      <c r="F111" s="366" t="s">
        <v>9154</v>
      </c>
      <c r="H111" s="367">
        <v>11.13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71</v>
      </c>
      <c r="AY111" s="166" t="s">
        <v>293</v>
      </c>
    </row>
    <row r="112" spans="2:65" s="14" customFormat="1">
      <c r="B112" s="175"/>
      <c r="D112" s="157" t="s">
        <v>387</v>
      </c>
      <c r="E112" s="176" t="s">
        <v>3</v>
      </c>
      <c r="F112" s="370" t="s">
        <v>4621</v>
      </c>
      <c r="H112" s="371">
        <v>11.13</v>
      </c>
      <c r="I112" s="177"/>
      <c r="L112" s="175"/>
      <c r="M112" s="178"/>
      <c r="T112" s="179"/>
      <c r="AT112" s="176" t="s">
        <v>387</v>
      </c>
      <c r="AU112" s="176" t="s">
        <v>81</v>
      </c>
      <c r="AV112" s="14" t="s">
        <v>292</v>
      </c>
      <c r="AW112" s="14" t="s">
        <v>33</v>
      </c>
      <c r="AX112" s="14" t="s">
        <v>71</v>
      </c>
      <c r="AY112" s="176" t="s">
        <v>293</v>
      </c>
    </row>
    <row r="113" spans="2:65" s="13" customFormat="1">
      <c r="B113" s="170"/>
      <c r="D113" s="157" t="s">
        <v>387</v>
      </c>
      <c r="E113" s="171" t="s">
        <v>3</v>
      </c>
      <c r="F113" s="368" t="s">
        <v>407</v>
      </c>
      <c r="H113" s="369">
        <v>33.39</v>
      </c>
      <c r="I113" s="172"/>
      <c r="L113" s="170"/>
      <c r="M113" s="173"/>
      <c r="T113" s="174"/>
      <c r="AT113" s="171" t="s">
        <v>387</v>
      </c>
      <c r="AU113" s="171" t="s">
        <v>81</v>
      </c>
      <c r="AV113" s="13" t="s">
        <v>308</v>
      </c>
      <c r="AW113" s="13" t="s">
        <v>33</v>
      </c>
      <c r="AX113" s="13" t="s">
        <v>79</v>
      </c>
      <c r="AY113" s="171" t="s">
        <v>293</v>
      </c>
    </row>
    <row r="114" spans="2:65" s="1" customFormat="1" ht="44.25" customHeight="1">
      <c r="B114" s="132"/>
      <c r="C114" s="358" t="s">
        <v>317</v>
      </c>
      <c r="D114" s="358" t="s">
        <v>309</v>
      </c>
      <c r="E114" s="359" t="s">
        <v>420</v>
      </c>
      <c r="F114" s="360" t="s">
        <v>421</v>
      </c>
      <c r="G114" s="361" t="s">
        <v>397</v>
      </c>
      <c r="H114" s="362">
        <v>11.13</v>
      </c>
      <c r="I114" s="148"/>
      <c r="J114" s="149">
        <f>ROUND(I114*H114,2)</f>
        <v>0</v>
      </c>
      <c r="K114" s="145" t="s">
        <v>383</v>
      </c>
      <c r="L114" s="33"/>
      <c r="M114" s="150" t="s">
        <v>3</v>
      </c>
      <c r="N114" s="151" t="s">
        <v>42</v>
      </c>
      <c r="P114" s="139">
        <f>O114*H114</f>
        <v>0</v>
      </c>
      <c r="Q114" s="139">
        <v>0</v>
      </c>
      <c r="R114" s="139">
        <f>Q114*H114</f>
        <v>0</v>
      </c>
      <c r="S114" s="139">
        <v>0</v>
      </c>
      <c r="T114" s="140">
        <f>S114*H114</f>
        <v>0</v>
      </c>
      <c r="AR114" s="141" t="s">
        <v>308</v>
      </c>
      <c r="AT114" s="141" t="s">
        <v>309</v>
      </c>
      <c r="AU114" s="141" t="s">
        <v>81</v>
      </c>
      <c r="AY114" s="18" t="s">
        <v>293</v>
      </c>
      <c r="BE114" s="142">
        <f>IF(N114="základní",J114,0)</f>
        <v>0</v>
      </c>
      <c r="BF114" s="142">
        <f>IF(N114="snížená",J114,0)</f>
        <v>0</v>
      </c>
      <c r="BG114" s="142">
        <f>IF(N114="zákl. přenesená",J114,0)</f>
        <v>0</v>
      </c>
      <c r="BH114" s="142">
        <f>IF(N114="sníž. přenesená",J114,0)</f>
        <v>0</v>
      </c>
      <c r="BI114" s="142">
        <f>IF(N114="nulová",J114,0)</f>
        <v>0</v>
      </c>
      <c r="BJ114" s="18" t="s">
        <v>79</v>
      </c>
      <c r="BK114" s="142">
        <f>ROUND(I114*H114,2)</f>
        <v>0</v>
      </c>
      <c r="BL114" s="18" t="s">
        <v>308</v>
      </c>
      <c r="BM114" s="141" t="s">
        <v>9155</v>
      </c>
    </row>
    <row r="115" spans="2:65" s="1" customFormat="1">
      <c r="B115" s="33"/>
      <c r="D115" s="162" t="s">
        <v>385</v>
      </c>
      <c r="F115" s="365" t="s">
        <v>423</v>
      </c>
      <c r="I115" s="159"/>
      <c r="L115" s="33"/>
      <c r="M115" s="164"/>
      <c r="T115" s="54"/>
      <c r="AT115" s="18" t="s">
        <v>385</v>
      </c>
      <c r="AU115" s="18" t="s">
        <v>81</v>
      </c>
    </row>
    <row r="116" spans="2:65" s="12" customFormat="1" ht="22.5">
      <c r="B116" s="165"/>
      <c r="D116" s="157" t="s">
        <v>387</v>
      </c>
      <c r="E116" s="166" t="s">
        <v>3</v>
      </c>
      <c r="F116" s="366" t="s">
        <v>9142</v>
      </c>
      <c r="H116" s="367">
        <v>11.13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33</v>
      </c>
      <c r="AX116" s="12" t="s">
        <v>79</v>
      </c>
      <c r="AY116" s="166" t="s">
        <v>293</v>
      </c>
    </row>
    <row r="117" spans="2:65" s="1" customFormat="1" ht="37.9" customHeight="1">
      <c r="B117" s="132"/>
      <c r="C117" s="358" t="s">
        <v>321</v>
      </c>
      <c r="D117" s="358" t="s">
        <v>309</v>
      </c>
      <c r="E117" s="359" t="s">
        <v>9156</v>
      </c>
      <c r="F117" s="360" t="s">
        <v>9157</v>
      </c>
      <c r="G117" s="361" t="s">
        <v>493</v>
      </c>
      <c r="H117" s="362">
        <v>37.1</v>
      </c>
      <c r="I117" s="148"/>
      <c r="J117" s="149">
        <f>ROUND(I117*H117,2)</f>
        <v>0</v>
      </c>
      <c r="K117" s="145" t="s">
        <v>383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0</v>
      </c>
      <c r="R117" s="139">
        <f>Q117*H117</f>
        <v>0</v>
      </c>
      <c r="S117" s="139">
        <v>0</v>
      </c>
      <c r="T117" s="140">
        <f>S117*H117</f>
        <v>0</v>
      </c>
      <c r="AR117" s="141" t="s">
        <v>308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308</v>
      </c>
      <c r="BM117" s="141" t="s">
        <v>9158</v>
      </c>
    </row>
    <row r="118" spans="2:65" s="1" customFormat="1">
      <c r="B118" s="33"/>
      <c r="D118" s="162" t="s">
        <v>385</v>
      </c>
      <c r="F118" s="365" t="s">
        <v>9159</v>
      </c>
      <c r="I118" s="159"/>
      <c r="L118" s="33"/>
      <c r="M118" s="164"/>
      <c r="T118" s="54"/>
      <c r="AT118" s="18" t="s">
        <v>385</v>
      </c>
      <c r="AU118" s="18" t="s">
        <v>81</v>
      </c>
    </row>
    <row r="119" spans="2:65" s="12" customFormat="1" ht="22.5">
      <c r="B119" s="165"/>
      <c r="D119" s="157" t="s">
        <v>387</v>
      </c>
      <c r="E119" s="166" t="s">
        <v>3</v>
      </c>
      <c r="F119" s="366" t="s">
        <v>9160</v>
      </c>
      <c r="H119" s="367">
        <v>37.1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79</v>
      </c>
      <c r="AY119" s="166" t="s">
        <v>293</v>
      </c>
    </row>
    <row r="120" spans="2:65" s="1" customFormat="1" ht="44.25" customHeight="1">
      <c r="B120" s="132"/>
      <c r="C120" s="358" t="s">
        <v>325</v>
      </c>
      <c r="D120" s="358" t="s">
        <v>309</v>
      </c>
      <c r="E120" s="359" t="s">
        <v>429</v>
      </c>
      <c r="F120" s="360" t="s">
        <v>430</v>
      </c>
      <c r="G120" s="361" t="s">
        <v>431</v>
      </c>
      <c r="H120" s="362">
        <v>12.521000000000001</v>
      </c>
      <c r="I120" s="148"/>
      <c r="J120" s="149">
        <f>ROUND(I120*H120,2)</f>
        <v>0</v>
      </c>
      <c r="K120" s="145" t="s">
        <v>383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0</v>
      </c>
      <c r="R120" s="139">
        <f>Q120*H120</f>
        <v>0</v>
      </c>
      <c r="S120" s="139">
        <v>0</v>
      </c>
      <c r="T120" s="140">
        <f>S120*H120</f>
        <v>0</v>
      </c>
      <c r="AR120" s="141" t="s">
        <v>308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308</v>
      </c>
      <c r="BM120" s="141" t="s">
        <v>9161</v>
      </c>
    </row>
    <row r="121" spans="2:65" s="1" customFormat="1">
      <c r="B121" s="33"/>
      <c r="D121" s="162" t="s">
        <v>385</v>
      </c>
      <c r="F121" s="365" t="s">
        <v>433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2" customFormat="1">
      <c r="B122" s="165"/>
      <c r="D122" s="157" t="s">
        <v>387</v>
      </c>
      <c r="E122" s="166" t="s">
        <v>3</v>
      </c>
      <c r="F122" s="366" t="s">
        <v>9152</v>
      </c>
      <c r="H122" s="367">
        <v>7.42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71</v>
      </c>
      <c r="AY122" s="166" t="s">
        <v>293</v>
      </c>
    </row>
    <row r="123" spans="2:65" s="12" customFormat="1">
      <c r="B123" s="165"/>
      <c r="D123" s="157" t="s">
        <v>387</v>
      </c>
      <c r="E123" s="166" t="s">
        <v>3</v>
      </c>
      <c r="F123" s="366" t="s">
        <v>9153</v>
      </c>
      <c r="H123" s="367">
        <v>14.84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71</v>
      </c>
      <c r="AY123" s="166" t="s">
        <v>293</v>
      </c>
    </row>
    <row r="124" spans="2:65" s="12" customFormat="1">
      <c r="B124" s="165"/>
      <c r="D124" s="157" t="s">
        <v>387</v>
      </c>
      <c r="E124" s="166" t="s">
        <v>3</v>
      </c>
      <c r="F124" s="366" t="s">
        <v>9162</v>
      </c>
      <c r="H124" s="367">
        <v>-11.13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71</v>
      </c>
      <c r="AY124" s="166" t="s">
        <v>293</v>
      </c>
    </row>
    <row r="125" spans="2:65" s="14" customFormat="1">
      <c r="B125" s="175"/>
      <c r="D125" s="157" t="s">
        <v>387</v>
      </c>
      <c r="E125" s="176" t="s">
        <v>3</v>
      </c>
      <c r="F125" s="370" t="s">
        <v>1015</v>
      </c>
      <c r="H125" s="371">
        <v>11.13</v>
      </c>
      <c r="I125" s="177"/>
      <c r="L125" s="175"/>
      <c r="M125" s="178"/>
      <c r="T125" s="179"/>
      <c r="AT125" s="176" t="s">
        <v>387</v>
      </c>
      <c r="AU125" s="176" t="s">
        <v>81</v>
      </c>
      <c r="AV125" s="14" t="s">
        <v>292</v>
      </c>
      <c r="AW125" s="14" t="s">
        <v>33</v>
      </c>
      <c r="AX125" s="14" t="s">
        <v>71</v>
      </c>
      <c r="AY125" s="176" t="s">
        <v>293</v>
      </c>
    </row>
    <row r="126" spans="2:65" s="12" customFormat="1" ht="22.5">
      <c r="B126" s="165"/>
      <c r="D126" s="157" t="s">
        <v>387</v>
      </c>
      <c r="E126" s="166" t="s">
        <v>3</v>
      </c>
      <c r="F126" s="366" t="s">
        <v>9163</v>
      </c>
      <c r="H126" s="367">
        <v>12.521000000000001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79</v>
      </c>
      <c r="AY126" s="166" t="s">
        <v>293</v>
      </c>
    </row>
    <row r="127" spans="2:65" s="1" customFormat="1" ht="44.25" customHeight="1">
      <c r="B127" s="132"/>
      <c r="C127" s="358" t="s">
        <v>329</v>
      </c>
      <c r="D127" s="358" t="s">
        <v>309</v>
      </c>
      <c r="E127" s="359" t="s">
        <v>439</v>
      </c>
      <c r="F127" s="360" t="s">
        <v>440</v>
      </c>
      <c r="G127" s="361" t="s">
        <v>431</v>
      </c>
      <c r="H127" s="362">
        <v>12.521000000000001</v>
      </c>
      <c r="I127" s="148"/>
      <c r="J127" s="149">
        <f>ROUND(I127*H127,2)</f>
        <v>0</v>
      </c>
      <c r="K127" s="145" t="s">
        <v>383</v>
      </c>
      <c r="L127" s="33"/>
      <c r="M127" s="150" t="s">
        <v>3</v>
      </c>
      <c r="N127" s="151" t="s">
        <v>42</v>
      </c>
      <c r="P127" s="139">
        <f>O127*H127</f>
        <v>0</v>
      </c>
      <c r="Q127" s="139">
        <v>0</v>
      </c>
      <c r="R127" s="139">
        <f>Q127*H127</f>
        <v>0</v>
      </c>
      <c r="S127" s="139">
        <v>0</v>
      </c>
      <c r="T127" s="140">
        <f>S127*H127</f>
        <v>0</v>
      </c>
      <c r="AR127" s="141" t="s">
        <v>308</v>
      </c>
      <c r="AT127" s="141" t="s">
        <v>309</v>
      </c>
      <c r="AU127" s="141" t="s">
        <v>81</v>
      </c>
      <c r="AY127" s="18" t="s">
        <v>293</v>
      </c>
      <c r="BE127" s="142">
        <f>IF(N127="základní",J127,0)</f>
        <v>0</v>
      </c>
      <c r="BF127" s="142">
        <f>IF(N127="snížená",J127,0)</f>
        <v>0</v>
      </c>
      <c r="BG127" s="142">
        <f>IF(N127="zákl. přenesená",J127,0)</f>
        <v>0</v>
      </c>
      <c r="BH127" s="142">
        <f>IF(N127="sníž. přenesená",J127,0)</f>
        <v>0</v>
      </c>
      <c r="BI127" s="142">
        <f>IF(N127="nulová",J127,0)</f>
        <v>0</v>
      </c>
      <c r="BJ127" s="18" t="s">
        <v>79</v>
      </c>
      <c r="BK127" s="142">
        <f>ROUND(I127*H127,2)</f>
        <v>0</v>
      </c>
      <c r="BL127" s="18" t="s">
        <v>308</v>
      </c>
      <c r="BM127" s="141" t="s">
        <v>9164</v>
      </c>
    </row>
    <row r="128" spans="2:65" s="1" customFormat="1">
      <c r="B128" s="33"/>
      <c r="D128" s="162" t="s">
        <v>385</v>
      </c>
      <c r="F128" s="365" t="s">
        <v>442</v>
      </c>
      <c r="I128" s="159"/>
      <c r="L128" s="33"/>
      <c r="M128" s="164"/>
      <c r="T128" s="54"/>
      <c r="AT128" s="18" t="s">
        <v>385</v>
      </c>
      <c r="AU128" s="18" t="s">
        <v>81</v>
      </c>
    </row>
    <row r="129" spans="2:65" s="12" customFormat="1">
      <c r="B129" s="165"/>
      <c r="D129" s="157" t="s">
        <v>387</v>
      </c>
      <c r="E129" s="166" t="s">
        <v>3</v>
      </c>
      <c r="F129" s="366" t="s">
        <v>9152</v>
      </c>
      <c r="H129" s="367">
        <v>7.42</v>
      </c>
      <c r="I129" s="167"/>
      <c r="L129" s="165"/>
      <c r="M129" s="168"/>
      <c r="T129" s="169"/>
      <c r="AT129" s="166" t="s">
        <v>387</v>
      </c>
      <c r="AU129" s="166" t="s">
        <v>81</v>
      </c>
      <c r="AV129" s="12" t="s">
        <v>81</v>
      </c>
      <c r="AW129" s="12" t="s">
        <v>33</v>
      </c>
      <c r="AX129" s="12" t="s">
        <v>71</v>
      </c>
      <c r="AY129" s="166" t="s">
        <v>293</v>
      </c>
    </row>
    <row r="130" spans="2:65" s="12" customFormat="1">
      <c r="B130" s="165"/>
      <c r="D130" s="157" t="s">
        <v>387</v>
      </c>
      <c r="E130" s="166" t="s">
        <v>3</v>
      </c>
      <c r="F130" s="366" t="s">
        <v>9153</v>
      </c>
      <c r="H130" s="367">
        <v>14.84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71</v>
      </c>
      <c r="AY130" s="166" t="s">
        <v>293</v>
      </c>
    </row>
    <row r="131" spans="2:65" s="12" customFormat="1">
      <c r="B131" s="165"/>
      <c r="D131" s="157" t="s">
        <v>387</v>
      </c>
      <c r="E131" s="166" t="s">
        <v>3</v>
      </c>
      <c r="F131" s="366" t="s">
        <v>9162</v>
      </c>
      <c r="H131" s="367">
        <v>-11.13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71</v>
      </c>
      <c r="AY131" s="166" t="s">
        <v>293</v>
      </c>
    </row>
    <row r="132" spans="2:65" s="14" customFormat="1">
      <c r="B132" s="175"/>
      <c r="D132" s="157" t="s">
        <v>387</v>
      </c>
      <c r="E132" s="176" t="s">
        <v>3</v>
      </c>
      <c r="F132" s="370" t="s">
        <v>1015</v>
      </c>
      <c r="H132" s="371">
        <v>11.13</v>
      </c>
      <c r="I132" s="177"/>
      <c r="L132" s="175"/>
      <c r="M132" s="178"/>
      <c r="T132" s="179"/>
      <c r="AT132" s="176" t="s">
        <v>387</v>
      </c>
      <c r="AU132" s="176" t="s">
        <v>81</v>
      </c>
      <c r="AV132" s="14" t="s">
        <v>292</v>
      </c>
      <c r="AW132" s="14" t="s">
        <v>33</v>
      </c>
      <c r="AX132" s="14" t="s">
        <v>71</v>
      </c>
      <c r="AY132" s="176" t="s">
        <v>293</v>
      </c>
    </row>
    <row r="133" spans="2:65" s="12" customFormat="1" ht="22.5">
      <c r="B133" s="165"/>
      <c r="D133" s="157" t="s">
        <v>387</v>
      </c>
      <c r="E133" s="166" t="s">
        <v>3</v>
      </c>
      <c r="F133" s="366" t="s">
        <v>9163</v>
      </c>
      <c r="H133" s="367">
        <v>12.521000000000001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79</v>
      </c>
      <c r="AY133" s="166" t="s">
        <v>293</v>
      </c>
    </row>
    <row r="134" spans="2:65" s="1" customFormat="1" ht="37.9" customHeight="1">
      <c r="B134" s="132"/>
      <c r="C134" s="358" t="s">
        <v>438</v>
      </c>
      <c r="D134" s="358" t="s">
        <v>309</v>
      </c>
      <c r="E134" s="359" t="s">
        <v>444</v>
      </c>
      <c r="F134" s="360" t="s">
        <v>445</v>
      </c>
      <c r="G134" s="361" t="s">
        <v>397</v>
      </c>
      <c r="H134" s="362">
        <v>22.26</v>
      </c>
      <c r="I134" s="148"/>
      <c r="J134" s="149">
        <f>ROUND(I134*H134,2)</f>
        <v>0</v>
      </c>
      <c r="K134" s="145" t="s">
        <v>383</v>
      </c>
      <c r="L134" s="33"/>
      <c r="M134" s="150" t="s">
        <v>3</v>
      </c>
      <c r="N134" s="151" t="s">
        <v>42</v>
      </c>
      <c r="P134" s="139">
        <f>O134*H134</f>
        <v>0</v>
      </c>
      <c r="Q134" s="139">
        <v>0</v>
      </c>
      <c r="R134" s="139">
        <f>Q134*H134</f>
        <v>0</v>
      </c>
      <c r="S134" s="139">
        <v>0</v>
      </c>
      <c r="T134" s="140">
        <f>S134*H134</f>
        <v>0</v>
      </c>
      <c r="AR134" s="141" t="s">
        <v>308</v>
      </c>
      <c r="AT134" s="141" t="s">
        <v>309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308</v>
      </c>
      <c r="BM134" s="141" t="s">
        <v>9165</v>
      </c>
    </row>
    <row r="135" spans="2:65" s="1" customFormat="1">
      <c r="B135" s="33"/>
      <c r="D135" s="162" t="s">
        <v>385</v>
      </c>
      <c r="F135" s="365" t="s">
        <v>447</v>
      </c>
      <c r="I135" s="159"/>
      <c r="L135" s="33"/>
      <c r="M135" s="164"/>
      <c r="T135" s="54"/>
      <c r="AT135" s="18" t="s">
        <v>385</v>
      </c>
      <c r="AU135" s="18" t="s">
        <v>81</v>
      </c>
    </row>
    <row r="136" spans="2:65" s="12" customFormat="1">
      <c r="B136" s="165"/>
      <c r="D136" s="157" t="s">
        <v>387</v>
      </c>
      <c r="E136" s="166" t="s">
        <v>3</v>
      </c>
      <c r="F136" s="366" t="s">
        <v>9152</v>
      </c>
      <c r="H136" s="367">
        <v>7.42</v>
      </c>
      <c r="I136" s="167"/>
      <c r="L136" s="165"/>
      <c r="M136" s="168"/>
      <c r="T136" s="169"/>
      <c r="AT136" s="166" t="s">
        <v>387</v>
      </c>
      <c r="AU136" s="166" t="s">
        <v>81</v>
      </c>
      <c r="AV136" s="12" t="s">
        <v>81</v>
      </c>
      <c r="AW136" s="12" t="s">
        <v>33</v>
      </c>
      <c r="AX136" s="12" t="s">
        <v>71</v>
      </c>
      <c r="AY136" s="166" t="s">
        <v>293</v>
      </c>
    </row>
    <row r="137" spans="2:65" s="12" customFormat="1">
      <c r="B137" s="165"/>
      <c r="D137" s="157" t="s">
        <v>387</v>
      </c>
      <c r="E137" s="166" t="s">
        <v>3</v>
      </c>
      <c r="F137" s="366" t="s">
        <v>9153</v>
      </c>
      <c r="H137" s="367">
        <v>14.84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71</v>
      </c>
      <c r="AY137" s="166" t="s">
        <v>293</v>
      </c>
    </row>
    <row r="138" spans="2:65" s="13" customFormat="1">
      <c r="B138" s="170"/>
      <c r="D138" s="157" t="s">
        <v>387</v>
      </c>
      <c r="E138" s="171" t="s">
        <v>3</v>
      </c>
      <c r="F138" s="368" t="s">
        <v>407</v>
      </c>
      <c r="H138" s="369">
        <v>22.26</v>
      </c>
      <c r="I138" s="172"/>
      <c r="L138" s="170"/>
      <c r="M138" s="173"/>
      <c r="T138" s="174"/>
      <c r="AT138" s="171" t="s">
        <v>387</v>
      </c>
      <c r="AU138" s="171" t="s">
        <v>81</v>
      </c>
      <c r="AV138" s="13" t="s">
        <v>308</v>
      </c>
      <c r="AW138" s="13" t="s">
        <v>33</v>
      </c>
      <c r="AX138" s="13" t="s">
        <v>79</v>
      </c>
      <c r="AY138" s="171" t="s">
        <v>293</v>
      </c>
    </row>
    <row r="139" spans="2:65" s="1" customFormat="1" ht="49.15" customHeight="1">
      <c r="B139" s="132"/>
      <c r="C139" s="358" t="s">
        <v>443</v>
      </c>
      <c r="D139" s="358" t="s">
        <v>309</v>
      </c>
      <c r="E139" s="359" t="s">
        <v>7279</v>
      </c>
      <c r="F139" s="360" t="s">
        <v>7280</v>
      </c>
      <c r="G139" s="361" t="s">
        <v>397</v>
      </c>
      <c r="H139" s="362">
        <v>11.13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9166</v>
      </c>
    </row>
    <row r="140" spans="2:65" s="1" customFormat="1">
      <c r="B140" s="33"/>
      <c r="D140" s="162" t="s">
        <v>385</v>
      </c>
      <c r="F140" s="365" t="s">
        <v>7282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2" customFormat="1" ht="22.5">
      <c r="B141" s="165"/>
      <c r="D141" s="157" t="s">
        <v>387</v>
      </c>
      <c r="E141" s="166" t="s">
        <v>3</v>
      </c>
      <c r="F141" s="366" t="s">
        <v>9142</v>
      </c>
      <c r="H141" s="367">
        <v>11.13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1" customFormat="1" ht="22.9" customHeight="1">
      <c r="B142" s="120"/>
      <c r="D142" s="121" t="s">
        <v>70</v>
      </c>
      <c r="E142" s="130" t="s">
        <v>81</v>
      </c>
      <c r="F142" s="130" t="s">
        <v>448</v>
      </c>
      <c r="I142" s="123"/>
      <c r="J142" s="131">
        <f>BK142</f>
        <v>0</v>
      </c>
      <c r="L142" s="120"/>
      <c r="M142" s="125"/>
      <c r="P142" s="126">
        <f>SUM(P143:P154)</f>
        <v>0</v>
      </c>
      <c r="R142" s="126">
        <f>SUM(R143:R154)</f>
        <v>68.958424339999979</v>
      </c>
      <c r="T142" s="127">
        <f>SUM(T143:T154)</f>
        <v>0</v>
      </c>
      <c r="AR142" s="121" t="s">
        <v>79</v>
      </c>
      <c r="AT142" s="128" t="s">
        <v>70</v>
      </c>
      <c r="AU142" s="128" t="s">
        <v>79</v>
      </c>
      <c r="AY142" s="121" t="s">
        <v>293</v>
      </c>
      <c r="BK142" s="129">
        <f>SUM(BK143:BK154)</f>
        <v>0</v>
      </c>
    </row>
    <row r="143" spans="2:65" s="1" customFormat="1" ht="33" customHeight="1">
      <c r="B143" s="132"/>
      <c r="C143" s="358" t="s">
        <v>9</v>
      </c>
      <c r="D143" s="358" t="s">
        <v>309</v>
      </c>
      <c r="E143" s="359" t="s">
        <v>9167</v>
      </c>
      <c r="F143" s="360" t="s">
        <v>9168</v>
      </c>
      <c r="G143" s="361" t="s">
        <v>397</v>
      </c>
      <c r="H143" s="362">
        <v>0.39</v>
      </c>
      <c r="I143" s="148"/>
      <c r="J143" s="149">
        <f>ROUND(I143*H143,2)</f>
        <v>0</v>
      </c>
      <c r="K143" s="145" t="s">
        <v>383</v>
      </c>
      <c r="L143" s="33"/>
      <c r="M143" s="150" t="s">
        <v>3</v>
      </c>
      <c r="N143" s="151" t="s">
        <v>42</v>
      </c>
      <c r="P143" s="139">
        <f>O143*H143</f>
        <v>0</v>
      </c>
      <c r="Q143" s="139">
        <v>2.5018699999999998</v>
      </c>
      <c r="R143" s="139">
        <f>Q143*H143</f>
        <v>0.97572929999999991</v>
      </c>
      <c r="S143" s="139">
        <v>0</v>
      </c>
      <c r="T143" s="140">
        <f>S143*H143</f>
        <v>0</v>
      </c>
      <c r="AR143" s="141" t="s">
        <v>308</v>
      </c>
      <c r="AT143" s="141" t="s">
        <v>309</v>
      </c>
      <c r="AU143" s="141" t="s">
        <v>81</v>
      </c>
      <c r="AY143" s="18" t="s">
        <v>293</v>
      </c>
      <c r="BE143" s="142">
        <f>IF(N143="základní",J143,0)</f>
        <v>0</v>
      </c>
      <c r="BF143" s="142">
        <f>IF(N143="snížená",J143,0)</f>
        <v>0</v>
      </c>
      <c r="BG143" s="142">
        <f>IF(N143="zákl. přenesená",J143,0)</f>
        <v>0</v>
      </c>
      <c r="BH143" s="142">
        <f>IF(N143="sníž. přenesená",J143,0)</f>
        <v>0</v>
      </c>
      <c r="BI143" s="142">
        <f>IF(N143="nulová",J143,0)</f>
        <v>0</v>
      </c>
      <c r="BJ143" s="18" t="s">
        <v>79</v>
      </c>
      <c r="BK143" s="142">
        <f>ROUND(I143*H143,2)</f>
        <v>0</v>
      </c>
      <c r="BL143" s="18" t="s">
        <v>308</v>
      </c>
      <c r="BM143" s="141" t="s">
        <v>9169</v>
      </c>
    </row>
    <row r="144" spans="2:65" s="1" customFormat="1">
      <c r="B144" s="33"/>
      <c r="D144" s="162" t="s">
        <v>385</v>
      </c>
      <c r="F144" s="365" t="s">
        <v>9170</v>
      </c>
      <c r="I144" s="159"/>
      <c r="L144" s="33"/>
      <c r="M144" s="164"/>
      <c r="T144" s="54"/>
      <c r="AT144" s="18" t="s">
        <v>385</v>
      </c>
      <c r="AU144" s="18" t="s">
        <v>81</v>
      </c>
    </row>
    <row r="145" spans="2:65" s="12" customFormat="1">
      <c r="B145" s="165"/>
      <c r="D145" s="157" t="s">
        <v>387</v>
      </c>
      <c r="E145" s="166" t="s">
        <v>3</v>
      </c>
      <c r="F145" s="366" t="s">
        <v>9171</v>
      </c>
      <c r="H145" s="367">
        <v>0.39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79</v>
      </c>
      <c r="AY145" s="166" t="s">
        <v>293</v>
      </c>
    </row>
    <row r="146" spans="2:65" s="1" customFormat="1" ht="33" customHeight="1">
      <c r="B146" s="132"/>
      <c r="C146" s="358" t="s">
        <v>455</v>
      </c>
      <c r="D146" s="358" t="s">
        <v>309</v>
      </c>
      <c r="E146" s="359" t="s">
        <v>514</v>
      </c>
      <c r="F146" s="360" t="s">
        <v>515</v>
      </c>
      <c r="G146" s="361" t="s">
        <v>397</v>
      </c>
      <c r="H146" s="362">
        <v>27.071999999999999</v>
      </c>
      <c r="I146" s="148"/>
      <c r="J146" s="149">
        <f>ROUND(I146*H146,2)</f>
        <v>0</v>
      </c>
      <c r="K146" s="145" t="s">
        <v>383</v>
      </c>
      <c r="L146" s="33"/>
      <c r="M146" s="150" t="s">
        <v>3</v>
      </c>
      <c r="N146" s="151" t="s">
        <v>42</v>
      </c>
      <c r="P146" s="139">
        <f>O146*H146</f>
        <v>0</v>
      </c>
      <c r="Q146" s="139">
        <v>2.5018699999999998</v>
      </c>
      <c r="R146" s="139">
        <f>Q146*H146</f>
        <v>67.730624639999988</v>
      </c>
      <c r="S146" s="139">
        <v>0</v>
      </c>
      <c r="T146" s="140">
        <f>S146*H146</f>
        <v>0</v>
      </c>
      <c r="AR146" s="141" t="s">
        <v>308</v>
      </c>
      <c r="AT146" s="141" t="s">
        <v>309</v>
      </c>
      <c r="AU146" s="141" t="s">
        <v>81</v>
      </c>
      <c r="AY146" s="18" t="s">
        <v>293</v>
      </c>
      <c r="BE146" s="142">
        <f>IF(N146="základní",J146,0)</f>
        <v>0</v>
      </c>
      <c r="BF146" s="142">
        <f>IF(N146="snížená",J146,0)</f>
        <v>0</v>
      </c>
      <c r="BG146" s="142">
        <f>IF(N146="zákl. přenesená",J146,0)</f>
        <v>0</v>
      </c>
      <c r="BH146" s="142">
        <f>IF(N146="sníž. přenesená",J146,0)</f>
        <v>0</v>
      </c>
      <c r="BI146" s="142">
        <f>IF(N146="nulová",J146,0)</f>
        <v>0</v>
      </c>
      <c r="BJ146" s="18" t="s">
        <v>79</v>
      </c>
      <c r="BK146" s="142">
        <f>ROUND(I146*H146,2)</f>
        <v>0</v>
      </c>
      <c r="BL146" s="18" t="s">
        <v>308</v>
      </c>
      <c r="BM146" s="141" t="s">
        <v>9172</v>
      </c>
    </row>
    <row r="147" spans="2:65" s="1" customFormat="1">
      <c r="B147" s="33"/>
      <c r="D147" s="162" t="s">
        <v>385</v>
      </c>
      <c r="F147" s="365" t="s">
        <v>517</v>
      </c>
      <c r="I147" s="159"/>
      <c r="L147" s="33"/>
      <c r="M147" s="164"/>
      <c r="T147" s="54"/>
      <c r="AT147" s="18" t="s">
        <v>385</v>
      </c>
      <c r="AU147" s="18" t="s">
        <v>81</v>
      </c>
    </row>
    <row r="148" spans="2:65" s="12" customFormat="1">
      <c r="B148" s="165"/>
      <c r="D148" s="157" t="s">
        <v>387</v>
      </c>
      <c r="E148" s="166" t="s">
        <v>3</v>
      </c>
      <c r="F148" s="366" t="s">
        <v>9173</v>
      </c>
      <c r="H148" s="367">
        <v>27.071999999999999</v>
      </c>
      <c r="I148" s="167"/>
      <c r="L148" s="165"/>
      <c r="M148" s="168"/>
      <c r="T148" s="169"/>
      <c r="AT148" s="166" t="s">
        <v>387</v>
      </c>
      <c r="AU148" s="166" t="s">
        <v>81</v>
      </c>
      <c r="AV148" s="12" t="s">
        <v>81</v>
      </c>
      <c r="AW148" s="12" t="s">
        <v>33</v>
      </c>
      <c r="AX148" s="12" t="s">
        <v>79</v>
      </c>
      <c r="AY148" s="166" t="s">
        <v>293</v>
      </c>
    </row>
    <row r="149" spans="2:65" s="1" customFormat="1" ht="24.2" customHeight="1">
      <c r="B149" s="132"/>
      <c r="C149" s="358" t="s">
        <v>461</v>
      </c>
      <c r="D149" s="358" t="s">
        <v>309</v>
      </c>
      <c r="E149" s="359" t="s">
        <v>9174</v>
      </c>
      <c r="F149" s="360" t="s">
        <v>9175</v>
      </c>
      <c r="G149" s="361" t="s">
        <v>493</v>
      </c>
      <c r="H149" s="362">
        <v>60.16</v>
      </c>
      <c r="I149" s="148"/>
      <c r="J149" s="149">
        <f>ROUND(I149*H149,2)</f>
        <v>0</v>
      </c>
      <c r="K149" s="145" t="s">
        <v>383</v>
      </c>
      <c r="L149" s="33"/>
      <c r="M149" s="150" t="s">
        <v>3</v>
      </c>
      <c r="N149" s="151" t="s">
        <v>42</v>
      </c>
      <c r="P149" s="139">
        <f>O149*H149</f>
        <v>0</v>
      </c>
      <c r="Q149" s="139">
        <v>4.1900000000000001E-3</v>
      </c>
      <c r="R149" s="139">
        <f>Q149*H149</f>
        <v>0.25207039999999997</v>
      </c>
      <c r="S149" s="139">
        <v>0</v>
      </c>
      <c r="T149" s="140">
        <f>S149*H149</f>
        <v>0</v>
      </c>
      <c r="AR149" s="141" t="s">
        <v>308</v>
      </c>
      <c r="AT149" s="141" t="s">
        <v>309</v>
      </c>
      <c r="AU149" s="141" t="s">
        <v>81</v>
      </c>
      <c r="AY149" s="18" t="s">
        <v>293</v>
      </c>
      <c r="BE149" s="142">
        <f>IF(N149="základní",J149,0)</f>
        <v>0</v>
      </c>
      <c r="BF149" s="142">
        <f>IF(N149="snížená",J149,0)</f>
        <v>0</v>
      </c>
      <c r="BG149" s="142">
        <f>IF(N149="zákl. přenesená",J149,0)</f>
        <v>0</v>
      </c>
      <c r="BH149" s="142">
        <f>IF(N149="sníž. přenesená",J149,0)</f>
        <v>0</v>
      </c>
      <c r="BI149" s="142">
        <f>IF(N149="nulová",J149,0)</f>
        <v>0</v>
      </c>
      <c r="BJ149" s="18" t="s">
        <v>79</v>
      </c>
      <c r="BK149" s="142">
        <f>ROUND(I149*H149,2)</f>
        <v>0</v>
      </c>
      <c r="BL149" s="18" t="s">
        <v>308</v>
      </c>
      <c r="BM149" s="141" t="s">
        <v>9176</v>
      </c>
    </row>
    <row r="150" spans="2:65" s="1" customFormat="1">
      <c r="B150" s="33"/>
      <c r="D150" s="162" t="s">
        <v>385</v>
      </c>
      <c r="F150" s="365" t="s">
        <v>9177</v>
      </c>
      <c r="I150" s="159"/>
      <c r="L150" s="33"/>
      <c r="M150" s="164"/>
      <c r="T150" s="54"/>
      <c r="AT150" s="18" t="s">
        <v>385</v>
      </c>
      <c r="AU150" s="18" t="s">
        <v>81</v>
      </c>
    </row>
    <row r="151" spans="2:65" s="12" customFormat="1">
      <c r="B151" s="165"/>
      <c r="D151" s="157" t="s">
        <v>387</v>
      </c>
      <c r="E151" s="166" t="s">
        <v>3</v>
      </c>
      <c r="F151" s="366" t="s">
        <v>9178</v>
      </c>
      <c r="H151" s="367">
        <v>60.16</v>
      </c>
      <c r="I151" s="167"/>
      <c r="L151" s="165"/>
      <c r="M151" s="168"/>
      <c r="T151" s="169"/>
      <c r="AT151" s="166" t="s">
        <v>387</v>
      </c>
      <c r="AU151" s="166" t="s">
        <v>81</v>
      </c>
      <c r="AV151" s="12" t="s">
        <v>81</v>
      </c>
      <c r="AW151" s="12" t="s">
        <v>33</v>
      </c>
      <c r="AX151" s="12" t="s">
        <v>79</v>
      </c>
      <c r="AY151" s="166" t="s">
        <v>293</v>
      </c>
    </row>
    <row r="152" spans="2:65" s="1" customFormat="1" ht="24.2" customHeight="1">
      <c r="B152" s="132"/>
      <c r="C152" s="358" t="s">
        <v>467</v>
      </c>
      <c r="D152" s="358" t="s">
        <v>309</v>
      </c>
      <c r="E152" s="359" t="s">
        <v>9179</v>
      </c>
      <c r="F152" s="360" t="s">
        <v>9180</v>
      </c>
      <c r="G152" s="361" t="s">
        <v>493</v>
      </c>
      <c r="H152" s="362">
        <v>60.16</v>
      </c>
      <c r="I152" s="148"/>
      <c r="J152" s="149">
        <f>ROUND(I152*H152,2)</f>
        <v>0</v>
      </c>
      <c r="K152" s="145" t="s">
        <v>383</v>
      </c>
      <c r="L152" s="33"/>
      <c r="M152" s="150" t="s">
        <v>3</v>
      </c>
      <c r="N152" s="151" t="s">
        <v>42</v>
      </c>
      <c r="P152" s="139">
        <f>O152*H152</f>
        <v>0</v>
      </c>
      <c r="Q152" s="139">
        <v>0</v>
      </c>
      <c r="R152" s="139">
        <f>Q152*H152</f>
        <v>0</v>
      </c>
      <c r="S152" s="139">
        <v>0</v>
      </c>
      <c r="T152" s="140">
        <f>S152*H152</f>
        <v>0</v>
      </c>
      <c r="AR152" s="141" t="s">
        <v>308</v>
      </c>
      <c r="AT152" s="141" t="s">
        <v>309</v>
      </c>
      <c r="AU152" s="141" t="s">
        <v>81</v>
      </c>
      <c r="AY152" s="18" t="s">
        <v>293</v>
      </c>
      <c r="BE152" s="142">
        <f>IF(N152="základní",J152,0)</f>
        <v>0</v>
      </c>
      <c r="BF152" s="142">
        <f>IF(N152="snížená",J152,0)</f>
        <v>0</v>
      </c>
      <c r="BG152" s="142">
        <f>IF(N152="zákl. přenesená",J152,0)</f>
        <v>0</v>
      </c>
      <c r="BH152" s="142">
        <f>IF(N152="sníž. přenesená",J152,0)</f>
        <v>0</v>
      </c>
      <c r="BI152" s="142">
        <f>IF(N152="nulová",J152,0)</f>
        <v>0</v>
      </c>
      <c r="BJ152" s="18" t="s">
        <v>79</v>
      </c>
      <c r="BK152" s="142">
        <f>ROUND(I152*H152,2)</f>
        <v>0</v>
      </c>
      <c r="BL152" s="18" t="s">
        <v>308</v>
      </c>
      <c r="BM152" s="141" t="s">
        <v>9181</v>
      </c>
    </row>
    <row r="153" spans="2:65" s="1" customFormat="1">
      <c r="B153" s="33"/>
      <c r="D153" s="162" t="s">
        <v>385</v>
      </c>
      <c r="F153" s="365" t="s">
        <v>9182</v>
      </c>
      <c r="I153" s="159"/>
      <c r="L153" s="33"/>
      <c r="M153" s="164"/>
      <c r="T153" s="54"/>
      <c r="AT153" s="18" t="s">
        <v>385</v>
      </c>
      <c r="AU153" s="18" t="s">
        <v>81</v>
      </c>
    </row>
    <row r="154" spans="2:65" s="12" customFormat="1">
      <c r="B154" s="165"/>
      <c r="D154" s="157" t="s">
        <v>387</v>
      </c>
      <c r="E154" s="166" t="s">
        <v>3</v>
      </c>
      <c r="F154" s="366" t="s">
        <v>9178</v>
      </c>
      <c r="H154" s="367">
        <v>60.16</v>
      </c>
      <c r="I154" s="167"/>
      <c r="L154" s="165"/>
      <c r="M154" s="168"/>
      <c r="T154" s="169"/>
      <c r="AT154" s="166" t="s">
        <v>387</v>
      </c>
      <c r="AU154" s="166" t="s">
        <v>81</v>
      </c>
      <c r="AV154" s="12" t="s">
        <v>81</v>
      </c>
      <c r="AW154" s="12" t="s">
        <v>33</v>
      </c>
      <c r="AX154" s="12" t="s">
        <v>79</v>
      </c>
      <c r="AY154" s="166" t="s">
        <v>293</v>
      </c>
    </row>
    <row r="155" spans="2:65" s="11" customFormat="1" ht="22.9" customHeight="1">
      <c r="B155" s="120"/>
      <c r="D155" s="121" t="s">
        <v>70</v>
      </c>
      <c r="E155" s="130" t="s">
        <v>313</v>
      </c>
      <c r="F155" s="130" t="s">
        <v>8679</v>
      </c>
      <c r="I155" s="123"/>
      <c r="J155" s="131">
        <f>BK155</f>
        <v>0</v>
      </c>
      <c r="L155" s="120"/>
      <c r="M155" s="125"/>
      <c r="P155" s="126">
        <f>SUM(P156:P226)</f>
        <v>0</v>
      </c>
      <c r="R155" s="126">
        <f>SUM(R156:R226)</f>
        <v>77.320422439999987</v>
      </c>
      <c r="T155" s="127">
        <f>SUM(T156:T226)</f>
        <v>2.7127341199999999</v>
      </c>
      <c r="AR155" s="121" t="s">
        <v>79</v>
      </c>
      <c r="AT155" s="128" t="s">
        <v>70</v>
      </c>
      <c r="AU155" s="128" t="s">
        <v>79</v>
      </c>
      <c r="AY155" s="121" t="s">
        <v>293</v>
      </c>
      <c r="BK155" s="129">
        <f>SUM(BK156:BK226)</f>
        <v>0</v>
      </c>
    </row>
    <row r="156" spans="2:65" s="1" customFormat="1" ht="16.5" customHeight="1">
      <c r="B156" s="132"/>
      <c r="C156" s="358" t="s">
        <v>472</v>
      </c>
      <c r="D156" s="358" t="s">
        <v>309</v>
      </c>
      <c r="E156" s="359" t="s">
        <v>8730</v>
      </c>
      <c r="F156" s="360" t="s">
        <v>8731</v>
      </c>
      <c r="G156" s="361" t="s">
        <v>451</v>
      </c>
      <c r="H156" s="362">
        <v>44.107999999999997</v>
      </c>
      <c r="I156" s="148"/>
      <c r="J156" s="149">
        <f>ROUND(I156*H156,2)</f>
        <v>0</v>
      </c>
      <c r="K156" s="145" t="s">
        <v>3061</v>
      </c>
      <c r="L156" s="33"/>
      <c r="M156" s="150" t="s">
        <v>3</v>
      </c>
      <c r="N156" s="151" t="s">
        <v>42</v>
      </c>
      <c r="P156" s="139">
        <f>O156*H156</f>
        <v>0</v>
      </c>
      <c r="Q156" s="139">
        <v>0</v>
      </c>
      <c r="R156" s="139">
        <f>Q156*H156</f>
        <v>0</v>
      </c>
      <c r="S156" s="139">
        <v>0</v>
      </c>
      <c r="T156" s="140">
        <f>S156*H156</f>
        <v>0</v>
      </c>
      <c r="AR156" s="141" t="s">
        <v>308</v>
      </c>
      <c r="AT156" s="141" t="s">
        <v>309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308</v>
      </c>
      <c r="BM156" s="141" t="s">
        <v>9183</v>
      </c>
    </row>
    <row r="157" spans="2:65" s="1" customFormat="1">
      <c r="B157" s="33"/>
      <c r="D157" s="162" t="s">
        <v>385</v>
      </c>
      <c r="F157" s="365" t="s">
        <v>9184</v>
      </c>
      <c r="I157" s="159"/>
      <c r="L157" s="33"/>
      <c r="M157" s="164"/>
      <c r="T157" s="54"/>
      <c r="AT157" s="18" t="s">
        <v>385</v>
      </c>
      <c r="AU157" s="18" t="s">
        <v>81</v>
      </c>
    </row>
    <row r="158" spans="2:65" s="15" customFormat="1" ht="22.5">
      <c r="B158" s="180"/>
      <c r="D158" s="157" t="s">
        <v>387</v>
      </c>
      <c r="E158" s="181" t="s">
        <v>3</v>
      </c>
      <c r="F158" s="372" t="s">
        <v>9185</v>
      </c>
      <c r="H158" s="181" t="s">
        <v>3</v>
      </c>
      <c r="I158" s="182"/>
      <c r="L158" s="180"/>
      <c r="M158" s="183"/>
      <c r="T158" s="184"/>
      <c r="AT158" s="181" t="s">
        <v>387</v>
      </c>
      <c r="AU158" s="181" t="s">
        <v>81</v>
      </c>
      <c r="AV158" s="15" t="s">
        <v>79</v>
      </c>
      <c r="AW158" s="15" t="s">
        <v>33</v>
      </c>
      <c r="AX158" s="15" t="s">
        <v>71</v>
      </c>
      <c r="AY158" s="181" t="s">
        <v>293</v>
      </c>
    </row>
    <row r="159" spans="2:65" s="12" customFormat="1">
      <c r="B159" s="165"/>
      <c r="D159" s="157" t="s">
        <v>387</v>
      </c>
      <c r="E159" s="166" t="s">
        <v>3</v>
      </c>
      <c r="F159" s="366" t="s">
        <v>9186</v>
      </c>
      <c r="H159" s="367">
        <v>44.107999999999997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71</v>
      </c>
      <c r="AY159" s="166" t="s">
        <v>293</v>
      </c>
    </row>
    <row r="160" spans="2:65" s="13" customFormat="1">
      <c r="B160" s="170"/>
      <c r="D160" s="157" t="s">
        <v>387</v>
      </c>
      <c r="E160" s="171" t="s">
        <v>3</v>
      </c>
      <c r="F160" s="368" t="s">
        <v>407</v>
      </c>
      <c r="H160" s="369">
        <v>44.107999999999997</v>
      </c>
      <c r="I160" s="172"/>
      <c r="L160" s="170"/>
      <c r="M160" s="173"/>
      <c r="T160" s="174"/>
      <c r="AT160" s="171" t="s">
        <v>387</v>
      </c>
      <c r="AU160" s="171" t="s">
        <v>81</v>
      </c>
      <c r="AV160" s="13" t="s">
        <v>308</v>
      </c>
      <c r="AW160" s="13" t="s">
        <v>33</v>
      </c>
      <c r="AX160" s="13" t="s">
        <v>79</v>
      </c>
      <c r="AY160" s="171" t="s">
        <v>293</v>
      </c>
    </row>
    <row r="161" spans="2:65" s="1" customFormat="1" ht="21.75" customHeight="1">
      <c r="B161" s="132"/>
      <c r="C161" s="353" t="s">
        <v>478</v>
      </c>
      <c r="D161" s="353" t="s">
        <v>290</v>
      </c>
      <c r="E161" s="354" t="s">
        <v>8740</v>
      </c>
      <c r="F161" s="355" t="s">
        <v>8741</v>
      </c>
      <c r="G161" s="356" t="s">
        <v>298</v>
      </c>
      <c r="H161" s="357">
        <v>72</v>
      </c>
      <c r="I161" s="134"/>
      <c r="J161" s="135">
        <f>ROUND(I161*H161,2)</f>
        <v>0</v>
      </c>
      <c r="K161" s="133" t="s">
        <v>3061</v>
      </c>
      <c r="L161" s="136"/>
      <c r="M161" s="137" t="s">
        <v>3</v>
      </c>
      <c r="N161" s="138" t="s">
        <v>42</v>
      </c>
      <c r="P161" s="139">
        <f>O161*H161</f>
        <v>0</v>
      </c>
      <c r="Q161" s="139">
        <v>0</v>
      </c>
      <c r="R161" s="139">
        <f>Q161*H161</f>
        <v>0</v>
      </c>
      <c r="S161" s="139">
        <v>0</v>
      </c>
      <c r="T161" s="140">
        <f>S161*H161</f>
        <v>0</v>
      </c>
      <c r="AR161" s="141" t="s">
        <v>325</v>
      </c>
      <c r="AT161" s="141" t="s">
        <v>290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9187</v>
      </c>
    </row>
    <row r="162" spans="2:65" s="15" customFormat="1">
      <c r="B162" s="180"/>
      <c r="D162" s="157" t="s">
        <v>387</v>
      </c>
      <c r="E162" s="181" t="s">
        <v>3</v>
      </c>
      <c r="F162" s="372" t="s">
        <v>9188</v>
      </c>
      <c r="H162" s="181" t="s">
        <v>3</v>
      </c>
      <c r="I162" s="182"/>
      <c r="L162" s="180"/>
      <c r="M162" s="183"/>
      <c r="T162" s="184"/>
      <c r="AT162" s="181" t="s">
        <v>387</v>
      </c>
      <c r="AU162" s="181" t="s">
        <v>81</v>
      </c>
      <c r="AV162" s="15" t="s">
        <v>79</v>
      </c>
      <c r="AW162" s="15" t="s">
        <v>33</v>
      </c>
      <c r="AX162" s="15" t="s">
        <v>71</v>
      </c>
      <c r="AY162" s="181" t="s">
        <v>293</v>
      </c>
    </row>
    <row r="163" spans="2:65" s="12" customFormat="1">
      <c r="B163" s="165"/>
      <c r="D163" s="157" t="s">
        <v>387</v>
      </c>
      <c r="E163" s="166" t="s">
        <v>3</v>
      </c>
      <c r="F163" s="366" t="s">
        <v>885</v>
      </c>
      <c r="H163" s="367">
        <v>72</v>
      </c>
      <c r="I163" s="167"/>
      <c r="L163" s="165"/>
      <c r="M163" s="168"/>
      <c r="T163" s="169"/>
      <c r="AT163" s="166" t="s">
        <v>387</v>
      </c>
      <c r="AU163" s="166" t="s">
        <v>81</v>
      </c>
      <c r="AV163" s="12" t="s">
        <v>81</v>
      </c>
      <c r="AW163" s="12" t="s">
        <v>33</v>
      </c>
      <c r="AX163" s="12" t="s">
        <v>79</v>
      </c>
      <c r="AY163" s="166" t="s">
        <v>293</v>
      </c>
    </row>
    <row r="164" spans="2:65" s="1" customFormat="1" ht="16.5" customHeight="1">
      <c r="B164" s="132"/>
      <c r="C164" s="358" t="s">
        <v>484</v>
      </c>
      <c r="D164" s="358" t="s">
        <v>309</v>
      </c>
      <c r="E164" s="359" t="s">
        <v>9189</v>
      </c>
      <c r="F164" s="360" t="s">
        <v>9190</v>
      </c>
      <c r="G164" s="361" t="s">
        <v>451</v>
      </c>
      <c r="H164" s="362">
        <v>44.107999999999997</v>
      </c>
      <c r="I164" s="148"/>
      <c r="J164" s="149">
        <f>ROUND(I164*H164,2)</f>
        <v>0</v>
      </c>
      <c r="K164" s="145" t="s">
        <v>383</v>
      </c>
      <c r="L164" s="33"/>
      <c r="M164" s="150" t="s">
        <v>3</v>
      </c>
      <c r="N164" s="151" t="s">
        <v>42</v>
      </c>
      <c r="P164" s="139">
        <f>O164*H164</f>
        <v>0</v>
      </c>
      <c r="Q164" s="139">
        <v>0</v>
      </c>
      <c r="R164" s="139">
        <f>Q164*H164</f>
        <v>0</v>
      </c>
      <c r="S164" s="139">
        <v>4.9390000000000003E-2</v>
      </c>
      <c r="T164" s="140">
        <f>S164*H164</f>
        <v>2.1784941199999999</v>
      </c>
      <c r="AR164" s="141" t="s">
        <v>308</v>
      </c>
      <c r="AT164" s="141" t="s">
        <v>309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308</v>
      </c>
      <c r="BM164" s="141" t="s">
        <v>9191</v>
      </c>
    </row>
    <row r="165" spans="2:65" s="1" customFormat="1">
      <c r="B165" s="33"/>
      <c r="D165" s="162" t="s">
        <v>385</v>
      </c>
      <c r="F165" s="365" t="s">
        <v>9192</v>
      </c>
      <c r="I165" s="159"/>
      <c r="L165" s="33"/>
      <c r="M165" s="164"/>
      <c r="T165" s="54"/>
      <c r="AT165" s="18" t="s">
        <v>385</v>
      </c>
      <c r="AU165" s="18" t="s">
        <v>81</v>
      </c>
    </row>
    <row r="166" spans="2:65" s="15" customFormat="1">
      <c r="B166" s="180"/>
      <c r="D166" s="157" t="s">
        <v>387</v>
      </c>
      <c r="E166" s="181" t="s">
        <v>3</v>
      </c>
      <c r="F166" s="372" t="s">
        <v>9193</v>
      </c>
      <c r="H166" s="181" t="s">
        <v>3</v>
      </c>
      <c r="I166" s="182"/>
      <c r="L166" s="180"/>
      <c r="M166" s="183"/>
      <c r="T166" s="184"/>
      <c r="AT166" s="181" t="s">
        <v>387</v>
      </c>
      <c r="AU166" s="181" t="s">
        <v>81</v>
      </c>
      <c r="AV166" s="15" t="s">
        <v>79</v>
      </c>
      <c r="AW166" s="15" t="s">
        <v>33</v>
      </c>
      <c r="AX166" s="15" t="s">
        <v>71</v>
      </c>
      <c r="AY166" s="181" t="s">
        <v>293</v>
      </c>
    </row>
    <row r="167" spans="2:65" s="12" customFormat="1">
      <c r="B167" s="165"/>
      <c r="D167" s="157" t="s">
        <v>387</v>
      </c>
      <c r="E167" s="166" t="s">
        <v>3</v>
      </c>
      <c r="F167" s="366" t="s">
        <v>9194</v>
      </c>
      <c r="H167" s="367">
        <v>44.107999999999997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79</v>
      </c>
      <c r="AY167" s="166" t="s">
        <v>293</v>
      </c>
    </row>
    <row r="168" spans="2:65" s="1" customFormat="1" ht="16.5" customHeight="1">
      <c r="B168" s="132"/>
      <c r="C168" s="358" t="s">
        <v>490</v>
      </c>
      <c r="D168" s="358" t="s">
        <v>309</v>
      </c>
      <c r="E168" s="359" t="s">
        <v>9195</v>
      </c>
      <c r="F168" s="360" t="s">
        <v>9196</v>
      </c>
      <c r="G168" s="361" t="s">
        <v>298</v>
      </c>
      <c r="H168" s="362">
        <v>45</v>
      </c>
      <c r="I168" s="148"/>
      <c r="J168" s="149">
        <f>ROUND(I168*H168,2)</f>
        <v>0</v>
      </c>
      <c r="K168" s="145" t="s">
        <v>383</v>
      </c>
      <c r="L168" s="33"/>
      <c r="M168" s="150" t="s">
        <v>3</v>
      </c>
      <c r="N168" s="151" t="s">
        <v>42</v>
      </c>
      <c r="P168" s="139">
        <f>O168*H168</f>
        <v>0</v>
      </c>
      <c r="Q168" s="139">
        <v>0</v>
      </c>
      <c r="R168" s="139">
        <f>Q168*H168</f>
        <v>0</v>
      </c>
      <c r="S168" s="139">
        <v>0.01</v>
      </c>
      <c r="T168" s="140">
        <f>S168*H168</f>
        <v>0.45</v>
      </c>
      <c r="AR168" s="141" t="s">
        <v>308</v>
      </c>
      <c r="AT168" s="141" t="s">
        <v>309</v>
      </c>
      <c r="AU168" s="141" t="s">
        <v>81</v>
      </c>
      <c r="AY168" s="18" t="s">
        <v>293</v>
      </c>
      <c r="BE168" s="142">
        <f>IF(N168="základní",J168,0)</f>
        <v>0</v>
      </c>
      <c r="BF168" s="142">
        <f>IF(N168="snížená",J168,0)</f>
        <v>0</v>
      </c>
      <c r="BG168" s="142">
        <f>IF(N168="zákl. přenesená",J168,0)</f>
        <v>0</v>
      </c>
      <c r="BH168" s="142">
        <f>IF(N168="sníž. přenesená",J168,0)</f>
        <v>0</v>
      </c>
      <c r="BI168" s="142">
        <f>IF(N168="nulová",J168,0)</f>
        <v>0</v>
      </c>
      <c r="BJ168" s="18" t="s">
        <v>79</v>
      </c>
      <c r="BK168" s="142">
        <f>ROUND(I168*H168,2)</f>
        <v>0</v>
      </c>
      <c r="BL168" s="18" t="s">
        <v>308</v>
      </c>
      <c r="BM168" s="141" t="s">
        <v>9197</v>
      </c>
    </row>
    <row r="169" spans="2:65" s="1" customFormat="1">
      <c r="B169" s="33"/>
      <c r="D169" s="162" t="s">
        <v>385</v>
      </c>
      <c r="F169" s="365" t="s">
        <v>9198</v>
      </c>
      <c r="I169" s="159"/>
      <c r="L169" s="33"/>
      <c r="M169" s="164"/>
      <c r="T169" s="54"/>
      <c r="AT169" s="18" t="s">
        <v>385</v>
      </c>
      <c r="AU169" s="18" t="s">
        <v>81</v>
      </c>
    </row>
    <row r="170" spans="2:65" s="15" customFormat="1" ht="22.5">
      <c r="B170" s="180"/>
      <c r="D170" s="157" t="s">
        <v>387</v>
      </c>
      <c r="E170" s="181" t="s">
        <v>3</v>
      </c>
      <c r="F170" s="372" t="s">
        <v>9199</v>
      </c>
      <c r="H170" s="181" t="s">
        <v>3</v>
      </c>
      <c r="I170" s="182"/>
      <c r="L170" s="180"/>
      <c r="M170" s="183"/>
      <c r="T170" s="184"/>
      <c r="AT170" s="181" t="s">
        <v>387</v>
      </c>
      <c r="AU170" s="181" t="s">
        <v>81</v>
      </c>
      <c r="AV170" s="15" t="s">
        <v>79</v>
      </c>
      <c r="AW170" s="15" t="s">
        <v>33</v>
      </c>
      <c r="AX170" s="15" t="s">
        <v>71</v>
      </c>
      <c r="AY170" s="181" t="s">
        <v>293</v>
      </c>
    </row>
    <row r="171" spans="2:65" s="12" customFormat="1">
      <c r="B171" s="165"/>
      <c r="D171" s="157" t="s">
        <v>387</v>
      </c>
      <c r="E171" s="166" t="s">
        <v>3</v>
      </c>
      <c r="F171" s="366" t="s">
        <v>715</v>
      </c>
      <c r="H171" s="367">
        <v>45</v>
      </c>
      <c r="I171" s="167"/>
      <c r="L171" s="165"/>
      <c r="M171" s="168"/>
      <c r="T171" s="169"/>
      <c r="AT171" s="166" t="s">
        <v>387</v>
      </c>
      <c r="AU171" s="166" t="s">
        <v>81</v>
      </c>
      <c r="AV171" s="12" t="s">
        <v>81</v>
      </c>
      <c r="AW171" s="12" t="s">
        <v>33</v>
      </c>
      <c r="AX171" s="12" t="s">
        <v>79</v>
      </c>
      <c r="AY171" s="166" t="s">
        <v>293</v>
      </c>
    </row>
    <row r="172" spans="2:65" s="1" customFormat="1" ht="16.5" customHeight="1">
      <c r="B172" s="132"/>
      <c r="C172" s="358" t="s">
        <v>497</v>
      </c>
      <c r="D172" s="358" t="s">
        <v>309</v>
      </c>
      <c r="E172" s="359" t="s">
        <v>9200</v>
      </c>
      <c r="F172" s="360" t="s">
        <v>9201</v>
      </c>
      <c r="G172" s="361" t="s">
        <v>298</v>
      </c>
      <c r="H172" s="362">
        <v>4</v>
      </c>
      <c r="I172" s="148"/>
      <c r="J172" s="149">
        <f>ROUND(I172*H172,2)</f>
        <v>0</v>
      </c>
      <c r="K172" s="145" t="s">
        <v>383</v>
      </c>
      <c r="L172" s="33"/>
      <c r="M172" s="150" t="s">
        <v>3</v>
      </c>
      <c r="N172" s="151" t="s">
        <v>42</v>
      </c>
      <c r="P172" s="139">
        <f>O172*H172</f>
        <v>0</v>
      </c>
      <c r="Q172" s="139">
        <v>0</v>
      </c>
      <c r="R172" s="139">
        <f>Q172*H172</f>
        <v>0</v>
      </c>
      <c r="S172" s="139">
        <v>2.1059999999999999E-2</v>
      </c>
      <c r="T172" s="140">
        <f>S172*H172</f>
        <v>8.4239999999999995E-2</v>
      </c>
      <c r="AR172" s="141" t="s">
        <v>308</v>
      </c>
      <c r="AT172" s="141" t="s">
        <v>309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308</v>
      </c>
      <c r="BM172" s="141" t="s">
        <v>9202</v>
      </c>
    </row>
    <row r="173" spans="2:65" s="1" customFormat="1">
      <c r="B173" s="33"/>
      <c r="D173" s="162" t="s">
        <v>385</v>
      </c>
      <c r="F173" s="365" t="s">
        <v>9203</v>
      </c>
      <c r="I173" s="159"/>
      <c r="L173" s="33"/>
      <c r="M173" s="164"/>
      <c r="T173" s="54"/>
      <c r="AT173" s="18" t="s">
        <v>385</v>
      </c>
      <c r="AU173" s="18" t="s">
        <v>81</v>
      </c>
    </row>
    <row r="174" spans="2:65" s="15" customFormat="1">
      <c r="B174" s="180"/>
      <c r="D174" s="157" t="s">
        <v>387</v>
      </c>
      <c r="E174" s="181" t="s">
        <v>3</v>
      </c>
      <c r="F174" s="372" t="s">
        <v>9204</v>
      </c>
      <c r="H174" s="181" t="s">
        <v>3</v>
      </c>
      <c r="I174" s="182"/>
      <c r="L174" s="180"/>
      <c r="M174" s="183"/>
      <c r="T174" s="184"/>
      <c r="AT174" s="181" t="s">
        <v>387</v>
      </c>
      <c r="AU174" s="181" t="s">
        <v>81</v>
      </c>
      <c r="AV174" s="15" t="s">
        <v>79</v>
      </c>
      <c r="AW174" s="15" t="s">
        <v>33</v>
      </c>
      <c r="AX174" s="15" t="s">
        <v>71</v>
      </c>
      <c r="AY174" s="181" t="s">
        <v>293</v>
      </c>
    </row>
    <row r="175" spans="2:65" s="12" customFormat="1">
      <c r="B175" s="165"/>
      <c r="D175" s="157" t="s">
        <v>387</v>
      </c>
      <c r="E175" s="166" t="s">
        <v>3</v>
      </c>
      <c r="F175" s="366" t="s">
        <v>308</v>
      </c>
      <c r="H175" s="367">
        <v>4</v>
      </c>
      <c r="I175" s="167"/>
      <c r="L175" s="165"/>
      <c r="M175" s="168"/>
      <c r="T175" s="169"/>
      <c r="AT175" s="166" t="s">
        <v>387</v>
      </c>
      <c r="AU175" s="166" t="s">
        <v>81</v>
      </c>
      <c r="AV175" s="12" t="s">
        <v>81</v>
      </c>
      <c r="AW175" s="12" t="s">
        <v>33</v>
      </c>
      <c r="AX175" s="12" t="s">
        <v>79</v>
      </c>
      <c r="AY175" s="166" t="s">
        <v>293</v>
      </c>
    </row>
    <row r="176" spans="2:65" s="1" customFormat="1" ht="21.75" customHeight="1">
      <c r="B176" s="132"/>
      <c r="C176" s="358" t="s">
        <v>8</v>
      </c>
      <c r="D176" s="358" t="s">
        <v>309</v>
      </c>
      <c r="E176" s="359" t="s">
        <v>9205</v>
      </c>
      <c r="F176" s="360" t="s">
        <v>9206</v>
      </c>
      <c r="G176" s="361" t="s">
        <v>451</v>
      </c>
      <c r="H176" s="362">
        <v>44.107999999999997</v>
      </c>
      <c r="I176" s="148"/>
      <c r="J176" s="149">
        <f>ROUND(I176*H176,2)</f>
        <v>0</v>
      </c>
      <c r="K176" s="145" t="s">
        <v>383</v>
      </c>
      <c r="L176" s="33"/>
      <c r="M176" s="150" t="s">
        <v>3</v>
      </c>
      <c r="N176" s="151" t="s">
        <v>42</v>
      </c>
      <c r="P176" s="139">
        <f>O176*H176</f>
        <v>0</v>
      </c>
      <c r="Q176" s="139">
        <v>0</v>
      </c>
      <c r="R176" s="139">
        <f>Q176*H176</f>
        <v>0</v>
      </c>
      <c r="S176" s="139">
        <v>0</v>
      </c>
      <c r="T176" s="140">
        <f>S176*H176</f>
        <v>0</v>
      </c>
      <c r="AR176" s="141" t="s">
        <v>308</v>
      </c>
      <c r="AT176" s="141" t="s">
        <v>309</v>
      </c>
      <c r="AU176" s="141" t="s">
        <v>81</v>
      </c>
      <c r="AY176" s="18" t="s">
        <v>293</v>
      </c>
      <c r="BE176" s="142">
        <f>IF(N176="základní",J176,0)</f>
        <v>0</v>
      </c>
      <c r="BF176" s="142">
        <f>IF(N176="snížená",J176,0)</f>
        <v>0</v>
      </c>
      <c r="BG176" s="142">
        <f>IF(N176="zákl. přenesená",J176,0)</f>
        <v>0</v>
      </c>
      <c r="BH176" s="142">
        <f>IF(N176="sníž. přenesená",J176,0)</f>
        <v>0</v>
      </c>
      <c r="BI176" s="142">
        <f>IF(N176="nulová",J176,0)</f>
        <v>0</v>
      </c>
      <c r="BJ176" s="18" t="s">
        <v>79</v>
      </c>
      <c r="BK176" s="142">
        <f>ROUND(I176*H176,2)</f>
        <v>0</v>
      </c>
      <c r="BL176" s="18" t="s">
        <v>308</v>
      </c>
      <c r="BM176" s="141" t="s">
        <v>9207</v>
      </c>
    </row>
    <row r="177" spans="2:65" s="1" customFormat="1">
      <c r="B177" s="33"/>
      <c r="D177" s="162" t="s">
        <v>385</v>
      </c>
      <c r="F177" s="365" t="s">
        <v>9208</v>
      </c>
      <c r="I177" s="159"/>
      <c r="L177" s="33"/>
      <c r="M177" s="164"/>
      <c r="T177" s="54"/>
      <c r="AT177" s="18" t="s">
        <v>385</v>
      </c>
      <c r="AU177" s="18" t="s">
        <v>81</v>
      </c>
    </row>
    <row r="178" spans="2:65" s="15" customFormat="1" ht="22.5">
      <c r="B178" s="180"/>
      <c r="D178" s="157" t="s">
        <v>387</v>
      </c>
      <c r="E178" s="181" t="s">
        <v>3</v>
      </c>
      <c r="F178" s="372" t="s">
        <v>9209</v>
      </c>
      <c r="H178" s="181" t="s">
        <v>3</v>
      </c>
      <c r="I178" s="182"/>
      <c r="L178" s="180"/>
      <c r="M178" s="183"/>
      <c r="T178" s="184"/>
      <c r="AT178" s="181" t="s">
        <v>387</v>
      </c>
      <c r="AU178" s="181" t="s">
        <v>81</v>
      </c>
      <c r="AV178" s="15" t="s">
        <v>79</v>
      </c>
      <c r="AW178" s="15" t="s">
        <v>33</v>
      </c>
      <c r="AX178" s="15" t="s">
        <v>71</v>
      </c>
      <c r="AY178" s="181" t="s">
        <v>293</v>
      </c>
    </row>
    <row r="179" spans="2:65" s="12" customFormat="1">
      <c r="B179" s="165"/>
      <c r="D179" s="157" t="s">
        <v>387</v>
      </c>
      <c r="E179" s="166" t="s">
        <v>3</v>
      </c>
      <c r="F179" s="366" t="s">
        <v>9186</v>
      </c>
      <c r="H179" s="367">
        <v>44.107999999999997</v>
      </c>
      <c r="I179" s="167"/>
      <c r="L179" s="165"/>
      <c r="M179" s="168"/>
      <c r="T179" s="169"/>
      <c r="AT179" s="166" t="s">
        <v>387</v>
      </c>
      <c r="AU179" s="166" t="s">
        <v>81</v>
      </c>
      <c r="AV179" s="12" t="s">
        <v>81</v>
      </c>
      <c r="AW179" s="12" t="s">
        <v>33</v>
      </c>
      <c r="AX179" s="12" t="s">
        <v>71</v>
      </c>
      <c r="AY179" s="166" t="s">
        <v>293</v>
      </c>
    </row>
    <row r="180" spans="2:65" s="13" customFormat="1">
      <c r="B180" s="170"/>
      <c r="D180" s="157" t="s">
        <v>387</v>
      </c>
      <c r="E180" s="171" t="s">
        <v>3</v>
      </c>
      <c r="F180" s="368" t="s">
        <v>407</v>
      </c>
      <c r="H180" s="369">
        <v>44.107999999999997</v>
      </c>
      <c r="I180" s="172"/>
      <c r="L180" s="170"/>
      <c r="M180" s="173"/>
      <c r="T180" s="174"/>
      <c r="AT180" s="171" t="s">
        <v>387</v>
      </c>
      <c r="AU180" s="171" t="s">
        <v>81</v>
      </c>
      <c r="AV180" s="13" t="s">
        <v>308</v>
      </c>
      <c r="AW180" s="13" t="s">
        <v>33</v>
      </c>
      <c r="AX180" s="13" t="s">
        <v>79</v>
      </c>
      <c r="AY180" s="171" t="s">
        <v>293</v>
      </c>
    </row>
    <row r="181" spans="2:65" s="1" customFormat="1" ht="16.5" customHeight="1">
      <c r="B181" s="132"/>
      <c r="C181" s="358" t="s">
        <v>507</v>
      </c>
      <c r="D181" s="358" t="s">
        <v>309</v>
      </c>
      <c r="E181" s="359" t="s">
        <v>9210</v>
      </c>
      <c r="F181" s="360" t="s">
        <v>9211</v>
      </c>
      <c r="G181" s="361" t="s">
        <v>298</v>
      </c>
      <c r="H181" s="362">
        <v>4</v>
      </c>
      <c r="I181" s="148"/>
      <c r="J181" s="149">
        <f>ROUND(I181*H181,2)</f>
        <v>0</v>
      </c>
      <c r="K181" s="145" t="s">
        <v>383</v>
      </c>
      <c r="L181" s="33"/>
      <c r="M181" s="150" t="s">
        <v>3</v>
      </c>
      <c r="N181" s="151" t="s">
        <v>42</v>
      </c>
      <c r="P181" s="139">
        <f>O181*H181</f>
        <v>0</v>
      </c>
      <c r="Q181" s="139">
        <v>0</v>
      </c>
      <c r="R181" s="139">
        <f>Q181*H181</f>
        <v>0</v>
      </c>
      <c r="S181" s="139">
        <v>0</v>
      </c>
      <c r="T181" s="140">
        <f>S181*H181</f>
        <v>0</v>
      </c>
      <c r="AR181" s="141" t="s">
        <v>308</v>
      </c>
      <c r="AT181" s="141" t="s">
        <v>309</v>
      </c>
      <c r="AU181" s="141" t="s">
        <v>81</v>
      </c>
      <c r="AY181" s="18" t="s">
        <v>293</v>
      </c>
      <c r="BE181" s="142">
        <f>IF(N181="základní",J181,0)</f>
        <v>0</v>
      </c>
      <c r="BF181" s="142">
        <f>IF(N181="snížená",J181,0)</f>
        <v>0</v>
      </c>
      <c r="BG181" s="142">
        <f>IF(N181="zákl. přenesená",J181,0)</f>
        <v>0</v>
      </c>
      <c r="BH181" s="142">
        <f>IF(N181="sníž. přenesená",J181,0)</f>
        <v>0</v>
      </c>
      <c r="BI181" s="142">
        <f>IF(N181="nulová",J181,0)</f>
        <v>0</v>
      </c>
      <c r="BJ181" s="18" t="s">
        <v>79</v>
      </c>
      <c r="BK181" s="142">
        <f>ROUND(I181*H181,2)</f>
        <v>0</v>
      </c>
      <c r="BL181" s="18" t="s">
        <v>308</v>
      </c>
      <c r="BM181" s="141" t="s">
        <v>9212</v>
      </c>
    </row>
    <row r="182" spans="2:65" s="1" customFormat="1">
      <c r="B182" s="33"/>
      <c r="D182" s="162" t="s">
        <v>385</v>
      </c>
      <c r="F182" s="365" t="s">
        <v>9213</v>
      </c>
      <c r="I182" s="159"/>
      <c r="L182" s="33"/>
      <c r="M182" s="164"/>
      <c r="T182" s="54"/>
      <c r="AT182" s="18" t="s">
        <v>385</v>
      </c>
      <c r="AU182" s="18" t="s">
        <v>81</v>
      </c>
    </row>
    <row r="183" spans="2:65" s="15" customFormat="1">
      <c r="B183" s="180"/>
      <c r="D183" s="157" t="s">
        <v>387</v>
      </c>
      <c r="E183" s="181" t="s">
        <v>3</v>
      </c>
      <c r="F183" s="372" t="s">
        <v>9214</v>
      </c>
      <c r="H183" s="181" t="s">
        <v>3</v>
      </c>
      <c r="I183" s="182"/>
      <c r="L183" s="180"/>
      <c r="M183" s="183"/>
      <c r="T183" s="184"/>
      <c r="AT183" s="181" t="s">
        <v>387</v>
      </c>
      <c r="AU183" s="181" t="s">
        <v>81</v>
      </c>
      <c r="AV183" s="15" t="s">
        <v>79</v>
      </c>
      <c r="AW183" s="15" t="s">
        <v>33</v>
      </c>
      <c r="AX183" s="15" t="s">
        <v>71</v>
      </c>
      <c r="AY183" s="181" t="s">
        <v>293</v>
      </c>
    </row>
    <row r="184" spans="2:65" s="12" customFormat="1">
      <c r="B184" s="165"/>
      <c r="D184" s="157" t="s">
        <v>387</v>
      </c>
      <c r="E184" s="166" t="s">
        <v>3</v>
      </c>
      <c r="F184" s="366" t="s">
        <v>308</v>
      </c>
      <c r="H184" s="367">
        <v>4</v>
      </c>
      <c r="I184" s="167"/>
      <c r="L184" s="165"/>
      <c r="M184" s="168"/>
      <c r="T184" s="169"/>
      <c r="AT184" s="166" t="s">
        <v>387</v>
      </c>
      <c r="AU184" s="166" t="s">
        <v>81</v>
      </c>
      <c r="AV184" s="12" t="s">
        <v>81</v>
      </c>
      <c r="AW184" s="12" t="s">
        <v>33</v>
      </c>
      <c r="AX184" s="12" t="s">
        <v>79</v>
      </c>
      <c r="AY184" s="166" t="s">
        <v>293</v>
      </c>
    </row>
    <row r="185" spans="2:65" s="1" customFormat="1" ht="16.5" customHeight="1">
      <c r="B185" s="132"/>
      <c r="C185" s="358" t="s">
        <v>513</v>
      </c>
      <c r="D185" s="358" t="s">
        <v>309</v>
      </c>
      <c r="E185" s="359" t="s">
        <v>8852</v>
      </c>
      <c r="F185" s="360" t="s">
        <v>9215</v>
      </c>
      <c r="G185" s="361" t="s">
        <v>298</v>
      </c>
      <c r="H185" s="362">
        <v>72</v>
      </c>
      <c r="I185" s="148"/>
      <c r="J185" s="149">
        <f>ROUND(I185*H185,2)</f>
        <v>0</v>
      </c>
      <c r="K185" s="145" t="s">
        <v>3</v>
      </c>
      <c r="L185" s="33"/>
      <c r="M185" s="150" t="s">
        <v>3</v>
      </c>
      <c r="N185" s="151" t="s">
        <v>42</v>
      </c>
      <c r="P185" s="139">
        <f>O185*H185</f>
        <v>0</v>
      </c>
      <c r="Q185" s="139">
        <v>0</v>
      </c>
      <c r="R185" s="139">
        <f>Q185*H185</f>
        <v>0</v>
      </c>
      <c r="S185" s="139">
        <v>0</v>
      </c>
      <c r="T185" s="140">
        <f>S185*H185</f>
        <v>0</v>
      </c>
      <c r="AR185" s="141" t="s">
        <v>308</v>
      </c>
      <c r="AT185" s="141" t="s">
        <v>309</v>
      </c>
      <c r="AU185" s="141" t="s">
        <v>81</v>
      </c>
      <c r="AY185" s="18" t="s">
        <v>293</v>
      </c>
      <c r="BE185" s="142">
        <f>IF(N185="základní",J185,0)</f>
        <v>0</v>
      </c>
      <c r="BF185" s="142">
        <f>IF(N185="snížená",J185,0)</f>
        <v>0</v>
      </c>
      <c r="BG185" s="142">
        <f>IF(N185="zákl. přenesená",J185,0)</f>
        <v>0</v>
      </c>
      <c r="BH185" s="142">
        <f>IF(N185="sníž. přenesená",J185,0)</f>
        <v>0</v>
      </c>
      <c r="BI185" s="142">
        <f>IF(N185="nulová",J185,0)</f>
        <v>0</v>
      </c>
      <c r="BJ185" s="18" t="s">
        <v>79</v>
      </c>
      <c r="BK185" s="142">
        <f>ROUND(I185*H185,2)</f>
        <v>0</v>
      </c>
      <c r="BL185" s="18" t="s">
        <v>308</v>
      </c>
      <c r="BM185" s="141" t="s">
        <v>9216</v>
      </c>
    </row>
    <row r="186" spans="2:65" s="15" customFormat="1" ht="22.5">
      <c r="B186" s="180"/>
      <c r="D186" s="157" t="s">
        <v>387</v>
      </c>
      <c r="E186" s="181" t="s">
        <v>3</v>
      </c>
      <c r="F186" s="372" t="s">
        <v>9217</v>
      </c>
      <c r="H186" s="181" t="s">
        <v>3</v>
      </c>
      <c r="I186" s="182"/>
      <c r="L186" s="180"/>
      <c r="M186" s="183"/>
      <c r="T186" s="184"/>
      <c r="AT186" s="181" t="s">
        <v>387</v>
      </c>
      <c r="AU186" s="181" t="s">
        <v>81</v>
      </c>
      <c r="AV186" s="15" t="s">
        <v>79</v>
      </c>
      <c r="AW186" s="15" t="s">
        <v>33</v>
      </c>
      <c r="AX186" s="15" t="s">
        <v>71</v>
      </c>
      <c r="AY186" s="181" t="s">
        <v>293</v>
      </c>
    </row>
    <row r="187" spans="2:65" s="12" customFormat="1">
      <c r="B187" s="165"/>
      <c r="D187" s="157" t="s">
        <v>387</v>
      </c>
      <c r="E187" s="166" t="s">
        <v>3</v>
      </c>
      <c r="F187" s="366" t="s">
        <v>9218</v>
      </c>
      <c r="H187" s="367">
        <v>72</v>
      </c>
      <c r="I187" s="167"/>
      <c r="L187" s="165"/>
      <c r="M187" s="168"/>
      <c r="T187" s="169"/>
      <c r="AT187" s="166" t="s">
        <v>387</v>
      </c>
      <c r="AU187" s="166" t="s">
        <v>81</v>
      </c>
      <c r="AV187" s="12" t="s">
        <v>81</v>
      </c>
      <c r="AW187" s="12" t="s">
        <v>33</v>
      </c>
      <c r="AX187" s="12" t="s">
        <v>71</v>
      </c>
      <c r="AY187" s="166" t="s">
        <v>293</v>
      </c>
    </row>
    <row r="188" spans="2:65" s="13" customFormat="1">
      <c r="B188" s="170"/>
      <c r="D188" s="157" t="s">
        <v>387</v>
      </c>
      <c r="E188" s="171" t="s">
        <v>3</v>
      </c>
      <c r="F188" s="368" t="s">
        <v>407</v>
      </c>
      <c r="H188" s="369">
        <v>72</v>
      </c>
      <c r="I188" s="172"/>
      <c r="L188" s="170"/>
      <c r="M188" s="173"/>
      <c r="T188" s="174"/>
      <c r="AT188" s="171" t="s">
        <v>387</v>
      </c>
      <c r="AU188" s="171" t="s">
        <v>81</v>
      </c>
      <c r="AV188" s="13" t="s">
        <v>308</v>
      </c>
      <c r="AW188" s="13" t="s">
        <v>33</v>
      </c>
      <c r="AX188" s="13" t="s">
        <v>79</v>
      </c>
      <c r="AY188" s="171" t="s">
        <v>293</v>
      </c>
    </row>
    <row r="189" spans="2:65" s="1" customFormat="1" ht="16.5" customHeight="1">
      <c r="B189" s="132"/>
      <c r="C189" s="353" t="s">
        <v>519</v>
      </c>
      <c r="D189" s="353" t="s">
        <v>290</v>
      </c>
      <c r="E189" s="354" t="s">
        <v>8865</v>
      </c>
      <c r="F189" s="355" t="s">
        <v>8866</v>
      </c>
      <c r="G189" s="356" t="s">
        <v>2052</v>
      </c>
      <c r="H189" s="357">
        <v>97.92</v>
      </c>
      <c r="I189" s="134"/>
      <c r="J189" s="135">
        <f>ROUND(I189*H189,2)</f>
        <v>0</v>
      </c>
      <c r="K189" s="133" t="s">
        <v>3061</v>
      </c>
      <c r="L189" s="136"/>
      <c r="M189" s="137" t="s">
        <v>3</v>
      </c>
      <c r="N189" s="138" t="s">
        <v>42</v>
      </c>
      <c r="P189" s="139">
        <f>O189*H189</f>
        <v>0</v>
      </c>
      <c r="Q189" s="139">
        <v>0</v>
      </c>
      <c r="R189" s="139">
        <f>Q189*H189</f>
        <v>0</v>
      </c>
      <c r="S189" s="139">
        <v>0</v>
      </c>
      <c r="T189" s="140">
        <f>S189*H189</f>
        <v>0</v>
      </c>
      <c r="AR189" s="141" t="s">
        <v>325</v>
      </c>
      <c r="AT189" s="141" t="s">
        <v>290</v>
      </c>
      <c r="AU189" s="141" t="s">
        <v>81</v>
      </c>
      <c r="AY189" s="18" t="s">
        <v>293</v>
      </c>
      <c r="BE189" s="142">
        <f>IF(N189="základní",J189,0)</f>
        <v>0</v>
      </c>
      <c r="BF189" s="142">
        <f>IF(N189="snížená",J189,0)</f>
        <v>0</v>
      </c>
      <c r="BG189" s="142">
        <f>IF(N189="zákl. přenesená",J189,0)</f>
        <v>0</v>
      </c>
      <c r="BH189" s="142">
        <f>IF(N189="sníž. přenesená",J189,0)</f>
        <v>0</v>
      </c>
      <c r="BI189" s="142">
        <f>IF(N189="nulová",J189,0)</f>
        <v>0</v>
      </c>
      <c r="BJ189" s="18" t="s">
        <v>79</v>
      </c>
      <c r="BK189" s="142">
        <f>ROUND(I189*H189,2)</f>
        <v>0</v>
      </c>
      <c r="BL189" s="18" t="s">
        <v>308</v>
      </c>
      <c r="BM189" s="141" t="s">
        <v>9219</v>
      </c>
    </row>
    <row r="190" spans="2:65" s="15" customFormat="1">
      <c r="B190" s="180"/>
      <c r="D190" s="157" t="s">
        <v>387</v>
      </c>
      <c r="E190" s="181" t="s">
        <v>3</v>
      </c>
      <c r="F190" s="372" t="s">
        <v>8868</v>
      </c>
      <c r="H190" s="181" t="s">
        <v>3</v>
      </c>
      <c r="I190" s="182"/>
      <c r="L190" s="180"/>
      <c r="M190" s="183"/>
      <c r="T190" s="184"/>
      <c r="AT190" s="181" t="s">
        <v>387</v>
      </c>
      <c r="AU190" s="181" t="s">
        <v>81</v>
      </c>
      <c r="AV190" s="15" t="s">
        <v>79</v>
      </c>
      <c r="AW190" s="15" t="s">
        <v>33</v>
      </c>
      <c r="AX190" s="15" t="s">
        <v>71</v>
      </c>
      <c r="AY190" s="181" t="s">
        <v>293</v>
      </c>
    </row>
    <row r="191" spans="2:65" s="12" customFormat="1">
      <c r="B191" s="165"/>
      <c r="D191" s="157" t="s">
        <v>387</v>
      </c>
      <c r="E191" s="166" t="s">
        <v>3</v>
      </c>
      <c r="F191" s="366" t="s">
        <v>9220</v>
      </c>
      <c r="H191" s="367">
        <v>97.92</v>
      </c>
      <c r="I191" s="167"/>
      <c r="L191" s="165"/>
      <c r="M191" s="168"/>
      <c r="T191" s="169"/>
      <c r="AT191" s="166" t="s">
        <v>387</v>
      </c>
      <c r="AU191" s="166" t="s">
        <v>81</v>
      </c>
      <c r="AV191" s="12" t="s">
        <v>81</v>
      </c>
      <c r="AW191" s="12" t="s">
        <v>33</v>
      </c>
      <c r="AX191" s="12" t="s">
        <v>79</v>
      </c>
      <c r="AY191" s="166" t="s">
        <v>293</v>
      </c>
    </row>
    <row r="192" spans="2:65" s="1" customFormat="1" ht="24.2" customHeight="1">
      <c r="B192" s="132"/>
      <c r="C192" s="353" t="s">
        <v>527</v>
      </c>
      <c r="D192" s="353" t="s">
        <v>290</v>
      </c>
      <c r="E192" s="354" t="s">
        <v>8870</v>
      </c>
      <c r="F192" s="355" t="s">
        <v>8871</v>
      </c>
      <c r="G192" s="356" t="s">
        <v>431</v>
      </c>
      <c r="H192" s="357">
        <v>0.21199999999999999</v>
      </c>
      <c r="I192" s="134"/>
      <c r="J192" s="135">
        <f>ROUND(I192*H192,2)</f>
        <v>0</v>
      </c>
      <c r="K192" s="133" t="s">
        <v>3061</v>
      </c>
      <c r="L192" s="136"/>
      <c r="M192" s="137" t="s">
        <v>3</v>
      </c>
      <c r="N192" s="138" t="s">
        <v>42</v>
      </c>
      <c r="P192" s="139">
        <f>O192*H192</f>
        <v>0</v>
      </c>
      <c r="Q192" s="139">
        <v>0</v>
      </c>
      <c r="R192" s="139">
        <f>Q192*H192</f>
        <v>0</v>
      </c>
      <c r="S192" s="139">
        <v>0</v>
      </c>
      <c r="T192" s="140">
        <f>S192*H192</f>
        <v>0</v>
      </c>
      <c r="AR192" s="141" t="s">
        <v>325</v>
      </c>
      <c r="AT192" s="141" t="s">
        <v>290</v>
      </c>
      <c r="AU192" s="141" t="s">
        <v>81</v>
      </c>
      <c r="AY192" s="18" t="s">
        <v>293</v>
      </c>
      <c r="BE192" s="142">
        <f>IF(N192="základní",J192,0)</f>
        <v>0</v>
      </c>
      <c r="BF192" s="142">
        <f>IF(N192="snížená",J192,0)</f>
        <v>0</v>
      </c>
      <c r="BG192" s="142">
        <f>IF(N192="zákl. přenesená",J192,0)</f>
        <v>0</v>
      </c>
      <c r="BH192" s="142">
        <f>IF(N192="sníž. přenesená",J192,0)</f>
        <v>0</v>
      </c>
      <c r="BI192" s="142">
        <f>IF(N192="nulová",J192,0)</f>
        <v>0</v>
      </c>
      <c r="BJ192" s="18" t="s">
        <v>79</v>
      </c>
      <c r="BK192" s="142">
        <f>ROUND(I192*H192,2)</f>
        <v>0</v>
      </c>
      <c r="BL192" s="18" t="s">
        <v>308</v>
      </c>
      <c r="BM192" s="141" t="s">
        <v>9221</v>
      </c>
    </row>
    <row r="193" spans="2:65" s="15" customFormat="1" ht="33.75">
      <c r="B193" s="180"/>
      <c r="D193" s="157" t="s">
        <v>387</v>
      </c>
      <c r="E193" s="181" t="s">
        <v>3</v>
      </c>
      <c r="F193" s="372" t="s">
        <v>8873</v>
      </c>
      <c r="H193" s="181" t="s">
        <v>3</v>
      </c>
      <c r="I193" s="182"/>
      <c r="L193" s="180"/>
      <c r="M193" s="183"/>
      <c r="T193" s="184"/>
      <c r="AT193" s="181" t="s">
        <v>387</v>
      </c>
      <c r="AU193" s="181" t="s">
        <v>81</v>
      </c>
      <c r="AV193" s="15" t="s">
        <v>79</v>
      </c>
      <c r="AW193" s="15" t="s">
        <v>33</v>
      </c>
      <c r="AX193" s="15" t="s">
        <v>71</v>
      </c>
      <c r="AY193" s="181" t="s">
        <v>293</v>
      </c>
    </row>
    <row r="194" spans="2:65" s="12" customFormat="1">
      <c r="B194" s="165"/>
      <c r="D194" s="157" t="s">
        <v>387</v>
      </c>
      <c r="E194" s="166" t="s">
        <v>3</v>
      </c>
      <c r="F194" s="366" t="s">
        <v>9222</v>
      </c>
      <c r="H194" s="367">
        <v>0.21199999999999999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79</v>
      </c>
      <c r="AY194" s="166" t="s">
        <v>293</v>
      </c>
    </row>
    <row r="195" spans="2:65" s="1" customFormat="1" ht="16.5" customHeight="1">
      <c r="B195" s="132"/>
      <c r="C195" s="353" t="s">
        <v>532</v>
      </c>
      <c r="D195" s="353" t="s">
        <v>290</v>
      </c>
      <c r="E195" s="354" t="s">
        <v>8877</v>
      </c>
      <c r="F195" s="355" t="s">
        <v>8878</v>
      </c>
      <c r="G195" s="356" t="s">
        <v>298</v>
      </c>
      <c r="H195" s="357">
        <v>72</v>
      </c>
      <c r="I195" s="134"/>
      <c r="J195" s="135">
        <f>ROUND(I195*H195,2)</f>
        <v>0</v>
      </c>
      <c r="K195" s="133" t="s">
        <v>3061</v>
      </c>
      <c r="L195" s="136"/>
      <c r="M195" s="137" t="s">
        <v>3</v>
      </c>
      <c r="N195" s="138" t="s">
        <v>42</v>
      </c>
      <c r="P195" s="139">
        <f>O195*H195</f>
        <v>0</v>
      </c>
      <c r="Q195" s="139">
        <v>0</v>
      </c>
      <c r="R195" s="139">
        <f>Q195*H195</f>
        <v>0</v>
      </c>
      <c r="S195" s="139">
        <v>0</v>
      </c>
      <c r="T195" s="140">
        <f>S195*H195</f>
        <v>0</v>
      </c>
      <c r="AR195" s="141" t="s">
        <v>325</v>
      </c>
      <c r="AT195" s="141" t="s">
        <v>290</v>
      </c>
      <c r="AU195" s="141" t="s">
        <v>81</v>
      </c>
      <c r="AY195" s="18" t="s">
        <v>293</v>
      </c>
      <c r="BE195" s="142">
        <f>IF(N195="základní",J195,0)</f>
        <v>0</v>
      </c>
      <c r="BF195" s="142">
        <f>IF(N195="snížená",J195,0)</f>
        <v>0</v>
      </c>
      <c r="BG195" s="142">
        <f>IF(N195="zákl. přenesená",J195,0)</f>
        <v>0</v>
      </c>
      <c r="BH195" s="142">
        <f>IF(N195="sníž. přenesená",J195,0)</f>
        <v>0</v>
      </c>
      <c r="BI195" s="142">
        <f>IF(N195="nulová",J195,0)</f>
        <v>0</v>
      </c>
      <c r="BJ195" s="18" t="s">
        <v>79</v>
      </c>
      <c r="BK195" s="142">
        <f>ROUND(I195*H195,2)</f>
        <v>0</v>
      </c>
      <c r="BL195" s="18" t="s">
        <v>308</v>
      </c>
      <c r="BM195" s="141" t="s">
        <v>9223</v>
      </c>
    </row>
    <row r="196" spans="2:65" s="15" customFormat="1">
      <c r="B196" s="180"/>
      <c r="D196" s="157" t="s">
        <v>387</v>
      </c>
      <c r="E196" s="181" t="s">
        <v>3</v>
      </c>
      <c r="F196" s="372" t="s">
        <v>9188</v>
      </c>
      <c r="H196" s="181" t="s">
        <v>3</v>
      </c>
      <c r="I196" s="182"/>
      <c r="L196" s="180"/>
      <c r="M196" s="183"/>
      <c r="T196" s="184"/>
      <c r="AT196" s="181" t="s">
        <v>387</v>
      </c>
      <c r="AU196" s="181" t="s">
        <v>81</v>
      </c>
      <c r="AV196" s="15" t="s">
        <v>79</v>
      </c>
      <c r="AW196" s="15" t="s">
        <v>33</v>
      </c>
      <c r="AX196" s="15" t="s">
        <v>71</v>
      </c>
      <c r="AY196" s="181" t="s">
        <v>293</v>
      </c>
    </row>
    <row r="197" spans="2:65" s="12" customFormat="1">
      <c r="B197" s="165"/>
      <c r="D197" s="157" t="s">
        <v>387</v>
      </c>
      <c r="E197" s="166" t="s">
        <v>3</v>
      </c>
      <c r="F197" s="366" t="s">
        <v>885</v>
      </c>
      <c r="H197" s="367">
        <v>72</v>
      </c>
      <c r="I197" s="167"/>
      <c r="L197" s="165"/>
      <c r="M197" s="168"/>
      <c r="T197" s="169"/>
      <c r="AT197" s="166" t="s">
        <v>387</v>
      </c>
      <c r="AU197" s="166" t="s">
        <v>81</v>
      </c>
      <c r="AV197" s="12" t="s">
        <v>81</v>
      </c>
      <c r="AW197" s="12" t="s">
        <v>33</v>
      </c>
      <c r="AX197" s="12" t="s">
        <v>71</v>
      </c>
      <c r="AY197" s="166" t="s">
        <v>293</v>
      </c>
    </row>
    <row r="198" spans="2:65" s="13" customFormat="1">
      <c r="B198" s="170"/>
      <c r="D198" s="157" t="s">
        <v>387</v>
      </c>
      <c r="E198" s="171" t="s">
        <v>3</v>
      </c>
      <c r="F198" s="368" t="s">
        <v>407</v>
      </c>
      <c r="H198" s="369">
        <v>72</v>
      </c>
      <c r="I198" s="172"/>
      <c r="L198" s="170"/>
      <c r="M198" s="173"/>
      <c r="T198" s="174"/>
      <c r="AT198" s="171" t="s">
        <v>387</v>
      </c>
      <c r="AU198" s="171" t="s">
        <v>81</v>
      </c>
      <c r="AV198" s="13" t="s">
        <v>308</v>
      </c>
      <c r="AW198" s="13" t="s">
        <v>33</v>
      </c>
      <c r="AX198" s="13" t="s">
        <v>79</v>
      </c>
      <c r="AY198" s="171" t="s">
        <v>293</v>
      </c>
    </row>
    <row r="199" spans="2:65" s="1" customFormat="1" ht="16.5" customHeight="1">
      <c r="B199" s="132"/>
      <c r="C199" s="353" t="s">
        <v>539</v>
      </c>
      <c r="D199" s="353" t="s">
        <v>290</v>
      </c>
      <c r="E199" s="354" t="s">
        <v>8883</v>
      </c>
      <c r="F199" s="355" t="s">
        <v>8884</v>
      </c>
      <c r="G199" s="356" t="s">
        <v>451</v>
      </c>
      <c r="H199" s="357">
        <v>21.6</v>
      </c>
      <c r="I199" s="134"/>
      <c r="J199" s="135">
        <f>ROUND(I199*H199,2)</f>
        <v>0</v>
      </c>
      <c r="K199" s="133" t="s">
        <v>3061</v>
      </c>
      <c r="L199" s="136"/>
      <c r="M199" s="137" t="s">
        <v>3</v>
      </c>
      <c r="N199" s="138" t="s">
        <v>42</v>
      </c>
      <c r="P199" s="139">
        <f>O199*H199</f>
        <v>0</v>
      </c>
      <c r="Q199" s="139">
        <v>0</v>
      </c>
      <c r="R199" s="139">
        <f>Q199*H199</f>
        <v>0</v>
      </c>
      <c r="S199" s="139">
        <v>0</v>
      </c>
      <c r="T199" s="140">
        <f>S199*H199</f>
        <v>0</v>
      </c>
      <c r="AR199" s="141" t="s">
        <v>325</v>
      </c>
      <c r="AT199" s="141" t="s">
        <v>290</v>
      </c>
      <c r="AU199" s="141" t="s">
        <v>81</v>
      </c>
      <c r="AY199" s="18" t="s">
        <v>293</v>
      </c>
      <c r="BE199" s="142">
        <f>IF(N199="základní",J199,0)</f>
        <v>0</v>
      </c>
      <c r="BF199" s="142">
        <f>IF(N199="snížená",J199,0)</f>
        <v>0</v>
      </c>
      <c r="BG199" s="142">
        <f>IF(N199="zákl. přenesená",J199,0)</f>
        <v>0</v>
      </c>
      <c r="BH199" s="142">
        <f>IF(N199="sníž. přenesená",J199,0)</f>
        <v>0</v>
      </c>
      <c r="BI199" s="142">
        <f>IF(N199="nulová",J199,0)</f>
        <v>0</v>
      </c>
      <c r="BJ199" s="18" t="s">
        <v>79</v>
      </c>
      <c r="BK199" s="142">
        <f>ROUND(I199*H199,2)</f>
        <v>0</v>
      </c>
      <c r="BL199" s="18" t="s">
        <v>308</v>
      </c>
      <c r="BM199" s="141" t="s">
        <v>9224</v>
      </c>
    </row>
    <row r="200" spans="2:65" s="15" customFormat="1">
      <c r="B200" s="180"/>
      <c r="D200" s="157" t="s">
        <v>387</v>
      </c>
      <c r="E200" s="181" t="s">
        <v>3</v>
      </c>
      <c r="F200" s="372" t="s">
        <v>8886</v>
      </c>
      <c r="H200" s="181" t="s">
        <v>3</v>
      </c>
      <c r="I200" s="182"/>
      <c r="L200" s="180"/>
      <c r="M200" s="183"/>
      <c r="T200" s="184"/>
      <c r="AT200" s="181" t="s">
        <v>387</v>
      </c>
      <c r="AU200" s="181" t="s">
        <v>81</v>
      </c>
      <c r="AV200" s="15" t="s">
        <v>79</v>
      </c>
      <c r="AW200" s="15" t="s">
        <v>33</v>
      </c>
      <c r="AX200" s="15" t="s">
        <v>71</v>
      </c>
      <c r="AY200" s="181" t="s">
        <v>293</v>
      </c>
    </row>
    <row r="201" spans="2:65" s="12" customFormat="1">
      <c r="B201" s="165"/>
      <c r="D201" s="157" t="s">
        <v>387</v>
      </c>
      <c r="E201" s="166" t="s">
        <v>3</v>
      </c>
      <c r="F201" s="366" t="s">
        <v>9225</v>
      </c>
      <c r="H201" s="367">
        <v>21.6</v>
      </c>
      <c r="I201" s="167"/>
      <c r="L201" s="165"/>
      <c r="M201" s="168"/>
      <c r="T201" s="169"/>
      <c r="AT201" s="166" t="s">
        <v>387</v>
      </c>
      <c r="AU201" s="166" t="s">
        <v>81</v>
      </c>
      <c r="AV201" s="12" t="s">
        <v>81</v>
      </c>
      <c r="AW201" s="12" t="s">
        <v>33</v>
      </c>
      <c r="AX201" s="12" t="s">
        <v>79</v>
      </c>
      <c r="AY201" s="166" t="s">
        <v>293</v>
      </c>
    </row>
    <row r="202" spans="2:65" s="1" customFormat="1" ht="24.2" customHeight="1">
      <c r="B202" s="132"/>
      <c r="C202" s="353" t="s">
        <v>553</v>
      </c>
      <c r="D202" s="353" t="s">
        <v>290</v>
      </c>
      <c r="E202" s="354" t="s">
        <v>8888</v>
      </c>
      <c r="F202" s="355" t="s">
        <v>8889</v>
      </c>
      <c r="G202" s="356" t="s">
        <v>298</v>
      </c>
      <c r="H202" s="357">
        <v>288</v>
      </c>
      <c r="I202" s="134"/>
      <c r="J202" s="135">
        <f>ROUND(I202*H202,2)</f>
        <v>0</v>
      </c>
      <c r="K202" s="133" t="s">
        <v>3061</v>
      </c>
      <c r="L202" s="136"/>
      <c r="M202" s="137" t="s">
        <v>3</v>
      </c>
      <c r="N202" s="138" t="s">
        <v>42</v>
      </c>
      <c r="P202" s="139">
        <f>O202*H202</f>
        <v>0</v>
      </c>
      <c r="Q202" s="139">
        <v>0</v>
      </c>
      <c r="R202" s="139">
        <f>Q202*H202</f>
        <v>0</v>
      </c>
      <c r="S202" s="139">
        <v>0</v>
      </c>
      <c r="T202" s="140">
        <f>S202*H202</f>
        <v>0</v>
      </c>
      <c r="AR202" s="141" t="s">
        <v>325</v>
      </c>
      <c r="AT202" s="141" t="s">
        <v>290</v>
      </c>
      <c r="AU202" s="141" t="s">
        <v>81</v>
      </c>
      <c r="AY202" s="18" t="s">
        <v>293</v>
      </c>
      <c r="BE202" s="142">
        <f>IF(N202="základní",J202,0)</f>
        <v>0</v>
      </c>
      <c r="BF202" s="142">
        <f>IF(N202="snížená",J202,0)</f>
        <v>0</v>
      </c>
      <c r="BG202" s="142">
        <f>IF(N202="zákl. přenesená",J202,0)</f>
        <v>0</v>
      </c>
      <c r="BH202" s="142">
        <f>IF(N202="sníž. přenesená",J202,0)</f>
        <v>0</v>
      </c>
      <c r="BI202" s="142">
        <f>IF(N202="nulová",J202,0)</f>
        <v>0</v>
      </c>
      <c r="BJ202" s="18" t="s">
        <v>79</v>
      </c>
      <c r="BK202" s="142">
        <f>ROUND(I202*H202,2)</f>
        <v>0</v>
      </c>
      <c r="BL202" s="18" t="s">
        <v>308</v>
      </c>
      <c r="BM202" s="141" t="s">
        <v>9226</v>
      </c>
    </row>
    <row r="203" spans="2:65" s="15" customFormat="1" ht="22.5">
      <c r="B203" s="180"/>
      <c r="D203" s="157" t="s">
        <v>387</v>
      </c>
      <c r="E203" s="181" t="s">
        <v>3</v>
      </c>
      <c r="F203" s="372" t="s">
        <v>9227</v>
      </c>
      <c r="H203" s="181" t="s">
        <v>3</v>
      </c>
      <c r="I203" s="182"/>
      <c r="L203" s="180"/>
      <c r="M203" s="183"/>
      <c r="T203" s="184"/>
      <c r="AT203" s="181" t="s">
        <v>387</v>
      </c>
      <c r="AU203" s="181" t="s">
        <v>81</v>
      </c>
      <c r="AV203" s="15" t="s">
        <v>79</v>
      </c>
      <c r="AW203" s="15" t="s">
        <v>33</v>
      </c>
      <c r="AX203" s="15" t="s">
        <v>71</v>
      </c>
      <c r="AY203" s="181" t="s">
        <v>293</v>
      </c>
    </row>
    <row r="204" spans="2:65" s="12" customFormat="1">
      <c r="B204" s="165"/>
      <c r="D204" s="157" t="s">
        <v>387</v>
      </c>
      <c r="E204" s="166" t="s">
        <v>3</v>
      </c>
      <c r="F204" s="366" t="s">
        <v>9228</v>
      </c>
      <c r="H204" s="367">
        <v>288</v>
      </c>
      <c r="I204" s="167"/>
      <c r="L204" s="165"/>
      <c r="M204" s="168"/>
      <c r="T204" s="169"/>
      <c r="AT204" s="166" t="s">
        <v>387</v>
      </c>
      <c r="AU204" s="166" t="s">
        <v>81</v>
      </c>
      <c r="AV204" s="12" t="s">
        <v>81</v>
      </c>
      <c r="AW204" s="12" t="s">
        <v>33</v>
      </c>
      <c r="AX204" s="12" t="s">
        <v>79</v>
      </c>
      <c r="AY204" s="166" t="s">
        <v>293</v>
      </c>
    </row>
    <row r="205" spans="2:65" s="1" customFormat="1" ht="49.15" customHeight="1">
      <c r="B205" s="132"/>
      <c r="C205" s="353" t="s">
        <v>572</v>
      </c>
      <c r="D205" s="353" t="s">
        <v>290</v>
      </c>
      <c r="E205" s="354" t="s">
        <v>9229</v>
      </c>
      <c r="F205" s="355" t="s">
        <v>9230</v>
      </c>
      <c r="G205" s="356" t="s">
        <v>298</v>
      </c>
      <c r="H205" s="357">
        <v>72</v>
      </c>
      <c r="I205" s="134"/>
      <c r="J205" s="135">
        <f>ROUND(I205*H205,2)</f>
        <v>0</v>
      </c>
      <c r="K205" s="133" t="s">
        <v>3</v>
      </c>
      <c r="L205" s="136"/>
      <c r="M205" s="137" t="s">
        <v>3</v>
      </c>
      <c r="N205" s="138" t="s">
        <v>42</v>
      </c>
      <c r="P205" s="139">
        <f>O205*H205</f>
        <v>0</v>
      </c>
      <c r="Q205" s="139">
        <v>1</v>
      </c>
      <c r="R205" s="139">
        <f>Q205*H205</f>
        <v>72</v>
      </c>
      <c r="S205" s="139">
        <v>0</v>
      </c>
      <c r="T205" s="140">
        <f>S205*H205</f>
        <v>0</v>
      </c>
      <c r="AR205" s="141" t="s">
        <v>325</v>
      </c>
      <c r="AT205" s="141" t="s">
        <v>290</v>
      </c>
      <c r="AU205" s="141" t="s">
        <v>81</v>
      </c>
      <c r="AY205" s="18" t="s">
        <v>293</v>
      </c>
      <c r="BE205" s="142">
        <f>IF(N205="základní",J205,0)</f>
        <v>0</v>
      </c>
      <c r="BF205" s="142">
        <f>IF(N205="snížená",J205,0)</f>
        <v>0</v>
      </c>
      <c r="BG205" s="142">
        <f>IF(N205="zákl. přenesená",J205,0)</f>
        <v>0</v>
      </c>
      <c r="BH205" s="142">
        <f>IF(N205="sníž. přenesená",J205,0)</f>
        <v>0</v>
      </c>
      <c r="BI205" s="142">
        <f>IF(N205="nulová",J205,0)</f>
        <v>0</v>
      </c>
      <c r="BJ205" s="18" t="s">
        <v>79</v>
      </c>
      <c r="BK205" s="142">
        <f>ROUND(I205*H205,2)</f>
        <v>0</v>
      </c>
      <c r="BL205" s="18" t="s">
        <v>308</v>
      </c>
      <c r="BM205" s="141" t="s">
        <v>9231</v>
      </c>
    </row>
    <row r="206" spans="2:65" s="15" customFormat="1" ht="33.75">
      <c r="B206" s="180"/>
      <c r="D206" s="157" t="s">
        <v>387</v>
      </c>
      <c r="E206" s="181" t="s">
        <v>3</v>
      </c>
      <c r="F206" s="372" t="s">
        <v>9232</v>
      </c>
      <c r="H206" s="181" t="s">
        <v>3</v>
      </c>
      <c r="I206" s="182"/>
      <c r="L206" s="180"/>
      <c r="M206" s="183"/>
      <c r="T206" s="184"/>
      <c r="AT206" s="181" t="s">
        <v>387</v>
      </c>
      <c r="AU206" s="181" t="s">
        <v>81</v>
      </c>
      <c r="AV206" s="15" t="s">
        <v>79</v>
      </c>
      <c r="AW206" s="15" t="s">
        <v>33</v>
      </c>
      <c r="AX206" s="15" t="s">
        <v>71</v>
      </c>
      <c r="AY206" s="181" t="s">
        <v>293</v>
      </c>
    </row>
    <row r="207" spans="2:65" s="12" customFormat="1">
      <c r="B207" s="165"/>
      <c r="D207" s="157" t="s">
        <v>387</v>
      </c>
      <c r="E207" s="166" t="s">
        <v>3</v>
      </c>
      <c r="F207" s="366" t="s">
        <v>885</v>
      </c>
      <c r="H207" s="367">
        <v>72</v>
      </c>
      <c r="I207" s="167"/>
      <c r="L207" s="165"/>
      <c r="M207" s="168"/>
      <c r="T207" s="169"/>
      <c r="AT207" s="166" t="s">
        <v>387</v>
      </c>
      <c r="AU207" s="166" t="s">
        <v>81</v>
      </c>
      <c r="AV207" s="12" t="s">
        <v>81</v>
      </c>
      <c r="AW207" s="12" t="s">
        <v>33</v>
      </c>
      <c r="AX207" s="12" t="s">
        <v>79</v>
      </c>
      <c r="AY207" s="166" t="s">
        <v>293</v>
      </c>
    </row>
    <row r="208" spans="2:65" s="1" customFormat="1" ht="16.5" customHeight="1">
      <c r="B208" s="132"/>
      <c r="C208" s="358" t="s">
        <v>578</v>
      </c>
      <c r="D208" s="358" t="s">
        <v>309</v>
      </c>
      <c r="E208" s="359" t="s">
        <v>9233</v>
      </c>
      <c r="F208" s="360" t="s">
        <v>9234</v>
      </c>
      <c r="G208" s="361" t="s">
        <v>9235</v>
      </c>
      <c r="H208" s="362">
        <v>100</v>
      </c>
      <c r="I208" s="148"/>
      <c r="J208" s="149">
        <f>ROUND(I208*H208,2)</f>
        <v>0</v>
      </c>
      <c r="K208" s="145" t="s">
        <v>383</v>
      </c>
      <c r="L208" s="33"/>
      <c r="M208" s="150" t="s">
        <v>3</v>
      </c>
      <c r="N208" s="151" t="s">
        <v>42</v>
      </c>
      <c r="P208" s="139">
        <f>O208*H208</f>
        <v>0</v>
      </c>
      <c r="Q208" s="139">
        <v>0</v>
      </c>
      <c r="R208" s="139">
        <f>Q208*H208</f>
        <v>0</v>
      </c>
      <c r="S208" s="139">
        <v>0</v>
      </c>
      <c r="T208" s="140">
        <f>S208*H208</f>
        <v>0</v>
      </c>
      <c r="AR208" s="141" t="s">
        <v>308</v>
      </c>
      <c r="AT208" s="141" t="s">
        <v>309</v>
      </c>
      <c r="AU208" s="141" t="s">
        <v>81</v>
      </c>
      <c r="AY208" s="18" t="s">
        <v>293</v>
      </c>
      <c r="BE208" s="142">
        <f>IF(N208="základní",J208,0)</f>
        <v>0</v>
      </c>
      <c r="BF208" s="142">
        <f>IF(N208="snížená",J208,0)</f>
        <v>0</v>
      </c>
      <c r="BG208" s="142">
        <f>IF(N208="zákl. přenesená",J208,0)</f>
        <v>0</v>
      </c>
      <c r="BH208" s="142">
        <f>IF(N208="sníž. přenesená",J208,0)</f>
        <v>0</v>
      </c>
      <c r="BI208" s="142">
        <f>IF(N208="nulová",J208,0)</f>
        <v>0</v>
      </c>
      <c r="BJ208" s="18" t="s">
        <v>79</v>
      </c>
      <c r="BK208" s="142">
        <f>ROUND(I208*H208,2)</f>
        <v>0</v>
      </c>
      <c r="BL208" s="18" t="s">
        <v>308</v>
      </c>
      <c r="BM208" s="141" t="s">
        <v>9236</v>
      </c>
    </row>
    <row r="209" spans="2:65" s="1" customFormat="1">
      <c r="B209" s="33"/>
      <c r="D209" s="162" t="s">
        <v>385</v>
      </c>
      <c r="F209" s="365" t="s">
        <v>9237</v>
      </c>
      <c r="I209" s="159"/>
      <c r="L209" s="33"/>
      <c r="M209" s="164"/>
      <c r="T209" s="54"/>
      <c r="AT209" s="18" t="s">
        <v>385</v>
      </c>
      <c r="AU209" s="18" t="s">
        <v>81</v>
      </c>
    </row>
    <row r="210" spans="2:65" s="15" customFormat="1">
      <c r="B210" s="180"/>
      <c r="D210" s="157" t="s">
        <v>387</v>
      </c>
      <c r="E210" s="181" t="s">
        <v>3</v>
      </c>
      <c r="F210" s="372" t="s">
        <v>9238</v>
      </c>
      <c r="H210" s="181" t="s">
        <v>3</v>
      </c>
      <c r="I210" s="182"/>
      <c r="L210" s="180"/>
      <c r="M210" s="183"/>
      <c r="T210" s="184"/>
      <c r="AT210" s="181" t="s">
        <v>387</v>
      </c>
      <c r="AU210" s="181" t="s">
        <v>81</v>
      </c>
      <c r="AV210" s="15" t="s">
        <v>79</v>
      </c>
      <c r="AW210" s="15" t="s">
        <v>33</v>
      </c>
      <c r="AX210" s="15" t="s">
        <v>71</v>
      </c>
      <c r="AY210" s="181" t="s">
        <v>293</v>
      </c>
    </row>
    <row r="211" spans="2:65" s="12" customFormat="1">
      <c r="B211" s="165"/>
      <c r="D211" s="157" t="s">
        <v>387</v>
      </c>
      <c r="E211" s="166" t="s">
        <v>3</v>
      </c>
      <c r="F211" s="366" t="s">
        <v>1086</v>
      </c>
      <c r="H211" s="367">
        <v>100</v>
      </c>
      <c r="I211" s="167"/>
      <c r="L211" s="165"/>
      <c r="M211" s="168"/>
      <c r="T211" s="169"/>
      <c r="AT211" s="166" t="s">
        <v>387</v>
      </c>
      <c r="AU211" s="166" t="s">
        <v>81</v>
      </c>
      <c r="AV211" s="12" t="s">
        <v>81</v>
      </c>
      <c r="AW211" s="12" t="s">
        <v>33</v>
      </c>
      <c r="AX211" s="12" t="s">
        <v>79</v>
      </c>
      <c r="AY211" s="166" t="s">
        <v>293</v>
      </c>
    </row>
    <row r="212" spans="2:65" s="1" customFormat="1" ht="62.65" customHeight="1">
      <c r="B212" s="132"/>
      <c r="C212" s="358" t="s">
        <v>585</v>
      </c>
      <c r="D212" s="358" t="s">
        <v>309</v>
      </c>
      <c r="E212" s="359" t="s">
        <v>9239</v>
      </c>
      <c r="F212" s="360" t="s">
        <v>9240</v>
      </c>
      <c r="G212" s="361" t="s">
        <v>493</v>
      </c>
      <c r="H212" s="362">
        <v>37.1</v>
      </c>
      <c r="I212" s="148"/>
      <c r="J212" s="149">
        <f>ROUND(I212*H212,2)</f>
        <v>0</v>
      </c>
      <c r="K212" s="145" t="s">
        <v>3</v>
      </c>
      <c r="L212" s="33"/>
      <c r="M212" s="150" t="s">
        <v>3</v>
      </c>
      <c r="N212" s="151" t="s">
        <v>42</v>
      </c>
      <c r="P212" s="139">
        <f>O212*H212</f>
        <v>0</v>
      </c>
      <c r="Q212" s="139">
        <v>0</v>
      </c>
      <c r="R212" s="139">
        <f>Q212*H212</f>
        <v>0</v>
      </c>
      <c r="S212" s="139">
        <v>0</v>
      </c>
      <c r="T212" s="140">
        <f>S212*H212</f>
        <v>0</v>
      </c>
      <c r="AR212" s="141" t="s">
        <v>308</v>
      </c>
      <c r="AT212" s="141" t="s">
        <v>309</v>
      </c>
      <c r="AU212" s="141" t="s">
        <v>81</v>
      </c>
      <c r="AY212" s="18" t="s">
        <v>293</v>
      </c>
      <c r="BE212" s="142">
        <f>IF(N212="základní",J212,0)</f>
        <v>0</v>
      </c>
      <c r="BF212" s="142">
        <f>IF(N212="snížená",J212,0)</f>
        <v>0</v>
      </c>
      <c r="BG212" s="142">
        <f>IF(N212="zákl. přenesená",J212,0)</f>
        <v>0</v>
      </c>
      <c r="BH212" s="142">
        <f>IF(N212="sníž. přenesená",J212,0)</f>
        <v>0</v>
      </c>
      <c r="BI212" s="142">
        <f>IF(N212="nulová",J212,0)</f>
        <v>0</v>
      </c>
      <c r="BJ212" s="18" t="s">
        <v>79</v>
      </c>
      <c r="BK212" s="142">
        <f>ROUND(I212*H212,2)</f>
        <v>0</v>
      </c>
      <c r="BL212" s="18" t="s">
        <v>308</v>
      </c>
      <c r="BM212" s="141" t="s">
        <v>9241</v>
      </c>
    </row>
    <row r="213" spans="2:65" s="12" customFormat="1" ht="22.5">
      <c r="B213" s="165"/>
      <c r="D213" s="157" t="s">
        <v>387</v>
      </c>
      <c r="E213" s="166" t="s">
        <v>3</v>
      </c>
      <c r="F213" s="366" t="s">
        <v>9242</v>
      </c>
      <c r="H213" s="367">
        <v>37.1</v>
      </c>
      <c r="I213" s="167"/>
      <c r="L213" s="165"/>
      <c r="M213" s="168"/>
      <c r="T213" s="169"/>
      <c r="AT213" s="166" t="s">
        <v>387</v>
      </c>
      <c r="AU213" s="166" t="s">
        <v>81</v>
      </c>
      <c r="AV213" s="12" t="s">
        <v>81</v>
      </c>
      <c r="AW213" s="12" t="s">
        <v>33</v>
      </c>
      <c r="AX213" s="12" t="s">
        <v>79</v>
      </c>
      <c r="AY213" s="166" t="s">
        <v>293</v>
      </c>
    </row>
    <row r="214" spans="2:65" s="1" customFormat="1" ht="16.5" customHeight="1">
      <c r="B214" s="132"/>
      <c r="C214" s="353" t="s">
        <v>591</v>
      </c>
      <c r="D214" s="353" t="s">
        <v>290</v>
      </c>
      <c r="E214" s="354" t="s">
        <v>3190</v>
      </c>
      <c r="F214" s="355" t="s">
        <v>3191</v>
      </c>
      <c r="G214" s="356" t="s">
        <v>431</v>
      </c>
      <c r="H214" s="357">
        <v>3.339</v>
      </c>
      <c r="I214" s="134"/>
      <c r="J214" s="135">
        <f>ROUND(I214*H214,2)</f>
        <v>0</v>
      </c>
      <c r="K214" s="133" t="s">
        <v>383</v>
      </c>
      <c r="L214" s="136"/>
      <c r="M214" s="137" t="s">
        <v>3</v>
      </c>
      <c r="N214" s="138" t="s">
        <v>42</v>
      </c>
      <c r="P214" s="139">
        <f>O214*H214</f>
        <v>0</v>
      </c>
      <c r="Q214" s="139">
        <v>1</v>
      </c>
      <c r="R214" s="139">
        <f>Q214*H214</f>
        <v>3.339</v>
      </c>
      <c r="S214" s="139">
        <v>0</v>
      </c>
      <c r="T214" s="140">
        <f>S214*H214</f>
        <v>0</v>
      </c>
      <c r="AR214" s="141" t="s">
        <v>325</v>
      </c>
      <c r="AT214" s="141" t="s">
        <v>290</v>
      </c>
      <c r="AU214" s="141" t="s">
        <v>81</v>
      </c>
      <c r="AY214" s="18" t="s">
        <v>293</v>
      </c>
      <c r="BE214" s="142">
        <f>IF(N214="základní",J214,0)</f>
        <v>0</v>
      </c>
      <c r="BF214" s="142">
        <f>IF(N214="snížená",J214,0)</f>
        <v>0</v>
      </c>
      <c r="BG214" s="142">
        <f>IF(N214="zákl. přenesená",J214,0)</f>
        <v>0</v>
      </c>
      <c r="BH214" s="142">
        <f>IF(N214="sníž. přenesená",J214,0)</f>
        <v>0</v>
      </c>
      <c r="BI214" s="142">
        <f>IF(N214="nulová",J214,0)</f>
        <v>0</v>
      </c>
      <c r="BJ214" s="18" t="s">
        <v>79</v>
      </c>
      <c r="BK214" s="142">
        <f>ROUND(I214*H214,2)</f>
        <v>0</v>
      </c>
      <c r="BL214" s="18" t="s">
        <v>308</v>
      </c>
      <c r="BM214" s="141" t="s">
        <v>9243</v>
      </c>
    </row>
    <row r="215" spans="2:65" s="12" customFormat="1">
      <c r="B215" s="165"/>
      <c r="D215" s="157" t="s">
        <v>387</v>
      </c>
      <c r="F215" s="366" t="s">
        <v>9244</v>
      </c>
      <c r="H215" s="367">
        <v>3.339</v>
      </c>
      <c r="I215" s="167"/>
      <c r="L215" s="165"/>
      <c r="M215" s="168"/>
      <c r="T215" s="169"/>
      <c r="AT215" s="166" t="s">
        <v>387</v>
      </c>
      <c r="AU215" s="166" t="s">
        <v>81</v>
      </c>
      <c r="AV215" s="12" t="s">
        <v>81</v>
      </c>
      <c r="AW215" s="12" t="s">
        <v>4</v>
      </c>
      <c r="AX215" s="12" t="s">
        <v>79</v>
      </c>
      <c r="AY215" s="166" t="s">
        <v>293</v>
      </c>
    </row>
    <row r="216" spans="2:65" s="1" customFormat="1" ht="33" customHeight="1">
      <c r="B216" s="132"/>
      <c r="C216" s="358" t="s">
        <v>597</v>
      </c>
      <c r="D216" s="358" t="s">
        <v>309</v>
      </c>
      <c r="E216" s="359" t="s">
        <v>9245</v>
      </c>
      <c r="F216" s="360" t="s">
        <v>9246</v>
      </c>
      <c r="G216" s="361" t="s">
        <v>493</v>
      </c>
      <c r="H216" s="362">
        <v>37.1</v>
      </c>
      <c r="I216" s="148"/>
      <c r="J216" s="149">
        <f>ROUND(I216*H216,2)</f>
        <v>0</v>
      </c>
      <c r="K216" s="145" t="s">
        <v>383</v>
      </c>
      <c r="L216" s="33"/>
      <c r="M216" s="150" t="s">
        <v>3</v>
      </c>
      <c r="N216" s="151" t="s">
        <v>42</v>
      </c>
      <c r="P216" s="139">
        <f>O216*H216</f>
        <v>0</v>
      </c>
      <c r="Q216" s="139">
        <v>0</v>
      </c>
      <c r="R216" s="139">
        <f>Q216*H216</f>
        <v>0</v>
      </c>
      <c r="S216" s="139">
        <v>0</v>
      </c>
      <c r="T216" s="140">
        <f>S216*H216</f>
        <v>0</v>
      </c>
      <c r="AR216" s="141" t="s">
        <v>308</v>
      </c>
      <c r="AT216" s="141" t="s">
        <v>309</v>
      </c>
      <c r="AU216" s="141" t="s">
        <v>81</v>
      </c>
      <c r="AY216" s="18" t="s">
        <v>293</v>
      </c>
      <c r="BE216" s="142">
        <f>IF(N216="základní",J216,0)</f>
        <v>0</v>
      </c>
      <c r="BF216" s="142">
        <f>IF(N216="snížená",J216,0)</f>
        <v>0</v>
      </c>
      <c r="BG216" s="142">
        <f>IF(N216="zákl. přenesená",J216,0)</f>
        <v>0</v>
      </c>
      <c r="BH216" s="142">
        <f>IF(N216="sníž. přenesená",J216,0)</f>
        <v>0</v>
      </c>
      <c r="BI216" s="142">
        <f>IF(N216="nulová",J216,0)</f>
        <v>0</v>
      </c>
      <c r="BJ216" s="18" t="s">
        <v>79</v>
      </c>
      <c r="BK216" s="142">
        <f>ROUND(I216*H216,2)</f>
        <v>0</v>
      </c>
      <c r="BL216" s="18" t="s">
        <v>308</v>
      </c>
      <c r="BM216" s="141" t="s">
        <v>9247</v>
      </c>
    </row>
    <row r="217" spans="2:65" s="1" customFormat="1">
      <c r="B217" s="33"/>
      <c r="D217" s="162" t="s">
        <v>385</v>
      </c>
      <c r="F217" s="365" t="s">
        <v>9248</v>
      </c>
      <c r="I217" s="159"/>
      <c r="L217" s="33"/>
      <c r="M217" s="164"/>
      <c r="T217" s="54"/>
      <c r="AT217" s="18" t="s">
        <v>385</v>
      </c>
      <c r="AU217" s="18" t="s">
        <v>81</v>
      </c>
    </row>
    <row r="218" spans="2:65" s="12" customFormat="1" ht="22.5">
      <c r="B218" s="165"/>
      <c r="D218" s="157" t="s">
        <v>387</v>
      </c>
      <c r="E218" s="166" t="s">
        <v>3</v>
      </c>
      <c r="F218" s="366" t="s">
        <v>9160</v>
      </c>
      <c r="H218" s="367">
        <v>37.1</v>
      </c>
      <c r="I218" s="167"/>
      <c r="L218" s="165"/>
      <c r="M218" s="168"/>
      <c r="T218" s="169"/>
      <c r="AT218" s="166" t="s">
        <v>387</v>
      </c>
      <c r="AU218" s="166" t="s">
        <v>81</v>
      </c>
      <c r="AV218" s="12" t="s">
        <v>81</v>
      </c>
      <c r="AW218" s="12" t="s">
        <v>33</v>
      </c>
      <c r="AX218" s="12" t="s">
        <v>79</v>
      </c>
      <c r="AY218" s="166" t="s">
        <v>293</v>
      </c>
    </row>
    <row r="219" spans="2:65" s="1" customFormat="1" ht="33" customHeight="1">
      <c r="B219" s="132"/>
      <c r="C219" s="358" t="s">
        <v>606</v>
      </c>
      <c r="D219" s="358" t="s">
        <v>309</v>
      </c>
      <c r="E219" s="359" t="s">
        <v>9249</v>
      </c>
      <c r="F219" s="360" t="s">
        <v>9250</v>
      </c>
      <c r="G219" s="361" t="s">
        <v>493</v>
      </c>
      <c r="H219" s="362">
        <v>37.1</v>
      </c>
      <c r="I219" s="148"/>
      <c r="J219" s="149">
        <f>ROUND(I219*H219,2)</f>
        <v>0</v>
      </c>
      <c r="K219" s="145" t="s">
        <v>383</v>
      </c>
      <c r="L219" s="33"/>
      <c r="M219" s="150" t="s">
        <v>3</v>
      </c>
      <c r="N219" s="151" t="s">
        <v>42</v>
      </c>
      <c r="P219" s="139">
        <f>O219*H219</f>
        <v>0</v>
      </c>
      <c r="Q219" s="139">
        <v>0</v>
      </c>
      <c r="R219" s="139">
        <f>Q219*H219</f>
        <v>0</v>
      </c>
      <c r="S219" s="139">
        <v>0</v>
      </c>
      <c r="T219" s="140">
        <f>S219*H219</f>
        <v>0</v>
      </c>
      <c r="AR219" s="141" t="s">
        <v>308</v>
      </c>
      <c r="AT219" s="141" t="s">
        <v>309</v>
      </c>
      <c r="AU219" s="141" t="s">
        <v>81</v>
      </c>
      <c r="AY219" s="18" t="s">
        <v>293</v>
      </c>
      <c r="BE219" s="142">
        <f>IF(N219="základní",J219,0)</f>
        <v>0</v>
      </c>
      <c r="BF219" s="142">
        <f>IF(N219="snížená",J219,0)</f>
        <v>0</v>
      </c>
      <c r="BG219" s="142">
        <f>IF(N219="zákl. přenesená",J219,0)</f>
        <v>0</v>
      </c>
      <c r="BH219" s="142">
        <f>IF(N219="sníž. přenesená",J219,0)</f>
        <v>0</v>
      </c>
      <c r="BI219" s="142">
        <f>IF(N219="nulová",J219,0)</f>
        <v>0</v>
      </c>
      <c r="BJ219" s="18" t="s">
        <v>79</v>
      </c>
      <c r="BK219" s="142">
        <f>ROUND(I219*H219,2)</f>
        <v>0</v>
      </c>
      <c r="BL219" s="18" t="s">
        <v>308</v>
      </c>
      <c r="BM219" s="141" t="s">
        <v>9251</v>
      </c>
    </row>
    <row r="220" spans="2:65" s="1" customFormat="1">
      <c r="B220" s="33"/>
      <c r="D220" s="162" t="s">
        <v>385</v>
      </c>
      <c r="F220" s="365" t="s">
        <v>9252</v>
      </c>
      <c r="I220" s="159"/>
      <c r="L220" s="33"/>
      <c r="M220" s="164"/>
      <c r="T220" s="54"/>
      <c r="AT220" s="18" t="s">
        <v>385</v>
      </c>
      <c r="AU220" s="18" t="s">
        <v>81</v>
      </c>
    </row>
    <row r="221" spans="2:65" s="12" customFormat="1" ht="22.5">
      <c r="B221" s="165"/>
      <c r="D221" s="157" t="s">
        <v>387</v>
      </c>
      <c r="E221" s="166" t="s">
        <v>3</v>
      </c>
      <c r="F221" s="366" t="s">
        <v>9160</v>
      </c>
      <c r="H221" s="367">
        <v>37.1</v>
      </c>
      <c r="I221" s="167"/>
      <c r="L221" s="165"/>
      <c r="M221" s="168"/>
      <c r="T221" s="169"/>
      <c r="AT221" s="166" t="s">
        <v>387</v>
      </c>
      <c r="AU221" s="166" t="s">
        <v>81</v>
      </c>
      <c r="AV221" s="12" t="s">
        <v>81</v>
      </c>
      <c r="AW221" s="12" t="s">
        <v>33</v>
      </c>
      <c r="AX221" s="12" t="s">
        <v>79</v>
      </c>
      <c r="AY221" s="166" t="s">
        <v>293</v>
      </c>
    </row>
    <row r="222" spans="2:65" s="1" customFormat="1" ht="49.15" customHeight="1">
      <c r="B222" s="132"/>
      <c r="C222" s="358" t="s">
        <v>614</v>
      </c>
      <c r="D222" s="358" t="s">
        <v>309</v>
      </c>
      <c r="E222" s="359" t="s">
        <v>9253</v>
      </c>
      <c r="F222" s="360" t="s">
        <v>9254</v>
      </c>
      <c r="G222" s="361" t="s">
        <v>493</v>
      </c>
      <c r="H222" s="362">
        <v>3.7109999999999999</v>
      </c>
      <c r="I222" s="148"/>
      <c r="J222" s="149">
        <f>ROUND(I222*H222,2)</f>
        <v>0</v>
      </c>
      <c r="K222" s="145" t="s">
        <v>383</v>
      </c>
      <c r="L222" s="33"/>
      <c r="M222" s="150" t="s">
        <v>3</v>
      </c>
      <c r="N222" s="151" t="s">
        <v>42</v>
      </c>
      <c r="P222" s="139">
        <f>O222*H222</f>
        <v>0</v>
      </c>
      <c r="Q222" s="139">
        <v>0.13403999999999999</v>
      </c>
      <c r="R222" s="139">
        <f>Q222*H222</f>
        <v>0.49742243999999997</v>
      </c>
      <c r="S222" s="139">
        <v>0</v>
      </c>
      <c r="T222" s="140">
        <f>S222*H222</f>
        <v>0</v>
      </c>
      <c r="AR222" s="141" t="s">
        <v>308</v>
      </c>
      <c r="AT222" s="141" t="s">
        <v>309</v>
      </c>
      <c r="AU222" s="141" t="s">
        <v>81</v>
      </c>
      <c r="AY222" s="18" t="s">
        <v>293</v>
      </c>
      <c r="BE222" s="142">
        <f>IF(N222="základní",J222,0)</f>
        <v>0</v>
      </c>
      <c r="BF222" s="142">
        <f>IF(N222="snížená",J222,0)</f>
        <v>0</v>
      </c>
      <c r="BG222" s="142">
        <f>IF(N222="zákl. přenesená",J222,0)</f>
        <v>0</v>
      </c>
      <c r="BH222" s="142">
        <f>IF(N222="sníž. přenesená",J222,0)</f>
        <v>0</v>
      </c>
      <c r="BI222" s="142">
        <f>IF(N222="nulová",J222,0)</f>
        <v>0</v>
      </c>
      <c r="BJ222" s="18" t="s">
        <v>79</v>
      </c>
      <c r="BK222" s="142">
        <f>ROUND(I222*H222,2)</f>
        <v>0</v>
      </c>
      <c r="BL222" s="18" t="s">
        <v>308</v>
      </c>
      <c r="BM222" s="141" t="s">
        <v>9255</v>
      </c>
    </row>
    <row r="223" spans="2:65" s="1" customFormat="1">
      <c r="B223" s="33"/>
      <c r="D223" s="162" t="s">
        <v>385</v>
      </c>
      <c r="F223" s="365" t="s">
        <v>9256</v>
      </c>
      <c r="I223" s="159"/>
      <c r="L223" s="33"/>
      <c r="M223" s="164"/>
      <c r="T223" s="54"/>
      <c r="AT223" s="18" t="s">
        <v>385</v>
      </c>
      <c r="AU223" s="18" t="s">
        <v>81</v>
      </c>
    </row>
    <row r="224" spans="2:65" s="12" customFormat="1">
      <c r="B224" s="165"/>
      <c r="D224" s="157" t="s">
        <v>387</v>
      </c>
      <c r="E224" s="166" t="s">
        <v>3</v>
      </c>
      <c r="F224" s="366" t="s">
        <v>9257</v>
      </c>
      <c r="H224" s="367">
        <v>3.7109999999999999</v>
      </c>
      <c r="I224" s="167"/>
      <c r="L224" s="165"/>
      <c r="M224" s="168"/>
      <c r="T224" s="169"/>
      <c r="AT224" s="166" t="s">
        <v>387</v>
      </c>
      <c r="AU224" s="166" t="s">
        <v>81</v>
      </c>
      <c r="AV224" s="12" t="s">
        <v>81</v>
      </c>
      <c r="AW224" s="12" t="s">
        <v>33</v>
      </c>
      <c r="AX224" s="12" t="s">
        <v>79</v>
      </c>
      <c r="AY224" s="166" t="s">
        <v>293</v>
      </c>
    </row>
    <row r="225" spans="2:65" s="1" customFormat="1" ht="21.75" customHeight="1">
      <c r="B225" s="132"/>
      <c r="C225" s="353" t="s">
        <v>619</v>
      </c>
      <c r="D225" s="353" t="s">
        <v>290</v>
      </c>
      <c r="E225" s="354" t="s">
        <v>9258</v>
      </c>
      <c r="F225" s="355" t="s">
        <v>9259</v>
      </c>
      <c r="G225" s="356" t="s">
        <v>431</v>
      </c>
      <c r="H225" s="357">
        <v>1.484</v>
      </c>
      <c r="I225" s="134"/>
      <c r="J225" s="135">
        <f>ROUND(I225*H225,2)</f>
        <v>0</v>
      </c>
      <c r="K225" s="133" t="s">
        <v>3</v>
      </c>
      <c r="L225" s="136"/>
      <c r="M225" s="137" t="s">
        <v>3</v>
      </c>
      <c r="N225" s="138" t="s">
        <v>42</v>
      </c>
      <c r="P225" s="139">
        <f>O225*H225</f>
        <v>0</v>
      </c>
      <c r="Q225" s="139">
        <v>1</v>
      </c>
      <c r="R225" s="139">
        <f>Q225*H225</f>
        <v>1.484</v>
      </c>
      <c r="S225" s="139">
        <v>0</v>
      </c>
      <c r="T225" s="140">
        <f>S225*H225</f>
        <v>0</v>
      </c>
      <c r="AR225" s="141" t="s">
        <v>325</v>
      </c>
      <c r="AT225" s="141" t="s">
        <v>290</v>
      </c>
      <c r="AU225" s="141" t="s">
        <v>81</v>
      </c>
      <c r="AY225" s="18" t="s">
        <v>293</v>
      </c>
      <c r="BE225" s="142">
        <f>IF(N225="základní",J225,0)</f>
        <v>0</v>
      </c>
      <c r="BF225" s="142">
        <f>IF(N225="snížená",J225,0)</f>
        <v>0</v>
      </c>
      <c r="BG225" s="142">
        <f>IF(N225="zákl. přenesená",J225,0)</f>
        <v>0</v>
      </c>
      <c r="BH225" s="142">
        <f>IF(N225="sníž. přenesená",J225,0)</f>
        <v>0</v>
      </c>
      <c r="BI225" s="142">
        <f>IF(N225="nulová",J225,0)</f>
        <v>0</v>
      </c>
      <c r="BJ225" s="18" t="s">
        <v>79</v>
      </c>
      <c r="BK225" s="142">
        <f>ROUND(I225*H225,2)</f>
        <v>0</v>
      </c>
      <c r="BL225" s="18" t="s">
        <v>308</v>
      </c>
      <c r="BM225" s="141" t="s">
        <v>9260</v>
      </c>
    </row>
    <row r="226" spans="2:65" s="12" customFormat="1">
      <c r="B226" s="165"/>
      <c r="D226" s="157" t="s">
        <v>387</v>
      </c>
      <c r="F226" s="366" t="s">
        <v>9261</v>
      </c>
      <c r="H226" s="367">
        <v>1.484</v>
      </c>
      <c r="I226" s="167"/>
      <c r="L226" s="165"/>
      <c r="M226" s="168"/>
      <c r="T226" s="169"/>
      <c r="AT226" s="166" t="s">
        <v>387</v>
      </c>
      <c r="AU226" s="166" t="s">
        <v>81</v>
      </c>
      <c r="AV226" s="12" t="s">
        <v>81</v>
      </c>
      <c r="AW226" s="12" t="s">
        <v>4</v>
      </c>
      <c r="AX226" s="12" t="s">
        <v>79</v>
      </c>
      <c r="AY226" s="166" t="s">
        <v>293</v>
      </c>
    </row>
    <row r="227" spans="2:65" s="11" customFormat="1" ht="22.9" customHeight="1">
      <c r="B227" s="120"/>
      <c r="D227" s="121" t="s">
        <v>70</v>
      </c>
      <c r="E227" s="130" t="s">
        <v>317</v>
      </c>
      <c r="F227" s="130" t="s">
        <v>847</v>
      </c>
      <c r="I227" s="123"/>
      <c r="J227" s="131">
        <f>BK227</f>
        <v>0</v>
      </c>
      <c r="L227" s="120"/>
      <c r="M227" s="125"/>
      <c r="P227" s="126">
        <f>SUM(P228:P235)</f>
        <v>0</v>
      </c>
      <c r="R227" s="126">
        <f>SUM(R228:R235)</f>
        <v>6.2002120000000001E-2</v>
      </c>
      <c r="T227" s="127">
        <f>SUM(T228:T235)</f>
        <v>0</v>
      </c>
      <c r="AR227" s="121" t="s">
        <v>79</v>
      </c>
      <c r="AT227" s="128" t="s">
        <v>70</v>
      </c>
      <c r="AU227" s="128" t="s">
        <v>79</v>
      </c>
      <c r="AY227" s="121" t="s">
        <v>293</v>
      </c>
      <c r="BK227" s="129">
        <f>SUM(BK228:BK235)</f>
        <v>0</v>
      </c>
    </row>
    <row r="228" spans="2:65" s="1" customFormat="1" ht="37.9" customHeight="1">
      <c r="B228" s="132"/>
      <c r="C228" s="358" t="s">
        <v>634</v>
      </c>
      <c r="D228" s="358" t="s">
        <v>309</v>
      </c>
      <c r="E228" s="359" t="s">
        <v>9262</v>
      </c>
      <c r="F228" s="360" t="s">
        <v>9263</v>
      </c>
      <c r="G228" s="361" t="s">
        <v>397</v>
      </c>
      <c r="H228" s="362">
        <v>27.462</v>
      </c>
      <c r="I228" s="148"/>
      <c r="J228" s="149">
        <f>ROUND(I228*H228,2)</f>
        <v>0</v>
      </c>
      <c r="K228" s="145" t="s">
        <v>383</v>
      </c>
      <c r="L228" s="33"/>
      <c r="M228" s="150" t="s">
        <v>3</v>
      </c>
      <c r="N228" s="151" t="s">
        <v>42</v>
      </c>
      <c r="P228" s="139">
        <f>O228*H228</f>
        <v>0</v>
      </c>
      <c r="Q228" s="139">
        <v>9.1E-4</v>
      </c>
      <c r="R228" s="139">
        <f>Q228*H228</f>
        <v>2.4990419999999999E-2</v>
      </c>
      <c r="S228" s="139">
        <v>0</v>
      </c>
      <c r="T228" s="140">
        <f>S228*H228</f>
        <v>0</v>
      </c>
      <c r="AR228" s="141" t="s">
        <v>308</v>
      </c>
      <c r="AT228" s="141" t="s">
        <v>309</v>
      </c>
      <c r="AU228" s="141" t="s">
        <v>81</v>
      </c>
      <c r="AY228" s="18" t="s">
        <v>293</v>
      </c>
      <c r="BE228" s="142">
        <f>IF(N228="základní",J228,0)</f>
        <v>0</v>
      </c>
      <c r="BF228" s="142">
        <f>IF(N228="snížená",J228,0)</f>
        <v>0</v>
      </c>
      <c r="BG228" s="142">
        <f>IF(N228="zákl. přenesená",J228,0)</f>
        <v>0</v>
      </c>
      <c r="BH228" s="142">
        <f>IF(N228="sníž. přenesená",J228,0)</f>
        <v>0</v>
      </c>
      <c r="BI228" s="142">
        <f>IF(N228="nulová",J228,0)</f>
        <v>0</v>
      </c>
      <c r="BJ228" s="18" t="s">
        <v>79</v>
      </c>
      <c r="BK228" s="142">
        <f>ROUND(I228*H228,2)</f>
        <v>0</v>
      </c>
      <c r="BL228" s="18" t="s">
        <v>308</v>
      </c>
      <c r="BM228" s="141" t="s">
        <v>9264</v>
      </c>
    </row>
    <row r="229" spans="2:65" s="1" customFormat="1">
      <c r="B229" s="33"/>
      <c r="D229" s="162" t="s">
        <v>385</v>
      </c>
      <c r="F229" s="365" t="s">
        <v>9265</v>
      </c>
      <c r="I229" s="159"/>
      <c r="L229" s="33"/>
      <c r="M229" s="164"/>
      <c r="T229" s="54"/>
      <c r="AT229" s="18" t="s">
        <v>385</v>
      </c>
      <c r="AU229" s="18" t="s">
        <v>81</v>
      </c>
    </row>
    <row r="230" spans="2:65" s="12" customFormat="1" ht="22.5">
      <c r="B230" s="165"/>
      <c r="D230" s="157" t="s">
        <v>387</v>
      </c>
      <c r="E230" s="166" t="s">
        <v>3</v>
      </c>
      <c r="F230" s="366" t="s">
        <v>9266</v>
      </c>
      <c r="H230" s="367">
        <v>27.462</v>
      </c>
      <c r="I230" s="167"/>
      <c r="L230" s="165"/>
      <c r="M230" s="168"/>
      <c r="T230" s="169"/>
      <c r="AT230" s="166" t="s">
        <v>387</v>
      </c>
      <c r="AU230" s="166" t="s">
        <v>81</v>
      </c>
      <c r="AV230" s="12" t="s">
        <v>81</v>
      </c>
      <c r="AW230" s="12" t="s">
        <v>33</v>
      </c>
      <c r="AX230" s="12" t="s">
        <v>79</v>
      </c>
      <c r="AY230" s="166" t="s">
        <v>293</v>
      </c>
    </row>
    <row r="231" spans="2:65" s="1" customFormat="1" ht="33" customHeight="1">
      <c r="B231" s="132"/>
      <c r="C231" s="358" t="s">
        <v>646</v>
      </c>
      <c r="D231" s="358" t="s">
        <v>309</v>
      </c>
      <c r="E231" s="359" t="s">
        <v>9267</v>
      </c>
      <c r="F231" s="360" t="s">
        <v>9268</v>
      </c>
      <c r="G231" s="361" t="s">
        <v>493</v>
      </c>
      <c r="H231" s="362">
        <v>168.23500000000001</v>
      </c>
      <c r="I231" s="148"/>
      <c r="J231" s="149">
        <f>ROUND(I231*H231,2)</f>
        <v>0</v>
      </c>
      <c r="K231" s="145" t="s">
        <v>383</v>
      </c>
      <c r="L231" s="33"/>
      <c r="M231" s="150" t="s">
        <v>3</v>
      </c>
      <c r="N231" s="151" t="s">
        <v>42</v>
      </c>
      <c r="P231" s="139">
        <f>O231*H231</f>
        <v>0</v>
      </c>
      <c r="Q231" s="139">
        <v>2.2000000000000001E-4</v>
      </c>
      <c r="R231" s="139">
        <f>Q231*H231</f>
        <v>3.7011700000000002E-2</v>
      </c>
      <c r="S231" s="139">
        <v>0</v>
      </c>
      <c r="T231" s="140">
        <f>S231*H231</f>
        <v>0</v>
      </c>
      <c r="AR231" s="141" t="s">
        <v>308</v>
      </c>
      <c r="AT231" s="141" t="s">
        <v>309</v>
      </c>
      <c r="AU231" s="141" t="s">
        <v>81</v>
      </c>
      <c r="AY231" s="18" t="s">
        <v>293</v>
      </c>
      <c r="BE231" s="142">
        <f>IF(N231="základní",J231,0)</f>
        <v>0</v>
      </c>
      <c r="BF231" s="142">
        <f>IF(N231="snížená",J231,0)</f>
        <v>0</v>
      </c>
      <c r="BG231" s="142">
        <f>IF(N231="zákl. přenesená",J231,0)</f>
        <v>0</v>
      </c>
      <c r="BH231" s="142">
        <f>IF(N231="sníž. přenesená",J231,0)</f>
        <v>0</v>
      </c>
      <c r="BI231" s="142">
        <f>IF(N231="nulová",J231,0)</f>
        <v>0</v>
      </c>
      <c r="BJ231" s="18" t="s">
        <v>79</v>
      </c>
      <c r="BK231" s="142">
        <f>ROUND(I231*H231,2)</f>
        <v>0</v>
      </c>
      <c r="BL231" s="18" t="s">
        <v>308</v>
      </c>
      <c r="BM231" s="141" t="s">
        <v>9269</v>
      </c>
    </row>
    <row r="232" spans="2:65" s="1" customFormat="1">
      <c r="B232" s="33"/>
      <c r="D232" s="162" t="s">
        <v>385</v>
      </c>
      <c r="F232" s="365" t="s">
        <v>9270</v>
      </c>
      <c r="I232" s="159"/>
      <c r="L232" s="33"/>
      <c r="M232" s="164"/>
      <c r="T232" s="54"/>
      <c r="AT232" s="18" t="s">
        <v>385</v>
      </c>
      <c r="AU232" s="18" t="s">
        <v>81</v>
      </c>
    </row>
    <row r="233" spans="2:65" s="12" customFormat="1">
      <c r="B233" s="165"/>
      <c r="D233" s="157" t="s">
        <v>387</v>
      </c>
      <c r="E233" s="166" t="s">
        <v>3</v>
      </c>
      <c r="F233" s="366" t="s">
        <v>9271</v>
      </c>
      <c r="H233" s="367">
        <v>171.946</v>
      </c>
      <c r="I233" s="167"/>
      <c r="L233" s="165"/>
      <c r="M233" s="168"/>
      <c r="T233" s="169"/>
      <c r="AT233" s="166" t="s">
        <v>387</v>
      </c>
      <c r="AU233" s="166" t="s">
        <v>81</v>
      </c>
      <c r="AV233" s="12" t="s">
        <v>81</v>
      </c>
      <c r="AW233" s="12" t="s">
        <v>33</v>
      </c>
      <c r="AX233" s="12" t="s">
        <v>71</v>
      </c>
      <c r="AY233" s="166" t="s">
        <v>293</v>
      </c>
    </row>
    <row r="234" spans="2:65" s="12" customFormat="1">
      <c r="B234" s="165"/>
      <c r="D234" s="157" t="s">
        <v>387</v>
      </c>
      <c r="E234" s="166" t="s">
        <v>3</v>
      </c>
      <c r="F234" s="366" t="s">
        <v>9272</v>
      </c>
      <c r="H234" s="367">
        <v>-3.7109999999999999</v>
      </c>
      <c r="I234" s="167"/>
      <c r="L234" s="165"/>
      <c r="M234" s="168"/>
      <c r="T234" s="169"/>
      <c r="AT234" s="166" t="s">
        <v>387</v>
      </c>
      <c r="AU234" s="166" t="s">
        <v>81</v>
      </c>
      <c r="AV234" s="12" t="s">
        <v>81</v>
      </c>
      <c r="AW234" s="12" t="s">
        <v>33</v>
      </c>
      <c r="AX234" s="12" t="s">
        <v>71</v>
      </c>
      <c r="AY234" s="166" t="s">
        <v>293</v>
      </c>
    </row>
    <row r="235" spans="2:65" s="13" customFormat="1">
      <c r="B235" s="170"/>
      <c r="D235" s="157" t="s">
        <v>387</v>
      </c>
      <c r="E235" s="171" t="s">
        <v>3</v>
      </c>
      <c r="F235" s="368" t="s">
        <v>407</v>
      </c>
      <c r="H235" s="369">
        <v>168.23500000000001</v>
      </c>
      <c r="I235" s="172"/>
      <c r="L235" s="170"/>
      <c r="M235" s="173"/>
      <c r="T235" s="174"/>
      <c r="AT235" s="171" t="s">
        <v>387</v>
      </c>
      <c r="AU235" s="171" t="s">
        <v>81</v>
      </c>
      <c r="AV235" s="13" t="s">
        <v>308</v>
      </c>
      <c r="AW235" s="13" t="s">
        <v>33</v>
      </c>
      <c r="AX235" s="13" t="s">
        <v>79</v>
      </c>
      <c r="AY235" s="171" t="s">
        <v>293</v>
      </c>
    </row>
    <row r="236" spans="2:65" s="11" customFormat="1" ht="22.9" customHeight="1">
      <c r="B236" s="120"/>
      <c r="D236" s="121" t="s">
        <v>70</v>
      </c>
      <c r="E236" s="130" t="s">
        <v>325</v>
      </c>
      <c r="F236" s="130" t="s">
        <v>6562</v>
      </c>
      <c r="I236" s="123"/>
      <c r="J236" s="131">
        <f>BK236</f>
        <v>0</v>
      </c>
      <c r="L236" s="120"/>
      <c r="M236" s="125"/>
      <c r="P236" s="126">
        <f>SUM(P237:P240)</f>
        <v>0</v>
      </c>
      <c r="R236" s="126">
        <f>SUM(R237:R240)</f>
        <v>0.53588000000000002</v>
      </c>
      <c r="T236" s="127">
        <f>SUM(T237:T240)</f>
        <v>0</v>
      </c>
      <c r="AR236" s="121" t="s">
        <v>79</v>
      </c>
      <c r="AT236" s="128" t="s">
        <v>70</v>
      </c>
      <c r="AU236" s="128" t="s">
        <v>79</v>
      </c>
      <c r="AY236" s="121" t="s">
        <v>293</v>
      </c>
      <c r="BK236" s="129">
        <f>SUM(BK237:BK240)</f>
        <v>0</v>
      </c>
    </row>
    <row r="237" spans="2:65" s="1" customFormat="1" ht="24.2" customHeight="1">
      <c r="B237" s="132"/>
      <c r="C237" s="358" t="s">
        <v>651</v>
      </c>
      <c r="D237" s="358" t="s">
        <v>309</v>
      </c>
      <c r="E237" s="359" t="s">
        <v>9273</v>
      </c>
      <c r="F237" s="360" t="s">
        <v>9274</v>
      </c>
      <c r="G237" s="361" t="s">
        <v>298</v>
      </c>
      <c r="H237" s="362">
        <v>2</v>
      </c>
      <c r="I237" s="148"/>
      <c r="J237" s="149">
        <f>ROUND(I237*H237,2)</f>
        <v>0</v>
      </c>
      <c r="K237" s="145" t="s">
        <v>383</v>
      </c>
      <c r="L237" s="33"/>
      <c r="M237" s="150" t="s">
        <v>3</v>
      </c>
      <c r="N237" s="151" t="s">
        <v>42</v>
      </c>
      <c r="P237" s="139">
        <f>O237*H237</f>
        <v>0</v>
      </c>
      <c r="Q237" s="139">
        <v>0.21734000000000001</v>
      </c>
      <c r="R237" s="139">
        <f>Q237*H237</f>
        <v>0.43468000000000001</v>
      </c>
      <c r="S237" s="139">
        <v>0</v>
      </c>
      <c r="T237" s="140">
        <f>S237*H237</f>
        <v>0</v>
      </c>
      <c r="AR237" s="141" t="s">
        <v>308</v>
      </c>
      <c r="AT237" s="141" t="s">
        <v>309</v>
      </c>
      <c r="AU237" s="141" t="s">
        <v>81</v>
      </c>
      <c r="AY237" s="18" t="s">
        <v>293</v>
      </c>
      <c r="BE237" s="142">
        <f>IF(N237="základní",J237,0)</f>
        <v>0</v>
      </c>
      <c r="BF237" s="142">
        <f>IF(N237="snížená",J237,0)</f>
        <v>0</v>
      </c>
      <c r="BG237" s="142">
        <f>IF(N237="zákl. přenesená",J237,0)</f>
        <v>0</v>
      </c>
      <c r="BH237" s="142">
        <f>IF(N237="sníž. přenesená",J237,0)</f>
        <v>0</v>
      </c>
      <c r="BI237" s="142">
        <f>IF(N237="nulová",J237,0)</f>
        <v>0</v>
      </c>
      <c r="BJ237" s="18" t="s">
        <v>79</v>
      </c>
      <c r="BK237" s="142">
        <f>ROUND(I237*H237,2)</f>
        <v>0</v>
      </c>
      <c r="BL237" s="18" t="s">
        <v>308</v>
      </c>
      <c r="BM237" s="141" t="s">
        <v>9275</v>
      </c>
    </row>
    <row r="238" spans="2:65" s="1" customFormat="1">
      <c r="B238" s="33"/>
      <c r="D238" s="162" t="s">
        <v>385</v>
      </c>
      <c r="F238" s="365" t="s">
        <v>9276</v>
      </c>
      <c r="I238" s="159"/>
      <c r="L238" s="33"/>
      <c r="M238" s="164"/>
      <c r="T238" s="54"/>
      <c r="AT238" s="18" t="s">
        <v>385</v>
      </c>
      <c r="AU238" s="18" t="s">
        <v>81</v>
      </c>
    </row>
    <row r="239" spans="2:65" s="12" customFormat="1">
      <c r="B239" s="165"/>
      <c r="D239" s="157" t="s">
        <v>387</v>
      </c>
      <c r="E239" s="166" t="s">
        <v>3</v>
      </c>
      <c r="F239" s="366" t="s">
        <v>9277</v>
      </c>
      <c r="H239" s="367">
        <v>2</v>
      </c>
      <c r="I239" s="167"/>
      <c r="L239" s="165"/>
      <c r="M239" s="168"/>
      <c r="T239" s="169"/>
      <c r="AT239" s="166" t="s">
        <v>387</v>
      </c>
      <c r="AU239" s="166" t="s">
        <v>81</v>
      </c>
      <c r="AV239" s="12" t="s">
        <v>81</v>
      </c>
      <c r="AW239" s="12" t="s">
        <v>33</v>
      </c>
      <c r="AX239" s="12" t="s">
        <v>79</v>
      </c>
      <c r="AY239" s="166" t="s">
        <v>293</v>
      </c>
    </row>
    <row r="240" spans="2:65" s="1" customFormat="1" ht="16.5" customHeight="1">
      <c r="B240" s="132"/>
      <c r="C240" s="353" t="s">
        <v>661</v>
      </c>
      <c r="D240" s="353" t="s">
        <v>290</v>
      </c>
      <c r="E240" s="354" t="s">
        <v>9278</v>
      </c>
      <c r="F240" s="355" t="s">
        <v>9279</v>
      </c>
      <c r="G240" s="356" t="s">
        <v>298</v>
      </c>
      <c r="H240" s="357">
        <v>2</v>
      </c>
      <c r="I240" s="134"/>
      <c r="J240" s="135">
        <f>ROUND(I240*H240,2)</f>
        <v>0</v>
      </c>
      <c r="K240" s="133" t="s">
        <v>383</v>
      </c>
      <c r="L240" s="136"/>
      <c r="M240" s="137" t="s">
        <v>3</v>
      </c>
      <c r="N240" s="138" t="s">
        <v>42</v>
      </c>
      <c r="P240" s="139">
        <f>O240*H240</f>
        <v>0</v>
      </c>
      <c r="Q240" s="139">
        <v>5.0599999999999999E-2</v>
      </c>
      <c r="R240" s="139">
        <f>Q240*H240</f>
        <v>0.1012</v>
      </c>
      <c r="S240" s="139">
        <v>0</v>
      </c>
      <c r="T240" s="140">
        <f>S240*H240</f>
        <v>0</v>
      </c>
      <c r="AR240" s="141" t="s">
        <v>325</v>
      </c>
      <c r="AT240" s="141" t="s">
        <v>290</v>
      </c>
      <c r="AU240" s="141" t="s">
        <v>81</v>
      </c>
      <c r="AY240" s="18" t="s">
        <v>293</v>
      </c>
      <c r="BE240" s="142">
        <f>IF(N240="základní",J240,0)</f>
        <v>0</v>
      </c>
      <c r="BF240" s="142">
        <f>IF(N240="snížená",J240,0)</f>
        <v>0</v>
      </c>
      <c r="BG240" s="142">
        <f>IF(N240="zákl. přenesená",J240,0)</f>
        <v>0</v>
      </c>
      <c r="BH240" s="142">
        <f>IF(N240="sníž. přenesená",J240,0)</f>
        <v>0</v>
      </c>
      <c r="BI240" s="142">
        <f>IF(N240="nulová",J240,0)</f>
        <v>0</v>
      </c>
      <c r="BJ240" s="18" t="s">
        <v>79</v>
      </c>
      <c r="BK240" s="142">
        <f>ROUND(I240*H240,2)</f>
        <v>0</v>
      </c>
      <c r="BL240" s="18" t="s">
        <v>308</v>
      </c>
      <c r="BM240" s="141" t="s">
        <v>9280</v>
      </c>
    </row>
    <row r="241" spans="2:65" s="11" customFormat="1" ht="22.9" customHeight="1">
      <c r="B241" s="120"/>
      <c r="D241" s="121" t="s">
        <v>70</v>
      </c>
      <c r="E241" s="130" t="s">
        <v>329</v>
      </c>
      <c r="F241" s="130" t="s">
        <v>1191</v>
      </c>
      <c r="I241" s="123"/>
      <c r="J241" s="131">
        <f>BK241</f>
        <v>0</v>
      </c>
      <c r="L241" s="120"/>
      <c r="M241" s="125"/>
      <c r="P241" s="126">
        <f>SUM(P242:P279)</f>
        <v>0</v>
      </c>
      <c r="R241" s="126">
        <f>SUM(R242:R279)</f>
        <v>7.0414213499999994</v>
      </c>
      <c r="T241" s="127">
        <f>SUM(T242:T279)</f>
        <v>91.865309999999994</v>
      </c>
      <c r="AR241" s="121" t="s">
        <v>79</v>
      </c>
      <c r="AT241" s="128" t="s">
        <v>70</v>
      </c>
      <c r="AU241" s="128" t="s">
        <v>79</v>
      </c>
      <c r="AY241" s="121" t="s">
        <v>293</v>
      </c>
      <c r="BK241" s="129">
        <f>SUM(BK242:BK279)</f>
        <v>0</v>
      </c>
    </row>
    <row r="242" spans="2:65" s="1" customFormat="1" ht="24.2" customHeight="1">
      <c r="B242" s="132"/>
      <c r="C242" s="358" t="s">
        <v>666</v>
      </c>
      <c r="D242" s="358" t="s">
        <v>309</v>
      </c>
      <c r="E242" s="359" t="s">
        <v>9281</v>
      </c>
      <c r="F242" s="360" t="s">
        <v>9282</v>
      </c>
      <c r="G242" s="361" t="s">
        <v>493</v>
      </c>
      <c r="H242" s="362">
        <v>81.62</v>
      </c>
      <c r="I242" s="148"/>
      <c r="J242" s="149">
        <f>ROUND(I242*H242,2)</f>
        <v>0</v>
      </c>
      <c r="K242" s="145" t="s">
        <v>383</v>
      </c>
      <c r="L242" s="33"/>
      <c r="M242" s="150" t="s">
        <v>3</v>
      </c>
      <c r="N242" s="151" t="s">
        <v>42</v>
      </c>
      <c r="P242" s="139">
        <f>O242*H242</f>
        <v>0</v>
      </c>
      <c r="Q242" s="139">
        <v>3.6000000000000002E-4</v>
      </c>
      <c r="R242" s="139">
        <f>Q242*H242</f>
        <v>2.9383200000000005E-2</v>
      </c>
      <c r="S242" s="139">
        <v>0</v>
      </c>
      <c r="T242" s="140">
        <f>S242*H242</f>
        <v>0</v>
      </c>
      <c r="AR242" s="141" t="s">
        <v>308</v>
      </c>
      <c r="AT242" s="141" t="s">
        <v>309</v>
      </c>
      <c r="AU242" s="141" t="s">
        <v>81</v>
      </c>
      <c r="AY242" s="18" t="s">
        <v>293</v>
      </c>
      <c r="BE242" s="142">
        <f>IF(N242="základní",J242,0)</f>
        <v>0</v>
      </c>
      <c r="BF242" s="142">
        <f>IF(N242="snížená",J242,0)</f>
        <v>0</v>
      </c>
      <c r="BG242" s="142">
        <f>IF(N242="zákl. přenesená",J242,0)</f>
        <v>0</v>
      </c>
      <c r="BH242" s="142">
        <f>IF(N242="sníž. přenesená",J242,0)</f>
        <v>0</v>
      </c>
      <c r="BI242" s="142">
        <f>IF(N242="nulová",J242,0)</f>
        <v>0</v>
      </c>
      <c r="BJ242" s="18" t="s">
        <v>79</v>
      </c>
      <c r="BK242" s="142">
        <f>ROUND(I242*H242,2)</f>
        <v>0</v>
      </c>
      <c r="BL242" s="18" t="s">
        <v>308</v>
      </c>
      <c r="BM242" s="141" t="s">
        <v>9283</v>
      </c>
    </row>
    <row r="243" spans="2:65" s="1" customFormat="1">
      <c r="B243" s="33"/>
      <c r="D243" s="162" t="s">
        <v>385</v>
      </c>
      <c r="F243" s="365" t="s">
        <v>9284</v>
      </c>
      <c r="I243" s="159"/>
      <c r="L243" s="33"/>
      <c r="M243" s="164"/>
      <c r="T243" s="54"/>
      <c r="AT243" s="18" t="s">
        <v>385</v>
      </c>
      <c r="AU243" s="18" t="s">
        <v>81</v>
      </c>
    </row>
    <row r="244" spans="2:65" s="12" customFormat="1" ht="33.75">
      <c r="B244" s="165"/>
      <c r="D244" s="157" t="s">
        <v>387</v>
      </c>
      <c r="E244" s="166" t="s">
        <v>3</v>
      </c>
      <c r="F244" s="366" t="s">
        <v>9285</v>
      </c>
      <c r="H244" s="367">
        <v>81.62</v>
      </c>
      <c r="I244" s="167"/>
      <c r="L244" s="165"/>
      <c r="M244" s="168"/>
      <c r="T244" s="169"/>
      <c r="AT244" s="166" t="s">
        <v>387</v>
      </c>
      <c r="AU244" s="166" t="s">
        <v>81</v>
      </c>
      <c r="AV244" s="12" t="s">
        <v>81</v>
      </c>
      <c r="AW244" s="12" t="s">
        <v>33</v>
      </c>
      <c r="AX244" s="12" t="s">
        <v>79</v>
      </c>
      <c r="AY244" s="166" t="s">
        <v>293</v>
      </c>
    </row>
    <row r="245" spans="2:65" s="1" customFormat="1" ht="24.2" customHeight="1">
      <c r="B245" s="132"/>
      <c r="C245" s="358" t="s">
        <v>674</v>
      </c>
      <c r="D245" s="358" t="s">
        <v>309</v>
      </c>
      <c r="E245" s="359" t="s">
        <v>9286</v>
      </c>
      <c r="F245" s="360" t="s">
        <v>9287</v>
      </c>
      <c r="G245" s="361" t="s">
        <v>397</v>
      </c>
      <c r="H245" s="362">
        <v>1.113</v>
      </c>
      <c r="I245" s="148"/>
      <c r="J245" s="149">
        <f>ROUND(I245*H245,2)</f>
        <v>0</v>
      </c>
      <c r="K245" s="145" t="s">
        <v>383</v>
      </c>
      <c r="L245" s="33"/>
      <c r="M245" s="150" t="s">
        <v>3</v>
      </c>
      <c r="N245" s="151" t="s">
        <v>42</v>
      </c>
      <c r="P245" s="139">
        <f>O245*H245</f>
        <v>0</v>
      </c>
      <c r="Q245" s="139">
        <v>0</v>
      </c>
      <c r="R245" s="139">
        <f>Q245*H245</f>
        <v>0</v>
      </c>
      <c r="S245" s="139">
        <v>2.5</v>
      </c>
      <c r="T245" s="140">
        <f>S245*H245</f>
        <v>2.7824999999999998</v>
      </c>
      <c r="AR245" s="141" t="s">
        <v>308</v>
      </c>
      <c r="AT245" s="141" t="s">
        <v>309</v>
      </c>
      <c r="AU245" s="141" t="s">
        <v>81</v>
      </c>
      <c r="AY245" s="18" t="s">
        <v>293</v>
      </c>
      <c r="BE245" s="142">
        <f>IF(N245="základní",J245,0)</f>
        <v>0</v>
      </c>
      <c r="BF245" s="142">
        <f>IF(N245="snížená",J245,0)</f>
        <v>0</v>
      </c>
      <c r="BG245" s="142">
        <f>IF(N245="zákl. přenesená",J245,0)</f>
        <v>0</v>
      </c>
      <c r="BH245" s="142">
        <f>IF(N245="sníž. přenesená",J245,0)</f>
        <v>0</v>
      </c>
      <c r="BI245" s="142">
        <f>IF(N245="nulová",J245,0)</f>
        <v>0</v>
      </c>
      <c r="BJ245" s="18" t="s">
        <v>79</v>
      </c>
      <c r="BK245" s="142">
        <f>ROUND(I245*H245,2)</f>
        <v>0</v>
      </c>
      <c r="BL245" s="18" t="s">
        <v>308</v>
      </c>
      <c r="BM245" s="141" t="s">
        <v>9288</v>
      </c>
    </row>
    <row r="246" spans="2:65" s="1" customFormat="1">
      <c r="B246" s="33"/>
      <c r="D246" s="162" t="s">
        <v>385</v>
      </c>
      <c r="F246" s="365" t="s">
        <v>9289</v>
      </c>
      <c r="I246" s="159"/>
      <c r="L246" s="33"/>
      <c r="M246" s="164"/>
      <c r="T246" s="54"/>
      <c r="AT246" s="18" t="s">
        <v>385</v>
      </c>
      <c r="AU246" s="18" t="s">
        <v>81</v>
      </c>
    </row>
    <row r="247" spans="2:65" s="12" customFormat="1" ht="22.5">
      <c r="B247" s="165"/>
      <c r="D247" s="157" t="s">
        <v>387</v>
      </c>
      <c r="E247" s="166" t="s">
        <v>3</v>
      </c>
      <c r="F247" s="366" t="s">
        <v>9290</v>
      </c>
      <c r="H247" s="367">
        <v>1.113</v>
      </c>
      <c r="I247" s="167"/>
      <c r="L247" s="165"/>
      <c r="M247" s="168"/>
      <c r="T247" s="169"/>
      <c r="AT247" s="166" t="s">
        <v>387</v>
      </c>
      <c r="AU247" s="166" t="s">
        <v>81</v>
      </c>
      <c r="AV247" s="12" t="s">
        <v>81</v>
      </c>
      <c r="AW247" s="12" t="s">
        <v>33</v>
      </c>
      <c r="AX247" s="12" t="s">
        <v>79</v>
      </c>
      <c r="AY247" s="166" t="s">
        <v>293</v>
      </c>
    </row>
    <row r="248" spans="2:65" s="1" customFormat="1" ht="16.5" customHeight="1">
      <c r="B248" s="132"/>
      <c r="C248" s="358" t="s">
        <v>691</v>
      </c>
      <c r="D248" s="358" t="s">
        <v>309</v>
      </c>
      <c r="E248" s="359" t="s">
        <v>6596</v>
      </c>
      <c r="F248" s="360" t="s">
        <v>6597</v>
      </c>
      <c r="G248" s="361" t="s">
        <v>397</v>
      </c>
      <c r="H248" s="362">
        <v>4.6769999999999996</v>
      </c>
      <c r="I248" s="148"/>
      <c r="J248" s="149">
        <f>ROUND(I248*H248,2)</f>
        <v>0</v>
      </c>
      <c r="K248" s="145" t="s">
        <v>383</v>
      </c>
      <c r="L248" s="33"/>
      <c r="M248" s="150" t="s">
        <v>3</v>
      </c>
      <c r="N248" s="151" t="s">
        <v>42</v>
      </c>
      <c r="P248" s="139">
        <f>O248*H248</f>
        <v>0</v>
      </c>
      <c r="Q248" s="139">
        <v>0</v>
      </c>
      <c r="R248" s="139">
        <f>Q248*H248</f>
        <v>0</v>
      </c>
      <c r="S248" s="139">
        <v>2</v>
      </c>
      <c r="T248" s="140">
        <f>S248*H248</f>
        <v>9.3539999999999992</v>
      </c>
      <c r="AR248" s="141" t="s">
        <v>308</v>
      </c>
      <c r="AT248" s="141" t="s">
        <v>309</v>
      </c>
      <c r="AU248" s="141" t="s">
        <v>81</v>
      </c>
      <c r="AY248" s="18" t="s">
        <v>293</v>
      </c>
      <c r="BE248" s="142">
        <f>IF(N248="základní",J248,0)</f>
        <v>0</v>
      </c>
      <c r="BF248" s="142">
        <f>IF(N248="snížená",J248,0)</f>
        <v>0</v>
      </c>
      <c r="BG248" s="142">
        <f>IF(N248="zákl. přenesená",J248,0)</f>
        <v>0</v>
      </c>
      <c r="BH248" s="142">
        <f>IF(N248="sníž. přenesená",J248,0)</f>
        <v>0</v>
      </c>
      <c r="BI248" s="142">
        <f>IF(N248="nulová",J248,0)</f>
        <v>0</v>
      </c>
      <c r="BJ248" s="18" t="s">
        <v>79</v>
      </c>
      <c r="BK248" s="142">
        <f>ROUND(I248*H248,2)</f>
        <v>0</v>
      </c>
      <c r="BL248" s="18" t="s">
        <v>308</v>
      </c>
      <c r="BM248" s="141" t="s">
        <v>9291</v>
      </c>
    </row>
    <row r="249" spans="2:65" s="1" customFormat="1">
      <c r="B249" s="33"/>
      <c r="D249" s="162" t="s">
        <v>385</v>
      </c>
      <c r="F249" s="365" t="s">
        <v>6599</v>
      </c>
      <c r="I249" s="159"/>
      <c r="L249" s="33"/>
      <c r="M249" s="164"/>
      <c r="T249" s="54"/>
      <c r="AT249" s="18" t="s">
        <v>385</v>
      </c>
      <c r="AU249" s="18" t="s">
        <v>81</v>
      </c>
    </row>
    <row r="250" spans="2:65" s="12" customFormat="1">
      <c r="B250" s="165"/>
      <c r="D250" s="157" t="s">
        <v>387</v>
      </c>
      <c r="E250" s="166" t="s">
        <v>3</v>
      </c>
      <c r="F250" s="366" t="s">
        <v>9292</v>
      </c>
      <c r="H250" s="367">
        <v>4.12</v>
      </c>
      <c r="I250" s="167"/>
      <c r="L250" s="165"/>
      <c r="M250" s="168"/>
      <c r="T250" s="169"/>
      <c r="AT250" s="166" t="s">
        <v>387</v>
      </c>
      <c r="AU250" s="166" t="s">
        <v>81</v>
      </c>
      <c r="AV250" s="12" t="s">
        <v>81</v>
      </c>
      <c r="AW250" s="12" t="s">
        <v>33</v>
      </c>
      <c r="AX250" s="12" t="s">
        <v>71</v>
      </c>
      <c r="AY250" s="166" t="s">
        <v>293</v>
      </c>
    </row>
    <row r="251" spans="2:65" s="12" customFormat="1" ht="22.5">
      <c r="B251" s="165"/>
      <c r="D251" s="157" t="s">
        <v>387</v>
      </c>
      <c r="E251" s="166" t="s">
        <v>3</v>
      </c>
      <c r="F251" s="366" t="s">
        <v>9293</v>
      </c>
      <c r="H251" s="367">
        <v>0.55700000000000005</v>
      </c>
      <c r="I251" s="167"/>
      <c r="L251" s="165"/>
      <c r="M251" s="168"/>
      <c r="T251" s="169"/>
      <c r="AT251" s="166" t="s">
        <v>387</v>
      </c>
      <c r="AU251" s="166" t="s">
        <v>81</v>
      </c>
      <c r="AV251" s="12" t="s">
        <v>81</v>
      </c>
      <c r="AW251" s="12" t="s">
        <v>33</v>
      </c>
      <c r="AX251" s="12" t="s">
        <v>71</v>
      </c>
      <c r="AY251" s="166" t="s">
        <v>293</v>
      </c>
    </row>
    <row r="252" spans="2:65" s="13" customFormat="1">
      <c r="B252" s="170"/>
      <c r="D252" s="157" t="s">
        <v>387</v>
      </c>
      <c r="E252" s="171" t="s">
        <v>3</v>
      </c>
      <c r="F252" s="368" t="s">
        <v>407</v>
      </c>
      <c r="H252" s="369">
        <v>4.6769999999999996</v>
      </c>
      <c r="I252" s="172"/>
      <c r="L252" s="170"/>
      <c r="M252" s="173"/>
      <c r="T252" s="174"/>
      <c r="AT252" s="171" t="s">
        <v>387</v>
      </c>
      <c r="AU252" s="171" t="s">
        <v>81</v>
      </c>
      <c r="AV252" s="13" t="s">
        <v>308</v>
      </c>
      <c r="AW252" s="13" t="s">
        <v>33</v>
      </c>
      <c r="AX252" s="13" t="s">
        <v>79</v>
      </c>
      <c r="AY252" s="171" t="s">
        <v>293</v>
      </c>
    </row>
    <row r="253" spans="2:65" s="1" customFormat="1" ht="16.5" customHeight="1">
      <c r="B253" s="132"/>
      <c r="C253" s="358" t="s">
        <v>710</v>
      </c>
      <c r="D253" s="358" t="s">
        <v>309</v>
      </c>
      <c r="E253" s="359" t="s">
        <v>4786</v>
      </c>
      <c r="F253" s="360" t="s">
        <v>4787</v>
      </c>
      <c r="G253" s="361" t="s">
        <v>397</v>
      </c>
      <c r="H253" s="362">
        <v>28.274999999999999</v>
      </c>
      <c r="I253" s="148"/>
      <c r="J253" s="149">
        <f>ROUND(I253*H253,2)</f>
        <v>0</v>
      </c>
      <c r="K253" s="145" t="s">
        <v>383</v>
      </c>
      <c r="L253" s="33"/>
      <c r="M253" s="150" t="s">
        <v>3</v>
      </c>
      <c r="N253" s="151" t="s">
        <v>42</v>
      </c>
      <c r="P253" s="139">
        <f>O253*H253</f>
        <v>0</v>
      </c>
      <c r="Q253" s="139">
        <v>0</v>
      </c>
      <c r="R253" s="139">
        <f>Q253*H253</f>
        <v>0</v>
      </c>
      <c r="S253" s="139">
        <v>2.4</v>
      </c>
      <c r="T253" s="140">
        <f>S253*H253</f>
        <v>67.86</v>
      </c>
      <c r="AR253" s="141" t="s">
        <v>308</v>
      </c>
      <c r="AT253" s="141" t="s">
        <v>309</v>
      </c>
      <c r="AU253" s="141" t="s">
        <v>81</v>
      </c>
      <c r="AY253" s="18" t="s">
        <v>293</v>
      </c>
      <c r="BE253" s="142">
        <f>IF(N253="základní",J253,0)</f>
        <v>0</v>
      </c>
      <c r="BF253" s="142">
        <f>IF(N253="snížená",J253,0)</f>
        <v>0</v>
      </c>
      <c r="BG253" s="142">
        <f>IF(N253="zákl. přenesená",J253,0)</f>
        <v>0</v>
      </c>
      <c r="BH253" s="142">
        <f>IF(N253="sníž. přenesená",J253,0)</f>
        <v>0</v>
      </c>
      <c r="BI253" s="142">
        <f>IF(N253="nulová",J253,0)</f>
        <v>0</v>
      </c>
      <c r="BJ253" s="18" t="s">
        <v>79</v>
      </c>
      <c r="BK253" s="142">
        <f>ROUND(I253*H253,2)</f>
        <v>0</v>
      </c>
      <c r="BL253" s="18" t="s">
        <v>308</v>
      </c>
      <c r="BM253" s="141" t="s">
        <v>9294</v>
      </c>
    </row>
    <row r="254" spans="2:65" s="1" customFormat="1">
      <c r="B254" s="33"/>
      <c r="D254" s="162" t="s">
        <v>385</v>
      </c>
      <c r="F254" s="365" t="s">
        <v>4789</v>
      </c>
      <c r="I254" s="159"/>
      <c r="L254" s="33"/>
      <c r="M254" s="164"/>
      <c r="T254" s="54"/>
      <c r="AT254" s="18" t="s">
        <v>385</v>
      </c>
      <c r="AU254" s="18" t="s">
        <v>81</v>
      </c>
    </row>
    <row r="255" spans="2:65" s="12" customFormat="1">
      <c r="B255" s="165"/>
      <c r="D255" s="157" t="s">
        <v>387</v>
      </c>
      <c r="E255" s="166" t="s">
        <v>3</v>
      </c>
      <c r="F255" s="366" t="s">
        <v>9295</v>
      </c>
      <c r="H255" s="367">
        <v>27.6</v>
      </c>
      <c r="I255" s="167"/>
      <c r="L255" s="165"/>
      <c r="M255" s="168"/>
      <c r="T255" s="169"/>
      <c r="AT255" s="166" t="s">
        <v>387</v>
      </c>
      <c r="AU255" s="166" t="s">
        <v>81</v>
      </c>
      <c r="AV255" s="12" t="s">
        <v>81</v>
      </c>
      <c r="AW255" s="12" t="s">
        <v>33</v>
      </c>
      <c r="AX255" s="12" t="s">
        <v>71</v>
      </c>
      <c r="AY255" s="166" t="s">
        <v>293</v>
      </c>
    </row>
    <row r="256" spans="2:65" s="12" customFormat="1" ht="22.5">
      <c r="B256" s="165"/>
      <c r="D256" s="157" t="s">
        <v>387</v>
      </c>
      <c r="E256" s="166" t="s">
        <v>3</v>
      </c>
      <c r="F256" s="366" t="s">
        <v>9296</v>
      </c>
      <c r="H256" s="367">
        <v>0.67500000000000004</v>
      </c>
      <c r="I256" s="167"/>
      <c r="L256" s="165"/>
      <c r="M256" s="168"/>
      <c r="T256" s="169"/>
      <c r="AT256" s="166" t="s">
        <v>387</v>
      </c>
      <c r="AU256" s="166" t="s">
        <v>81</v>
      </c>
      <c r="AV256" s="12" t="s">
        <v>81</v>
      </c>
      <c r="AW256" s="12" t="s">
        <v>33</v>
      </c>
      <c r="AX256" s="12" t="s">
        <v>71</v>
      </c>
      <c r="AY256" s="166" t="s">
        <v>293</v>
      </c>
    </row>
    <row r="257" spans="2:65" s="13" customFormat="1">
      <c r="B257" s="170"/>
      <c r="D257" s="157" t="s">
        <v>387</v>
      </c>
      <c r="E257" s="171" t="s">
        <v>3</v>
      </c>
      <c r="F257" s="368" t="s">
        <v>407</v>
      </c>
      <c r="H257" s="369">
        <v>28.274999999999999</v>
      </c>
      <c r="I257" s="172"/>
      <c r="L257" s="170"/>
      <c r="M257" s="173"/>
      <c r="T257" s="174"/>
      <c r="AT257" s="171" t="s">
        <v>387</v>
      </c>
      <c r="AU257" s="171" t="s">
        <v>81</v>
      </c>
      <c r="AV257" s="13" t="s">
        <v>308</v>
      </c>
      <c r="AW257" s="13" t="s">
        <v>33</v>
      </c>
      <c r="AX257" s="13" t="s">
        <v>79</v>
      </c>
      <c r="AY257" s="171" t="s">
        <v>293</v>
      </c>
    </row>
    <row r="258" spans="2:65" s="1" customFormat="1" ht="37.9" customHeight="1">
      <c r="B258" s="132"/>
      <c r="C258" s="358" t="s">
        <v>715</v>
      </c>
      <c r="D258" s="358" t="s">
        <v>309</v>
      </c>
      <c r="E258" s="359" t="s">
        <v>8974</v>
      </c>
      <c r="F258" s="360" t="s">
        <v>8975</v>
      </c>
      <c r="G258" s="361" t="s">
        <v>451</v>
      </c>
      <c r="H258" s="362">
        <v>21.6</v>
      </c>
      <c r="I258" s="148"/>
      <c r="J258" s="149">
        <f>ROUND(I258*H258,2)</f>
        <v>0</v>
      </c>
      <c r="K258" s="145" t="s">
        <v>3061</v>
      </c>
      <c r="L258" s="33"/>
      <c r="M258" s="150" t="s">
        <v>3</v>
      </c>
      <c r="N258" s="151" t="s">
        <v>42</v>
      </c>
      <c r="P258" s="139">
        <f>O258*H258</f>
        <v>0</v>
      </c>
      <c r="Q258" s="139">
        <v>0</v>
      </c>
      <c r="R258" s="139">
        <f>Q258*H258</f>
        <v>0</v>
      </c>
      <c r="S258" s="139">
        <v>2.0999999999999999E-3</v>
      </c>
      <c r="T258" s="140">
        <f>S258*H258</f>
        <v>4.5359999999999998E-2</v>
      </c>
      <c r="AR258" s="141" t="s">
        <v>308</v>
      </c>
      <c r="AT258" s="141" t="s">
        <v>309</v>
      </c>
      <c r="AU258" s="141" t="s">
        <v>81</v>
      </c>
      <c r="AY258" s="18" t="s">
        <v>293</v>
      </c>
      <c r="BE258" s="142">
        <f>IF(N258="základní",J258,0)</f>
        <v>0</v>
      </c>
      <c r="BF258" s="142">
        <f>IF(N258="snížená",J258,0)</f>
        <v>0</v>
      </c>
      <c r="BG258" s="142">
        <f>IF(N258="zákl. přenesená",J258,0)</f>
        <v>0</v>
      </c>
      <c r="BH258" s="142">
        <f>IF(N258="sníž. přenesená",J258,0)</f>
        <v>0</v>
      </c>
      <c r="BI258" s="142">
        <f>IF(N258="nulová",J258,0)</f>
        <v>0</v>
      </c>
      <c r="BJ258" s="18" t="s">
        <v>79</v>
      </c>
      <c r="BK258" s="142">
        <f>ROUND(I258*H258,2)</f>
        <v>0</v>
      </c>
      <c r="BL258" s="18" t="s">
        <v>308</v>
      </c>
      <c r="BM258" s="141" t="s">
        <v>9297</v>
      </c>
    </row>
    <row r="259" spans="2:65" s="1" customFormat="1">
      <c r="B259" s="33"/>
      <c r="D259" s="162" t="s">
        <v>385</v>
      </c>
      <c r="F259" s="365" t="s">
        <v>9298</v>
      </c>
      <c r="I259" s="159"/>
      <c r="L259" s="33"/>
      <c r="M259" s="164"/>
      <c r="T259" s="54"/>
      <c r="AT259" s="18" t="s">
        <v>385</v>
      </c>
      <c r="AU259" s="18" t="s">
        <v>81</v>
      </c>
    </row>
    <row r="260" spans="2:65" s="15" customFormat="1" ht="22.5">
      <c r="B260" s="180"/>
      <c r="D260" s="157" t="s">
        <v>387</v>
      </c>
      <c r="E260" s="181" t="s">
        <v>3</v>
      </c>
      <c r="F260" s="372" t="s">
        <v>9299</v>
      </c>
      <c r="H260" s="181" t="s">
        <v>3</v>
      </c>
      <c r="I260" s="182"/>
      <c r="L260" s="180"/>
      <c r="M260" s="183"/>
      <c r="T260" s="184"/>
      <c r="AT260" s="181" t="s">
        <v>387</v>
      </c>
      <c r="AU260" s="181" t="s">
        <v>81</v>
      </c>
      <c r="AV260" s="15" t="s">
        <v>79</v>
      </c>
      <c r="AW260" s="15" t="s">
        <v>33</v>
      </c>
      <c r="AX260" s="15" t="s">
        <v>71</v>
      </c>
      <c r="AY260" s="181" t="s">
        <v>293</v>
      </c>
    </row>
    <row r="261" spans="2:65" s="12" customFormat="1">
      <c r="B261" s="165"/>
      <c r="D261" s="157" t="s">
        <v>387</v>
      </c>
      <c r="E261" s="166" t="s">
        <v>3</v>
      </c>
      <c r="F261" s="366" t="s">
        <v>9225</v>
      </c>
      <c r="H261" s="367">
        <v>21.6</v>
      </c>
      <c r="I261" s="167"/>
      <c r="L261" s="165"/>
      <c r="M261" s="168"/>
      <c r="T261" s="169"/>
      <c r="AT261" s="166" t="s">
        <v>387</v>
      </c>
      <c r="AU261" s="166" t="s">
        <v>81</v>
      </c>
      <c r="AV261" s="12" t="s">
        <v>81</v>
      </c>
      <c r="AW261" s="12" t="s">
        <v>33</v>
      </c>
      <c r="AX261" s="12" t="s">
        <v>79</v>
      </c>
      <c r="AY261" s="166" t="s">
        <v>293</v>
      </c>
    </row>
    <row r="262" spans="2:65" s="1" customFormat="1" ht="33" customHeight="1">
      <c r="B262" s="132"/>
      <c r="C262" s="358" t="s">
        <v>720</v>
      </c>
      <c r="D262" s="358" t="s">
        <v>309</v>
      </c>
      <c r="E262" s="359" t="s">
        <v>9300</v>
      </c>
      <c r="F262" s="360" t="s">
        <v>9301</v>
      </c>
      <c r="G262" s="361" t="s">
        <v>493</v>
      </c>
      <c r="H262" s="362">
        <v>168.23500000000001</v>
      </c>
      <c r="I262" s="148"/>
      <c r="J262" s="149">
        <f>ROUND(I262*H262,2)</f>
        <v>0</v>
      </c>
      <c r="K262" s="145" t="s">
        <v>383</v>
      </c>
      <c r="L262" s="33"/>
      <c r="M262" s="150" t="s">
        <v>3</v>
      </c>
      <c r="N262" s="151" t="s">
        <v>42</v>
      </c>
      <c r="P262" s="139">
        <f>O262*H262</f>
        <v>0</v>
      </c>
      <c r="Q262" s="139">
        <v>0</v>
      </c>
      <c r="R262" s="139">
        <f>Q262*H262</f>
        <v>0</v>
      </c>
      <c r="S262" s="139">
        <v>7.0000000000000007E-2</v>
      </c>
      <c r="T262" s="140">
        <f>S262*H262</f>
        <v>11.776450000000002</v>
      </c>
      <c r="AR262" s="141" t="s">
        <v>308</v>
      </c>
      <c r="AT262" s="141" t="s">
        <v>309</v>
      </c>
      <c r="AU262" s="141" t="s">
        <v>81</v>
      </c>
      <c r="AY262" s="18" t="s">
        <v>293</v>
      </c>
      <c r="BE262" s="142">
        <f>IF(N262="základní",J262,0)</f>
        <v>0</v>
      </c>
      <c r="BF262" s="142">
        <f>IF(N262="snížená",J262,0)</f>
        <v>0</v>
      </c>
      <c r="BG262" s="142">
        <f>IF(N262="zákl. přenesená",J262,0)</f>
        <v>0</v>
      </c>
      <c r="BH262" s="142">
        <f>IF(N262="sníž. přenesená",J262,0)</f>
        <v>0</v>
      </c>
      <c r="BI262" s="142">
        <f>IF(N262="nulová",J262,0)</f>
        <v>0</v>
      </c>
      <c r="BJ262" s="18" t="s">
        <v>79</v>
      </c>
      <c r="BK262" s="142">
        <f>ROUND(I262*H262,2)</f>
        <v>0</v>
      </c>
      <c r="BL262" s="18" t="s">
        <v>308</v>
      </c>
      <c r="BM262" s="141" t="s">
        <v>9302</v>
      </c>
    </row>
    <row r="263" spans="2:65" s="1" customFormat="1">
      <c r="B263" s="33"/>
      <c r="D263" s="162" t="s">
        <v>385</v>
      </c>
      <c r="F263" s="365" t="s">
        <v>9303</v>
      </c>
      <c r="I263" s="159"/>
      <c r="L263" s="33"/>
      <c r="M263" s="164"/>
      <c r="T263" s="54"/>
      <c r="AT263" s="18" t="s">
        <v>385</v>
      </c>
      <c r="AU263" s="18" t="s">
        <v>81</v>
      </c>
    </row>
    <row r="264" spans="2:65" s="12" customFormat="1">
      <c r="B264" s="165"/>
      <c r="D264" s="157" t="s">
        <v>387</v>
      </c>
      <c r="E264" s="166" t="s">
        <v>3</v>
      </c>
      <c r="F264" s="366" t="s">
        <v>9271</v>
      </c>
      <c r="H264" s="367">
        <v>171.946</v>
      </c>
      <c r="I264" s="167"/>
      <c r="L264" s="165"/>
      <c r="M264" s="168"/>
      <c r="T264" s="169"/>
      <c r="AT264" s="166" t="s">
        <v>387</v>
      </c>
      <c r="AU264" s="166" t="s">
        <v>81</v>
      </c>
      <c r="AV264" s="12" t="s">
        <v>81</v>
      </c>
      <c r="AW264" s="12" t="s">
        <v>33</v>
      </c>
      <c r="AX264" s="12" t="s">
        <v>71</v>
      </c>
      <c r="AY264" s="166" t="s">
        <v>293</v>
      </c>
    </row>
    <row r="265" spans="2:65" s="12" customFormat="1">
      <c r="B265" s="165"/>
      <c r="D265" s="157" t="s">
        <v>387</v>
      </c>
      <c r="E265" s="166" t="s">
        <v>3</v>
      </c>
      <c r="F265" s="366" t="s">
        <v>9272</v>
      </c>
      <c r="H265" s="367">
        <v>-3.7109999999999999</v>
      </c>
      <c r="I265" s="167"/>
      <c r="L265" s="165"/>
      <c r="M265" s="168"/>
      <c r="T265" s="169"/>
      <c r="AT265" s="166" t="s">
        <v>387</v>
      </c>
      <c r="AU265" s="166" t="s">
        <v>81</v>
      </c>
      <c r="AV265" s="12" t="s">
        <v>81</v>
      </c>
      <c r="AW265" s="12" t="s">
        <v>33</v>
      </c>
      <c r="AX265" s="12" t="s">
        <v>71</v>
      </c>
      <c r="AY265" s="166" t="s">
        <v>293</v>
      </c>
    </row>
    <row r="266" spans="2:65" s="13" customFormat="1">
      <c r="B266" s="170"/>
      <c r="D266" s="157" t="s">
        <v>387</v>
      </c>
      <c r="E266" s="171" t="s">
        <v>3</v>
      </c>
      <c r="F266" s="368" t="s">
        <v>407</v>
      </c>
      <c r="H266" s="369">
        <v>168.23500000000001</v>
      </c>
      <c r="I266" s="172"/>
      <c r="L266" s="170"/>
      <c r="M266" s="173"/>
      <c r="T266" s="174"/>
      <c r="AT266" s="171" t="s">
        <v>387</v>
      </c>
      <c r="AU266" s="171" t="s">
        <v>81</v>
      </c>
      <c r="AV266" s="13" t="s">
        <v>308</v>
      </c>
      <c r="AW266" s="13" t="s">
        <v>33</v>
      </c>
      <c r="AX266" s="13" t="s">
        <v>79</v>
      </c>
      <c r="AY266" s="171" t="s">
        <v>293</v>
      </c>
    </row>
    <row r="267" spans="2:65" s="1" customFormat="1" ht="37.9" customHeight="1">
      <c r="B267" s="132"/>
      <c r="C267" s="358" t="s">
        <v>725</v>
      </c>
      <c r="D267" s="358" t="s">
        <v>309</v>
      </c>
      <c r="E267" s="359" t="s">
        <v>9304</v>
      </c>
      <c r="F267" s="360" t="s">
        <v>9305</v>
      </c>
      <c r="G267" s="361" t="s">
        <v>493</v>
      </c>
      <c r="H267" s="362">
        <v>168.23500000000001</v>
      </c>
      <c r="I267" s="148"/>
      <c r="J267" s="149">
        <f>ROUND(I267*H267,2)</f>
        <v>0</v>
      </c>
      <c r="K267" s="145" t="s">
        <v>383</v>
      </c>
      <c r="L267" s="33"/>
      <c r="M267" s="150" t="s">
        <v>3</v>
      </c>
      <c r="N267" s="151" t="s">
        <v>42</v>
      </c>
      <c r="P267" s="139">
        <f>O267*H267</f>
        <v>0</v>
      </c>
      <c r="Q267" s="139">
        <v>4.0289999999999999E-2</v>
      </c>
      <c r="R267" s="139">
        <f>Q267*H267</f>
        <v>6.7781881500000001</v>
      </c>
      <c r="S267" s="139">
        <v>0</v>
      </c>
      <c r="T267" s="140">
        <f>S267*H267</f>
        <v>0</v>
      </c>
      <c r="AR267" s="141" t="s">
        <v>308</v>
      </c>
      <c r="AT267" s="141" t="s">
        <v>309</v>
      </c>
      <c r="AU267" s="141" t="s">
        <v>81</v>
      </c>
      <c r="AY267" s="18" t="s">
        <v>293</v>
      </c>
      <c r="BE267" s="142">
        <f>IF(N267="základní",J267,0)</f>
        <v>0</v>
      </c>
      <c r="BF267" s="142">
        <f>IF(N267="snížená",J267,0)</f>
        <v>0</v>
      </c>
      <c r="BG267" s="142">
        <f>IF(N267="zákl. přenesená",J267,0)</f>
        <v>0</v>
      </c>
      <c r="BH267" s="142">
        <f>IF(N267="sníž. přenesená",J267,0)</f>
        <v>0</v>
      </c>
      <c r="BI267" s="142">
        <f>IF(N267="nulová",J267,0)</f>
        <v>0</v>
      </c>
      <c r="BJ267" s="18" t="s">
        <v>79</v>
      </c>
      <c r="BK267" s="142">
        <f>ROUND(I267*H267,2)</f>
        <v>0</v>
      </c>
      <c r="BL267" s="18" t="s">
        <v>308</v>
      </c>
      <c r="BM267" s="141" t="s">
        <v>9306</v>
      </c>
    </row>
    <row r="268" spans="2:65" s="1" customFormat="1">
      <c r="B268" s="33"/>
      <c r="D268" s="162" t="s">
        <v>385</v>
      </c>
      <c r="F268" s="365" t="s">
        <v>9307</v>
      </c>
      <c r="I268" s="159"/>
      <c r="L268" s="33"/>
      <c r="M268" s="164"/>
      <c r="T268" s="54"/>
      <c r="AT268" s="18" t="s">
        <v>385</v>
      </c>
      <c r="AU268" s="18" t="s">
        <v>81</v>
      </c>
    </row>
    <row r="269" spans="2:65" s="12" customFormat="1">
      <c r="B269" s="165"/>
      <c r="D269" s="157" t="s">
        <v>387</v>
      </c>
      <c r="E269" s="166" t="s">
        <v>3</v>
      </c>
      <c r="F269" s="366" t="s">
        <v>9271</v>
      </c>
      <c r="H269" s="367">
        <v>171.946</v>
      </c>
      <c r="I269" s="167"/>
      <c r="L269" s="165"/>
      <c r="M269" s="168"/>
      <c r="T269" s="169"/>
      <c r="AT269" s="166" t="s">
        <v>387</v>
      </c>
      <c r="AU269" s="166" t="s">
        <v>81</v>
      </c>
      <c r="AV269" s="12" t="s">
        <v>81</v>
      </c>
      <c r="AW269" s="12" t="s">
        <v>33</v>
      </c>
      <c r="AX269" s="12" t="s">
        <v>71</v>
      </c>
      <c r="AY269" s="166" t="s">
        <v>293</v>
      </c>
    </row>
    <row r="270" spans="2:65" s="12" customFormat="1">
      <c r="B270" s="165"/>
      <c r="D270" s="157" t="s">
        <v>387</v>
      </c>
      <c r="E270" s="166" t="s">
        <v>3</v>
      </c>
      <c r="F270" s="366" t="s">
        <v>9272</v>
      </c>
      <c r="H270" s="367">
        <v>-3.7109999999999999</v>
      </c>
      <c r="I270" s="167"/>
      <c r="L270" s="165"/>
      <c r="M270" s="168"/>
      <c r="T270" s="169"/>
      <c r="AT270" s="166" t="s">
        <v>387</v>
      </c>
      <c r="AU270" s="166" t="s">
        <v>81</v>
      </c>
      <c r="AV270" s="12" t="s">
        <v>81</v>
      </c>
      <c r="AW270" s="12" t="s">
        <v>33</v>
      </c>
      <c r="AX270" s="12" t="s">
        <v>71</v>
      </c>
      <c r="AY270" s="166" t="s">
        <v>293</v>
      </c>
    </row>
    <row r="271" spans="2:65" s="13" customFormat="1">
      <c r="B271" s="170"/>
      <c r="D271" s="157" t="s">
        <v>387</v>
      </c>
      <c r="E271" s="171" t="s">
        <v>3</v>
      </c>
      <c r="F271" s="368" t="s">
        <v>407</v>
      </c>
      <c r="H271" s="369">
        <v>168.23500000000001</v>
      </c>
      <c r="I271" s="172"/>
      <c r="L271" s="170"/>
      <c r="M271" s="173"/>
      <c r="T271" s="174"/>
      <c r="AT271" s="171" t="s">
        <v>387</v>
      </c>
      <c r="AU271" s="171" t="s">
        <v>81</v>
      </c>
      <c r="AV271" s="13" t="s">
        <v>308</v>
      </c>
      <c r="AW271" s="13" t="s">
        <v>33</v>
      </c>
      <c r="AX271" s="13" t="s">
        <v>79</v>
      </c>
      <c r="AY271" s="171" t="s">
        <v>293</v>
      </c>
    </row>
    <row r="272" spans="2:65" s="1" customFormat="1" ht="37.9" customHeight="1">
      <c r="B272" s="132"/>
      <c r="C272" s="358" t="s">
        <v>733</v>
      </c>
      <c r="D272" s="358" t="s">
        <v>309</v>
      </c>
      <c r="E272" s="359" t="s">
        <v>9308</v>
      </c>
      <c r="F272" s="360" t="s">
        <v>9309</v>
      </c>
      <c r="G272" s="361" t="s">
        <v>451</v>
      </c>
      <c r="H272" s="362">
        <v>47</v>
      </c>
      <c r="I272" s="148"/>
      <c r="J272" s="149">
        <f>ROUND(I272*H272,2)</f>
        <v>0</v>
      </c>
      <c r="K272" s="145" t="s">
        <v>383</v>
      </c>
      <c r="L272" s="33"/>
      <c r="M272" s="150" t="s">
        <v>3</v>
      </c>
      <c r="N272" s="151" t="s">
        <v>42</v>
      </c>
      <c r="P272" s="139">
        <f>O272*H272</f>
        <v>0</v>
      </c>
      <c r="Q272" s="139">
        <v>6.4999999999999997E-4</v>
      </c>
      <c r="R272" s="139">
        <f>Q272*H272</f>
        <v>3.0549999999999997E-2</v>
      </c>
      <c r="S272" s="139">
        <v>1E-3</v>
      </c>
      <c r="T272" s="140">
        <f>S272*H272</f>
        <v>4.7E-2</v>
      </c>
      <c r="AR272" s="141" t="s">
        <v>308</v>
      </c>
      <c r="AT272" s="141" t="s">
        <v>309</v>
      </c>
      <c r="AU272" s="141" t="s">
        <v>81</v>
      </c>
      <c r="AY272" s="18" t="s">
        <v>293</v>
      </c>
      <c r="BE272" s="142">
        <f>IF(N272="základní",J272,0)</f>
        <v>0</v>
      </c>
      <c r="BF272" s="142">
        <f>IF(N272="snížená",J272,0)</f>
        <v>0</v>
      </c>
      <c r="BG272" s="142">
        <f>IF(N272="zákl. přenesená",J272,0)</f>
        <v>0</v>
      </c>
      <c r="BH272" s="142">
        <f>IF(N272="sníž. přenesená",J272,0)</f>
        <v>0</v>
      </c>
      <c r="BI272" s="142">
        <f>IF(N272="nulová",J272,0)</f>
        <v>0</v>
      </c>
      <c r="BJ272" s="18" t="s">
        <v>79</v>
      </c>
      <c r="BK272" s="142">
        <f>ROUND(I272*H272,2)</f>
        <v>0</v>
      </c>
      <c r="BL272" s="18" t="s">
        <v>308</v>
      </c>
      <c r="BM272" s="141" t="s">
        <v>9310</v>
      </c>
    </row>
    <row r="273" spans="2:65" s="1" customFormat="1">
      <c r="B273" s="33"/>
      <c r="D273" s="162" t="s">
        <v>385</v>
      </c>
      <c r="F273" s="365" t="s">
        <v>9311</v>
      </c>
      <c r="I273" s="159"/>
      <c r="L273" s="33"/>
      <c r="M273" s="164"/>
      <c r="T273" s="54"/>
      <c r="AT273" s="18" t="s">
        <v>385</v>
      </c>
      <c r="AU273" s="18" t="s">
        <v>81</v>
      </c>
    </row>
    <row r="274" spans="2:65" s="12" customFormat="1">
      <c r="B274" s="165"/>
      <c r="D274" s="157" t="s">
        <v>387</v>
      </c>
      <c r="E274" s="166" t="s">
        <v>3</v>
      </c>
      <c r="F274" s="366" t="s">
        <v>9312</v>
      </c>
      <c r="H274" s="367">
        <v>47</v>
      </c>
      <c r="I274" s="167"/>
      <c r="L274" s="165"/>
      <c r="M274" s="168"/>
      <c r="T274" s="169"/>
      <c r="AT274" s="166" t="s">
        <v>387</v>
      </c>
      <c r="AU274" s="166" t="s">
        <v>81</v>
      </c>
      <c r="AV274" s="12" t="s">
        <v>81</v>
      </c>
      <c r="AW274" s="12" t="s">
        <v>33</v>
      </c>
      <c r="AX274" s="12" t="s">
        <v>79</v>
      </c>
      <c r="AY274" s="166" t="s">
        <v>293</v>
      </c>
    </row>
    <row r="275" spans="2:65" s="1" customFormat="1" ht="24.2" customHeight="1">
      <c r="B275" s="132"/>
      <c r="C275" s="353" t="s">
        <v>741</v>
      </c>
      <c r="D275" s="353" t="s">
        <v>290</v>
      </c>
      <c r="E275" s="354" t="s">
        <v>9313</v>
      </c>
      <c r="F275" s="355" t="s">
        <v>9314</v>
      </c>
      <c r="G275" s="356" t="s">
        <v>431</v>
      </c>
      <c r="H275" s="357">
        <v>7.6999999999999999E-2</v>
      </c>
      <c r="I275" s="134"/>
      <c r="J275" s="135">
        <f>ROUND(I275*H275,2)</f>
        <v>0</v>
      </c>
      <c r="K275" s="133" t="s">
        <v>383</v>
      </c>
      <c r="L275" s="136"/>
      <c r="M275" s="137" t="s">
        <v>3</v>
      </c>
      <c r="N275" s="138" t="s">
        <v>42</v>
      </c>
      <c r="P275" s="139">
        <f>O275*H275</f>
        <v>0</v>
      </c>
      <c r="Q275" s="139">
        <v>1</v>
      </c>
      <c r="R275" s="139">
        <f>Q275*H275</f>
        <v>7.6999999999999999E-2</v>
      </c>
      <c r="S275" s="139">
        <v>0</v>
      </c>
      <c r="T275" s="140">
        <f>S275*H275</f>
        <v>0</v>
      </c>
      <c r="AR275" s="141" t="s">
        <v>325</v>
      </c>
      <c r="AT275" s="141" t="s">
        <v>290</v>
      </c>
      <c r="AU275" s="141" t="s">
        <v>81</v>
      </c>
      <c r="AY275" s="18" t="s">
        <v>293</v>
      </c>
      <c r="BE275" s="142">
        <f>IF(N275="základní",J275,0)</f>
        <v>0</v>
      </c>
      <c r="BF275" s="142">
        <f>IF(N275="snížená",J275,0)</f>
        <v>0</v>
      </c>
      <c r="BG275" s="142">
        <f>IF(N275="zákl. přenesená",J275,0)</f>
        <v>0</v>
      </c>
      <c r="BH275" s="142">
        <f>IF(N275="sníž. přenesená",J275,0)</f>
        <v>0</v>
      </c>
      <c r="BI275" s="142">
        <f>IF(N275="nulová",J275,0)</f>
        <v>0</v>
      </c>
      <c r="BJ275" s="18" t="s">
        <v>79</v>
      </c>
      <c r="BK275" s="142">
        <f>ROUND(I275*H275,2)</f>
        <v>0</v>
      </c>
      <c r="BL275" s="18" t="s">
        <v>308</v>
      </c>
      <c r="BM275" s="141" t="s">
        <v>9315</v>
      </c>
    </row>
    <row r="276" spans="2:65" s="12" customFormat="1">
      <c r="B276" s="165"/>
      <c r="D276" s="157" t="s">
        <v>387</v>
      </c>
      <c r="F276" s="366" t="s">
        <v>9316</v>
      </c>
      <c r="H276" s="367">
        <v>7.6999999999999999E-2</v>
      </c>
      <c r="I276" s="167"/>
      <c r="L276" s="165"/>
      <c r="M276" s="168"/>
      <c r="T276" s="169"/>
      <c r="AT276" s="166" t="s">
        <v>387</v>
      </c>
      <c r="AU276" s="166" t="s">
        <v>81</v>
      </c>
      <c r="AV276" s="12" t="s">
        <v>81</v>
      </c>
      <c r="AW276" s="12" t="s">
        <v>4</v>
      </c>
      <c r="AX276" s="12" t="s">
        <v>79</v>
      </c>
      <c r="AY276" s="166" t="s">
        <v>293</v>
      </c>
    </row>
    <row r="277" spans="2:65" s="1" customFormat="1" ht="66.75" customHeight="1">
      <c r="B277" s="132"/>
      <c r="C277" s="358" t="s">
        <v>750</v>
      </c>
      <c r="D277" s="358" t="s">
        <v>309</v>
      </c>
      <c r="E277" s="359" t="s">
        <v>9317</v>
      </c>
      <c r="F277" s="360" t="s">
        <v>9318</v>
      </c>
      <c r="G277" s="361" t="s">
        <v>451</v>
      </c>
      <c r="H277" s="362">
        <v>30</v>
      </c>
      <c r="I277" s="148"/>
      <c r="J277" s="149">
        <f>ROUND(I277*H277,2)</f>
        <v>0</v>
      </c>
      <c r="K277" s="145" t="s">
        <v>383</v>
      </c>
      <c r="L277" s="33"/>
      <c r="M277" s="150" t="s">
        <v>3</v>
      </c>
      <c r="N277" s="151" t="s">
        <v>42</v>
      </c>
      <c r="P277" s="139">
        <f>O277*H277</f>
        <v>0</v>
      </c>
      <c r="Q277" s="139">
        <v>4.2100000000000002E-3</v>
      </c>
      <c r="R277" s="139">
        <f>Q277*H277</f>
        <v>0.1263</v>
      </c>
      <c r="S277" s="139">
        <v>0</v>
      </c>
      <c r="T277" s="140">
        <f>S277*H277</f>
        <v>0</v>
      </c>
      <c r="AR277" s="141" t="s">
        <v>308</v>
      </c>
      <c r="AT277" s="141" t="s">
        <v>309</v>
      </c>
      <c r="AU277" s="141" t="s">
        <v>81</v>
      </c>
      <c r="AY277" s="18" t="s">
        <v>293</v>
      </c>
      <c r="BE277" s="142">
        <f>IF(N277="základní",J277,0)</f>
        <v>0</v>
      </c>
      <c r="BF277" s="142">
        <f>IF(N277="snížená",J277,0)</f>
        <v>0</v>
      </c>
      <c r="BG277" s="142">
        <f>IF(N277="zákl. přenesená",J277,0)</f>
        <v>0</v>
      </c>
      <c r="BH277" s="142">
        <f>IF(N277="sníž. přenesená",J277,0)</f>
        <v>0</v>
      </c>
      <c r="BI277" s="142">
        <f>IF(N277="nulová",J277,0)</f>
        <v>0</v>
      </c>
      <c r="BJ277" s="18" t="s">
        <v>79</v>
      </c>
      <c r="BK277" s="142">
        <f>ROUND(I277*H277,2)</f>
        <v>0</v>
      </c>
      <c r="BL277" s="18" t="s">
        <v>308</v>
      </c>
      <c r="BM277" s="141" t="s">
        <v>9319</v>
      </c>
    </row>
    <row r="278" spans="2:65" s="1" customFormat="1">
      <c r="B278" s="33"/>
      <c r="D278" s="162" t="s">
        <v>385</v>
      </c>
      <c r="F278" s="365" t="s">
        <v>9320</v>
      </c>
      <c r="I278" s="159"/>
      <c r="L278" s="33"/>
      <c r="M278" s="164"/>
      <c r="T278" s="54"/>
      <c r="AT278" s="18" t="s">
        <v>385</v>
      </c>
      <c r="AU278" s="18" t="s">
        <v>81</v>
      </c>
    </row>
    <row r="279" spans="2:65" s="12" customFormat="1">
      <c r="B279" s="165"/>
      <c r="D279" s="157" t="s">
        <v>387</v>
      </c>
      <c r="E279" s="166" t="s">
        <v>3</v>
      </c>
      <c r="F279" s="366" t="s">
        <v>9321</v>
      </c>
      <c r="H279" s="367">
        <v>30</v>
      </c>
      <c r="I279" s="167"/>
      <c r="L279" s="165"/>
      <c r="M279" s="168"/>
      <c r="T279" s="169"/>
      <c r="AT279" s="166" t="s">
        <v>387</v>
      </c>
      <c r="AU279" s="166" t="s">
        <v>81</v>
      </c>
      <c r="AV279" s="12" t="s">
        <v>81</v>
      </c>
      <c r="AW279" s="12" t="s">
        <v>33</v>
      </c>
      <c r="AX279" s="12" t="s">
        <v>79</v>
      </c>
      <c r="AY279" s="166" t="s">
        <v>293</v>
      </c>
    </row>
    <row r="280" spans="2:65" s="11" customFormat="1" ht="22.9" customHeight="1">
      <c r="B280" s="120"/>
      <c r="D280" s="121" t="s">
        <v>70</v>
      </c>
      <c r="E280" s="130" t="s">
        <v>4863</v>
      </c>
      <c r="F280" s="130" t="s">
        <v>4864</v>
      </c>
      <c r="I280" s="123"/>
      <c r="J280" s="131">
        <f>BK280</f>
        <v>0</v>
      </c>
      <c r="L280" s="120"/>
      <c r="M280" s="125"/>
      <c r="P280" s="126">
        <f>SUM(P281:P314)</f>
        <v>0</v>
      </c>
      <c r="R280" s="126">
        <f>SUM(R281:R314)</f>
        <v>0</v>
      </c>
      <c r="T280" s="127">
        <f>SUM(T281:T314)</f>
        <v>0</v>
      </c>
      <c r="AR280" s="121" t="s">
        <v>79</v>
      </c>
      <c r="AT280" s="128" t="s">
        <v>70</v>
      </c>
      <c r="AU280" s="128" t="s">
        <v>79</v>
      </c>
      <c r="AY280" s="121" t="s">
        <v>293</v>
      </c>
      <c r="BK280" s="129">
        <f>SUM(BK281:BK314)</f>
        <v>0</v>
      </c>
    </row>
    <row r="281" spans="2:65" s="1" customFormat="1" ht="37.9" customHeight="1">
      <c r="B281" s="132"/>
      <c r="C281" s="358" t="s">
        <v>758</v>
      </c>
      <c r="D281" s="358" t="s">
        <v>309</v>
      </c>
      <c r="E281" s="359" t="s">
        <v>4870</v>
      </c>
      <c r="F281" s="360" t="s">
        <v>4871</v>
      </c>
      <c r="G281" s="361" t="s">
        <v>431</v>
      </c>
      <c r="H281" s="362">
        <v>94.578000000000003</v>
      </c>
      <c r="I281" s="148"/>
      <c r="J281" s="149">
        <f>ROUND(I281*H281,2)</f>
        <v>0</v>
      </c>
      <c r="K281" s="145" t="s">
        <v>383</v>
      </c>
      <c r="L281" s="33"/>
      <c r="M281" s="150" t="s">
        <v>3</v>
      </c>
      <c r="N281" s="151" t="s">
        <v>42</v>
      </c>
      <c r="P281" s="139">
        <f>O281*H281</f>
        <v>0</v>
      </c>
      <c r="Q281" s="139">
        <v>0</v>
      </c>
      <c r="R281" s="139">
        <f>Q281*H281</f>
        <v>0</v>
      </c>
      <c r="S281" s="139">
        <v>0</v>
      </c>
      <c r="T281" s="140">
        <f>S281*H281</f>
        <v>0</v>
      </c>
      <c r="AR281" s="141" t="s">
        <v>308</v>
      </c>
      <c r="AT281" s="141" t="s">
        <v>309</v>
      </c>
      <c r="AU281" s="141" t="s">
        <v>81</v>
      </c>
      <c r="AY281" s="18" t="s">
        <v>293</v>
      </c>
      <c r="BE281" s="142">
        <f>IF(N281="základní",J281,0)</f>
        <v>0</v>
      </c>
      <c r="BF281" s="142">
        <f>IF(N281="snížená",J281,0)</f>
        <v>0</v>
      </c>
      <c r="BG281" s="142">
        <f>IF(N281="zákl. přenesená",J281,0)</f>
        <v>0</v>
      </c>
      <c r="BH281" s="142">
        <f>IF(N281="sníž. přenesená",J281,0)</f>
        <v>0</v>
      </c>
      <c r="BI281" s="142">
        <f>IF(N281="nulová",J281,0)</f>
        <v>0</v>
      </c>
      <c r="BJ281" s="18" t="s">
        <v>79</v>
      </c>
      <c r="BK281" s="142">
        <f>ROUND(I281*H281,2)</f>
        <v>0</v>
      </c>
      <c r="BL281" s="18" t="s">
        <v>308</v>
      </c>
      <c r="BM281" s="141" t="s">
        <v>9322</v>
      </c>
    </row>
    <row r="282" spans="2:65" s="1" customFormat="1">
      <c r="B282" s="33"/>
      <c r="D282" s="162" t="s">
        <v>385</v>
      </c>
      <c r="F282" s="365" t="s">
        <v>4873</v>
      </c>
      <c r="I282" s="159"/>
      <c r="L282" s="33"/>
      <c r="M282" s="164"/>
      <c r="T282" s="54"/>
      <c r="AT282" s="18" t="s">
        <v>385</v>
      </c>
      <c r="AU282" s="18" t="s">
        <v>81</v>
      </c>
    </row>
    <row r="283" spans="2:65" s="1" customFormat="1" ht="33" customHeight="1">
      <c r="B283" s="132"/>
      <c r="C283" s="358" t="s">
        <v>763</v>
      </c>
      <c r="D283" s="358" t="s">
        <v>309</v>
      </c>
      <c r="E283" s="359" t="s">
        <v>4874</v>
      </c>
      <c r="F283" s="360" t="s">
        <v>4875</v>
      </c>
      <c r="G283" s="361" t="s">
        <v>431</v>
      </c>
      <c r="H283" s="362">
        <v>94.578000000000003</v>
      </c>
      <c r="I283" s="148"/>
      <c r="J283" s="149">
        <f>ROUND(I283*H283,2)</f>
        <v>0</v>
      </c>
      <c r="K283" s="145" t="s">
        <v>383</v>
      </c>
      <c r="L283" s="33"/>
      <c r="M283" s="150" t="s">
        <v>3</v>
      </c>
      <c r="N283" s="151" t="s">
        <v>42</v>
      </c>
      <c r="P283" s="139">
        <f>O283*H283</f>
        <v>0</v>
      </c>
      <c r="Q283" s="139">
        <v>0</v>
      </c>
      <c r="R283" s="139">
        <f>Q283*H283</f>
        <v>0</v>
      </c>
      <c r="S283" s="139">
        <v>0</v>
      </c>
      <c r="T283" s="140">
        <f>S283*H283</f>
        <v>0</v>
      </c>
      <c r="AR283" s="141" t="s">
        <v>308</v>
      </c>
      <c r="AT283" s="141" t="s">
        <v>309</v>
      </c>
      <c r="AU283" s="141" t="s">
        <v>81</v>
      </c>
      <c r="AY283" s="18" t="s">
        <v>293</v>
      </c>
      <c r="BE283" s="142">
        <f>IF(N283="základní",J283,0)</f>
        <v>0</v>
      </c>
      <c r="BF283" s="142">
        <f>IF(N283="snížená",J283,0)</f>
        <v>0</v>
      </c>
      <c r="BG283" s="142">
        <f>IF(N283="zákl. přenesená",J283,0)</f>
        <v>0</v>
      </c>
      <c r="BH283" s="142">
        <f>IF(N283="sníž. přenesená",J283,0)</f>
        <v>0</v>
      </c>
      <c r="BI283" s="142">
        <f>IF(N283="nulová",J283,0)</f>
        <v>0</v>
      </c>
      <c r="BJ283" s="18" t="s">
        <v>79</v>
      </c>
      <c r="BK283" s="142">
        <f>ROUND(I283*H283,2)</f>
        <v>0</v>
      </c>
      <c r="BL283" s="18" t="s">
        <v>308</v>
      </c>
      <c r="BM283" s="141" t="s">
        <v>9323</v>
      </c>
    </row>
    <row r="284" spans="2:65" s="1" customFormat="1">
      <c r="B284" s="33"/>
      <c r="D284" s="162" t="s">
        <v>385</v>
      </c>
      <c r="F284" s="365" t="s">
        <v>4877</v>
      </c>
      <c r="I284" s="159"/>
      <c r="L284" s="33"/>
      <c r="M284" s="164"/>
      <c r="T284" s="54"/>
      <c r="AT284" s="18" t="s">
        <v>385</v>
      </c>
      <c r="AU284" s="18" t="s">
        <v>81</v>
      </c>
    </row>
    <row r="285" spans="2:65" s="1" customFormat="1" ht="44.25" customHeight="1">
      <c r="B285" s="132"/>
      <c r="C285" s="358" t="s">
        <v>769</v>
      </c>
      <c r="D285" s="358" t="s">
        <v>309</v>
      </c>
      <c r="E285" s="359" t="s">
        <v>4878</v>
      </c>
      <c r="F285" s="360" t="s">
        <v>4879</v>
      </c>
      <c r="G285" s="361" t="s">
        <v>431</v>
      </c>
      <c r="H285" s="362">
        <v>851.202</v>
      </c>
      <c r="I285" s="148"/>
      <c r="J285" s="149">
        <f>ROUND(I285*H285,2)</f>
        <v>0</v>
      </c>
      <c r="K285" s="145" t="s">
        <v>383</v>
      </c>
      <c r="L285" s="33"/>
      <c r="M285" s="150" t="s">
        <v>3</v>
      </c>
      <c r="N285" s="151" t="s">
        <v>42</v>
      </c>
      <c r="P285" s="139">
        <f>O285*H285</f>
        <v>0</v>
      </c>
      <c r="Q285" s="139">
        <v>0</v>
      </c>
      <c r="R285" s="139">
        <f>Q285*H285</f>
        <v>0</v>
      </c>
      <c r="S285" s="139">
        <v>0</v>
      </c>
      <c r="T285" s="140">
        <f>S285*H285</f>
        <v>0</v>
      </c>
      <c r="AR285" s="141" t="s">
        <v>308</v>
      </c>
      <c r="AT285" s="141" t="s">
        <v>309</v>
      </c>
      <c r="AU285" s="141" t="s">
        <v>81</v>
      </c>
      <c r="AY285" s="18" t="s">
        <v>293</v>
      </c>
      <c r="BE285" s="142">
        <f>IF(N285="základní",J285,0)</f>
        <v>0</v>
      </c>
      <c r="BF285" s="142">
        <f>IF(N285="snížená",J285,0)</f>
        <v>0</v>
      </c>
      <c r="BG285" s="142">
        <f>IF(N285="zákl. přenesená",J285,0)</f>
        <v>0</v>
      </c>
      <c r="BH285" s="142">
        <f>IF(N285="sníž. přenesená",J285,0)</f>
        <v>0</v>
      </c>
      <c r="BI285" s="142">
        <f>IF(N285="nulová",J285,0)</f>
        <v>0</v>
      </c>
      <c r="BJ285" s="18" t="s">
        <v>79</v>
      </c>
      <c r="BK285" s="142">
        <f>ROUND(I285*H285,2)</f>
        <v>0</v>
      </c>
      <c r="BL285" s="18" t="s">
        <v>308</v>
      </c>
      <c r="BM285" s="141" t="s">
        <v>9324</v>
      </c>
    </row>
    <row r="286" spans="2:65" s="1" customFormat="1">
      <c r="B286" s="33"/>
      <c r="D286" s="162" t="s">
        <v>385</v>
      </c>
      <c r="F286" s="365" t="s">
        <v>4881</v>
      </c>
      <c r="I286" s="159"/>
      <c r="L286" s="33"/>
      <c r="M286" s="164"/>
      <c r="T286" s="54"/>
      <c r="AT286" s="18" t="s">
        <v>385</v>
      </c>
      <c r="AU286" s="18" t="s">
        <v>81</v>
      </c>
    </row>
    <row r="287" spans="2:65" s="12" customFormat="1">
      <c r="B287" s="165"/>
      <c r="D287" s="157" t="s">
        <v>387</v>
      </c>
      <c r="F287" s="366" t="s">
        <v>9325</v>
      </c>
      <c r="H287" s="367">
        <v>851.202</v>
      </c>
      <c r="I287" s="167"/>
      <c r="L287" s="165"/>
      <c r="M287" s="168"/>
      <c r="T287" s="169"/>
      <c r="AT287" s="166" t="s">
        <v>387</v>
      </c>
      <c r="AU287" s="166" t="s">
        <v>81</v>
      </c>
      <c r="AV287" s="12" t="s">
        <v>81</v>
      </c>
      <c r="AW287" s="12" t="s">
        <v>4</v>
      </c>
      <c r="AX287" s="12" t="s">
        <v>79</v>
      </c>
      <c r="AY287" s="166" t="s">
        <v>293</v>
      </c>
    </row>
    <row r="288" spans="2:65" s="1" customFormat="1" ht="44.25" customHeight="1">
      <c r="B288" s="132"/>
      <c r="C288" s="358" t="s">
        <v>775</v>
      </c>
      <c r="D288" s="358" t="s">
        <v>309</v>
      </c>
      <c r="E288" s="359" t="s">
        <v>6679</v>
      </c>
      <c r="F288" s="360" t="s">
        <v>6680</v>
      </c>
      <c r="G288" s="361" t="s">
        <v>431</v>
      </c>
      <c r="H288" s="362">
        <v>4.6769999999999996</v>
      </c>
      <c r="I288" s="148"/>
      <c r="J288" s="149">
        <f>ROUND(I288*H288,2)</f>
        <v>0</v>
      </c>
      <c r="K288" s="145" t="s">
        <v>383</v>
      </c>
      <c r="L288" s="33"/>
      <c r="M288" s="150" t="s">
        <v>3</v>
      </c>
      <c r="N288" s="151" t="s">
        <v>42</v>
      </c>
      <c r="P288" s="139">
        <f>O288*H288</f>
        <v>0</v>
      </c>
      <c r="Q288" s="139">
        <v>0</v>
      </c>
      <c r="R288" s="139">
        <f>Q288*H288</f>
        <v>0</v>
      </c>
      <c r="S288" s="139">
        <v>0</v>
      </c>
      <c r="T288" s="140">
        <f>S288*H288</f>
        <v>0</v>
      </c>
      <c r="AR288" s="141" t="s">
        <v>308</v>
      </c>
      <c r="AT288" s="141" t="s">
        <v>309</v>
      </c>
      <c r="AU288" s="141" t="s">
        <v>81</v>
      </c>
      <c r="AY288" s="18" t="s">
        <v>293</v>
      </c>
      <c r="BE288" s="142">
        <f>IF(N288="základní",J288,0)</f>
        <v>0</v>
      </c>
      <c r="BF288" s="142">
        <f>IF(N288="snížená",J288,0)</f>
        <v>0</v>
      </c>
      <c r="BG288" s="142">
        <f>IF(N288="zákl. přenesená",J288,0)</f>
        <v>0</v>
      </c>
      <c r="BH288" s="142">
        <f>IF(N288="sníž. přenesená",J288,0)</f>
        <v>0</v>
      </c>
      <c r="BI288" s="142">
        <f>IF(N288="nulová",J288,0)</f>
        <v>0</v>
      </c>
      <c r="BJ288" s="18" t="s">
        <v>79</v>
      </c>
      <c r="BK288" s="142">
        <f>ROUND(I288*H288,2)</f>
        <v>0</v>
      </c>
      <c r="BL288" s="18" t="s">
        <v>308</v>
      </c>
      <c r="BM288" s="141" t="s">
        <v>9326</v>
      </c>
    </row>
    <row r="289" spans="2:65" s="1" customFormat="1">
      <c r="B289" s="33"/>
      <c r="D289" s="162" t="s">
        <v>385</v>
      </c>
      <c r="F289" s="365" t="s">
        <v>6682</v>
      </c>
      <c r="I289" s="159"/>
      <c r="L289" s="33"/>
      <c r="M289" s="164"/>
      <c r="T289" s="54"/>
      <c r="AT289" s="18" t="s">
        <v>385</v>
      </c>
      <c r="AU289" s="18" t="s">
        <v>81</v>
      </c>
    </row>
    <row r="290" spans="2:65" s="12" customFormat="1" ht="22.5">
      <c r="B290" s="165"/>
      <c r="D290" s="157" t="s">
        <v>387</v>
      </c>
      <c r="E290" s="166" t="s">
        <v>3</v>
      </c>
      <c r="F290" s="366" t="s">
        <v>9327</v>
      </c>
      <c r="H290" s="367">
        <v>4.6769999999999996</v>
      </c>
      <c r="I290" s="167"/>
      <c r="L290" s="165"/>
      <c r="M290" s="168"/>
      <c r="T290" s="169"/>
      <c r="AT290" s="166" t="s">
        <v>387</v>
      </c>
      <c r="AU290" s="166" t="s">
        <v>81</v>
      </c>
      <c r="AV290" s="12" t="s">
        <v>81</v>
      </c>
      <c r="AW290" s="12" t="s">
        <v>33</v>
      </c>
      <c r="AX290" s="12" t="s">
        <v>79</v>
      </c>
      <c r="AY290" s="166" t="s">
        <v>293</v>
      </c>
    </row>
    <row r="291" spans="2:65" s="1" customFormat="1" ht="44.25" customHeight="1">
      <c r="B291" s="132"/>
      <c r="C291" s="358" t="s">
        <v>781</v>
      </c>
      <c r="D291" s="358" t="s">
        <v>309</v>
      </c>
      <c r="E291" s="359" t="s">
        <v>4883</v>
      </c>
      <c r="F291" s="360" t="s">
        <v>4884</v>
      </c>
      <c r="G291" s="361" t="s">
        <v>431</v>
      </c>
      <c r="H291" s="362">
        <v>33.93</v>
      </c>
      <c r="I291" s="148"/>
      <c r="J291" s="149">
        <f>ROUND(I291*H291,2)</f>
        <v>0</v>
      </c>
      <c r="K291" s="145" t="s">
        <v>383</v>
      </c>
      <c r="L291" s="33"/>
      <c r="M291" s="150" t="s">
        <v>3</v>
      </c>
      <c r="N291" s="151" t="s">
        <v>42</v>
      </c>
      <c r="P291" s="139">
        <f>O291*H291</f>
        <v>0</v>
      </c>
      <c r="Q291" s="139">
        <v>0</v>
      </c>
      <c r="R291" s="139">
        <f>Q291*H291</f>
        <v>0</v>
      </c>
      <c r="S291" s="139">
        <v>0</v>
      </c>
      <c r="T291" s="140">
        <f>S291*H291</f>
        <v>0</v>
      </c>
      <c r="AR291" s="141" t="s">
        <v>308</v>
      </c>
      <c r="AT291" s="141" t="s">
        <v>309</v>
      </c>
      <c r="AU291" s="141" t="s">
        <v>81</v>
      </c>
      <c r="AY291" s="18" t="s">
        <v>293</v>
      </c>
      <c r="BE291" s="142">
        <f>IF(N291="základní",J291,0)</f>
        <v>0</v>
      </c>
      <c r="BF291" s="142">
        <f>IF(N291="snížená",J291,0)</f>
        <v>0</v>
      </c>
      <c r="BG291" s="142">
        <f>IF(N291="zákl. přenesená",J291,0)</f>
        <v>0</v>
      </c>
      <c r="BH291" s="142">
        <f>IF(N291="sníž. přenesená",J291,0)</f>
        <v>0</v>
      </c>
      <c r="BI291" s="142">
        <f>IF(N291="nulová",J291,0)</f>
        <v>0</v>
      </c>
      <c r="BJ291" s="18" t="s">
        <v>79</v>
      </c>
      <c r="BK291" s="142">
        <f>ROUND(I291*H291,2)</f>
        <v>0</v>
      </c>
      <c r="BL291" s="18" t="s">
        <v>308</v>
      </c>
      <c r="BM291" s="141" t="s">
        <v>9328</v>
      </c>
    </row>
    <row r="292" spans="2:65" s="1" customFormat="1">
      <c r="B292" s="33"/>
      <c r="D292" s="162" t="s">
        <v>385</v>
      </c>
      <c r="F292" s="365" t="s">
        <v>4886</v>
      </c>
      <c r="I292" s="159"/>
      <c r="L292" s="33"/>
      <c r="M292" s="164"/>
      <c r="T292" s="54"/>
      <c r="AT292" s="18" t="s">
        <v>385</v>
      </c>
      <c r="AU292" s="18" t="s">
        <v>81</v>
      </c>
    </row>
    <row r="293" spans="2:65" s="12" customFormat="1" ht="22.5">
      <c r="B293" s="165"/>
      <c r="D293" s="157" t="s">
        <v>387</v>
      </c>
      <c r="E293" s="166" t="s">
        <v>3</v>
      </c>
      <c r="F293" s="366" t="s">
        <v>9329</v>
      </c>
      <c r="H293" s="367">
        <v>33.93</v>
      </c>
      <c r="I293" s="167"/>
      <c r="L293" s="165"/>
      <c r="M293" s="168"/>
      <c r="T293" s="169"/>
      <c r="AT293" s="166" t="s">
        <v>387</v>
      </c>
      <c r="AU293" s="166" t="s">
        <v>81</v>
      </c>
      <c r="AV293" s="12" t="s">
        <v>81</v>
      </c>
      <c r="AW293" s="12" t="s">
        <v>33</v>
      </c>
      <c r="AX293" s="12" t="s">
        <v>79</v>
      </c>
      <c r="AY293" s="166" t="s">
        <v>293</v>
      </c>
    </row>
    <row r="294" spans="2:65" s="1" customFormat="1" ht="55.5" customHeight="1">
      <c r="B294" s="132"/>
      <c r="C294" s="358" t="s">
        <v>787</v>
      </c>
      <c r="D294" s="358" t="s">
        <v>309</v>
      </c>
      <c r="E294" s="359" t="s">
        <v>9330</v>
      </c>
      <c r="F294" s="360" t="s">
        <v>9331</v>
      </c>
      <c r="G294" s="361" t="s">
        <v>431</v>
      </c>
      <c r="H294" s="362">
        <v>11.776</v>
      </c>
      <c r="I294" s="148"/>
      <c r="J294" s="149">
        <f>ROUND(I294*H294,2)</f>
        <v>0</v>
      </c>
      <c r="K294" s="145" t="s">
        <v>383</v>
      </c>
      <c r="L294" s="33"/>
      <c r="M294" s="150" t="s">
        <v>3</v>
      </c>
      <c r="N294" s="151" t="s">
        <v>42</v>
      </c>
      <c r="P294" s="139">
        <f>O294*H294</f>
        <v>0</v>
      </c>
      <c r="Q294" s="139">
        <v>0</v>
      </c>
      <c r="R294" s="139">
        <f>Q294*H294</f>
        <v>0</v>
      </c>
      <c r="S294" s="139">
        <v>0</v>
      </c>
      <c r="T294" s="140">
        <f>S294*H294</f>
        <v>0</v>
      </c>
      <c r="AR294" s="141" t="s">
        <v>308</v>
      </c>
      <c r="AT294" s="141" t="s">
        <v>309</v>
      </c>
      <c r="AU294" s="141" t="s">
        <v>81</v>
      </c>
      <c r="AY294" s="18" t="s">
        <v>293</v>
      </c>
      <c r="BE294" s="142">
        <f>IF(N294="základní",J294,0)</f>
        <v>0</v>
      </c>
      <c r="BF294" s="142">
        <f>IF(N294="snížená",J294,0)</f>
        <v>0</v>
      </c>
      <c r="BG294" s="142">
        <f>IF(N294="zákl. přenesená",J294,0)</f>
        <v>0</v>
      </c>
      <c r="BH294" s="142">
        <f>IF(N294="sníž. přenesená",J294,0)</f>
        <v>0</v>
      </c>
      <c r="BI294" s="142">
        <f>IF(N294="nulová",J294,0)</f>
        <v>0</v>
      </c>
      <c r="BJ294" s="18" t="s">
        <v>79</v>
      </c>
      <c r="BK294" s="142">
        <f>ROUND(I294*H294,2)</f>
        <v>0</v>
      </c>
      <c r="BL294" s="18" t="s">
        <v>308</v>
      </c>
      <c r="BM294" s="141" t="s">
        <v>9332</v>
      </c>
    </row>
    <row r="295" spans="2:65" s="1" customFormat="1">
      <c r="B295" s="33"/>
      <c r="D295" s="162" t="s">
        <v>385</v>
      </c>
      <c r="F295" s="365" t="s">
        <v>9333</v>
      </c>
      <c r="I295" s="159"/>
      <c r="L295" s="33"/>
      <c r="M295" s="164"/>
      <c r="T295" s="54"/>
      <c r="AT295" s="18" t="s">
        <v>385</v>
      </c>
      <c r="AU295" s="18" t="s">
        <v>81</v>
      </c>
    </row>
    <row r="296" spans="2:65" s="12" customFormat="1">
      <c r="B296" s="165"/>
      <c r="D296" s="157" t="s">
        <v>387</v>
      </c>
      <c r="E296" s="166" t="s">
        <v>3</v>
      </c>
      <c r="F296" s="366" t="s">
        <v>9334</v>
      </c>
      <c r="H296" s="367">
        <v>11.776</v>
      </c>
      <c r="I296" s="167"/>
      <c r="L296" s="165"/>
      <c r="M296" s="168"/>
      <c r="T296" s="169"/>
      <c r="AT296" s="166" t="s">
        <v>387</v>
      </c>
      <c r="AU296" s="166" t="s">
        <v>81</v>
      </c>
      <c r="AV296" s="12" t="s">
        <v>81</v>
      </c>
      <c r="AW296" s="12" t="s">
        <v>33</v>
      </c>
      <c r="AX296" s="12" t="s">
        <v>79</v>
      </c>
      <c r="AY296" s="166" t="s">
        <v>293</v>
      </c>
    </row>
    <row r="297" spans="2:65" s="1" customFormat="1" ht="44.25" customHeight="1">
      <c r="B297" s="132"/>
      <c r="C297" s="358" t="s">
        <v>793</v>
      </c>
      <c r="D297" s="358" t="s">
        <v>309</v>
      </c>
      <c r="E297" s="359" t="s">
        <v>6719</v>
      </c>
      <c r="F297" s="360" t="s">
        <v>6720</v>
      </c>
      <c r="G297" s="361" t="s">
        <v>431</v>
      </c>
      <c r="H297" s="362">
        <v>4.6769999999999996</v>
      </c>
      <c r="I297" s="148"/>
      <c r="J297" s="149">
        <f>ROUND(I297*H297,2)</f>
        <v>0</v>
      </c>
      <c r="K297" s="145" t="s">
        <v>383</v>
      </c>
      <c r="L297" s="33"/>
      <c r="M297" s="150" t="s">
        <v>3</v>
      </c>
      <c r="N297" s="151" t="s">
        <v>42</v>
      </c>
      <c r="P297" s="139">
        <f>O297*H297</f>
        <v>0</v>
      </c>
      <c r="Q297" s="139">
        <v>0</v>
      </c>
      <c r="R297" s="139">
        <f>Q297*H297</f>
        <v>0</v>
      </c>
      <c r="S297" s="139">
        <v>0</v>
      </c>
      <c r="T297" s="140">
        <f>S297*H297</f>
        <v>0</v>
      </c>
      <c r="AR297" s="141" t="s">
        <v>308</v>
      </c>
      <c r="AT297" s="141" t="s">
        <v>309</v>
      </c>
      <c r="AU297" s="141" t="s">
        <v>81</v>
      </c>
      <c r="AY297" s="18" t="s">
        <v>293</v>
      </c>
      <c r="BE297" s="142">
        <f>IF(N297="základní",J297,0)</f>
        <v>0</v>
      </c>
      <c r="BF297" s="142">
        <f>IF(N297="snížená",J297,0)</f>
        <v>0</v>
      </c>
      <c r="BG297" s="142">
        <f>IF(N297="zákl. přenesená",J297,0)</f>
        <v>0</v>
      </c>
      <c r="BH297" s="142">
        <f>IF(N297="sníž. přenesená",J297,0)</f>
        <v>0</v>
      </c>
      <c r="BI297" s="142">
        <f>IF(N297="nulová",J297,0)</f>
        <v>0</v>
      </c>
      <c r="BJ297" s="18" t="s">
        <v>79</v>
      </c>
      <c r="BK297" s="142">
        <f>ROUND(I297*H297,2)</f>
        <v>0</v>
      </c>
      <c r="BL297" s="18" t="s">
        <v>308</v>
      </c>
      <c r="BM297" s="141" t="s">
        <v>9335</v>
      </c>
    </row>
    <row r="298" spans="2:65" s="1" customFormat="1">
      <c r="B298" s="33"/>
      <c r="D298" s="162" t="s">
        <v>385</v>
      </c>
      <c r="F298" s="365" t="s">
        <v>6722</v>
      </c>
      <c r="I298" s="159"/>
      <c r="L298" s="33"/>
      <c r="M298" s="164"/>
      <c r="T298" s="54"/>
      <c r="AT298" s="18" t="s">
        <v>385</v>
      </c>
      <c r="AU298" s="18" t="s">
        <v>81</v>
      </c>
    </row>
    <row r="299" spans="2:65" s="12" customFormat="1" ht="22.5">
      <c r="B299" s="165"/>
      <c r="D299" s="157" t="s">
        <v>387</v>
      </c>
      <c r="E299" s="166" t="s">
        <v>3</v>
      </c>
      <c r="F299" s="366" t="s">
        <v>9336</v>
      </c>
      <c r="H299" s="367">
        <v>4.6769999999999996</v>
      </c>
      <c r="I299" s="167"/>
      <c r="L299" s="165"/>
      <c r="M299" s="168"/>
      <c r="T299" s="169"/>
      <c r="AT299" s="166" t="s">
        <v>387</v>
      </c>
      <c r="AU299" s="166" t="s">
        <v>81</v>
      </c>
      <c r="AV299" s="12" t="s">
        <v>81</v>
      </c>
      <c r="AW299" s="12" t="s">
        <v>33</v>
      </c>
      <c r="AX299" s="12" t="s">
        <v>79</v>
      </c>
      <c r="AY299" s="166" t="s">
        <v>293</v>
      </c>
    </row>
    <row r="300" spans="2:65" s="1" customFormat="1" ht="44.25" customHeight="1">
      <c r="B300" s="132"/>
      <c r="C300" s="358" t="s">
        <v>798</v>
      </c>
      <c r="D300" s="358" t="s">
        <v>309</v>
      </c>
      <c r="E300" s="359" t="s">
        <v>4923</v>
      </c>
      <c r="F300" s="360" t="s">
        <v>4924</v>
      </c>
      <c r="G300" s="361" t="s">
        <v>431</v>
      </c>
      <c r="H300" s="362">
        <v>33.93</v>
      </c>
      <c r="I300" s="148"/>
      <c r="J300" s="149">
        <f>ROUND(I300*H300,2)</f>
        <v>0</v>
      </c>
      <c r="K300" s="145" t="s">
        <v>383</v>
      </c>
      <c r="L300" s="33"/>
      <c r="M300" s="150" t="s">
        <v>3</v>
      </c>
      <c r="N300" s="151" t="s">
        <v>42</v>
      </c>
      <c r="P300" s="139">
        <f>O300*H300</f>
        <v>0</v>
      </c>
      <c r="Q300" s="139">
        <v>0</v>
      </c>
      <c r="R300" s="139">
        <f>Q300*H300</f>
        <v>0</v>
      </c>
      <c r="S300" s="139">
        <v>0</v>
      </c>
      <c r="T300" s="140">
        <f>S300*H300</f>
        <v>0</v>
      </c>
      <c r="AR300" s="141" t="s">
        <v>308</v>
      </c>
      <c r="AT300" s="141" t="s">
        <v>309</v>
      </c>
      <c r="AU300" s="141" t="s">
        <v>81</v>
      </c>
      <c r="AY300" s="18" t="s">
        <v>293</v>
      </c>
      <c r="BE300" s="142">
        <f>IF(N300="základní",J300,0)</f>
        <v>0</v>
      </c>
      <c r="BF300" s="142">
        <f>IF(N300="snížená",J300,0)</f>
        <v>0</v>
      </c>
      <c r="BG300" s="142">
        <f>IF(N300="zákl. přenesená",J300,0)</f>
        <v>0</v>
      </c>
      <c r="BH300" s="142">
        <f>IF(N300="sníž. přenesená",J300,0)</f>
        <v>0</v>
      </c>
      <c r="BI300" s="142">
        <f>IF(N300="nulová",J300,0)</f>
        <v>0</v>
      </c>
      <c r="BJ300" s="18" t="s">
        <v>79</v>
      </c>
      <c r="BK300" s="142">
        <f>ROUND(I300*H300,2)</f>
        <v>0</v>
      </c>
      <c r="BL300" s="18" t="s">
        <v>308</v>
      </c>
      <c r="BM300" s="141" t="s">
        <v>9337</v>
      </c>
    </row>
    <row r="301" spans="2:65" s="1" customFormat="1">
      <c r="B301" s="33"/>
      <c r="D301" s="162" t="s">
        <v>385</v>
      </c>
      <c r="F301" s="365" t="s">
        <v>4926</v>
      </c>
      <c r="I301" s="159"/>
      <c r="L301" s="33"/>
      <c r="M301" s="164"/>
      <c r="T301" s="54"/>
      <c r="AT301" s="18" t="s">
        <v>385</v>
      </c>
      <c r="AU301" s="18" t="s">
        <v>81</v>
      </c>
    </row>
    <row r="302" spans="2:65" s="12" customFormat="1" ht="22.5">
      <c r="B302" s="165"/>
      <c r="D302" s="157" t="s">
        <v>387</v>
      </c>
      <c r="E302" s="166" t="s">
        <v>3</v>
      </c>
      <c r="F302" s="366" t="s">
        <v>9329</v>
      </c>
      <c r="H302" s="367">
        <v>33.93</v>
      </c>
      <c r="I302" s="167"/>
      <c r="L302" s="165"/>
      <c r="M302" s="168"/>
      <c r="T302" s="169"/>
      <c r="AT302" s="166" t="s">
        <v>387</v>
      </c>
      <c r="AU302" s="166" t="s">
        <v>81</v>
      </c>
      <c r="AV302" s="12" t="s">
        <v>81</v>
      </c>
      <c r="AW302" s="12" t="s">
        <v>33</v>
      </c>
      <c r="AX302" s="12" t="s">
        <v>79</v>
      </c>
      <c r="AY302" s="166" t="s">
        <v>293</v>
      </c>
    </row>
    <row r="303" spans="2:65" s="1" customFormat="1" ht="44.25" customHeight="1">
      <c r="B303" s="132"/>
      <c r="C303" s="358" t="s">
        <v>806</v>
      </c>
      <c r="D303" s="358" t="s">
        <v>309</v>
      </c>
      <c r="E303" s="359" t="s">
        <v>6731</v>
      </c>
      <c r="F303" s="360" t="s">
        <v>440</v>
      </c>
      <c r="G303" s="361" t="s">
        <v>431</v>
      </c>
      <c r="H303" s="362">
        <v>2.7829999999999999</v>
      </c>
      <c r="I303" s="148"/>
      <c r="J303" s="149">
        <f>ROUND(I303*H303,2)</f>
        <v>0</v>
      </c>
      <c r="K303" s="145" t="s">
        <v>383</v>
      </c>
      <c r="L303" s="33"/>
      <c r="M303" s="150" t="s">
        <v>3</v>
      </c>
      <c r="N303" s="151" t="s">
        <v>42</v>
      </c>
      <c r="P303" s="139">
        <f>O303*H303</f>
        <v>0</v>
      </c>
      <c r="Q303" s="139">
        <v>0</v>
      </c>
      <c r="R303" s="139">
        <f>Q303*H303</f>
        <v>0</v>
      </c>
      <c r="S303" s="139">
        <v>0</v>
      </c>
      <c r="T303" s="140">
        <f>S303*H303</f>
        <v>0</v>
      </c>
      <c r="AR303" s="141" t="s">
        <v>308</v>
      </c>
      <c r="AT303" s="141" t="s">
        <v>309</v>
      </c>
      <c r="AU303" s="141" t="s">
        <v>81</v>
      </c>
      <c r="AY303" s="18" t="s">
        <v>293</v>
      </c>
      <c r="BE303" s="142">
        <f>IF(N303="základní",J303,0)</f>
        <v>0</v>
      </c>
      <c r="BF303" s="142">
        <f>IF(N303="snížená",J303,0)</f>
        <v>0</v>
      </c>
      <c r="BG303" s="142">
        <f>IF(N303="zákl. přenesená",J303,0)</f>
        <v>0</v>
      </c>
      <c r="BH303" s="142">
        <f>IF(N303="sníž. přenesená",J303,0)</f>
        <v>0</v>
      </c>
      <c r="BI303" s="142">
        <f>IF(N303="nulová",J303,0)</f>
        <v>0</v>
      </c>
      <c r="BJ303" s="18" t="s">
        <v>79</v>
      </c>
      <c r="BK303" s="142">
        <f>ROUND(I303*H303,2)</f>
        <v>0</v>
      </c>
      <c r="BL303" s="18" t="s">
        <v>308</v>
      </c>
      <c r="BM303" s="141" t="s">
        <v>9338</v>
      </c>
    </row>
    <row r="304" spans="2:65" s="1" customFormat="1">
      <c r="B304" s="33"/>
      <c r="D304" s="162" t="s">
        <v>385</v>
      </c>
      <c r="F304" s="365" t="s">
        <v>6733</v>
      </c>
      <c r="I304" s="159"/>
      <c r="L304" s="33"/>
      <c r="M304" s="164"/>
      <c r="T304" s="54"/>
      <c r="AT304" s="18" t="s">
        <v>385</v>
      </c>
      <c r="AU304" s="18" t="s">
        <v>81</v>
      </c>
    </row>
    <row r="305" spans="2:65" s="12" customFormat="1" ht="22.5">
      <c r="B305" s="165"/>
      <c r="D305" s="157" t="s">
        <v>387</v>
      </c>
      <c r="E305" s="166" t="s">
        <v>3</v>
      </c>
      <c r="F305" s="366" t="s">
        <v>9339</v>
      </c>
      <c r="H305" s="367">
        <v>2.7829999999999999</v>
      </c>
      <c r="I305" s="167"/>
      <c r="L305" s="165"/>
      <c r="M305" s="168"/>
      <c r="T305" s="169"/>
      <c r="AT305" s="166" t="s">
        <v>387</v>
      </c>
      <c r="AU305" s="166" t="s">
        <v>81</v>
      </c>
      <c r="AV305" s="12" t="s">
        <v>81</v>
      </c>
      <c r="AW305" s="12" t="s">
        <v>33</v>
      </c>
      <c r="AX305" s="12" t="s">
        <v>79</v>
      </c>
      <c r="AY305" s="166" t="s">
        <v>293</v>
      </c>
    </row>
    <row r="306" spans="2:65" s="1" customFormat="1" ht="44.25" customHeight="1">
      <c r="B306" s="132"/>
      <c r="C306" s="358" t="s">
        <v>811</v>
      </c>
      <c r="D306" s="358" t="s">
        <v>309</v>
      </c>
      <c r="E306" s="359" t="s">
        <v>8982</v>
      </c>
      <c r="F306" s="360" t="s">
        <v>9340</v>
      </c>
      <c r="G306" s="361" t="s">
        <v>431</v>
      </c>
      <c r="H306" s="362">
        <v>4.806</v>
      </c>
      <c r="I306" s="148"/>
      <c r="J306" s="149">
        <f>ROUND(I306*H306,2)</f>
        <v>0</v>
      </c>
      <c r="K306" s="145" t="s">
        <v>383</v>
      </c>
      <c r="L306" s="33"/>
      <c r="M306" s="150" t="s">
        <v>3</v>
      </c>
      <c r="N306" s="151" t="s">
        <v>42</v>
      </c>
      <c r="P306" s="139">
        <f>O306*H306</f>
        <v>0</v>
      </c>
      <c r="Q306" s="139">
        <v>0</v>
      </c>
      <c r="R306" s="139">
        <f>Q306*H306</f>
        <v>0</v>
      </c>
      <c r="S306" s="139">
        <v>0</v>
      </c>
      <c r="T306" s="140">
        <f>S306*H306</f>
        <v>0</v>
      </c>
      <c r="AR306" s="141" t="s">
        <v>308</v>
      </c>
      <c r="AT306" s="141" t="s">
        <v>309</v>
      </c>
      <c r="AU306" s="141" t="s">
        <v>81</v>
      </c>
      <c r="AY306" s="18" t="s">
        <v>293</v>
      </c>
      <c r="BE306" s="142">
        <f>IF(N306="základní",J306,0)</f>
        <v>0</v>
      </c>
      <c r="BF306" s="142">
        <f>IF(N306="snížená",J306,0)</f>
        <v>0</v>
      </c>
      <c r="BG306" s="142">
        <f>IF(N306="zákl. přenesená",J306,0)</f>
        <v>0</v>
      </c>
      <c r="BH306" s="142">
        <f>IF(N306="sníž. přenesená",J306,0)</f>
        <v>0</v>
      </c>
      <c r="BI306" s="142">
        <f>IF(N306="nulová",J306,0)</f>
        <v>0</v>
      </c>
      <c r="BJ306" s="18" t="s">
        <v>79</v>
      </c>
      <c r="BK306" s="142">
        <f>ROUND(I306*H306,2)</f>
        <v>0</v>
      </c>
      <c r="BL306" s="18" t="s">
        <v>308</v>
      </c>
      <c r="BM306" s="141" t="s">
        <v>9341</v>
      </c>
    </row>
    <row r="307" spans="2:65" s="1" customFormat="1">
      <c r="B307" s="33"/>
      <c r="D307" s="162" t="s">
        <v>385</v>
      </c>
      <c r="F307" s="365" t="s">
        <v>9342</v>
      </c>
      <c r="I307" s="159"/>
      <c r="L307" s="33"/>
      <c r="M307" s="164"/>
      <c r="T307" s="54"/>
      <c r="AT307" s="18" t="s">
        <v>385</v>
      </c>
      <c r="AU307" s="18" t="s">
        <v>81</v>
      </c>
    </row>
    <row r="308" spans="2:65" s="15" customFormat="1" ht="22.5">
      <c r="B308" s="180"/>
      <c r="D308" s="157" t="s">
        <v>387</v>
      </c>
      <c r="E308" s="181" t="s">
        <v>3</v>
      </c>
      <c r="F308" s="372" t="s">
        <v>9343</v>
      </c>
      <c r="H308" s="181" t="s">
        <v>3</v>
      </c>
      <c r="I308" s="182"/>
      <c r="L308" s="180"/>
      <c r="M308" s="183"/>
      <c r="T308" s="184"/>
      <c r="AT308" s="181" t="s">
        <v>387</v>
      </c>
      <c r="AU308" s="181" t="s">
        <v>81</v>
      </c>
      <c r="AV308" s="15" t="s">
        <v>79</v>
      </c>
      <c r="AW308" s="15" t="s">
        <v>33</v>
      </c>
      <c r="AX308" s="15" t="s">
        <v>71</v>
      </c>
      <c r="AY308" s="181" t="s">
        <v>293</v>
      </c>
    </row>
    <row r="309" spans="2:65" s="12" customFormat="1">
      <c r="B309" s="165"/>
      <c r="D309" s="157" t="s">
        <v>387</v>
      </c>
      <c r="E309" s="166" t="s">
        <v>3</v>
      </c>
      <c r="F309" s="366" t="s">
        <v>9344</v>
      </c>
      <c r="H309" s="367">
        <v>4.806</v>
      </c>
      <c r="I309" s="167"/>
      <c r="L309" s="165"/>
      <c r="M309" s="168"/>
      <c r="T309" s="169"/>
      <c r="AT309" s="166" t="s">
        <v>387</v>
      </c>
      <c r="AU309" s="166" t="s">
        <v>81</v>
      </c>
      <c r="AV309" s="12" t="s">
        <v>81</v>
      </c>
      <c r="AW309" s="12" t="s">
        <v>33</v>
      </c>
      <c r="AX309" s="12" t="s">
        <v>79</v>
      </c>
      <c r="AY309" s="166" t="s">
        <v>293</v>
      </c>
    </row>
    <row r="310" spans="2:65" s="1" customFormat="1" ht="55.5" customHeight="1">
      <c r="B310" s="132"/>
      <c r="C310" s="358" t="s">
        <v>816</v>
      </c>
      <c r="D310" s="358" t="s">
        <v>309</v>
      </c>
      <c r="E310" s="359" t="s">
        <v>9345</v>
      </c>
      <c r="F310" s="360" t="s">
        <v>9346</v>
      </c>
      <c r="G310" s="361" t="s">
        <v>431</v>
      </c>
      <c r="H310" s="362">
        <v>14.417999999999999</v>
      </c>
      <c r="I310" s="148"/>
      <c r="J310" s="149">
        <f>ROUND(I310*H310,2)</f>
        <v>0</v>
      </c>
      <c r="K310" s="145" t="s">
        <v>383</v>
      </c>
      <c r="L310" s="33"/>
      <c r="M310" s="150" t="s">
        <v>3</v>
      </c>
      <c r="N310" s="151" t="s">
        <v>42</v>
      </c>
      <c r="P310" s="139">
        <f>O310*H310</f>
        <v>0</v>
      </c>
      <c r="Q310" s="139">
        <v>0</v>
      </c>
      <c r="R310" s="139">
        <f>Q310*H310</f>
        <v>0</v>
      </c>
      <c r="S310" s="139">
        <v>0</v>
      </c>
      <c r="T310" s="140">
        <f>S310*H310</f>
        <v>0</v>
      </c>
      <c r="AR310" s="141" t="s">
        <v>308</v>
      </c>
      <c r="AT310" s="141" t="s">
        <v>309</v>
      </c>
      <c r="AU310" s="141" t="s">
        <v>81</v>
      </c>
      <c r="AY310" s="18" t="s">
        <v>293</v>
      </c>
      <c r="BE310" s="142">
        <f>IF(N310="základní",J310,0)</f>
        <v>0</v>
      </c>
      <c r="BF310" s="142">
        <f>IF(N310="snížená",J310,0)</f>
        <v>0</v>
      </c>
      <c r="BG310" s="142">
        <f>IF(N310="zákl. přenesená",J310,0)</f>
        <v>0</v>
      </c>
      <c r="BH310" s="142">
        <f>IF(N310="sníž. přenesená",J310,0)</f>
        <v>0</v>
      </c>
      <c r="BI310" s="142">
        <f>IF(N310="nulová",J310,0)</f>
        <v>0</v>
      </c>
      <c r="BJ310" s="18" t="s">
        <v>79</v>
      </c>
      <c r="BK310" s="142">
        <f>ROUND(I310*H310,2)</f>
        <v>0</v>
      </c>
      <c r="BL310" s="18" t="s">
        <v>308</v>
      </c>
      <c r="BM310" s="141" t="s">
        <v>9347</v>
      </c>
    </row>
    <row r="311" spans="2:65" s="1" customFormat="1">
      <c r="B311" s="33"/>
      <c r="D311" s="162" t="s">
        <v>385</v>
      </c>
      <c r="F311" s="365" t="s">
        <v>9348</v>
      </c>
      <c r="I311" s="159"/>
      <c r="L311" s="33"/>
      <c r="M311" s="164"/>
      <c r="T311" s="54"/>
      <c r="AT311" s="18" t="s">
        <v>385</v>
      </c>
      <c r="AU311" s="18" t="s">
        <v>81</v>
      </c>
    </row>
    <row r="312" spans="2:65" s="15" customFormat="1" ht="22.5">
      <c r="B312" s="180"/>
      <c r="D312" s="157" t="s">
        <v>387</v>
      </c>
      <c r="E312" s="181" t="s">
        <v>3</v>
      </c>
      <c r="F312" s="372" t="s">
        <v>9343</v>
      </c>
      <c r="H312" s="181" t="s">
        <v>3</v>
      </c>
      <c r="I312" s="182"/>
      <c r="L312" s="180"/>
      <c r="M312" s="183"/>
      <c r="T312" s="184"/>
      <c r="AT312" s="181" t="s">
        <v>387</v>
      </c>
      <c r="AU312" s="181" t="s">
        <v>81</v>
      </c>
      <c r="AV312" s="15" t="s">
        <v>79</v>
      </c>
      <c r="AW312" s="15" t="s">
        <v>33</v>
      </c>
      <c r="AX312" s="15" t="s">
        <v>71</v>
      </c>
      <c r="AY312" s="181" t="s">
        <v>293</v>
      </c>
    </row>
    <row r="313" spans="2:65" s="12" customFormat="1">
      <c r="B313" s="165"/>
      <c r="D313" s="157" t="s">
        <v>387</v>
      </c>
      <c r="E313" s="166" t="s">
        <v>3</v>
      </c>
      <c r="F313" s="366" t="s">
        <v>9344</v>
      </c>
      <c r="H313" s="367">
        <v>4.806</v>
      </c>
      <c r="I313" s="167"/>
      <c r="L313" s="165"/>
      <c r="M313" s="168"/>
      <c r="T313" s="169"/>
      <c r="AT313" s="166" t="s">
        <v>387</v>
      </c>
      <c r="AU313" s="166" t="s">
        <v>81</v>
      </c>
      <c r="AV313" s="12" t="s">
        <v>81</v>
      </c>
      <c r="AW313" s="12" t="s">
        <v>33</v>
      </c>
      <c r="AX313" s="12" t="s">
        <v>79</v>
      </c>
      <c r="AY313" s="166" t="s">
        <v>293</v>
      </c>
    </row>
    <row r="314" spans="2:65" s="12" customFormat="1">
      <c r="B314" s="165"/>
      <c r="D314" s="157" t="s">
        <v>387</v>
      </c>
      <c r="F314" s="366" t="s">
        <v>9349</v>
      </c>
      <c r="H314" s="367">
        <v>14.417999999999999</v>
      </c>
      <c r="I314" s="167"/>
      <c r="L314" s="165"/>
      <c r="M314" s="168"/>
      <c r="T314" s="169"/>
      <c r="AT314" s="166" t="s">
        <v>387</v>
      </c>
      <c r="AU314" s="166" t="s">
        <v>81</v>
      </c>
      <c r="AV314" s="12" t="s">
        <v>81</v>
      </c>
      <c r="AW314" s="12" t="s">
        <v>4</v>
      </c>
      <c r="AX314" s="12" t="s">
        <v>79</v>
      </c>
      <c r="AY314" s="166" t="s">
        <v>293</v>
      </c>
    </row>
    <row r="315" spans="2:65" s="11" customFormat="1" ht="22.9" customHeight="1">
      <c r="B315" s="120"/>
      <c r="D315" s="121" t="s">
        <v>70</v>
      </c>
      <c r="E315" s="130" t="s">
        <v>1314</v>
      </c>
      <c r="F315" s="130" t="s">
        <v>1315</v>
      </c>
      <c r="I315" s="123"/>
      <c r="J315" s="131">
        <f>BK315</f>
        <v>0</v>
      </c>
      <c r="L315" s="120"/>
      <c r="M315" s="125"/>
      <c r="P315" s="126">
        <f>SUM(P316:P319)</f>
        <v>0</v>
      </c>
      <c r="R315" s="126">
        <f>SUM(R316:R319)</f>
        <v>0</v>
      </c>
      <c r="T315" s="127">
        <f>SUM(T316:T319)</f>
        <v>0</v>
      </c>
      <c r="AR315" s="121" t="s">
        <v>79</v>
      </c>
      <c r="AT315" s="128" t="s">
        <v>70</v>
      </c>
      <c r="AU315" s="128" t="s">
        <v>79</v>
      </c>
      <c r="AY315" s="121" t="s">
        <v>293</v>
      </c>
      <c r="BK315" s="129">
        <f>SUM(BK316:BK319)</f>
        <v>0</v>
      </c>
    </row>
    <row r="316" spans="2:65" s="1" customFormat="1" ht="78" customHeight="1">
      <c r="B316" s="132"/>
      <c r="C316" s="358" t="s">
        <v>822</v>
      </c>
      <c r="D316" s="358" t="s">
        <v>309</v>
      </c>
      <c r="E316" s="359" t="s">
        <v>9350</v>
      </c>
      <c r="F316" s="360" t="s">
        <v>9351</v>
      </c>
      <c r="G316" s="361" t="s">
        <v>431</v>
      </c>
      <c r="H316" s="362">
        <v>154.75299999999999</v>
      </c>
      <c r="I316" s="148"/>
      <c r="J316" s="149">
        <f>ROUND(I316*H316,2)</f>
        <v>0</v>
      </c>
      <c r="K316" s="145" t="s">
        <v>383</v>
      </c>
      <c r="L316" s="33"/>
      <c r="M316" s="150" t="s">
        <v>3</v>
      </c>
      <c r="N316" s="151" t="s">
        <v>42</v>
      </c>
      <c r="P316" s="139">
        <f>O316*H316</f>
        <v>0</v>
      </c>
      <c r="Q316" s="139">
        <v>0</v>
      </c>
      <c r="R316" s="139">
        <f>Q316*H316</f>
        <v>0</v>
      </c>
      <c r="S316" s="139">
        <v>0</v>
      </c>
      <c r="T316" s="140">
        <f>S316*H316</f>
        <v>0</v>
      </c>
      <c r="AR316" s="141" t="s">
        <v>308</v>
      </c>
      <c r="AT316" s="141" t="s">
        <v>309</v>
      </c>
      <c r="AU316" s="141" t="s">
        <v>81</v>
      </c>
      <c r="AY316" s="18" t="s">
        <v>293</v>
      </c>
      <c r="BE316" s="142">
        <f>IF(N316="základní",J316,0)</f>
        <v>0</v>
      </c>
      <c r="BF316" s="142">
        <f>IF(N316="snížená",J316,0)</f>
        <v>0</v>
      </c>
      <c r="BG316" s="142">
        <f>IF(N316="zákl. přenesená",J316,0)</f>
        <v>0</v>
      </c>
      <c r="BH316" s="142">
        <f>IF(N316="sníž. přenesená",J316,0)</f>
        <v>0</v>
      </c>
      <c r="BI316" s="142">
        <f>IF(N316="nulová",J316,0)</f>
        <v>0</v>
      </c>
      <c r="BJ316" s="18" t="s">
        <v>79</v>
      </c>
      <c r="BK316" s="142">
        <f>ROUND(I316*H316,2)</f>
        <v>0</v>
      </c>
      <c r="BL316" s="18" t="s">
        <v>308</v>
      </c>
      <c r="BM316" s="141" t="s">
        <v>9352</v>
      </c>
    </row>
    <row r="317" spans="2:65" s="1" customFormat="1">
      <c r="B317" s="33"/>
      <c r="D317" s="162" t="s">
        <v>385</v>
      </c>
      <c r="F317" s="365" t="s">
        <v>9353</v>
      </c>
      <c r="I317" s="159"/>
      <c r="L317" s="33"/>
      <c r="M317" s="164"/>
      <c r="T317" s="54"/>
      <c r="AT317" s="18" t="s">
        <v>385</v>
      </c>
      <c r="AU317" s="18" t="s">
        <v>81</v>
      </c>
    </row>
    <row r="318" spans="2:65" s="1" customFormat="1" ht="78" customHeight="1">
      <c r="B318" s="132"/>
      <c r="C318" s="358" t="s">
        <v>829</v>
      </c>
      <c r="D318" s="358" t="s">
        <v>309</v>
      </c>
      <c r="E318" s="359" t="s">
        <v>9354</v>
      </c>
      <c r="F318" s="360" t="s">
        <v>9355</v>
      </c>
      <c r="G318" s="361" t="s">
        <v>431</v>
      </c>
      <c r="H318" s="362">
        <v>154.75299999999999</v>
      </c>
      <c r="I318" s="148"/>
      <c r="J318" s="149">
        <f>ROUND(I318*H318,2)</f>
        <v>0</v>
      </c>
      <c r="K318" s="145" t="s">
        <v>383</v>
      </c>
      <c r="L318" s="33"/>
      <c r="M318" s="150" t="s">
        <v>3</v>
      </c>
      <c r="N318" s="151" t="s">
        <v>42</v>
      </c>
      <c r="P318" s="139">
        <f>O318*H318</f>
        <v>0</v>
      </c>
      <c r="Q318" s="139">
        <v>0</v>
      </c>
      <c r="R318" s="139">
        <f>Q318*H318</f>
        <v>0</v>
      </c>
      <c r="S318" s="139">
        <v>0</v>
      </c>
      <c r="T318" s="140">
        <f>S318*H318</f>
        <v>0</v>
      </c>
      <c r="AR318" s="141" t="s">
        <v>308</v>
      </c>
      <c r="AT318" s="141" t="s">
        <v>309</v>
      </c>
      <c r="AU318" s="141" t="s">
        <v>81</v>
      </c>
      <c r="AY318" s="18" t="s">
        <v>293</v>
      </c>
      <c r="BE318" s="142">
        <f>IF(N318="základní",J318,0)</f>
        <v>0</v>
      </c>
      <c r="BF318" s="142">
        <f>IF(N318="snížená",J318,0)</f>
        <v>0</v>
      </c>
      <c r="BG318" s="142">
        <f>IF(N318="zákl. přenesená",J318,0)</f>
        <v>0</v>
      </c>
      <c r="BH318" s="142">
        <f>IF(N318="sníž. přenesená",J318,0)</f>
        <v>0</v>
      </c>
      <c r="BI318" s="142">
        <f>IF(N318="nulová",J318,0)</f>
        <v>0</v>
      </c>
      <c r="BJ318" s="18" t="s">
        <v>79</v>
      </c>
      <c r="BK318" s="142">
        <f>ROUND(I318*H318,2)</f>
        <v>0</v>
      </c>
      <c r="BL318" s="18" t="s">
        <v>308</v>
      </c>
      <c r="BM318" s="141" t="s">
        <v>9356</v>
      </c>
    </row>
    <row r="319" spans="2:65" s="1" customFormat="1">
      <c r="B319" s="33"/>
      <c r="D319" s="162" t="s">
        <v>385</v>
      </c>
      <c r="F319" s="365" t="s">
        <v>9357</v>
      </c>
      <c r="I319" s="159"/>
      <c r="L319" s="33"/>
      <c r="M319" s="164"/>
      <c r="T319" s="54"/>
      <c r="AT319" s="18" t="s">
        <v>385</v>
      </c>
      <c r="AU319" s="18" t="s">
        <v>81</v>
      </c>
    </row>
    <row r="320" spans="2:65" s="11" customFormat="1" ht="25.9" customHeight="1">
      <c r="B320" s="120"/>
      <c r="D320" s="121" t="s">
        <v>70</v>
      </c>
      <c r="E320" s="122" t="s">
        <v>1326</v>
      </c>
      <c r="F320" s="122" t="s">
        <v>1327</v>
      </c>
      <c r="I320" s="123"/>
      <c r="J320" s="124">
        <f>BK320</f>
        <v>0</v>
      </c>
      <c r="L320" s="120"/>
      <c r="M320" s="125"/>
      <c r="P320" s="126">
        <f>P321+P338+P357</f>
        <v>0</v>
      </c>
      <c r="R320" s="126">
        <f>R321+R338+R357</f>
        <v>1.23869739</v>
      </c>
      <c r="T320" s="127">
        <f>T321+T338+T357</f>
        <v>0</v>
      </c>
      <c r="AR320" s="121" t="s">
        <v>81</v>
      </c>
      <c r="AT320" s="128" t="s">
        <v>70</v>
      </c>
      <c r="AU320" s="128" t="s">
        <v>71</v>
      </c>
      <c r="AY320" s="121" t="s">
        <v>293</v>
      </c>
      <c r="BK320" s="129">
        <f>BK321+BK338+BK357</f>
        <v>0</v>
      </c>
    </row>
    <row r="321" spans="2:65" s="11" customFormat="1" ht="22.9" customHeight="1">
      <c r="B321" s="120"/>
      <c r="D321" s="121" t="s">
        <v>70</v>
      </c>
      <c r="E321" s="130" t="s">
        <v>1328</v>
      </c>
      <c r="F321" s="130" t="s">
        <v>1329</v>
      </c>
      <c r="I321" s="123"/>
      <c r="J321" s="131">
        <f>BK321</f>
        <v>0</v>
      </c>
      <c r="L321" s="120"/>
      <c r="M321" s="125"/>
      <c r="P321" s="126">
        <f>SUM(P322:P337)</f>
        <v>0</v>
      </c>
      <c r="R321" s="126">
        <f>SUM(R322:R337)</f>
        <v>0.61469850000000004</v>
      </c>
      <c r="T321" s="127">
        <f>SUM(T322:T337)</f>
        <v>0</v>
      </c>
      <c r="AR321" s="121" t="s">
        <v>81</v>
      </c>
      <c r="AT321" s="128" t="s">
        <v>70</v>
      </c>
      <c r="AU321" s="128" t="s">
        <v>79</v>
      </c>
      <c r="AY321" s="121" t="s">
        <v>293</v>
      </c>
      <c r="BK321" s="129">
        <f>SUM(BK322:BK337)</f>
        <v>0</v>
      </c>
    </row>
    <row r="322" spans="2:65" s="1" customFormat="1" ht="37.9" customHeight="1">
      <c r="B322" s="132"/>
      <c r="C322" s="358" t="s">
        <v>300</v>
      </c>
      <c r="D322" s="358" t="s">
        <v>309</v>
      </c>
      <c r="E322" s="359" t="s">
        <v>9358</v>
      </c>
      <c r="F322" s="360" t="s">
        <v>9359</v>
      </c>
      <c r="G322" s="361" t="s">
        <v>451</v>
      </c>
      <c r="H322" s="362">
        <v>47</v>
      </c>
      <c r="I322" s="148"/>
      <c r="J322" s="149">
        <f>ROUND(I322*H322,2)</f>
        <v>0</v>
      </c>
      <c r="K322" s="145" t="s">
        <v>383</v>
      </c>
      <c r="L322" s="33"/>
      <c r="M322" s="150" t="s">
        <v>3</v>
      </c>
      <c r="N322" s="151" t="s">
        <v>42</v>
      </c>
      <c r="P322" s="139">
        <f>O322*H322</f>
        <v>0</v>
      </c>
      <c r="Q322" s="139">
        <v>2.3000000000000001E-4</v>
      </c>
      <c r="R322" s="139">
        <f>Q322*H322</f>
        <v>1.081E-2</v>
      </c>
      <c r="S322" s="139">
        <v>0</v>
      </c>
      <c r="T322" s="140">
        <f>S322*H322</f>
        <v>0</v>
      </c>
      <c r="AR322" s="141" t="s">
        <v>472</v>
      </c>
      <c r="AT322" s="141" t="s">
        <v>309</v>
      </c>
      <c r="AU322" s="141" t="s">
        <v>81</v>
      </c>
      <c r="AY322" s="18" t="s">
        <v>293</v>
      </c>
      <c r="BE322" s="142">
        <f>IF(N322="základní",J322,0)</f>
        <v>0</v>
      </c>
      <c r="BF322" s="142">
        <f>IF(N322="snížená",J322,0)</f>
        <v>0</v>
      </c>
      <c r="BG322" s="142">
        <f>IF(N322="zákl. přenesená",J322,0)</f>
        <v>0</v>
      </c>
      <c r="BH322" s="142">
        <f>IF(N322="sníž. přenesená",J322,0)</f>
        <v>0</v>
      </c>
      <c r="BI322" s="142">
        <f>IF(N322="nulová",J322,0)</f>
        <v>0</v>
      </c>
      <c r="BJ322" s="18" t="s">
        <v>79</v>
      </c>
      <c r="BK322" s="142">
        <f>ROUND(I322*H322,2)</f>
        <v>0</v>
      </c>
      <c r="BL322" s="18" t="s">
        <v>472</v>
      </c>
      <c r="BM322" s="141" t="s">
        <v>9360</v>
      </c>
    </row>
    <row r="323" spans="2:65" s="1" customFormat="1">
      <c r="B323" s="33"/>
      <c r="D323" s="162" t="s">
        <v>385</v>
      </c>
      <c r="F323" s="365" t="s">
        <v>9361</v>
      </c>
      <c r="I323" s="159"/>
      <c r="L323" s="33"/>
      <c r="M323" s="164"/>
      <c r="T323" s="54"/>
      <c r="AT323" s="18" t="s">
        <v>385</v>
      </c>
      <c r="AU323" s="18" t="s">
        <v>81</v>
      </c>
    </row>
    <row r="324" spans="2:65" s="12" customFormat="1">
      <c r="B324" s="165"/>
      <c r="D324" s="157" t="s">
        <v>387</v>
      </c>
      <c r="E324" s="166" t="s">
        <v>3</v>
      </c>
      <c r="F324" s="366" t="s">
        <v>9362</v>
      </c>
      <c r="H324" s="367">
        <v>47</v>
      </c>
      <c r="I324" s="167"/>
      <c r="L324" s="165"/>
      <c r="M324" s="168"/>
      <c r="T324" s="169"/>
      <c r="AT324" s="166" t="s">
        <v>387</v>
      </c>
      <c r="AU324" s="166" t="s">
        <v>81</v>
      </c>
      <c r="AV324" s="12" t="s">
        <v>81</v>
      </c>
      <c r="AW324" s="12" t="s">
        <v>33</v>
      </c>
      <c r="AX324" s="12" t="s">
        <v>79</v>
      </c>
      <c r="AY324" s="166" t="s">
        <v>293</v>
      </c>
    </row>
    <row r="325" spans="2:65" s="1" customFormat="1" ht="24.2" customHeight="1">
      <c r="B325" s="132"/>
      <c r="C325" s="353" t="s">
        <v>842</v>
      </c>
      <c r="D325" s="353" t="s">
        <v>290</v>
      </c>
      <c r="E325" s="354" t="s">
        <v>9363</v>
      </c>
      <c r="F325" s="355" t="s">
        <v>9364</v>
      </c>
      <c r="G325" s="356" t="s">
        <v>451</v>
      </c>
      <c r="H325" s="357">
        <v>54.05</v>
      </c>
      <c r="I325" s="134"/>
      <c r="J325" s="135">
        <f>ROUND(I325*H325,2)</f>
        <v>0</v>
      </c>
      <c r="K325" s="133" t="s">
        <v>383</v>
      </c>
      <c r="L325" s="136"/>
      <c r="M325" s="137" t="s">
        <v>3</v>
      </c>
      <c r="N325" s="138" t="s">
        <v>42</v>
      </c>
      <c r="P325" s="139">
        <f>O325*H325</f>
        <v>0</v>
      </c>
      <c r="Q325" s="139">
        <v>5.9000000000000003E-4</v>
      </c>
      <c r="R325" s="139">
        <f>Q325*H325</f>
        <v>3.1889500000000001E-2</v>
      </c>
      <c r="S325" s="139">
        <v>0</v>
      </c>
      <c r="T325" s="140">
        <f>S325*H325</f>
        <v>0</v>
      </c>
      <c r="AR325" s="141" t="s">
        <v>591</v>
      </c>
      <c r="AT325" s="141" t="s">
        <v>290</v>
      </c>
      <c r="AU325" s="141" t="s">
        <v>81</v>
      </c>
      <c r="AY325" s="18" t="s">
        <v>293</v>
      </c>
      <c r="BE325" s="142">
        <f>IF(N325="základní",J325,0)</f>
        <v>0</v>
      </c>
      <c r="BF325" s="142">
        <f>IF(N325="snížená",J325,0)</f>
        <v>0</v>
      </c>
      <c r="BG325" s="142">
        <f>IF(N325="zákl. přenesená",J325,0)</f>
        <v>0</v>
      </c>
      <c r="BH325" s="142">
        <f>IF(N325="sníž. přenesená",J325,0)</f>
        <v>0</v>
      </c>
      <c r="BI325" s="142">
        <f>IF(N325="nulová",J325,0)</f>
        <v>0</v>
      </c>
      <c r="BJ325" s="18" t="s">
        <v>79</v>
      </c>
      <c r="BK325" s="142">
        <f>ROUND(I325*H325,2)</f>
        <v>0</v>
      </c>
      <c r="BL325" s="18" t="s">
        <v>472</v>
      </c>
      <c r="BM325" s="141" t="s">
        <v>9365</v>
      </c>
    </row>
    <row r="326" spans="2:65" s="12" customFormat="1">
      <c r="B326" s="165"/>
      <c r="D326" s="157" t="s">
        <v>387</v>
      </c>
      <c r="F326" s="366" t="s">
        <v>9366</v>
      </c>
      <c r="H326" s="367">
        <v>54.05</v>
      </c>
      <c r="I326" s="167"/>
      <c r="L326" s="165"/>
      <c r="M326" s="168"/>
      <c r="T326" s="169"/>
      <c r="AT326" s="166" t="s">
        <v>387</v>
      </c>
      <c r="AU326" s="166" t="s">
        <v>81</v>
      </c>
      <c r="AV326" s="12" t="s">
        <v>81</v>
      </c>
      <c r="AW326" s="12" t="s">
        <v>4</v>
      </c>
      <c r="AX326" s="12" t="s">
        <v>79</v>
      </c>
      <c r="AY326" s="166" t="s">
        <v>293</v>
      </c>
    </row>
    <row r="327" spans="2:65" s="1" customFormat="1" ht="33" customHeight="1">
      <c r="B327" s="132"/>
      <c r="C327" s="358" t="s">
        <v>848</v>
      </c>
      <c r="D327" s="358" t="s">
        <v>309</v>
      </c>
      <c r="E327" s="359" t="s">
        <v>9367</v>
      </c>
      <c r="F327" s="360" t="s">
        <v>9368</v>
      </c>
      <c r="G327" s="361" t="s">
        <v>493</v>
      </c>
      <c r="H327" s="362">
        <v>168.23500000000001</v>
      </c>
      <c r="I327" s="148"/>
      <c r="J327" s="149">
        <f>ROUND(I327*H327,2)</f>
        <v>0</v>
      </c>
      <c r="K327" s="145" t="s">
        <v>383</v>
      </c>
      <c r="L327" s="33"/>
      <c r="M327" s="150" t="s">
        <v>3</v>
      </c>
      <c r="N327" s="151" t="s">
        <v>42</v>
      </c>
      <c r="P327" s="139">
        <f>O327*H327</f>
        <v>0</v>
      </c>
      <c r="Q327" s="139">
        <v>0</v>
      </c>
      <c r="R327" s="139">
        <f>Q327*H327</f>
        <v>0</v>
      </c>
      <c r="S327" s="139">
        <v>0</v>
      </c>
      <c r="T327" s="140">
        <f>S327*H327</f>
        <v>0</v>
      </c>
      <c r="AR327" s="141" t="s">
        <v>472</v>
      </c>
      <c r="AT327" s="141" t="s">
        <v>309</v>
      </c>
      <c r="AU327" s="141" t="s">
        <v>81</v>
      </c>
      <c r="AY327" s="18" t="s">
        <v>293</v>
      </c>
      <c r="BE327" s="142">
        <f>IF(N327="základní",J327,0)</f>
        <v>0</v>
      </c>
      <c r="BF327" s="142">
        <f>IF(N327="snížená",J327,0)</f>
        <v>0</v>
      </c>
      <c r="BG327" s="142">
        <f>IF(N327="zákl. přenesená",J327,0)</f>
        <v>0</v>
      </c>
      <c r="BH327" s="142">
        <f>IF(N327="sníž. přenesená",J327,0)</f>
        <v>0</v>
      </c>
      <c r="BI327" s="142">
        <f>IF(N327="nulová",J327,0)</f>
        <v>0</v>
      </c>
      <c r="BJ327" s="18" t="s">
        <v>79</v>
      </c>
      <c r="BK327" s="142">
        <f>ROUND(I327*H327,2)</f>
        <v>0</v>
      </c>
      <c r="BL327" s="18" t="s">
        <v>472</v>
      </c>
      <c r="BM327" s="141" t="s">
        <v>9369</v>
      </c>
    </row>
    <row r="328" spans="2:65" s="1" customFormat="1">
      <c r="B328" s="33"/>
      <c r="D328" s="162" t="s">
        <v>385</v>
      </c>
      <c r="F328" s="365" t="s">
        <v>9370</v>
      </c>
      <c r="I328" s="159"/>
      <c r="L328" s="33"/>
      <c r="M328" s="164"/>
      <c r="T328" s="54"/>
      <c r="AT328" s="18" t="s">
        <v>385</v>
      </c>
      <c r="AU328" s="18" t="s">
        <v>81</v>
      </c>
    </row>
    <row r="329" spans="2:65" s="12" customFormat="1">
      <c r="B329" s="165"/>
      <c r="D329" s="157" t="s">
        <v>387</v>
      </c>
      <c r="E329" s="166" t="s">
        <v>3</v>
      </c>
      <c r="F329" s="366" t="s">
        <v>9271</v>
      </c>
      <c r="H329" s="367">
        <v>171.946</v>
      </c>
      <c r="I329" s="167"/>
      <c r="L329" s="165"/>
      <c r="M329" s="168"/>
      <c r="T329" s="169"/>
      <c r="AT329" s="166" t="s">
        <v>387</v>
      </c>
      <c r="AU329" s="166" t="s">
        <v>81</v>
      </c>
      <c r="AV329" s="12" t="s">
        <v>81</v>
      </c>
      <c r="AW329" s="12" t="s">
        <v>33</v>
      </c>
      <c r="AX329" s="12" t="s">
        <v>71</v>
      </c>
      <c r="AY329" s="166" t="s">
        <v>293</v>
      </c>
    </row>
    <row r="330" spans="2:65" s="12" customFormat="1">
      <c r="B330" s="165"/>
      <c r="D330" s="157" t="s">
        <v>387</v>
      </c>
      <c r="E330" s="166" t="s">
        <v>3</v>
      </c>
      <c r="F330" s="366" t="s">
        <v>9272</v>
      </c>
      <c r="H330" s="367">
        <v>-3.7109999999999999</v>
      </c>
      <c r="I330" s="167"/>
      <c r="L330" s="165"/>
      <c r="M330" s="168"/>
      <c r="T330" s="169"/>
      <c r="AT330" s="166" t="s">
        <v>387</v>
      </c>
      <c r="AU330" s="166" t="s">
        <v>81</v>
      </c>
      <c r="AV330" s="12" t="s">
        <v>81</v>
      </c>
      <c r="AW330" s="12" t="s">
        <v>33</v>
      </c>
      <c r="AX330" s="12" t="s">
        <v>71</v>
      </c>
      <c r="AY330" s="166" t="s">
        <v>293</v>
      </c>
    </row>
    <row r="331" spans="2:65" s="13" customFormat="1">
      <c r="B331" s="170"/>
      <c r="D331" s="157" t="s">
        <v>387</v>
      </c>
      <c r="E331" s="171" t="s">
        <v>3</v>
      </c>
      <c r="F331" s="368" t="s">
        <v>407</v>
      </c>
      <c r="H331" s="369">
        <v>168.23500000000001</v>
      </c>
      <c r="I331" s="172"/>
      <c r="L331" s="170"/>
      <c r="M331" s="173"/>
      <c r="T331" s="174"/>
      <c r="AT331" s="171" t="s">
        <v>387</v>
      </c>
      <c r="AU331" s="171" t="s">
        <v>81</v>
      </c>
      <c r="AV331" s="13" t="s">
        <v>308</v>
      </c>
      <c r="AW331" s="13" t="s">
        <v>33</v>
      </c>
      <c r="AX331" s="13" t="s">
        <v>79</v>
      </c>
      <c r="AY331" s="171" t="s">
        <v>293</v>
      </c>
    </row>
    <row r="332" spans="2:65" s="1" customFormat="1" ht="24.2" customHeight="1">
      <c r="B332" s="132"/>
      <c r="C332" s="353" t="s">
        <v>856</v>
      </c>
      <c r="D332" s="353" t="s">
        <v>290</v>
      </c>
      <c r="E332" s="354" t="s">
        <v>9371</v>
      </c>
      <c r="F332" s="355" t="s">
        <v>9372</v>
      </c>
      <c r="G332" s="356" t="s">
        <v>2052</v>
      </c>
      <c r="H332" s="357">
        <v>571.99900000000002</v>
      </c>
      <c r="I332" s="134"/>
      <c r="J332" s="135">
        <f>ROUND(I332*H332,2)</f>
        <v>0</v>
      </c>
      <c r="K332" s="133" t="s">
        <v>383</v>
      </c>
      <c r="L332" s="136"/>
      <c r="M332" s="137" t="s">
        <v>3</v>
      </c>
      <c r="N332" s="138" t="s">
        <v>42</v>
      </c>
      <c r="P332" s="139">
        <f>O332*H332</f>
        <v>0</v>
      </c>
      <c r="Q332" s="139">
        <v>1E-3</v>
      </c>
      <c r="R332" s="139">
        <f>Q332*H332</f>
        <v>0.57199900000000004</v>
      </c>
      <c r="S332" s="139">
        <v>0</v>
      </c>
      <c r="T332" s="140">
        <f>S332*H332</f>
        <v>0</v>
      </c>
      <c r="AR332" s="141" t="s">
        <v>591</v>
      </c>
      <c r="AT332" s="141" t="s">
        <v>290</v>
      </c>
      <c r="AU332" s="141" t="s">
        <v>81</v>
      </c>
      <c r="AY332" s="18" t="s">
        <v>293</v>
      </c>
      <c r="BE332" s="142">
        <f>IF(N332="základní",J332,0)</f>
        <v>0</v>
      </c>
      <c r="BF332" s="142">
        <f>IF(N332="snížená",J332,0)</f>
        <v>0</v>
      </c>
      <c r="BG332" s="142">
        <f>IF(N332="zákl. přenesená",J332,0)</f>
        <v>0</v>
      </c>
      <c r="BH332" s="142">
        <f>IF(N332="sníž. přenesená",J332,0)</f>
        <v>0</v>
      </c>
      <c r="BI332" s="142">
        <f>IF(N332="nulová",J332,0)</f>
        <v>0</v>
      </c>
      <c r="BJ332" s="18" t="s">
        <v>79</v>
      </c>
      <c r="BK332" s="142">
        <f>ROUND(I332*H332,2)</f>
        <v>0</v>
      </c>
      <c r="BL332" s="18" t="s">
        <v>472</v>
      </c>
      <c r="BM332" s="141" t="s">
        <v>9373</v>
      </c>
    </row>
    <row r="333" spans="2:65" s="12" customFormat="1">
      <c r="B333" s="165"/>
      <c r="D333" s="157" t="s">
        <v>387</v>
      </c>
      <c r="F333" s="366" t="s">
        <v>9374</v>
      </c>
      <c r="H333" s="367">
        <v>571.99900000000002</v>
      </c>
      <c r="I333" s="167"/>
      <c r="L333" s="165"/>
      <c r="M333" s="168"/>
      <c r="T333" s="169"/>
      <c r="AT333" s="166" t="s">
        <v>387</v>
      </c>
      <c r="AU333" s="166" t="s">
        <v>81</v>
      </c>
      <c r="AV333" s="12" t="s">
        <v>81</v>
      </c>
      <c r="AW333" s="12" t="s">
        <v>4</v>
      </c>
      <c r="AX333" s="12" t="s">
        <v>79</v>
      </c>
      <c r="AY333" s="166" t="s">
        <v>293</v>
      </c>
    </row>
    <row r="334" spans="2:65" s="1" customFormat="1" ht="49.15" customHeight="1">
      <c r="B334" s="132"/>
      <c r="C334" s="358" t="s">
        <v>865</v>
      </c>
      <c r="D334" s="358" t="s">
        <v>309</v>
      </c>
      <c r="E334" s="359" t="s">
        <v>9375</v>
      </c>
      <c r="F334" s="360" t="s">
        <v>9376</v>
      </c>
      <c r="G334" s="361" t="s">
        <v>431</v>
      </c>
      <c r="H334" s="362">
        <v>0.61499999999999999</v>
      </c>
      <c r="I334" s="148"/>
      <c r="J334" s="149">
        <f>ROUND(I334*H334,2)</f>
        <v>0</v>
      </c>
      <c r="K334" s="145" t="s">
        <v>383</v>
      </c>
      <c r="L334" s="33"/>
      <c r="M334" s="150" t="s">
        <v>3</v>
      </c>
      <c r="N334" s="151" t="s">
        <v>42</v>
      </c>
      <c r="P334" s="139">
        <f>O334*H334</f>
        <v>0</v>
      </c>
      <c r="Q334" s="139">
        <v>0</v>
      </c>
      <c r="R334" s="139">
        <f>Q334*H334</f>
        <v>0</v>
      </c>
      <c r="S334" s="139">
        <v>0</v>
      </c>
      <c r="T334" s="140">
        <f>S334*H334</f>
        <v>0</v>
      </c>
      <c r="AR334" s="141" t="s">
        <v>472</v>
      </c>
      <c r="AT334" s="141" t="s">
        <v>309</v>
      </c>
      <c r="AU334" s="141" t="s">
        <v>81</v>
      </c>
      <c r="AY334" s="18" t="s">
        <v>293</v>
      </c>
      <c r="BE334" s="142">
        <f>IF(N334="základní",J334,0)</f>
        <v>0</v>
      </c>
      <c r="BF334" s="142">
        <f>IF(N334="snížená",J334,0)</f>
        <v>0</v>
      </c>
      <c r="BG334" s="142">
        <f>IF(N334="zákl. přenesená",J334,0)</f>
        <v>0</v>
      </c>
      <c r="BH334" s="142">
        <f>IF(N334="sníž. přenesená",J334,0)</f>
        <v>0</v>
      </c>
      <c r="BI334" s="142">
        <f>IF(N334="nulová",J334,0)</f>
        <v>0</v>
      </c>
      <c r="BJ334" s="18" t="s">
        <v>79</v>
      </c>
      <c r="BK334" s="142">
        <f>ROUND(I334*H334,2)</f>
        <v>0</v>
      </c>
      <c r="BL334" s="18" t="s">
        <v>472</v>
      </c>
      <c r="BM334" s="141" t="s">
        <v>9377</v>
      </c>
    </row>
    <row r="335" spans="2:65" s="1" customFormat="1">
      <c r="B335" s="33"/>
      <c r="D335" s="162" t="s">
        <v>385</v>
      </c>
      <c r="F335" s="365" t="s">
        <v>9378</v>
      </c>
      <c r="I335" s="159"/>
      <c r="L335" s="33"/>
      <c r="M335" s="164"/>
      <c r="T335" s="54"/>
      <c r="AT335" s="18" t="s">
        <v>385</v>
      </c>
      <c r="AU335" s="18" t="s">
        <v>81</v>
      </c>
    </row>
    <row r="336" spans="2:65" s="1" customFormat="1" ht="66.75" customHeight="1">
      <c r="B336" s="132"/>
      <c r="C336" s="358" t="s">
        <v>870</v>
      </c>
      <c r="D336" s="358" t="s">
        <v>309</v>
      </c>
      <c r="E336" s="359" t="s">
        <v>1385</v>
      </c>
      <c r="F336" s="360" t="s">
        <v>1386</v>
      </c>
      <c r="G336" s="361" t="s">
        <v>431</v>
      </c>
      <c r="H336" s="362">
        <v>0.61499999999999999</v>
      </c>
      <c r="I336" s="148"/>
      <c r="J336" s="149">
        <f>ROUND(I336*H336,2)</f>
        <v>0</v>
      </c>
      <c r="K336" s="145" t="s">
        <v>383</v>
      </c>
      <c r="L336" s="33"/>
      <c r="M336" s="150" t="s">
        <v>3</v>
      </c>
      <c r="N336" s="151" t="s">
        <v>42</v>
      </c>
      <c r="P336" s="139">
        <f>O336*H336</f>
        <v>0</v>
      </c>
      <c r="Q336" s="139">
        <v>0</v>
      </c>
      <c r="R336" s="139">
        <f>Q336*H336</f>
        <v>0</v>
      </c>
      <c r="S336" s="139">
        <v>0</v>
      </c>
      <c r="T336" s="140">
        <f>S336*H336</f>
        <v>0</v>
      </c>
      <c r="AR336" s="141" t="s">
        <v>472</v>
      </c>
      <c r="AT336" s="141" t="s">
        <v>309</v>
      </c>
      <c r="AU336" s="141" t="s">
        <v>81</v>
      </c>
      <c r="AY336" s="18" t="s">
        <v>293</v>
      </c>
      <c r="BE336" s="142">
        <f>IF(N336="základní",J336,0)</f>
        <v>0</v>
      </c>
      <c r="BF336" s="142">
        <f>IF(N336="snížená",J336,0)</f>
        <v>0</v>
      </c>
      <c r="BG336" s="142">
        <f>IF(N336="zákl. přenesená",J336,0)</f>
        <v>0</v>
      </c>
      <c r="BH336" s="142">
        <f>IF(N336="sníž. přenesená",J336,0)</f>
        <v>0</v>
      </c>
      <c r="BI336" s="142">
        <f>IF(N336="nulová",J336,0)</f>
        <v>0</v>
      </c>
      <c r="BJ336" s="18" t="s">
        <v>79</v>
      </c>
      <c r="BK336" s="142">
        <f>ROUND(I336*H336,2)</f>
        <v>0</v>
      </c>
      <c r="BL336" s="18" t="s">
        <v>472</v>
      </c>
      <c r="BM336" s="141" t="s">
        <v>9379</v>
      </c>
    </row>
    <row r="337" spans="2:65" s="1" customFormat="1">
      <c r="B337" s="33"/>
      <c r="D337" s="162" t="s">
        <v>385</v>
      </c>
      <c r="F337" s="365" t="s">
        <v>1388</v>
      </c>
      <c r="I337" s="159"/>
      <c r="L337" s="33"/>
      <c r="M337" s="164"/>
      <c r="T337" s="54"/>
      <c r="AT337" s="18" t="s">
        <v>385</v>
      </c>
      <c r="AU337" s="18" t="s">
        <v>81</v>
      </c>
    </row>
    <row r="338" spans="2:65" s="11" customFormat="1" ht="22.9" customHeight="1">
      <c r="B338" s="120"/>
      <c r="D338" s="121" t="s">
        <v>70</v>
      </c>
      <c r="E338" s="130" t="s">
        <v>2047</v>
      </c>
      <c r="F338" s="130" t="s">
        <v>2048</v>
      </c>
      <c r="I338" s="123"/>
      <c r="J338" s="131">
        <f>BK338</f>
        <v>0</v>
      </c>
      <c r="L338" s="120"/>
      <c r="M338" s="125"/>
      <c r="P338" s="126">
        <f>SUM(P339:P356)</f>
        <v>0</v>
      </c>
      <c r="R338" s="126">
        <f>SUM(R339:R356)</f>
        <v>0.47573370000000004</v>
      </c>
      <c r="T338" s="127">
        <f>SUM(T339:T356)</f>
        <v>0</v>
      </c>
      <c r="AR338" s="121" t="s">
        <v>81</v>
      </c>
      <c r="AT338" s="128" t="s">
        <v>70</v>
      </c>
      <c r="AU338" s="128" t="s">
        <v>79</v>
      </c>
      <c r="AY338" s="121" t="s">
        <v>293</v>
      </c>
      <c r="BK338" s="129">
        <f>SUM(BK339:BK356)</f>
        <v>0</v>
      </c>
    </row>
    <row r="339" spans="2:65" s="1" customFormat="1" ht="21.75" customHeight="1">
      <c r="B339" s="132"/>
      <c r="C339" s="358" t="s">
        <v>875</v>
      </c>
      <c r="D339" s="358" t="s">
        <v>309</v>
      </c>
      <c r="E339" s="359" t="s">
        <v>9380</v>
      </c>
      <c r="F339" s="360" t="s">
        <v>9381</v>
      </c>
      <c r="G339" s="361" t="s">
        <v>493</v>
      </c>
      <c r="H339" s="362">
        <v>0.28000000000000003</v>
      </c>
      <c r="I339" s="148"/>
      <c r="J339" s="149">
        <f>ROUND(I339*H339,2)</f>
        <v>0</v>
      </c>
      <c r="K339" s="145" t="s">
        <v>3</v>
      </c>
      <c r="L339" s="33"/>
      <c r="M339" s="150" t="s">
        <v>3</v>
      </c>
      <c r="N339" s="151" t="s">
        <v>42</v>
      </c>
      <c r="P339" s="139">
        <f>O339*H339</f>
        <v>0</v>
      </c>
      <c r="Q339" s="139">
        <v>0.27</v>
      </c>
      <c r="R339" s="139">
        <f>Q339*H339</f>
        <v>7.5600000000000014E-2</v>
      </c>
      <c r="S339" s="139">
        <v>0</v>
      </c>
      <c r="T339" s="140">
        <f>S339*H339</f>
        <v>0</v>
      </c>
      <c r="AR339" s="141" t="s">
        <v>472</v>
      </c>
      <c r="AT339" s="141" t="s">
        <v>309</v>
      </c>
      <c r="AU339" s="141" t="s">
        <v>81</v>
      </c>
      <c r="AY339" s="18" t="s">
        <v>293</v>
      </c>
      <c r="BE339" s="142">
        <f>IF(N339="základní",J339,0)</f>
        <v>0</v>
      </c>
      <c r="BF339" s="142">
        <f>IF(N339="snížená",J339,0)</f>
        <v>0</v>
      </c>
      <c r="BG339" s="142">
        <f>IF(N339="zákl. přenesená",J339,0)</f>
        <v>0</v>
      </c>
      <c r="BH339" s="142">
        <f>IF(N339="sníž. přenesená",J339,0)</f>
        <v>0</v>
      </c>
      <c r="BI339" s="142">
        <f>IF(N339="nulová",J339,0)</f>
        <v>0</v>
      </c>
      <c r="BJ339" s="18" t="s">
        <v>79</v>
      </c>
      <c r="BK339" s="142">
        <f>ROUND(I339*H339,2)</f>
        <v>0</v>
      </c>
      <c r="BL339" s="18" t="s">
        <v>472</v>
      </c>
      <c r="BM339" s="141" t="s">
        <v>9382</v>
      </c>
    </row>
    <row r="340" spans="2:65" s="1" customFormat="1" ht="21.75" customHeight="1">
      <c r="B340" s="132"/>
      <c r="C340" s="358" t="s">
        <v>880</v>
      </c>
      <c r="D340" s="358" t="s">
        <v>309</v>
      </c>
      <c r="E340" s="359" t="s">
        <v>9383</v>
      </c>
      <c r="F340" s="360" t="s">
        <v>9384</v>
      </c>
      <c r="G340" s="361" t="s">
        <v>493</v>
      </c>
      <c r="H340" s="362">
        <v>0.32</v>
      </c>
      <c r="I340" s="148"/>
      <c r="J340" s="149">
        <f>ROUND(I340*H340,2)</f>
        <v>0</v>
      </c>
      <c r="K340" s="145" t="s">
        <v>3</v>
      </c>
      <c r="L340" s="33"/>
      <c r="M340" s="150" t="s">
        <v>3</v>
      </c>
      <c r="N340" s="151" t="s">
        <v>42</v>
      </c>
      <c r="P340" s="139">
        <f>O340*H340</f>
        <v>0</v>
      </c>
      <c r="Q340" s="139">
        <v>0.27</v>
      </c>
      <c r="R340" s="139">
        <f>Q340*H340</f>
        <v>8.6400000000000005E-2</v>
      </c>
      <c r="S340" s="139">
        <v>0</v>
      </c>
      <c r="T340" s="140">
        <f>S340*H340</f>
        <v>0</v>
      </c>
      <c r="AR340" s="141" t="s">
        <v>472</v>
      </c>
      <c r="AT340" s="141" t="s">
        <v>309</v>
      </c>
      <c r="AU340" s="141" t="s">
        <v>81</v>
      </c>
      <c r="AY340" s="18" t="s">
        <v>293</v>
      </c>
      <c r="BE340" s="142">
        <f>IF(N340="základní",J340,0)</f>
        <v>0</v>
      </c>
      <c r="BF340" s="142">
        <f>IF(N340="snížená",J340,0)</f>
        <v>0</v>
      </c>
      <c r="BG340" s="142">
        <f>IF(N340="zákl. přenesená",J340,0)</f>
        <v>0</v>
      </c>
      <c r="BH340" s="142">
        <f>IF(N340="sníž. přenesená",J340,0)</f>
        <v>0</v>
      </c>
      <c r="BI340" s="142">
        <f>IF(N340="nulová",J340,0)</f>
        <v>0</v>
      </c>
      <c r="BJ340" s="18" t="s">
        <v>79</v>
      </c>
      <c r="BK340" s="142">
        <f>ROUND(I340*H340,2)</f>
        <v>0</v>
      </c>
      <c r="BL340" s="18" t="s">
        <v>472</v>
      </c>
      <c r="BM340" s="141" t="s">
        <v>9385</v>
      </c>
    </row>
    <row r="341" spans="2:65" s="1" customFormat="1" ht="21.75" customHeight="1">
      <c r="B341" s="132"/>
      <c r="C341" s="358" t="s">
        <v>885</v>
      </c>
      <c r="D341" s="358" t="s">
        <v>309</v>
      </c>
      <c r="E341" s="359" t="s">
        <v>9386</v>
      </c>
      <c r="F341" s="360" t="s">
        <v>9387</v>
      </c>
      <c r="G341" s="361" t="s">
        <v>493</v>
      </c>
      <c r="H341" s="362">
        <v>0.36</v>
      </c>
      <c r="I341" s="148"/>
      <c r="J341" s="149">
        <f>ROUND(I341*H341,2)</f>
        <v>0</v>
      </c>
      <c r="K341" s="145" t="s">
        <v>3</v>
      </c>
      <c r="L341" s="33"/>
      <c r="M341" s="150" t="s">
        <v>3</v>
      </c>
      <c r="N341" s="151" t="s">
        <v>42</v>
      </c>
      <c r="P341" s="139">
        <f>O341*H341</f>
        <v>0</v>
      </c>
      <c r="Q341" s="139">
        <v>0.27</v>
      </c>
      <c r="R341" s="139">
        <f>Q341*H341</f>
        <v>9.7200000000000009E-2</v>
      </c>
      <c r="S341" s="139">
        <v>0</v>
      </c>
      <c r="T341" s="140">
        <f>S341*H341</f>
        <v>0</v>
      </c>
      <c r="AR341" s="141" t="s">
        <v>472</v>
      </c>
      <c r="AT341" s="141" t="s">
        <v>309</v>
      </c>
      <c r="AU341" s="141" t="s">
        <v>81</v>
      </c>
      <c r="AY341" s="18" t="s">
        <v>293</v>
      </c>
      <c r="BE341" s="142">
        <f>IF(N341="základní",J341,0)</f>
        <v>0</v>
      </c>
      <c r="BF341" s="142">
        <f>IF(N341="snížená",J341,0)</f>
        <v>0</v>
      </c>
      <c r="BG341" s="142">
        <f>IF(N341="zákl. přenesená",J341,0)</f>
        <v>0</v>
      </c>
      <c r="BH341" s="142">
        <f>IF(N341="sníž. přenesená",J341,0)</f>
        <v>0</v>
      </c>
      <c r="BI341" s="142">
        <f>IF(N341="nulová",J341,0)</f>
        <v>0</v>
      </c>
      <c r="BJ341" s="18" t="s">
        <v>79</v>
      </c>
      <c r="BK341" s="142">
        <f>ROUND(I341*H341,2)</f>
        <v>0</v>
      </c>
      <c r="BL341" s="18" t="s">
        <v>472</v>
      </c>
      <c r="BM341" s="141" t="s">
        <v>9388</v>
      </c>
    </row>
    <row r="342" spans="2:65" s="1" customFormat="1" ht="21.75" customHeight="1">
      <c r="B342" s="132"/>
      <c r="C342" s="358" t="s">
        <v>894</v>
      </c>
      <c r="D342" s="358" t="s">
        <v>309</v>
      </c>
      <c r="E342" s="359" t="s">
        <v>9389</v>
      </c>
      <c r="F342" s="360" t="s">
        <v>9390</v>
      </c>
      <c r="G342" s="361" t="s">
        <v>493</v>
      </c>
      <c r="H342" s="362">
        <v>0.42</v>
      </c>
      <c r="I342" s="148"/>
      <c r="J342" s="149">
        <f>ROUND(I342*H342,2)</f>
        <v>0</v>
      </c>
      <c r="K342" s="145" t="s">
        <v>3</v>
      </c>
      <c r="L342" s="33"/>
      <c r="M342" s="150" t="s">
        <v>3</v>
      </c>
      <c r="N342" s="151" t="s">
        <v>42</v>
      </c>
      <c r="P342" s="139">
        <f>O342*H342</f>
        <v>0</v>
      </c>
      <c r="Q342" s="139">
        <v>0.27</v>
      </c>
      <c r="R342" s="139">
        <f>Q342*H342</f>
        <v>0.1134</v>
      </c>
      <c r="S342" s="139">
        <v>0</v>
      </c>
      <c r="T342" s="140">
        <f>S342*H342</f>
        <v>0</v>
      </c>
      <c r="AR342" s="141" t="s">
        <v>472</v>
      </c>
      <c r="AT342" s="141" t="s">
        <v>309</v>
      </c>
      <c r="AU342" s="141" t="s">
        <v>81</v>
      </c>
      <c r="AY342" s="18" t="s">
        <v>293</v>
      </c>
      <c r="BE342" s="142">
        <f>IF(N342="základní",J342,0)</f>
        <v>0</v>
      </c>
      <c r="BF342" s="142">
        <f>IF(N342="snížená",J342,0)</f>
        <v>0</v>
      </c>
      <c r="BG342" s="142">
        <f>IF(N342="zákl. přenesená",J342,0)</f>
        <v>0</v>
      </c>
      <c r="BH342" s="142">
        <f>IF(N342="sníž. přenesená",J342,0)</f>
        <v>0</v>
      </c>
      <c r="BI342" s="142">
        <f>IF(N342="nulová",J342,0)</f>
        <v>0</v>
      </c>
      <c r="BJ342" s="18" t="s">
        <v>79</v>
      </c>
      <c r="BK342" s="142">
        <f>ROUND(I342*H342,2)</f>
        <v>0</v>
      </c>
      <c r="BL342" s="18" t="s">
        <v>472</v>
      </c>
      <c r="BM342" s="141" t="s">
        <v>9391</v>
      </c>
    </row>
    <row r="343" spans="2:65" s="1" customFormat="1" ht="37.9" customHeight="1">
      <c r="B343" s="132"/>
      <c r="C343" s="358" t="s">
        <v>903</v>
      </c>
      <c r="D343" s="358" t="s">
        <v>309</v>
      </c>
      <c r="E343" s="359" t="s">
        <v>9392</v>
      </c>
      <c r="F343" s="360" t="s">
        <v>9393</v>
      </c>
      <c r="G343" s="361" t="s">
        <v>493</v>
      </c>
      <c r="H343" s="362">
        <v>1.4</v>
      </c>
      <c r="I343" s="148"/>
      <c r="J343" s="149">
        <f>ROUND(I343*H343,2)</f>
        <v>0</v>
      </c>
      <c r="K343" s="145" t="s">
        <v>383</v>
      </c>
      <c r="L343" s="33"/>
      <c r="M343" s="150" t="s">
        <v>3</v>
      </c>
      <c r="N343" s="151" t="s">
        <v>42</v>
      </c>
      <c r="P343" s="139">
        <f>O343*H343</f>
        <v>0</v>
      </c>
      <c r="Q343" s="139">
        <v>6.7000000000000002E-4</v>
      </c>
      <c r="R343" s="139">
        <f>Q343*H343</f>
        <v>9.3799999999999992E-4</v>
      </c>
      <c r="S343" s="139">
        <v>0</v>
      </c>
      <c r="T343" s="140">
        <f>S343*H343</f>
        <v>0</v>
      </c>
      <c r="AR343" s="141" t="s">
        <v>472</v>
      </c>
      <c r="AT343" s="141" t="s">
        <v>309</v>
      </c>
      <c r="AU343" s="141" t="s">
        <v>81</v>
      </c>
      <c r="AY343" s="18" t="s">
        <v>293</v>
      </c>
      <c r="BE343" s="142">
        <f>IF(N343="základní",J343,0)</f>
        <v>0</v>
      </c>
      <c r="BF343" s="142">
        <f>IF(N343="snížená",J343,0)</f>
        <v>0</v>
      </c>
      <c r="BG343" s="142">
        <f>IF(N343="zákl. přenesená",J343,0)</f>
        <v>0</v>
      </c>
      <c r="BH343" s="142">
        <f>IF(N343="sníž. přenesená",J343,0)</f>
        <v>0</v>
      </c>
      <c r="BI343" s="142">
        <f>IF(N343="nulová",J343,0)</f>
        <v>0</v>
      </c>
      <c r="BJ343" s="18" t="s">
        <v>79</v>
      </c>
      <c r="BK343" s="142">
        <f>ROUND(I343*H343,2)</f>
        <v>0</v>
      </c>
      <c r="BL343" s="18" t="s">
        <v>472</v>
      </c>
      <c r="BM343" s="141" t="s">
        <v>9394</v>
      </c>
    </row>
    <row r="344" spans="2:65" s="1" customFormat="1">
      <c r="B344" s="33"/>
      <c r="D344" s="162" t="s">
        <v>385</v>
      </c>
      <c r="F344" s="365" t="s">
        <v>9395</v>
      </c>
      <c r="I344" s="159"/>
      <c r="L344" s="33"/>
      <c r="M344" s="164"/>
      <c r="T344" s="54"/>
      <c r="AT344" s="18" t="s">
        <v>385</v>
      </c>
      <c r="AU344" s="18" t="s">
        <v>81</v>
      </c>
    </row>
    <row r="345" spans="2:65" s="12" customFormat="1">
      <c r="B345" s="165"/>
      <c r="D345" s="157" t="s">
        <v>387</v>
      </c>
      <c r="E345" s="166" t="s">
        <v>3</v>
      </c>
      <c r="F345" s="366" t="s">
        <v>9396</v>
      </c>
      <c r="H345" s="367">
        <v>1.4</v>
      </c>
      <c r="I345" s="167"/>
      <c r="L345" s="165"/>
      <c r="M345" s="168"/>
      <c r="T345" s="169"/>
      <c r="AT345" s="166" t="s">
        <v>387</v>
      </c>
      <c r="AU345" s="166" t="s">
        <v>81</v>
      </c>
      <c r="AV345" s="12" t="s">
        <v>81</v>
      </c>
      <c r="AW345" s="12" t="s">
        <v>33</v>
      </c>
      <c r="AX345" s="12" t="s">
        <v>79</v>
      </c>
      <c r="AY345" s="166" t="s">
        <v>293</v>
      </c>
    </row>
    <row r="346" spans="2:65" s="1" customFormat="1" ht="21.75" customHeight="1">
      <c r="B346" s="132"/>
      <c r="C346" s="353" t="s">
        <v>908</v>
      </c>
      <c r="D346" s="353" t="s">
        <v>290</v>
      </c>
      <c r="E346" s="354" t="s">
        <v>9397</v>
      </c>
      <c r="F346" s="355" t="s">
        <v>9398</v>
      </c>
      <c r="G346" s="356" t="s">
        <v>493</v>
      </c>
      <c r="H346" s="357">
        <v>1.54</v>
      </c>
      <c r="I346" s="134"/>
      <c r="J346" s="135">
        <f>ROUND(I346*H346,2)</f>
        <v>0</v>
      </c>
      <c r="K346" s="133" t="s">
        <v>383</v>
      </c>
      <c r="L346" s="136"/>
      <c r="M346" s="137" t="s">
        <v>3</v>
      </c>
      <c r="N346" s="138" t="s">
        <v>42</v>
      </c>
      <c r="P346" s="139">
        <f>O346*H346</f>
        <v>0</v>
      </c>
      <c r="Q346" s="139">
        <v>1.8239999999999999E-2</v>
      </c>
      <c r="R346" s="139">
        <f>Q346*H346</f>
        <v>2.8089599999999999E-2</v>
      </c>
      <c r="S346" s="139">
        <v>0</v>
      </c>
      <c r="T346" s="140">
        <f>S346*H346</f>
        <v>0</v>
      </c>
      <c r="AR346" s="141" t="s">
        <v>591</v>
      </c>
      <c r="AT346" s="141" t="s">
        <v>290</v>
      </c>
      <c r="AU346" s="141" t="s">
        <v>81</v>
      </c>
      <c r="AY346" s="18" t="s">
        <v>293</v>
      </c>
      <c r="BE346" s="142">
        <f>IF(N346="základní",J346,0)</f>
        <v>0</v>
      </c>
      <c r="BF346" s="142">
        <f>IF(N346="snížená",J346,0)</f>
        <v>0</v>
      </c>
      <c r="BG346" s="142">
        <f>IF(N346="zákl. přenesená",J346,0)</f>
        <v>0</v>
      </c>
      <c r="BH346" s="142">
        <f>IF(N346="sníž. přenesená",J346,0)</f>
        <v>0</v>
      </c>
      <c r="BI346" s="142">
        <f>IF(N346="nulová",J346,0)</f>
        <v>0</v>
      </c>
      <c r="BJ346" s="18" t="s">
        <v>79</v>
      </c>
      <c r="BK346" s="142">
        <f>ROUND(I346*H346,2)</f>
        <v>0</v>
      </c>
      <c r="BL346" s="18" t="s">
        <v>472</v>
      </c>
      <c r="BM346" s="141" t="s">
        <v>9399</v>
      </c>
    </row>
    <row r="347" spans="2:65" s="12" customFormat="1">
      <c r="B347" s="165"/>
      <c r="D347" s="157" t="s">
        <v>387</v>
      </c>
      <c r="F347" s="366" t="s">
        <v>9400</v>
      </c>
      <c r="H347" s="367">
        <v>1.54</v>
      </c>
      <c r="I347" s="167"/>
      <c r="L347" s="165"/>
      <c r="M347" s="168"/>
      <c r="T347" s="169"/>
      <c r="AT347" s="166" t="s">
        <v>387</v>
      </c>
      <c r="AU347" s="166" t="s">
        <v>81</v>
      </c>
      <c r="AV347" s="12" t="s">
        <v>81</v>
      </c>
      <c r="AW347" s="12" t="s">
        <v>4</v>
      </c>
      <c r="AX347" s="12" t="s">
        <v>79</v>
      </c>
      <c r="AY347" s="166" t="s">
        <v>293</v>
      </c>
    </row>
    <row r="348" spans="2:65" s="1" customFormat="1" ht="24.2" customHeight="1">
      <c r="B348" s="132"/>
      <c r="C348" s="358" t="s">
        <v>917</v>
      </c>
      <c r="D348" s="358" t="s">
        <v>309</v>
      </c>
      <c r="E348" s="359" t="s">
        <v>2228</v>
      </c>
      <c r="F348" s="360" t="s">
        <v>2229</v>
      </c>
      <c r="G348" s="361" t="s">
        <v>2052</v>
      </c>
      <c r="H348" s="362">
        <v>62.122</v>
      </c>
      <c r="I348" s="148"/>
      <c r="J348" s="149">
        <f>ROUND(I348*H348,2)</f>
        <v>0</v>
      </c>
      <c r="K348" s="145" t="s">
        <v>383</v>
      </c>
      <c r="L348" s="33"/>
      <c r="M348" s="150" t="s">
        <v>3</v>
      </c>
      <c r="N348" s="151" t="s">
        <v>42</v>
      </c>
      <c r="P348" s="139">
        <f>O348*H348</f>
        <v>0</v>
      </c>
      <c r="Q348" s="139">
        <v>5.0000000000000002E-5</v>
      </c>
      <c r="R348" s="139">
        <f>Q348*H348</f>
        <v>3.1061000000000001E-3</v>
      </c>
      <c r="S348" s="139">
        <v>0</v>
      </c>
      <c r="T348" s="140">
        <f>S348*H348</f>
        <v>0</v>
      </c>
      <c r="AR348" s="141" t="s">
        <v>472</v>
      </c>
      <c r="AT348" s="141" t="s">
        <v>309</v>
      </c>
      <c r="AU348" s="141" t="s">
        <v>81</v>
      </c>
      <c r="AY348" s="18" t="s">
        <v>293</v>
      </c>
      <c r="BE348" s="142">
        <f>IF(N348="základní",J348,0)</f>
        <v>0</v>
      </c>
      <c r="BF348" s="142">
        <f>IF(N348="snížená",J348,0)</f>
        <v>0</v>
      </c>
      <c r="BG348" s="142">
        <f>IF(N348="zákl. přenesená",J348,0)</f>
        <v>0</v>
      </c>
      <c r="BH348" s="142">
        <f>IF(N348="sníž. přenesená",J348,0)</f>
        <v>0</v>
      </c>
      <c r="BI348" s="142">
        <f>IF(N348="nulová",J348,0)</f>
        <v>0</v>
      </c>
      <c r="BJ348" s="18" t="s">
        <v>79</v>
      </c>
      <c r="BK348" s="142">
        <f>ROUND(I348*H348,2)</f>
        <v>0</v>
      </c>
      <c r="BL348" s="18" t="s">
        <v>472</v>
      </c>
      <c r="BM348" s="141" t="s">
        <v>9401</v>
      </c>
    </row>
    <row r="349" spans="2:65" s="1" customFormat="1">
      <c r="B349" s="33"/>
      <c r="D349" s="162" t="s">
        <v>385</v>
      </c>
      <c r="F349" s="365" t="s">
        <v>2231</v>
      </c>
      <c r="I349" s="159"/>
      <c r="L349" s="33"/>
      <c r="M349" s="164"/>
      <c r="T349" s="54"/>
      <c r="AT349" s="18" t="s">
        <v>385</v>
      </c>
      <c r="AU349" s="18" t="s">
        <v>81</v>
      </c>
    </row>
    <row r="350" spans="2:65" s="12" customFormat="1" ht="22.5">
      <c r="B350" s="165"/>
      <c r="D350" s="157" t="s">
        <v>387</v>
      </c>
      <c r="E350" s="166" t="s">
        <v>3</v>
      </c>
      <c r="F350" s="366" t="s">
        <v>9402</v>
      </c>
      <c r="H350" s="367">
        <v>62.122</v>
      </c>
      <c r="I350" s="167"/>
      <c r="L350" s="165"/>
      <c r="M350" s="168"/>
      <c r="T350" s="169"/>
      <c r="AT350" s="166" t="s">
        <v>387</v>
      </c>
      <c r="AU350" s="166" t="s">
        <v>81</v>
      </c>
      <c r="AV350" s="12" t="s">
        <v>81</v>
      </c>
      <c r="AW350" s="12" t="s">
        <v>33</v>
      </c>
      <c r="AX350" s="12" t="s">
        <v>79</v>
      </c>
      <c r="AY350" s="166" t="s">
        <v>293</v>
      </c>
    </row>
    <row r="351" spans="2:65" s="1" customFormat="1" ht="24.2" customHeight="1">
      <c r="B351" s="132"/>
      <c r="C351" s="353" t="s">
        <v>922</v>
      </c>
      <c r="D351" s="353" t="s">
        <v>290</v>
      </c>
      <c r="E351" s="354" t="s">
        <v>9403</v>
      </c>
      <c r="F351" s="355" t="s">
        <v>8949</v>
      </c>
      <c r="G351" s="356" t="s">
        <v>431</v>
      </c>
      <c r="H351" s="357">
        <v>7.0999999999999994E-2</v>
      </c>
      <c r="I351" s="134"/>
      <c r="J351" s="135">
        <f>ROUND(I351*H351,2)</f>
        <v>0</v>
      </c>
      <c r="K351" s="133" t="s">
        <v>383</v>
      </c>
      <c r="L351" s="136"/>
      <c r="M351" s="137" t="s">
        <v>3</v>
      </c>
      <c r="N351" s="138" t="s">
        <v>42</v>
      </c>
      <c r="P351" s="139">
        <f>O351*H351</f>
        <v>0</v>
      </c>
      <c r="Q351" s="139">
        <v>1</v>
      </c>
      <c r="R351" s="139">
        <f>Q351*H351</f>
        <v>7.0999999999999994E-2</v>
      </c>
      <c r="S351" s="139">
        <v>0</v>
      </c>
      <c r="T351" s="140">
        <f>S351*H351</f>
        <v>0</v>
      </c>
      <c r="AR351" s="141" t="s">
        <v>591</v>
      </c>
      <c r="AT351" s="141" t="s">
        <v>290</v>
      </c>
      <c r="AU351" s="141" t="s">
        <v>81</v>
      </c>
      <c r="AY351" s="18" t="s">
        <v>293</v>
      </c>
      <c r="BE351" s="142">
        <f>IF(N351="základní",J351,0)</f>
        <v>0</v>
      </c>
      <c r="BF351" s="142">
        <f>IF(N351="snížená",J351,0)</f>
        <v>0</v>
      </c>
      <c r="BG351" s="142">
        <f>IF(N351="zákl. přenesená",J351,0)</f>
        <v>0</v>
      </c>
      <c r="BH351" s="142">
        <f>IF(N351="sníž. přenesená",J351,0)</f>
        <v>0</v>
      </c>
      <c r="BI351" s="142">
        <f>IF(N351="nulová",J351,0)</f>
        <v>0</v>
      </c>
      <c r="BJ351" s="18" t="s">
        <v>79</v>
      </c>
      <c r="BK351" s="142">
        <f>ROUND(I351*H351,2)</f>
        <v>0</v>
      </c>
      <c r="BL351" s="18" t="s">
        <v>472</v>
      </c>
      <c r="BM351" s="141" t="s">
        <v>9404</v>
      </c>
    </row>
    <row r="352" spans="2:65" s="12" customFormat="1">
      <c r="B352" s="165"/>
      <c r="D352" s="157" t="s">
        <v>387</v>
      </c>
      <c r="F352" s="366" t="s">
        <v>9405</v>
      </c>
      <c r="H352" s="367">
        <v>7.0999999999999994E-2</v>
      </c>
      <c r="I352" s="167"/>
      <c r="L352" s="165"/>
      <c r="M352" s="168"/>
      <c r="T352" s="169"/>
      <c r="AT352" s="166" t="s">
        <v>387</v>
      </c>
      <c r="AU352" s="166" t="s">
        <v>81</v>
      </c>
      <c r="AV352" s="12" t="s">
        <v>81</v>
      </c>
      <c r="AW352" s="12" t="s">
        <v>4</v>
      </c>
      <c r="AX352" s="12" t="s">
        <v>79</v>
      </c>
      <c r="AY352" s="166" t="s">
        <v>293</v>
      </c>
    </row>
    <row r="353" spans="2:65" s="1" customFormat="1" ht="49.15" customHeight="1">
      <c r="B353" s="132"/>
      <c r="C353" s="358" t="s">
        <v>931</v>
      </c>
      <c r="D353" s="358" t="s">
        <v>309</v>
      </c>
      <c r="E353" s="359" t="s">
        <v>7050</v>
      </c>
      <c r="F353" s="360" t="s">
        <v>7051</v>
      </c>
      <c r="G353" s="361" t="s">
        <v>431</v>
      </c>
      <c r="H353" s="362">
        <v>0.47599999999999998</v>
      </c>
      <c r="I353" s="148"/>
      <c r="J353" s="149">
        <f>ROUND(I353*H353,2)</f>
        <v>0</v>
      </c>
      <c r="K353" s="145" t="s">
        <v>383</v>
      </c>
      <c r="L353" s="33"/>
      <c r="M353" s="150" t="s">
        <v>3</v>
      </c>
      <c r="N353" s="151" t="s">
        <v>42</v>
      </c>
      <c r="P353" s="139">
        <f>O353*H353</f>
        <v>0</v>
      </c>
      <c r="Q353" s="139">
        <v>0</v>
      </c>
      <c r="R353" s="139">
        <f>Q353*H353</f>
        <v>0</v>
      </c>
      <c r="S353" s="139">
        <v>0</v>
      </c>
      <c r="T353" s="140">
        <f>S353*H353</f>
        <v>0</v>
      </c>
      <c r="AR353" s="141" t="s">
        <v>472</v>
      </c>
      <c r="AT353" s="141" t="s">
        <v>309</v>
      </c>
      <c r="AU353" s="141" t="s">
        <v>81</v>
      </c>
      <c r="AY353" s="18" t="s">
        <v>293</v>
      </c>
      <c r="BE353" s="142">
        <f>IF(N353="základní",J353,0)</f>
        <v>0</v>
      </c>
      <c r="BF353" s="142">
        <f>IF(N353="snížená",J353,0)</f>
        <v>0</v>
      </c>
      <c r="BG353" s="142">
        <f>IF(N353="zákl. přenesená",J353,0)</f>
        <v>0</v>
      </c>
      <c r="BH353" s="142">
        <f>IF(N353="sníž. přenesená",J353,0)</f>
        <v>0</v>
      </c>
      <c r="BI353" s="142">
        <f>IF(N353="nulová",J353,0)</f>
        <v>0</v>
      </c>
      <c r="BJ353" s="18" t="s">
        <v>79</v>
      </c>
      <c r="BK353" s="142">
        <f>ROUND(I353*H353,2)</f>
        <v>0</v>
      </c>
      <c r="BL353" s="18" t="s">
        <v>472</v>
      </c>
      <c r="BM353" s="141" t="s">
        <v>9406</v>
      </c>
    </row>
    <row r="354" spans="2:65" s="1" customFormat="1">
      <c r="B354" s="33"/>
      <c r="D354" s="162" t="s">
        <v>385</v>
      </c>
      <c r="F354" s="365" t="s">
        <v>7053</v>
      </c>
      <c r="I354" s="159"/>
      <c r="L354" s="33"/>
      <c r="M354" s="164"/>
      <c r="T354" s="54"/>
      <c r="AT354" s="18" t="s">
        <v>385</v>
      </c>
      <c r="AU354" s="18" t="s">
        <v>81</v>
      </c>
    </row>
    <row r="355" spans="2:65" s="1" customFormat="1" ht="66.75" customHeight="1">
      <c r="B355" s="132"/>
      <c r="C355" s="358" t="s">
        <v>938</v>
      </c>
      <c r="D355" s="358" t="s">
        <v>309</v>
      </c>
      <c r="E355" s="359" t="s">
        <v>2243</v>
      </c>
      <c r="F355" s="360" t="s">
        <v>2244</v>
      </c>
      <c r="G355" s="361" t="s">
        <v>431</v>
      </c>
      <c r="H355" s="362">
        <v>0.47599999999999998</v>
      </c>
      <c r="I355" s="148"/>
      <c r="J355" s="149">
        <f>ROUND(I355*H355,2)</f>
        <v>0</v>
      </c>
      <c r="K355" s="145" t="s">
        <v>383</v>
      </c>
      <c r="L355" s="33"/>
      <c r="M355" s="150" t="s">
        <v>3</v>
      </c>
      <c r="N355" s="151" t="s">
        <v>42</v>
      </c>
      <c r="P355" s="139">
        <f>O355*H355</f>
        <v>0</v>
      </c>
      <c r="Q355" s="139">
        <v>0</v>
      </c>
      <c r="R355" s="139">
        <f>Q355*H355</f>
        <v>0</v>
      </c>
      <c r="S355" s="139">
        <v>0</v>
      </c>
      <c r="T355" s="140">
        <f>S355*H355</f>
        <v>0</v>
      </c>
      <c r="AR355" s="141" t="s">
        <v>472</v>
      </c>
      <c r="AT355" s="141" t="s">
        <v>309</v>
      </c>
      <c r="AU355" s="141" t="s">
        <v>81</v>
      </c>
      <c r="AY355" s="18" t="s">
        <v>293</v>
      </c>
      <c r="BE355" s="142">
        <f>IF(N355="základní",J355,0)</f>
        <v>0</v>
      </c>
      <c r="BF355" s="142">
        <f>IF(N355="snížená",J355,0)</f>
        <v>0</v>
      </c>
      <c r="BG355" s="142">
        <f>IF(N355="zákl. přenesená",J355,0)</f>
        <v>0</v>
      </c>
      <c r="BH355" s="142">
        <f>IF(N355="sníž. přenesená",J355,0)</f>
        <v>0</v>
      </c>
      <c r="BI355" s="142">
        <f>IF(N355="nulová",J355,0)</f>
        <v>0</v>
      </c>
      <c r="BJ355" s="18" t="s">
        <v>79</v>
      </c>
      <c r="BK355" s="142">
        <f>ROUND(I355*H355,2)</f>
        <v>0</v>
      </c>
      <c r="BL355" s="18" t="s">
        <v>472</v>
      </c>
      <c r="BM355" s="141" t="s">
        <v>9407</v>
      </c>
    </row>
    <row r="356" spans="2:65" s="1" customFormat="1">
      <c r="B356" s="33"/>
      <c r="D356" s="162" t="s">
        <v>385</v>
      </c>
      <c r="F356" s="365" t="s">
        <v>2246</v>
      </c>
      <c r="I356" s="159"/>
      <c r="L356" s="33"/>
      <c r="M356" s="164"/>
      <c r="T356" s="54"/>
      <c r="AT356" s="18" t="s">
        <v>385</v>
      </c>
      <c r="AU356" s="18" t="s">
        <v>81</v>
      </c>
    </row>
    <row r="357" spans="2:65" s="11" customFormat="1" ht="22.9" customHeight="1">
      <c r="B357" s="120"/>
      <c r="D357" s="121" t="s">
        <v>70</v>
      </c>
      <c r="E357" s="130" t="s">
        <v>2641</v>
      </c>
      <c r="F357" s="130" t="s">
        <v>2642</v>
      </c>
      <c r="I357" s="123"/>
      <c r="J357" s="131">
        <f>BK357</f>
        <v>0</v>
      </c>
      <c r="L357" s="120"/>
      <c r="M357" s="125"/>
      <c r="P357" s="126">
        <f>SUM(P358:P376)</f>
        <v>0</v>
      </c>
      <c r="R357" s="126">
        <f>SUM(R358:R376)</f>
        <v>0.14826518999999999</v>
      </c>
      <c r="T357" s="127">
        <f>SUM(T358:T376)</f>
        <v>0</v>
      </c>
      <c r="AR357" s="121" t="s">
        <v>81</v>
      </c>
      <c r="AT357" s="128" t="s">
        <v>70</v>
      </c>
      <c r="AU357" s="128" t="s">
        <v>79</v>
      </c>
      <c r="AY357" s="121" t="s">
        <v>293</v>
      </c>
      <c r="BK357" s="129">
        <f>SUM(BK358:BK376)</f>
        <v>0</v>
      </c>
    </row>
    <row r="358" spans="2:65" s="1" customFormat="1" ht="55.5" customHeight="1">
      <c r="B358" s="132"/>
      <c r="C358" s="358" t="s">
        <v>945</v>
      </c>
      <c r="D358" s="358" t="s">
        <v>309</v>
      </c>
      <c r="E358" s="359" t="s">
        <v>9408</v>
      </c>
      <c r="F358" s="360" t="s">
        <v>9409</v>
      </c>
      <c r="G358" s="361" t="s">
        <v>493</v>
      </c>
      <c r="H358" s="362">
        <v>81.31</v>
      </c>
      <c r="I358" s="148"/>
      <c r="J358" s="149">
        <f>ROUND(I358*H358,2)</f>
        <v>0</v>
      </c>
      <c r="K358" s="145" t="s">
        <v>383</v>
      </c>
      <c r="L358" s="33"/>
      <c r="M358" s="150" t="s">
        <v>3</v>
      </c>
      <c r="N358" s="151" t="s">
        <v>42</v>
      </c>
      <c r="P358" s="139">
        <f>O358*H358</f>
        <v>0</v>
      </c>
      <c r="Q358" s="139">
        <v>0</v>
      </c>
      <c r="R358" s="139">
        <f>Q358*H358</f>
        <v>0</v>
      </c>
      <c r="S358" s="139">
        <v>0</v>
      </c>
      <c r="T358" s="140">
        <f>S358*H358</f>
        <v>0</v>
      </c>
      <c r="AR358" s="141" t="s">
        <v>472</v>
      </c>
      <c r="AT358" s="141" t="s">
        <v>309</v>
      </c>
      <c r="AU358" s="141" t="s">
        <v>81</v>
      </c>
      <c r="AY358" s="18" t="s">
        <v>293</v>
      </c>
      <c r="BE358" s="142">
        <f>IF(N358="základní",J358,0)</f>
        <v>0</v>
      </c>
      <c r="BF358" s="142">
        <f>IF(N358="snížená",J358,0)</f>
        <v>0</v>
      </c>
      <c r="BG358" s="142">
        <f>IF(N358="zákl. přenesená",J358,0)</f>
        <v>0</v>
      </c>
      <c r="BH358" s="142">
        <f>IF(N358="sníž. přenesená",J358,0)</f>
        <v>0</v>
      </c>
      <c r="BI358" s="142">
        <f>IF(N358="nulová",J358,0)</f>
        <v>0</v>
      </c>
      <c r="BJ358" s="18" t="s">
        <v>79</v>
      </c>
      <c r="BK358" s="142">
        <f>ROUND(I358*H358,2)</f>
        <v>0</v>
      </c>
      <c r="BL358" s="18" t="s">
        <v>472</v>
      </c>
      <c r="BM358" s="141" t="s">
        <v>9410</v>
      </c>
    </row>
    <row r="359" spans="2:65" s="1" customFormat="1">
      <c r="B359" s="33"/>
      <c r="D359" s="162" t="s">
        <v>385</v>
      </c>
      <c r="F359" s="365" t="s">
        <v>9411</v>
      </c>
      <c r="I359" s="159"/>
      <c r="L359" s="33"/>
      <c r="M359" s="164"/>
      <c r="T359" s="54"/>
      <c r="AT359" s="18" t="s">
        <v>385</v>
      </c>
      <c r="AU359" s="18" t="s">
        <v>81</v>
      </c>
    </row>
    <row r="360" spans="2:65" s="12" customFormat="1">
      <c r="B360" s="165"/>
      <c r="D360" s="157" t="s">
        <v>387</v>
      </c>
      <c r="E360" s="166" t="s">
        <v>3</v>
      </c>
      <c r="F360" s="366" t="s">
        <v>9412</v>
      </c>
      <c r="H360" s="367">
        <v>81.31</v>
      </c>
      <c r="I360" s="167"/>
      <c r="L360" s="165"/>
      <c r="M360" s="168"/>
      <c r="T360" s="169"/>
      <c r="AT360" s="166" t="s">
        <v>387</v>
      </c>
      <c r="AU360" s="166" t="s">
        <v>81</v>
      </c>
      <c r="AV360" s="12" t="s">
        <v>81</v>
      </c>
      <c r="AW360" s="12" t="s">
        <v>33</v>
      </c>
      <c r="AX360" s="12" t="s">
        <v>79</v>
      </c>
      <c r="AY360" s="166" t="s">
        <v>293</v>
      </c>
    </row>
    <row r="361" spans="2:65" s="1" customFormat="1" ht="21.75" customHeight="1">
      <c r="B361" s="132"/>
      <c r="C361" s="353" t="s">
        <v>951</v>
      </c>
      <c r="D361" s="353" t="s">
        <v>290</v>
      </c>
      <c r="E361" s="354" t="s">
        <v>9413</v>
      </c>
      <c r="F361" s="355" t="s">
        <v>9414</v>
      </c>
      <c r="G361" s="356" t="s">
        <v>9415</v>
      </c>
      <c r="H361" s="357">
        <v>15.449</v>
      </c>
      <c r="I361" s="134"/>
      <c r="J361" s="135">
        <f>ROUND(I361*H361,2)</f>
        <v>0</v>
      </c>
      <c r="K361" s="133" t="s">
        <v>383</v>
      </c>
      <c r="L361" s="136"/>
      <c r="M361" s="137" t="s">
        <v>3</v>
      </c>
      <c r="N361" s="138" t="s">
        <v>42</v>
      </c>
      <c r="P361" s="139">
        <f>O361*H361</f>
        <v>0</v>
      </c>
      <c r="Q361" s="139">
        <v>1.31E-3</v>
      </c>
      <c r="R361" s="139">
        <f>Q361*H361</f>
        <v>2.023819E-2</v>
      </c>
      <c r="S361" s="139">
        <v>0</v>
      </c>
      <c r="T361" s="140">
        <f>S361*H361</f>
        <v>0</v>
      </c>
      <c r="AR361" s="141" t="s">
        <v>591</v>
      </c>
      <c r="AT361" s="141" t="s">
        <v>290</v>
      </c>
      <c r="AU361" s="141" t="s">
        <v>81</v>
      </c>
      <c r="AY361" s="18" t="s">
        <v>293</v>
      </c>
      <c r="BE361" s="142">
        <f>IF(N361="základní",J361,0)</f>
        <v>0</v>
      </c>
      <c r="BF361" s="142">
        <f>IF(N361="snížená",J361,0)</f>
        <v>0</v>
      </c>
      <c r="BG361" s="142">
        <f>IF(N361="zákl. přenesená",J361,0)</f>
        <v>0</v>
      </c>
      <c r="BH361" s="142">
        <f>IF(N361="sníž. přenesená",J361,0)</f>
        <v>0</v>
      </c>
      <c r="BI361" s="142">
        <f>IF(N361="nulová",J361,0)</f>
        <v>0</v>
      </c>
      <c r="BJ361" s="18" t="s">
        <v>79</v>
      </c>
      <c r="BK361" s="142">
        <f>ROUND(I361*H361,2)</f>
        <v>0</v>
      </c>
      <c r="BL361" s="18" t="s">
        <v>472</v>
      </c>
      <c r="BM361" s="141" t="s">
        <v>9416</v>
      </c>
    </row>
    <row r="362" spans="2:65" s="12" customFormat="1">
      <c r="B362" s="165"/>
      <c r="D362" s="157" t="s">
        <v>387</v>
      </c>
      <c r="F362" s="366" t="s">
        <v>9417</v>
      </c>
      <c r="H362" s="367">
        <v>15.449</v>
      </c>
      <c r="I362" s="167"/>
      <c r="L362" s="165"/>
      <c r="M362" s="168"/>
      <c r="T362" s="169"/>
      <c r="AT362" s="166" t="s">
        <v>387</v>
      </c>
      <c r="AU362" s="166" t="s">
        <v>81</v>
      </c>
      <c r="AV362" s="12" t="s">
        <v>81</v>
      </c>
      <c r="AW362" s="12" t="s">
        <v>4</v>
      </c>
      <c r="AX362" s="12" t="s">
        <v>79</v>
      </c>
      <c r="AY362" s="166" t="s">
        <v>293</v>
      </c>
    </row>
    <row r="363" spans="2:65" s="1" customFormat="1" ht="37.9" customHeight="1">
      <c r="B363" s="132"/>
      <c r="C363" s="358" t="s">
        <v>956</v>
      </c>
      <c r="D363" s="358" t="s">
        <v>309</v>
      </c>
      <c r="E363" s="359" t="s">
        <v>6129</v>
      </c>
      <c r="F363" s="360" t="s">
        <v>6130</v>
      </c>
      <c r="G363" s="361" t="s">
        <v>493</v>
      </c>
      <c r="H363" s="362">
        <v>168.23500000000001</v>
      </c>
      <c r="I363" s="148"/>
      <c r="J363" s="149">
        <f>ROUND(I363*H363,2)</f>
        <v>0</v>
      </c>
      <c r="K363" s="145" t="s">
        <v>383</v>
      </c>
      <c r="L363" s="33"/>
      <c r="M363" s="150" t="s">
        <v>3</v>
      </c>
      <c r="N363" s="151" t="s">
        <v>42</v>
      </c>
      <c r="P363" s="139">
        <f>O363*H363</f>
        <v>0</v>
      </c>
      <c r="Q363" s="139">
        <v>0</v>
      </c>
      <c r="R363" s="139">
        <f>Q363*H363</f>
        <v>0</v>
      </c>
      <c r="S363" s="139">
        <v>0</v>
      </c>
      <c r="T363" s="140">
        <f>S363*H363</f>
        <v>0</v>
      </c>
      <c r="AR363" s="141" t="s">
        <v>472</v>
      </c>
      <c r="AT363" s="141" t="s">
        <v>309</v>
      </c>
      <c r="AU363" s="141" t="s">
        <v>81</v>
      </c>
      <c r="AY363" s="18" t="s">
        <v>293</v>
      </c>
      <c r="BE363" s="142">
        <f>IF(N363="základní",J363,0)</f>
        <v>0</v>
      </c>
      <c r="BF363" s="142">
        <f>IF(N363="snížená",J363,0)</f>
        <v>0</v>
      </c>
      <c r="BG363" s="142">
        <f>IF(N363="zákl. přenesená",J363,0)</f>
        <v>0</v>
      </c>
      <c r="BH363" s="142">
        <f>IF(N363="sníž. přenesená",J363,0)</f>
        <v>0</v>
      </c>
      <c r="BI363" s="142">
        <f>IF(N363="nulová",J363,0)</f>
        <v>0</v>
      </c>
      <c r="BJ363" s="18" t="s">
        <v>79</v>
      </c>
      <c r="BK363" s="142">
        <f>ROUND(I363*H363,2)</f>
        <v>0</v>
      </c>
      <c r="BL363" s="18" t="s">
        <v>472</v>
      </c>
      <c r="BM363" s="141" t="s">
        <v>9418</v>
      </c>
    </row>
    <row r="364" spans="2:65" s="1" customFormat="1">
      <c r="B364" s="33"/>
      <c r="D364" s="162" t="s">
        <v>385</v>
      </c>
      <c r="F364" s="365" t="s">
        <v>6132</v>
      </c>
      <c r="I364" s="159"/>
      <c r="L364" s="33"/>
      <c r="M364" s="164"/>
      <c r="T364" s="54"/>
      <c r="AT364" s="18" t="s">
        <v>385</v>
      </c>
      <c r="AU364" s="18" t="s">
        <v>81</v>
      </c>
    </row>
    <row r="365" spans="2:65" s="12" customFormat="1">
      <c r="B365" s="165"/>
      <c r="D365" s="157" t="s">
        <v>387</v>
      </c>
      <c r="E365" s="166" t="s">
        <v>3</v>
      </c>
      <c r="F365" s="366" t="s">
        <v>9271</v>
      </c>
      <c r="H365" s="367">
        <v>171.946</v>
      </c>
      <c r="I365" s="167"/>
      <c r="L365" s="165"/>
      <c r="M365" s="168"/>
      <c r="T365" s="169"/>
      <c r="AT365" s="166" t="s">
        <v>387</v>
      </c>
      <c r="AU365" s="166" t="s">
        <v>81</v>
      </c>
      <c r="AV365" s="12" t="s">
        <v>81</v>
      </c>
      <c r="AW365" s="12" t="s">
        <v>33</v>
      </c>
      <c r="AX365" s="12" t="s">
        <v>71</v>
      </c>
      <c r="AY365" s="166" t="s">
        <v>293</v>
      </c>
    </row>
    <row r="366" spans="2:65" s="12" customFormat="1">
      <c r="B366" s="165"/>
      <c r="D366" s="157" t="s">
        <v>387</v>
      </c>
      <c r="E366" s="166" t="s">
        <v>3</v>
      </c>
      <c r="F366" s="366" t="s">
        <v>9272</v>
      </c>
      <c r="H366" s="367">
        <v>-3.7109999999999999</v>
      </c>
      <c r="I366" s="167"/>
      <c r="L366" s="165"/>
      <c r="M366" s="168"/>
      <c r="T366" s="169"/>
      <c r="AT366" s="166" t="s">
        <v>387</v>
      </c>
      <c r="AU366" s="166" t="s">
        <v>81</v>
      </c>
      <c r="AV366" s="12" t="s">
        <v>81</v>
      </c>
      <c r="AW366" s="12" t="s">
        <v>33</v>
      </c>
      <c r="AX366" s="12" t="s">
        <v>71</v>
      </c>
      <c r="AY366" s="166" t="s">
        <v>293</v>
      </c>
    </row>
    <row r="367" spans="2:65" s="13" customFormat="1">
      <c r="B367" s="170"/>
      <c r="D367" s="157" t="s">
        <v>387</v>
      </c>
      <c r="E367" s="171" t="s">
        <v>3</v>
      </c>
      <c r="F367" s="368" t="s">
        <v>407</v>
      </c>
      <c r="H367" s="369">
        <v>168.23500000000001</v>
      </c>
      <c r="I367" s="172"/>
      <c r="L367" s="170"/>
      <c r="M367" s="173"/>
      <c r="T367" s="174"/>
      <c r="AT367" s="171" t="s">
        <v>387</v>
      </c>
      <c r="AU367" s="171" t="s">
        <v>81</v>
      </c>
      <c r="AV367" s="13" t="s">
        <v>308</v>
      </c>
      <c r="AW367" s="13" t="s">
        <v>33</v>
      </c>
      <c r="AX367" s="13" t="s">
        <v>79</v>
      </c>
      <c r="AY367" s="171" t="s">
        <v>293</v>
      </c>
    </row>
    <row r="368" spans="2:65" s="1" customFormat="1" ht="16.5" customHeight="1">
      <c r="B368" s="132"/>
      <c r="C368" s="353" t="s">
        <v>962</v>
      </c>
      <c r="D368" s="353" t="s">
        <v>290</v>
      </c>
      <c r="E368" s="354" t="s">
        <v>6133</v>
      </c>
      <c r="F368" s="355" t="s">
        <v>6134</v>
      </c>
      <c r="G368" s="356" t="s">
        <v>2052</v>
      </c>
      <c r="H368" s="357">
        <v>31.965</v>
      </c>
      <c r="I368" s="134"/>
      <c r="J368" s="135">
        <f>ROUND(I368*H368,2)</f>
        <v>0</v>
      </c>
      <c r="K368" s="133" t="s">
        <v>383</v>
      </c>
      <c r="L368" s="136"/>
      <c r="M368" s="137" t="s">
        <v>3</v>
      </c>
      <c r="N368" s="138" t="s">
        <v>42</v>
      </c>
      <c r="P368" s="139">
        <f>O368*H368</f>
        <v>0</v>
      </c>
      <c r="Q368" s="139">
        <v>1E-3</v>
      </c>
      <c r="R368" s="139">
        <f>Q368*H368</f>
        <v>3.1965E-2</v>
      </c>
      <c r="S368" s="139">
        <v>0</v>
      </c>
      <c r="T368" s="140">
        <f>S368*H368</f>
        <v>0</v>
      </c>
      <c r="AR368" s="141" t="s">
        <v>591</v>
      </c>
      <c r="AT368" s="141" t="s">
        <v>290</v>
      </c>
      <c r="AU368" s="141" t="s">
        <v>81</v>
      </c>
      <c r="AY368" s="18" t="s">
        <v>293</v>
      </c>
      <c r="BE368" s="142">
        <f>IF(N368="základní",J368,0)</f>
        <v>0</v>
      </c>
      <c r="BF368" s="142">
        <f>IF(N368="snížená",J368,0)</f>
        <v>0</v>
      </c>
      <c r="BG368" s="142">
        <f>IF(N368="zákl. přenesená",J368,0)</f>
        <v>0</v>
      </c>
      <c r="BH368" s="142">
        <f>IF(N368="sníž. přenesená",J368,0)</f>
        <v>0</v>
      </c>
      <c r="BI368" s="142">
        <f>IF(N368="nulová",J368,0)</f>
        <v>0</v>
      </c>
      <c r="BJ368" s="18" t="s">
        <v>79</v>
      </c>
      <c r="BK368" s="142">
        <f>ROUND(I368*H368,2)</f>
        <v>0</v>
      </c>
      <c r="BL368" s="18" t="s">
        <v>472</v>
      </c>
      <c r="BM368" s="141" t="s">
        <v>9419</v>
      </c>
    </row>
    <row r="369" spans="2:65" s="12" customFormat="1">
      <c r="B369" s="165"/>
      <c r="D369" s="157" t="s">
        <v>387</v>
      </c>
      <c r="F369" s="366" t="s">
        <v>9420</v>
      </c>
      <c r="H369" s="367">
        <v>31.965</v>
      </c>
      <c r="I369" s="167"/>
      <c r="L369" s="165"/>
      <c r="M369" s="168"/>
      <c r="T369" s="169"/>
      <c r="AT369" s="166" t="s">
        <v>387</v>
      </c>
      <c r="AU369" s="166" t="s">
        <v>81</v>
      </c>
      <c r="AV369" s="12" t="s">
        <v>81</v>
      </c>
      <c r="AW369" s="12" t="s">
        <v>4</v>
      </c>
      <c r="AX369" s="12" t="s">
        <v>79</v>
      </c>
      <c r="AY369" s="166" t="s">
        <v>293</v>
      </c>
    </row>
    <row r="370" spans="2:65" s="1" customFormat="1" ht="24.2" customHeight="1">
      <c r="B370" s="132"/>
      <c r="C370" s="358" t="s">
        <v>967</v>
      </c>
      <c r="D370" s="358" t="s">
        <v>309</v>
      </c>
      <c r="E370" s="359" t="s">
        <v>6137</v>
      </c>
      <c r="F370" s="360" t="s">
        <v>6138</v>
      </c>
      <c r="G370" s="361" t="s">
        <v>493</v>
      </c>
      <c r="H370" s="362">
        <v>168.23500000000001</v>
      </c>
      <c r="I370" s="148"/>
      <c r="J370" s="149">
        <f>ROUND(I370*H370,2)</f>
        <v>0</v>
      </c>
      <c r="K370" s="145" t="s">
        <v>383</v>
      </c>
      <c r="L370" s="33"/>
      <c r="M370" s="150" t="s">
        <v>3</v>
      </c>
      <c r="N370" s="151" t="s">
        <v>42</v>
      </c>
      <c r="P370" s="139">
        <f>O370*H370</f>
        <v>0</v>
      </c>
      <c r="Q370" s="139">
        <v>0</v>
      </c>
      <c r="R370" s="139">
        <f>Q370*H370</f>
        <v>0</v>
      </c>
      <c r="S370" s="139">
        <v>0</v>
      </c>
      <c r="T370" s="140">
        <f>S370*H370</f>
        <v>0</v>
      </c>
      <c r="AR370" s="141" t="s">
        <v>472</v>
      </c>
      <c r="AT370" s="141" t="s">
        <v>309</v>
      </c>
      <c r="AU370" s="141" t="s">
        <v>81</v>
      </c>
      <c r="AY370" s="18" t="s">
        <v>293</v>
      </c>
      <c r="BE370" s="142">
        <f>IF(N370="základní",J370,0)</f>
        <v>0</v>
      </c>
      <c r="BF370" s="142">
        <f>IF(N370="snížená",J370,0)</f>
        <v>0</v>
      </c>
      <c r="BG370" s="142">
        <f>IF(N370="zákl. přenesená",J370,0)</f>
        <v>0</v>
      </c>
      <c r="BH370" s="142">
        <f>IF(N370="sníž. přenesená",J370,0)</f>
        <v>0</v>
      </c>
      <c r="BI370" s="142">
        <f>IF(N370="nulová",J370,0)</f>
        <v>0</v>
      </c>
      <c r="BJ370" s="18" t="s">
        <v>79</v>
      </c>
      <c r="BK370" s="142">
        <f>ROUND(I370*H370,2)</f>
        <v>0</v>
      </c>
      <c r="BL370" s="18" t="s">
        <v>472</v>
      </c>
      <c r="BM370" s="141" t="s">
        <v>9421</v>
      </c>
    </row>
    <row r="371" spans="2:65" s="1" customFormat="1">
      <c r="B371" s="33"/>
      <c r="D371" s="162" t="s">
        <v>385</v>
      </c>
      <c r="F371" s="365" t="s">
        <v>6140</v>
      </c>
      <c r="I371" s="159"/>
      <c r="L371" s="33"/>
      <c r="M371" s="164"/>
      <c r="T371" s="54"/>
      <c r="AT371" s="18" t="s">
        <v>385</v>
      </c>
      <c r="AU371" s="18" t="s">
        <v>81</v>
      </c>
    </row>
    <row r="372" spans="2:65" s="12" customFormat="1">
      <c r="B372" s="165"/>
      <c r="D372" s="157" t="s">
        <v>387</v>
      </c>
      <c r="E372" s="166" t="s">
        <v>3</v>
      </c>
      <c r="F372" s="366" t="s">
        <v>9271</v>
      </c>
      <c r="H372" s="367">
        <v>171.946</v>
      </c>
      <c r="I372" s="167"/>
      <c r="L372" s="165"/>
      <c r="M372" s="168"/>
      <c r="T372" s="169"/>
      <c r="AT372" s="166" t="s">
        <v>387</v>
      </c>
      <c r="AU372" s="166" t="s">
        <v>81</v>
      </c>
      <c r="AV372" s="12" t="s">
        <v>81</v>
      </c>
      <c r="AW372" s="12" t="s">
        <v>33</v>
      </c>
      <c r="AX372" s="12" t="s">
        <v>71</v>
      </c>
      <c r="AY372" s="166" t="s">
        <v>293</v>
      </c>
    </row>
    <row r="373" spans="2:65" s="12" customFormat="1">
      <c r="B373" s="165"/>
      <c r="D373" s="157" t="s">
        <v>387</v>
      </c>
      <c r="E373" s="166" t="s">
        <v>3</v>
      </c>
      <c r="F373" s="366" t="s">
        <v>9272</v>
      </c>
      <c r="H373" s="367">
        <v>-3.7109999999999999</v>
      </c>
      <c r="I373" s="167"/>
      <c r="L373" s="165"/>
      <c r="M373" s="168"/>
      <c r="T373" s="169"/>
      <c r="AT373" s="166" t="s">
        <v>387</v>
      </c>
      <c r="AU373" s="166" t="s">
        <v>81</v>
      </c>
      <c r="AV373" s="12" t="s">
        <v>81</v>
      </c>
      <c r="AW373" s="12" t="s">
        <v>33</v>
      </c>
      <c r="AX373" s="12" t="s">
        <v>71</v>
      </c>
      <c r="AY373" s="166" t="s">
        <v>293</v>
      </c>
    </row>
    <row r="374" spans="2:65" s="13" customFormat="1">
      <c r="B374" s="170"/>
      <c r="D374" s="157" t="s">
        <v>387</v>
      </c>
      <c r="E374" s="171" t="s">
        <v>3</v>
      </c>
      <c r="F374" s="368" t="s">
        <v>407</v>
      </c>
      <c r="H374" s="369">
        <v>168.23500000000001</v>
      </c>
      <c r="I374" s="172"/>
      <c r="L374" s="170"/>
      <c r="M374" s="173"/>
      <c r="T374" s="174"/>
      <c r="AT374" s="171" t="s">
        <v>387</v>
      </c>
      <c r="AU374" s="171" t="s">
        <v>81</v>
      </c>
      <c r="AV374" s="13" t="s">
        <v>308</v>
      </c>
      <c r="AW374" s="13" t="s">
        <v>33</v>
      </c>
      <c r="AX374" s="13" t="s">
        <v>79</v>
      </c>
      <c r="AY374" s="171" t="s">
        <v>293</v>
      </c>
    </row>
    <row r="375" spans="2:65" s="1" customFormat="1" ht="24.2" customHeight="1">
      <c r="B375" s="132"/>
      <c r="C375" s="353" t="s">
        <v>971</v>
      </c>
      <c r="D375" s="353" t="s">
        <v>290</v>
      </c>
      <c r="E375" s="354" t="s">
        <v>9422</v>
      </c>
      <c r="F375" s="355" t="s">
        <v>9423</v>
      </c>
      <c r="G375" s="356" t="s">
        <v>2052</v>
      </c>
      <c r="H375" s="357">
        <v>96.061999999999998</v>
      </c>
      <c r="I375" s="134"/>
      <c r="J375" s="135">
        <f>ROUND(I375*H375,2)</f>
        <v>0</v>
      </c>
      <c r="K375" s="133" t="s">
        <v>383</v>
      </c>
      <c r="L375" s="136"/>
      <c r="M375" s="137" t="s">
        <v>3</v>
      </c>
      <c r="N375" s="138" t="s">
        <v>42</v>
      </c>
      <c r="P375" s="139">
        <f>O375*H375</f>
        <v>0</v>
      </c>
      <c r="Q375" s="139">
        <v>1E-3</v>
      </c>
      <c r="R375" s="139">
        <f>Q375*H375</f>
        <v>9.6061999999999995E-2</v>
      </c>
      <c r="S375" s="139">
        <v>0</v>
      </c>
      <c r="T375" s="140">
        <f>S375*H375</f>
        <v>0</v>
      </c>
      <c r="AR375" s="141" t="s">
        <v>591</v>
      </c>
      <c r="AT375" s="141" t="s">
        <v>290</v>
      </c>
      <c r="AU375" s="141" t="s">
        <v>81</v>
      </c>
      <c r="AY375" s="18" t="s">
        <v>293</v>
      </c>
      <c r="BE375" s="142">
        <f>IF(N375="základní",J375,0)</f>
        <v>0</v>
      </c>
      <c r="BF375" s="142">
        <f>IF(N375="snížená",J375,0)</f>
        <v>0</v>
      </c>
      <c r="BG375" s="142">
        <f>IF(N375="zákl. přenesená",J375,0)</f>
        <v>0</v>
      </c>
      <c r="BH375" s="142">
        <f>IF(N375="sníž. přenesená",J375,0)</f>
        <v>0</v>
      </c>
      <c r="BI375" s="142">
        <f>IF(N375="nulová",J375,0)</f>
        <v>0</v>
      </c>
      <c r="BJ375" s="18" t="s">
        <v>79</v>
      </c>
      <c r="BK375" s="142">
        <f>ROUND(I375*H375,2)</f>
        <v>0</v>
      </c>
      <c r="BL375" s="18" t="s">
        <v>472</v>
      </c>
      <c r="BM375" s="141" t="s">
        <v>9424</v>
      </c>
    </row>
    <row r="376" spans="2:65" s="12" customFormat="1">
      <c r="B376" s="165"/>
      <c r="D376" s="157" t="s">
        <v>387</v>
      </c>
      <c r="F376" s="366" t="s">
        <v>9425</v>
      </c>
      <c r="H376" s="367">
        <v>96.061999999999998</v>
      </c>
      <c r="I376" s="167"/>
      <c r="L376" s="165"/>
      <c r="M376" s="187"/>
      <c r="N376" s="188"/>
      <c r="O376" s="188"/>
      <c r="P376" s="188"/>
      <c r="Q376" s="188"/>
      <c r="R376" s="188"/>
      <c r="S376" s="188"/>
      <c r="T376" s="189"/>
      <c r="AT376" s="166" t="s">
        <v>387</v>
      </c>
      <c r="AU376" s="166" t="s">
        <v>81</v>
      </c>
      <c r="AV376" s="12" t="s">
        <v>81</v>
      </c>
      <c r="AW376" s="12" t="s">
        <v>4</v>
      </c>
      <c r="AX376" s="12" t="s">
        <v>79</v>
      </c>
      <c r="AY376" s="166" t="s">
        <v>293</v>
      </c>
    </row>
    <row r="377" spans="2:65" s="1" customFormat="1" ht="6.95" customHeight="1">
      <c r="B377" s="42"/>
      <c r="C377" s="43"/>
      <c r="D377" s="43"/>
      <c r="E377" s="43"/>
      <c r="F377" s="43"/>
      <c r="G377" s="43"/>
      <c r="H377" s="43"/>
      <c r="I377" s="43"/>
      <c r="J377" s="43"/>
      <c r="K377" s="43"/>
      <c r="L377" s="33"/>
    </row>
  </sheetData>
  <sheetProtection algorithmName="SHA-512" hashValue="rjouWvN1dEKNSzI1zK3xqE0M/uFT79Zi6x7s1mjyDDuKPSJTasHXFBzfbSxg+baD/QIX/7IcHpDrcOvMxOXeMQ==" saltValue="mztM24Qp3LKMHZHCrYwIrw==" spinCount="100000" sheet="1" objects="1" scenarios="1"/>
  <autoFilter ref="C91:K376" xr:uid="{00000000-0009-0000-0000-000020000000}"/>
  <mergeCells count="9">
    <mergeCell ref="E50:H50"/>
    <mergeCell ref="E82:H82"/>
    <mergeCell ref="E84:H84"/>
    <mergeCell ref="L2:V2"/>
    <mergeCell ref="E7:H7"/>
    <mergeCell ref="E9:H9"/>
    <mergeCell ref="E18:H18"/>
    <mergeCell ref="E27:H27"/>
    <mergeCell ref="E48:H48"/>
  </mergeCells>
  <hyperlinks>
    <hyperlink ref="F96" r:id="rId1" xr:uid="{00000000-0004-0000-2000-000000000000}"/>
    <hyperlink ref="F101" r:id="rId2" xr:uid="{00000000-0004-0000-2000-000001000000}"/>
    <hyperlink ref="F104" r:id="rId3" xr:uid="{00000000-0004-0000-2000-000002000000}"/>
    <hyperlink ref="F107" r:id="rId4" xr:uid="{00000000-0004-0000-2000-000003000000}"/>
    <hyperlink ref="F115" r:id="rId5" xr:uid="{00000000-0004-0000-2000-000004000000}"/>
    <hyperlink ref="F118" r:id="rId6" xr:uid="{00000000-0004-0000-2000-000005000000}"/>
    <hyperlink ref="F121" r:id="rId7" xr:uid="{00000000-0004-0000-2000-000006000000}"/>
    <hyperlink ref="F128" r:id="rId8" xr:uid="{00000000-0004-0000-2000-000007000000}"/>
    <hyperlink ref="F135" r:id="rId9" xr:uid="{00000000-0004-0000-2000-000008000000}"/>
    <hyperlink ref="F140" r:id="rId10" xr:uid="{00000000-0004-0000-2000-000009000000}"/>
    <hyperlink ref="F144" r:id="rId11" xr:uid="{00000000-0004-0000-2000-00000A000000}"/>
    <hyperlink ref="F147" r:id="rId12" xr:uid="{00000000-0004-0000-2000-00000B000000}"/>
    <hyperlink ref="F150" r:id="rId13" xr:uid="{00000000-0004-0000-2000-00000C000000}"/>
    <hyperlink ref="F153" r:id="rId14" xr:uid="{00000000-0004-0000-2000-00000D000000}"/>
    <hyperlink ref="F157" r:id="rId15" xr:uid="{00000000-0004-0000-2000-00000E000000}"/>
    <hyperlink ref="F165" r:id="rId16" xr:uid="{00000000-0004-0000-2000-00000F000000}"/>
    <hyperlink ref="F169" r:id="rId17" xr:uid="{00000000-0004-0000-2000-000010000000}"/>
    <hyperlink ref="F173" r:id="rId18" xr:uid="{00000000-0004-0000-2000-000011000000}"/>
    <hyperlink ref="F177" r:id="rId19" xr:uid="{00000000-0004-0000-2000-000012000000}"/>
    <hyperlink ref="F182" r:id="rId20" xr:uid="{00000000-0004-0000-2000-000013000000}"/>
    <hyperlink ref="F209" r:id="rId21" xr:uid="{00000000-0004-0000-2000-000014000000}"/>
    <hyperlink ref="F217" r:id="rId22" xr:uid="{00000000-0004-0000-2000-000015000000}"/>
    <hyperlink ref="F220" r:id="rId23" xr:uid="{00000000-0004-0000-2000-000016000000}"/>
    <hyperlink ref="F223" r:id="rId24" xr:uid="{00000000-0004-0000-2000-000017000000}"/>
    <hyperlink ref="F229" r:id="rId25" xr:uid="{00000000-0004-0000-2000-000018000000}"/>
    <hyperlink ref="F232" r:id="rId26" xr:uid="{00000000-0004-0000-2000-000019000000}"/>
    <hyperlink ref="F238" r:id="rId27" xr:uid="{00000000-0004-0000-2000-00001A000000}"/>
    <hyperlink ref="F243" r:id="rId28" xr:uid="{00000000-0004-0000-2000-00001B000000}"/>
    <hyperlink ref="F246" r:id="rId29" xr:uid="{00000000-0004-0000-2000-00001C000000}"/>
    <hyperlink ref="F249" r:id="rId30" xr:uid="{00000000-0004-0000-2000-00001D000000}"/>
    <hyperlink ref="F254" r:id="rId31" xr:uid="{00000000-0004-0000-2000-00001E000000}"/>
    <hyperlink ref="F259" r:id="rId32" xr:uid="{00000000-0004-0000-2000-00001F000000}"/>
    <hyperlink ref="F263" r:id="rId33" xr:uid="{00000000-0004-0000-2000-000020000000}"/>
    <hyperlink ref="F268" r:id="rId34" xr:uid="{00000000-0004-0000-2000-000021000000}"/>
    <hyperlink ref="F273" r:id="rId35" xr:uid="{00000000-0004-0000-2000-000022000000}"/>
    <hyperlink ref="F278" r:id="rId36" xr:uid="{00000000-0004-0000-2000-000023000000}"/>
    <hyperlink ref="F282" r:id="rId37" xr:uid="{00000000-0004-0000-2000-000024000000}"/>
    <hyperlink ref="F284" r:id="rId38" xr:uid="{00000000-0004-0000-2000-000025000000}"/>
    <hyperlink ref="F286" r:id="rId39" xr:uid="{00000000-0004-0000-2000-000026000000}"/>
    <hyperlink ref="F289" r:id="rId40" xr:uid="{00000000-0004-0000-2000-000027000000}"/>
    <hyperlink ref="F292" r:id="rId41" xr:uid="{00000000-0004-0000-2000-000028000000}"/>
    <hyperlink ref="F295" r:id="rId42" xr:uid="{00000000-0004-0000-2000-000029000000}"/>
    <hyperlink ref="F298" r:id="rId43" xr:uid="{00000000-0004-0000-2000-00002A000000}"/>
    <hyperlink ref="F301" r:id="rId44" xr:uid="{00000000-0004-0000-2000-00002B000000}"/>
    <hyperlink ref="F304" r:id="rId45" xr:uid="{00000000-0004-0000-2000-00002C000000}"/>
    <hyperlink ref="F307" r:id="rId46" xr:uid="{00000000-0004-0000-2000-00002D000000}"/>
    <hyperlink ref="F311" r:id="rId47" xr:uid="{00000000-0004-0000-2000-00002E000000}"/>
    <hyperlink ref="F317" r:id="rId48" xr:uid="{00000000-0004-0000-2000-00002F000000}"/>
    <hyperlink ref="F319" r:id="rId49" xr:uid="{00000000-0004-0000-2000-000030000000}"/>
    <hyperlink ref="F323" r:id="rId50" xr:uid="{00000000-0004-0000-2000-000031000000}"/>
    <hyperlink ref="F328" r:id="rId51" xr:uid="{00000000-0004-0000-2000-000032000000}"/>
    <hyperlink ref="F335" r:id="rId52" xr:uid="{00000000-0004-0000-2000-000033000000}"/>
    <hyperlink ref="F337" r:id="rId53" xr:uid="{00000000-0004-0000-2000-000034000000}"/>
    <hyperlink ref="F344" r:id="rId54" xr:uid="{00000000-0004-0000-2000-000035000000}"/>
    <hyperlink ref="F349" r:id="rId55" xr:uid="{00000000-0004-0000-2000-000036000000}"/>
    <hyperlink ref="F354" r:id="rId56" xr:uid="{00000000-0004-0000-2000-000037000000}"/>
    <hyperlink ref="F356" r:id="rId57" xr:uid="{00000000-0004-0000-2000-000038000000}"/>
    <hyperlink ref="F359" r:id="rId58" xr:uid="{00000000-0004-0000-2000-000039000000}"/>
    <hyperlink ref="F364" r:id="rId59" xr:uid="{00000000-0004-0000-2000-00003A000000}"/>
    <hyperlink ref="F371" r:id="rId60" xr:uid="{00000000-0004-0000-2000-00003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406"/>
  <sheetViews>
    <sheetView showGridLines="0" topLeftCell="A67" workbookViewId="0">
      <selection activeCell="C93" sqref="C93:H40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170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9426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ROUND(J90,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ROUND((SUM(BE90:BE405)),  2)</f>
        <v>0</v>
      </c>
      <c r="I33" s="94">
        <v>0.21</v>
      </c>
      <c r="J33" s="84">
        <f>ROUND(((SUM(BE90:BE405))*I33),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ROUND((SUM(BF90:BF405)),  2)</f>
        <v>0</v>
      </c>
      <c r="I34" s="94">
        <v>0.12</v>
      </c>
      <c r="J34" s="84">
        <f>ROUND(((SUM(BF90:BF405))*I34),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ROUND((SUM(BG90:BG405)),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ROUND((SUM(BH90:BH405)),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ROUND((SUM(BI90:BI405)),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SO08 - Točna pr. 22,14 m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J90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J91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J92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J137</f>
        <v>0</v>
      </c>
      <c r="L62" s="108"/>
    </row>
    <row r="63" spans="2:47" s="9" customFormat="1" ht="19.899999999999999" customHeight="1">
      <c r="B63" s="108"/>
      <c r="D63" s="109" t="s">
        <v>356</v>
      </c>
      <c r="E63" s="110"/>
      <c r="F63" s="110"/>
      <c r="G63" s="110"/>
      <c r="H63" s="110"/>
      <c r="I63" s="110"/>
      <c r="J63" s="111">
        <f>J207</f>
        <v>0</v>
      </c>
      <c r="L63" s="108"/>
    </row>
    <row r="64" spans="2:47" s="9" customFormat="1" ht="19.899999999999999" customHeight="1">
      <c r="B64" s="108"/>
      <c r="D64" s="109" t="s">
        <v>8656</v>
      </c>
      <c r="E64" s="110"/>
      <c r="F64" s="110"/>
      <c r="G64" s="110"/>
      <c r="H64" s="110"/>
      <c r="I64" s="110"/>
      <c r="J64" s="111">
        <f>J211</f>
        <v>0</v>
      </c>
      <c r="L64" s="108"/>
    </row>
    <row r="65" spans="2:12" s="9" customFormat="1" ht="19.899999999999999" customHeight="1">
      <c r="B65" s="108"/>
      <c r="D65" s="109" t="s">
        <v>6404</v>
      </c>
      <c r="E65" s="110"/>
      <c r="F65" s="110"/>
      <c r="G65" s="110"/>
      <c r="H65" s="110"/>
      <c r="I65" s="110"/>
      <c r="J65" s="111">
        <f>J254</f>
        <v>0</v>
      </c>
      <c r="L65" s="108"/>
    </row>
    <row r="66" spans="2:12" s="9" customFormat="1" ht="19.899999999999999" customHeight="1">
      <c r="B66" s="108"/>
      <c r="D66" s="109" t="s">
        <v>359</v>
      </c>
      <c r="E66" s="110"/>
      <c r="F66" s="110"/>
      <c r="G66" s="110"/>
      <c r="H66" s="110"/>
      <c r="I66" s="110"/>
      <c r="J66" s="111">
        <f>J286</f>
        <v>0</v>
      </c>
      <c r="L66" s="108"/>
    </row>
    <row r="67" spans="2:12" s="8" customFormat="1" ht="24.95" customHeight="1">
      <c r="B67" s="104"/>
      <c r="D67" s="105" t="s">
        <v>360</v>
      </c>
      <c r="E67" s="106"/>
      <c r="F67" s="106"/>
      <c r="G67" s="106"/>
      <c r="H67" s="106"/>
      <c r="I67" s="106"/>
      <c r="J67" s="107">
        <f>J291</f>
        <v>0</v>
      </c>
      <c r="L67" s="104"/>
    </row>
    <row r="68" spans="2:12" s="9" customFormat="1" ht="19.899999999999999" customHeight="1">
      <c r="B68" s="108"/>
      <c r="D68" s="109" t="s">
        <v>361</v>
      </c>
      <c r="E68" s="110"/>
      <c r="F68" s="110"/>
      <c r="G68" s="110"/>
      <c r="H68" s="110"/>
      <c r="I68" s="110"/>
      <c r="J68" s="111">
        <f>J292</f>
        <v>0</v>
      </c>
      <c r="L68" s="108"/>
    </row>
    <row r="69" spans="2:12" s="9" customFormat="1" ht="19.899999999999999" customHeight="1">
      <c r="B69" s="108"/>
      <c r="D69" s="109" t="s">
        <v>370</v>
      </c>
      <c r="E69" s="110"/>
      <c r="F69" s="110"/>
      <c r="G69" s="110"/>
      <c r="H69" s="110"/>
      <c r="I69" s="110"/>
      <c r="J69" s="111">
        <f>J311</f>
        <v>0</v>
      </c>
      <c r="L69" s="108"/>
    </row>
    <row r="70" spans="2:12" s="9" customFormat="1" ht="19.899999999999999" customHeight="1">
      <c r="B70" s="108"/>
      <c r="D70" s="109" t="s">
        <v>374</v>
      </c>
      <c r="E70" s="110"/>
      <c r="F70" s="110"/>
      <c r="G70" s="110"/>
      <c r="H70" s="110"/>
      <c r="I70" s="110"/>
      <c r="J70" s="111">
        <f>J348</f>
        <v>0</v>
      </c>
      <c r="L70" s="108"/>
    </row>
    <row r="71" spans="2:12" s="1" customFormat="1" ht="21.75" customHeight="1">
      <c r="B71" s="33"/>
      <c r="L71" s="33"/>
    </row>
    <row r="72" spans="2:12" s="1" customFormat="1" ht="6.95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33"/>
    </row>
    <row r="76" spans="2:12" s="1" customFormat="1" ht="6.95" customHeight="1"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33"/>
    </row>
    <row r="77" spans="2:12" s="1" customFormat="1" ht="24.95" customHeight="1">
      <c r="B77" s="33"/>
      <c r="C77" s="22" t="s">
        <v>277</v>
      </c>
      <c r="L77" s="33"/>
    </row>
    <row r="78" spans="2:12" s="1" customFormat="1" ht="6.95" customHeight="1">
      <c r="B78" s="33"/>
      <c r="L78" s="33"/>
    </row>
    <row r="79" spans="2:12" s="1" customFormat="1" ht="12" customHeight="1">
      <c r="B79" s="33"/>
      <c r="C79" s="28" t="s">
        <v>17</v>
      </c>
      <c r="L79" s="33"/>
    </row>
    <row r="80" spans="2:12" s="1" customFormat="1" ht="16.5" customHeight="1">
      <c r="B80" s="33"/>
      <c r="E80" s="418" t="str">
        <f>E7</f>
        <v>Areál železničního depa v Dolní Lipce</v>
      </c>
      <c r="F80" s="419"/>
      <c r="G80" s="419"/>
      <c r="H80" s="419"/>
      <c r="L80" s="33"/>
    </row>
    <row r="81" spans="2:65" s="1" customFormat="1" ht="12" customHeight="1">
      <c r="B81" s="33"/>
      <c r="C81" s="28" t="s">
        <v>269</v>
      </c>
      <c r="L81" s="33"/>
    </row>
    <row r="82" spans="2:65" s="1" customFormat="1" ht="16.5" customHeight="1">
      <c r="B82" s="33"/>
      <c r="E82" s="401" t="str">
        <f>E9</f>
        <v>SO08 - Točna pr. 22,14 m</v>
      </c>
      <c r="F82" s="417"/>
      <c r="G82" s="417"/>
      <c r="H82" s="417"/>
      <c r="L82" s="33"/>
    </row>
    <row r="83" spans="2:65" s="1" customFormat="1" ht="6.95" customHeight="1">
      <c r="B83" s="33"/>
      <c r="L83" s="33"/>
    </row>
    <row r="84" spans="2:65" s="1" customFormat="1" ht="12" customHeight="1">
      <c r="B84" s="33"/>
      <c r="C84" s="28" t="s">
        <v>21</v>
      </c>
      <c r="F84" s="26" t="str">
        <f>F12</f>
        <v>obec Dolní Lipka</v>
      </c>
      <c r="I84" s="28" t="s">
        <v>23</v>
      </c>
      <c r="J84" s="50" t="str">
        <f>IF(J12="","",J12)</f>
        <v>12. 5. 2025</v>
      </c>
      <c r="L84" s="33"/>
    </row>
    <row r="85" spans="2:65" s="1" customFormat="1" ht="6.95" customHeight="1">
      <c r="B85" s="33"/>
      <c r="L85" s="33"/>
    </row>
    <row r="86" spans="2:65" s="1" customFormat="1" ht="15.2" customHeight="1">
      <c r="B86" s="33"/>
      <c r="C86" s="28" t="s">
        <v>25</v>
      </c>
      <c r="F86" s="26" t="str">
        <f>E15</f>
        <v xml:space="preserve"> </v>
      </c>
      <c r="I86" s="28" t="s">
        <v>31</v>
      </c>
      <c r="J86" s="31" t="str">
        <f>E21</f>
        <v>PRODIN a. s.</v>
      </c>
      <c r="L86" s="33"/>
    </row>
    <row r="87" spans="2:65" s="1" customFormat="1" ht="15.2" customHeight="1">
      <c r="B87" s="33"/>
      <c r="C87" s="28" t="s">
        <v>29</v>
      </c>
      <c r="F87" s="26" t="str">
        <f>IF(E18="","",E18)</f>
        <v>Vyplň údaj</v>
      </c>
      <c r="I87" s="28" t="s">
        <v>34</v>
      </c>
      <c r="J87" s="31" t="str">
        <f>E24</f>
        <v>PRODIN a. s.</v>
      </c>
      <c r="L87" s="33"/>
    </row>
    <row r="88" spans="2:65" s="1" customFormat="1" ht="10.35" customHeight="1">
      <c r="B88" s="33"/>
      <c r="L88" s="33"/>
    </row>
    <row r="89" spans="2:65" s="10" customFormat="1" ht="29.25" customHeight="1">
      <c r="B89" s="112"/>
      <c r="C89" s="113" t="s">
        <v>278</v>
      </c>
      <c r="D89" s="114" t="s">
        <v>56</v>
      </c>
      <c r="E89" s="114" t="s">
        <v>52</v>
      </c>
      <c r="F89" s="114" t="s">
        <v>53</v>
      </c>
      <c r="G89" s="114" t="s">
        <v>279</v>
      </c>
      <c r="H89" s="114" t="s">
        <v>280</v>
      </c>
      <c r="I89" s="114" t="s">
        <v>281</v>
      </c>
      <c r="J89" s="114" t="s">
        <v>273</v>
      </c>
      <c r="K89" s="115" t="s">
        <v>282</v>
      </c>
      <c r="L89" s="112"/>
      <c r="M89" s="57" t="s">
        <v>3</v>
      </c>
      <c r="N89" s="58" t="s">
        <v>41</v>
      </c>
      <c r="O89" s="58" t="s">
        <v>283</v>
      </c>
      <c r="P89" s="58" t="s">
        <v>284</v>
      </c>
      <c r="Q89" s="58" t="s">
        <v>285</v>
      </c>
      <c r="R89" s="58" t="s">
        <v>286</v>
      </c>
      <c r="S89" s="58" t="s">
        <v>287</v>
      </c>
      <c r="T89" s="59" t="s">
        <v>288</v>
      </c>
    </row>
    <row r="90" spans="2:65" s="1" customFormat="1" ht="22.9" customHeight="1">
      <c r="B90" s="33"/>
      <c r="C90" s="62" t="s">
        <v>289</v>
      </c>
      <c r="J90" s="116">
        <f>BK90</f>
        <v>0</v>
      </c>
      <c r="L90" s="33"/>
      <c r="M90" s="60"/>
      <c r="N90" s="51"/>
      <c r="O90" s="51"/>
      <c r="P90" s="117">
        <f>P91+P291</f>
        <v>0</v>
      </c>
      <c r="Q90" s="51"/>
      <c r="R90" s="117">
        <f>R91+R291</f>
        <v>2744.1716189099998</v>
      </c>
      <c r="S90" s="51"/>
      <c r="T90" s="118">
        <f>T91+T291</f>
        <v>0</v>
      </c>
      <c r="AT90" s="18" t="s">
        <v>70</v>
      </c>
      <c r="AU90" s="18" t="s">
        <v>274</v>
      </c>
      <c r="BK90" s="119">
        <f>BK91+BK291</f>
        <v>0</v>
      </c>
    </row>
    <row r="91" spans="2:65" s="11" customFormat="1" ht="25.9" customHeight="1">
      <c r="B91" s="120"/>
      <c r="D91" s="121" t="s">
        <v>70</v>
      </c>
      <c r="E91" s="122" t="s">
        <v>377</v>
      </c>
      <c r="F91" s="122" t="s">
        <v>378</v>
      </c>
      <c r="I91" s="123"/>
      <c r="J91" s="124">
        <f>BK91</f>
        <v>0</v>
      </c>
      <c r="L91" s="120"/>
      <c r="M91" s="125"/>
      <c r="P91" s="126">
        <f>P92+P137+P207+P211+P254+P286</f>
        <v>0</v>
      </c>
      <c r="R91" s="126">
        <f>R92+R137+R207+R211+R254+R286</f>
        <v>2709.1908731799999</v>
      </c>
      <c r="T91" s="127">
        <f>T92+T137+T207+T211+T254+T286</f>
        <v>0</v>
      </c>
      <c r="AR91" s="121" t="s">
        <v>79</v>
      </c>
      <c r="AT91" s="128" t="s">
        <v>70</v>
      </c>
      <c r="AU91" s="128" t="s">
        <v>71</v>
      </c>
      <c r="AY91" s="121" t="s">
        <v>293</v>
      </c>
      <c r="BK91" s="129">
        <f>BK92+BK137+BK207+BK211+BK254+BK286</f>
        <v>0</v>
      </c>
    </row>
    <row r="92" spans="2:65" s="11" customFormat="1" ht="22.9" customHeight="1">
      <c r="B92" s="120"/>
      <c r="D92" s="121" t="s">
        <v>70</v>
      </c>
      <c r="E92" s="130" t="s">
        <v>79</v>
      </c>
      <c r="F92" s="130" t="s">
        <v>379</v>
      </c>
      <c r="I92" s="123"/>
      <c r="J92" s="131">
        <f>BK92</f>
        <v>0</v>
      </c>
      <c r="L92" s="120"/>
      <c r="M92" s="125"/>
      <c r="P92" s="126">
        <f>SUM(P93:P136)</f>
        <v>0</v>
      </c>
      <c r="R92" s="126">
        <f>SUM(R93:R136)</f>
        <v>5.0220000000000002</v>
      </c>
      <c r="T92" s="127">
        <f>SUM(T93:T136)</f>
        <v>0</v>
      </c>
      <c r="AR92" s="121" t="s">
        <v>79</v>
      </c>
      <c r="AT92" s="128" t="s">
        <v>70</v>
      </c>
      <c r="AU92" s="128" t="s">
        <v>79</v>
      </c>
      <c r="AY92" s="121" t="s">
        <v>293</v>
      </c>
      <c r="BK92" s="129">
        <f>SUM(BK93:BK136)</f>
        <v>0</v>
      </c>
    </row>
    <row r="93" spans="2:65" s="1" customFormat="1" ht="24.2" customHeight="1">
      <c r="B93" s="132"/>
      <c r="C93" s="358" t="s">
        <v>79</v>
      </c>
      <c r="D93" s="358" t="s">
        <v>309</v>
      </c>
      <c r="E93" s="359" t="s">
        <v>9427</v>
      </c>
      <c r="F93" s="360" t="s">
        <v>9428</v>
      </c>
      <c r="G93" s="361" t="s">
        <v>493</v>
      </c>
      <c r="H93" s="362">
        <v>725.22</v>
      </c>
      <c r="I93" s="148"/>
      <c r="J93" s="149">
        <f>ROUND(I93*H93,2)</f>
        <v>0</v>
      </c>
      <c r="K93" s="145" t="s">
        <v>383</v>
      </c>
      <c r="L93" s="33"/>
      <c r="M93" s="150" t="s">
        <v>3</v>
      </c>
      <c r="N93" s="151" t="s">
        <v>42</v>
      </c>
      <c r="P93" s="139">
        <f>O93*H93</f>
        <v>0</v>
      </c>
      <c r="Q93" s="139">
        <v>0</v>
      </c>
      <c r="R93" s="139">
        <f>Q93*H93</f>
        <v>0</v>
      </c>
      <c r="S93" s="139">
        <v>0</v>
      </c>
      <c r="T93" s="140">
        <f>S93*H93</f>
        <v>0</v>
      </c>
      <c r="AR93" s="141" t="s">
        <v>308</v>
      </c>
      <c r="AT93" s="141" t="s">
        <v>309</v>
      </c>
      <c r="AU93" s="141" t="s">
        <v>81</v>
      </c>
      <c r="AY93" s="18" t="s">
        <v>293</v>
      </c>
      <c r="BE93" s="142">
        <f>IF(N93="základní",J93,0)</f>
        <v>0</v>
      </c>
      <c r="BF93" s="142">
        <f>IF(N93="snížená",J93,0)</f>
        <v>0</v>
      </c>
      <c r="BG93" s="142">
        <f>IF(N93="zákl. přenesená",J93,0)</f>
        <v>0</v>
      </c>
      <c r="BH93" s="142">
        <f>IF(N93="sníž. přenesená",J93,0)</f>
        <v>0</v>
      </c>
      <c r="BI93" s="142">
        <f>IF(N93="nulová",J93,0)</f>
        <v>0</v>
      </c>
      <c r="BJ93" s="18" t="s">
        <v>79</v>
      </c>
      <c r="BK93" s="142">
        <f>ROUND(I93*H93,2)</f>
        <v>0</v>
      </c>
      <c r="BL93" s="18" t="s">
        <v>308</v>
      </c>
      <c r="BM93" s="141" t="s">
        <v>9429</v>
      </c>
    </row>
    <row r="94" spans="2:65" s="1" customFormat="1">
      <c r="B94" s="33"/>
      <c r="D94" s="162" t="s">
        <v>385</v>
      </c>
      <c r="F94" s="365" t="s">
        <v>9430</v>
      </c>
      <c r="I94" s="159"/>
      <c r="L94" s="33"/>
      <c r="M94" s="164"/>
      <c r="T94" s="54"/>
      <c r="AT94" s="18" t="s">
        <v>385</v>
      </c>
      <c r="AU94" s="18" t="s">
        <v>81</v>
      </c>
    </row>
    <row r="95" spans="2:65" s="12" customFormat="1">
      <c r="B95" s="165"/>
      <c r="D95" s="157" t="s">
        <v>387</v>
      </c>
      <c r="E95" s="166" t="s">
        <v>3</v>
      </c>
      <c r="F95" s="366" t="s">
        <v>9431</v>
      </c>
      <c r="H95" s="367">
        <v>725.22</v>
      </c>
      <c r="I95" s="167"/>
      <c r="L95" s="165"/>
      <c r="M95" s="168"/>
      <c r="T95" s="169"/>
      <c r="AT95" s="166" t="s">
        <v>387</v>
      </c>
      <c r="AU95" s="166" t="s">
        <v>81</v>
      </c>
      <c r="AV95" s="12" t="s">
        <v>81</v>
      </c>
      <c r="AW95" s="12" t="s">
        <v>33</v>
      </c>
      <c r="AX95" s="12" t="s">
        <v>79</v>
      </c>
      <c r="AY95" s="166" t="s">
        <v>293</v>
      </c>
    </row>
    <row r="96" spans="2:65" s="1" customFormat="1" ht="49.15" customHeight="1">
      <c r="B96" s="132"/>
      <c r="C96" s="358" t="s">
        <v>81</v>
      </c>
      <c r="D96" s="358" t="s">
        <v>309</v>
      </c>
      <c r="E96" s="359" t="s">
        <v>9432</v>
      </c>
      <c r="F96" s="360" t="s">
        <v>9433</v>
      </c>
      <c r="G96" s="361" t="s">
        <v>397</v>
      </c>
      <c r="H96" s="362">
        <v>1191.8720000000001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9434</v>
      </c>
    </row>
    <row r="97" spans="2:65" s="1" customFormat="1">
      <c r="B97" s="33"/>
      <c r="D97" s="162" t="s">
        <v>385</v>
      </c>
      <c r="F97" s="365" t="s">
        <v>9435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2" customFormat="1" ht="22.5">
      <c r="B98" s="165"/>
      <c r="D98" s="157" t="s">
        <v>387</v>
      </c>
      <c r="E98" s="166" t="s">
        <v>3</v>
      </c>
      <c r="F98" s="366" t="s">
        <v>9436</v>
      </c>
      <c r="H98" s="367">
        <v>1052.768</v>
      </c>
      <c r="I98" s="167"/>
      <c r="L98" s="165"/>
      <c r="M98" s="168"/>
      <c r="T98" s="169"/>
      <c r="AT98" s="166" t="s">
        <v>387</v>
      </c>
      <c r="AU98" s="166" t="s">
        <v>81</v>
      </c>
      <c r="AV98" s="12" t="s">
        <v>81</v>
      </c>
      <c r="AW98" s="12" t="s">
        <v>33</v>
      </c>
      <c r="AX98" s="12" t="s">
        <v>71</v>
      </c>
      <c r="AY98" s="166" t="s">
        <v>293</v>
      </c>
    </row>
    <row r="99" spans="2:65" s="12" customFormat="1" ht="22.5">
      <c r="B99" s="165"/>
      <c r="D99" s="157" t="s">
        <v>387</v>
      </c>
      <c r="E99" s="166" t="s">
        <v>3</v>
      </c>
      <c r="F99" s="366" t="s">
        <v>9437</v>
      </c>
      <c r="H99" s="367">
        <v>139.10400000000001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71</v>
      </c>
      <c r="AY99" s="166" t="s">
        <v>293</v>
      </c>
    </row>
    <row r="100" spans="2:65" s="13" customFormat="1">
      <c r="B100" s="170"/>
      <c r="D100" s="157" t="s">
        <v>387</v>
      </c>
      <c r="E100" s="171" t="s">
        <v>3</v>
      </c>
      <c r="F100" s="368" t="s">
        <v>407</v>
      </c>
      <c r="H100" s="369">
        <v>1191.8720000000001</v>
      </c>
      <c r="I100" s="172"/>
      <c r="L100" s="170"/>
      <c r="M100" s="173"/>
      <c r="T100" s="174"/>
      <c r="AT100" s="171" t="s">
        <v>387</v>
      </c>
      <c r="AU100" s="171" t="s">
        <v>81</v>
      </c>
      <c r="AV100" s="13" t="s">
        <v>308</v>
      </c>
      <c r="AW100" s="13" t="s">
        <v>33</v>
      </c>
      <c r="AX100" s="13" t="s">
        <v>79</v>
      </c>
      <c r="AY100" s="171" t="s">
        <v>293</v>
      </c>
    </row>
    <row r="101" spans="2:65" s="1" customFormat="1" ht="44.25" customHeight="1">
      <c r="B101" s="132"/>
      <c r="C101" s="358" t="s">
        <v>292</v>
      </c>
      <c r="D101" s="358" t="s">
        <v>309</v>
      </c>
      <c r="E101" s="359" t="s">
        <v>4611</v>
      </c>
      <c r="F101" s="360" t="s">
        <v>4612</v>
      </c>
      <c r="G101" s="361" t="s">
        <v>397</v>
      </c>
      <c r="H101" s="362">
        <v>3.3479999999999999</v>
      </c>
      <c r="I101" s="148"/>
      <c r="J101" s="149">
        <f>ROUND(I101*H101,2)</f>
        <v>0</v>
      </c>
      <c r="K101" s="145" t="s">
        <v>383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</v>
      </c>
      <c r="R101" s="139">
        <f>Q101*H101</f>
        <v>0</v>
      </c>
      <c r="S101" s="139">
        <v>0</v>
      </c>
      <c r="T101" s="140">
        <f>S101*H101</f>
        <v>0</v>
      </c>
      <c r="AR101" s="141" t="s">
        <v>308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308</v>
      </c>
      <c r="BM101" s="141" t="s">
        <v>9438</v>
      </c>
    </row>
    <row r="102" spans="2:65" s="1" customFormat="1">
      <c r="B102" s="33"/>
      <c r="D102" s="162" t="s">
        <v>385</v>
      </c>
      <c r="F102" s="365" t="s">
        <v>4614</v>
      </c>
      <c r="I102" s="159"/>
      <c r="L102" s="33"/>
      <c r="M102" s="164"/>
      <c r="T102" s="54"/>
      <c r="AT102" s="18" t="s">
        <v>385</v>
      </c>
      <c r="AU102" s="18" t="s">
        <v>81</v>
      </c>
    </row>
    <row r="103" spans="2:65" s="12" customFormat="1" ht="22.5">
      <c r="B103" s="165"/>
      <c r="D103" s="157" t="s">
        <v>387</v>
      </c>
      <c r="E103" s="166" t="s">
        <v>3</v>
      </c>
      <c r="F103" s="366" t="s">
        <v>9439</v>
      </c>
      <c r="H103" s="367">
        <v>3.3479999999999999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79</v>
      </c>
      <c r="AY103" s="166" t="s">
        <v>293</v>
      </c>
    </row>
    <row r="104" spans="2:65" s="1" customFormat="1" ht="62.65" customHeight="1">
      <c r="B104" s="132"/>
      <c r="C104" s="358" t="s">
        <v>308</v>
      </c>
      <c r="D104" s="358" t="s">
        <v>309</v>
      </c>
      <c r="E104" s="359" t="s">
        <v>408</v>
      </c>
      <c r="F104" s="360" t="s">
        <v>409</v>
      </c>
      <c r="G104" s="361" t="s">
        <v>397</v>
      </c>
      <c r="H104" s="362">
        <v>1540.73</v>
      </c>
      <c r="I104" s="148"/>
      <c r="J104" s="149">
        <f>ROUND(I104*H104,2)</f>
        <v>0</v>
      </c>
      <c r="K104" s="145" t="s">
        <v>383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308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9440</v>
      </c>
    </row>
    <row r="105" spans="2:65" s="1" customFormat="1">
      <c r="B105" s="33"/>
      <c r="D105" s="162" t="s">
        <v>385</v>
      </c>
      <c r="F105" s="365" t="s">
        <v>411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2" customFormat="1">
      <c r="B106" s="165"/>
      <c r="D106" s="157" t="s">
        <v>387</v>
      </c>
      <c r="E106" s="166" t="s">
        <v>3</v>
      </c>
      <c r="F106" s="366" t="s">
        <v>9441</v>
      </c>
      <c r="H106" s="367">
        <v>145.04400000000001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71</v>
      </c>
      <c r="AY106" s="166" t="s">
        <v>293</v>
      </c>
    </row>
    <row r="107" spans="2:65" s="12" customFormat="1">
      <c r="B107" s="165"/>
      <c r="D107" s="157" t="s">
        <v>387</v>
      </c>
      <c r="E107" s="166" t="s">
        <v>3</v>
      </c>
      <c r="F107" s="366" t="s">
        <v>9442</v>
      </c>
      <c r="H107" s="367">
        <v>1191.8720000000001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71</v>
      </c>
      <c r="AY107" s="166" t="s">
        <v>293</v>
      </c>
    </row>
    <row r="108" spans="2:65" s="12" customFormat="1">
      <c r="B108" s="165"/>
      <c r="D108" s="157" t="s">
        <v>387</v>
      </c>
      <c r="E108" s="166" t="s">
        <v>3</v>
      </c>
      <c r="F108" s="366" t="s">
        <v>9443</v>
      </c>
      <c r="H108" s="367">
        <v>3.3479999999999999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71</v>
      </c>
      <c r="AY108" s="166" t="s">
        <v>293</v>
      </c>
    </row>
    <row r="109" spans="2:65" s="14" customFormat="1">
      <c r="B109" s="175"/>
      <c r="D109" s="157" t="s">
        <v>387</v>
      </c>
      <c r="E109" s="176" t="s">
        <v>3</v>
      </c>
      <c r="F109" s="370" t="s">
        <v>4619</v>
      </c>
      <c r="H109" s="371">
        <v>1340.2639999999999</v>
      </c>
      <c r="I109" s="177"/>
      <c r="L109" s="175"/>
      <c r="M109" s="178"/>
      <c r="T109" s="179"/>
      <c r="AT109" s="176" t="s">
        <v>387</v>
      </c>
      <c r="AU109" s="176" t="s">
        <v>81</v>
      </c>
      <c r="AV109" s="14" t="s">
        <v>292</v>
      </c>
      <c r="AW109" s="14" t="s">
        <v>33</v>
      </c>
      <c r="AX109" s="14" t="s">
        <v>71</v>
      </c>
      <c r="AY109" s="176" t="s">
        <v>293</v>
      </c>
    </row>
    <row r="110" spans="2:65" s="12" customFormat="1">
      <c r="B110" s="165"/>
      <c r="D110" s="157" t="s">
        <v>387</v>
      </c>
      <c r="E110" s="166" t="s">
        <v>3</v>
      </c>
      <c r="F110" s="366" t="s">
        <v>9444</v>
      </c>
      <c r="H110" s="367">
        <v>200.46600000000001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71</v>
      </c>
      <c r="AY110" s="166" t="s">
        <v>293</v>
      </c>
    </row>
    <row r="111" spans="2:65" s="14" customFormat="1">
      <c r="B111" s="175"/>
      <c r="D111" s="157" t="s">
        <v>387</v>
      </c>
      <c r="E111" s="176" t="s">
        <v>3</v>
      </c>
      <c r="F111" s="370" t="s">
        <v>4621</v>
      </c>
      <c r="H111" s="371">
        <v>200.46600000000001</v>
      </c>
      <c r="I111" s="177"/>
      <c r="L111" s="175"/>
      <c r="M111" s="178"/>
      <c r="T111" s="179"/>
      <c r="AT111" s="176" t="s">
        <v>387</v>
      </c>
      <c r="AU111" s="176" t="s">
        <v>81</v>
      </c>
      <c r="AV111" s="14" t="s">
        <v>292</v>
      </c>
      <c r="AW111" s="14" t="s">
        <v>33</v>
      </c>
      <c r="AX111" s="14" t="s">
        <v>71</v>
      </c>
      <c r="AY111" s="176" t="s">
        <v>293</v>
      </c>
    </row>
    <row r="112" spans="2:65" s="13" customFormat="1">
      <c r="B112" s="170"/>
      <c r="D112" s="157" t="s">
        <v>387</v>
      </c>
      <c r="E112" s="171" t="s">
        <v>3</v>
      </c>
      <c r="F112" s="368" t="s">
        <v>407</v>
      </c>
      <c r="H112" s="369">
        <v>1540.73</v>
      </c>
      <c r="I112" s="172"/>
      <c r="L112" s="170"/>
      <c r="M112" s="173"/>
      <c r="T112" s="174"/>
      <c r="AT112" s="171" t="s">
        <v>387</v>
      </c>
      <c r="AU112" s="171" t="s">
        <v>81</v>
      </c>
      <c r="AV112" s="13" t="s">
        <v>308</v>
      </c>
      <c r="AW112" s="13" t="s">
        <v>33</v>
      </c>
      <c r="AX112" s="13" t="s">
        <v>79</v>
      </c>
      <c r="AY112" s="171" t="s">
        <v>293</v>
      </c>
    </row>
    <row r="113" spans="2:65" s="1" customFormat="1" ht="44.25" customHeight="1">
      <c r="B113" s="132"/>
      <c r="C113" s="358" t="s">
        <v>313</v>
      </c>
      <c r="D113" s="358" t="s">
        <v>309</v>
      </c>
      <c r="E113" s="359" t="s">
        <v>9445</v>
      </c>
      <c r="F113" s="360" t="s">
        <v>9446</v>
      </c>
      <c r="G113" s="361" t="s">
        <v>397</v>
      </c>
      <c r="H113" s="362">
        <v>200.46600000000001</v>
      </c>
      <c r="I113" s="148"/>
      <c r="J113" s="149">
        <f>ROUND(I113*H113,2)</f>
        <v>0</v>
      </c>
      <c r="K113" s="145" t="s">
        <v>383</v>
      </c>
      <c r="L113" s="33"/>
      <c r="M113" s="150" t="s">
        <v>3</v>
      </c>
      <c r="N113" s="151" t="s">
        <v>42</v>
      </c>
      <c r="P113" s="139">
        <f>O113*H113</f>
        <v>0</v>
      </c>
      <c r="Q113" s="139">
        <v>0</v>
      </c>
      <c r="R113" s="139">
        <f>Q113*H113</f>
        <v>0</v>
      </c>
      <c r="S113" s="139">
        <v>0</v>
      </c>
      <c r="T113" s="140">
        <f>S113*H113</f>
        <v>0</v>
      </c>
      <c r="AR113" s="141" t="s">
        <v>308</v>
      </c>
      <c r="AT113" s="141" t="s">
        <v>309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308</v>
      </c>
      <c r="BM113" s="141" t="s">
        <v>9447</v>
      </c>
    </row>
    <row r="114" spans="2:65" s="1" customFormat="1">
      <c r="B114" s="33"/>
      <c r="D114" s="162" t="s">
        <v>385</v>
      </c>
      <c r="F114" s="365" t="s">
        <v>9448</v>
      </c>
      <c r="I114" s="159"/>
      <c r="L114" s="33"/>
      <c r="M114" s="164"/>
      <c r="T114" s="54"/>
      <c r="AT114" s="18" t="s">
        <v>385</v>
      </c>
      <c r="AU114" s="18" t="s">
        <v>81</v>
      </c>
    </row>
    <row r="115" spans="2:65" s="12" customFormat="1">
      <c r="B115" s="165"/>
      <c r="D115" s="157" t="s">
        <v>387</v>
      </c>
      <c r="E115" s="166" t="s">
        <v>3</v>
      </c>
      <c r="F115" s="366" t="s">
        <v>9444</v>
      </c>
      <c r="H115" s="367">
        <v>200.46600000000001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79</v>
      </c>
      <c r="AY115" s="166" t="s">
        <v>293</v>
      </c>
    </row>
    <row r="116" spans="2:65" s="1" customFormat="1" ht="44.25" customHeight="1">
      <c r="B116" s="132"/>
      <c r="C116" s="358" t="s">
        <v>317</v>
      </c>
      <c r="D116" s="358" t="s">
        <v>309</v>
      </c>
      <c r="E116" s="359" t="s">
        <v>429</v>
      </c>
      <c r="F116" s="360" t="s">
        <v>430</v>
      </c>
      <c r="G116" s="361" t="s">
        <v>431</v>
      </c>
      <c r="H116" s="362">
        <v>854.84900000000005</v>
      </c>
      <c r="I116" s="148"/>
      <c r="J116" s="149">
        <f>ROUND(I116*H116,2)</f>
        <v>0</v>
      </c>
      <c r="K116" s="145" t="s">
        <v>383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0</v>
      </c>
      <c r="R116" s="139">
        <f>Q116*H116</f>
        <v>0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9449</v>
      </c>
    </row>
    <row r="117" spans="2:65" s="1" customFormat="1">
      <c r="B117" s="33"/>
      <c r="D117" s="162" t="s">
        <v>385</v>
      </c>
      <c r="F117" s="365" t="s">
        <v>433</v>
      </c>
      <c r="I117" s="159"/>
      <c r="L117" s="33"/>
      <c r="M117" s="164"/>
      <c r="T117" s="54"/>
      <c r="AT117" s="18" t="s">
        <v>385</v>
      </c>
      <c r="AU117" s="18" t="s">
        <v>81</v>
      </c>
    </row>
    <row r="118" spans="2:65" s="12" customFormat="1" ht="22.5">
      <c r="B118" s="165"/>
      <c r="D118" s="157" t="s">
        <v>387</v>
      </c>
      <c r="E118" s="166" t="s">
        <v>3</v>
      </c>
      <c r="F118" s="366" t="s">
        <v>9450</v>
      </c>
      <c r="H118" s="367">
        <v>854.84900000000005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33</v>
      </c>
      <c r="AX118" s="12" t="s">
        <v>79</v>
      </c>
      <c r="AY118" s="166" t="s">
        <v>293</v>
      </c>
    </row>
    <row r="119" spans="2:65" s="1" customFormat="1" ht="44.25" customHeight="1">
      <c r="B119" s="132"/>
      <c r="C119" s="358" t="s">
        <v>321</v>
      </c>
      <c r="D119" s="358" t="s">
        <v>309</v>
      </c>
      <c r="E119" s="359" t="s">
        <v>439</v>
      </c>
      <c r="F119" s="360" t="s">
        <v>440</v>
      </c>
      <c r="G119" s="361" t="s">
        <v>431</v>
      </c>
      <c r="H119" s="362">
        <v>854.84900000000005</v>
      </c>
      <c r="I119" s="148"/>
      <c r="J119" s="149">
        <f>ROUND(I119*H119,2)</f>
        <v>0</v>
      </c>
      <c r="K119" s="145" t="s">
        <v>383</v>
      </c>
      <c r="L119" s="33"/>
      <c r="M119" s="150" t="s">
        <v>3</v>
      </c>
      <c r="N119" s="151" t="s">
        <v>42</v>
      </c>
      <c r="P119" s="139">
        <f>O119*H119</f>
        <v>0</v>
      </c>
      <c r="Q119" s="139">
        <v>0</v>
      </c>
      <c r="R119" s="139">
        <f>Q119*H119</f>
        <v>0</v>
      </c>
      <c r="S119" s="139">
        <v>0</v>
      </c>
      <c r="T119" s="140">
        <f>S119*H119</f>
        <v>0</v>
      </c>
      <c r="AR119" s="141" t="s">
        <v>308</v>
      </c>
      <c r="AT119" s="141" t="s">
        <v>309</v>
      </c>
      <c r="AU119" s="141" t="s">
        <v>81</v>
      </c>
      <c r="AY119" s="18" t="s">
        <v>293</v>
      </c>
      <c r="BE119" s="142">
        <f>IF(N119="základní",J119,0)</f>
        <v>0</v>
      </c>
      <c r="BF119" s="142">
        <f>IF(N119="snížená",J119,0)</f>
        <v>0</v>
      </c>
      <c r="BG119" s="142">
        <f>IF(N119="zákl. přenesená",J119,0)</f>
        <v>0</v>
      </c>
      <c r="BH119" s="142">
        <f>IF(N119="sníž. přenesená",J119,0)</f>
        <v>0</v>
      </c>
      <c r="BI119" s="142">
        <f>IF(N119="nulová",J119,0)</f>
        <v>0</v>
      </c>
      <c r="BJ119" s="18" t="s">
        <v>79</v>
      </c>
      <c r="BK119" s="142">
        <f>ROUND(I119*H119,2)</f>
        <v>0</v>
      </c>
      <c r="BL119" s="18" t="s">
        <v>308</v>
      </c>
      <c r="BM119" s="141" t="s">
        <v>9451</v>
      </c>
    </row>
    <row r="120" spans="2:65" s="1" customFormat="1">
      <c r="B120" s="33"/>
      <c r="D120" s="162" t="s">
        <v>385</v>
      </c>
      <c r="F120" s="365" t="s">
        <v>442</v>
      </c>
      <c r="I120" s="159"/>
      <c r="L120" s="33"/>
      <c r="M120" s="164"/>
      <c r="T120" s="54"/>
      <c r="AT120" s="18" t="s">
        <v>385</v>
      </c>
      <c r="AU120" s="18" t="s">
        <v>81</v>
      </c>
    </row>
    <row r="121" spans="2:65" s="12" customFormat="1" ht="22.5">
      <c r="B121" s="165"/>
      <c r="D121" s="157" t="s">
        <v>387</v>
      </c>
      <c r="E121" s="166" t="s">
        <v>3</v>
      </c>
      <c r="F121" s="366" t="s">
        <v>9452</v>
      </c>
      <c r="H121" s="367">
        <v>854.84900000000005</v>
      </c>
      <c r="I121" s="167"/>
      <c r="L121" s="165"/>
      <c r="M121" s="168"/>
      <c r="T121" s="169"/>
      <c r="AT121" s="166" t="s">
        <v>387</v>
      </c>
      <c r="AU121" s="166" t="s">
        <v>81</v>
      </c>
      <c r="AV121" s="12" t="s">
        <v>81</v>
      </c>
      <c r="AW121" s="12" t="s">
        <v>33</v>
      </c>
      <c r="AX121" s="12" t="s">
        <v>79</v>
      </c>
      <c r="AY121" s="166" t="s">
        <v>293</v>
      </c>
    </row>
    <row r="122" spans="2:65" s="1" customFormat="1" ht="37.9" customHeight="1">
      <c r="B122" s="132"/>
      <c r="C122" s="358" t="s">
        <v>325</v>
      </c>
      <c r="D122" s="358" t="s">
        <v>309</v>
      </c>
      <c r="E122" s="359" t="s">
        <v>444</v>
      </c>
      <c r="F122" s="360" t="s">
        <v>445</v>
      </c>
      <c r="G122" s="361" t="s">
        <v>397</v>
      </c>
      <c r="H122" s="362">
        <v>1139.798</v>
      </c>
      <c r="I122" s="148"/>
      <c r="J122" s="149">
        <f>ROUND(I122*H122,2)</f>
        <v>0</v>
      </c>
      <c r="K122" s="145" t="s">
        <v>383</v>
      </c>
      <c r="L122" s="33"/>
      <c r="M122" s="150" t="s">
        <v>3</v>
      </c>
      <c r="N122" s="151" t="s">
        <v>42</v>
      </c>
      <c r="P122" s="139">
        <f>O122*H122</f>
        <v>0</v>
      </c>
      <c r="Q122" s="139">
        <v>0</v>
      </c>
      <c r="R122" s="139">
        <f>Q122*H122</f>
        <v>0</v>
      </c>
      <c r="S122" s="139">
        <v>0</v>
      </c>
      <c r="T122" s="140">
        <f>S122*H122</f>
        <v>0</v>
      </c>
      <c r="AR122" s="141" t="s">
        <v>308</v>
      </c>
      <c r="AT122" s="141" t="s">
        <v>309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308</v>
      </c>
      <c r="BM122" s="141" t="s">
        <v>9453</v>
      </c>
    </row>
    <row r="123" spans="2:65" s="1" customFormat="1">
      <c r="B123" s="33"/>
      <c r="D123" s="162" t="s">
        <v>385</v>
      </c>
      <c r="F123" s="365" t="s">
        <v>447</v>
      </c>
      <c r="I123" s="159"/>
      <c r="L123" s="33"/>
      <c r="M123" s="164"/>
      <c r="T123" s="54"/>
      <c r="AT123" s="18" t="s">
        <v>385</v>
      </c>
      <c r="AU123" s="18" t="s">
        <v>81</v>
      </c>
    </row>
    <row r="124" spans="2:65" s="12" customFormat="1">
      <c r="B124" s="165"/>
      <c r="D124" s="157" t="s">
        <v>387</v>
      </c>
      <c r="E124" s="166" t="s">
        <v>3</v>
      </c>
      <c r="F124" s="366" t="s">
        <v>9441</v>
      </c>
      <c r="H124" s="367">
        <v>145.04400000000001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71</v>
      </c>
      <c r="AY124" s="166" t="s">
        <v>293</v>
      </c>
    </row>
    <row r="125" spans="2:65" s="12" customFormat="1">
      <c r="B125" s="165"/>
      <c r="D125" s="157" t="s">
        <v>387</v>
      </c>
      <c r="E125" s="166" t="s">
        <v>3</v>
      </c>
      <c r="F125" s="366" t="s">
        <v>9442</v>
      </c>
      <c r="H125" s="367">
        <v>1191.8720000000001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71</v>
      </c>
      <c r="AY125" s="166" t="s">
        <v>293</v>
      </c>
    </row>
    <row r="126" spans="2:65" s="12" customFormat="1">
      <c r="B126" s="165"/>
      <c r="D126" s="157" t="s">
        <v>387</v>
      </c>
      <c r="E126" s="166" t="s">
        <v>3</v>
      </c>
      <c r="F126" s="366" t="s">
        <v>9443</v>
      </c>
      <c r="H126" s="367">
        <v>3.3479999999999999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71</v>
      </c>
      <c r="AY126" s="166" t="s">
        <v>293</v>
      </c>
    </row>
    <row r="127" spans="2:65" s="12" customFormat="1">
      <c r="B127" s="165"/>
      <c r="D127" s="157" t="s">
        <v>387</v>
      </c>
      <c r="E127" s="166" t="s">
        <v>3</v>
      </c>
      <c r="F127" s="366" t="s">
        <v>9454</v>
      </c>
      <c r="H127" s="367">
        <v>-200.46600000000001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71</v>
      </c>
      <c r="AY127" s="166" t="s">
        <v>293</v>
      </c>
    </row>
    <row r="128" spans="2:65" s="13" customFormat="1">
      <c r="B128" s="170"/>
      <c r="D128" s="157" t="s">
        <v>387</v>
      </c>
      <c r="E128" s="171" t="s">
        <v>3</v>
      </c>
      <c r="F128" s="368" t="s">
        <v>407</v>
      </c>
      <c r="H128" s="369">
        <v>1139.798</v>
      </c>
      <c r="I128" s="172"/>
      <c r="L128" s="170"/>
      <c r="M128" s="173"/>
      <c r="T128" s="174"/>
      <c r="AT128" s="171" t="s">
        <v>387</v>
      </c>
      <c r="AU128" s="171" t="s">
        <v>81</v>
      </c>
      <c r="AV128" s="13" t="s">
        <v>308</v>
      </c>
      <c r="AW128" s="13" t="s">
        <v>33</v>
      </c>
      <c r="AX128" s="13" t="s">
        <v>79</v>
      </c>
      <c r="AY128" s="171" t="s">
        <v>293</v>
      </c>
    </row>
    <row r="129" spans="2:65" s="1" customFormat="1" ht="49.15" customHeight="1">
      <c r="B129" s="132"/>
      <c r="C129" s="358" t="s">
        <v>329</v>
      </c>
      <c r="D129" s="358" t="s">
        <v>309</v>
      </c>
      <c r="E129" s="359" t="s">
        <v>7279</v>
      </c>
      <c r="F129" s="360" t="s">
        <v>7280</v>
      </c>
      <c r="G129" s="361" t="s">
        <v>397</v>
      </c>
      <c r="H129" s="362">
        <v>152.79599999999999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0</v>
      </c>
      <c r="R129" s="139">
        <f>Q129*H129</f>
        <v>0</v>
      </c>
      <c r="S129" s="139">
        <v>0</v>
      </c>
      <c r="T129" s="140">
        <f>S129*H129</f>
        <v>0</v>
      </c>
      <c r="AR129" s="141" t="s">
        <v>308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9455</v>
      </c>
    </row>
    <row r="130" spans="2:65" s="1" customFormat="1">
      <c r="B130" s="33"/>
      <c r="D130" s="162" t="s">
        <v>385</v>
      </c>
      <c r="F130" s="365" t="s">
        <v>7282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2" customFormat="1" ht="22.5">
      <c r="B131" s="165"/>
      <c r="D131" s="157" t="s">
        <v>387</v>
      </c>
      <c r="E131" s="166" t="s">
        <v>3</v>
      </c>
      <c r="F131" s="366" t="s">
        <v>9456</v>
      </c>
      <c r="H131" s="367">
        <v>152.79599999999999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79</v>
      </c>
      <c r="AY131" s="166" t="s">
        <v>293</v>
      </c>
    </row>
    <row r="132" spans="2:65" s="1" customFormat="1" ht="66.75" customHeight="1">
      <c r="B132" s="132"/>
      <c r="C132" s="358" t="s">
        <v>438</v>
      </c>
      <c r="D132" s="358" t="s">
        <v>309</v>
      </c>
      <c r="E132" s="359" t="s">
        <v>3185</v>
      </c>
      <c r="F132" s="360" t="s">
        <v>3186</v>
      </c>
      <c r="G132" s="361" t="s">
        <v>397</v>
      </c>
      <c r="H132" s="362">
        <v>2.5110000000000001</v>
      </c>
      <c r="I132" s="148"/>
      <c r="J132" s="149">
        <f>ROUND(I132*H132,2)</f>
        <v>0</v>
      </c>
      <c r="K132" s="145" t="s">
        <v>383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0</v>
      </c>
      <c r="R132" s="139">
        <f>Q132*H132</f>
        <v>0</v>
      </c>
      <c r="S132" s="139">
        <v>0</v>
      </c>
      <c r="T132" s="140">
        <f>S132*H132</f>
        <v>0</v>
      </c>
      <c r="AR132" s="141" t="s">
        <v>308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308</v>
      </c>
      <c r="BM132" s="141" t="s">
        <v>9457</v>
      </c>
    </row>
    <row r="133" spans="2:65" s="1" customFormat="1">
      <c r="B133" s="33"/>
      <c r="D133" s="162" t="s">
        <v>385</v>
      </c>
      <c r="F133" s="365" t="s">
        <v>3188</v>
      </c>
      <c r="I133" s="159"/>
      <c r="L133" s="33"/>
      <c r="M133" s="164"/>
      <c r="T133" s="54"/>
      <c r="AT133" s="18" t="s">
        <v>385</v>
      </c>
      <c r="AU133" s="18" t="s">
        <v>81</v>
      </c>
    </row>
    <row r="134" spans="2:65" s="12" customFormat="1" ht="22.5">
      <c r="B134" s="165"/>
      <c r="D134" s="157" t="s">
        <v>387</v>
      </c>
      <c r="E134" s="166" t="s">
        <v>3</v>
      </c>
      <c r="F134" s="366" t="s">
        <v>9458</v>
      </c>
      <c r="H134" s="367">
        <v>2.5110000000000001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79</v>
      </c>
      <c r="AY134" s="166" t="s">
        <v>293</v>
      </c>
    </row>
    <row r="135" spans="2:65" s="1" customFormat="1" ht="16.5" customHeight="1">
      <c r="B135" s="132"/>
      <c r="C135" s="353" t="s">
        <v>443</v>
      </c>
      <c r="D135" s="353" t="s">
        <v>290</v>
      </c>
      <c r="E135" s="354" t="s">
        <v>3190</v>
      </c>
      <c r="F135" s="355" t="s">
        <v>3191</v>
      </c>
      <c r="G135" s="356" t="s">
        <v>431</v>
      </c>
      <c r="H135" s="357">
        <v>5.0220000000000002</v>
      </c>
      <c r="I135" s="134"/>
      <c r="J135" s="135">
        <f>ROUND(I135*H135,2)</f>
        <v>0</v>
      </c>
      <c r="K135" s="133" t="s">
        <v>383</v>
      </c>
      <c r="L135" s="136"/>
      <c r="M135" s="137" t="s">
        <v>3</v>
      </c>
      <c r="N135" s="138" t="s">
        <v>42</v>
      </c>
      <c r="P135" s="139">
        <f>O135*H135</f>
        <v>0</v>
      </c>
      <c r="Q135" s="139">
        <v>1</v>
      </c>
      <c r="R135" s="139">
        <f>Q135*H135</f>
        <v>5.0220000000000002</v>
      </c>
      <c r="S135" s="139">
        <v>0</v>
      </c>
      <c r="T135" s="140">
        <f>S135*H135</f>
        <v>0</v>
      </c>
      <c r="AR135" s="141" t="s">
        <v>325</v>
      </c>
      <c r="AT135" s="141" t="s">
        <v>290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308</v>
      </c>
      <c r="BM135" s="141" t="s">
        <v>9459</v>
      </c>
    </row>
    <row r="136" spans="2:65" s="12" customFormat="1">
      <c r="B136" s="165"/>
      <c r="D136" s="157" t="s">
        <v>387</v>
      </c>
      <c r="F136" s="366" t="s">
        <v>9460</v>
      </c>
      <c r="H136" s="367">
        <v>5.0220000000000002</v>
      </c>
      <c r="I136" s="167"/>
      <c r="L136" s="165"/>
      <c r="M136" s="168"/>
      <c r="T136" s="169"/>
      <c r="AT136" s="166" t="s">
        <v>387</v>
      </c>
      <c r="AU136" s="166" t="s">
        <v>81</v>
      </c>
      <c r="AV136" s="12" t="s">
        <v>81</v>
      </c>
      <c r="AW136" s="12" t="s">
        <v>4</v>
      </c>
      <c r="AX136" s="12" t="s">
        <v>79</v>
      </c>
      <c r="AY136" s="166" t="s">
        <v>293</v>
      </c>
    </row>
    <row r="137" spans="2:65" s="11" customFormat="1" ht="22.9" customHeight="1">
      <c r="B137" s="120"/>
      <c r="D137" s="121" t="s">
        <v>70</v>
      </c>
      <c r="E137" s="130" t="s">
        <v>81</v>
      </c>
      <c r="F137" s="130" t="s">
        <v>448</v>
      </c>
      <c r="I137" s="123"/>
      <c r="J137" s="131">
        <f>BK137</f>
        <v>0</v>
      </c>
      <c r="L137" s="120"/>
      <c r="M137" s="125"/>
      <c r="P137" s="126">
        <f>SUM(P138:P206)</f>
        <v>0</v>
      </c>
      <c r="R137" s="126">
        <f>SUM(R138:R206)</f>
        <v>2699.6011297799996</v>
      </c>
      <c r="T137" s="127">
        <f>SUM(T138:T206)</f>
        <v>0</v>
      </c>
      <c r="AR137" s="121" t="s">
        <v>79</v>
      </c>
      <c r="AT137" s="128" t="s">
        <v>70</v>
      </c>
      <c r="AU137" s="128" t="s">
        <v>79</v>
      </c>
      <c r="AY137" s="121" t="s">
        <v>293</v>
      </c>
      <c r="BK137" s="129">
        <f>SUM(BK138:BK206)</f>
        <v>0</v>
      </c>
    </row>
    <row r="138" spans="2:65" s="1" customFormat="1" ht="44.25" customHeight="1">
      <c r="B138" s="132"/>
      <c r="C138" s="358" t="s">
        <v>9</v>
      </c>
      <c r="D138" s="358" t="s">
        <v>309</v>
      </c>
      <c r="E138" s="359" t="s">
        <v>9461</v>
      </c>
      <c r="F138" s="360" t="s">
        <v>9462</v>
      </c>
      <c r="G138" s="361" t="s">
        <v>397</v>
      </c>
      <c r="H138" s="362">
        <v>35.506999999999998</v>
      </c>
      <c r="I138" s="148"/>
      <c r="J138" s="149">
        <f>ROUND(I138*H138,2)</f>
        <v>0</v>
      </c>
      <c r="K138" s="145" t="s">
        <v>383</v>
      </c>
      <c r="L138" s="33"/>
      <c r="M138" s="150" t="s">
        <v>3</v>
      </c>
      <c r="N138" s="151" t="s">
        <v>42</v>
      </c>
      <c r="P138" s="139">
        <f>O138*H138</f>
        <v>0</v>
      </c>
      <c r="Q138" s="139">
        <v>0</v>
      </c>
      <c r="R138" s="139">
        <f>Q138*H138</f>
        <v>0</v>
      </c>
      <c r="S138" s="139">
        <v>0</v>
      </c>
      <c r="T138" s="140">
        <f>S138*H138</f>
        <v>0</v>
      </c>
      <c r="AR138" s="141" t="s">
        <v>308</v>
      </c>
      <c r="AT138" s="141" t="s">
        <v>309</v>
      </c>
      <c r="AU138" s="141" t="s">
        <v>81</v>
      </c>
      <c r="AY138" s="18" t="s">
        <v>293</v>
      </c>
      <c r="BE138" s="142">
        <f>IF(N138="základní",J138,0)</f>
        <v>0</v>
      </c>
      <c r="BF138" s="142">
        <f>IF(N138="snížená",J138,0)</f>
        <v>0</v>
      </c>
      <c r="BG138" s="142">
        <f>IF(N138="zákl. přenesená",J138,0)</f>
        <v>0</v>
      </c>
      <c r="BH138" s="142">
        <f>IF(N138="sníž. přenesená",J138,0)</f>
        <v>0</v>
      </c>
      <c r="BI138" s="142">
        <f>IF(N138="nulová",J138,0)</f>
        <v>0</v>
      </c>
      <c r="BJ138" s="18" t="s">
        <v>79</v>
      </c>
      <c r="BK138" s="142">
        <f>ROUND(I138*H138,2)</f>
        <v>0</v>
      </c>
      <c r="BL138" s="18" t="s">
        <v>308</v>
      </c>
      <c r="BM138" s="141" t="s">
        <v>9463</v>
      </c>
    </row>
    <row r="139" spans="2:65" s="1" customFormat="1">
      <c r="B139" s="33"/>
      <c r="D139" s="162" t="s">
        <v>385</v>
      </c>
      <c r="F139" s="365" t="s">
        <v>9464</v>
      </c>
      <c r="I139" s="159"/>
      <c r="L139" s="33"/>
      <c r="M139" s="164"/>
      <c r="T139" s="54"/>
      <c r="AT139" s="18" t="s">
        <v>385</v>
      </c>
      <c r="AU139" s="18" t="s">
        <v>81</v>
      </c>
    </row>
    <row r="140" spans="2:65" s="12" customFormat="1">
      <c r="B140" s="165"/>
      <c r="D140" s="157" t="s">
        <v>387</v>
      </c>
      <c r="E140" s="166" t="s">
        <v>3</v>
      </c>
      <c r="F140" s="366" t="s">
        <v>9465</v>
      </c>
      <c r="H140" s="367">
        <v>35.506999999999998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33</v>
      </c>
      <c r="AX140" s="12" t="s">
        <v>79</v>
      </c>
      <c r="AY140" s="166" t="s">
        <v>293</v>
      </c>
    </row>
    <row r="141" spans="2:65" s="1" customFormat="1" ht="37.9" customHeight="1">
      <c r="B141" s="132"/>
      <c r="C141" s="358" t="s">
        <v>455</v>
      </c>
      <c r="D141" s="358" t="s">
        <v>309</v>
      </c>
      <c r="E141" s="359" t="s">
        <v>9466</v>
      </c>
      <c r="F141" s="360" t="s">
        <v>9467</v>
      </c>
      <c r="G141" s="361" t="s">
        <v>493</v>
      </c>
      <c r="H141" s="362">
        <v>285.36200000000002</v>
      </c>
      <c r="I141" s="148"/>
      <c r="J141" s="149">
        <f>ROUND(I141*H141,2)</f>
        <v>0</v>
      </c>
      <c r="K141" s="145" t="s">
        <v>383</v>
      </c>
      <c r="L141" s="33"/>
      <c r="M141" s="150" t="s">
        <v>3</v>
      </c>
      <c r="N141" s="151" t="s">
        <v>42</v>
      </c>
      <c r="P141" s="139">
        <f>O141*H141</f>
        <v>0</v>
      </c>
      <c r="Q141" s="139">
        <v>1.7000000000000001E-4</v>
      </c>
      <c r="R141" s="139">
        <f>Q141*H141</f>
        <v>4.8511540000000006E-2</v>
      </c>
      <c r="S141" s="139">
        <v>0</v>
      </c>
      <c r="T141" s="140">
        <f>S141*H141</f>
        <v>0</v>
      </c>
      <c r="AR141" s="141" t="s">
        <v>308</v>
      </c>
      <c r="AT141" s="141" t="s">
        <v>309</v>
      </c>
      <c r="AU141" s="141" t="s">
        <v>81</v>
      </c>
      <c r="AY141" s="18" t="s">
        <v>293</v>
      </c>
      <c r="BE141" s="142">
        <f>IF(N141="základní",J141,0)</f>
        <v>0</v>
      </c>
      <c r="BF141" s="142">
        <f>IF(N141="snížená",J141,0)</f>
        <v>0</v>
      </c>
      <c r="BG141" s="142">
        <f>IF(N141="zákl. přenesená",J141,0)</f>
        <v>0</v>
      </c>
      <c r="BH141" s="142">
        <f>IF(N141="sníž. přenesená",J141,0)</f>
        <v>0</v>
      </c>
      <c r="BI141" s="142">
        <f>IF(N141="nulová",J141,0)</f>
        <v>0</v>
      </c>
      <c r="BJ141" s="18" t="s">
        <v>79</v>
      </c>
      <c r="BK141" s="142">
        <f>ROUND(I141*H141,2)</f>
        <v>0</v>
      </c>
      <c r="BL141" s="18" t="s">
        <v>308</v>
      </c>
      <c r="BM141" s="141" t="s">
        <v>9468</v>
      </c>
    </row>
    <row r="142" spans="2:65" s="1" customFormat="1">
      <c r="B142" s="33"/>
      <c r="D142" s="162" t="s">
        <v>385</v>
      </c>
      <c r="F142" s="365" t="s">
        <v>9469</v>
      </c>
      <c r="I142" s="159"/>
      <c r="L142" s="33"/>
      <c r="M142" s="164"/>
      <c r="T142" s="54"/>
      <c r="AT142" s="18" t="s">
        <v>385</v>
      </c>
      <c r="AU142" s="18" t="s">
        <v>81</v>
      </c>
    </row>
    <row r="143" spans="2:65" s="12" customFormat="1">
      <c r="B143" s="165"/>
      <c r="D143" s="157" t="s">
        <v>387</v>
      </c>
      <c r="E143" s="166" t="s">
        <v>3</v>
      </c>
      <c r="F143" s="366" t="s">
        <v>9470</v>
      </c>
      <c r="H143" s="367">
        <v>22.847000000000001</v>
      </c>
      <c r="I143" s="167"/>
      <c r="L143" s="165"/>
      <c r="M143" s="168"/>
      <c r="T143" s="169"/>
      <c r="AT143" s="166" t="s">
        <v>387</v>
      </c>
      <c r="AU143" s="166" t="s">
        <v>81</v>
      </c>
      <c r="AV143" s="12" t="s">
        <v>81</v>
      </c>
      <c r="AW143" s="12" t="s">
        <v>33</v>
      </c>
      <c r="AX143" s="12" t="s">
        <v>71</v>
      </c>
      <c r="AY143" s="166" t="s">
        <v>293</v>
      </c>
    </row>
    <row r="144" spans="2:65" s="12" customFormat="1">
      <c r="B144" s="165"/>
      <c r="D144" s="157" t="s">
        <v>387</v>
      </c>
      <c r="E144" s="166" t="s">
        <v>3</v>
      </c>
      <c r="F144" s="366" t="s">
        <v>9471</v>
      </c>
      <c r="H144" s="367">
        <v>262.51499999999999</v>
      </c>
      <c r="I144" s="167"/>
      <c r="L144" s="165"/>
      <c r="M144" s="168"/>
      <c r="T144" s="169"/>
      <c r="AT144" s="166" t="s">
        <v>387</v>
      </c>
      <c r="AU144" s="166" t="s">
        <v>81</v>
      </c>
      <c r="AV144" s="12" t="s">
        <v>81</v>
      </c>
      <c r="AW144" s="12" t="s">
        <v>33</v>
      </c>
      <c r="AX144" s="12" t="s">
        <v>71</v>
      </c>
      <c r="AY144" s="166" t="s">
        <v>293</v>
      </c>
    </row>
    <row r="145" spans="2:65" s="13" customFormat="1">
      <c r="B145" s="170"/>
      <c r="D145" s="157" t="s">
        <v>387</v>
      </c>
      <c r="E145" s="171" t="s">
        <v>3</v>
      </c>
      <c r="F145" s="368" t="s">
        <v>407</v>
      </c>
      <c r="H145" s="369">
        <v>285.36200000000002</v>
      </c>
      <c r="I145" s="172"/>
      <c r="L145" s="170"/>
      <c r="M145" s="173"/>
      <c r="T145" s="174"/>
      <c r="AT145" s="171" t="s">
        <v>387</v>
      </c>
      <c r="AU145" s="171" t="s">
        <v>81</v>
      </c>
      <c r="AV145" s="13" t="s">
        <v>308</v>
      </c>
      <c r="AW145" s="13" t="s">
        <v>33</v>
      </c>
      <c r="AX145" s="13" t="s">
        <v>79</v>
      </c>
      <c r="AY145" s="171" t="s">
        <v>293</v>
      </c>
    </row>
    <row r="146" spans="2:65" s="1" customFormat="1" ht="24.2" customHeight="1">
      <c r="B146" s="132"/>
      <c r="C146" s="353" t="s">
        <v>461</v>
      </c>
      <c r="D146" s="353" t="s">
        <v>290</v>
      </c>
      <c r="E146" s="354" t="s">
        <v>9472</v>
      </c>
      <c r="F146" s="355" t="s">
        <v>9473</v>
      </c>
      <c r="G146" s="356" t="s">
        <v>493</v>
      </c>
      <c r="H146" s="357">
        <v>338.01100000000002</v>
      </c>
      <c r="I146" s="134"/>
      <c r="J146" s="135">
        <f>ROUND(I146*H146,2)</f>
        <v>0</v>
      </c>
      <c r="K146" s="133" t="s">
        <v>383</v>
      </c>
      <c r="L146" s="136"/>
      <c r="M146" s="137" t="s">
        <v>3</v>
      </c>
      <c r="N146" s="138" t="s">
        <v>42</v>
      </c>
      <c r="P146" s="139">
        <f>O146*H146</f>
        <v>0</v>
      </c>
      <c r="Q146" s="139">
        <v>2.0000000000000001E-4</v>
      </c>
      <c r="R146" s="139">
        <f>Q146*H146</f>
        <v>6.7602200000000001E-2</v>
      </c>
      <c r="S146" s="139">
        <v>0</v>
      </c>
      <c r="T146" s="140">
        <f>S146*H146</f>
        <v>0</v>
      </c>
      <c r="AR146" s="141" t="s">
        <v>325</v>
      </c>
      <c r="AT146" s="141" t="s">
        <v>290</v>
      </c>
      <c r="AU146" s="141" t="s">
        <v>81</v>
      </c>
      <c r="AY146" s="18" t="s">
        <v>293</v>
      </c>
      <c r="BE146" s="142">
        <f>IF(N146="základní",J146,0)</f>
        <v>0</v>
      </c>
      <c r="BF146" s="142">
        <f>IF(N146="snížená",J146,0)</f>
        <v>0</v>
      </c>
      <c r="BG146" s="142">
        <f>IF(N146="zákl. přenesená",J146,0)</f>
        <v>0</v>
      </c>
      <c r="BH146" s="142">
        <f>IF(N146="sníž. přenesená",J146,0)</f>
        <v>0</v>
      </c>
      <c r="BI146" s="142">
        <f>IF(N146="nulová",J146,0)</f>
        <v>0</v>
      </c>
      <c r="BJ146" s="18" t="s">
        <v>79</v>
      </c>
      <c r="BK146" s="142">
        <f>ROUND(I146*H146,2)</f>
        <v>0</v>
      </c>
      <c r="BL146" s="18" t="s">
        <v>308</v>
      </c>
      <c r="BM146" s="141" t="s">
        <v>9474</v>
      </c>
    </row>
    <row r="147" spans="2:65" s="12" customFormat="1">
      <c r="B147" s="165"/>
      <c r="D147" s="157" t="s">
        <v>387</v>
      </c>
      <c r="F147" s="366" t="s">
        <v>9475</v>
      </c>
      <c r="H147" s="367">
        <v>338.01100000000002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4</v>
      </c>
      <c r="AX147" s="12" t="s">
        <v>79</v>
      </c>
      <c r="AY147" s="166" t="s">
        <v>293</v>
      </c>
    </row>
    <row r="148" spans="2:65" s="1" customFormat="1" ht="16.5" customHeight="1">
      <c r="B148" s="132"/>
      <c r="C148" s="358" t="s">
        <v>467</v>
      </c>
      <c r="D148" s="358" t="s">
        <v>309</v>
      </c>
      <c r="E148" s="359" t="s">
        <v>9476</v>
      </c>
      <c r="F148" s="360" t="s">
        <v>9477</v>
      </c>
      <c r="G148" s="361" t="s">
        <v>397</v>
      </c>
      <c r="H148" s="362">
        <v>2.2909999999999999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1.92</v>
      </c>
      <c r="R148" s="139">
        <f>Q148*H148</f>
        <v>4.39872</v>
      </c>
      <c r="S148" s="139">
        <v>0</v>
      </c>
      <c r="T148" s="140">
        <f>S148*H148</f>
        <v>0</v>
      </c>
      <c r="AR148" s="141" t="s">
        <v>308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9478</v>
      </c>
    </row>
    <row r="149" spans="2:65" s="1" customFormat="1">
      <c r="B149" s="33"/>
      <c r="D149" s="162" t="s">
        <v>385</v>
      </c>
      <c r="F149" s="365" t="s">
        <v>9479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2" customFormat="1">
      <c r="B150" s="165"/>
      <c r="D150" s="157" t="s">
        <v>387</v>
      </c>
      <c r="E150" s="166" t="s">
        <v>3</v>
      </c>
      <c r="F150" s="366" t="s">
        <v>9480</v>
      </c>
      <c r="H150" s="367">
        <v>2.2909999999999999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79</v>
      </c>
      <c r="AY150" s="166" t="s">
        <v>293</v>
      </c>
    </row>
    <row r="151" spans="2:65" s="1" customFormat="1" ht="24.2" customHeight="1">
      <c r="B151" s="132"/>
      <c r="C151" s="358" t="s">
        <v>472</v>
      </c>
      <c r="D151" s="358" t="s">
        <v>309</v>
      </c>
      <c r="E151" s="359" t="s">
        <v>9481</v>
      </c>
      <c r="F151" s="360" t="s">
        <v>9482</v>
      </c>
      <c r="G151" s="361" t="s">
        <v>451</v>
      </c>
      <c r="H151" s="362">
        <v>72.760000000000005</v>
      </c>
      <c r="I151" s="148"/>
      <c r="J151" s="149">
        <f>ROUND(I151*H151,2)</f>
        <v>0</v>
      </c>
      <c r="K151" s="145" t="s">
        <v>383</v>
      </c>
      <c r="L151" s="33"/>
      <c r="M151" s="150" t="s">
        <v>3</v>
      </c>
      <c r="N151" s="151" t="s">
        <v>42</v>
      </c>
      <c r="P151" s="139">
        <f>O151*H151</f>
        <v>0</v>
      </c>
      <c r="Q151" s="139">
        <v>4.8999999999999998E-4</v>
      </c>
      <c r="R151" s="139">
        <f>Q151*H151</f>
        <v>3.5652400000000001E-2</v>
      </c>
      <c r="S151" s="139">
        <v>0</v>
      </c>
      <c r="T151" s="140">
        <f>S151*H151</f>
        <v>0</v>
      </c>
      <c r="AR151" s="141" t="s">
        <v>308</v>
      </c>
      <c r="AT151" s="141" t="s">
        <v>309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308</v>
      </c>
      <c r="BM151" s="141" t="s">
        <v>9483</v>
      </c>
    </row>
    <row r="152" spans="2:65" s="1" customFormat="1">
      <c r="B152" s="33"/>
      <c r="D152" s="162" t="s">
        <v>385</v>
      </c>
      <c r="F152" s="365" t="s">
        <v>9484</v>
      </c>
      <c r="I152" s="159"/>
      <c r="L152" s="33"/>
      <c r="M152" s="164"/>
      <c r="T152" s="54"/>
      <c r="AT152" s="18" t="s">
        <v>385</v>
      </c>
      <c r="AU152" s="18" t="s">
        <v>81</v>
      </c>
    </row>
    <row r="153" spans="2:65" s="12" customFormat="1">
      <c r="B153" s="165"/>
      <c r="D153" s="157" t="s">
        <v>387</v>
      </c>
      <c r="E153" s="166" t="s">
        <v>3</v>
      </c>
      <c r="F153" s="366" t="s">
        <v>9485</v>
      </c>
      <c r="H153" s="367">
        <v>72.760000000000005</v>
      </c>
      <c r="I153" s="167"/>
      <c r="L153" s="165"/>
      <c r="M153" s="168"/>
      <c r="T153" s="169"/>
      <c r="AT153" s="166" t="s">
        <v>387</v>
      </c>
      <c r="AU153" s="166" t="s">
        <v>81</v>
      </c>
      <c r="AV153" s="12" t="s">
        <v>81</v>
      </c>
      <c r="AW153" s="12" t="s">
        <v>33</v>
      </c>
      <c r="AX153" s="12" t="s">
        <v>79</v>
      </c>
      <c r="AY153" s="166" t="s">
        <v>293</v>
      </c>
    </row>
    <row r="154" spans="2:65" s="1" customFormat="1" ht="33" customHeight="1">
      <c r="B154" s="132"/>
      <c r="C154" s="358" t="s">
        <v>478</v>
      </c>
      <c r="D154" s="358" t="s">
        <v>309</v>
      </c>
      <c r="E154" s="359" t="s">
        <v>9167</v>
      </c>
      <c r="F154" s="360" t="s">
        <v>9168</v>
      </c>
      <c r="G154" s="361" t="s">
        <v>397</v>
      </c>
      <c r="H154" s="362">
        <v>0.375</v>
      </c>
      <c r="I154" s="148"/>
      <c r="J154" s="149">
        <f>ROUND(I154*H154,2)</f>
        <v>0</v>
      </c>
      <c r="K154" s="145" t="s">
        <v>383</v>
      </c>
      <c r="L154" s="33"/>
      <c r="M154" s="150" t="s">
        <v>3</v>
      </c>
      <c r="N154" s="151" t="s">
        <v>42</v>
      </c>
      <c r="P154" s="139">
        <f>O154*H154</f>
        <v>0</v>
      </c>
      <c r="Q154" s="139">
        <v>2.5018699999999998</v>
      </c>
      <c r="R154" s="139">
        <f>Q154*H154</f>
        <v>0.93820124999999988</v>
      </c>
      <c r="S154" s="139">
        <v>0</v>
      </c>
      <c r="T154" s="140">
        <f>S154*H154</f>
        <v>0</v>
      </c>
      <c r="AR154" s="141" t="s">
        <v>308</v>
      </c>
      <c r="AT154" s="141" t="s">
        <v>309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308</v>
      </c>
      <c r="BM154" s="141" t="s">
        <v>9486</v>
      </c>
    </row>
    <row r="155" spans="2:65" s="1" customFormat="1">
      <c r="B155" s="33"/>
      <c r="D155" s="162" t="s">
        <v>385</v>
      </c>
      <c r="F155" s="365" t="s">
        <v>9170</v>
      </c>
      <c r="I155" s="159"/>
      <c r="L155" s="33"/>
      <c r="M155" s="164"/>
      <c r="T155" s="54"/>
      <c r="AT155" s="18" t="s">
        <v>385</v>
      </c>
      <c r="AU155" s="18" t="s">
        <v>81</v>
      </c>
    </row>
    <row r="156" spans="2:65" s="12" customFormat="1">
      <c r="B156" s="165"/>
      <c r="D156" s="157" t="s">
        <v>387</v>
      </c>
      <c r="E156" s="166" t="s">
        <v>3</v>
      </c>
      <c r="F156" s="366" t="s">
        <v>9487</v>
      </c>
      <c r="H156" s="367">
        <v>0.375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79</v>
      </c>
      <c r="AY156" s="166" t="s">
        <v>293</v>
      </c>
    </row>
    <row r="157" spans="2:65" s="1" customFormat="1" ht="33" customHeight="1">
      <c r="B157" s="132"/>
      <c r="C157" s="358" t="s">
        <v>484</v>
      </c>
      <c r="D157" s="358" t="s">
        <v>309</v>
      </c>
      <c r="E157" s="359" t="s">
        <v>514</v>
      </c>
      <c r="F157" s="360" t="s">
        <v>515</v>
      </c>
      <c r="G157" s="361" t="s">
        <v>397</v>
      </c>
      <c r="H157" s="362">
        <v>1052.473</v>
      </c>
      <c r="I157" s="148"/>
      <c r="J157" s="149">
        <f>ROUND(I157*H157,2)</f>
        <v>0</v>
      </c>
      <c r="K157" s="145" t="s">
        <v>383</v>
      </c>
      <c r="L157" s="33"/>
      <c r="M157" s="150" t="s">
        <v>3</v>
      </c>
      <c r="N157" s="151" t="s">
        <v>42</v>
      </c>
      <c r="P157" s="139">
        <f>O157*H157</f>
        <v>0</v>
      </c>
      <c r="Q157" s="139">
        <v>2.5018699999999998</v>
      </c>
      <c r="R157" s="139">
        <f>Q157*H157</f>
        <v>2633.1506245099995</v>
      </c>
      <c r="S157" s="139">
        <v>0</v>
      </c>
      <c r="T157" s="140">
        <f>S157*H157</f>
        <v>0</v>
      </c>
      <c r="AR157" s="141" t="s">
        <v>308</v>
      </c>
      <c r="AT157" s="141" t="s">
        <v>309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308</v>
      </c>
      <c r="BM157" s="141" t="s">
        <v>9488</v>
      </c>
    </row>
    <row r="158" spans="2:65" s="1" customFormat="1">
      <c r="B158" s="33"/>
      <c r="D158" s="162" t="s">
        <v>385</v>
      </c>
      <c r="F158" s="365" t="s">
        <v>517</v>
      </c>
      <c r="I158" s="159"/>
      <c r="L158" s="33"/>
      <c r="M158" s="164"/>
      <c r="T158" s="54"/>
      <c r="AT158" s="18" t="s">
        <v>385</v>
      </c>
      <c r="AU158" s="18" t="s">
        <v>81</v>
      </c>
    </row>
    <row r="159" spans="2:65" s="12" customFormat="1">
      <c r="B159" s="165"/>
      <c r="D159" s="157" t="s">
        <v>387</v>
      </c>
      <c r="E159" s="166" t="s">
        <v>3</v>
      </c>
      <c r="F159" s="366" t="s">
        <v>9489</v>
      </c>
      <c r="H159" s="367">
        <v>1051.0150000000001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71</v>
      </c>
      <c r="AY159" s="166" t="s">
        <v>293</v>
      </c>
    </row>
    <row r="160" spans="2:65" s="12" customFormat="1">
      <c r="B160" s="165"/>
      <c r="D160" s="157" t="s">
        <v>387</v>
      </c>
      <c r="E160" s="166" t="s">
        <v>3</v>
      </c>
      <c r="F160" s="366" t="s">
        <v>9490</v>
      </c>
      <c r="H160" s="367">
        <v>1.458</v>
      </c>
      <c r="I160" s="167"/>
      <c r="L160" s="165"/>
      <c r="M160" s="168"/>
      <c r="T160" s="169"/>
      <c r="AT160" s="166" t="s">
        <v>387</v>
      </c>
      <c r="AU160" s="166" t="s">
        <v>81</v>
      </c>
      <c r="AV160" s="12" t="s">
        <v>81</v>
      </c>
      <c r="AW160" s="12" t="s">
        <v>33</v>
      </c>
      <c r="AX160" s="12" t="s">
        <v>71</v>
      </c>
      <c r="AY160" s="166" t="s">
        <v>293</v>
      </c>
    </row>
    <row r="161" spans="2:65" s="13" customFormat="1">
      <c r="B161" s="170"/>
      <c r="D161" s="157" t="s">
        <v>387</v>
      </c>
      <c r="E161" s="171" t="s">
        <v>3</v>
      </c>
      <c r="F161" s="368" t="s">
        <v>407</v>
      </c>
      <c r="H161" s="369">
        <v>1052.473</v>
      </c>
      <c r="I161" s="172"/>
      <c r="L161" s="170"/>
      <c r="M161" s="173"/>
      <c r="T161" s="174"/>
      <c r="AT161" s="171" t="s">
        <v>387</v>
      </c>
      <c r="AU161" s="171" t="s">
        <v>81</v>
      </c>
      <c r="AV161" s="13" t="s">
        <v>308</v>
      </c>
      <c r="AW161" s="13" t="s">
        <v>33</v>
      </c>
      <c r="AX161" s="13" t="s">
        <v>79</v>
      </c>
      <c r="AY161" s="171" t="s">
        <v>293</v>
      </c>
    </row>
    <row r="162" spans="2:65" s="1" customFormat="1" ht="16.5" customHeight="1">
      <c r="B162" s="132"/>
      <c r="C162" s="358" t="s">
        <v>490</v>
      </c>
      <c r="D162" s="358" t="s">
        <v>309</v>
      </c>
      <c r="E162" s="359" t="s">
        <v>520</v>
      </c>
      <c r="F162" s="360" t="s">
        <v>521</v>
      </c>
      <c r="G162" s="361" t="s">
        <v>493</v>
      </c>
      <c r="H162" s="362">
        <v>12.6</v>
      </c>
      <c r="I162" s="148"/>
      <c r="J162" s="149">
        <f>ROUND(I162*H162,2)</f>
        <v>0</v>
      </c>
      <c r="K162" s="145" t="s">
        <v>383</v>
      </c>
      <c r="L162" s="33"/>
      <c r="M162" s="150" t="s">
        <v>3</v>
      </c>
      <c r="N162" s="151" t="s">
        <v>42</v>
      </c>
      <c r="P162" s="139">
        <f>O162*H162</f>
        <v>0</v>
      </c>
      <c r="Q162" s="139">
        <v>2.6900000000000001E-3</v>
      </c>
      <c r="R162" s="139">
        <f>Q162*H162</f>
        <v>3.3894000000000001E-2</v>
      </c>
      <c r="S162" s="139">
        <v>0</v>
      </c>
      <c r="T162" s="140">
        <f>S162*H162</f>
        <v>0</v>
      </c>
      <c r="AR162" s="141" t="s">
        <v>308</v>
      </c>
      <c r="AT162" s="141" t="s">
        <v>309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9491</v>
      </c>
    </row>
    <row r="163" spans="2:65" s="1" customFormat="1">
      <c r="B163" s="33"/>
      <c r="D163" s="162" t="s">
        <v>385</v>
      </c>
      <c r="F163" s="365" t="s">
        <v>523</v>
      </c>
      <c r="I163" s="159"/>
      <c r="L163" s="33"/>
      <c r="M163" s="164"/>
      <c r="T163" s="54"/>
      <c r="AT163" s="18" t="s">
        <v>385</v>
      </c>
      <c r="AU163" s="18" t="s">
        <v>81</v>
      </c>
    </row>
    <row r="164" spans="2:65" s="12" customFormat="1">
      <c r="B164" s="165"/>
      <c r="D164" s="157" t="s">
        <v>387</v>
      </c>
      <c r="E164" s="166" t="s">
        <v>3</v>
      </c>
      <c r="F164" s="366" t="s">
        <v>9492</v>
      </c>
      <c r="H164" s="367">
        <v>12.6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79</v>
      </c>
      <c r="AY164" s="166" t="s">
        <v>293</v>
      </c>
    </row>
    <row r="165" spans="2:65" s="1" customFormat="1" ht="16.5" customHeight="1">
      <c r="B165" s="132"/>
      <c r="C165" s="358" t="s">
        <v>497</v>
      </c>
      <c r="D165" s="358" t="s">
        <v>309</v>
      </c>
      <c r="E165" s="359" t="s">
        <v>528</v>
      </c>
      <c r="F165" s="360" t="s">
        <v>529</v>
      </c>
      <c r="G165" s="361" t="s">
        <v>493</v>
      </c>
      <c r="H165" s="362">
        <v>12.6</v>
      </c>
      <c r="I165" s="148"/>
      <c r="J165" s="149">
        <f>ROUND(I165*H165,2)</f>
        <v>0</v>
      </c>
      <c r="K165" s="145" t="s">
        <v>383</v>
      </c>
      <c r="L165" s="33"/>
      <c r="M165" s="150" t="s">
        <v>3</v>
      </c>
      <c r="N165" s="151" t="s">
        <v>42</v>
      </c>
      <c r="P165" s="139">
        <f>O165*H165</f>
        <v>0</v>
      </c>
      <c r="Q165" s="139">
        <v>0</v>
      </c>
      <c r="R165" s="139">
        <f>Q165*H165</f>
        <v>0</v>
      </c>
      <c r="S165" s="139">
        <v>0</v>
      </c>
      <c r="T165" s="140">
        <f>S165*H165</f>
        <v>0</v>
      </c>
      <c r="AR165" s="141" t="s">
        <v>308</v>
      </c>
      <c r="AT165" s="141" t="s">
        <v>309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308</v>
      </c>
      <c r="BM165" s="141" t="s">
        <v>9493</v>
      </c>
    </row>
    <row r="166" spans="2:65" s="1" customFormat="1">
      <c r="B166" s="33"/>
      <c r="D166" s="162" t="s">
        <v>385</v>
      </c>
      <c r="F166" s="365" t="s">
        <v>531</v>
      </c>
      <c r="I166" s="159"/>
      <c r="L166" s="33"/>
      <c r="M166" s="164"/>
      <c r="T166" s="54"/>
      <c r="AT166" s="18" t="s">
        <v>385</v>
      </c>
      <c r="AU166" s="18" t="s">
        <v>81</v>
      </c>
    </row>
    <row r="167" spans="2:65" s="12" customFormat="1">
      <c r="B167" s="165"/>
      <c r="D167" s="157" t="s">
        <v>387</v>
      </c>
      <c r="E167" s="166" t="s">
        <v>3</v>
      </c>
      <c r="F167" s="366" t="s">
        <v>9492</v>
      </c>
      <c r="H167" s="367">
        <v>12.6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79</v>
      </c>
      <c r="AY167" s="166" t="s">
        <v>293</v>
      </c>
    </row>
    <row r="168" spans="2:65" s="1" customFormat="1" ht="24.2" customHeight="1">
      <c r="B168" s="132"/>
      <c r="C168" s="358" t="s">
        <v>8</v>
      </c>
      <c r="D168" s="358" t="s">
        <v>309</v>
      </c>
      <c r="E168" s="359" t="s">
        <v>9174</v>
      </c>
      <c r="F168" s="360" t="s">
        <v>9175</v>
      </c>
      <c r="G168" s="361" t="s">
        <v>493</v>
      </c>
      <c r="H168" s="362">
        <v>266.45400000000001</v>
      </c>
      <c r="I168" s="148"/>
      <c r="J168" s="149">
        <f>ROUND(I168*H168,2)</f>
        <v>0</v>
      </c>
      <c r="K168" s="145" t="s">
        <v>383</v>
      </c>
      <c r="L168" s="33"/>
      <c r="M168" s="150" t="s">
        <v>3</v>
      </c>
      <c r="N168" s="151" t="s">
        <v>42</v>
      </c>
      <c r="P168" s="139">
        <f>O168*H168</f>
        <v>0</v>
      </c>
      <c r="Q168" s="139">
        <v>4.1900000000000001E-3</v>
      </c>
      <c r="R168" s="139">
        <f>Q168*H168</f>
        <v>1.1164422600000001</v>
      </c>
      <c r="S168" s="139">
        <v>0</v>
      </c>
      <c r="T168" s="140">
        <f>S168*H168</f>
        <v>0</v>
      </c>
      <c r="AR168" s="141" t="s">
        <v>308</v>
      </c>
      <c r="AT168" s="141" t="s">
        <v>309</v>
      </c>
      <c r="AU168" s="141" t="s">
        <v>81</v>
      </c>
      <c r="AY168" s="18" t="s">
        <v>293</v>
      </c>
      <c r="BE168" s="142">
        <f>IF(N168="základní",J168,0)</f>
        <v>0</v>
      </c>
      <c r="BF168" s="142">
        <f>IF(N168="snížená",J168,0)</f>
        <v>0</v>
      </c>
      <c r="BG168" s="142">
        <f>IF(N168="zákl. přenesená",J168,0)</f>
        <v>0</v>
      </c>
      <c r="BH168" s="142">
        <f>IF(N168="sníž. přenesená",J168,0)</f>
        <v>0</v>
      </c>
      <c r="BI168" s="142">
        <f>IF(N168="nulová",J168,0)</f>
        <v>0</v>
      </c>
      <c r="BJ168" s="18" t="s">
        <v>79</v>
      </c>
      <c r="BK168" s="142">
        <f>ROUND(I168*H168,2)</f>
        <v>0</v>
      </c>
      <c r="BL168" s="18" t="s">
        <v>308</v>
      </c>
      <c r="BM168" s="141" t="s">
        <v>9494</v>
      </c>
    </row>
    <row r="169" spans="2:65" s="1" customFormat="1">
      <c r="B169" s="33"/>
      <c r="D169" s="162" t="s">
        <v>385</v>
      </c>
      <c r="F169" s="365" t="s">
        <v>9177</v>
      </c>
      <c r="I169" s="159"/>
      <c r="L169" s="33"/>
      <c r="M169" s="164"/>
      <c r="T169" s="54"/>
      <c r="AT169" s="18" t="s">
        <v>385</v>
      </c>
      <c r="AU169" s="18" t="s">
        <v>81</v>
      </c>
    </row>
    <row r="170" spans="2:65" s="15" customFormat="1">
      <c r="B170" s="180"/>
      <c r="D170" s="157" t="s">
        <v>387</v>
      </c>
      <c r="E170" s="181" t="s">
        <v>3</v>
      </c>
      <c r="F170" s="372" t="s">
        <v>9495</v>
      </c>
      <c r="H170" s="181" t="s">
        <v>3</v>
      </c>
      <c r="I170" s="182"/>
      <c r="L170" s="180"/>
      <c r="M170" s="183"/>
      <c r="T170" s="184"/>
      <c r="AT170" s="181" t="s">
        <v>387</v>
      </c>
      <c r="AU170" s="181" t="s">
        <v>81</v>
      </c>
      <c r="AV170" s="15" t="s">
        <v>79</v>
      </c>
      <c r="AW170" s="15" t="s">
        <v>33</v>
      </c>
      <c r="AX170" s="15" t="s">
        <v>71</v>
      </c>
      <c r="AY170" s="181" t="s">
        <v>293</v>
      </c>
    </row>
    <row r="171" spans="2:65" s="12" customFormat="1">
      <c r="B171" s="165"/>
      <c r="D171" s="157" t="s">
        <v>387</v>
      </c>
      <c r="E171" s="166" t="s">
        <v>3</v>
      </c>
      <c r="F171" s="366" t="s">
        <v>9496</v>
      </c>
      <c r="H171" s="367">
        <v>1.728</v>
      </c>
      <c r="I171" s="167"/>
      <c r="L171" s="165"/>
      <c r="M171" s="168"/>
      <c r="T171" s="169"/>
      <c r="AT171" s="166" t="s">
        <v>387</v>
      </c>
      <c r="AU171" s="166" t="s">
        <v>81</v>
      </c>
      <c r="AV171" s="12" t="s">
        <v>81</v>
      </c>
      <c r="AW171" s="12" t="s">
        <v>33</v>
      </c>
      <c r="AX171" s="12" t="s">
        <v>71</v>
      </c>
      <c r="AY171" s="166" t="s">
        <v>293</v>
      </c>
    </row>
    <row r="172" spans="2:65" s="12" customFormat="1">
      <c r="B172" s="165"/>
      <c r="D172" s="157" t="s">
        <v>387</v>
      </c>
      <c r="E172" s="166" t="s">
        <v>3</v>
      </c>
      <c r="F172" s="366" t="s">
        <v>9497</v>
      </c>
      <c r="H172" s="367">
        <v>1.508</v>
      </c>
      <c r="I172" s="167"/>
      <c r="L172" s="165"/>
      <c r="M172" s="168"/>
      <c r="T172" s="169"/>
      <c r="AT172" s="166" t="s">
        <v>387</v>
      </c>
      <c r="AU172" s="166" t="s">
        <v>81</v>
      </c>
      <c r="AV172" s="12" t="s">
        <v>81</v>
      </c>
      <c r="AW172" s="12" t="s">
        <v>33</v>
      </c>
      <c r="AX172" s="12" t="s">
        <v>71</v>
      </c>
      <c r="AY172" s="166" t="s">
        <v>293</v>
      </c>
    </row>
    <row r="173" spans="2:65" s="12" customFormat="1">
      <c r="B173" s="165"/>
      <c r="D173" s="157" t="s">
        <v>387</v>
      </c>
      <c r="E173" s="166" t="s">
        <v>3</v>
      </c>
      <c r="F173" s="366" t="s">
        <v>9498</v>
      </c>
      <c r="H173" s="367">
        <v>1.885</v>
      </c>
      <c r="I173" s="167"/>
      <c r="L173" s="165"/>
      <c r="M173" s="168"/>
      <c r="T173" s="169"/>
      <c r="AT173" s="166" t="s">
        <v>387</v>
      </c>
      <c r="AU173" s="166" t="s">
        <v>81</v>
      </c>
      <c r="AV173" s="12" t="s">
        <v>81</v>
      </c>
      <c r="AW173" s="12" t="s">
        <v>33</v>
      </c>
      <c r="AX173" s="12" t="s">
        <v>71</v>
      </c>
      <c r="AY173" s="166" t="s">
        <v>293</v>
      </c>
    </row>
    <row r="174" spans="2:65" s="12" customFormat="1">
      <c r="B174" s="165"/>
      <c r="D174" s="157" t="s">
        <v>387</v>
      </c>
      <c r="E174" s="166" t="s">
        <v>3</v>
      </c>
      <c r="F174" s="366" t="s">
        <v>9499</v>
      </c>
      <c r="H174" s="367">
        <v>20.824999999999999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71</v>
      </c>
      <c r="AY174" s="166" t="s">
        <v>293</v>
      </c>
    </row>
    <row r="175" spans="2:65" s="12" customFormat="1">
      <c r="B175" s="165"/>
      <c r="D175" s="157" t="s">
        <v>387</v>
      </c>
      <c r="E175" s="166" t="s">
        <v>3</v>
      </c>
      <c r="F175" s="366" t="s">
        <v>9500</v>
      </c>
      <c r="H175" s="367">
        <v>70.25</v>
      </c>
      <c r="I175" s="167"/>
      <c r="L175" s="165"/>
      <c r="M175" s="168"/>
      <c r="T175" s="169"/>
      <c r="AT175" s="166" t="s">
        <v>387</v>
      </c>
      <c r="AU175" s="166" t="s">
        <v>81</v>
      </c>
      <c r="AV175" s="12" t="s">
        <v>81</v>
      </c>
      <c r="AW175" s="12" t="s">
        <v>33</v>
      </c>
      <c r="AX175" s="12" t="s">
        <v>71</v>
      </c>
      <c r="AY175" s="166" t="s">
        <v>293</v>
      </c>
    </row>
    <row r="176" spans="2:65" s="12" customFormat="1">
      <c r="B176" s="165"/>
      <c r="D176" s="157" t="s">
        <v>387</v>
      </c>
      <c r="E176" s="166" t="s">
        <v>3</v>
      </c>
      <c r="F176" s="366" t="s">
        <v>9501</v>
      </c>
      <c r="H176" s="367">
        <v>170.25800000000001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33</v>
      </c>
      <c r="AX176" s="12" t="s">
        <v>71</v>
      </c>
      <c r="AY176" s="166" t="s">
        <v>293</v>
      </c>
    </row>
    <row r="177" spans="2:65" s="13" customFormat="1">
      <c r="B177" s="170"/>
      <c r="D177" s="157" t="s">
        <v>387</v>
      </c>
      <c r="E177" s="171" t="s">
        <v>3</v>
      </c>
      <c r="F177" s="368" t="s">
        <v>407</v>
      </c>
      <c r="H177" s="369">
        <v>266.45400000000001</v>
      </c>
      <c r="I177" s="172"/>
      <c r="L177" s="170"/>
      <c r="M177" s="173"/>
      <c r="T177" s="174"/>
      <c r="AT177" s="171" t="s">
        <v>387</v>
      </c>
      <c r="AU177" s="171" t="s">
        <v>81</v>
      </c>
      <c r="AV177" s="13" t="s">
        <v>308</v>
      </c>
      <c r="AW177" s="13" t="s">
        <v>33</v>
      </c>
      <c r="AX177" s="13" t="s">
        <v>79</v>
      </c>
      <c r="AY177" s="171" t="s">
        <v>293</v>
      </c>
    </row>
    <row r="178" spans="2:65" s="1" customFormat="1" ht="24.2" customHeight="1">
      <c r="B178" s="132"/>
      <c r="C178" s="358" t="s">
        <v>507</v>
      </c>
      <c r="D178" s="358" t="s">
        <v>309</v>
      </c>
      <c r="E178" s="359" t="s">
        <v>9179</v>
      </c>
      <c r="F178" s="360" t="s">
        <v>9180</v>
      </c>
      <c r="G178" s="361" t="s">
        <v>493</v>
      </c>
      <c r="H178" s="362">
        <v>266.45400000000001</v>
      </c>
      <c r="I178" s="148"/>
      <c r="J178" s="149">
        <f>ROUND(I178*H178,2)</f>
        <v>0</v>
      </c>
      <c r="K178" s="145" t="s">
        <v>383</v>
      </c>
      <c r="L178" s="33"/>
      <c r="M178" s="150" t="s">
        <v>3</v>
      </c>
      <c r="N178" s="151" t="s">
        <v>42</v>
      </c>
      <c r="P178" s="139">
        <f>O178*H178</f>
        <v>0</v>
      </c>
      <c r="Q178" s="139">
        <v>0</v>
      </c>
      <c r="R178" s="139">
        <f>Q178*H178</f>
        <v>0</v>
      </c>
      <c r="S178" s="139">
        <v>0</v>
      </c>
      <c r="T178" s="140">
        <f>S178*H178</f>
        <v>0</v>
      </c>
      <c r="AR178" s="141" t="s">
        <v>308</v>
      </c>
      <c r="AT178" s="141" t="s">
        <v>309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308</v>
      </c>
      <c r="BM178" s="141" t="s">
        <v>9502</v>
      </c>
    </row>
    <row r="179" spans="2:65" s="1" customFormat="1">
      <c r="B179" s="33"/>
      <c r="D179" s="162" t="s">
        <v>385</v>
      </c>
      <c r="F179" s="365" t="s">
        <v>9182</v>
      </c>
      <c r="I179" s="159"/>
      <c r="L179" s="33"/>
      <c r="M179" s="164"/>
      <c r="T179" s="54"/>
      <c r="AT179" s="18" t="s">
        <v>385</v>
      </c>
      <c r="AU179" s="18" t="s">
        <v>81</v>
      </c>
    </row>
    <row r="180" spans="2:65" s="15" customFormat="1">
      <c r="B180" s="180"/>
      <c r="D180" s="157" t="s">
        <v>387</v>
      </c>
      <c r="E180" s="181" t="s">
        <v>3</v>
      </c>
      <c r="F180" s="372" t="s">
        <v>9495</v>
      </c>
      <c r="H180" s="181" t="s">
        <v>3</v>
      </c>
      <c r="I180" s="182"/>
      <c r="L180" s="180"/>
      <c r="M180" s="183"/>
      <c r="T180" s="184"/>
      <c r="AT180" s="181" t="s">
        <v>387</v>
      </c>
      <c r="AU180" s="181" t="s">
        <v>81</v>
      </c>
      <c r="AV180" s="15" t="s">
        <v>79</v>
      </c>
      <c r="AW180" s="15" t="s">
        <v>33</v>
      </c>
      <c r="AX180" s="15" t="s">
        <v>71</v>
      </c>
      <c r="AY180" s="181" t="s">
        <v>293</v>
      </c>
    </row>
    <row r="181" spans="2:65" s="12" customFormat="1">
      <c r="B181" s="165"/>
      <c r="D181" s="157" t="s">
        <v>387</v>
      </c>
      <c r="E181" s="166" t="s">
        <v>3</v>
      </c>
      <c r="F181" s="366" t="s">
        <v>9496</v>
      </c>
      <c r="H181" s="367">
        <v>1.728</v>
      </c>
      <c r="I181" s="167"/>
      <c r="L181" s="165"/>
      <c r="M181" s="168"/>
      <c r="T181" s="169"/>
      <c r="AT181" s="166" t="s">
        <v>387</v>
      </c>
      <c r="AU181" s="166" t="s">
        <v>81</v>
      </c>
      <c r="AV181" s="12" t="s">
        <v>81</v>
      </c>
      <c r="AW181" s="12" t="s">
        <v>33</v>
      </c>
      <c r="AX181" s="12" t="s">
        <v>71</v>
      </c>
      <c r="AY181" s="166" t="s">
        <v>293</v>
      </c>
    </row>
    <row r="182" spans="2:65" s="12" customFormat="1">
      <c r="B182" s="165"/>
      <c r="D182" s="157" t="s">
        <v>387</v>
      </c>
      <c r="E182" s="166" t="s">
        <v>3</v>
      </c>
      <c r="F182" s="366" t="s">
        <v>9497</v>
      </c>
      <c r="H182" s="367">
        <v>1.508</v>
      </c>
      <c r="I182" s="167"/>
      <c r="L182" s="165"/>
      <c r="M182" s="168"/>
      <c r="T182" s="169"/>
      <c r="AT182" s="166" t="s">
        <v>387</v>
      </c>
      <c r="AU182" s="166" t="s">
        <v>81</v>
      </c>
      <c r="AV182" s="12" t="s">
        <v>81</v>
      </c>
      <c r="AW182" s="12" t="s">
        <v>33</v>
      </c>
      <c r="AX182" s="12" t="s">
        <v>71</v>
      </c>
      <c r="AY182" s="166" t="s">
        <v>293</v>
      </c>
    </row>
    <row r="183" spans="2:65" s="12" customFormat="1">
      <c r="B183" s="165"/>
      <c r="D183" s="157" t="s">
        <v>387</v>
      </c>
      <c r="E183" s="166" t="s">
        <v>3</v>
      </c>
      <c r="F183" s="366" t="s">
        <v>9498</v>
      </c>
      <c r="H183" s="367">
        <v>1.885</v>
      </c>
      <c r="I183" s="167"/>
      <c r="L183" s="165"/>
      <c r="M183" s="168"/>
      <c r="T183" s="169"/>
      <c r="AT183" s="166" t="s">
        <v>387</v>
      </c>
      <c r="AU183" s="166" t="s">
        <v>81</v>
      </c>
      <c r="AV183" s="12" t="s">
        <v>81</v>
      </c>
      <c r="AW183" s="12" t="s">
        <v>33</v>
      </c>
      <c r="AX183" s="12" t="s">
        <v>71</v>
      </c>
      <c r="AY183" s="166" t="s">
        <v>293</v>
      </c>
    </row>
    <row r="184" spans="2:65" s="12" customFormat="1">
      <c r="B184" s="165"/>
      <c r="D184" s="157" t="s">
        <v>387</v>
      </c>
      <c r="E184" s="166" t="s">
        <v>3</v>
      </c>
      <c r="F184" s="366" t="s">
        <v>9499</v>
      </c>
      <c r="H184" s="367">
        <v>20.824999999999999</v>
      </c>
      <c r="I184" s="167"/>
      <c r="L184" s="165"/>
      <c r="M184" s="168"/>
      <c r="T184" s="169"/>
      <c r="AT184" s="166" t="s">
        <v>387</v>
      </c>
      <c r="AU184" s="166" t="s">
        <v>81</v>
      </c>
      <c r="AV184" s="12" t="s">
        <v>81</v>
      </c>
      <c r="AW184" s="12" t="s">
        <v>33</v>
      </c>
      <c r="AX184" s="12" t="s">
        <v>71</v>
      </c>
      <c r="AY184" s="166" t="s">
        <v>293</v>
      </c>
    </row>
    <row r="185" spans="2:65" s="12" customFormat="1">
      <c r="B185" s="165"/>
      <c r="D185" s="157" t="s">
        <v>387</v>
      </c>
      <c r="E185" s="166" t="s">
        <v>3</v>
      </c>
      <c r="F185" s="366" t="s">
        <v>9500</v>
      </c>
      <c r="H185" s="367">
        <v>70.25</v>
      </c>
      <c r="I185" s="167"/>
      <c r="L185" s="165"/>
      <c r="M185" s="168"/>
      <c r="T185" s="169"/>
      <c r="AT185" s="166" t="s">
        <v>387</v>
      </c>
      <c r="AU185" s="166" t="s">
        <v>81</v>
      </c>
      <c r="AV185" s="12" t="s">
        <v>81</v>
      </c>
      <c r="AW185" s="12" t="s">
        <v>33</v>
      </c>
      <c r="AX185" s="12" t="s">
        <v>71</v>
      </c>
      <c r="AY185" s="166" t="s">
        <v>293</v>
      </c>
    </row>
    <row r="186" spans="2:65" s="12" customFormat="1">
      <c r="B186" s="165"/>
      <c r="D186" s="157" t="s">
        <v>387</v>
      </c>
      <c r="E186" s="166" t="s">
        <v>3</v>
      </c>
      <c r="F186" s="366" t="s">
        <v>9501</v>
      </c>
      <c r="H186" s="367">
        <v>170.25800000000001</v>
      </c>
      <c r="I186" s="167"/>
      <c r="L186" s="165"/>
      <c r="M186" s="168"/>
      <c r="T186" s="169"/>
      <c r="AT186" s="166" t="s">
        <v>387</v>
      </c>
      <c r="AU186" s="166" t="s">
        <v>81</v>
      </c>
      <c r="AV186" s="12" t="s">
        <v>81</v>
      </c>
      <c r="AW186" s="12" t="s">
        <v>33</v>
      </c>
      <c r="AX186" s="12" t="s">
        <v>71</v>
      </c>
      <c r="AY186" s="166" t="s">
        <v>293</v>
      </c>
    </row>
    <row r="187" spans="2:65" s="13" customFormat="1">
      <c r="B187" s="170"/>
      <c r="D187" s="157" t="s">
        <v>387</v>
      </c>
      <c r="E187" s="171" t="s">
        <v>3</v>
      </c>
      <c r="F187" s="368" t="s">
        <v>407</v>
      </c>
      <c r="H187" s="369">
        <v>266.45400000000001</v>
      </c>
      <c r="I187" s="172"/>
      <c r="L187" s="170"/>
      <c r="M187" s="173"/>
      <c r="T187" s="174"/>
      <c r="AT187" s="171" t="s">
        <v>387</v>
      </c>
      <c r="AU187" s="171" t="s">
        <v>81</v>
      </c>
      <c r="AV187" s="13" t="s">
        <v>308</v>
      </c>
      <c r="AW187" s="13" t="s">
        <v>33</v>
      </c>
      <c r="AX187" s="13" t="s">
        <v>79</v>
      </c>
      <c r="AY187" s="171" t="s">
        <v>293</v>
      </c>
    </row>
    <row r="188" spans="2:65" s="1" customFormat="1" ht="24.2" customHeight="1">
      <c r="B188" s="132"/>
      <c r="C188" s="358" t="s">
        <v>513</v>
      </c>
      <c r="D188" s="358" t="s">
        <v>309</v>
      </c>
      <c r="E188" s="359" t="s">
        <v>533</v>
      </c>
      <c r="F188" s="360" t="s">
        <v>534</v>
      </c>
      <c r="G188" s="361" t="s">
        <v>431</v>
      </c>
      <c r="H188" s="362">
        <v>56.390999999999998</v>
      </c>
      <c r="I188" s="148"/>
      <c r="J188" s="149">
        <f>ROUND(I188*H188,2)</f>
        <v>0</v>
      </c>
      <c r="K188" s="145" t="s">
        <v>383</v>
      </c>
      <c r="L188" s="33"/>
      <c r="M188" s="150" t="s">
        <v>3</v>
      </c>
      <c r="N188" s="151" t="s">
        <v>42</v>
      </c>
      <c r="P188" s="139">
        <f>O188*H188</f>
        <v>0</v>
      </c>
      <c r="Q188" s="139">
        <v>1.0606199999999999</v>
      </c>
      <c r="R188" s="139">
        <f>Q188*H188</f>
        <v>59.80942241999999</v>
      </c>
      <c r="S188" s="139">
        <v>0</v>
      </c>
      <c r="T188" s="140">
        <f>S188*H188</f>
        <v>0</v>
      </c>
      <c r="AR188" s="141" t="s">
        <v>308</v>
      </c>
      <c r="AT188" s="141" t="s">
        <v>309</v>
      </c>
      <c r="AU188" s="141" t="s">
        <v>81</v>
      </c>
      <c r="AY188" s="18" t="s">
        <v>293</v>
      </c>
      <c r="BE188" s="142">
        <f>IF(N188="základní",J188,0)</f>
        <v>0</v>
      </c>
      <c r="BF188" s="142">
        <f>IF(N188="snížená",J188,0)</f>
        <v>0</v>
      </c>
      <c r="BG188" s="142">
        <f>IF(N188="zákl. přenesená",J188,0)</f>
        <v>0</v>
      </c>
      <c r="BH188" s="142">
        <f>IF(N188="sníž. přenesená",J188,0)</f>
        <v>0</v>
      </c>
      <c r="BI188" s="142">
        <f>IF(N188="nulová",J188,0)</f>
        <v>0</v>
      </c>
      <c r="BJ188" s="18" t="s">
        <v>79</v>
      </c>
      <c r="BK188" s="142">
        <f>ROUND(I188*H188,2)</f>
        <v>0</v>
      </c>
      <c r="BL188" s="18" t="s">
        <v>308</v>
      </c>
      <c r="BM188" s="141" t="s">
        <v>9503</v>
      </c>
    </row>
    <row r="189" spans="2:65" s="1" customFormat="1">
      <c r="B189" s="33"/>
      <c r="D189" s="162" t="s">
        <v>385</v>
      </c>
      <c r="F189" s="365" t="s">
        <v>536</v>
      </c>
      <c r="I189" s="159"/>
      <c r="L189" s="33"/>
      <c r="M189" s="164"/>
      <c r="T189" s="54"/>
      <c r="AT189" s="18" t="s">
        <v>385</v>
      </c>
      <c r="AU189" s="18" t="s">
        <v>81</v>
      </c>
    </row>
    <row r="190" spans="2:65" s="12" customFormat="1">
      <c r="B190" s="165"/>
      <c r="D190" s="157" t="s">
        <v>387</v>
      </c>
      <c r="E190" s="166" t="s">
        <v>3</v>
      </c>
      <c r="F190" s="366" t="s">
        <v>9504</v>
      </c>
      <c r="H190" s="367">
        <v>56.390999999999998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33</v>
      </c>
      <c r="AX190" s="12" t="s">
        <v>79</v>
      </c>
      <c r="AY190" s="166" t="s">
        <v>293</v>
      </c>
    </row>
    <row r="191" spans="2:65" s="1" customFormat="1" ht="16.5" customHeight="1">
      <c r="B191" s="132"/>
      <c r="C191" s="358" t="s">
        <v>519</v>
      </c>
      <c r="D191" s="358" t="s">
        <v>309</v>
      </c>
      <c r="E191" s="359" t="s">
        <v>4172</v>
      </c>
      <c r="F191" s="360" t="s">
        <v>4173</v>
      </c>
      <c r="G191" s="361" t="s">
        <v>493</v>
      </c>
      <c r="H191" s="362">
        <v>0.78</v>
      </c>
      <c r="I191" s="148"/>
      <c r="J191" s="149">
        <f>ROUND(I191*H191,2)</f>
        <v>0</v>
      </c>
      <c r="K191" s="145" t="s">
        <v>383</v>
      </c>
      <c r="L191" s="33"/>
      <c r="M191" s="150" t="s">
        <v>3</v>
      </c>
      <c r="N191" s="151" t="s">
        <v>42</v>
      </c>
      <c r="P191" s="139">
        <f>O191*H191</f>
        <v>0</v>
      </c>
      <c r="Q191" s="139">
        <v>2.64E-3</v>
      </c>
      <c r="R191" s="139">
        <f>Q191*H191</f>
        <v>2.0592000000000002E-3</v>
      </c>
      <c r="S191" s="139">
        <v>0</v>
      </c>
      <c r="T191" s="140">
        <f>S191*H191</f>
        <v>0</v>
      </c>
      <c r="AR191" s="141" t="s">
        <v>308</v>
      </c>
      <c r="AT191" s="141" t="s">
        <v>309</v>
      </c>
      <c r="AU191" s="141" t="s">
        <v>81</v>
      </c>
      <c r="AY191" s="18" t="s">
        <v>293</v>
      </c>
      <c r="BE191" s="142">
        <f>IF(N191="základní",J191,0)</f>
        <v>0</v>
      </c>
      <c r="BF191" s="142">
        <f>IF(N191="snížená",J191,0)</f>
        <v>0</v>
      </c>
      <c r="BG191" s="142">
        <f>IF(N191="zákl. přenesená",J191,0)</f>
        <v>0</v>
      </c>
      <c r="BH191" s="142">
        <f>IF(N191="sníž. přenesená",J191,0)</f>
        <v>0</v>
      </c>
      <c r="BI191" s="142">
        <f>IF(N191="nulová",J191,0)</f>
        <v>0</v>
      </c>
      <c r="BJ191" s="18" t="s">
        <v>79</v>
      </c>
      <c r="BK191" s="142">
        <f>ROUND(I191*H191,2)</f>
        <v>0</v>
      </c>
      <c r="BL191" s="18" t="s">
        <v>308</v>
      </c>
      <c r="BM191" s="141" t="s">
        <v>9505</v>
      </c>
    </row>
    <row r="192" spans="2:65" s="1" customFormat="1">
      <c r="B192" s="33"/>
      <c r="D192" s="162" t="s">
        <v>385</v>
      </c>
      <c r="F192" s="365" t="s">
        <v>4175</v>
      </c>
      <c r="I192" s="159"/>
      <c r="L192" s="33"/>
      <c r="M192" s="164"/>
      <c r="T192" s="54"/>
      <c r="AT192" s="18" t="s">
        <v>385</v>
      </c>
      <c r="AU192" s="18" t="s">
        <v>81</v>
      </c>
    </row>
    <row r="193" spans="2:65" s="15" customFormat="1">
      <c r="B193" s="180"/>
      <c r="D193" s="157" t="s">
        <v>387</v>
      </c>
      <c r="E193" s="181" t="s">
        <v>3</v>
      </c>
      <c r="F193" s="372" t="s">
        <v>9506</v>
      </c>
      <c r="H193" s="181" t="s">
        <v>3</v>
      </c>
      <c r="I193" s="182"/>
      <c r="L193" s="180"/>
      <c r="M193" s="183"/>
      <c r="T193" s="184"/>
      <c r="AT193" s="181" t="s">
        <v>387</v>
      </c>
      <c r="AU193" s="181" t="s">
        <v>81</v>
      </c>
      <c r="AV193" s="15" t="s">
        <v>79</v>
      </c>
      <c r="AW193" s="15" t="s">
        <v>33</v>
      </c>
      <c r="AX193" s="15" t="s">
        <v>71</v>
      </c>
      <c r="AY193" s="181" t="s">
        <v>293</v>
      </c>
    </row>
    <row r="194" spans="2:65" s="12" customFormat="1">
      <c r="B194" s="165"/>
      <c r="D194" s="157" t="s">
        <v>387</v>
      </c>
      <c r="E194" s="166" t="s">
        <v>3</v>
      </c>
      <c r="F194" s="366" t="s">
        <v>9507</v>
      </c>
      <c r="H194" s="367">
        <v>0.19500000000000001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71</v>
      </c>
      <c r="AY194" s="166" t="s">
        <v>293</v>
      </c>
    </row>
    <row r="195" spans="2:65" s="12" customFormat="1">
      <c r="B195" s="165"/>
      <c r="D195" s="157" t="s">
        <v>387</v>
      </c>
      <c r="E195" s="166" t="s">
        <v>3</v>
      </c>
      <c r="F195" s="366" t="s">
        <v>9507</v>
      </c>
      <c r="H195" s="367">
        <v>0.19500000000000001</v>
      </c>
      <c r="I195" s="167"/>
      <c r="L195" s="165"/>
      <c r="M195" s="168"/>
      <c r="T195" s="169"/>
      <c r="AT195" s="166" t="s">
        <v>387</v>
      </c>
      <c r="AU195" s="166" t="s">
        <v>81</v>
      </c>
      <c r="AV195" s="12" t="s">
        <v>81</v>
      </c>
      <c r="AW195" s="12" t="s">
        <v>33</v>
      </c>
      <c r="AX195" s="12" t="s">
        <v>71</v>
      </c>
      <c r="AY195" s="166" t="s">
        <v>293</v>
      </c>
    </row>
    <row r="196" spans="2:65" s="12" customFormat="1">
      <c r="B196" s="165"/>
      <c r="D196" s="157" t="s">
        <v>387</v>
      </c>
      <c r="E196" s="166" t="s">
        <v>3</v>
      </c>
      <c r="F196" s="366" t="s">
        <v>9507</v>
      </c>
      <c r="H196" s="367">
        <v>0.19500000000000001</v>
      </c>
      <c r="I196" s="167"/>
      <c r="L196" s="165"/>
      <c r="M196" s="168"/>
      <c r="T196" s="169"/>
      <c r="AT196" s="166" t="s">
        <v>387</v>
      </c>
      <c r="AU196" s="166" t="s">
        <v>81</v>
      </c>
      <c r="AV196" s="12" t="s">
        <v>81</v>
      </c>
      <c r="AW196" s="12" t="s">
        <v>33</v>
      </c>
      <c r="AX196" s="12" t="s">
        <v>71</v>
      </c>
      <c r="AY196" s="166" t="s">
        <v>293</v>
      </c>
    </row>
    <row r="197" spans="2:65" s="12" customFormat="1">
      <c r="B197" s="165"/>
      <c r="D197" s="157" t="s">
        <v>387</v>
      </c>
      <c r="E197" s="166" t="s">
        <v>3</v>
      </c>
      <c r="F197" s="366" t="s">
        <v>9507</v>
      </c>
      <c r="H197" s="367">
        <v>0.19500000000000001</v>
      </c>
      <c r="I197" s="167"/>
      <c r="L197" s="165"/>
      <c r="M197" s="168"/>
      <c r="T197" s="169"/>
      <c r="AT197" s="166" t="s">
        <v>387</v>
      </c>
      <c r="AU197" s="166" t="s">
        <v>81</v>
      </c>
      <c r="AV197" s="12" t="s">
        <v>81</v>
      </c>
      <c r="AW197" s="12" t="s">
        <v>33</v>
      </c>
      <c r="AX197" s="12" t="s">
        <v>71</v>
      </c>
      <c r="AY197" s="166" t="s">
        <v>293</v>
      </c>
    </row>
    <row r="198" spans="2:65" s="13" customFormat="1">
      <c r="B198" s="170"/>
      <c r="D198" s="157" t="s">
        <v>387</v>
      </c>
      <c r="E198" s="171" t="s">
        <v>3</v>
      </c>
      <c r="F198" s="368" t="s">
        <v>407</v>
      </c>
      <c r="H198" s="369">
        <v>0.78</v>
      </c>
      <c r="I198" s="172"/>
      <c r="L198" s="170"/>
      <c r="M198" s="173"/>
      <c r="T198" s="174"/>
      <c r="AT198" s="171" t="s">
        <v>387</v>
      </c>
      <c r="AU198" s="171" t="s">
        <v>81</v>
      </c>
      <c r="AV198" s="13" t="s">
        <v>308</v>
      </c>
      <c r="AW198" s="13" t="s">
        <v>33</v>
      </c>
      <c r="AX198" s="13" t="s">
        <v>79</v>
      </c>
      <c r="AY198" s="171" t="s">
        <v>293</v>
      </c>
    </row>
    <row r="199" spans="2:65" s="1" customFormat="1" ht="16.5" customHeight="1">
      <c r="B199" s="132"/>
      <c r="C199" s="358" t="s">
        <v>527</v>
      </c>
      <c r="D199" s="358" t="s">
        <v>309</v>
      </c>
      <c r="E199" s="359" t="s">
        <v>4178</v>
      </c>
      <c r="F199" s="360" t="s">
        <v>4179</v>
      </c>
      <c r="G199" s="361" t="s">
        <v>493</v>
      </c>
      <c r="H199" s="362">
        <v>0.78</v>
      </c>
      <c r="I199" s="148"/>
      <c r="J199" s="149">
        <f>ROUND(I199*H199,2)</f>
        <v>0</v>
      </c>
      <c r="K199" s="145" t="s">
        <v>383</v>
      </c>
      <c r="L199" s="33"/>
      <c r="M199" s="150" t="s">
        <v>3</v>
      </c>
      <c r="N199" s="151" t="s">
        <v>42</v>
      </c>
      <c r="P199" s="139">
        <f>O199*H199</f>
        <v>0</v>
      </c>
      <c r="Q199" s="139">
        <v>0</v>
      </c>
      <c r="R199" s="139">
        <f>Q199*H199</f>
        <v>0</v>
      </c>
      <c r="S199" s="139">
        <v>0</v>
      </c>
      <c r="T199" s="140">
        <f>S199*H199</f>
        <v>0</v>
      </c>
      <c r="AR199" s="141" t="s">
        <v>308</v>
      </c>
      <c r="AT199" s="141" t="s">
        <v>309</v>
      </c>
      <c r="AU199" s="141" t="s">
        <v>81</v>
      </c>
      <c r="AY199" s="18" t="s">
        <v>293</v>
      </c>
      <c r="BE199" s="142">
        <f>IF(N199="základní",J199,0)</f>
        <v>0</v>
      </c>
      <c r="BF199" s="142">
        <f>IF(N199="snížená",J199,0)</f>
        <v>0</v>
      </c>
      <c r="BG199" s="142">
        <f>IF(N199="zákl. přenesená",J199,0)</f>
        <v>0</v>
      </c>
      <c r="BH199" s="142">
        <f>IF(N199="sníž. přenesená",J199,0)</f>
        <v>0</v>
      </c>
      <c r="BI199" s="142">
        <f>IF(N199="nulová",J199,0)</f>
        <v>0</v>
      </c>
      <c r="BJ199" s="18" t="s">
        <v>79</v>
      </c>
      <c r="BK199" s="142">
        <f>ROUND(I199*H199,2)</f>
        <v>0</v>
      </c>
      <c r="BL199" s="18" t="s">
        <v>308</v>
      </c>
      <c r="BM199" s="141" t="s">
        <v>9508</v>
      </c>
    </row>
    <row r="200" spans="2:65" s="1" customFormat="1">
      <c r="B200" s="33"/>
      <c r="D200" s="162" t="s">
        <v>385</v>
      </c>
      <c r="F200" s="365" t="s">
        <v>4181</v>
      </c>
      <c r="I200" s="159"/>
      <c r="L200" s="33"/>
      <c r="M200" s="164"/>
      <c r="T200" s="54"/>
      <c r="AT200" s="18" t="s">
        <v>385</v>
      </c>
      <c r="AU200" s="18" t="s">
        <v>81</v>
      </c>
    </row>
    <row r="201" spans="2:65" s="15" customFormat="1">
      <c r="B201" s="180"/>
      <c r="D201" s="157" t="s">
        <v>387</v>
      </c>
      <c r="E201" s="181" t="s">
        <v>3</v>
      </c>
      <c r="F201" s="372" t="s">
        <v>9506</v>
      </c>
      <c r="H201" s="181" t="s">
        <v>3</v>
      </c>
      <c r="I201" s="182"/>
      <c r="L201" s="180"/>
      <c r="M201" s="183"/>
      <c r="T201" s="184"/>
      <c r="AT201" s="181" t="s">
        <v>387</v>
      </c>
      <c r="AU201" s="181" t="s">
        <v>81</v>
      </c>
      <c r="AV201" s="15" t="s">
        <v>79</v>
      </c>
      <c r="AW201" s="15" t="s">
        <v>33</v>
      </c>
      <c r="AX201" s="15" t="s">
        <v>71</v>
      </c>
      <c r="AY201" s="181" t="s">
        <v>293</v>
      </c>
    </row>
    <row r="202" spans="2:65" s="12" customFormat="1">
      <c r="B202" s="165"/>
      <c r="D202" s="157" t="s">
        <v>387</v>
      </c>
      <c r="E202" s="166" t="s">
        <v>3</v>
      </c>
      <c r="F202" s="366" t="s">
        <v>9507</v>
      </c>
      <c r="H202" s="367">
        <v>0.19500000000000001</v>
      </c>
      <c r="I202" s="167"/>
      <c r="L202" s="165"/>
      <c r="M202" s="168"/>
      <c r="T202" s="169"/>
      <c r="AT202" s="166" t="s">
        <v>387</v>
      </c>
      <c r="AU202" s="166" t="s">
        <v>81</v>
      </c>
      <c r="AV202" s="12" t="s">
        <v>81</v>
      </c>
      <c r="AW202" s="12" t="s">
        <v>33</v>
      </c>
      <c r="AX202" s="12" t="s">
        <v>71</v>
      </c>
      <c r="AY202" s="166" t="s">
        <v>293</v>
      </c>
    </row>
    <row r="203" spans="2:65" s="12" customFormat="1">
      <c r="B203" s="165"/>
      <c r="D203" s="157" t="s">
        <v>387</v>
      </c>
      <c r="E203" s="166" t="s">
        <v>3</v>
      </c>
      <c r="F203" s="366" t="s">
        <v>9507</v>
      </c>
      <c r="H203" s="367">
        <v>0.19500000000000001</v>
      </c>
      <c r="I203" s="167"/>
      <c r="L203" s="165"/>
      <c r="M203" s="168"/>
      <c r="T203" s="169"/>
      <c r="AT203" s="166" t="s">
        <v>387</v>
      </c>
      <c r="AU203" s="166" t="s">
        <v>81</v>
      </c>
      <c r="AV203" s="12" t="s">
        <v>81</v>
      </c>
      <c r="AW203" s="12" t="s">
        <v>33</v>
      </c>
      <c r="AX203" s="12" t="s">
        <v>71</v>
      </c>
      <c r="AY203" s="166" t="s">
        <v>293</v>
      </c>
    </row>
    <row r="204" spans="2:65" s="12" customFormat="1">
      <c r="B204" s="165"/>
      <c r="D204" s="157" t="s">
        <v>387</v>
      </c>
      <c r="E204" s="166" t="s">
        <v>3</v>
      </c>
      <c r="F204" s="366" t="s">
        <v>9507</v>
      </c>
      <c r="H204" s="367">
        <v>0.19500000000000001</v>
      </c>
      <c r="I204" s="167"/>
      <c r="L204" s="165"/>
      <c r="M204" s="168"/>
      <c r="T204" s="169"/>
      <c r="AT204" s="166" t="s">
        <v>387</v>
      </c>
      <c r="AU204" s="166" t="s">
        <v>81</v>
      </c>
      <c r="AV204" s="12" t="s">
        <v>81</v>
      </c>
      <c r="AW204" s="12" t="s">
        <v>33</v>
      </c>
      <c r="AX204" s="12" t="s">
        <v>71</v>
      </c>
      <c r="AY204" s="166" t="s">
        <v>293</v>
      </c>
    </row>
    <row r="205" spans="2:65" s="12" customFormat="1">
      <c r="B205" s="165"/>
      <c r="D205" s="157" t="s">
        <v>387</v>
      </c>
      <c r="E205" s="166" t="s">
        <v>3</v>
      </c>
      <c r="F205" s="366" t="s">
        <v>9507</v>
      </c>
      <c r="H205" s="367">
        <v>0.19500000000000001</v>
      </c>
      <c r="I205" s="167"/>
      <c r="L205" s="165"/>
      <c r="M205" s="168"/>
      <c r="T205" s="169"/>
      <c r="AT205" s="166" t="s">
        <v>387</v>
      </c>
      <c r="AU205" s="166" t="s">
        <v>81</v>
      </c>
      <c r="AV205" s="12" t="s">
        <v>81</v>
      </c>
      <c r="AW205" s="12" t="s">
        <v>33</v>
      </c>
      <c r="AX205" s="12" t="s">
        <v>71</v>
      </c>
      <c r="AY205" s="166" t="s">
        <v>293</v>
      </c>
    </row>
    <row r="206" spans="2:65" s="13" customFormat="1">
      <c r="B206" s="170"/>
      <c r="D206" s="157" t="s">
        <v>387</v>
      </c>
      <c r="E206" s="171" t="s">
        <v>3</v>
      </c>
      <c r="F206" s="368" t="s">
        <v>407</v>
      </c>
      <c r="H206" s="369">
        <v>0.78</v>
      </c>
      <c r="I206" s="172"/>
      <c r="L206" s="170"/>
      <c r="M206" s="173"/>
      <c r="T206" s="174"/>
      <c r="AT206" s="171" t="s">
        <v>387</v>
      </c>
      <c r="AU206" s="171" t="s">
        <v>81</v>
      </c>
      <c r="AV206" s="13" t="s">
        <v>308</v>
      </c>
      <c r="AW206" s="13" t="s">
        <v>33</v>
      </c>
      <c r="AX206" s="13" t="s">
        <v>79</v>
      </c>
      <c r="AY206" s="171" t="s">
        <v>293</v>
      </c>
    </row>
    <row r="207" spans="2:65" s="11" customFormat="1" ht="22.9" customHeight="1">
      <c r="B207" s="120"/>
      <c r="D207" s="121" t="s">
        <v>70</v>
      </c>
      <c r="E207" s="130" t="s">
        <v>308</v>
      </c>
      <c r="F207" s="130" t="s">
        <v>673</v>
      </c>
      <c r="I207" s="123"/>
      <c r="J207" s="131">
        <f>BK207</f>
        <v>0</v>
      </c>
      <c r="L207" s="120"/>
      <c r="M207" s="125"/>
      <c r="P207" s="126">
        <f>SUM(P208:P210)</f>
        <v>0</v>
      </c>
      <c r="R207" s="126">
        <f>SUM(R208:R210)</f>
        <v>0</v>
      </c>
      <c r="T207" s="127">
        <f>SUM(T208:T210)</f>
        <v>0</v>
      </c>
      <c r="AR207" s="121" t="s">
        <v>79</v>
      </c>
      <c r="AT207" s="128" t="s">
        <v>70</v>
      </c>
      <c r="AU207" s="128" t="s">
        <v>79</v>
      </c>
      <c r="AY207" s="121" t="s">
        <v>293</v>
      </c>
      <c r="BK207" s="129">
        <f>SUM(BK208:BK210)</f>
        <v>0</v>
      </c>
    </row>
    <row r="208" spans="2:65" s="1" customFormat="1" ht="33" customHeight="1">
      <c r="B208" s="132"/>
      <c r="C208" s="358" t="s">
        <v>532</v>
      </c>
      <c r="D208" s="358" t="s">
        <v>309</v>
      </c>
      <c r="E208" s="359" t="s">
        <v>9509</v>
      </c>
      <c r="F208" s="360" t="s">
        <v>9510</v>
      </c>
      <c r="G208" s="361" t="s">
        <v>397</v>
      </c>
      <c r="H208" s="362">
        <v>0.83699999999999997</v>
      </c>
      <c r="I208" s="148"/>
      <c r="J208" s="149">
        <f>ROUND(I208*H208,2)</f>
        <v>0</v>
      </c>
      <c r="K208" s="145" t="s">
        <v>383</v>
      </c>
      <c r="L208" s="33"/>
      <c r="M208" s="150" t="s">
        <v>3</v>
      </c>
      <c r="N208" s="151" t="s">
        <v>42</v>
      </c>
      <c r="P208" s="139">
        <f>O208*H208</f>
        <v>0</v>
      </c>
      <c r="Q208" s="139">
        <v>0</v>
      </c>
      <c r="R208" s="139">
        <f>Q208*H208</f>
        <v>0</v>
      </c>
      <c r="S208" s="139">
        <v>0</v>
      </c>
      <c r="T208" s="140">
        <f>S208*H208</f>
        <v>0</v>
      </c>
      <c r="AR208" s="141" t="s">
        <v>308</v>
      </c>
      <c r="AT208" s="141" t="s">
        <v>309</v>
      </c>
      <c r="AU208" s="141" t="s">
        <v>81</v>
      </c>
      <c r="AY208" s="18" t="s">
        <v>293</v>
      </c>
      <c r="BE208" s="142">
        <f>IF(N208="základní",J208,0)</f>
        <v>0</v>
      </c>
      <c r="BF208" s="142">
        <f>IF(N208="snížená",J208,0)</f>
        <v>0</v>
      </c>
      <c r="BG208" s="142">
        <f>IF(N208="zákl. přenesená",J208,0)</f>
        <v>0</v>
      </c>
      <c r="BH208" s="142">
        <f>IF(N208="sníž. přenesená",J208,0)</f>
        <v>0</v>
      </c>
      <c r="BI208" s="142">
        <f>IF(N208="nulová",J208,0)</f>
        <v>0</v>
      </c>
      <c r="BJ208" s="18" t="s">
        <v>79</v>
      </c>
      <c r="BK208" s="142">
        <f>ROUND(I208*H208,2)</f>
        <v>0</v>
      </c>
      <c r="BL208" s="18" t="s">
        <v>308</v>
      </c>
      <c r="BM208" s="141" t="s">
        <v>9511</v>
      </c>
    </row>
    <row r="209" spans="2:65" s="1" customFormat="1">
      <c r="B209" s="33"/>
      <c r="D209" s="162" t="s">
        <v>385</v>
      </c>
      <c r="F209" s="365" t="s">
        <v>9512</v>
      </c>
      <c r="I209" s="159"/>
      <c r="L209" s="33"/>
      <c r="M209" s="164"/>
      <c r="T209" s="54"/>
      <c r="AT209" s="18" t="s">
        <v>385</v>
      </c>
      <c r="AU209" s="18" t="s">
        <v>81</v>
      </c>
    </row>
    <row r="210" spans="2:65" s="12" customFormat="1" ht="22.5">
      <c r="B210" s="165"/>
      <c r="D210" s="157" t="s">
        <v>387</v>
      </c>
      <c r="E210" s="166" t="s">
        <v>3</v>
      </c>
      <c r="F210" s="366" t="s">
        <v>9513</v>
      </c>
      <c r="H210" s="367">
        <v>0.83699999999999997</v>
      </c>
      <c r="I210" s="167"/>
      <c r="L210" s="165"/>
      <c r="M210" s="168"/>
      <c r="T210" s="169"/>
      <c r="AT210" s="166" t="s">
        <v>387</v>
      </c>
      <c r="AU210" s="166" t="s">
        <v>81</v>
      </c>
      <c r="AV210" s="12" t="s">
        <v>81</v>
      </c>
      <c r="AW210" s="12" t="s">
        <v>33</v>
      </c>
      <c r="AX210" s="12" t="s">
        <v>79</v>
      </c>
      <c r="AY210" s="166" t="s">
        <v>293</v>
      </c>
    </row>
    <row r="211" spans="2:65" s="11" customFormat="1" ht="22.9" customHeight="1">
      <c r="B211" s="120"/>
      <c r="D211" s="121" t="s">
        <v>70</v>
      </c>
      <c r="E211" s="130" t="s">
        <v>313</v>
      </c>
      <c r="F211" s="130" t="s">
        <v>8679</v>
      </c>
      <c r="I211" s="123"/>
      <c r="J211" s="131">
        <f>BK211</f>
        <v>0</v>
      </c>
      <c r="L211" s="120"/>
      <c r="M211" s="125"/>
      <c r="P211" s="126">
        <f>SUM(P212:P253)</f>
        <v>0</v>
      </c>
      <c r="R211" s="126">
        <f>SUM(R212:R253)</f>
        <v>4.3106295500000007</v>
      </c>
      <c r="T211" s="127">
        <f>SUM(T212:T253)</f>
        <v>0</v>
      </c>
      <c r="AR211" s="121" t="s">
        <v>79</v>
      </c>
      <c r="AT211" s="128" t="s">
        <v>70</v>
      </c>
      <c r="AU211" s="128" t="s">
        <v>79</v>
      </c>
      <c r="AY211" s="121" t="s">
        <v>293</v>
      </c>
      <c r="BK211" s="129">
        <f>SUM(BK212:BK253)</f>
        <v>0</v>
      </c>
    </row>
    <row r="212" spans="2:65" s="1" customFormat="1" ht="16.5" customHeight="1">
      <c r="B212" s="132"/>
      <c r="C212" s="358" t="s">
        <v>539</v>
      </c>
      <c r="D212" s="358" t="s">
        <v>309</v>
      </c>
      <c r="E212" s="359" t="s">
        <v>8730</v>
      </c>
      <c r="F212" s="360" t="s">
        <v>8731</v>
      </c>
      <c r="G212" s="361" t="s">
        <v>451</v>
      </c>
      <c r="H212" s="362">
        <v>65.344999999999999</v>
      </c>
      <c r="I212" s="148"/>
      <c r="J212" s="149">
        <f>ROUND(I212*H212,2)</f>
        <v>0</v>
      </c>
      <c r="K212" s="145" t="s">
        <v>3061</v>
      </c>
      <c r="L212" s="33"/>
      <c r="M212" s="150" t="s">
        <v>3</v>
      </c>
      <c r="N212" s="151" t="s">
        <v>42</v>
      </c>
      <c r="P212" s="139">
        <f>O212*H212</f>
        <v>0</v>
      </c>
      <c r="Q212" s="139">
        <v>0</v>
      </c>
      <c r="R212" s="139">
        <f>Q212*H212</f>
        <v>0</v>
      </c>
      <c r="S212" s="139">
        <v>0</v>
      </c>
      <c r="T212" s="140">
        <f>S212*H212</f>
        <v>0</v>
      </c>
      <c r="AR212" s="141" t="s">
        <v>308</v>
      </c>
      <c r="AT212" s="141" t="s">
        <v>309</v>
      </c>
      <c r="AU212" s="141" t="s">
        <v>81</v>
      </c>
      <c r="AY212" s="18" t="s">
        <v>293</v>
      </c>
      <c r="BE212" s="142">
        <f>IF(N212="základní",J212,0)</f>
        <v>0</v>
      </c>
      <c r="BF212" s="142">
        <f>IF(N212="snížená",J212,0)</f>
        <v>0</v>
      </c>
      <c r="BG212" s="142">
        <f>IF(N212="zákl. přenesená",J212,0)</f>
        <v>0</v>
      </c>
      <c r="BH212" s="142">
        <f>IF(N212="sníž. přenesená",J212,0)</f>
        <v>0</v>
      </c>
      <c r="BI212" s="142">
        <f>IF(N212="nulová",J212,0)</f>
        <v>0</v>
      </c>
      <c r="BJ212" s="18" t="s">
        <v>79</v>
      </c>
      <c r="BK212" s="142">
        <f>ROUND(I212*H212,2)</f>
        <v>0</v>
      </c>
      <c r="BL212" s="18" t="s">
        <v>308</v>
      </c>
      <c r="BM212" s="141" t="s">
        <v>9514</v>
      </c>
    </row>
    <row r="213" spans="2:65" s="1" customFormat="1">
      <c r="B213" s="33"/>
      <c r="D213" s="162" t="s">
        <v>385</v>
      </c>
      <c r="F213" s="365" t="s">
        <v>9184</v>
      </c>
      <c r="I213" s="159"/>
      <c r="L213" s="33"/>
      <c r="M213" s="164"/>
      <c r="T213" s="54"/>
      <c r="AT213" s="18" t="s">
        <v>385</v>
      </c>
      <c r="AU213" s="18" t="s">
        <v>81</v>
      </c>
    </row>
    <row r="214" spans="2:65" s="15" customFormat="1">
      <c r="B214" s="180"/>
      <c r="D214" s="157" t="s">
        <v>387</v>
      </c>
      <c r="E214" s="181" t="s">
        <v>3</v>
      </c>
      <c r="F214" s="372" t="s">
        <v>9515</v>
      </c>
      <c r="H214" s="181" t="s">
        <v>3</v>
      </c>
      <c r="I214" s="182"/>
      <c r="L214" s="180"/>
      <c r="M214" s="183"/>
      <c r="T214" s="184"/>
      <c r="AT214" s="181" t="s">
        <v>387</v>
      </c>
      <c r="AU214" s="181" t="s">
        <v>81</v>
      </c>
      <c r="AV214" s="15" t="s">
        <v>79</v>
      </c>
      <c r="AW214" s="15" t="s">
        <v>33</v>
      </c>
      <c r="AX214" s="15" t="s">
        <v>71</v>
      </c>
      <c r="AY214" s="181" t="s">
        <v>293</v>
      </c>
    </row>
    <row r="215" spans="2:65" s="12" customFormat="1">
      <c r="B215" s="165"/>
      <c r="D215" s="157" t="s">
        <v>387</v>
      </c>
      <c r="E215" s="166" t="s">
        <v>3</v>
      </c>
      <c r="F215" s="366" t="s">
        <v>9516</v>
      </c>
      <c r="H215" s="367">
        <v>65.344999999999999</v>
      </c>
      <c r="I215" s="167"/>
      <c r="L215" s="165"/>
      <c r="M215" s="168"/>
      <c r="T215" s="169"/>
      <c r="AT215" s="166" t="s">
        <v>387</v>
      </c>
      <c r="AU215" s="166" t="s">
        <v>81</v>
      </c>
      <c r="AV215" s="12" t="s">
        <v>81</v>
      </c>
      <c r="AW215" s="12" t="s">
        <v>33</v>
      </c>
      <c r="AX215" s="12" t="s">
        <v>71</v>
      </c>
      <c r="AY215" s="166" t="s">
        <v>293</v>
      </c>
    </row>
    <row r="216" spans="2:65" s="13" customFormat="1">
      <c r="B216" s="170"/>
      <c r="D216" s="157" t="s">
        <v>387</v>
      </c>
      <c r="E216" s="171" t="s">
        <v>3</v>
      </c>
      <c r="F216" s="368" t="s">
        <v>407</v>
      </c>
      <c r="H216" s="369">
        <v>65.344999999999999</v>
      </c>
      <c r="I216" s="172"/>
      <c r="L216" s="170"/>
      <c r="M216" s="173"/>
      <c r="T216" s="174"/>
      <c r="AT216" s="171" t="s">
        <v>387</v>
      </c>
      <c r="AU216" s="171" t="s">
        <v>81</v>
      </c>
      <c r="AV216" s="13" t="s">
        <v>308</v>
      </c>
      <c r="AW216" s="13" t="s">
        <v>33</v>
      </c>
      <c r="AX216" s="13" t="s">
        <v>79</v>
      </c>
      <c r="AY216" s="171" t="s">
        <v>293</v>
      </c>
    </row>
    <row r="217" spans="2:65" s="1" customFormat="1" ht="24.2" customHeight="1">
      <c r="B217" s="132"/>
      <c r="C217" s="353" t="s">
        <v>553</v>
      </c>
      <c r="D217" s="353" t="s">
        <v>290</v>
      </c>
      <c r="E217" s="354" t="s">
        <v>8745</v>
      </c>
      <c r="F217" s="355" t="s">
        <v>8746</v>
      </c>
      <c r="G217" s="356" t="s">
        <v>298</v>
      </c>
      <c r="H217" s="357">
        <v>216</v>
      </c>
      <c r="I217" s="134"/>
      <c r="J217" s="135">
        <f>ROUND(I217*H217,2)</f>
        <v>0</v>
      </c>
      <c r="K217" s="133" t="s">
        <v>383</v>
      </c>
      <c r="L217" s="136"/>
      <c r="M217" s="137" t="s">
        <v>3</v>
      </c>
      <c r="N217" s="138" t="s">
        <v>42</v>
      </c>
      <c r="P217" s="139">
        <f>O217*H217</f>
        <v>0</v>
      </c>
      <c r="Q217" s="139">
        <v>1.23E-3</v>
      </c>
      <c r="R217" s="139">
        <f>Q217*H217</f>
        <v>0.26567999999999997</v>
      </c>
      <c r="S217" s="139">
        <v>0</v>
      </c>
      <c r="T217" s="140">
        <f>S217*H217</f>
        <v>0</v>
      </c>
      <c r="AR217" s="141" t="s">
        <v>325</v>
      </c>
      <c r="AT217" s="141" t="s">
        <v>290</v>
      </c>
      <c r="AU217" s="141" t="s">
        <v>81</v>
      </c>
      <c r="AY217" s="18" t="s">
        <v>293</v>
      </c>
      <c r="BE217" s="142">
        <f>IF(N217="základní",J217,0)</f>
        <v>0</v>
      </c>
      <c r="BF217" s="142">
        <f>IF(N217="snížená",J217,0)</f>
        <v>0</v>
      </c>
      <c r="BG217" s="142">
        <f>IF(N217="zákl. přenesená",J217,0)</f>
        <v>0</v>
      </c>
      <c r="BH217" s="142">
        <f>IF(N217="sníž. přenesená",J217,0)</f>
        <v>0</v>
      </c>
      <c r="BI217" s="142">
        <f>IF(N217="nulová",J217,0)</f>
        <v>0</v>
      </c>
      <c r="BJ217" s="18" t="s">
        <v>79</v>
      </c>
      <c r="BK217" s="142">
        <f>ROUND(I217*H217,2)</f>
        <v>0</v>
      </c>
      <c r="BL217" s="18" t="s">
        <v>308</v>
      </c>
      <c r="BM217" s="141" t="s">
        <v>9517</v>
      </c>
    </row>
    <row r="218" spans="2:65" s="12" customFormat="1">
      <c r="B218" s="165"/>
      <c r="D218" s="157" t="s">
        <v>387</v>
      </c>
      <c r="E218" s="166" t="s">
        <v>3</v>
      </c>
      <c r="F218" s="366" t="s">
        <v>9518</v>
      </c>
      <c r="H218" s="367">
        <v>216</v>
      </c>
      <c r="I218" s="167"/>
      <c r="L218" s="165"/>
      <c r="M218" s="168"/>
      <c r="T218" s="169"/>
      <c r="AT218" s="166" t="s">
        <v>387</v>
      </c>
      <c r="AU218" s="166" t="s">
        <v>81</v>
      </c>
      <c r="AV218" s="12" t="s">
        <v>81</v>
      </c>
      <c r="AW218" s="12" t="s">
        <v>33</v>
      </c>
      <c r="AX218" s="12" t="s">
        <v>79</v>
      </c>
      <c r="AY218" s="166" t="s">
        <v>293</v>
      </c>
    </row>
    <row r="219" spans="2:65" s="1" customFormat="1" ht="16.5" customHeight="1">
      <c r="B219" s="132"/>
      <c r="C219" s="353" t="s">
        <v>572</v>
      </c>
      <c r="D219" s="353" t="s">
        <v>290</v>
      </c>
      <c r="E219" s="354" t="s">
        <v>8749</v>
      </c>
      <c r="F219" s="355" t="s">
        <v>8750</v>
      </c>
      <c r="G219" s="356" t="s">
        <v>451</v>
      </c>
      <c r="H219" s="357">
        <v>65.344999999999999</v>
      </c>
      <c r="I219" s="134"/>
      <c r="J219" s="135">
        <f>ROUND(I219*H219,2)</f>
        <v>0</v>
      </c>
      <c r="K219" s="133" t="s">
        <v>383</v>
      </c>
      <c r="L219" s="136"/>
      <c r="M219" s="137" t="s">
        <v>3</v>
      </c>
      <c r="N219" s="138" t="s">
        <v>42</v>
      </c>
      <c r="P219" s="139">
        <f>O219*H219</f>
        <v>0</v>
      </c>
      <c r="Q219" s="139">
        <v>4.9390000000000003E-2</v>
      </c>
      <c r="R219" s="139">
        <f>Q219*H219</f>
        <v>3.2273895500000003</v>
      </c>
      <c r="S219" s="139">
        <v>0</v>
      </c>
      <c r="T219" s="140">
        <f>S219*H219</f>
        <v>0</v>
      </c>
      <c r="AR219" s="141" t="s">
        <v>325</v>
      </c>
      <c r="AT219" s="141" t="s">
        <v>290</v>
      </c>
      <c r="AU219" s="141" t="s">
        <v>81</v>
      </c>
      <c r="AY219" s="18" t="s">
        <v>293</v>
      </c>
      <c r="BE219" s="142">
        <f>IF(N219="základní",J219,0)</f>
        <v>0</v>
      </c>
      <c r="BF219" s="142">
        <f>IF(N219="snížená",J219,0)</f>
        <v>0</v>
      </c>
      <c r="BG219" s="142">
        <f>IF(N219="zákl. přenesená",J219,0)</f>
        <v>0</v>
      </c>
      <c r="BH219" s="142">
        <f>IF(N219="sníž. přenesená",J219,0)</f>
        <v>0</v>
      </c>
      <c r="BI219" s="142">
        <f>IF(N219="nulová",J219,0)</f>
        <v>0</v>
      </c>
      <c r="BJ219" s="18" t="s">
        <v>79</v>
      </c>
      <c r="BK219" s="142">
        <f>ROUND(I219*H219,2)</f>
        <v>0</v>
      </c>
      <c r="BL219" s="18" t="s">
        <v>308</v>
      </c>
      <c r="BM219" s="141" t="s">
        <v>9519</v>
      </c>
    </row>
    <row r="220" spans="2:65" s="15" customFormat="1">
      <c r="B220" s="180"/>
      <c r="D220" s="157" t="s">
        <v>387</v>
      </c>
      <c r="E220" s="181" t="s">
        <v>3</v>
      </c>
      <c r="F220" s="372" t="s">
        <v>9520</v>
      </c>
      <c r="H220" s="181" t="s">
        <v>3</v>
      </c>
      <c r="I220" s="182"/>
      <c r="L220" s="180"/>
      <c r="M220" s="183"/>
      <c r="T220" s="184"/>
      <c r="AT220" s="181" t="s">
        <v>387</v>
      </c>
      <c r="AU220" s="181" t="s">
        <v>81</v>
      </c>
      <c r="AV220" s="15" t="s">
        <v>79</v>
      </c>
      <c r="AW220" s="15" t="s">
        <v>33</v>
      </c>
      <c r="AX220" s="15" t="s">
        <v>71</v>
      </c>
      <c r="AY220" s="181" t="s">
        <v>293</v>
      </c>
    </row>
    <row r="221" spans="2:65" s="12" customFormat="1">
      <c r="B221" s="165"/>
      <c r="D221" s="157" t="s">
        <v>387</v>
      </c>
      <c r="E221" s="166" t="s">
        <v>3</v>
      </c>
      <c r="F221" s="366" t="s">
        <v>9516</v>
      </c>
      <c r="H221" s="367">
        <v>65.344999999999999</v>
      </c>
      <c r="I221" s="167"/>
      <c r="L221" s="165"/>
      <c r="M221" s="168"/>
      <c r="T221" s="169"/>
      <c r="AT221" s="166" t="s">
        <v>387</v>
      </c>
      <c r="AU221" s="166" t="s">
        <v>81</v>
      </c>
      <c r="AV221" s="12" t="s">
        <v>81</v>
      </c>
      <c r="AW221" s="12" t="s">
        <v>33</v>
      </c>
      <c r="AX221" s="12" t="s">
        <v>71</v>
      </c>
      <c r="AY221" s="166" t="s">
        <v>293</v>
      </c>
    </row>
    <row r="222" spans="2:65" s="13" customFormat="1">
      <c r="B222" s="170"/>
      <c r="D222" s="157" t="s">
        <v>387</v>
      </c>
      <c r="E222" s="171" t="s">
        <v>3</v>
      </c>
      <c r="F222" s="368" t="s">
        <v>407</v>
      </c>
      <c r="H222" s="369">
        <v>65.344999999999999</v>
      </c>
      <c r="I222" s="172"/>
      <c r="L222" s="170"/>
      <c r="M222" s="173"/>
      <c r="T222" s="174"/>
      <c r="AT222" s="171" t="s">
        <v>387</v>
      </c>
      <c r="AU222" s="171" t="s">
        <v>81</v>
      </c>
      <c r="AV222" s="13" t="s">
        <v>308</v>
      </c>
      <c r="AW222" s="13" t="s">
        <v>33</v>
      </c>
      <c r="AX222" s="13" t="s">
        <v>79</v>
      </c>
      <c r="AY222" s="171" t="s">
        <v>293</v>
      </c>
    </row>
    <row r="223" spans="2:65" s="1" customFormat="1" ht="21.75" customHeight="1">
      <c r="B223" s="132"/>
      <c r="C223" s="353" t="s">
        <v>578</v>
      </c>
      <c r="D223" s="353" t="s">
        <v>290</v>
      </c>
      <c r="E223" s="354" t="s">
        <v>8740</v>
      </c>
      <c r="F223" s="355" t="s">
        <v>8741</v>
      </c>
      <c r="G223" s="356" t="s">
        <v>298</v>
      </c>
      <c r="H223" s="357">
        <v>108</v>
      </c>
      <c r="I223" s="134"/>
      <c r="J223" s="135">
        <f>ROUND(I223*H223,2)</f>
        <v>0</v>
      </c>
      <c r="K223" s="133" t="s">
        <v>3061</v>
      </c>
      <c r="L223" s="136"/>
      <c r="M223" s="137" t="s">
        <v>3</v>
      </c>
      <c r="N223" s="138" t="s">
        <v>42</v>
      </c>
      <c r="P223" s="139">
        <f>O223*H223</f>
        <v>0</v>
      </c>
      <c r="Q223" s="139">
        <v>0</v>
      </c>
      <c r="R223" s="139">
        <f>Q223*H223</f>
        <v>0</v>
      </c>
      <c r="S223" s="139">
        <v>0</v>
      </c>
      <c r="T223" s="140">
        <f>S223*H223</f>
        <v>0</v>
      </c>
      <c r="AR223" s="141" t="s">
        <v>325</v>
      </c>
      <c r="AT223" s="141" t="s">
        <v>290</v>
      </c>
      <c r="AU223" s="141" t="s">
        <v>81</v>
      </c>
      <c r="AY223" s="18" t="s">
        <v>293</v>
      </c>
      <c r="BE223" s="142">
        <f>IF(N223="základní",J223,0)</f>
        <v>0</v>
      </c>
      <c r="BF223" s="142">
        <f>IF(N223="snížená",J223,0)</f>
        <v>0</v>
      </c>
      <c r="BG223" s="142">
        <f>IF(N223="zákl. přenesená",J223,0)</f>
        <v>0</v>
      </c>
      <c r="BH223" s="142">
        <f>IF(N223="sníž. přenesená",J223,0)</f>
        <v>0</v>
      </c>
      <c r="BI223" s="142">
        <f>IF(N223="nulová",J223,0)</f>
        <v>0</v>
      </c>
      <c r="BJ223" s="18" t="s">
        <v>79</v>
      </c>
      <c r="BK223" s="142">
        <f>ROUND(I223*H223,2)</f>
        <v>0</v>
      </c>
      <c r="BL223" s="18" t="s">
        <v>308</v>
      </c>
      <c r="BM223" s="141" t="s">
        <v>9521</v>
      </c>
    </row>
    <row r="224" spans="2:65" s="15" customFormat="1">
      <c r="B224" s="180"/>
      <c r="D224" s="157" t="s">
        <v>387</v>
      </c>
      <c r="E224" s="181" t="s">
        <v>3</v>
      </c>
      <c r="F224" s="372" t="s">
        <v>9522</v>
      </c>
      <c r="H224" s="181" t="s">
        <v>3</v>
      </c>
      <c r="I224" s="182"/>
      <c r="L224" s="180"/>
      <c r="M224" s="183"/>
      <c r="T224" s="184"/>
      <c r="AT224" s="181" t="s">
        <v>387</v>
      </c>
      <c r="AU224" s="181" t="s">
        <v>81</v>
      </c>
      <c r="AV224" s="15" t="s">
        <v>79</v>
      </c>
      <c r="AW224" s="15" t="s">
        <v>33</v>
      </c>
      <c r="AX224" s="15" t="s">
        <v>71</v>
      </c>
      <c r="AY224" s="181" t="s">
        <v>293</v>
      </c>
    </row>
    <row r="225" spans="2:65" s="12" customFormat="1">
      <c r="B225" s="165"/>
      <c r="D225" s="157" t="s">
        <v>387</v>
      </c>
      <c r="E225" s="166" t="s">
        <v>3</v>
      </c>
      <c r="F225" s="366" t="s">
        <v>1187</v>
      </c>
      <c r="H225" s="367">
        <v>108</v>
      </c>
      <c r="I225" s="167"/>
      <c r="L225" s="165"/>
      <c r="M225" s="168"/>
      <c r="T225" s="169"/>
      <c r="AT225" s="166" t="s">
        <v>387</v>
      </c>
      <c r="AU225" s="166" t="s">
        <v>81</v>
      </c>
      <c r="AV225" s="12" t="s">
        <v>81</v>
      </c>
      <c r="AW225" s="12" t="s">
        <v>33</v>
      </c>
      <c r="AX225" s="12" t="s">
        <v>79</v>
      </c>
      <c r="AY225" s="166" t="s">
        <v>293</v>
      </c>
    </row>
    <row r="226" spans="2:65" s="1" customFormat="1" ht="16.5" customHeight="1">
      <c r="B226" s="132"/>
      <c r="C226" s="358" t="s">
        <v>585</v>
      </c>
      <c r="D226" s="358" t="s">
        <v>309</v>
      </c>
      <c r="E226" s="359" t="s">
        <v>9523</v>
      </c>
      <c r="F226" s="360" t="s">
        <v>9524</v>
      </c>
      <c r="G226" s="361" t="s">
        <v>451</v>
      </c>
      <c r="H226" s="362">
        <v>65.344999999999999</v>
      </c>
      <c r="I226" s="148"/>
      <c r="J226" s="149">
        <f>ROUND(I226*H226,2)</f>
        <v>0</v>
      </c>
      <c r="K226" s="145" t="s">
        <v>383</v>
      </c>
      <c r="L226" s="33"/>
      <c r="M226" s="150" t="s">
        <v>3</v>
      </c>
      <c r="N226" s="151" t="s">
        <v>42</v>
      </c>
      <c r="P226" s="139">
        <f>O226*H226</f>
        <v>0</v>
      </c>
      <c r="Q226" s="139">
        <v>0</v>
      </c>
      <c r="R226" s="139">
        <f>Q226*H226</f>
        <v>0</v>
      </c>
      <c r="S226" s="139">
        <v>0</v>
      </c>
      <c r="T226" s="140">
        <f>S226*H226</f>
        <v>0</v>
      </c>
      <c r="AR226" s="141" t="s">
        <v>308</v>
      </c>
      <c r="AT226" s="141" t="s">
        <v>309</v>
      </c>
      <c r="AU226" s="141" t="s">
        <v>81</v>
      </c>
      <c r="AY226" s="18" t="s">
        <v>293</v>
      </c>
      <c r="BE226" s="142">
        <f>IF(N226="základní",J226,0)</f>
        <v>0</v>
      </c>
      <c r="BF226" s="142">
        <f>IF(N226="snížená",J226,0)</f>
        <v>0</v>
      </c>
      <c r="BG226" s="142">
        <f>IF(N226="zákl. přenesená",J226,0)</f>
        <v>0</v>
      </c>
      <c r="BH226" s="142">
        <f>IF(N226="sníž. přenesená",J226,0)</f>
        <v>0</v>
      </c>
      <c r="BI226" s="142">
        <f>IF(N226="nulová",J226,0)</f>
        <v>0</v>
      </c>
      <c r="BJ226" s="18" t="s">
        <v>79</v>
      </c>
      <c r="BK226" s="142">
        <f>ROUND(I226*H226,2)</f>
        <v>0</v>
      </c>
      <c r="BL226" s="18" t="s">
        <v>308</v>
      </c>
      <c r="BM226" s="141" t="s">
        <v>9525</v>
      </c>
    </row>
    <row r="227" spans="2:65" s="1" customFormat="1">
      <c r="B227" s="33"/>
      <c r="D227" s="162" t="s">
        <v>385</v>
      </c>
      <c r="F227" s="365" t="s">
        <v>9526</v>
      </c>
      <c r="I227" s="159"/>
      <c r="L227" s="33"/>
      <c r="M227" s="164"/>
      <c r="T227" s="54"/>
      <c r="AT227" s="18" t="s">
        <v>385</v>
      </c>
      <c r="AU227" s="18" t="s">
        <v>81</v>
      </c>
    </row>
    <row r="228" spans="2:65" s="15" customFormat="1">
      <c r="B228" s="180"/>
      <c r="D228" s="157" t="s">
        <v>387</v>
      </c>
      <c r="E228" s="181" t="s">
        <v>3</v>
      </c>
      <c r="F228" s="372" t="s">
        <v>9520</v>
      </c>
      <c r="H228" s="181" t="s">
        <v>3</v>
      </c>
      <c r="I228" s="182"/>
      <c r="L228" s="180"/>
      <c r="M228" s="183"/>
      <c r="T228" s="184"/>
      <c r="AT228" s="181" t="s">
        <v>387</v>
      </c>
      <c r="AU228" s="181" t="s">
        <v>81</v>
      </c>
      <c r="AV228" s="15" t="s">
        <v>79</v>
      </c>
      <c r="AW228" s="15" t="s">
        <v>33</v>
      </c>
      <c r="AX228" s="15" t="s">
        <v>71</v>
      </c>
      <c r="AY228" s="181" t="s">
        <v>293</v>
      </c>
    </row>
    <row r="229" spans="2:65" s="12" customFormat="1">
      <c r="B229" s="165"/>
      <c r="D229" s="157" t="s">
        <v>387</v>
      </c>
      <c r="E229" s="166" t="s">
        <v>3</v>
      </c>
      <c r="F229" s="366" t="s">
        <v>9516</v>
      </c>
      <c r="H229" s="367">
        <v>65.344999999999999</v>
      </c>
      <c r="I229" s="167"/>
      <c r="L229" s="165"/>
      <c r="M229" s="168"/>
      <c r="T229" s="169"/>
      <c r="AT229" s="166" t="s">
        <v>387</v>
      </c>
      <c r="AU229" s="166" t="s">
        <v>81</v>
      </c>
      <c r="AV229" s="12" t="s">
        <v>81</v>
      </c>
      <c r="AW229" s="12" t="s">
        <v>33</v>
      </c>
      <c r="AX229" s="12" t="s">
        <v>71</v>
      </c>
      <c r="AY229" s="166" t="s">
        <v>293</v>
      </c>
    </row>
    <row r="230" spans="2:65" s="13" customFormat="1">
      <c r="B230" s="170"/>
      <c r="D230" s="157" t="s">
        <v>387</v>
      </c>
      <c r="E230" s="171" t="s">
        <v>3</v>
      </c>
      <c r="F230" s="368" t="s">
        <v>407</v>
      </c>
      <c r="H230" s="369">
        <v>65.344999999999999</v>
      </c>
      <c r="I230" s="172"/>
      <c r="L230" s="170"/>
      <c r="M230" s="173"/>
      <c r="T230" s="174"/>
      <c r="AT230" s="171" t="s">
        <v>387</v>
      </c>
      <c r="AU230" s="171" t="s">
        <v>81</v>
      </c>
      <c r="AV230" s="13" t="s">
        <v>308</v>
      </c>
      <c r="AW230" s="13" t="s">
        <v>33</v>
      </c>
      <c r="AX230" s="13" t="s">
        <v>79</v>
      </c>
      <c r="AY230" s="171" t="s">
        <v>293</v>
      </c>
    </row>
    <row r="231" spans="2:65" s="1" customFormat="1" ht="21.75" customHeight="1">
      <c r="B231" s="132"/>
      <c r="C231" s="358" t="s">
        <v>591</v>
      </c>
      <c r="D231" s="358" t="s">
        <v>309</v>
      </c>
      <c r="E231" s="359" t="s">
        <v>9205</v>
      </c>
      <c r="F231" s="360" t="s">
        <v>9206</v>
      </c>
      <c r="G231" s="361" t="s">
        <v>451</v>
      </c>
      <c r="H231" s="362">
        <v>65.344999999999999</v>
      </c>
      <c r="I231" s="148"/>
      <c r="J231" s="149">
        <f>ROUND(I231*H231,2)</f>
        <v>0</v>
      </c>
      <c r="K231" s="145" t="s">
        <v>383</v>
      </c>
      <c r="L231" s="33"/>
      <c r="M231" s="150" t="s">
        <v>3</v>
      </c>
      <c r="N231" s="151" t="s">
        <v>42</v>
      </c>
      <c r="P231" s="139">
        <f>O231*H231</f>
        <v>0</v>
      </c>
      <c r="Q231" s="139">
        <v>0</v>
      </c>
      <c r="R231" s="139">
        <f>Q231*H231</f>
        <v>0</v>
      </c>
      <c r="S231" s="139">
        <v>0</v>
      </c>
      <c r="T231" s="140">
        <f>S231*H231</f>
        <v>0</v>
      </c>
      <c r="AR231" s="141" t="s">
        <v>308</v>
      </c>
      <c r="AT231" s="141" t="s">
        <v>309</v>
      </c>
      <c r="AU231" s="141" t="s">
        <v>81</v>
      </c>
      <c r="AY231" s="18" t="s">
        <v>293</v>
      </c>
      <c r="BE231" s="142">
        <f>IF(N231="základní",J231,0)</f>
        <v>0</v>
      </c>
      <c r="BF231" s="142">
        <f>IF(N231="snížená",J231,0)</f>
        <v>0</v>
      </c>
      <c r="BG231" s="142">
        <f>IF(N231="zákl. přenesená",J231,0)</f>
        <v>0</v>
      </c>
      <c r="BH231" s="142">
        <f>IF(N231="sníž. přenesená",J231,0)</f>
        <v>0</v>
      </c>
      <c r="BI231" s="142">
        <f>IF(N231="nulová",J231,0)</f>
        <v>0</v>
      </c>
      <c r="BJ231" s="18" t="s">
        <v>79</v>
      </c>
      <c r="BK231" s="142">
        <f>ROUND(I231*H231,2)</f>
        <v>0</v>
      </c>
      <c r="BL231" s="18" t="s">
        <v>308</v>
      </c>
      <c r="BM231" s="141" t="s">
        <v>9527</v>
      </c>
    </row>
    <row r="232" spans="2:65" s="1" customFormat="1">
      <c r="B232" s="33"/>
      <c r="D232" s="162" t="s">
        <v>385</v>
      </c>
      <c r="F232" s="365" t="s">
        <v>9208</v>
      </c>
      <c r="I232" s="159"/>
      <c r="L232" s="33"/>
      <c r="M232" s="164"/>
      <c r="T232" s="54"/>
      <c r="AT232" s="18" t="s">
        <v>385</v>
      </c>
      <c r="AU232" s="18" t="s">
        <v>81</v>
      </c>
    </row>
    <row r="233" spans="2:65" s="15" customFormat="1" ht="22.5">
      <c r="B233" s="180"/>
      <c r="D233" s="157" t="s">
        <v>387</v>
      </c>
      <c r="E233" s="181" t="s">
        <v>3</v>
      </c>
      <c r="F233" s="372" t="s">
        <v>9528</v>
      </c>
      <c r="H233" s="181" t="s">
        <v>3</v>
      </c>
      <c r="I233" s="182"/>
      <c r="L233" s="180"/>
      <c r="M233" s="183"/>
      <c r="T233" s="184"/>
      <c r="AT233" s="181" t="s">
        <v>387</v>
      </c>
      <c r="AU233" s="181" t="s">
        <v>81</v>
      </c>
      <c r="AV233" s="15" t="s">
        <v>79</v>
      </c>
      <c r="AW233" s="15" t="s">
        <v>33</v>
      </c>
      <c r="AX233" s="15" t="s">
        <v>71</v>
      </c>
      <c r="AY233" s="181" t="s">
        <v>293</v>
      </c>
    </row>
    <row r="234" spans="2:65" s="12" customFormat="1">
      <c r="B234" s="165"/>
      <c r="D234" s="157" t="s">
        <v>387</v>
      </c>
      <c r="E234" s="166" t="s">
        <v>3</v>
      </c>
      <c r="F234" s="366" t="s">
        <v>9516</v>
      </c>
      <c r="H234" s="367">
        <v>65.344999999999999</v>
      </c>
      <c r="I234" s="167"/>
      <c r="L234" s="165"/>
      <c r="M234" s="168"/>
      <c r="T234" s="169"/>
      <c r="AT234" s="166" t="s">
        <v>387</v>
      </c>
      <c r="AU234" s="166" t="s">
        <v>81</v>
      </c>
      <c r="AV234" s="12" t="s">
        <v>81</v>
      </c>
      <c r="AW234" s="12" t="s">
        <v>33</v>
      </c>
      <c r="AX234" s="12" t="s">
        <v>71</v>
      </c>
      <c r="AY234" s="166" t="s">
        <v>293</v>
      </c>
    </row>
    <row r="235" spans="2:65" s="13" customFormat="1">
      <c r="B235" s="170"/>
      <c r="D235" s="157" t="s">
        <v>387</v>
      </c>
      <c r="E235" s="171" t="s">
        <v>3</v>
      </c>
      <c r="F235" s="368" t="s">
        <v>407</v>
      </c>
      <c r="H235" s="369">
        <v>65.344999999999999</v>
      </c>
      <c r="I235" s="172"/>
      <c r="L235" s="170"/>
      <c r="M235" s="173"/>
      <c r="T235" s="174"/>
      <c r="AT235" s="171" t="s">
        <v>387</v>
      </c>
      <c r="AU235" s="171" t="s">
        <v>81</v>
      </c>
      <c r="AV235" s="13" t="s">
        <v>308</v>
      </c>
      <c r="AW235" s="13" t="s">
        <v>33</v>
      </c>
      <c r="AX235" s="13" t="s">
        <v>79</v>
      </c>
      <c r="AY235" s="171" t="s">
        <v>293</v>
      </c>
    </row>
    <row r="236" spans="2:65" s="1" customFormat="1" ht="16.5" customHeight="1">
      <c r="B236" s="132"/>
      <c r="C236" s="358" t="s">
        <v>597</v>
      </c>
      <c r="D236" s="358" t="s">
        <v>309</v>
      </c>
      <c r="E236" s="359" t="s">
        <v>9210</v>
      </c>
      <c r="F236" s="360" t="s">
        <v>9211</v>
      </c>
      <c r="G236" s="361" t="s">
        <v>298</v>
      </c>
      <c r="H236" s="362">
        <v>6</v>
      </c>
      <c r="I236" s="148"/>
      <c r="J236" s="149">
        <f>ROUND(I236*H236,2)</f>
        <v>0</v>
      </c>
      <c r="K236" s="145" t="s">
        <v>383</v>
      </c>
      <c r="L236" s="33"/>
      <c r="M236" s="150" t="s">
        <v>3</v>
      </c>
      <c r="N236" s="151" t="s">
        <v>42</v>
      </c>
      <c r="P236" s="139">
        <f>O236*H236</f>
        <v>0</v>
      </c>
      <c r="Q236" s="139">
        <v>0</v>
      </c>
      <c r="R236" s="139">
        <f>Q236*H236</f>
        <v>0</v>
      </c>
      <c r="S236" s="139">
        <v>0</v>
      </c>
      <c r="T236" s="140">
        <f>S236*H236</f>
        <v>0</v>
      </c>
      <c r="AR236" s="141" t="s">
        <v>308</v>
      </c>
      <c r="AT236" s="141" t="s">
        <v>309</v>
      </c>
      <c r="AU236" s="141" t="s">
        <v>81</v>
      </c>
      <c r="AY236" s="18" t="s">
        <v>293</v>
      </c>
      <c r="BE236" s="142">
        <f>IF(N236="základní",J236,0)</f>
        <v>0</v>
      </c>
      <c r="BF236" s="142">
        <f>IF(N236="snížená",J236,0)</f>
        <v>0</v>
      </c>
      <c r="BG236" s="142">
        <f>IF(N236="zákl. přenesená",J236,0)</f>
        <v>0</v>
      </c>
      <c r="BH236" s="142">
        <f>IF(N236="sníž. přenesená",J236,0)</f>
        <v>0</v>
      </c>
      <c r="BI236" s="142">
        <f>IF(N236="nulová",J236,0)</f>
        <v>0</v>
      </c>
      <c r="BJ236" s="18" t="s">
        <v>79</v>
      </c>
      <c r="BK236" s="142">
        <f>ROUND(I236*H236,2)</f>
        <v>0</v>
      </c>
      <c r="BL236" s="18" t="s">
        <v>308</v>
      </c>
      <c r="BM236" s="141" t="s">
        <v>9529</v>
      </c>
    </row>
    <row r="237" spans="2:65" s="1" customFormat="1">
      <c r="B237" s="33"/>
      <c r="D237" s="162" t="s">
        <v>385</v>
      </c>
      <c r="F237" s="365" t="s">
        <v>9213</v>
      </c>
      <c r="I237" s="159"/>
      <c r="L237" s="33"/>
      <c r="M237" s="164"/>
      <c r="T237" s="54"/>
      <c r="AT237" s="18" t="s">
        <v>385</v>
      </c>
      <c r="AU237" s="18" t="s">
        <v>81</v>
      </c>
    </row>
    <row r="238" spans="2:65" s="15" customFormat="1">
      <c r="B238" s="180"/>
      <c r="D238" s="157" t="s">
        <v>387</v>
      </c>
      <c r="E238" s="181" t="s">
        <v>3</v>
      </c>
      <c r="F238" s="372" t="s">
        <v>9214</v>
      </c>
      <c r="H238" s="181" t="s">
        <v>3</v>
      </c>
      <c r="I238" s="182"/>
      <c r="L238" s="180"/>
      <c r="M238" s="183"/>
      <c r="T238" s="184"/>
      <c r="AT238" s="181" t="s">
        <v>387</v>
      </c>
      <c r="AU238" s="181" t="s">
        <v>81</v>
      </c>
      <c r="AV238" s="15" t="s">
        <v>79</v>
      </c>
      <c r="AW238" s="15" t="s">
        <v>33</v>
      </c>
      <c r="AX238" s="15" t="s">
        <v>71</v>
      </c>
      <c r="AY238" s="181" t="s">
        <v>293</v>
      </c>
    </row>
    <row r="239" spans="2:65" s="12" customFormat="1">
      <c r="B239" s="165"/>
      <c r="D239" s="157" t="s">
        <v>387</v>
      </c>
      <c r="E239" s="166" t="s">
        <v>3</v>
      </c>
      <c r="F239" s="366" t="s">
        <v>317</v>
      </c>
      <c r="H239" s="367">
        <v>6</v>
      </c>
      <c r="I239" s="167"/>
      <c r="L239" s="165"/>
      <c r="M239" s="168"/>
      <c r="T239" s="169"/>
      <c r="AT239" s="166" t="s">
        <v>387</v>
      </c>
      <c r="AU239" s="166" t="s">
        <v>81</v>
      </c>
      <c r="AV239" s="12" t="s">
        <v>81</v>
      </c>
      <c r="AW239" s="12" t="s">
        <v>33</v>
      </c>
      <c r="AX239" s="12" t="s">
        <v>79</v>
      </c>
      <c r="AY239" s="166" t="s">
        <v>293</v>
      </c>
    </row>
    <row r="240" spans="2:65" s="1" customFormat="1" ht="16.5" customHeight="1">
      <c r="B240" s="132"/>
      <c r="C240" s="358" t="s">
        <v>606</v>
      </c>
      <c r="D240" s="358" t="s">
        <v>309</v>
      </c>
      <c r="E240" s="359" t="s">
        <v>8852</v>
      </c>
      <c r="F240" s="360" t="s">
        <v>8853</v>
      </c>
      <c r="G240" s="361" t="s">
        <v>298</v>
      </c>
      <c r="H240" s="362">
        <v>108</v>
      </c>
      <c r="I240" s="148"/>
      <c r="J240" s="149">
        <f>ROUND(I240*H240,2)</f>
        <v>0</v>
      </c>
      <c r="K240" s="145" t="s">
        <v>3</v>
      </c>
      <c r="L240" s="33"/>
      <c r="M240" s="150" t="s">
        <v>3</v>
      </c>
      <c r="N240" s="151" t="s">
        <v>42</v>
      </c>
      <c r="P240" s="139">
        <f>O240*H240</f>
        <v>0</v>
      </c>
      <c r="Q240" s="139">
        <v>0</v>
      </c>
      <c r="R240" s="139">
        <f>Q240*H240</f>
        <v>0</v>
      </c>
      <c r="S240" s="139">
        <v>0</v>
      </c>
      <c r="T240" s="140">
        <f>S240*H240</f>
        <v>0</v>
      </c>
      <c r="AR240" s="141" t="s">
        <v>308</v>
      </c>
      <c r="AT240" s="141" t="s">
        <v>309</v>
      </c>
      <c r="AU240" s="141" t="s">
        <v>81</v>
      </c>
      <c r="AY240" s="18" t="s">
        <v>293</v>
      </c>
      <c r="BE240" s="142">
        <f>IF(N240="základní",J240,0)</f>
        <v>0</v>
      </c>
      <c r="BF240" s="142">
        <f>IF(N240="snížená",J240,0)</f>
        <v>0</v>
      </c>
      <c r="BG240" s="142">
        <f>IF(N240="zákl. přenesená",J240,0)</f>
        <v>0</v>
      </c>
      <c r="BH240" s="142">
        <f>IF(N240="sníž. přenesená",J240,0)</f>
        <v>0</v>
      </c>
      <c r="BI240" s="142">
        <f>IF(N240="nulová",J240,0)</f>
        <v>0</v>
      </c>
      <c r="BJ240" s="18" t="s">
        <v>79</v>
      </c>
      <c r="BK240" s="142">
        <f>ROUND(I240*H240,2)</f>
        <v>0</v>
      </c>
      <c r="BL240" s="18" t="s">
        <v>308</v>
      </c>
      <c r="BM240" s="141" t="s">
        <v>9530</v>
      </c>
    </row>
    <row r="241" spans="2:65" s="15" customFormat="1">
      <c r="B241" s="180"/>
      <c r="D241" s="157" t="s">
        <v>387</v>
      </c>
      <c r="E241" s="181" t="s">
        <v>3</v>
      </c>
      <c r="F241" s="372" t="s">
        <v>9531</v>
      </c>
      <c r="H241" s="181" t="s">
        <v>3</v>
      </c>
      <c r="I241" s="182"/>
      <c r="L241" s="180"/>
      <c r="M241" s="183"/>
      <c r="T241" s="184"/>
      <c r="AT241" s="181" t="s">
        <v>387</v>
      </c>
      <c r="AU241" s="181" t="s">
        <v>81</v>
      </c>
      <c r="AV241" s="15" t="s">
        <v>79</v>
      </c>
      <c r="AW241" s="15" t="s">
        <v>33</v>
      </c>
      <c r="AX241" s="15" t="s">
        <v>71</v>
      </c>
      <c r="AY241" s="181" t="s">
        <v>293</v>
      </c>
    </row>
    <row r="242" spans="2:65" s="12" customFormat="1">
      <c r="B242" s="165"/>
      <c r="D242" s="157" t="s">
        <v>387</v>
      </c>
      <c r="E242" s="166" t="s">
        <v>3</v>
      </c>
      <c r="F242" s="366" t="s">
        <v>9532</v>
      </c>
      <c r="H242" s="367">
        <v>108</v>
      </c>
      <c r="I242" s="167"/>
      <c r="L242" s="165"/>
      <c r="M242" s="168"/>
      <c r="T242" s="169"/>
      <c r="AT242" s="166" t="s">
        <v>387</v>
      </c>
      <c r="AU242" s="166" t="s">
        <v>81</v>
      </c>
      <c r="AV242" s="12" t="s">
        <v>81</v>
      </c>
      <c r="AW242" s="12" t="s">
        <v>33</v>
      </c>
      <c r="AX242" s="12" t="s">
        <v>71</v>
      </c>
      <c r="AY242" s="166" t="s">
        <v>293</v>
      </c>
    </row>
    <row r="243" spans="2:65" s="13" customFormat="1">
      <c r="B243" s="170"/>
      <c r="D243" s="157" t="s">
        <v>387</v>
      </c>
      <c r="E243" s="171" t="s">
        <v>3</v>
      </c>
      <c r="F243" s="368" t="s">
        <v>407</v>
      </c>
      <c r="H243" s="369">
        <v>108</v>
      </c>
      <c r="I243" s="172"/>
      <c r="L243" s="170"/>
      <c r="M243" s="173"/>
      <c r="T243" s="174"/>
      <c r="AT243" s="171" t="s">
        <v>387</v>
      </c>
      <c r="AU243" s="171" t="s">
        <v>81</v>
      </c>
      <c r="AV243" s="13" t="s">
        <v>308</v>
      </c>
      <c r="AW243" s="13" t="s">
        <v>33</v>
      </c>
      <c r="AX243" s="13" t="s">
        <v>79</v>
      </c>
      <c r="AY243" s="171" t="s">
        <v>293</v>
      </c>
    </row>
    <row r="244" spans="2:65" s="1" customFormat="1" ht="16.5" customHeight="1">
      <c r="B244" s="132"/>
      <c r="C244" s="353" t="s">
        <v>614</v>
      </c>
      <c r="D244" s="353" t="s">
        <v>290</v>
      </c>
      <c r="E244" s="354" t="s">
        <v>9533</v>
      </c>
      <c r="F244" s="355" t="s">
        <v>9534</v>
      </c>
      <c r="G244" s="356" t="s">
        <v>298</v>
      </c>
      <c r="H244" s="357">
        <v>108</v>
      </c>
      <c r="I244" s="134"/>
      <c r="J244" s="135">
        <f>ROUND(I244*H244,2)</f>
        <v>0</v>
      </c>
      <c r="K244" s="133" t="s">
        <v>383</v>
      </c>
      <c r="L244" s="136"/>
      <c r="M244" s="137" t="s">
        <v>3</v>
      </c>
      <c r="N244" s="138" t="s">
        <v>42</v>
      </c>
      <c r="P244" s="139">
        <f>O244*H244</f>
        <v>0</v>
      </c>
      <c r="Q244" s="139">
        <v>7.5700000000000003E-3</v>
      </c>
      <c r="R244" s="139">
        <f>Q244*H244</f>
        <v>0.81756000000000006</v>
      </c>
      <c r="S244" s="139">
        <v>0</v>
      </c>
      <c r="T244" s="140">
        <f>S244*H244</f>
        <v>0</v>
      </c>
      <c r="AR244" s="141" t="s">
        <v>325</v>
      </c>
      <c r="AT244" s="141" t="s">
        <v>290</v>
      </c>
      <c r="AU244" s="141" t="s">
        <v>81</v>
      </c>
      <c r="AY244" s="18" t="s">
        <v>293</v>
      </c>
      <c r="BE244" s="142">
        <f>IF(N244="základní",J244,0)</f>
        <v>0</v>
      </c>
      <c r="BF244" s="142">
        <f>IF(N244="snížená",J244,0)</f>
        <v>0</v>
      </c>
      <c r="BG244" s="142">
        <f>IF(N244="zákl. přenesená",J244,0)</f>
        <v>0</v>
      </c>
      <c r="BH244" s="142">
        <f>IF(N244="sníž. přenesená",J244,0)</f>
        <v>0</v>
      </c>
      <c r="BI244" s="142">
        <f>IF(N244="nulová",J244,0)</f>
        <v>0</v>
      </c>
      <c r="BJ244" s="18" t="s">
        <v>79</v>
      </c>
      <c r="BK244" s="142">
        <f>ROUND(I244*H244,2)</f>
        <v>0</v>
      </c>
      <c r="BL244" s="18" t="s">
        <v>308</v>
      </c>
      <c r="BM244" s="141" t="s">
        <v>9535</v>
      </c>
    </row>
    <row r="245" spans="2:65" s="15" customFormat="1">
      <c r="B245" s="180"/>
      <c r="D245" s="157" t="s">
        <v>387</v>
      </c>
      <c r="E245" s="181" t="s">
        <v>3</v>
      </c>
      <c r="F245" s="372" t="s">
        <v>9531</v>
      </c>
      <c r="H245" s="181" t="s">
        <v>3</v>
      </c>
      <c r="I245" s="182"/>
      <c r="L245" s="180"/>
      <c r="M245" s="183"/>
      <c r="T245" s="184"/>
      <c r="AT245" s="181" t="s">
        <v>387</v>
      </c>
      <c r="AU245" s="181" t="s">
        <v>81</v>
      </c>
      <c r="AV245" s="15" t="s">
        <v>79</v>
      </c>
      <c r="AW245" s="15" t="s">
        <v>33</v>
      </c>
      <c r="AX245" s="15" t="s">
        <v>71</v>
      </c>
      <c r="AY245" s="181" t="s">
        <v>293</v>
      </c>
    </row>
    <row r="246" spans="2:65" s="12" customFormat="1">
      <c r="B246" s="165"/>
      <c r="D246" s="157" t="s">
        <v>387</v>
      </c>
      <c r="E246" s="166" t="s">
        <v>3</v>
      </c>
      <c r="F246" s="366" t="s">
        <v>9532</v>
      </c>
      <c r="H246" s="367">
        <v>108</v>
      </c>
      <c r="I246" s="167"/>
      <c r="L246" s="165"/>
      <c r="M246" s="168"/>
      <c r="T246" s="169"/>
      <c r="AT246" s="166" t="s">
        <v>387</v>
      </c>
      <c r="AU246" s="166" t="s">
        <v>81</v>
      </c>
      <c r="AV246" s="12" t="s">
        <v>81</v>
      </c>
      <c r="AW246" s="12" t="s">
        <v>33</v>
      </c>
      <c r="AX246" s="12" t="s">
        <v>71</v>
      </c>
      <c r="AY246" s="166" t="s">
        <v>293</v>
      </c>
    </row>
    <row r="247" spans="2:65" s="13" customFormat="1">
      <c r="B247" s="170"/>
      <c r="D247" s="157" t="s">
        <v>387</v>
      </c>
      <c r="E247" s="171" t="s">
        <v>3</v>
      </c>
      <c r="F247" s="368" t="s">
        <v>407</v>
      </c>
      <c r="H247" s="369">
        <v>108</v>
      </c>
      <c r="I247" s="172"/>
      <c r="L247" s="170"/>
      <c r="M247" s="173"/>
      <c r="T247" s="174"/>
      <c r="AT247" s="171" t="s">
        <v>387</v>
      </c>
      <c r="AU247" s="171" t="s">
        <v>81</v>
      </c>
      <c r="AV247" s="13" t="s">
        <v>308</v>
      </c>
      <c r="AW247" s="13" t="s">
        <v>33</v>
      </c>
      <c r="AX247" s="13" t="s">
        <v>79</v>
      </c>
      <c r="AY247" s="171" t="s">
        <v>293</v>
      </c>
    </row>
    <row r="248" spans="2:65" s="1" customFormat="1" ht="16.5" customHeight="1">
      <c r="B248" s="132"/>
      <c r="C248" s="353" t="s">
        <v>619</v>
      </c>
      <c r="D248" s="353" t="s">
        <v>290</v>
      </c>
      <c r="E248" s="354" t="s">
        <v>8865</v>
      </c>
      <c r="F248" s="355" t="s">
        <v>8866</v>
      </c>
      <c r="G248" s="356" t="s">
        <v>2052</v>
      </c>
      <c r="H248" s="357">
        <v>97.92</v>
      </c>
      <c r="I248" s="134"/>
      <c r="J248" s="135">
        <f>ROUND(I248*H248,2)</f>
        <v>0</v>
      </c>
      <c r="K248" s="133" t="s">
        <v>3061</v>
      </c>
      <c r="L248" s="136"/>
      <c r="M248" s="137" t="s">
        <v>3</v>
      </c>
      <c r="N248" s="138" t="s">
        <v>42</v>
      </c>
      <c r="P248" s="139">
        <f>O248*H248</f>
        <v>0</v>
      </c>
      <c r="Q248" s="139">
        <v>0</v>
      </c>
      <c r="R248" s="139">
        <f>Q248*H248</f>
        <v>0</v>
      </c>
      <c r="S248" s="139">
        <v>0</v>
      </c>
      <c r="T248" s="140">
        <f>S248*H248</f>
        <v>0</v>
      </c>
      <c r="AR248" s="141" t="s">
        <v>325</v>
      </c>
      <c r="AT248" s="141" t="s">
        <v>290</v>
      </c>
      <c r="AU248" s="141" t="s">
        <v>81</v>
      </c>
      <c r="AY248" s="18" t="s">
        <v>293</v>
      </c>
      <c r="BE248" s="142">
        <f>IF(N248="základní",J248,0)</f>
        <v>0</v>
      </c>
      <c r="BF248" s="142">
        <f>IF(N248="snížená",J248,0)</f>
        <v>0</v>
      </c>
      <c r="BG248" s="142">
        <f>IF(N248="zákl. přenesená",J248,0)</f>
        <v>0</v>
      </c>
      <c r="BH248" s="142">
        <f>IF(N248="sníž. přenesená",J248,0)</f>
        <v>0</v>
      </c>
      <c r="BI248" s="142">
        <f>IF(N248="nulová",J248,0)</f>
        <v>0</v>
      </c>
      <c r="BJ248" s="18" t="s">
        <v>79</v>
      </c>
      <c r="BK248" s="142">
        <f>ROUND(I248*H248,2)</f>
        <v>0</v>
      </c>
      <c r="BL248" s="18" t="s">
        <v>308</v>
      </c>
      <c r="BM248" s="141" t="s">
        <v>9536</v>
      </c>
    </row>
    <row r="249" spans="2:65" s="15" customFormat="1">
      <c r="B249" s="180"/>
      <c r="D249" s="157" t="s">
        <v>387</v>
      </c>
      <c r="E249" s="181" t="s">
        <v>3</v>
      </c>
      <c r="F249" s="372" t="s">
        <v>8868</v>
      </c>
      <c r="H249" s="181" t="s">
        <v>3</v>
      </c>
      <c r="I249" s="182"/>
      <c r="L249" s="180"/>
      <c r="M249" s="183"/>
      <c r="T249" s="184"/>
      <c r="AT249" s="181" t="s">
        <v>387</v>
      </c>
      <c r="AU249" s="181" t="s">
        <v>81</v>
      </c>
      <c r="AV249" s="15" t="s">
        <v>79</v>
      </c>
      <c r="AW249" s="15" t="s">
        <v>33</v>
      </c>
      <c r="AX249" s="15" t="s">
        <v>71</v>
      </c>
      <c r="AY249" s="181" t="s">
        <v>293</v>
      </c>
    </row>
    <row r="250" spans="2:65" s="12" customFormat="1">
      <c r="B250" s="165"/>
      <c r="D250" s="157" t="s">
        <v>387</v>
      </c>
      <c r="E250" s="166" t="s">
        <v>3</v>
      </c>
      <c r="F250" s="366" t="s">
        <v>9220</v>
      </c>
      <c r="H250" s="367">
        <v>97.92</v>
      </c>
      <c r="I250" s="167"/>
      <c r="L250" s="165"/>
      <c r="M250" s="168"/>
      <c r="T250" s="169"/>
      <c r="AT250" s="166" t="s">
        <v>387</v>
      </c>
      <c r="AU250" s="166" t="s">
        <v>81</v>
      </c>
      <c r="AV250" s="12" t="s">
        <v>81</v>
      </c>
      <c r="AW250" s="12" t="s">
        <v>33</v>
      </c>
      <c r="AX250" s="12" t="s">
        <v>79</v>
      </c>
      <c r="AY250" s="166" t="s">
        <v>293</v>
      </c>
    </row>
    <row r="251" spans="2:65" s="1" customFormat="1" ht="24.2" customHeight="1">
      <c r="B251" s="132"/>
      <c r="C251" s="353" t="s">
        <v>634</v>
      </c>
      <c r="D251" s="353" t="s">
        <v>290</v>
      </c>
      <c r="E251" s="354" t="s">
        <v>8870</v>
      </c>
      <c r="F251" s="355" t="s">
        <v>8871</v>
      </c>
      <c r="G251" s="356" t="s">
        <v>431</v>
      </c>
      <c r="H251" s="357">
        <v>0.23499999999999999</v>
      </c>
      <c r="I251" s="134"/>
      <c r="J251" s="135">
        <f>ROUND(I251*H251,2)</f>
        <v>0</v>
      </c>
      <c r="K251" s="133" t="s">
        <v>3061</v>
      </c>
      <c r="L251" s="136"/>
      <c r="M251" s="137" t="s">
        <v>3</v>
      </c>
      <c r="N251" s="138" t="s">
        <v>42</v>
      </c>
      <c r="P251" s="139">
        <f>O251*H251</f>
        <v>0</v>
      </c>
      <c r="Q251" s="139">
        <v>0</v>
      </c>
      <c r="R251" s="139">
        <f>Q251*H251</f>
        <v>0</v>
      </c>
      <c r="S251" s="139">
        <v>0</v>
      </c>
      <c r="T251" s="140">
        <f>S251*H251</f>
        <v>0</v>
      </c>
      <c r="AR251" s="141" t="s">
        <v>325</v>
      </c>
      <c r="AT251" s="141" t="s">
        <v>290</v>
      </c>
      <c r="AU251" s="141" t="s">
        <v>81</v>
      </c>
      <c r="AY251" s="18" t="s">
        <v>293</v>
      </c>
      <c r="BE251" s="142">
        <f>IF(N251="základní",J251,0)</f>
        <v>0</v>
      </c>
      <c r="BF251" s="142">
        <f>IF(N251="snížená",J251,0)</f>
        <v>0</v>
      </c>
      <c r="BG251" s="142">
        <f>IF(N251="zákl. přenesená",J251,0)</f>
        <v>0</v>
      </c>
      <c r="BH251" s="142">
        <f>IF(N251="sníž. přenesená",J251,0)</f>
        <v>0</v>
      </c>
      <c r="BI251" s="142">
        <f>IF(N251="nulová",J251,0)</f>
        <v>0</v>
      </c>
      <c r="BJ251" s="18" t="s">
        <v>79</v>
      </c>
      <c r="BK251" s="142">
        <f>ROUND(I251*H251,2)</f>
        <v>0</v>
      </c>
      <c r="BL251" s="18" t="s">
        <v>308</v>
      </c>
      <c r="BM251" s="141" t="s">
        <v>9537</v>
      </c>
    </row>
    <row r="252" spans="2:65" s="15" customFormat="1" ht="33.75">
      <c r="B252" s="180"/>
      <c r="D252" s="157" t="s">
        <v>387</v>
      </c>
      <c r="E252" s="181" t="s">
        <v>3</v>
      </c>
      <c r="F252" s="372" t="s">
        <v>8873</v>
      </c>
      <c r="H252" s="181" t="s">
        <v>3</v>
      </c>
      <c r="I252" s="182"/>
      <c r="L252" s="180"/>
      <c r="M252" s="183"/>
      <c r="T252" s="184"/>
      <c r="AT252" s="181" t="s">
        <v>387</v>
      </c>
      <c r="AU252" s="181" t="s">
        <v>81</v>
      </c>
      <c r="AV252" s="15" t="s">
        <v>79</v>
      </c>
      <c r="AW252" s="15" t="s">
        <v>33</v>
      </c>
      <c r="AX252" s="15" t="s">
        <v>71</v>
      </c>
      <c r="AY252" s="181" t="s">
        <v>293</v>
      </c>
    </row>
    <row r="253" spans="2:65" s="12" customFormat="1">
      <c r="B253" s="165"/>
      <c r="D253" s="157" t="s">
        <v>387</v>
      </c>
      <c r="E253" s="166" t="s">
        <v>3</v>
      </c>
      <c r="F253" s="366" t="s">
        <v>9538</v>
      </c>
      <c r="H253" s="367">
        <v>0.23499999999999999</v>
      </c>
      <c r="I253" s="167"/>
      <c r="L253" s="165"/>
      <c r="M253" s="168"/>
      <c r="T253" s="169"/>
      <c r="AT253" s="166" t="s">
        <v>387</v>
      </c>
      <c r="AU253" s="166" t="s">
        <v>81</v>
      </c>
      <c r="AV253" s="12" t="s">
        <v>81</v>
      </c>
      <c r="AW253" s="12" t="s">
        <v>33</v>
      </c>
      <c r="AX253" s="12" t="s">
        <v>79</v>
      </c>
      <c r="AY253" s="166" t="s">
        <v>293</v>
      </c>
    </row>
    <row r="254" spans="2:65" s="11" customFormat="1" ht="22.9" customHeight="1">
      <c r="B254" s="120"/>
      <c r="D254" s="121" t="s">
        <v>70</v>
      </c>
      <c r="E254" s="130" t="s">
        <v>325</v>
      </c>
      <c r="F254" s="130" t="s">
        <v>6562</v>
      </c>
      <c r="I254" s="123"/>
      <c r="J254" s="131">
        <f>BK254</f>
        <v>0</v>
      </c>
      <c r="L254" s="120"/>
      <c r="M254" s="125"/>
      <c r="P254" s="126">
        <f>SUM(P255:P285)</f>
        <v>0</v>
      </c>
      <c r="R254" s="126">
        <f>SUM(R255:R285)</f>
        <v>0.25711384999999998</v>
      </c>
      <c r="T254" s="127">
        <f>SUM(T255:T285)</f>
        <v>0</v>
      </c>
      <c r="AR254" s="121" t="s">
        <v>79</v>
      </c>
      <c r="AT254" s="128" t="s">
        <v>70</v>
      </c>
      <c r="AU254" s="128" t="s">
        <v>79</v>
      </c>
      <c r="AY254" s="121" t="s">
        <v>293</v>
      </c>
      <c r="BK254" s="129">
        <f>SUM(BK255:BK285)</f>
        <v>0</v>
      </c>
    </row>
    <row r="255" spans="2:65" s="1" customFormat="1" ht="24.2" customHeight="1">
      <c r="B255" s="132"/>
      <c r="C255" s="358" t="s">
        <v>646</v>
      </c>
      <c r="D255" s="358" t="s">
        <v>309</v>
      </c>
      <c r="E255" s="359" t="s">
        <v>9539</v>
      </c>
      <c r="F255" s="360" t="s">
        <v>9540</v>
      </c>
      <c r="G255" s="361" t="s">
        <v>451</v>
      </c>
      <c r="H255" s="362">
        <v>20.925000000000001</v>
      </c>
      <c r="I255" s="148"/>
      <c r="J255" s="149">
        <f>ROUND(I255*H255,2)</f>
        <v>0</v>
      </c>
      <c r="K255" s="145" t="s">
        <v>383</v>
      </c>
      <c r="L255" s="33"/>
      <c r="M255" s="150" t="s">
        <v>3</v>
      </c>
      <c r="N255" s="151" t="s">
        <v>42</v>
      </c>
      <c r="P255" s="139">
        <f>O255*H255</f>
        <v>0</v>
      </c>
      <c r="Q255" s="139">
        <v>1.0000000000000001E-5</v>
      </c>
      <c r="R255" s="139">
        <f>Q255*H255</f>
        <v>2.0925000000000002E-4</v>
      </c>
      <c r="S255" s="139">
        <v>0</v>
      </c>
      <c r="T255" s="140">
        <f>S255*H255</f>
        <v>0</v>
      </c>
      <c r="AR255" s="141" t="s">
        <v>308</v>
      </c>
      <c r="AT255" s="141" t="s">
        <v>309</v>
      </c>
      <c r="AU255" s="141" t="s">
        <v>81</v>
      </c>
      <c r="AY255" s="18" t="s">
        <v>293</v>
      </c>
      <c r="BE255" s="142">
        <f>IF(N255="základní",J255,0)</f>
        <v>0</v>
      </c>
      <c r="BF255" s="142">
        <f>IF(N255="snížená",J255,0)</f>
        <v>0</v>
      </c>
      <c r="BG255" s="142">
        <f>IF(N255="zákl. přenesená",J255,0)</f>
        <v>0</v>
      </c>
      <c r="BH255" s="142">
        <f>IF(N255="sníž. přenesená",J255,0)</f>
        <v>0</v>
      </c>
      <c r="BI255" s="142">
        <f>IF(N255="nulová",J255,0)</f>
        <v>0</v>
      </c>
      <c r="BJ255" s="18" t="s">
        <v>79</v>
      </c>
      <c r="BK255" s="142">
        <f>ROUND(I255*H255,2)</f>
        <v>0</v>
      </c>
      <c r="BL255" s="18" t="s">
        <v>308</v>
      </c>
      <c r="BM255" s="141" t="s">
        <v>9541</v>
      </c>
    </row>
    <row r="256" spans="2:65" s="1" customFormat="1">
      <c r="B256" s="33"/>
      <c r="D256" s="162" t="s">
        <v>385</v>
      </c>
      <c r="F256" s="365" t="s">
        <v>9542</v>
      </c>
      <c r="I256" s="159"/>
      <c r="L256" s="33"/>
      <c r="M256" s="164"/>
      <c r="T256" s="54"/>
      <c r="AT256" s="18" t="s">
        <v>385</v>
      </c>
      <c r="AU256" s="18" t="s">
        <v>81</v>
      </c>
    </row>
    <row r="257" spans="2:65" s="12" customFormat="1" ht="22.5">
      <c r="B257" s="165"/>
      <c r="D257" s="157" t="s">
        <v>387</v>
      </c>
      <c r="E257" s="166" t="s">
        <v>3</v>
      </c>
      <c r="F257" s="366" t="s">
        <v>9543</v>
      </c>
      <c r="H257" s="367">
        <v>20.925000000000001</v>
      </c>
      <c r="I257" s="167"/>
      <c r="L257" s="165"/>
      <c r="M257" s="168"/>
      <c r="T257" s="169"/>
      <c r="AT257" s="166" t="s">
        <v>387</v>
      </c>
      <c r="AU257" s="166" t="s">
        <v>81</v>
      </c>
      <c r="AV257" s="12" t="s">
        <v>81</v>
      </c>
      <c r="AW257" s="12" t="s">
        <v>33</v>
      </c>
      <c r="AX257" s="12" t="s">
        <v>79</v>
      </c>
      <c r="AY257" s="166" t="s">
        <v>293</v>
      </c>
    </row>
    <row r="258" spans="2:65" s="1" customFormat="1" ht="24.2" customHeight="1">
      <c r="B258" s="132"/>
      <c r="C258" s="353" t="s">
        <v>651</v>
      </c>
      <c r="D258" s="353" t="s">
        <v>290</v>
      </c>
      <c r="E258" s="354" t="s">
        <v>9544</v>
      </c>
      <c r="F258" s="355" t="s">
        <v>9545</v>
      </c>
      <c r="G258" s="356" t="s">
        <v>451</v>
      </c>
      <c r="H258" s="357">
        <v>21.239000000000001</v>
      </c>
      <c r="I258" s="134"/>
      <c r="J258" s="135">
        <f>ROUND(I258*H258,2)</f>
        <v>0</v>
      </c>
      <c r="K258" s="133" t="s">
        <v>383</v>
      </c>
      <c r="L258" s="136"/>
      <c r="M258" s="137" t="s">
        <v>3</v>
      </c>
      <c r="N258" s="138" t="s">
        <v>42</v>
      </c>
      <c r="P258" s="139">
        <f>O258*H258</f>
        <v>0</v>
      </c>
      <c r="Q258" s="139">
        <v>1.4E-3</v>
      </c>
      <c r="R258" s="139">
        <f>Q258*H258</f>
        <v>2.97346E-2</v>
      </c>
      <c r="S258" s="139">
        <v>0</v>
      </c>
      <c r="T258" s="140">
        <f>S258*H258</f>
        <v>0</v>
      </c>
      <c r="AR258" s="141" t="s">
        <v>325</v>
      </c>
      <c r="AT258" s="141" t="s">
        <v>290</v>
      </c>
      <c r="AU258" s="141" t="s">
        <v>81</v>
      </c>
      <c r="AY258" s="18" t="s">
        <v>293</v>
      </c>
      <c r="BE258" s="142">
        <f>IF(N258="základní",J258,0)</f>
        <v>0</v>
      </c>
      <c r="BF258" s="142">
        <f>IF(N258="snížená",J258,0)</f>
        <v>0</v>
      </c>
      <c r="BG258" s="142">
        <f>IF(N258="zákl. přenesená",J258,0)</f>
        <v>0</v>
      </c>
      <c r="BH258" s="142">
        <f>IF(N258="sníž. přenesená",J258,0)</f>
        <v>0</v>
      </c>
      <c r="BI258" s="142">
        <f>IF(N258="nulová",J258,0)</f>
        <v>0</v>
      </c>
      <c r="BJ258" s="18" t="s">
        <v>79</v>
      </c>
      <c r="BK258" s="142">
        <f>ROUND(I258*H258,2)</f>
        <v>0</v>
      </c>
      <c r="BL258" s="18" t="s">
        <v>308</v>
      </c>
      <c r="BM258" s="141" t="s">
        <v>9546</v>
      </c>
    </row>
    <row r="259" spans="2:65" s="12" customFormat="1">
      <c r="B259" s="165"/>
      <c r="D259" s="157" t="s">
        <v>387</v>
      </c>
      <c r="F259" s="366" t="s">
        <v>9547</v>
      </c>
      <c r="H259" s="367">
        <v>21.239000000000001</v>
      </c>
      <c r="I259" s="167"/>
      <c r="L259" s="165"/>
      <c r="M259" s="168"/>
      <c r="T259" s="169"/>
      <c r="AT259" s="166" t="s">
        <v>387</v>
      </c>
      <c r="AU259" s="166" t="s">
        <v>81</v>
      </c>
      <c r="AV259" s="12" t="s">
        <v>81</v>
      </c>
      <c r="AW259" s="12" t="s">
        <v>4</v>
      </c>
      <c r="AX259" s="12" t="s">
        <v>79</v>
      </c>
      <c r="AY259" s="166" t="s">
        <v>293</v>
      </c>
    </row>
    <row r="260" spans="2:65" s="1" customFormat="1" ht="44.25" customHeight="1">
      <c r="B260" s="132"/>
      <c r="C260" s="358" t="s">
        <v>661</v>
      </c>
      <c r="D260" s="358" t="s">
        <v>309</v>
      </c>
      <c r="E260" s="359" t="s">
        <v>9548</v>
      </c>
      <c r="F260" s="360" t="s">
        <v>9549</v>
      </c>
      <c r="G260" s="361" t="s">
        <v>298</v>
      </c>
      <c r="H260" s="362">
        <v>7</v>
      </c>
      <c r="I260" s="148"/>
      <c r="J260" s="149">
        <f>ROUND(I260*H260,2)</f>
        <v>0</v>
      </c>
      <c r="K260" s="145" t="s">
        <v>383</v>
      </c>
      <c r="L260" s="33"/>
      <c r="M260" s="150" t="s">
        <v>3</v>
      </c>
      <c r="N260" s="151" t="s">
        <v>42</v>
      </c>
      <c r="P260" s="139">
        <f>O260*H260</f>
        <v>0</v>
      </c>
      <c r="Q260" s="139">
        <v>0</v>
      </c>
      <c r="R260" s="139">
        <f>Q260*H260</f>
        <v>0</v>
      </c>
      <c r="S260" s="139">
        <v>0</v>
      </c>
      <c r="T260" s="140">
        <f>S260*H260</f>
        <v>0</v>
      </c>
      <c r="AR260" s="141" t="s">
        <v>308</v>
      </c>
      <c r="AT260" s="141" t="s">
        <v>309</v>
      </c>
      <c r="AU260" s="141" t="s">
        <v>81</v>
      </c>
      <c r="AY260" s="18" t="s">
        <v>293</v>
      </c>
      <c r="BE260" s="142">
        <f>IF(N260="základní",J260,0)</f>
        <v>0</v>
      </c>
      <c r="BF260" s="142">
        <f>IF(N260="snížená",J260,0)</f>
        <v>0</v>
      </c>
      <c r="BG260" s="142">
        <f>IF(N260="zákl. přenesená",J260,0)</f>
        <v>0</v>
      </c>
      <c r="BH260" s="142">
        <f>IF(N260="sníž. přenesená",J260,0)</f>
        <v>0</v>
      </c>
      <c r="BI260" s="142">
        <f>IF(N260="nulová",J260,0)</f>
        <v>0</v>
      </c>
      <c r="BJ260" s="18" t="s">
        <v>79</v>
      </c>
      <c r="BK260" s="142">
        <f>ROUND(I260*H260,2)</f>
        <v>0</v>
      </c>
      <c r="BL260" s="18" t="s">
        <v>308</v>
      </c>
      <c r="BM260" s="141" t="s">
        <v>9550</v>
      </c>
    </row>
    <row r="261" spans="2:65" s="1" customFormat="1">
      <c r="B261" s="33"/>
      <c r="D261" s="162" t="s">
        <v>385</v>
      </c>
      <c r="F261" s="365" t="s">
        <v>9551</v>
      </c>
      <c r="I261" s="159"/>
      <c r="L261" s="33"/>
      <c r="M261" s="164"/>
      <c r="T261" s="54"/>
      <c r="AT261" s="18" t="s">
        <v>385</v>
      </c>
      <c r="AU261" s="18" t="s">
        <v>81</v>
      </c>
    </row>
    <row r="262" spans="2:65" s="12" customFormat="1">
      <c r="B262" s="165"/>
      <c r="D262" s="157" t="s">
        <v>387</v>
      </c>
      <c r="E262" s="166" t="s">
        <v>3</v>
      </c>
      <c r="F262" s="366" t="s">
        <v>9552</v>
      </c>
      <c r="H262" s="367">
        <v>5</v>
      </c>
      <c r="I262" s="167"/>
      <c r="L262" s="165"/>
      <c r="M262" s="168"/>
      <c r="T262" s="169"/>
      <c r="AT262" s="166" t="s">
        <v>387</v>
      </c>
      <c r="AU262" s="166" t="s">
        <v>81</v>
      </c>
      <c r="AV262" s="12" t="s">
        <v>81</v>
      </c>
      <c r="AW262" s="12" t="s">
        <v>33</v>
      </c>
      <c r="AX262" s="12" t="s">
        <v>71</v>
      </c>
      <c r="AY262" s="166" t="s">
        <v>293</v>
      </c>
    </row>
    <row r="263" spans="2:65" s="12" customFormat="1">
      <c r="B263" s="165"/>
      <c r="D263" s="157" t="s">
        <v>387</v>
      </c>
      <c r="E263" s="166" t="s">
        <v>3</v>
      </c>
      <c r="F263" s="366" t="s">
        <v>9553</v>
      </c>
      <c r="H263" s="367">
        <v>2</v>
      </c>
      <c r="I263" s="167"/>
      <c r="L263" s="165"/>
      <c r="M263" s="168"/>
      <c r="T263" s="169"/>
      <c r="AT263" s="166" t="s">
        <v>387</v>
      </c>
      <c r="AU263" s="166" t="s">
        <v>81</v>
      </c>
      <c r="AV263" s="12" t="s">
        <v>81</v>
      </c>
      <c r="AW263" s="12" t="s">
        <v>33</v>
      </c>
      <c r="AX263" s="12" t="s">
        <v>71</v>
      </c>
      <c r="AY263" s="166" t="s">
        <v>293</v>
      </c>
    </row>
    <row r="264" spans="2:65" s="13" customFormat="1">
      <c r="B264" s="170"/>
      <c r="D264" s="157" t="s">
        <v>387</v>
      </c>
      <c r="E264" s="171" t="s">
        <v>3</v>
      </c>
      <c r="F264" s="368" t="s">
        <v>407</v>
      </c>
      <c r="H264" s="369">
        <v>7</v>
      </c>
      <c r="I264" s="172"/>
      <c r="L264" s="170"/>
      <c r="M264" s="173"/>
      <c r="T264" s="174"/>
      <c r="AT264" s="171" t="s">
        <v>387</v>
      </c>
      <c r="AU264" s="171" t="s">
        <v>81</v>
      </c>
      <c r="AV264" s="13" t="s">
        <v>308</v>
      </c>
      <c r="AW264" s="13" t="s">
        <v>33</v>
      </c>
      <c r="AX264" s="13" t="s">
        <v>79</v>
      </c>
      <c r="AY264" s="171" t="s">
        <v>293</v>
      </c>
    </row>
    <row r="265" spans="2:65" s="1" customFormat="1" ht="16.5" customHeight="1">
      <c r="B265" s="132"/>
      <c r="C265" s="353" t="s">
        <v>666</v>
      </c>
      <c r="D265" s="353" t="s">
        <v>290</v>
      </c>
      <c r="E265" s="354" t="s">
        <v>9554</v>
      </c>
      <c r="F265" s="355" t="s">
        <v>9555</v>
      </c>
      <c r="G265" s="356" t="s">
        <v>298</v>
      </c>
      <c r="H265" s="357">
        <v>5</v>
      </c>
      <c r="I265" s="134"/>
      <c r="J265" s="135">
        <f>ROUND(I265*H265,2)</f>
        <v>0</v>
      </c>
      <c r="K265" s="133" t="s">
        <v>383</v>
      </c>
      <c r="L265" s="136"/>
      <c r="M265" s="137" t="s">
        <v>3</v>
      </c>
      <c r="N265" s="138" t="s">
        <v>42</v>
      </c>
      <c r="P265" s="139">
        <f>O265*H265</f>
        <v>0</v>
      </c>
      <c r="Q265" s="139">
        <v>4.4000000000000002E-4</v>
      </c>
      <c r="R265" s="139">
        <f>Q265*H265</f>
        <v>2.2000000000000001E-3</v>
      </c>
      <c r="S265" s="139">
        <v>0</v>
      </c>
      <c r="T265" s="140">
        <f>S265*H265</f>
        <v>0</v>
      </c>
      <c r="AR265" s="141" t="s">
        <v>325</v>
      </c>
      <c r="AT265" s="141" t="s">
        <v>290</v>
      </c>
      <c r="AU265" s="141" t="s">
        <v>81</v>
      </c>
      <c r="AY265" s="18" t="s">
        <v>293</v>
      </c>
      <c r="BE265" s="142">
        <f>IF(N265="základní",J265,0)</f>
        <v>0</v>
      </c>
      <c r="BF265" s="142">
        <f>IF(N265="snížená",J265,0)</f>
        <v>0</v>
      </c>
      <c r="BG265" s="142">
        <f>IF(N265="zákl. přenesená",J265,0)</f>
        <v>0</v>
      </c>
      <c r="BH265" s="142">
        <f>IF(N265="sníž. přenesená",J265,0)</f>
        <v>0</v>
      </c>
      <c r="BI265" s="142">
        <f>IF(N265="nulová",J265,0)</f>
        <v>0</v>
      </c>
      <c r="BJ265" s="18" t="s">
        <v>79</v>
      </c>
      <c r="BK265" s="142">
        <f>ROUND(I265*H265,2)</f>
        <v>0</v>
      </c>
      <c r="BL265" s="18" t="s">
        <v>308</v>
      </c>
      <c r="BM265" s="141" t="s">
        <v>9556</v>
      </c>
    </row>
    <row r="266" spans="2:65" s="1" customFormat="1" ht="16.5" customHeight="1">
      <c r="B266" s="132"/>
      <c r="C266" s="353" t="s">
        <v>674</v>
      </c>
      <c r="D266" s="353" t="s">
        <v>290</v>
      </c>
      <c r="E266" s="354" t="s">
        <v>9557</v>
      </c>
      <c r="F266" s="355" t="s">
        <v>9558</v>
      </c>
      <c r="G266" s="356" t="s">
        <v>298</v>
      </c>
      <c r="H266" s="357">
        <v>2</v>
      </c>
      <c r="I266" s="134"/>
      <c r="J266" s="135">
        <f>ROUND(I266*H266,2)</f>
        <v>0</v>
      </c>
      <c r="K266" s="133" t="s">
        <v>383</v>
      </c>
      <c r="L266" s="136"/>
      <c r="M266" s="137" t="s">
        <v>3</v>
      </c>
      <c r="N266" s="138" t="s">
        <v>42</v>
      </c>
      <c r="P266" s="139">
        <f>O266*H266</f>
        <v>0</v>
      </c>
      <c r="Q266" s="139">
        <v>5.1999999999999995E-4</v>
      </c>
      <c r="R266" s="139">
        <f>Q266*H266</f>
        <v>1.0399999999999999E-3</v>
      </c>
      <c r="S266" s="139">
        <v>0</v>
      </c>
      <c r="T266" s="140">
        <f>S266*H266</f>
        <v>0</v>
      </c>
      <c r="AR266" s="141" t="s">
        <v>325</v>
      </c>
      <c r="AT266" s="141" t="s">
        <v>290</v>
      </c>
      <c r="AU266" s="141" t="s">
        <v>81</v>
      </c>
      <c r="AY266" s="18" t="s">
        <v>293</v>
      </c>
      <c r="BE266" s="142">
        <f>IF(N266="základní",J266,0)</f>
        <v>0</v>
      </c>
      <c r="BF266" s="142">
        <f>IF(N266="snížená",J266,0)</f>
        <v>0</v>
      </c>
      <c r="BG266" s="142">
        <f>IF(N266="zákl. přenesená",J266,0)</f>
        <v>0</v>
      </c>
      <c r="BH266" s="142">
        <f>IF(N266="sníž. přenesená",J266,0)</f>
        <v>0</v>
      </c>
      <c r="BI266" s="142">
        <f>IF(N266="nulová",J266,0)</f>
        <v>0</v>
      </c>
      <c r="BJ266" s="18" t="s">
        <v>79</v>
      </c>
      <c r="BK266" s="142">
        <f>ROUND(I266*H266,2)</f>
        <v>0</v>
      </c>
      <c r="BL266" s="18" t="s">
        <v>308</v>
      </c>
      <c r="BM266" s="141" t="s">
        <v>9559</v>
      </c>
    </row>
    <row r="267" spans="2:65" s="1" customFormat="1" ht="37.9" customHeight="1">
      <c r="B267" s="132"/>
      <c r="C267" s="358" t="s">
        <v>691</v>
      </c>
      <c r="D267" s="358" t="s">
        <v>309</v>
      </c>
      <c r="E267" s="359" t="s">
        <v>9560</v>
      </c>
      <c r="F267" s="360" t="s">
        <v>9561</v>
      </c>
      <c r="G267" s="361" t="s">
        <v>298</v>
      </c>
      <c r="H267" s="362">
        <v>1</v>
      </c>
      <c r="I267" s="148"/>
      <c r="J267" s="149">
        <f>ROUND(I267*H267,2)</f>
        <v>0</v>
      </c>
      <c r="K267" s="145" t="s">
        <v>383</v>
      </c>
      <c r="L267" s="33"/>
      <c r="M267" s="150" t="s">
        <v>3</v>
      </c>
      <c r="N267" s="151" t="s">
        <v>42</v>
      </c>
      <c r="P267" s="139">
        <f>O267*H267</f>
        <v>0</v>
      </c>
      <c r="Q267" s="139">
        <v>0</v>
      </c>
      <c r="R267" s="139">
        <f>Q267*H267</f>
        <v>0</v>
      </c>
      <c r="S267" s="139">
        <v>0</v>
      </c>
      <c r="T267" s="140">
        <f>S267*H267</f>
        <v>0</v>
      </c>
      <c r="AR267" s="141" t="s">
        <v>308</v>
      </c>
      <c r="AT267" s="141" t="s">
        <v>309</v>
      </c>
      <c r="AU267" s="141" t="s">
        <v>81</v>
      </c>
      <c r="AY267" s="18" t="s">
        <v>293</v>
      </c>
      <c r="BE267" s="142">
        <f>IF(N267="základní",J267,0)</f>
        <v>0</v>
      </c>
      <c r="BF267" s="142">
        <f>IF(N267="snížená",J267,0)</f>
        <v>0</v>
      </c>
      <c r="BG267" s="142">
        <f>IF(N267="zákl. přenesená",J267,0)</f>
        <v>0</v>
      </c>
      <c r="BH267" s="142">
        <f>IF(N267="sníž. přenesená",J267,0)</f>
        <v>0</v>
      </c>
      <c r="BI267" s="142">
        <f>IF(N267="nulová",J267,0)</f>
        <v>0</v>
      </c>
      <c r="BJ267" s="18" t="s">
        <v>79</v>
      </c>
      <c r="BK267" s="142">
        <f>ROUND(I267*H267,2)</f>
        <v>0</v>
      </c>
      <c r="BL267" s="18" t="s">
        <v>308</v>
      </c>
      <c r="BM267" s="141" t="s">
        <v>9562</v>
      </c>
    </row>
    <row r="268" spans="2:65" s="1" customFormat="1">
      <c r="B268" s="33"/>
      <c r="D268" s="162" t="s">
        <v>385</v>
      </c>
      <c r="F268" s="365" t="s">
        <v>9563</v>
      </c>
      <c r="I268" s="159"/>
      <c r="L268" s="33"/>
      <c r="M268" s="164"/>
      <c r="T268" s="54"/>
      <c r="AT268" s="18" t="s">
        <v>385</v>
      </c>
      <c r="AU268" s="18" t="s">
        <v>81</v>
      </c>
    </row>
    <row r="269" spans="2:65" s="12" customFormat="1">
      <c r="B269" s="165"/>
      <c r="D269" s="157" t="s">
        <v>387</v>
      </c>
      <c r="E269" s="166" t="s">
        <v>3</v>
      </c>
      <c r="F269" s="366" t="s">
        <v>9564</v>
      </c>
      <c r="H269" s="367">
        <v>1</v>
      </c>
      <c r="I269" s="167"/>
      <c r="L269" s="165"/>
      <c r="M269" s="168"/>
      <c r="T269" s="169"/>
      <c r="AT269" s="166" t="s">
        <v>387</v>
      </c>
      <c r="AU269" s="166" t="s">
        <v>81</v>
      </c>
      <c r="AV269" s="12" t="s">
        <v>81</v>
      </c>
      <c r="AW269" s="12" t="s">
        <v>33</v>
      </c>
      <c r="AX269" s="12" t="s">
        <v>79</v>
      </c>
      <c r="AY269" s="166" t="s">
        <v>293</v>
      </c>
    </row>
    <row r="270" spans="2:65" s="1" customFormat="1" ht="21.75" customHeight="1">
      <c r="B270" s="132"/>
      <c r="C270" s="353" t="s">
        <v>710</v>
      </c>
      <c r="D270" s="353" t="s">
        <v>290</v>
      </c>
      <c r="E270" s="354" t="s">
        <v>9565</v>
      </c>
      <c r="F270" s="355" t="s">
        <v>9566</v>
      </c>
      <c r="G270" s="356" t="s">
        <v>298</v>
      </c>
      <c r="H270" s="357">
        <v>1</v>
      </c>
      <c r="I270" s="134"/>
      <c r="J270" s="135">
        <f>ROUND(I270*H270,2)</f>
        <v>0</v>
      </c>
      <c r="K270" s="133" t="s">
        <v>383</v>
      </c>
      <c r="L270" s="136"/>
      <c r="M270" s="137" t="s">
        <v>3</v>
      </c>
      <c r="N270" s="138" t="s">
        <v>42</v>
      </c>
      <c r="P270" s="139">
        <f>O270*H270</f>
        <v>0</v>
      </c>
      <c r="Q270" s="139">
        <v>1.2999999999999999E-3</v>
      </c>
      <c r="R270" s="139">
        <f>Q270*H270</f>
        <v>1.2999999999999999E-3</v>
      </c>
      <c r="S270" s="139">
        <v>0</v>
      </c>
      <c r="T270" s="140">
        <f>S270*H270</f>
        <v>0</v>
      </c>
      <c r="AR270" s="141" t="s">
        <v>325</v>
      </c>
      <c r="AT270" s="141" t="s">
        <v>290</v>
      </c>
      <c r="AU270" s="141" t="s">
        <v>81</v>
      </c>
      <c r="AY270" s="18" t="s">
        <v>293</v>
      </c>
      <c r="BE270" s="142">
        <f>IF(N270="základní",J270,0)</f>
        <v>0</v>
      </c>
      <c r="BF270" s="142">
        <f>IF(N270="snížená",J270,0)</f>
        <v>0</v>
      </c>
      <c r="BG270" s="142">
        <f>IF(N270="zákl. přenesená",J270,0)</f>
        <v>0</v>
      </c>
      <c r="BH270" s="142">
        <f>IF(N270="sníž. přenesená",J270,0)</f>
        <v>0</v>
      </c>
      <c r="BI270" s="142">
        <f>IF(N270="nulová",J270,0)</f>
        <v>0</v>
      </c>
      <c r="BJ270" s="18" t="s">
        <v>79</v>
      </c>
      <c r="BK270" s="142">
        <f>ROUND(I270*H270,2)</f>
        <v>0</v>
      </c>
      <c r="BL270" s="18" t="s">
        <v>308</v>
      </c>
      <c r="BM270" s="141" t="s">
        <v>9567</v>
      </c>
    </row>
    <row r="271" spans="2:65" s="1" customFormat="1" ht="21.75" customHeight="1">
      <c r="B271" s="132"/>
      <c r="C271" s="358" t="s">
        <v>715</v>
      </c>
      <c r="D271" s="358" t="s">
        <v>309</v>
      </c>
      <c r="E271" s="359" t="s">
        <v>9568</v>
      </c>
      <c r="F271" s="360" t="s">
        <v>9569</v>
      </c>
      <c r="G271" s="361" t="s">
        <v>451</v>
      </c>
      <c r="H271" s="362">
        <v>20.925000000000001</v>
      </c>
      <c r="I271" s="148"/>
      <c r="J271" s="149">
        <f>ROUND(I271*H271,2)</f>
        <v>0</v>
      </c>
      <c r="K271" s="145" t="s">
        <v>383</v>
      </c>
      <c r="L271" s="33"/>
      <c r="M271" s="150" t="s">
        <v>3</v>
      </c>
      <c r="N271" s="151" t="s">
        <v>42</v>
      </c>
      <c r="P271" s="139">
        <f>O271*H271</f>
        <v>0</v>
      </c>
      <c r="Q271" s="139">
        <v>0</v>
      </c>
      <c r="R271" s="139">
        <f>Q271*H271</f>
        <v>0</v>
      </c>
      <c r="S271" s="139">
        <v>0</v>
      </c>
      <c r="T271" s="140">
        <f>S271*H271</f>
        <v>0</v>
      </c>
      <c r="AR271" s="141" t="s">
        <v>308</v>
      </c>
      <c r="AT271" s="141" t="s">
        <v>309</v>
      </c>
      <c r="AU271" s="141" t="s">
        <v>81</v>
      </c>
      <c r="AY271" s="18" t="s">
        <v>293</v>
      </c>
      <c r="BE271" s="142">
        <f>IF(N271="základní",J271,0)</f>
        <v>0</v>
      </c>
      <c r="BF271" s="142">
        <f>IF(N271="snížená",J271,0)</f>
        <v>0</v>
      </c>
      <c r="BG271" s="142">
        <f>IF(N271="zákl. přenesená",J271,0)</f>
        <v>0</v>
      </c>
      <c r="BH271" s="142">
        <f>IF(N271="sníž. přenesená",J271,0)</f>
        <v>0</v>
      </c>
      <c r="BI271" s="142">
        <f>IF(N271="nulová",J271,0)</f>
        <v>0</v>
      </c>
      <c r="BJ271" s="18" t="s">
        <v>79</v>
      </c>
      <c r="BK271" s="142">
        <f>ROUND(I271*H271,2)</f>
        <v>0</v>
      </c>
      <c r="BL271" s="18" t="s">
        <v>308</v>
      </c>
      <c r="BM271" s="141" t="s">
        <v>9570</v>
      </c>
    </row>
    <row r="272" spans="2:65" s="1" customFormat="1">
      <c r="B272" s="33"/>
      <c r="D272" s="162" t="s">
        <v>385</v>
      </c>
      <c r="F272" s="365" t="s">
        <v>9571</v>
      </c>
      <c r="I272" s="159"/>
      <c r="L272" s="33"/>
      <c r="M272" s="164"/>
      <c r="T272" s="54"/>
      <c r="AT272" s="18" t="s">
        <v>385</v>
      </c>
      <c r="AU272" s="18" t="s">
        <v>81</v>
      </c>
    </row>
    <row r="273" spans="2:65" s="12" customFormat="1" ht="22.5">
      <c r="B273" s="165"/>
      <c r="D273" s="157" t="s">
        <v>387</v>
      </c>
      <c r="E273" s="166" t="s">
        <v>3</v>
      </c>
      <c r="F273" s="366" t="s">
        <v>9543</v>
      </c>
      <c r="H273" s="367">
        <v>20.925000000000001</v>
      </c>
      <c r="I273" s="167"/>
      <c r="L273" s="165"/>
      <c r="M273" s="168"/>
      <c r="T273" s="169"/>
      <c r="AT273" s="166" t="s">
        <v>387</v>
      </c>
      <c r="AU273" s="166" t="s">
        <v>81</v>
      </c>
      <c r="AV273" s="12" t="s">
        <v>81</v>
      </c>
      <c r="AW273" s="12" t="s">
        <v>33</v>
      </c>
      <c r="AX273" s="12" t="s">
        <v>79</v>
      </c>
      <c r="AY273" s="166" t="s">
        <v>293</v>
      </c>
    </row>
    <row r="274" spans="2:65" s="1" customFormat="1" ht="37.9" customHeight="1">
      <c r="B274" s="132"/>
      <c r="C274" s="358" t="s">
        <v>720</v>
      </c>
      <c r="D274" s="358" t="s">
        <v>309</v>
      </c>
      <c r="E274" s="359" t="s">
        <v>9572</v>
      </c>
      <c r="F274" s="360" t="s">
        <v>9573</v>
      </c>
      <c r="G274" s="361" t="s">
        <v>298</v>
      </c>
      <c r="H274" s="362">
        <v>1</v>
      </c>
      <c r="I274" s="148"/>
      <c r="J274" s="149">
        <f>ROUND(I274*H274,2)</f>
        <v>0</v>
      </c>
      <c r="K274" s="145" t="s">
        <v>383</v>
      </c>
      <c r="L274" s="33"/>
      <c r="M274" s="150" t="s">
        <v>3</v>
      </c>
      <c r="N274" s="151" t="s">
        <v>42</v>
      </c>
      <c r="P274" s="139">
        <f>O274*H274</f>
        <v>0</v>
      </c>
      <c r="Q274" s="139">
        <v>0.10546999999999999</v>
      </c>
      <c r="R274" s="139">
        <f>Q274*H274</f>
        <v>0.10546999999999999</v>
      </c>
      <c r="S274" s="139">
        <v>0</v>
      </c>
      <c r="T274" s="140">
        <f>S274*H274</f>
        <v>0</v>
      </c>
      <c r="AR274" s="141" t="s">
        <v>308</v>
      </c>
      <c r="AT274" s="141" t="s">
        <v>309</v>
      </c>
      <c r="AU274" s="141" t="s">
        <v>81</v>
      </c>
      <c r="AY274" s="18" t="s">
        <v>293</v>
      </c>
      <c r="BE274" s="142">
        <f>IF(N274="základní",J274,0)</f>
        <v>0</v>
      </c>
      <c r="BF274" s="142">
        <f>IF(N274="snížená",J274,0)</f>
        <v>0</v>
      </c>
      <c r="BG274" s="142">
        <f>IF(N274="zákl. přenesená",J274,0)</f>
        <v>0</v>
      </c>
      <c r="BH274" s="142">
        <f>IF(N274="sníž. přenesená",J274,0)</f>
        <v>0</v>
      </c>
      <c r="BI274" s="142">
        <f>IF(N274="nulová",J274,0)</f>
        <v>0</v>
      </c>
      <c r="BJ274" s="18" t="s">
        <v>79</v>
      </c>
      <c r="BK274" s="142">
        <f>ROUND(I274*H274,2)</f>
        <v>0</v>
      </c>
      <c r="BL274" s="18" t="s">
        <v>308</v>
      </c>
      <c r="BM274" s="141" t="s">
        <v>9574</v>
      </c>
    </row>
    <row r="275" spans="2:65" s="1" customFormat="1">
      <c r="B275" s="33"/>
      <c r="D275" s="162" t="s">
        <v>385</v>
      </c>
      <c r="F275" s="365" t="s">
        <v>9575</v>
      </c>
      <c r="I275" s="159"/>
      <c r="L275" s="33"/>
      <c r="M275" s="164"/>
      <c r="T275" s="54"/>
      <c r="AT275" s="18" t="s">
        <v>385</v>
      </c>
      <c r="AU275" s="18" t="s">
        <v>81</v>
      </c>
    </row>
    <row r="276" spans="2:65" s="12" customFormat="1">
      <c r="B276" s="165"/>
      <c r="D276" s="157" t="s">
        <v>387</v>
      </c>
      <c r="E276" s="166" t="s">
        <v>3</v>
      </c>
      <c r="F276" s="366" t="s">
        <v>9576</v>
      </c>
      <c r="H276" s="367">
        <v>1</v>
      </c>
      <c r="I276" s="167"/>
      <c r="L276" s="165"/>
      <c r="M276" s="168"/>
      <c r="T276" s="169"/>
      <c r="AT276" s="166" t="s">
        <v>387</v>
      </c>
      <c r="AU276" s="166" t="s">
        <v>81</v>
      </c>
      <c r="AV276" s="12" t="s">
        <v>81</v>
      </c>
      <c r="AW276" s="12" t="s">
        <v>33</v>
      </c>
      <c r="AX276" s="12" t="s">
        <v>79</v>
      </c>
      <c r="AY276" s="166" t="s">
        <v>293</v>
      </c>
    </row>
    <row r="277" spans="2:65" s="1" customFormat="1" ht="37.9" customHeight="1">
      <c r="B277" s="132"/>
      <c r="C277" s="358" t="s">
        <v>725</v>
      </c>
      <c r="D277" s="358" t="s">
        <v>309</v>
      </c>
      <c r="E277" s="359" t="s">
        <v>9577</v>
      </c>
      <c r="F277" s="360" t="s">
        <v>9578</v>
      </c>
      <c r="G277" s="361" t="s">
        <v>298</v>
      </c>
      <c r="H277" s="362">
        <v>1</v>
      </c>
      <c r="I277" s="148"/>
      <c r="J277" s="149">
        <f>ROUND(I277*H277,2)</f>
        <v>0</v>
      </c>
      <c r="K277" s="145" t="s">
        <v>383</v>
      </c>
      <c r="L277" s="33"/>
      <c r="M277" s="150" t="s">
        <v>3</v>
      </c>
      <c r="N277" s="151" t="s">
        <v>42</v>
      </c>
      <c r="P277" s="139">
        <f>O277*H277</f>
        <v>0</v>
      </c>
      <c r="Q277" s="139">
        <v>2.4240000000000001E-2</v>
      </c>
      <c r="R277" s="139">
        <f>Q277*H277</f>
        <v>2.4240000000000001E-2</v>
      </c>
      <c r="S277" s="139">
        <v>0</v>
      </c>
      <c r="T277" s="140">
        <f>S277*H277</f>
        <v>0</v>
      </c>
      <c r="AR277" s="141" t="s">
        <v>308</v>
      </c>
      <c r="AT277" s="141" t="s">
        <v>309</v>
      </c>
      <c r="AU277" s="141" t="s">
        <v>81</v>
      </c>
      <c r="AY277" s="18" t="s">
        <v>293</v>
      </c>
      <c r="BE277" s="142">
        <f>IF(N277="základní",J277,0)</f>
        <v>0</v>
      </c>
      <c r="BF277" s="142">
        <f>IF(N277="snížená",J277,0)</f>
        <v>0</v>
      </c>
      <c r="BG277" s="142">
        <f>IF(N277="zákl. přenesená",J277,0)</f>
        <v>0</v>
      </c>
      <c r="BH277" s="142">
        <f>IF(N277="sníž. přenesená",J277,0)</f>
        <v>0</v>
      </c>
      <c r="BI277" s="142">
        <f>IF(N277="nulová",J277,0)</f>
        <v>0</v>
      </c>
      <c r="BJ277" s="18" t="s">
        <v>79</v>
      </c>
      <c r="BK277" s="142">
        <f>ROUND(I277*H277,2)</f>
        <v>0</v>
      </c>
      <c r="BL277" s="18" t="s">
        <v>308</v>
      </c>
      <c r="BM277" s="141" t="s">
        <v>9579</v>
      </c>
    </row>
    <row r="278" spans="2:65" s="1" customFormat="1">
      <c r="B278" s="33"/>
      <c r="D278" s="162" t="s">
        <v>385</v>
      </c>
      <c r="F278" s="365" t="s">
        <v>9580</v>
      </c>
      <c r="I278" s="159"/>
      <c r="L278" s="33"/>
      <c r="M278" s="164"/>
      <c r="T278" s="54"/>
      <c r="AT278" s="18" t="s">
        <v>385</v>
      </c>
      <c r="AU278" s="18" t="s">
        <v>81</v>
      </c>
    </row>
    <row r="279" spans="2:65" s="12" customFormat="1">
      <c r="B279" s="165"/>
      <c r="D279" s="157" t="s">
        <v>387</v>
      </c>
      <c r="E279" s="166" t="s">
        <v>3</v>
      </c>
      <c r="F279" s="366" t="s">
        <v>9576</v>
      </c>
      <c r="H279" s="367">
        <v>1</v>
      </c>
      <c r="I279" s="167"/>
      <c r="L279" s="165"/>
      <c r="M279" s="168"/>
      <c r="T279" s="169"/>
      <c r="AT279" s="166" t="s">
        <v>387</v>
      </c>
      <c r="AU279" s="166" t="s">
        <v>81</v>
      </c>
      <c r="AV279" s="12" t="s">
        <v>81</v>
      </c>
      <c r="AW279" s="12" t="s">
        <v>33</v>
      </c>
      <c r="AX279" s="12" t="s">
        <v>79</v>
      </c>
      <c r="AY279" s="166" t="s">
        <v>293</v>
      </c>
    </row>
    <row r="280" spans="2:65" s="1" customFormat="1" ht="37.9" customHeight="1">
      <c r="B280" s="132"/>
      <c r="C280" s="358" t="s">
        <v>733</v>
      </c>
      <c r="D280" s="358" t="s">
        <v>309</v>
      </c>
      <c r="E280" s="359" t="s">
        <v>9581</v>
      </c>
      <c r="F280" s="360" t="s">
        <v>9582</v>
      </c>
      <c r="G280" s="361" t="s">
        <v>298</v>
      </c>
      <c r="H280" s="362">
        <v>1</v>
      </c>
      <c r="I280" s="148"/>
      <c r="J280" s="149">
        <f>ROUND(I280*H280,2)</f>
        <v>0</v>
      </c>
      <c r="K280" s="145" t="s">
        <v>383</v>
      </c>
      <c r="L280" s="33"/>
      <c r="M280" s="150" t="s">
        <v>3</v>
      </c>
      <c r="N280" s="151" t="s">
        <v>42</v>
      </c>
      <c r="P280" s="139">
        <f>O280*H280</f>
        <v>0</v>
      </c>
      <c r="Q280" s="139">
        <v>0</v>
      </c>
      <c r="R280" s="139">
        <f>Q280*H280</f>
        <v>0</v>
      </c>
      <c r="S280" s="139">
        <v>0</v>
      </c>
      <c r="T280" s="140">
        <f>S280*H280</f>
        <v>0</v>
      </c>
      <c r="AR280" s="141" t="s">
        <v>308</v>
      </c>
      <c r="AT280" s="141" t="s">
        <v>309</v>
      </c>
      <c r="AU280" s="141" t="s">
        <v>81</v>
      </c>
      <c r="AY280" s="18" t="s">
        <v>293</v>
      </c>
      <c r="BE280" s="142">
        <f>IF(N280="základní",J280,0)</f>
        <v>0</v>
      </c>
      <c r="BF280" s="142">
        <f>IF(N280="snížená",J280,0)</f>
        <v>0</v>
      </c>
      <c r="BG280" s="142">
        <f>IF(N280="zákl. přenesená",J280,0)</f>
        <v>0</v>
      </c>
      <c r="BH280" s="142">
        <f>IF(N280="sníž. přenesená",J280,0)</f>
        <v>0</v>
      </c>
      <c r="BI280" s="142">
        <f>IF(N280="nulová",J280,0)</f>
        <v>0</v>
      </c>
      <c r="BJ280" s="18" t="s">
        <v>79</v>
      </c>
      <c r="BK280" s="142">
        <f>ROUND(I280*H280,2)</f>
        <v>0</v>
      </c>
      <c r="BL280" s="18" t="s">
        <v>308</v>
      </c>
      <c r="BM280" s="141" t="s">
        <v>9583</v>
      </c>
    </row>
    <row r="281" spans="2:65" s="1" customFormat="1">
      <c r="B281" s="33"/>
      <c r="D281" s="162" t="s">
        <v>385</v>
      </c>
      <c r="F281" s="365" t="s">
        <v>9584</v>
      </c>
      <c r="I281" s="159"/>
      <c r="L281" s="33"/>
      <c r="M281" s="164"/>
      <c r="T281" s="54"/>
      <c r="AT281" s="18" t="s">
        <v>385</v>
      </c>
      <c r="AU281" s="18" t="s">
        <v>81</v>
      </c>
    </row>
    <row r="282" spans="2:65" s="12" customFormat="1">
      <c r="B282" s="165"/>
      <c r="D282" s="157" t="s">
        <v>387</v>
      </c>
      <c r="E282" s="166" t="s">
        <v>3</v>
      </c>
      <c r="F282" s="366" t="s">
        <v>9576</v>
      </c>
      <c r="H282" s="367">
        <v>1</v>
      </c>
      <c r="I282" s="167"/>
      <c r="L282" s="165"/>
      <c r="M282" s="168"/>
      <c r="T282" s="169"/>
      <c r="AT282" s="166" t="s">
        <v>387</v>
      </c>
      <c r="AU282" s="166" t="s">
        <v>81</v>
      </c>
      <c r="AV282" s="12" t="s">
        <v>81</v>
      </c>
      <c r="AW282" s="12" t="s">
        <v>33</v>
      </c>
      <c r="AX282" s="12" t="s">
        <v>79</v>
      </c>
      <c r="AY282" s="166" t="s">
        <v>293</v>
      </c>
    </row>
    <row r="283" spans="2:65" s="1" customFormat="1" ht="37.9" customHeight="1">
      <c r="B283" s="132"/>
      <c r="C283" s="358" t="s">
        <v>741</v>
      </c>
      <c r="D283" s="358" t="s">
        <v>309</v>
      </c>
      <c r="E283" s="359" t="s">
        <v>9585</v>
      </c>
      <c r="F283" s="360" t="s">
        <v>9586</v>
      </c>
      <c r="G283" s="361" t="s">
        <v>298</v>
      </c>
      <c r="H283" s="362">
        <v>1</v>
      </c>
      <c r="I283" s="148"/>
      <c r="J283" s="149">
        <f>ROUND(I283*H283,2)</f>
        <v>0</v>
      </c>
      <c r="K283" s="145" t="s">
        <v>383</v>
      </c>
      <c r="L283" s="33"/>
      <c r="M283" s="150" t="s">
        <v>3</v>
      </c>
      <c r="N283" s="151" t="s">
        <v>42</v>
      </c>
      <c r="P283" s="139">
        <f>O283*H283</f>
        <v>0</v>
      </c>
      <c r="Q283" s="139">
        <v>9.2920000000000003E-2</v>
      </c>
      <c r="R283" s="139">
        <f>Q283*H283</f>
        <v>9.2920000000000003E-2</v>
      </c>
      <c r="S283" s="139">
        <v>0</v>
      </c>
      <c r="T283" s="140">
        <f>S283*H283</f>
        <v>0</v>
      </c>
      <c r="AR283" s="141" t="s">
        <v>308</v>
      </c>
      <c r="AT283" s="141" t="s">
        <v>309</v>
      </c>
      <c r="AU283" s="141" t="s">
        <v>81</v>
      </c>
      <c r="AY283" s="18" t="s">
        <v>293</v>
      </c>
      <c r="BE283" s="142">
        <f>IF(N283="základní",J283,0)</f>
        <v>0</v>
      </c>
      <c r="BF283" s="142">
        <f>IF(N283="snížená",J283,0)</f>
        <v>0</v>
      </c>
      <c r="BG283" s="142">
        <f>IF(N283="zákl. přenesená",J283,0)</f>
        <v>0</v>
      </c>
      <c r="BH283" s="142">
        <f>IF(N283="sníž. přenesená",J283,0)</f>
        <v>0</v>
      </c>
      <c r="BI283" s="142">
        <f>IF(N283="nulová",J283,0)</f>
        <v>0</v>
      </c>
      <c r="BJ283" s="18" t="s">
        <v>79</v>
      </c>
      <c r="BK283" s="142">
        <f>ROUND(I283*H283,2)</f>
        <v>0</v>
      </c>
      <c r="BL283" s="18" t="s">
        <v>308</v>
      </c>
      <c r="BM283" s="141" t="s">
        <v>9587</v>
      </c>
    </row>
    <row r="284" spans="2:65" s="1" customFormat="1">
      <c r="B284" s="33"/>
      <c r="D284" s="162" t="s">
        <v>385</v>
      </c>
      <c r="F284" s="365" t="s">
        <v>9588</v>
      </c>
      <c r="I284" s="159"/>
      <c r="L284" s="33"/>
      <c r="M284" s="164"/>
      <c r="T284" s="54"/>
      <c r="AT284" s="18" t="s">
        <v>385</v>
      </c>
      <c r="AU284" s="18" t="s">
        <v>81</v>
      </c>
    </row>
    <row r="285" spans="2:65" s="12" customFormat="1">
      <c r="B285" s="165"/>
      <c r="D285" s="157" t="s">
        <v>387</v>
      </c>
      <c r="E285" s="166" t="s">
        <v>3</v>
      </c>
      <c r="F285" s="366" t="s">
        <v>9576</v>
      </c>
      <c r="H285" s="367">
        <v>1</v>
      </c>
      <c r="I285" s="167"/>
      <c r="L285" s="165"/>
      <c r="M285" s="168"/>
      <c r="T285" s="169"/>
      <c r="AT285" s="166" t="s">
        <v>387</v>
      </c>
      <c r="AU285" s="166" t="s">
        <v>81</v>
      </c>
      <c r="AV285" s="12" t="s">
        <v>81</v>
      </c>
      <c r="AW285" s="12" t="s">
        <v>33</v>
      </c>
      <c r="AX285" s="12" t="s">
        <v>79</v>
      </c>
      <c r="AY285" s="166" t="s">
        <v>293</v>
      </c>
    </row>
    <row r="286" spans="2:65" s="11" customFormat="1" ht="22.9" customHeight="1">
      <c r="B286" s="120"/>
      <c r="D286" s="121" t="s">
        <v>70</v>
      </c>
      <c r="E286" s="130" t="s">
        <v>1314</v>
      </c>
      <c r="F286" s="130" t="s">
        <v>1315</v>
      </c>
      <c r="I286" s="123"/>
      <c r="J286" s="131">
        <f>BK286</f>
        <v>0</v>
      </c>
      <c r="L286" s="120"/>
      <c r="M286" s="125"/>
      <c r="P286" s="126">
        <f>SUM(P287:P290)</f>
        <v>0</v>
      </c>
      <c r="R286" s="126">
        <f>SUM(R287:R290)</f>
        <v>0</v>
      </c>
      <c r="T286" s="127">
        <f>SUM(T287:T290)</f>
        <v>0</v>
      </c>
      <c r="AR286" s="121" t="s">
        <v>79</v>
      </c>
      <c r="AT286" s="128" t="s">
        <v>70</v>
      </c>
      <c r="AU286" s="128" t="s">
        <v>79</v>
      </c>
      <c r="AY286" s="121" t="s">
        <v>293</v>
      </c>
      <c r="BK286" s="129">
        <f>SUM(BK287:BK290)</f>
        <v>0</v>
      </c>
    </row>
    <row r="287" spans="2:65" s="1" customFormat="1" ht="76.349999999999994" customHeight="1">
      <c r="B287" s="132"/>
      <c r="C287" s="358" t="s">
        <v>750</v>
      </c>
      <c r="D287" s="358" t="s">
        <v>309</v>
      </c>
      <c r="E287" s="359" t="s">
        <v>9589</v>
      </c>
      <c r="F287" s="360" t="s">
        <v>9590</v>
      </c>
      <c r="G287" s="361" t="s">
        <v>431</v>
      </c>
      <c r="H287" s="362">
        <v>2743.1930000000002</v>
      </c>
      <c r="I287" s="148"/>
      <c r="J287" s="149">
        <f>ROUND(I287*H287,2)</f>
        <v>0</v>
      </c>
      <c r="K287" s="145" t="s">
        <v>383</v>
      </c>
      <c r="L287" s="33"/>
      <c r="M287" s="150" t="s">
        <v>3</v>
      </c>
      <c r="N287" s="151" t="s">
        <v>42</v>
      </c>
      <c r="P287" s="139">
        <f>O287*H287</f>
        <v>0</v>
      </c>
      <c r="Q287" s="139">
        <v>0</v>
      </c>
      <c r="R287" s="139">
        <f>Q287*H287</f>
        <v>0</v>
      </c>
      <c r="S287" s="139">
        <v>0</v>
      </c>
      <c r="T287" s="140">
        <f>S287*H287</f>
        <v>0</v>
      </c>
      <c r="AR287" s="141" t="s">
        <v>308</v>
      </c>
      <c r="AT287" s="141" t="s">
        <v>309</v>
      </c>
      <c r="AU287" s="141" t="s">
        <v>81</v>
      </c>
      <c r="AY287" s="18" t="s">
        <v>293</v>
      </c>
      <c r="BE287" s="142">
        <f>IF(N287="základní",J287,0)</f>
        <v>0</v>
      </c>
      <c r="BF287" s="142">
        <f>IF(N287="snížená",J287,0)</f>
        <v>0</v>
      </c>
      <c r="BG287" s="142">
        <f>IF(N287="zákl. přenesená",J287,0)</f>
        <v>0</v>
      </c>
      <c r="BH287" s="142">
        <f>IF(N287="sníž. přenesená",J287,0)</f>
        <v>0</v>
      </c>
      <c r="BI287" s="142">
        <f>IF(N287="nulová",J287,0)</f>
        <v>0</v>
      </c>
      <c r="BJ287" s="18" t="s">
        <v>79</v>
      </c>
      <c r="BK287" s="142">
        <f>ROUND(I287*H287,2)</f>
        <v>0</v>
      </c>
      <c r="BL287" s="18" t="s">
        <v>308</v>
      </c>
      <c r="BM287" s="141" t="s">
        <v>9591</v>
      </c>
    </row>
    <row r="288" spans="2:65" s="1" customFormat="1">
      <c r="B288" s="33"/>
      <c r="D288" s="162" t="s">
        <v>385</v>
      </c>
      <c r="F288" s="365" t="s">
        <v>9592</v>
      </c>
      <c r="I288" s="159"/>
      <c r="L288" s="33"/>
      <c r="M288" s="164"/>
      <c r="T288" s="54"/>
      <c r="AT288" s="18" t="s">
        <v>385</v>
      </c>
      <c r="AU288" s="18" t="s">
        <v>81</v>
      </c>
    </row>
    <row r="289" spans="2:65" s="1" customFormat="1" ht="78" customHeight="1">
      <c r="B289" s="132"/>
      <c r="C289" s="358" t="s">
        <v>758</v>
      </c>
      <c r="D289" s="358" t="s">
        <v>309</v>
      </c>
      <c r="E289" s="359" t="s">
        <v>9354</v>
      </c>
      <c r="F289" s="360" t="s">
        <v>9355</v>
      </c>
      <c r="G289" s="361" t="s">
        <v>431</v>
      </c>
      <c r="H289" s="362">
        <v>2743.1930000000002</v>
      </c>
      <c r="I289" s="148"/>
      <c r="J289" s="149">
        <f>ROUND(I289*H289,2)</f>
        <v>0</v>
      </c>
      <c r="K289" s="145" t="s">
        <v>383</v>
      </c>
      <c r="L289" s="33"/>
      <c r="M289" s="150" t="s">
        <v>3</v>
      </c>
      <c r="N289" s="151" t="s">
        <v>42</v>
      </c>
      <c r="P289" s="139">
        <f>O289*H289</f>
        <v>0</v>
      </c>
      <c r="Q289" s="139">
        <v>0</v>
      </c>
      <c r="R289" s="139">
        <f>Q289*H289</f>
        <v>0</v>
      </c>
      <c r="S289" s="139">
        <v>0</v>
      </c>
      <c r="T289" s="140">
        <f>S289*H289</f>
        <v>0</v>
      </c>
      <c r="AR289" s="141" t="s">
        <v>308</v>
      </c>
      <c r="AT289" s="141" t="s">
        <v>309</v>
      </c>
      <c r="AU289" s="141" t="s">
        <v>81</v>
      </c>
      <c r="AY289" s="18" t="s">
        <v>293</v>
      </c>
      <c r="BE289" s="142">
        <f>IF(N289="základní",J289,0)</f>
        <v>0</v>
      </c>
      <c r="BF289" s="142">
        <f>IF(N289="snížená",J289,0)</f>
        <v>0</v>
      </c>
      <c r="BG289" s="142">
        <f>IF(N289="zákl. přenesená",J289,0)</f>
        <v>0</v>
      </c>
      <c r="BH289" s="142">
        <f>IF(N289="sníž. přenesená",J289,0)</f>
        <v>0</v>
      </c>
      <c r="BI289" s="142">
        <f>IF(N289="nulová",J289,0)</f>
        <v>0</v>
      </c>
      <c r="BJ289" s="18" t="s">
        <v>79</v>
      </c>
      <c r="BK289" s="142">
        <f>ROUND(I289*H289,2)</f>
        <v>0</v>
      </c>
      <c r="BL289" s="18" t="s">
        <v>308</v>
      </c>
      <c r="BM289" s="141" t="s">
        <v>9593</v>
      </c>
    </row>
    <row r="290" spans="2:65" s="1" customFormat="1">
      <c r="B290" s="33"/>
      <c r="D290" s="162" t="s">
        <v>385</v>
      </c>
      <c r="F290" s="365" t="s">
        <v>9357</v>
      </c>
      <c r="I290" s="159"/>
      <c r="L290" s="33"/>
      <c r="M290" s="164"/>
      <c r="T290" s="54"/>
      <c r="AT290" s="18" t="s">
        <v>385</v>
      </c>
      <c r="AU290" s="18" t="s">
        <v>81</v>
      </c>
    </row>
    <row r="291" spans="2:65" s="11" customFormat="1" ht="25.9" customHeight="1">
      <c r="B291" s="120"/>
      <c r="D291" s="121" t="s">
        <v>70</v>
      </c>
      <c r="E291" s="122" t="s">
        <v>1326</v>
      </c>
      <c r="F291" s="122" t="s">
        <v>1327</v>
      </c>
      <c r="I291" s="123"/>
      <c r="J291" s="124">
        <f>BK291</f>
        <v>0</v>
      </c>
      <c r="L291" s="120"/>
      <c r="M291" s="125"/>
      <c r="P291" s="126">
        <f>P292+P311+P348</f>
        <v>0</v>
      </c>
      <c r="R291" s="126">
        <f>R292+R311+R348</f>
        <v>34.980745730000002</v>
      </c>
      <c r="T291" s="127">
        <f>T292+T311+T348</f>
        <v>0</v>
      </c>
      <c r="AR291" s="121" t="s">
        <v>81</v>
      </c>
      <c r="AT291" s="128" t="s">
        <v>70</v>
      </c>
      <c r="AU291" s="128" t="s">
        <v>71</v>
      </c>
      <c r="AY291" s="121" t="s">
        <v>293</v>
      </c>
      <c r="BK291" s="129">
        <f>BK292+BK311+BK348</f>
        <v>0</v>
      </c>
    </row>
    <row r="292" spans="2:65" s="11" customFormat="1" ht="22.9" customHeight="1">
      <c r="B292" s="120"/>
      <c r="D292" s="121" t="s">
        <v>70</v>
      </c>
      <c r="E292" s="130" t="s">
        <v>1328</v>
      </c>
      <c r="F292" s="130" t="s">
        <v>1329</v>
      </c>
      <c r="I292" s="123"/>
      <c r="J292" s="131">
        <f>BK292</f>
        <v>0</v>
      </c>
      <c r="L292" s="120"/>
      <c r="M292" s="125"/>
      <c r="P292" s="126">
        <f>SUM(P293:P310)</f>
        <v>0</v>
      </c>
      <c r="R292" s="126">
        <f>SUM(R293:R310)</f>
        <v>0.46752859999999996</v>
      </c>
      <c r="T292" s="127">
        <f>SUM(T293:T310)</f>
        <v>0</v>
      </c>
      <c r="AR292" s="121" t="s">
        <v>81</v>
      </c>
      <c r="AT292" s="128" t="s">
        <v>70</v>
      </c>
      <c r="AU292" s="128" t="s">
        <v>79</v>
      </c>
      <c r="AY292" s="121" t="s">
        <v>293</v>
      </c>
      <c r="BK292" s="129">
        <f>SUM(BK293:BK310)</f>
        <v>0</v>
      </c>
    </row>
    <row r="293" spans="2:65" s="1" customFormat="1" ht="33" customHeight="1">
      <c r="B293" s="132"/>
      <c r="C293" s="358" t="s">
        <v>763</v>
      </c>
      <c r="D293" s="358" t="s">
        <v>309</v>
      </c>
      <c r="E293" s="359" t="s">
        <v>9594</v>
      </c>
      <c r="F293" s="360" t="s">
        <v>9595</v>
      </c>
      <c r="G293" s="361" t="s">
        <v>493</v>
      </c>
      <c r="H293" s="362">
        <v>175.928</v>
      </c>
      <c r="I293" s="148"/>
      <c r="J293" s="149">
        <f>ROUND(I293*H293,2)</f>
        <v>0</v>
      </c>
      <c r="K293" s="145" t="s">
        <v>383</v>
      </c>
      <c r="L293" s="33"/>
      <c r="M293" s="150" t="s">
        <v>3</v>
      </c>
      <c r="N293" s="151" t="s">
        <v>42</v>
      </c>
      <c r="P293" s="139">
        <f>O293*H293</f>
        <v>0</v>
      </c>
      <c r="Q293" s="139">
        <v>0</v>
      </c>
      <c r="R293" s="139">
        <f>Q293*H293</f>
        <v>0</v>
      </c>
      <c r="S293" s="139">
        <v>0</v>
      </c>
      <c r="T293" s="140">
        <f>S293*H293</f>
        <v>0</v>
      </c>
      <c r="AR293" s="141" t="s">
        <v>472</v>
      </c>
      <c r="AT293" s="141" t="s">
        <v>309</v>
      </c>
      <c r="AU293" s="141" t="s">
        <v>81</v>
      </c>
      <c r="AY293" s="18" t="s">
        <v>293</v>
      </c>
      <c r="BE293" s="142">
        <f>IF(N293="základní",J293,0)</f>
        <v>0</v>
      </c>
      <c r="BF293" s="142">
        <f>IF(N293="snížená",J293,0)</f>
        <v>0</v>
      </c>
      <c r="BG293" s="142">
        <f>IF(N293="zákl. přenesená",J293,0)</f>
        <v>0</v>
      </c>
      <c r="BH293" s="142">
        <f>IF(N293="sníž. přenesená",J293,0)</f>
        <v>0</v>
      </c>
      <c r="BI293" s="142">
        <f>IF(N293="nulová",J293,0)</f>
        <v>0</v>
      </c>
      <c r="BJ293" s="18" t="s">
        <v>79</v>
      </c>
      <c r="BK293" s="142">
        <f>ROUND(I293*H293,2)</f>
        <v>0</v>
      </c>
      <c r="BL293" s="18" t="s">
        <v>472</v>
      </c>
      <c r="BM293" s="141" t="s">
        <v>9596</v>
      </c>
    </row>
    <row r="294" spans="2:65" s="1" customFormat="1">
      <c r="B294" s="33"/>
      <c r="D294" s="162" t="s">
        <v>385</v>
      </c>
      <c r="F294" s="365" t="s">
        <v>9597</v>
      </c>
      <c r="I294" s="159"/>
      <c r="L294" s="33"/>
      <c r="M294" s="164"/>
      <c r="T294" s="54"/>
      <c r="AT294" s="18" t="s">
        <v>385</v>
      </c>
      <c r="AU294" s="18" t="s">
        <v>81</v>
      </c>
    </row>
    <row r="295" spans="2:65" s="12" customFormat="1">
      <c r="B295" s="165"/>
      <c r="D295" s="157" t="s">
        <v>387</v>
      </c>
      <c r="E295" s="166" t="s">
        <v>3</v>
      </c>
      <c r="F295" s="366" t="s">
        <v>9598</v>
      </c>
      <c r="H295" s="367">
        <v>170.25800000000001</v>
      </c>
      <c r="I295" s="167"/>
      <c r="L295" s="165"/>
      <c r="M295" s="168"/>
      <c r="T295" s="169"/>
      <c r="AT295" s="166" t="s">
        <v>387</v>
      </c>
      <c r="AU295" s="166" t="s">
        <v>81</v>
      </c>
      <c r="AV295" s="12" t="s">
        <v>81</v>
      </c>
      <c r="AW295" s="12" t="s">
        <v>33</v>
      </c>
      <c r="AX295" s="12" t="s">
        <v>71</v>
      </c>
      <c r="AY295" s="166" t="s">
        <v>293</v>
      </c>
    </row>
    <row r="296" spans="2:65" s="12" customFormat="1" ht="22.5">
      <c r="B296" s="165"/>
      <c r="D296" s="157" t="s">
        <v>387</v>
      </c>
      <c r="E296" s="166" t="s">
        <v>3</v>
      </c>
      <c r="F296" s="366" t="s">
        <v>9599</v>
      </c>
      <c r="H296" s="367">
        <v>5.67</v>
      </c>
      <c r="I296" s="167"/>
      <c r="L296" s="165"/>
      <c r="M296" s="168"/>
      <c r="T296" s="169"/>
      <c r="AT296" s="166" t="s">
        <v>387</v>
      </c>
      <c r="AU296" s="166" t="s">
        <v>81</v>
      </c>
      <c r="AV296" s="12" t="s">
        <v>81</v>
      </c>
      <c r="AW296" s="12" t="s">
        <v>33</v>
      </c>
      <c r="AX296" s="12" t="s">
        <v>71</v>
      </c>
      <c r="AY296" s="166" t="s">
        <v>293</v>
      </c>
    </row>
    <row r="297" spans="2:65" s="13" customFormat="1">
      <c r="B297" s="170"/>
      <c r="D297" s="157" t="s">
        <v>387</v>
      </c>
      <c r="E297" s="171" t="s">
        <v>3</v>
      </c>
      <c r="F297" s="368" t="s">
        <v>407</v>
      </c>
      <c r="H297" s="369">
        <v>175.928</v>
      </c>
      <c r="I297" s="172"/>
      <c r="L297" s="170"/>
      <c r="M297" s="173"/>
      <c r="T297" s="174"/>
      <c r="AT297" s="171" t="s">
        <v>387</v>
      </c>
      <c r="AU297" s="171" t="s">
        <v>81</v>
      </c>
      <c r="AV297" s="13" t="s">
        <v>308</v>
      </c>
      <c r="AW297" s="13" t="s">
        <v>33</v>
      </c>
      <c r="AX297" s="13" t="s">
        <v>79</v>
      </c>
      <c r="AY297" s="171" t="s">
        <v>293</v>
      </c>
    </row>
    <row r="298" spans="2:65" s="1" customFormat="1" ht="24.2" customHeight="1">
      <c r="B298" s="132"/>
      <c r="C298" s="353" t="s">
        <v>769</v>
      </c>
      <c r="D298" s="353" t="s">
        <v>290</v>
      </c>
      <c r="E298" s="354" t="s">
        <v>9600</v>
      </c>
      <c r="F298" s="355" t="s">
        <v>9601</v>
      </c>
      <c r="G298" s="356" t="s">
        <v>2052</v>
      </c>
      <c r="H298" s="357">
        <v>439.82</v>
      </c>
      <c r="I298" s="134"/>
      <c r="J298" s="135">
        <f>ROUND(I298*H298,2)</f>
        <v>0</v>
      </c>
      <c r="K298" s="133" t="s">
        <v>383</v>
      </c>
      <c r="L298" s="136"/>
      <c r="M298" s="137" t="s">
        <v>3</v>
      </c>
      <c r="N298" s="138" t="s">
        <v>42</v>
      </c>
      <c r="P298" s="139">
        <f>O298*H298</f>
        <v>0</v>
      </c>
      <c r="Q298" s="139">
        <v>1E-3</v>
      </c>
      <c r="R298" s="139">
        <f>Q298*H298</f>
        <v>0.43981999999999999</v>
      </c>
      <c r="S298" s="139">
        <v>0</v>
      </c>
      <c r="T298" s="140">
        <f>S298*H298</f>
        <v>0</v>
      </c>
      <c r="AR298" s="141" t="s">
        <v>591</v>
      </c>
      <c r="AT298" s="141" t="s">
        <v>290</v>
      </c>
      <c r="AU298" s="141" t="s">
        <v>81</v>
      </c>
      <c r="AY298" s="18" t="s">
        <v>293</v>
      </c>
      <c r="BE298" s="142">
        <f>IF(N298="základní",J298,0)</f>
        <v>0</v>
      </c>
      <c r="BF298" s="142">
        <f>IF(N298="snížená",J298,0)</f>
        <v>0</v>
      </c>
      <c r="BG298" s="142">
        <f>IF(N298="zákl. přenesená",J298,0)</f>
        <v>0</v>
      </c>
      <c r="BH298" s="142">
        <f>IF(N298="sníž. přenesená",J298,0)</f>
        <v>0</v>
      </c>
      <c r="BI298" s="142">
        <f>IF(N298="nulová",J298,0)</f>
        <v>0</v>
      </c>
      <c r="BJ298" s="18" t="s">
        <v>79</v>
      </c>
      <c r="BK298" s="142">
        <f>ROUND(I298*H298,2)</f>
        <v>0</v>
      </c>
      <c r="BL298" s="18" t="s">
        <v>472</v>
      </c>
      <c r="BM298" s="141" t="s">
        <v>9602</v>
      </c>
    </row>
    <row r="299" spans="2:65" s="12" customFormat="1">
      <c r="B299" s="165"/>
      <c r="D299" s="157" t="s">
        <v>387</v>
      </c>
      <c r="F299" s="366" t="s">
        <v>9603</v>
      </c>
      <c r="H299" s="367">
        <v>439.82</v>
      </c>
      <c r="I299" s="167"/>
      <c r="L299" s="165"/>
      <c r="M299" s="168"/>
      <c r="T299" s="169"/>
      <c r="AT299" s="166" t="s">
        <v>387</v>
      </c>
      <c r="AU299" s="166" t="s">
        <v>81</v>
      </c>
      <c r="AV299" s="12" t="s">
        <v>81</v>
      </c>
      <c r="AW299" s="12" t="s">
        <v>4</v>
      </c>
      <c r="AX299" s="12" t="s">
        <v>79</v>
      </c>
      <c r="AY299" s="166" t="s">
        <v>293</v>
      </c>
    </row>
    <row r="300" spans="2:65" s="1" customFormat="1" ht="24.2" customHeight="1">
      <c r="B300" s="132"/>
      <c r="C300" s="358" t="s">
        <v>775</v>
      </c>
      <c r="D300" s="358" t="s">
        <v>309</v>
      </c>
      <c r="E300" s="359" t="s">
        <v>9604</v>
      </c>
      <c r="F300" s="360" t="s">
        <v>9605</v>
      </c>
      <c r="G300" s="361" t="s">
        <v>493</v>
      </c>
      <c r="H300" s="362">
        <v>175.928</v>
      </c>
      <c r="I300" s="148"/>
      <c r="J300" s="149">
        <f>ROUND(I300*H300,2)</f>
        <v>0</v>
      </c>
      <c r="K300" s="145" t="s">
        <v>383</v>
      </c>
      <c r="L300" s="33"/>
      <c r="M300" s="150" t="s">
        <v>3</v>
      </c>
      <c r="N300" s="151" t="s">
        <v>42</v>
      </c>
      <c r="P300" s="139">
        <f>O300*H300</f>
        <v>0</v>
      </c>
      <c r="Q300" s="139">
        <v>0</v>
      </c>
      <c r="R300" s="139">
        <f>Q300*H300</f>
        <v>0</v>
      </c>
      <c r="S300" s="139">
        <v>0</v>
      </c>
      <c r="T300" s="140">
        <f>S300*H300</f>
        <v>0</v>
      </c>
      <c r="AR300" s="141" t="s">
        <v>472</v>
      </c>
      <c r="AT300" s="141" t="s">
        <v>309</v>
      </c>
      <c r="AU300" s="141" t="s">
        <v>81</v>
      </c>
      <c r="AY300" s="18" t="s">
        <v>293</v>
      </c>
      <c r="BE300" s="142">
        <f>IF(N300="základní",J300,0)</f>
        <v>0</v>
      </c>
      <c r="BF300" s="142">
        <f>IF(N300="snížená",J300,0)</f>
        <v>0</v>
      </c>
      <c r="BG300" s="142">
        <f>IF(N300="zákl. přenesená",J300,0)</f>
        <v>0</v>
      </c>
      <c r="BH300" s="142">
        <f>IF(N300="sníž. přenesená",J300,0)</f>
        <v>0</v>
      </c>
      <c r="BI300" s="142">
        <f>IF(N300="nulová",J300,0)</f>
        <v>0</v>
      </c>
      <c r="BJ300" s="18" t="s">
        <v>79</v>
      </c>
      <c r="BK300" s="142">
        <f>ROUND(I300*H300,2)</f>
        <v>0</v>
      </c>
      <c r="BL300" s="18" t="s">
        <v>472</v>
      </c>
      <c r="BM300" s="141" t="s">
        <v>9606</v>
      </c>
    </row>
    <row r="301" spans="2:65" s="1" customFormat="1">
      <c r="B301" s="33"/>
      <c r="D301" s="162" t="s">
        <v>385</v>
      </c>
      <c r="F301" s="365" t="s">
        <v>9607</v>
      </c>
      <c r="I301" s="159"/>
      <c r="L301" s="33"/>
      <c r="M301" s="164"/>
      <c r="T301" s="54"/>
      <c r="AT301" s="18" t="s">
        <v>385</v>
      </c>
      <c r="AU301" s="18" t="s">
        <v>81</v>
      </c>
    </row>
    <row r="302" spans="2:65" s="12" customFormat="1">
      <c r="B302" s="165"/>
      <c r="D302" s="157" t="s">
        <v>387</v>
      </c>
      <c r="E302" s="166" t="s">
        <v>3</v>
      </c>
      <c r="F302" s="366" t="s">
        <v>9598</v>
      </c>
      <c r="H302" s="367">
        <v>170.25800000000001</v>
      </c>
      <c r="I302" s="167"/>
      <c r="L302" s="165"/>
      <c r="M302" s="168"/>
      <c r="T302" s="169"/>
      <c r="AT302" s="166" t="s">
        <v>387</v>
      </c>
      <c r="AU302" s="166" t="s">
        <v>81</v>
      </c>
      <c r="AV302" s="12" t="s">
        <v>81</v>
      </c>
      <c r="AW302" s="12" t="s">
        <v>33</v>
      </c>
      <c r="AX302" s="12" t="s">
        <v>71</v>
      </c>
      <c r="AY302" s="166" t="s">
        <v>293</v>
      </c>
    </row>
    <row r="303" spans="2:65" s="12" customFormat="1" ht="22.5">
      <c r="B303" s="165"/>
      <c r="D303" s="157" t="s">
        <v>387</v>
      </c>
      <c r="E303" s="166" t="s">
        <v>3</v>
      </c>
      <c r="F303" s="366" t="s">
        <v>9599</v>
      </c>
      <c r="H303" s="367">
        <v>5.67</v>
      </c>
      <c r="I303" s="167"/>
      <c r="L303" s="165"/>
      <c r="M303" s="168"/>
      <c r="T303" s="169"/>
      <c r="AT303" s="166" t="s">
        <v>387</v>
      </c>
      <c r="AU303" s="166" t="s">
        <v>81</v>
      </c>
      <c r="AV303" s="12" t="s">
        <v>81</v>
      </c>
      <c r="AW303" s="12" t="s">
        <v>33</v>
      </c>
      <c r="AX303" s="12" t="s">
        <v>71</v>
      </c>
      <c r="AY303" s="166" t="s">
        <v>293</v>
      </c>
    </row>
    <row r="304" spans="2:65" s="13" customFormat="1">
      <c r="B304" s="170"/>
      <c r="D304" s="157" t="s">
        <v>387</v>
      </c>
      <c r="E304" s="171" t="s">
        <v>3</v>
      </c>
      <c r="F304" s="368" t="s">
        <v>407</v>
      </c>
      <c r="H304" s="369">
        <v>175.928</v>
      </c>
      <c r="I304" s="172"/>
      <c r="L304" s="170"/>
      <c r="M304" s="173"/>
      <c r="T304" s="174"/>
      <c r="AT304" s="171" t="s">
        <v>387</v>
      </c>
      <c r="AU304" s="171" t="s">
        <v>81</v>
      </c>
      <c r="AV304" s="13" t="s">
        <v>308</v>
      </c>
      <c r="AW304" s="13" t="s">
        <v>33</v>
      </c>
      <c r="AX304" s="13" t="s">
        <v>79</v>
      </c>
      <c r="AY304" s="171" t="s">
        <v>293</v>
      </c>
    </row>
    <row r="305" spans="2:65" s="1" customFormat="1" ht="24.2" customHeight="1">
      <c r="B305" s="132"/>
      <c r="C305" s="353" t="s">
        <v>781</v>
      </c>
      <c r="D305" s="353" t="s">
        <v>290</v>
      </c>
      <c r="E305" s="354" t="s">
        <v>9608</v>
      </c>
      <c r="F305" s="355" t="s">
        <v>9609</v>
      </c>
      <c r="G305" s="356" t="s">
        <v>493</v>
      </c>
      <c r="H305" s="357">
        <v>184.72399999999999</v>
      </c>
      <c r="I305" s="134"/>
      <c r="J305" s="135">
        <f>ROUND(I305*H305,2)</f>
        <v>0</v>
      </c>
      <c r="K305" s="133" t="s">
        <v>383</v>
      </c>
      <c r="L305" s="136"/>
      <c r="M305" s="137" t="s">
        <v>3</v>
      </c>
      <c r="N305" s="138" t="s">
        <v>42</v>
      </c>
      <c r="P305" s="139">
        <f>O305*H305</f>
        <v>0</v>
      </c>
      <c r="Q305" s="139">
        <v>1.4999999999999999E-4</v>
      </c>
      <c r="R305" s="139">
        <f>Q305*H305</f>
        <v>2.7708599999999996E-2</v>
      </c>
      <c r="S305" s="139">
        <v>0</v>
      </c>
      <c r="T305" s="140">
        <f>S305*H305</f>
        <v>0</v>
      </c>
      <c r="AR305" s="141" t="s">
        <v>591</v>
      </c>
      <c r="AT305" s="141" t="s">
        <v>290</v>
      </c>
      <c r="AU305" s="141" t="s">
        <v>81</v>
      </c>
      <c r="AY305" s="18" t="s">
        <v>293</v>
      </c>
      <c r="BE305" s="142">
        <f>IF(N305="základní",J305,0)</f>
        <v>0</v>
      </c>
      <c r="BF305" s="142">
        <f>IF(N305="snížená",J305,0)</f>
        <v>0</v>
      </c>
      <c r="BG305" s="142">
        <f>IF(N305="zákl. přenesená",J305,0)</f>
        <v>0</v>
      </c>
      <c r="BH305" s="142">
        <f>IF(N305="sníž. přenesená",J305,0)</f>
        <v>0</v>
      </c>
      <c r="BI305" s="142">
        <f>IF(N305="nulová",J305,0)</f>
        <v>0</v>
      </c>
      <c r="BJ305" s="18" t="s">
        <v>79</v>
      </c>
      <c r="BK305" s="142">
        <f>ROUND(I305*H305,2)</f>
        <v>0</v>
      </c>
      <c r="BL305" s="18" t="s">
        <v>472</v>
      </c>
      <c r="BM305" s="141" t="s">
        <v>9610</v>
      </c>
    </row>
    <row r="306" spans="2:65" s="12" customFormat="1">
      <c r="B306" s="165"/>
      <c r="D306" s="157" t="s">
        <v>387</v>
      </c>
      <c r="F306" s="366" t="s">
        <v>9611</v>
      </c>
      <c r="H306" s="367">
        <v>184.72399999999999</v>
      </c>
      <c r="I306" s="167"/>
      <c r="L306" s="165"/>
      <c r="M306" s="168"/>
      <c r="T306" s="169"/>
      <c r="AT306" s="166" t="s">
        <v>387</v>
      </c>
      <c r="AU306" s="166" t="s">
        <v>81</v>
      </c>
      <c r="AV306" s="12" t="s">
        <v>81</v>
      </c>
      <c r="AW306" s="12" t="s">
        <v>4</v>
      </c>
      <c r="AX306" s="12" t="s">
        <v>79</v>
      </c>
      <c r="AY306" s="166" t="s">
        <v>293</v>
      </c>
    </row>
    <row r="307" spans="2:65" s="1" customFormat="1" ht="49.15" customHeight="1">
      <c r="B307" s="132"/>
      <c r="C307" s="358" t="s">
        <v>787</v>
      </c>
      <c r="D307" s="358" t="s">
        <v>309</v>
      </c>
      <c r="E307" s="359" t="s">
        <v>9375</v>
      </c>
      <c r="F307" s="360" t="s">
        <v>9376</v>
      </c>
      <c r="G307" s="361" t="s">
        <v>431</v>
      </c>
      <c r="H307" s="362">
        <v>0.46800000000000003</v>
      </c>
      <c r="I307" s="148"/>
      <c r="J307" s="149">
        <f>ROUND(I307*H307,2)</f>
        <v>0</v>
      </c>
      <c r="K307" s="145" t="s">
        <v>383</v>
      </c>
      <c r="L307" s="33"/>
      <c r="M307" s="150" t="s">
        <v>3</v>
      </c>
      <c r="N307" s="151" t="s">
        <v>42</v>
      </c>
      <c r="P307" s="139">
        <f>O307*H307</f>
        <v>0</v>
      </c>
      <c r="Q307" s="139">
        <v>0</v>
      </c>
      <c r="R307" s="139">
        <f>Q307*H307</f>
        <v>0</v>
      </c>
      <c r="S307" s="139">
        <v>0</v>
      </c>
      <c r="T307" s="140">
        <f>S307*H307</f>
        <v>0</v>
      </c>
      <c r="AR307" s="141" t="s">
        <v>472</v>
      </c>
      <c r="AT307" s="141" t="s">
        <v>309</v>
      </c>
      <c r="AU307" s="141" t="s">
        <v>81</v>
      </c>
      <c r="AY307" s="18" t="s">
        <v>293</v>
      </c>
      <c r="BE307" s="142">
        <f>IF(N307="základní",J307,0)</f>
        <v>0</v>
      </c>
      <c r="BF307" s="142">
        <f>IF(N307="snížená",J307,0)</f>
        <v>0</v>
      </c>
      <c r="BG307" s="142">
        <f>IF(N307="zákl. přenesená",J307,0)</f>
        <v>0</v>
      </c>
      <c r="BH307" s="142">
        <f>IF(N307="sníž. přenesená",J307,0)</f>
        <v>0</v>
      </c>
      <c r="BI307" s="142">
        <f>IF(N307="nulová",J307,0)</f>
        <v>0</v>
      </c>
      <c r="BJ307" s="18" t="s">
        <v>79</v>
      </c>
      <c r="BK307" s="142">
        <f>ROUND(I307*H307,2)</f>
        <v>0</v>
      </c>
      <c r="BL307" s="18" t="s">
        <v>472</v>
      </c>
      <c r="BM307" s="141" t="s">
        <v>9612</v>
      </c>
    </row>
    <row r="308" spans="2:65" s="1" customFormat="1">
      <c r="B308" s="33"/>
      <c r="D308" s="162" t="s">
        <v>385</v>
      </c>
      <c r="F308" s="365" t="s">
        <v>9378</v>
      </c>
      <c r="I308" s="159"/>
      <c r="L308" s="33"/>
      <c r="M308" s="164"/>
      <c r="T308" s="54"/>
      <c r="AT308" s="18" t="s">
        <v>385</v>
      </c>
      <c r="AU308" s="18" t="s">
        <v>81</v>
      </c>
    </row>
    <row r="309" spans="2:65" s="1" customFormat="1" ht="66.75" customHeight="1">
      <c r="B309" s="132"/>
      <c r="C309" s="358" t="s">
        <v>793</v>
      </c>
      <c r="D309" s="358" t="s">
        <v>309</v>
      </c>
      <c r="E309" s="359" t="s">
        <v>1385</v>
      </c>
      <c r="F309" s="360" t="s">
        <v>1386</v>
      </c>
      <c r="G309" s="361" t="s">
        <v>431</v>
      </c>
      <c r="H309" s="362">
        <v>0.46800000000000003</v>
      </c>
      <c r="I309" s="148"/>
      <c r="J309" s="149">
        <f>ROUND(I309*H309,2)</f>
        <v>0</v>
      </c>
      <c r="K309" s="145" t="s">
        <v>383</v>
      </c>
      <c r="L309" s="33"/>
      <c r="M309" s="150" t="s">
        <v>3</v>
      </c>
      <c r="N309" s="151" t="s">
        <v>42</v>
      </c>
      <c r="P309" s="139">
        <f>O309*H309</f>
        <v>0</v>
      </c>
      <c r="Q309" s="139">
        <v>0</v>
      </c>
      <c r="R309" s="139">
        <f>Q309*H309</f>
        <v>0</v>
      </c>
      <c r="S309" s="139">
        <v>0</v>
      </c>
      <c r="T309" s="140">
        <f>S309*H309</f>
        <v>0</v>
      </c>
      <c r="AR309" s="141" t="s">
        <v>472</v>
      </c>
      <c r="AT309" s="141" t="s">
        <v>309</v>
      </c>
      <c r="AU309" s="141" t="s">
        <v>81</v>
      </c>
      <c r="AY309" s="18" t="s">
        <v>293</v>
      </c>
      <c r="BE309" s="142">
        <f>IF(N309="základní",J309,0)</f>
        <v>0</v>
      </c>
      <c r="BF309" s="142">
        <f>IF(N309="snížená",J309,0)</f>
        <v>0</v>
      </c>
      <c r="BG309" s="142">
        <f>IF(N309="zákl. přenesená",J309,0)</f>
        <v>0</v>
      </c>
      <c r="BH309" s="142">
        <f>IF(N309="sníž. přenesená",J309,0)</f>
        <v>0</v>
      </c>
      <c r="BI309" s="142">
        <f>IF(N309="nulová",J309,0)</f>
        <v>0</v>
      </c>
      <c r="BJ309" s="18" t="s">
        <v>79</v>
      </c>
      <c r="BK309" s="142">
        <f>ROUND(I309*H309,2)</f>
        <v>0</v>
      </c>
      <c r="BL309" s="18" t="s">
        <v>472</v>
      </c>
      <c r="BM309" s="141" t="s">
        <v>9613</v>
      </c>
    </row>
    <row r="310" spans="2:65" s="1" customFormat="1">
      <c r="B310" s="33"/>
      <c r="D310" s="162" t="s">
        <v>385</v>
      </c>
      <c r="F310" s="365" t="s">
        <v>1388</v>
      </c>
      <c r="I310" s="159"/>
      <c r="L310" s="33"/>
      <c r="M310" s="164"/>
      <c r="T310" s="54"/>
      <c r="AT310" s="18" t="s">
        <v>385</v>
      </c>
      <c r="AU310" s="18" t="s">
        <v>81</v>
      </c>
    </row>
    <row r="311" spans="2:65" s="11" customFormat="1" ht="22.9" customHeight="1">
      <c r="B311" s="120"/>
      <c r="D311" s="121" t="s">
        <v>70</v>
      </c>
      <c r="E311" s="130" t="s">
        <v>2047</v>
      </c>
      <c r="F311" s="130" t="s">
        <v>2048</v>
      </c>
      <c r="I311" s="123"/>
      <c r="J311" s="131">
        <f>BK311</f>
        <v>0</v>
      </c>
      <c r="L311" s="120"/>
      <c r="M311" s="125"/>
      <c r="P311" s="126">
        <f>SUM(P312:P347)</f>
        <v>0</v>
      </c>
      <c r="R311" s="126">
        <f>SUM(R312:R347)</f>
        <v>34.228840590000004</v>
      </c>
      <c r="T311" s="127">
        <f>SUM(T312:T347)</f>
        <v>0</v>
      </c>
      <c r="AR311" s="121" t="s">
        <v>81</v>
      </c>
      <c r="AT311" s="128" t="s">
        <v>70</v>
      </c>
      <c r="AU311" s="128" t="s">
        <v>79</v>
      </c>
      <c r="AY311" s="121" t="s">
        <v>293</v>
      </c>
      <c r="BK311" s="129">
        <f>SUM(BK312:BK347)</f>
        <v>0</v>
      </c>
    </row>
    <row r="312" spans="2:65" s="1" customFormat="1" ht="37.9" customHeight="1">
      <c r="B312" s="132"/>
      <c r="C312" s="358" t="s">
        <v>798</v>
      </c>
      <c r="D312" s="358" t="s">
        <v>309</v>
      </c>
      <c r="E312" s="359" t="s">
        <v>9392</v>
      </c>
      <c r="F312" s="360" t="s">
        <v>9393</v>
      </c>
      <c r="G312" s="361" t="s">
        <v>493</v>
      </c>
      <c r="H312" s="362">
        <v>1.7050000000000001</v>
      </c>
      <c r="I312" s="148"/>
      <c r="J312" s="149">
        <f>ROUND(I312*H312,2)</f>
        <v>0</v>
      </c>
      <c r="K312" s="145" t="s">
        <v>383</v>
      </c>
      <c r="L312" s="33"/>
      <c r="M312" s="150" t="s">
        <v>3</v>
      </c>
      <c r="N312" s="151" t="s">
        <v>42</v>
      </c>
      <c r="P312" s="139">
        <f>O312*H312</f>
        <v>0</v>
      </c>
      <c r="Q312" s="139">
        <v>6.7000000000000002E-4</v>
      </c>
      <c r="R312" s="139">
        <f>Q312*H312</f>
        <v>1.1423500000000001E-3</v>
      </c>
      <c r="S312" s="139">
        <v>0</v>
      </c>
      <c r="T312" s="140">
        <f>S312*H312</f>
        <v>0</v>
      </c>
      <c r="AR312" s="141" t="s">
        <v>472</v>
      </c>
      <c r="AT312" s="141" t="s">
        <v>309</v>
      </c>
      <c r="AU312" s="141" t="s">
        <v>81</v>
      </c>
      <c r="AY312" s="18" t="s">
        <v>293</v>
      </c>
      <c r="BE312" s="142">
        <f>IF(N312="základní",J312,0)</f>
        <v>0</v>
      </c>
      <c r="BF312" s="142">
        <f>IF(N312="snížená",J312,0)</f>
        <v>0</v>
      </c>
      <c r="BG312" s="142">
        <f>IF(N312="zákl. přenesená",J312,0)</f>
        <v>0</v>
      </c>
      <c r="BH312" s="142">
        <f>IF(N312="sníž. přenesená",J312,0)</f>
        <v>0</v>
      </c>
      <c r="BI312" s="142">
        <f>IF(N312="nulová",J312,0)</f>
        <v>0</v>
      </c>
      <c r="BJ312" s="18" t="s">
        <v>79</v>
      </c>
      <c r="BK312" s="142">
        <f>ROUND(I312*H312,2)</f>
        <v>0</v>
      </c>
      <c r="BL312" s="18" t="s">
        <v>472</v>
      </c>
      <c r="BM312" s="141" t="s">
        <v>9614</v>
      </c>
    </row>
    <row r="313" spans="2:65" s="1" customFormat="1">
      <c r="B313" s="33"/>
      <c r="D313" s="162" t="s">
        <v>385</v>
      </c>
      <c r="F313" s="365" t="s">
        <v>9395</v>
      </c>
      <c r="I313" s="159"/>
      <c r="L313" s="33"/>
      <c r="M313" s="164"/>
      <c r="T313" s="54"/>
      <c r="AT313" s="18" t="s">
        <v>385</v>
      </c>
      <c r="AU313" s="18" t="s">
        <v>81</v>
      </c>
    </row>
    <row r="314" spans="2:65" s="12" customFormat="1">
      <c r="B314" s="165"/>
      <c r="D314" s="157" t="s">
        <v>387</v>
      </c>
      <c r="E314" s="166" t="s">
        <v>3</v>
      </c>
      <c r="F314" s="366" t="s">
        <v>9615</v>
      </c>
      <c r="H314" s="367">
        <v>1.7050000000000001</v>
      </c>
      <c r="I314" s="167"/>
      <c r="L314" s="165"/>
      <c r="M314" s="168"/>
      <c r="T314" s="169"/>
      <c r="AT314" s="166" t="s">
        <v>387</v>
      </c>
      <c r="AU314" s="166" t="s">
        <v>81</v>
      </c>
      <c r="AV314" s="12" t="s">
        <v>81</v>
      </c>
      <c r="AW314" s="12" t="s">
        <v>33</v>
      </c>
      <c r="AX314" s="12" t="s">
        <v>79</v>
      </c>
      <c r="AY314" s="166" t="s">
        <v>293</v>
      </c>
    </row>
    <row r="315" spans="2:65" s="1" customFormat="1" ht="21.75" customHeight="1">
      <c r="B315" s="132"/>
      <c r="C315" s="353" t="s">
        <v>806</v>
      </c>
      <c r="D315" s="353" t="s">
        <v>290</v>
      </c>
      <c r="E315" s="354" t="s">
        <v>9397</v>
      </c>
      <c r="F315" s="355" t="s">
        <v>9398</v>
      </c>
      <c r="G315" s="356" t="s">
        <v>493</v>
      </c>
      <c r="H315" s="357">
        <v>1.8759999999999999</v>
      </c>
      <c r="I315" s="134"/>
      <c r="J315" s="135">
        <f>ROUND(I315*H315,2)</f>
        <v>0</v>
      </c>
      <c r="K315" s="133" t="s">
        <v>383</v>
      </c>
      <c r="L315" s="136"/>
      <c r="M315" s="137" t="s">
        <v>3</v>
      </c>
      <c r="N315" s="138" t="s">
        <v>42</v>
      </c>
      <c r="P315" s="139">
        <f>O315*H315</f>
        <v>0</v>
      </c>
      <c r="Q315" s="139">
        <v>1.8239999999999999E-2</v>
      </c>
      <c r="R315" s="139">
        <f>Q315*H315</f>
        <v>3.4218239999999997E-2</v>
      </c>
      <c r="S315" s="139">
        <v>0</v>
      </c>
      <c r="T315" s="140">
        <f>S315*H315</f>
        <v>0</v>
      </c>
      <c r="AR315" s="141" t="s">
        <v>591</v>
      </c>
      <c r="AT315" s="141" t="s">
        <v>290</v>
      </c>
      <c r="AU315" s="141" t="s">
        <v>81</v>
      </c>
      <c r="AY315" s="18" t="s">
        <v>293</v>
      </c>
      <c r="BE315" s="142">
        <f>IF(N315="základní",J315,0)</f>
        <v>0</v>
      </c>
      <c r="BF315" s="142">
        <f>IF(N315="snížená",J315,0)</f>
        <v>0</v>
      </c>
      <c r="BG315" s="142">
        <f>IF(N315="zákl. přenesená",J315,0)</f>
        <v>0</v>
      </c>
      <c r="BH315" s="142">
        <f>IF(N315="sníž. přenesená",J315,0)</f>
        <v>0</v>
      </c>
      <c r="BI315" s="142">
        <f>IF(N315="nulová",J315,0)</f>
        <v>0</v>
      </c>
      <c r="BJ315" s="18" t="s">
        <v>79</v>
      </c>
      <c r="BK315" s="142">
        <f>ROUND(I315*H315,2)</f>
        <v>0</v>
      </c>
      <c r="BL315" s="18" t="s">
        <v>472</v>
      </c>
      <c r="BM315" s="141" t="s">
        <v>9616</v>
      </c>
    </row>
    <row r="316" spans="2:65" s="12" customFormat="1">
      <c r="B316" s="165"/>
      <c r="D316" s="157" t="s">
        <v>387</v>
      </c>
      <c r="F316" s="366" t="s">
        <v>9617</v>
      </c>
      <c r="H316" s="367">
        <v>1.8759999999999999</v>
      </c>
      <c r="I316" s="167"/>
      <c r="L316" s="165"/>
      <c r="M316" s="168"/>
      <c r="T316" s="169"/>
      <c r="AT316" s="166" t="s">
        <v>387</v>
      </c>
      <c r="AU316" s="166" t="s">
        <v>81</v>
      </c>
      <c r="AV316" s="12" t="s">
        <v>81</v>
      </c>
      <c r="AW316" s="12" t="s">
        <v>4</v>
      </c>
      <c r="AX316" s="12" t="s">
        <v>79</v>
      </c>
      <c r="AY316" s="166" t="s">
        <v>293</v>
      </c>
    </row>
    <row r="317" spans="2:65" s="1" customFormat="1" ht="24.2" customHeight="1">
      <c r="B317" s="132"/>
      <c r="C317" s="358" t="s">
        <v>811</v>
      </c>
      <c r="D317" s="358" t="s">
        <v>309</v>
      </c>
      <c r="E317" s="359" t="s">
        <v>2219</v>
      </c>
      <c r="F317" s="360" t="s">
        <v>2220</v>
      </c>
      <c r="G317" s="361" t="s">
        <v>2052</v>
      </c>
      <c r="H317" s="362">
        <v>540</v>
      </c>
      <c r="I317" s="148"/>
      <c r="J317" s="149">
        <f>ROUND(I317*H317,2)</f>
        <v>0</v>
      </c>
      <c r="K317" s="145" t="s">
        <v>383</v>
      </c>
      <c r="L317" s="33"/>
      <c r="M317" s="150" t="s">
        <v>3</v>
      </c>
      <c r="N317" s="151" t="s">
        <v>42</v>
      </c>
      <c r="P317" s="139">
        <f>O317*H317</f>
        <v>0</v>
      </c>
      <c r="Q317" s="139">
        <v>6.0000000000000002E-5</v>
      </c>
      <c r="R317" s="139">
        <f>Q317*H317</f>
        <v>3.2399999999999998E-2</v>
      </c>
      <c r="S317" s="139">
        <v>0</v>
      </c>
      <c r="T317" s="140">
        <f>S317*H317</f>
        <v>0</v>
      </c>
      <c r="AR317" s="141" t="s">
        <v>472</v>
      </c>
      <c r="AT317" s="141" t="s">
        <v>309</v>
      </c>
      <c r="AU317" s="141" t="s">
        <v>81</v>
      </c>
      <c r="AY317" s="18" t="s">
        <v>293</v>
      </c>
      <c r="BE317" s="142">
        <f>IF(N317="základní",J317,0)</f>
        <v>0</v>
      </c>
      <c r="BF317" s="142">
        <f>IF(N317="snížená",J317,0)</f>
        <v>0</v>
      </c>
      <c r="BG317" s="142">
        <f>IF(N317="zákl. přenesená",J317,0)</f>
        <v>0</v>
      </c>
      <c r="BH317" s="142">
        <f>IF(N317="sníž. přenesená",J317,0)</f>
        <v>0</v>
      </c>
      <c r="BI317" s="142">
        <f>IF(N317="nulová",J317,0)</f>
        <v>0</v>
      </c>
      <c r="BJ317" s="18" t="s">
        <v>79</v>
      </c>
      <c r="BK317" s="142">
        <f>ROUND(I317*H317,2)</f>
        <v>0</v>
      </c>
      <c r="BL317" s="18" t="s">
        <v>472</v>
      </c>
      <c r="BM317" s="141" t="s">
        <v>9618</v>
      </c>
    </row>
    <row r="318" spans="2:65" s="1" customFormat="1">
      <c r="B318" s="33"/>
      <c r="D318" s="162" t="s">
        <v>385</v>
      </c>
      <c r="F318" s="365" t="s">
        <v>2222</v>
      </c>
      <c r="I318" s="159"/>
      <c r="L318" s="33"/>
      <c r="M318" s="164"/>
      <c r="T318" s="54"/>
      <c r="AT318" s="18" t="s">
        <v>385</v>
      </c>
      <c r="AU318" s="18" t="s">
        <v>81</v>
      </c>
    </row>
    <row r="319" spans="2:65" s="15" customFormat="1" ht="22.5">
      <c r="B319" s="180"/>
      <c r="D319" s="157" t="s">
        <v>387</v>
      </c>
      <c r="E319" s="181" t="s">
        <v>3</v>
      </c>
      <c r="F319" s="372" t="s">
        <v>9619</v>
      </c>
      <c r="H319" s="181" t="s">
        <v>3</v>
      </c>
      <c r="I319" s="182"/>
      <c r="L319" s="180"/>
      <c r="M319" s="183"/>
      <c r="T319" s="184"/>
      <c r="AT319" s="181" t="s">
        <v>387</v>
      </c>
      <c r="AU319" s="181" t="s">
        <v>81</v>
      </c>
      <c r="AV319" s="15" t="s">
        <v>79</v>
      </c>
      <c r="AW319" s="15" t="s">
        <v>33</v>
      </c>
      <c r="AX319" s="15" t="s">
        <v>71</v>
      </c>
      <c r="AY319" s="181" t="s">
        <v>293</v>
      </c>
    </row>
    <row r="320" spans="2:65" s="12" customFormat="1">
      <c r="B320" s="165"/>
      <c r="D320" s="157" t="s">
        <v>387</v>
      </c>
      <c r="E320" s="166" t="s">
        <v>3</v>
      </c>
      <c r="F320" s="366" t="s">
        <v>9620</v>
      </c>
      <c r="H320" s="367">
        <v>540</v>
      </c>
      <c r="I320" s="167"/>
      <c r="L320" s="165"/>
      <c r="M320" s="168"/>
      <c r="T320" s="169"/>
      <c r="AT320" s="166" t="s">
        <v>387</v>
      </c>
      <c r="AU320" s="166" t="s">
        <v>81</v>
      </c>
      <c r="AV320" s="12" t="s">
        <v>81</v>
      </c>
      <c r="AW320" s="12" t="s">
        <v>33</v>
      </c>
      <c r="AX320" s="12" t="s">
        <v>79</v>
      </c>
      <c r="AY320" s="166" t="s">
        <v>293</v>
      </c>
    </row>
    <row r="321" spans="2:65" s="1" customFormat="1" ht="24.2" customHeight="1">
      <c r="B321" s="132"/>
      <c r="C321" s="353" t="s">
        <v>816</v>
      </c>
      <c r="D321" s="353" t="s">
        <v>290</v>
      </c>
      <c r="E321" s="354" t="s">
        <v>9621</v>
      </c>
      <c r="F321" s="355" t="s">
        <v>9622</v>
      </c>
      <c r="G321" s="356" t="s">
        <v>298</v>
      </c>
      <c r="H321" s="357">
        <v>60</v>
      </c>
      <c r="I321" s="134"/>
      <c r="J321" s="135">
        <f>ROUND(I321*H321,2)</f>
        <v>0</v>
      </c>
      <c r="K321" s="133" t="s">
        <v>383</v>
      </c>
      <c r="L321" s="136"/>
      <c r="M321" s="137" t="s">
        <v>3</v>
      </c>
      <c r="N321" s="138" t="s">
        <v>42</v>
      </c>
      <c r="P321" s="139">
        <f>O321*H321</f>
        <v>0</v>
      </c>
      <c r="Q321" s="139">
        <v>2.7999999999999998E-4</v>
      </c>
      <c r="R321" s="139">
        <f>Q321*H321</f>
        <v>1.6799999999999999E-2</v>
      </c>
      <c r="S321" s="139">
        <v>0</v>
      </c>
      <c r="T321" s="140">
        <f>S321*H321</f>
        <v>0</v>
      </c>
      <c r="AR321" s="141" t="s">
        <v>591</v>
      </c>
      <c r="AT321" s="141" t="s">
        <v>290</v>
      </c>
      <c r="AU321" s="141" t="s">
        <v>81</v>
      </c>
      <c r="AY321" s="18" t="s">
        <v>293</v>
      </c>
      <c r="BE321" s="142">
        <f>IF(N321="základní",J321,0)</f>
        <v>0</v>
      </c>
      <c r="BF321" s="142">
        <f>IF(N321="snížená",J321,0)</f>
        <v>0</v>
      </c>
      <c r="BG321" s="142">
        <f>IF(N321="zákl. přenesená",J321,0)</f>
        <v>0</v>
      </c>
      <c r="BH321" s="142">
        <f>IF(N321="sníž. přenesená",J321,0)</f>
        <v>0</v>
      </c>
      <c r="BI321" s="142">
        <f>IF(N321="nulová",J321,0)</f>
        <v>0</v>
      </c>
      <c r="BJ321" s="18" t="s">
        <v>79</v>
      </c>
      <c r="BK321" s="142">
        <f>ROUND(I321*H321,2)</f>
        <v>0</v>
      </c>
      <c r="BL321" s="18" t="s">
        <v>472</v>
      </c>
      <c r="BM321" s="141" t="s">
        <v>9623</v>
      </c>
    </row>
    <row r="322" spans="2:65" s="12" customFormat="1">
      <c r="B322" s="165"/>
      <c r="D322" s="157" t="s">
        <v>387</v>
      </c>
      <c r="E322" s="166" t="s">
        <v>3</v>
      </c>
      <c r="F322" s="366" t="s">
        <v>9624</v>
      </c>
      <c r="H322" s="367">
        <v>60</v>
      </c>
      <c r="I322" s="167"/>
      <c r="L322" s="165"/>
      <c r="M322" s="168"/>
      <c r="T322" s="169"/>
      <c r="AT322" s="166" t="s">
        <v>387</v>
      </c>
      <c r="AU322" s="166" t="s">
        <v>81</v>
      </c>
      <c r="AV322" s="12" t="s">
        <v>81</v>
      </c>
      <c r="AW322" s="12" t="s">
        <v>33</v>
      </c>
      <c r="AX322" s="12" t="s">
        <v>79</v>
      </c>
      <c r="AY322" s="166" t="s">
        <v>293</v>
      </c>
    </row>
    <row r="323" spans="2:65" s="1" customFormat="1" ht="16.5" customHeight="1">
      <c r="B323" s="132"/>
      <c r="C323" s="353" t="s">
        <v>822</v>
      </c>
      <c r="D323" s="353" t="s">
        <v>290</v>
      </c>
      <c r="E323" s="354" t="s">
        <v>9625</v>
      </c>
      <c r="F323" s="355" t="s">
        <v>9626</v>
      </c>
      <c r="G323" s="356" t="s">
        <v>298</v>
      </c>
      <c r="H323" s="357">
        <v>60</v>
      </c>
      <c r="I323" s="134"/>
      <c r="J323" s="135">
        <f>ROUND(I323*H323,2)</f>
        <v>0</v>
      </c>
      <c r="K323" s="133" t="s">
        <v>383</v>
      </c>
      <c r="L323" s="136"/>
      <c r="M323" s="137" t="s">
        <v>3</v>
      </c>
      <c r="N323" s="138" t="s">
        <v>42</v>
      </c>
      <c r="P323" s="139">
        <f>O323*H323</f>
        <v>0</v>
      </c>
      <c r="Q323" s="139">
        <v>4.0000000000000003E-5</v>
      </c>
      <c r="R323" s="139">
        <f>Q323*H323</f>
        <v>2.4000000000000002E-3</v>
      </c>
      <c r="S323" s="139">
        <v>0</v>
      </c>
      <c r="T323" s="140">
        <f>S323*H323</f>
        <v>0</v>
      </c>
      <c r="AR323" s="141" t="s">
        <v>591</v>
      </c>
      <c r="AT323" s="141" t="s">
        <v>290</v>
      </c>
      <c r="AU323" s="141" t="s">
        <v>81</v>
      </c>
      <c r="AY323" s="18" t="s">
        <v>293</v>
      </c>
      <c r="BE323" s="142">
        <f>IF(N323="základní",J323,0)</f>
        <v>0</v>
      </c>
      <c r="BF323" s="142">
        <f>IF(N323="snížená",J323,0)</f>
        <v>0</v>
      </c>
      <c r="BG323" s="142">
        <f>IF(N323="zákl. přenesená",J323,0)</f>
        <v>0</v>
      </c>
      <c r="BH323" s="142">
        <f>IF(N323="sníž. přenesená",J323,0)</f>
        <v>0</v>
      </c>
      <c r="BI323" s="142">
        <f>IF(N323="nulová",J323,0)</f>
        <v>0</v>
      </c>
      <c r="BJ323" s="18" t="s">
        <v>79</v>
      </c>
      <c r="BK323" s="142">
        <f>ROUND(I323*H323,2)</f>
        <v>0</v>
      </c>
      <c r="BL323" s="18" t="s">
        <v>472</v>
      </c>
      <c r="BM323" s="141" t="s">
        <v>9627</v>
      </c>
    </row>
    <row r="324" spans="2:65" s="12" customFormat="1">
      <c r="B324" s="165"/>
      <c r="D324" s="157" t="s">
        <v>387</v>
      </c>
      <c r="E324" s="166" t="s">
        <v>3</v>
      </c>
      <c r="F324" s="366" t="s">
        <v>9624</v>
      </c>
      <c r="H324" s="367">
        <v>60</v>
      </c>
      <c r="I324" s="167"/>
      <c r="L324" s="165"/>
      <c r="M324" s="168"/>
      <c r="T324" s="169"/>
      <c r="AT324" s="166" t="s">
        <v>387</v>
      </c>
      <c r="AU324" s="166" t="s">
        <v>81</v>
      </c>
      <c r="AV324" s="12" t="s">
        <v>81</v>
      </c>
      <c r="AW324" s="12" t="s">
        <v>33</v>
      </c>
      <c r="AX324" s="12" t="s">
        <v>79</v>
      </c>
      <c r="AY324" s="166" t="s">
        <v>293</v>
      </c>
    </row>
    <row r="325" spans="2:65" s="1" customFormat="1" ht="78" customHeight="1">
      <c r="B325" s="132"/>
      <c r="C325" s="353" t="s">
        <v>829</v>
      </c>
      <c r="D325" s="353" t="s">
        <v>290</v>
      </c>
      <c r="E325" s="354" t="s">
        <v>9628</v>
      </c>
      <c r="F325" s="355" t="s">
        <v>9629</v>
      </c>
      <c r="G325" s="356" t="s">
        <v>298</v>
      </c>
      <c r="H325" s="357">
        <v>30</v>
      </c>
      <c r="I325" s="134"/>
      <c r="J325" s="135">
        <f>ROUND(I325*H325,2)</f>
        <v>0</v>
      </c>
      <c r="K325" s="133" t="s">
        <v>3</v>
      </c>
      <c r="L325" s="136"/>
      <c r="M325" s="137" t="s">
        <v>3</v>
      </c>
      <c r="N325" s="138" t="s">
        <v>42</v>
      </c>
      <c r="P325" s="139">
        <f>O325*H325</f>
        <v>0</v>
      </c>
      <c r="Q325" s="139">
        <v>1</v>
      </c>
      <c r="R325" s="139">
        <f>Q325*H325</f>
        <v>30</v>
      </c>
      <c r="S325" s="139">
        <v>0</v>
      </c>
      <c r="T325" s="140">
        <f>S325*H325</f>
        <v>0</v>
      </c>
      <c r="AR325" s="141" t="s">
        <v>325</v>
      </c>
      <c r="AT325" s="141" t="s">
        <v>290</v>
      </c>
      <c r="AU325" s="141" t="s">
        <v>81</v>
      </c>
      <c r="AY325" s="18" t="s">
        <v>293</v>
      </c>
      <c r="BE325" s="142">
        <f>IF(N325="základní",J325,0)</f>
        <v>0</v>
      </c>
      <c r="BF325" s="142">
        <f>IF(N325="snížená",J325,0)</f>
        <v>0</v>
      </c>
      <c r="BG325" s="142">
        <f>IF(N325="zákl. přenesená",J325,0)</f>
        <v>0</v>
      </c>
      <c r="BH325" s="142">
        <f>IF(N325="sníž. přenesená",J325,0)</f>
        <v>0</v>
      </c>
      <c r="BI325" s="142">
        <f>IF(N325="nulová",J325,0)</f>
        <v>0</v>
      </c>
      <c r="BJ325" s="18" t="s">
        <v>79</v>
      </c>
      <c r="BK325" s="142">
        <f>ROUND(I325*H325,2)</f>
        <v>0</v>
      </c>
      <c r="BL325" s="18" t="s">
        <v>308</v>
      </c>
      <c r="BM325" s="141" t="s">
        <v>9630</v>
      </c>
    </row>
    <row r="326" spans="2:65" s="15" customFormat="1">
      <c r="B326" s="180"/>
      <c r="D326" s="157" t="s">
        <v>387</v>
      </c>
      <c r="E326" s="181" t="s">
        <v>3</v>
      </c>
      <c r="F326" s="372" t="s">
        <v>9631</v>
      </c>
      <c r="H326" s="181" t="s">
        <v>3</v>
      </c>
      <c r="I326" s="182"/>
      <c r="L326" s="180"/>
      <c r="M326" s="183"/>
      <c r="T326" s="184"/>
      <c r="AT326" s="181" t="s">
        <v>387</v>
      </c>
      <c r="AU326" s="181" t="s">
        <v>81</v>
      </c>
      <c r="AV326" s="15" t="s">
        <v>79</v>
      </c>
      <c r="AW326" s="15" t="s">
        <v>33</v>
      </c>
      <c r="AX326" s="15" t="s">
        <v>71</v>
      </c>
      <c r="AY326" s="181" t="s">
        <v>293</v>
      </c>
    </row>
    <row r="327" spans="2:65" s="12" customFormat="1">
      <c r="B327" s="165"/>
      <c r="D327" s="157" t="s">
        <v>387</v>
      </c>
      <c r="E327" s="166" t="s">
        <v>3</v>
      </c>
      <c r="F327" s="366" t="s">
        <v>578</v>
      </c>
      <c r="H327" s="367">
        <v>30</v>
      </c>
      <c r="I327" s="167"/>
      <c r="L327" s="165"/>
      <c r="M327" s="168"/>
      <c r="T327" s="169"/>
      <c r="AT327" s="166" t="s">
        <v>387</v>
      </c>
      <c r="AU327" s="166" t="s">
        <v>81</v>
      </c>
      <c r="AV327" s="12" t="s">
        <v>81</v>
      </c>
      <c r="AW327" s="12" t="s">
        <v>33</v>
      </c>
      <c r="AX327" s="12" t="s">
        <v>79</v>
      </c>
      <c r="AY327" s="166" t="s">
        <v>293</v>
      </c>
    </row>
    <row r="328" spans="2:65" s="1" customFormat="1" ht="24.2" customHeight="1">
      <c r="B328" s="132"/>
      <c r="C328" s="358" t="s">
        <v>300</v>
      </c>
      <c r="D328" s="358" t="s">
        <v>309</v>
      </c>
      <c r="E328" s="359" t="s">
        <v>2228</v>
      </c>
      <c r="F328" s="360" t="s">
        <v>2229</v>
      </c>
      <c r="G328" s="361" t="s">
        <v>2052</v>
      </c>
      <c r="H328" s="362">
        <v>71.2</v>
      </c>
      <c r="I328" s="148"/>
      <c r="J328" s="149">
        <f>ROUND(I328*H328,2)</f>
        <v>0</v>
      </c>
      <c r="K328" s="145" t="s">
        <v>383</v>
      </c>
      <c r="L328" s="33"/>
      <c r="M328" s="150" t="s">
        <v>3</v>
      </c>
      <c r="N328" s="151" t="s">
        <v>42</v>
      </c>
      <c r="P328" s="139">
        <f>O328*H328</f>
        <v>0</v>
      </c>
      <c r="Q328" s="139">
        <v>5.0000000000000002E-5</v>
      </c>
      <c r="R328" s="139">
        <f>Q328*H328</f>
        <v>3.5600000000000002E-3</v>
      </c>
      <c r="S328" s="139">
        <v>0</v>
      </c>
      <c r="T328" s="140">
        <f>S328*H328</f>
        <v>0</v>
      </c>
      <c r="AR328" s="141" t="s">
        <v>472</v>
      </c>
      <c r="AT328" s="141" t="s">
        <v>309</v>
      </c>
      <c r="AU328" s="141" t="s">
        <v>81</v>
      </c>
      <c r="AY328" s="18" t="s">
        <v>293</v>
      </c>
      <c r="BE328" s="142">
        <f>IF(N328="základní",J328,0)</f>
        <v>0</v>
      </c>
      <c r="BF328" s="142">
        <f>IF(N328="snížená",J328,0)</f>
        <v>0</v>
      </c>
      <c r="BG328" s="142">
        <f>IF(N328="zákl. přenesená",J328,0)</f>
        <v>0</v>
      </c>
      <c r="BH328" s="142">
        <f>IF(N328="sníž. přenesená",J328,0)</f>
        <v>0</v>
      </c>
      <c r="BI328" s="142">
        <f>IF(N328="nulová",J328,0)</f>
        <v>0</v>
      </c>
      <c r="BJ328" s="18" t="s">
        <v>79</v>
      </c>
      <c r="BK328" s="142">
        <f>ROUND(I328*H328,2)</f>
        <v>0</v>
      </c>
      <c r="BL328" s="18" t="s">
        <v>472</v>
      </c>
      <c r="BM328" s="141" t="s">
        <v>9632</v>
      </c>
    </row>
    <row r="329" spans="2:65" s="1" customFormat="1">
      <c r="B329" s="33"/>
      <c r="D329" s="162" t="s">
        <v>385</v>
      </c>
      <c r="F329" s="365" t="s">
        <v>2231</v>
      </c>
      <c r="I329" s="159"/>
      <c r="L329" s="33"/>
      <c r="M329" s="164"/>
      <c r="T329" s="54"/>
      <c r="AT329" s="18" t="s">
        <v>385</v>
      </c>
      <c r="AU329" s="18" t="s">
        <v>81</v>
      </c>
    </row>
    <row r="330" spans="2:65" s="12" customFormat="1" ht="22.5">
      <c r="B330" s="165"/>
      <c r="D330" s="157" t="s">
        <v>387</v>
      </c>
      <c r="E330" s="166" t="s">
        <v>3</v>
      </c>
      <c r="F330" s="366" t="s">
        <v>9633</v>
      </c>
      <c r="H330" s="367">
        <v>71.2</v>
      </c>
      <c r="I330" s="167"/>
      <c r="L330" s="165"/>
      <c r="M330" s="168"/>
      <c r="T330" s="169"/>
      <c r="AT330" s="166" t="s">
        <v>387</v>
      </c>
      <c r="AU330" s="166" t="s">
        <v>81</v>
      </c>
      <c r="AV330" s="12" t="s">
        <v>81</v>
      </c>
      <c r="AW330" s="12" t="s">
        <v>33</v>
      </c>
      <c r="AX330" s="12" t="s">
        <v>79</v>
      </c>
      <c r="AY330" s="166" t="s">
        <v>293</v>
      </c>
    </row>
    <row r="331" spans="2:65" s="1" customFormat="1" ht="24.2" customHeight="1">
      <c r="B331" s="132"/>
      <c r="C331" s="353" t="s">
        <v>842</v>
      </c>
      <c r="D331" s="353" t="s">
        <v>290</v>
      </c>
      <c r="E331" s="354" t="s">
        <v>9403</v>
      </c>
      <c r="F331" s="355" t="s">
        <v>8949</v>
      </c>
      <c r="G331" s="356" t="s">
        <v>431</v>
      </c>
      <c r="H331" s="357">
        <v>8.2000000000000003E-2</v>
      </c>
      <c r="I331" s="134"/>
      <c r="J331" s="135">
        <f>ROUND(I331*H331,2)</f>
        <v>0</v>
      </c>
      <c r="K331" s="133" t="s">
        <v>383</v>
      </c>
      <c r="L331" s="136"/>
      <c r="M331" s="137" t="s">
        <v>3</v>
      </c>
      <c r="N331" s="138" t="s">
        <v>42</v>
      </c>
      <c r="P331" s="139">
        <f>O331*H331</f>
        <v>0</v>
      </c>
      <c r="Q331" s="139">
        <v>1</v>
      </c>
      <c r="R331" s="139">
        <f>Q331*H331</f>
        <v>8.2000000000000003E-2</v>
      </c>
      <c r="S331" s="139">
        <v>0</v>
      </c>
      <c r="T331" s="140">
        <f>S331*H331</f>
        <v>0</v>
      </c>
      <c r="AR331" s="141" t="s">
        <v>591</v>
      </c>
      <c r="AT331" s="141" t="s">
        <v>290</v>
      </c>
      <c r="AU331" s="141" t="s">
        <v>81</v>
      </c>
      <c r="AY331" s="18" t="s">
        <v>293</v>
      </c>
      <c r="BE331" s="142">
        <f>IF(N331="základní",J331,0)</f>
        <v>0</v>
      </c>
      <c r="BF331" s="142">
        <f>IF(N331="snížená",J331,0)</f>
        <v>0</v>
      </c>
      <c r="BG331" s="142">
        <f>IF(N331="zákl. přenesená",J331,0)</f>
        <v>0</v>
      </c>
      <c r="BH331" s="142">
        <f>IF(N331="sníž. přenesená",J331,0)</f>
        <v>0</v>
      </c>
      <c r="BI331" s="142">
        <f>IF(N331="nulová",J331,0)</f>
        <v>0</v>
      </c>
      <c r="BJ331" s="18" t="s">
        <v>79</v>
      </c>
      <c r="BK331" s="142">
        <f>ROUND(I331*H331,2)</f>
        <v>0</v>
      </c>
      <c r="BL331" s="18" t="s">
        <v>472</v>
      </c>
      <c r="BM331" s="141" t="s">
        <v>9634</v>
      </c>
    </row>
    <row r="332" spans="2:65" s="12" customFormat="1">
      <c r="B332" s="165"/>
      <c r="D332" s="157" t="s">
        <v>387</v>
      </c>
      <c r="F332" s="366" t="s">
        <v>9635</v>
      </c>
      <c r="H332" s="367">
        <v>8.2000000000000003E-2</v>
      </c>
      <c r="I332" s="167"/>
      <c r="L332" s="165"/>
      <c r="M332" s="168"/>
      <c r="T332" s="169"/>
      <c r="AT332" s="166" t="s">
        <v>387</v>
      </c>
      <c r="AU332" s="166" t="s">
        <v>81</v>
      </c>
      <c r="AV332" s="12" t="s">
        <v>81</v>
      </c>
      <c r="AW332" s="12" t="s">
        <v>4</v>
      </c>
      <c r="AX332" s="12" t="s">
        <v>79</v>
      </c>
      <c r="AY332" s="166" t="s">
        <v>293</v>
      </c>
    </row>
    <row r="333" spans="2:65" s="1" customFormat="1" ht="24.2" customHeight="1">
      <c r="B333" s="132"/>
      <c r="C333" s="358" t="s">
        <v>848</v>
      </c>
      <c r="D333" s="358" t="s">
        <v>309</v>
      </c>
      <c r="E333" s="359" t="s">
        <v>4460</v>
      </c>
      <c r="F333" s="360" t="s">
        <v>4461</v>
      </c>
      <c r="G333" s="361" t="s">
        <v>2052</v>
      </c>
      <c r="H333" s="362">
        <v>768</v>
      </c>
      <c r="I333" s="148"/>
      <c r="J333" s="149">
        <f>ROUND(I333*H333,2)</f>
        <v>0</v>
      </c>
      <c r="K333" s="145" t="s">
        <v>383</v>
      </c>
      <c r="L333" s="33"/>
      <c r="M333" s="150" t="s">
        <v>3</v>
      </c>
      <c r="N333" s="151" t="s">
        <v>42</v>
      </c>
      <c r="P333" s="139">
        <f>O333*H333</f>
        <v>0</v>
      </c>
      <c r="Q333" s="139">
        <v>5.0000000000000002E-5</v>
      </c>
      <c r="R333" s="139">
        <f>Q333*H333</f>
        <v>3.8400000000000004E-2</v>
      </c>
      <c r="S333" s="139">
        <v>0</v>
      </c>
      <c r="T333" s="140">
        <f>S333*H333</f>
        <v>0</v>
      </c>
      <c r="AR333" s="141" t="s">
        <v>472</v>
      </c>
      <c r="AT333" s="141" t="s">
        <v>309</v>
      </c>
      <c r="AU333" s="141" t="s">
        <v>81</v>
      </c>
      <c r="AY333" s="18" t="s">
        <v>293</v>
      </c>
      <c r="BE333" s="142">
        <f>IF(N333="základní",J333,0)</f>
        <v>0</v>
      </c>
      <c r="BF333" s="142">
        <f>IF(N333="snížená",J333,0)</f>
        <v>0</v>
      </c>
      <c r="BG333" s="142">
        <f>IF(N333="zákl. přenesená",J333,0)</f>
        <v>0</v>
      </c>
      <c r="BH333" s="142">
        <f>IF(N333="sníž. přenesená",J333,0)</f>
        <v>0</v>
      </c>
      <c r="BI333" s="142">
        <f>IF(N333="nulová",J333,0)</f>
        <v>0</v>
      </c>
      <c r="BJ333" s="18" t="s">
        <v>79</v>
      </c>
      <c r="BK333" s="142">
        <f>ROUND(I333*H333,2)</f>
        <v>0</v>
      </c>
      <c r="BL333" s="18" t="s">
        <v>472</v>
      </c>
      <c r="BM333" s="141" t="s">
        <v>9636</v>
      </c>
    </row>
    <row r="334" spans="2:65" s="1" customFormat="1">
      <c r="B334" s="33"/>
      <c r="D334" s="162" t="s">
        <v>385</v>
      </c>
      <c r="F334" s="365" t="s">
        <v>4463</v>
      </c>
      <c r="I334" s="159"/>
      <c r="L334" s="33"/>
      <c r="M334" s="164"/>
      <c r="T334" s="54"/>
      <c r="AT334" s="18" t="s">
        <v>385</v>
      </c>
      <c r="AU334" s="18" t="s">
        <v>81</v>
      </c>
    </row>
    <row r="335" spans="2:65" s="15" customFormat="1" ht="22.5">
      <c r="B335" s="180"/>
      <c r="D335" s="157" t="s">
        <v>387</v>
      </c>
      <c r="E335" s="181" t="s">
        <v>3</v>
      </c>
      <c r="F335" s="372" t="s">
        <v>9637</v>
      </c>
      <c r="H335" s="181" t="s">
        <v>3</v>
      </c>
      <c r="I335" s="182"/>
      <c r="L335" s="180"/>
      <c r="M335" s="183"/>
      <c r="T335" s="184"/>
      <c r="AT335" s="181" t="s">
        <v>387</v>
      </c>
      <c r="AU335" s="181" t="s">
        <v>81</v>
      </c>
      <c r="AV335" s="15" t="s">
        <v>79</v>
      </c>
      <c r="AW335" s="15" t="s">
        <v>33</v>
      </c>
      <c r="AX335" s="15" t="s">
        <v>71</v>
      </c>
      <c r="AY335" s="181" t="s">
        <v>293</v>
      </c>
    </row>
    <row r="336" spans="2:65" s="12" customFormat="1">
      <c r="B336" s="165"/>
      <c r="D336" s="157" t="s">
        <v>387</v>
      </c>
      <c r="E336" s="166" t="s">
        <v>3</v>
      </c>
      <c r="F336" s="366" t="s">
        <v>9638</v>
      </c>
      <c r="H336" s="367">
        <v>768</v>
      </c>
      <c r="I336" s="167"/>
      <c r="L336" s="165"/>
      <c r="M336" s="168"/>
      <c r="T336" s="169"/>
      <c r="AT336" s="166" t="s">
        <v>387</v>
      </c>
      <c r="AU336" s="166" t="s">
        <v>81</v>
      </c>
      <c r="AV336" s="12" t="s">
        <v>81</v>
      </c>
      <c r="AW336" s="12" t="s">
        <v>33</v>
      </c>
      <c r="AX336" s="12" t="s">
        <v>79</v>
      </c>
      <c r="AY336" s="166" t="s">
        <v>293</v>
      </c>
    </row>
    <row r="337" spans="2:65" s="1" customFormat="1" ht="24.2" customHeight="1">
      <c r="B337" s="132"/>
      <c r="C337" s="353" t="s">
        <v>856</v>
      </c>
      <c r="D337" s="353" t="s">
        <v>290</v>
      </c>
      <c r="E337" s="354" t="s">
        <v>9639</v>
      </c>
      <c r="F337" s="355" t="s">
        <v>9640</v>
      </c>
      <c r="G337" s="356" t="s">
        <v>298</v>
      </c>
      <c r="H337" s="357">
        <v>16</v>
      </c>
      <c r="I337" s="134"/>
      <c r="J337" s="135">
        <f>ROUND(I337*H337,2)</f>
        <v>0</v>
      </c>
      <c r="K337" s="133" t="s">
        <v>383</v>
      </c>
      <c r="L337" s="136"/>
      <c r="M337" s="137" t="s">
        <v>3</v>
      </c>
      <c r="N337" s="138" t="s">
        <v>42</v>
      </c>
      <c r="P337" s="139">
        <f>O337*H337</f>
        <v>0</v>
      </c>
      <c r="Q337" s="139">
        <v>9.7999999999999997E-4</v>
      </c>
      <c r="R337" s="139">
        <f>Q337*H337</f>
        <v>1.5679999999999999E-2</v>
      </c>
      <c r="S337" s="139">
        <v>0</v>
      </c>
      <c r="T337" s="140">
        <f>S337*H337</f>
        <v>0</v>
      </c>
      <c r="AR337" s="141" t="s">
        <v>591</v>
      </c>
      <c r="AT337" s="141" t="s">
        <v>290</v>
      </c>
      <c r="AU337" s="141" t="s">
        <v>81</v>
      </c>
      <c r="AY337" s="18" t="s">
        <v>293</v>
      </c>
      <c r="BE337" s="142">
        <f>IF(N337="základní",J337,0)</f>
        <v>0</v>
      </c>
      <c r="BF337" s="142">
        <f>IF(N337="snížená",J337,0)</f>
        <v>0</v>
      </c>
      <c r="BG337" s="142">
        <f>IF(N337="zákl. přenesená",J337,0)</f>
        <v>0</v>
      </c>
      <c r="BH337" s="142">
        <f>IF(N337="sníž. přenesená",J337,0)</f>
        <v>0</v>
      </c>
      <c r="BI337" s="142">
        <f>IF(N337="nulová",J337,0)</f>
        <v>0</v>
      </c>
      <c r="BJ337" s="18" t="s">
        <v>79</v>
      </c>
      <c r="BK337" s="142">
        <f>ROUND(I337*H337,2)</f>
        <v>0</v>
      </c>
      <c r="BL337" s="18" t="s">
        <v>472</v>
      </c>
      <c r="BM337" s="141" t="s">
        <v>9641</v>
      </c>
    </row>
    <row r="338" spans="2:65" s="12" customFormat="1">
      <c r="B338" s="165"/>
      <c r="D338" s="157" t="s">
        <v>387</v>
      </c>
      <c r="E338" s="166" t="s">
        <v>3</v>
      </c>
      <c r="F338" s="366" t="s">
        <v>9642</v>
      </c>
      <c r="H338" s="367">
        <v>16</v>
      </c>
      <c r="I338" s="167"/>
      <c r="L338" s="165"/>
      <c r="M338" s="168"/>
      <c r="T338" s="169"/>
      <c r="AT338" s="166" t="s">
        <v>387</v>
      </c>
      <c r="AU338" s="166" t="s">
        <v>81</v>
      </c>
      <c r="AV338" s="12" t="s">
        <v>81</v>
      </c>
      <c r="AW338" s="12" t="s">
        <v>33</v>
      </c>
      <c r="AX338" s="12" t="s">
        <v>79</v>
      </c>
      <c r="AY338" s="166" t="s">
        <v>293</v>
      </c>
    </row>
    <row r="339" spans="2:65" s="1" customFormat="1" ht="62.65" customHeight="1">
      <c r="B339" s="132"/>
      <c r="C339" s="353" t="s">
        <v>865</v>
      </c>
      <c r="D339" s="353" t="s">
        <v>290</v>
      </c>
      <c r="E339" s="354" t="s">
        <v>9643</v>
      </c>
      <c r="F339" s="355" t="s">
        <v>9644</v>
      </c>
      <c r="G339" s="356" t="s">
        <v>298</v>
      </c>
      <c r="H339" s="357">
        <v>4</v>
      </c>
      <c r="I339" s="134"/>
      <c r="J339" s="135">
        <f>ROUND(I339*H339,2)</f>
        <v>0</v>
      </c>
      <c r="K339" s="133" t="s">
        <v>3</v>
      </c>
      <c r="L339" s="136"/>
      <c r="M339" s="137" t="s">
        <v>3</v>
      </c>
      <c r="N339" s="138" t="s">
        <v>42</v>
      </c>
      <c r="P339" s="139">
        <f>O339*H339</f>
        <v>0</v>
      </c>
      <c r="Q339" s="139">
        <v>1</v>
      </c>
      <c r="R339" s="139">
        <f>Q339*H339</f>
        <v>4</v>
      </c>
      <c r="S339" s="139">
        <v>0</v>
      </c>
      <c r="T339" s="140">
        <f>S339*H339</f>
        <v>0</v>
      </c>
      <c r="AR339" s="141" t="s">
        <v>325</v>
      </c>
      <c r="AT339" s="141" t="s">
        <v>290</v>
      </c>
      <c r="AU339" s="141" t="s">
        <v>81</v>
      </c>
      <c r="AY339" s="18" t="s">
        <v>293</v>
      </c>
      <c r="BE339" s="142">
        <f>IF(N339="základní",J339,0)</f>
        <v>0</v>
      </c>
      <c r="BF339" s="142">
        <f>IF(N339="snížená",J339,0)</f>
        <v>0</v>
      </c>
      <c r="BG339" s="142">
        <f>IF(N339="zákl. přenesená",J339,0)</f>
        <v>0</v>
      </c>
      <c r="BH339" s="142">
        <f>IF(N339="sníž. přenesená",J339,0)</f>
        <v>0</v>
      </c>
      <c r="BI339" s="142">
        <f>IF(N339="nulová",J339,0)</f>
        <v>0</v>
      </c>
      <c r="BJ339" s="18" t="s">
        <v>79</v>
      </c>
      <c r="BK339" s="142">
        <f>ROUND(I339*H339,2)</f>
        <v>0</v>
      </c>
      <c r="BL339" s="18" t="s">
        <v>308</v>
      </c>
      <c r="BM339" s="141" t="s">
        <v>9645</v>
      </c>
    </row>
    <row r="340" spans="2:65" s="15" customFormat="1">
      <c r="B340" s="180"/>
      <c r="D340" s="157" t="s">
        <v>387</v>
      </c>
      <c r="E340" s="181" t="s">
        <v>3</v>
      </c>
      <c r="F340" s="372" t="s">
        <v>9646</v>
      </c>
      <c r="H340" s="181" t="s">
        <v>3</v>
      </c>
      <c r="I340" s="182"/>
      <c r="L340" s="180"/>
      <c r="M340" s="183"/>
      <c r="T340" s="184"/>
      <c r="AT340" s="181" t="s">
        <v>387</v>
      </c>
      <c r="AU340" s="181" t="s">
        <v>81</v>
      </c>
      <c r="AV340" s="15" t="s">
        <v>79</v>
      </c>
      <c r="AW340" s="15" t="s">
        <v>33</v>
      </c>
      <c r="AX340" s="15" t="s">
        <v>71</v>
      </c>
      <c r="AY340" s="181" t="s">
        <v>293</v>
      </c>
    </row>
    <row r="341" spans="2:65" s="12" customFormat="1">
      <c r="B341" s="165"/>
      <c r="D341" s="157" t="s">
        <v>387</v>
      </c>
      <c r="E341" s="166" t="s">
        <v>3</v>
      </c>
      <c r="F341" s="366" t="s">
        <v>308</v>
      </c>
      <c r="H341" s="367">
        <v>4</v>
      </c>
      <c r="I341" s="167"/>
      <c r="L341" s="165"/>
      <c r="M341" s="168"/>
      <c r="T341" s="169"/>
      <c r="AT341" s="166" t="s">
        <v>387</v>
      </c>
      <c r="AU341" s="166" t="s">
        <v>81</v>
      </c>
      <c r="AV341" s="12" t="s">
        <v>81</v>
      </c>
      <c r="AW341" s="12" t="s">
        <v>33</v>
      </c>
      <c r="AX341" s="12" t="s">
        <v>79</v>
      </c>
      <c r="AY341" s="166" t="s">
        <v>293</v>
      </c>
    </row>
    <row r="342" spans="2:65" s="1" customFormat="1" ht="16.5" customHeight="1">
      <c r="B342" s="132"/>
      <c r="C342" s="353" t="s">
        <v>870</v>
      </c>
      <c r="D342" s="353" t="s">
        <v>290</v>
      </c>
      <c r="E342" s="354" t="s">
        <v>9647</v>
      </c>
      <c r="F342" s="355" t="s">
        <v>9648</v>
      </c>
      <c r="G342" s="356" t="s">
        <v>298</v>
      </c>
      <c r="H342" s="357">
        <v>16</v>
      </c>
      <c r="I342" s="134"/>
      <c r="J342" s="135">
        <f>ROUND(I342*H342,2)</f>
        <v>0</v>
      </c>
      <c r="K342" s="133" t="s">
        <v>383</v>
      </c>
      <c r="L342" s="136"/>
      <c r="M342" s="137" t="s">
        <v>3</v>
      </c>
      <c r="N342" s="138" t="s">
        <v>42</v>
      </c>
      <c r="P342" s="139">
        <f>O342*H342</f>
        <v>0</v>
      </c>
      <c r="Q342" s="139">
        <v>1.3999999999999999E-4</v>
      </c>
      <c r="R342" s="139">
        <f>Q342*H342</f>
        <v>2.2399999999999998E-3</v>
      </c>
      <c r="S342" s="139">
        <v>0</v>
      </c>
      <c r="T342" s="140">
        <f>S342*H342</f>
        <v>0</v>
      </c>
      <c r="AR342" s="141" t="s">
        <v>325</v>
      </c>
      <c r="AT342" s="141" t="s">
        <v>290</v>
      </c>
      <c r="AU342" s="141" t="s">
        <v>81</v>
      </c>
      <c r="AY342" s="18" t="s">
        <v>293</v>
      </c>
      <c r="BE342" s="142">
        <f>IF(N342="základní",J342,0)</f>
        <v>0</v>
      </c>
      <c r="BF342" s="142">
        <f>IF(N342="snížená",J342,0)</f>
        <v>0</v>
      </c>
      <c r="BG342" s="142">
        <f>IF(N342="zákl. přenesená",J342,0)</f>
        <v>0</v>
      </c>
      <c r="BH342" s="142">
        <f>IF(N342="sníž. přenesená",J342,0)</f>
        <v>0</v>
      </c>
      <c r="BI342" s="142">
        <f>IF(N342="nulová",J342,0)</f>
        <v>0</v>
      </c>
      <c r="BJ342" s="18" t="s">
        <v>79</v>
      </c>
      <c r="BK342" s="142">
        <f>ROUND(I342*H342,2)</f>
        <v>0</v>
      </c>
      <c r="BL342" s="18" t="s">
        <v>308</v>
      </c>
      <c r="BM342" s="141" t="s">
        <v>9649</v>
      </c>
    </row>
    <row r="343" spans="2:65" s="12" customFormat="1">
      <c r="B343" s="165"/>
      <c r="D343" s="157" t="s">
        <v>387</v>
      </c>
      <c r="E343" s="166" t="s">
        <v>3</v>
      </c>
      <c r="F343" s="366" t="s">
        <v>9642</v>
      </c>
      <c r="H343" s="367">
        <v>16</v>
      </c>
      <c r="I343" s="167"/>
      <c r="L343" s="165"/>
      <c r="M343" s="168"/>
      <c r="T343" s="169"/>
      <c r="AT343" s="166" t="s">
        <v>387</v>
      </c>
      <c r="AU343" s="166" t="s">
        <v>81</v>
      </c>
      <c r="AV343" s="12" t="s">
        <v>81</v>
      </c>
      <c r="AW343" s="12" t="s">
        <v>33</v>
      </c>
      <c r="AX343" s="12" t="s">
        <v>79</v>
      </c>
      <c r="AY343" s="166" t="s">
        <v>293</v>
      </c>
    </row>
    <row r="344" spans="2:65" s="1" customFormat="1" ht="49.15" customHeight="1">
      <c r="B344" s="132"/>
      <c r="C344" s="358" t="s">
        <v>875</v>
      </c>
      <c r="D344" s="358" t="s">
        <v>309</v>
      </c>
      <c r="E344" s="359" t="s">
        <v>7050</v>
      </c>
      <c r="F344" s="360" t="s">
        <v>7051</v>
      </c>
      <c r="G344" s="361" t="s">
        <v>431</v>
      </c>
      <c r="H344" s="362">
        <v>0.22700000000000001</v>
      </c>
      <c r="I344" s="148"/>
      <c r="J344" s="149">
        <f>ROUND(I344*H344,2)</f>
        <v>0</v>
      </c>
      <c r="K344" s="145" t="s">
        <v>383</v>
      </c>
      <c r="L344" s="33"/>
      <c r="M344" s="150" t="s">
        <v>3</v>
      </c>
      <c r="N344" s="151" t="s">
        <v>42</v>
      </c>
      <c r="P344" s="139">
        <f>O344*H344</f>
        <v>0</v>
      </c>
      <c r="Q344" s="139">
        <v>0</v>
      </c>
      <c r="R344" s="139">
        <f>Q344*H344</f>
        <v>0</v>
      </c>
      <c r="S344" s="139">
        <v>0</v>
      </c>
      <c r="T344" s="140">
        <f>S344*H344</f>
        <v>0</v>
      </c>
      <c r="AR344" s="141" t="s">
        <v>472</v>
      </c>
      <c r="AT344" s="141" t="s">
        <v>309</v>
      </c>
      <c r="AU344" s="141" t="s">
        <v>81</v>
      </c>
      <c r="AY344" s="18" t="s">
        <v>293</v>
      </c>
      <c r="BE344" s="142">
        <f>IF(N344="základní",J344,0)</f>
        <v>0</v>
      </c>
      <c r="BF344" s="142">
        <f>IF(N344="snížená",J344,0)</f>
        <v>0</v>
      </c>
      <c r="BG344" s="142">
        <f>IF(N344="zákl. přenesená",J344,0)</f>
        <v>0</v>
      </c>
      <c r="BH344" s="142">
        <f>IF(N344="sníž. přenesená",J344,0)</f>
        <v>0</v>
      </c>
      <c r="BI344" s="142">
        <f>IF(N344="nulová",J344,0)</f>
        <v>0</v>
      </c>
      <c r="BJ344" s="18" t="s">
        <v>79</v>
      </c>
      <c r="BK344" s="142">
        <f>ROUND(I344*H344,2)</f>
        <v>0</v>
      </c>
      <c r="BL344" s="18" t="s">
        <v>472</v>
      </c>
      <c r="BM344" s="141" t="s">
        <v>9650</v>
      </c>
    </row>
    <row r="345" spans="2:65" s="1" customFormat="1">
      <c r="B345" s="33"/>
      <c r="D345" s="162" t="s">
        <v>385</v>
      </c>
      <c r="F345" s="365" t="s">
        <v>7053</v>
      </c>
      <c r="I345" s="159"/>
      <c r="L345" s="33"/>
      <c r="M345" s="164"/>
      <c r="T345" s="54"/>
      <c r="AT345" s="18" t="s">
        <v>385</v>
      </c>
      <c r="AU345" s="18" t="s">
        <v>81</v>
      </c>
    </row>
    <row r="346" spans="2:65" s="1" customFormat="1" ht="66.75" customHeight="1">
      <c r="B346" s="132"/>
      <c r="C346" s="358" t="s">
        <v>880</v>
      </c>
      <c r="D346" s="358" t="s">
        <v>309</v>
      </c>
      <c r="E346" s="359" t="s">
        <v>2243</v>
      </c>
      <c r="F346" s="360" t="s">
        <v>2244</v>
      </c>
      <c r="G346" s="361" t="s">
        <v>431</v>
      </c>
      <c r="H346" s="362">
        <v>0.22700000000000001</v>
      </c>
      <c r="I346" s="148"/>
      <c r="J346" s="149">
        <f>ROUND(I346*H346,2)</f>
        <v>0</v>
      </c>
      <c r="K346" s="145" t="s">
        <v>383</v>
      </c>
      <c r="L346" s="33"/>
      <c r="M346" s="150" t="s">
        <v>3</v>
      </c>
      <c r="N346" s="151" t="s">
        <v>42</v>
      </c>
      <c r="P346" s="139">
        <f>O346*H346</f>
        <v>0</v>
      </c>
      <c r="Q346" s="139">
        <v>0</v>
      </c>
      <c r="R346" s="139">
        <f>Q346*H346</f>
        <v>0</v>
      </c>
      <c r="S346" s="139">
        <v>0</v>
      </c>
      <c r="T346" s="140">
        <f>S346*H346</f>
        <v>0</v>
      </c>
      <c r="AR346" s="141" t="s">
        <v>472</v>
      </c>
      <c r="AT346" s="141" t="s">
        <v>309</v>
      </c>
      <c r="AU346" s="141" t="s">
        <v>81</v>
      </c>
      <c r="AY346" s="18" t="s">
        <v>293</v>
      </c>
      <c r="BE346" s="142">
        <f>IF(N346="základní",J346,0)</f>
        <v>0</v>
      </c>
      <c r="BF346" s="142">
        <f>IF(N346="snížená",J346,0)</f>
        <v>0</v>
      </c>
      <c r="BG346" s="142">
        <f>IF(N346="zákl. přenesená",J346,0)</f>
        <v>0</v>
      </c>
      <c r="BH346" s="142">
        <f>IF(N346="sníž. přenesená",J346,0)</f>
        <v>0</v>
      </c>
      <c r="BI346" s="142">
        <f>IF(N346="nulová",J346,0)</f>
        <v>0</v>
      </c>
      <c r="BJ346" s="18" t="s">
        <v>79</v>
      </c>
      <c r="BK346" s="142">
        <f>ROUND(I346*H346,2)</f>
        <v>0</v>
      </c>
      <c r="BL346" s="18" t="s">
        <v>472</v>
      </c>
      <c r="BM346" s="141" t="s">
        <v>9651</v>
      </c>
    </row>
    <row r="347" spans="2:65" s="1" customFormat="1">
      <c r="B347" s="33"/>
      <c r="D347" s="162" t="s">
        <v>385</v>
      </c>
      <c r="F347" s="365" t="s">
        <v>2246</v>
      </c>
      <c r="I347" s="159"/>
      <c r="L347" s="33"/>
      <c r="M347" s="164"/>
      <c r="T347" s="54"/>
      <c r="AT347" s="18" t="s">
        <v>385</v>
      </c>
      <c r="AU347" s="18" t="s">
        <v>81</v>
      </c>
    </row>
    <row r="348" spans="2:65" s="11" customFormat="1" ht="22.9" customHeight="1">
      <c r="B348" s="120"/>
      <c r="D348" s="121" t="s">
        <v>70</v>
      </c>
      <c r="E348" s="130" t="s">
        <v>2641</v>
      </c>
      <c r="F348" s="130" t="s">
        <v>2642</v>
      </c>
      <c r="I348" s="123"/>
      <c r="J348" s="131">
        <f>BK348</f>
        <v>0</v>
      </c>
      <c r="L348" s="120"/>
      <c r="M348" s="125"/>
      <c r="P348" s="126">
        <f>SUM(P349:P405)</f>
        <v>0</v>
      </c>
      <c r="R348" s="126">
        <f>SUM(R349:R405)</f>
        <v>0.28437654000000001</v>
      </c>
      <c r="T348" s="127">
        <f>SUM(T349:T405)</f>
        <v>0</v>
      </c>
      <c r="AR348" s="121" t="s">
        <v>81</v>
      </c>
      <c r="AT348" s="128" t="s">
        <v>70</v>
      </c>
      <c r="AU348" s="128" t="s">
        <v>79</v>
      </c>
      <c r="AY348" s="121" t="s">
        <v>293</v>
      </c>
      <c r="BK348" s="129">
        <f>SUM(BK349:BK405)</f>
        <v>0</v>
      </c>
    </row>
    <row r="349" spans="2:65" s="1" customFormat="1" ht="24.2" customHeight="1">
      <c r="B349" s="132"/>
      <c r="C349" s="358" t="s">
        <v>885</v>
      </c>
      <c r="D349" s="358" t="s">
        <v>309</v>
      </c>
      <c r="E349" s="359" t="s">
        <v>9652</v>
      </c>
      <c r="F349" s="360" t="s">
        <v>9653</v>
      </c>
      <c r="G349" s="361" t="s">
        <v>493</v>
      </c>
      <c r="H349" s="362">
        <v>130.61000000000001</v>
      </c>
      <c r="I349" s="148"/>
      <c r="J349" s="149">
        <f>ROUND(I349*H349,2)</f>
        <v>0</v>
      </c>
      <c r="K349" s="145" t="s">
        <v>383</v>
      </c>
      <c r="L349" s="33"/>
      <c r="M349" s="150" t="s">
        <v>3</v>
      </c>
      <c r="N349" s="151" t="s">
        <v>42</v>
      </c>
      <c r="P349" s="139">
        <f>O349*H349</f>
        <v>0</v>
      </c>
      <c r="Q349" s="139">
        <v>0</v>
      </c>
      <c r="R349" s="139">
        <f>Q349*H349</f>
        <v>0</v>
      </c>
      <c r="S349" s="139">
        <v>0</v>
      </c>
      <c r="T349" s="140">
        <f>S349*H349</f>
        <v>0</v>
      </c>
      <c r="AR349" s="141" t="s">
        <v>472</v>
      </c>
      <c r="AT349" s="141" t="s">
        <v>309</v>
      </c>
      <c r="AU349" s="141" t="s">
        <v>81</v>
      </c>
      <c r="AY349" s="18" t="s">
        <v>293</v>
      </c>
      <c r="BE349" s="142">
        <f>IF(N349="základní",J349,0)</f>
        <v>0</v>
      </c>
      <c r="BF349" s="142">
        <f>IF(N349="snížená",J349,0)</f>
        <v>0</v>
      </c>
      <c r="BG349" s="142">
        <f>IF(N349="zákl. přenesená",J349,0)</f>
        <v>0</v>
      </c>
      <c r="BH349" s="142">
        <f>IF(N349="sníž. přenesená",J349,0)</f>
        <v>0</v>
      </c>
      <c r="BI349" s="142">
        <f>IF(N349="nulová",J349,0)</f>
        <v>0</v>
      </c>
      <c r="BJ349" s="18" t="s">
        <v>79</v>
      </c>
      <c r="BK349" s="142">
        <f>ROUND(I349*H349,2)</f>
        <v>0</v>
      </c>
      <c r="BL349" s="18" t="s">
        <v>472</v>
      </c>
      <c r="BM349" s="141" t="s">
        <v>9654</v>
      </c>
    </row>
    <row r="350" spans="2:65" s="1" customFormat="1">
      <c r="B350" s="33"/>
      <c r="D350" s="162" t="s">
        <v>385</v>
      </c>
      <c r="F350" s="365" t="s">
        <v>9655</v>
      </c>
      <c r="I350" s="159"/>
      <c r="L350" s="33"/>
      <c r="M350" s="164"/>
      <c r="T350" s="54"/>
      <c r="AT350" s="18" t="s">
        <v>385</v>
      </c>
      <c r="AU350" s="18" t="s">
        <v>81</v>
      </c>
    </row>
    <row r="351" spans="2:65" s="15" customFormat="1">
      <c r="B351" s="180"/>
      <c r="D351" s="157" t="s">
        <v>387</v>
      </c>
      <c r="E351" s="181" t="s">
        <v>3</v>
      </c>
      <c r="F351" s="372" t="s">
        <v>9495</v>
      </c>
      <c r="H351" s="181" t="s">
        <v>3</v>
      </c>
      <c r="I351" s="182"/>
      <c r="L351" s="180"/>
      <c r="M351" s="183"/>
      <c r="T351" s="184"/>
      <c r="AT351" s="181" t="s">
        <v>387</v>
      </c>
      <c r="AU351" s="181" t="s">
        <v>81</v>
      </c>
      <c r="AV351" s="15" t="s">
        <v>79</v>
      </c>
      <c r="AW351" s="15" t="s">
        <v>33</v>
      </c>
      <c r="AX351" s="15" t="s">
        <v>71</v>
      </c>
      <c r="AY351" s="181" t="s">
        <v>293</v>
      </c>
    </row>
    <row r="352" spans="2:65" s="12" customFormat="1">
      <c r="B352" s="165"/>
      <c r="D352" s="157" t="s">
        <v>387</v>
      </c>
      <c r="E352" s="166" t="s">
        <v>3</v>
      </c>
      <c r="F352" s="366" t="s">
        <v>9496</v>
      </c>
      <c r="H352" s="367">
        <v>1.728</v>
      </c>
      <c r="I352" s="167"/>
      <c r="L352" s="165"/>
      <c r="M352" s="168"/>
      <c r="T352" s="169"/>
      <c r="AT352" s="166" t="s">
        <v>387</v>
      </c>
      <c r="AU352" s="166" t="s">
        <v>81</v>
      </c>
      <c r="AV352" s="12" t="s">
        <v>81</v>
      </c>
      <c r="AW352" s="12" t="s">
        <v>33</v>
      </c>
      <c r="AX352" s="12" t="s">
        <v>71</v>
      </c>
      <c r="AY352" s="166" t="s">
        <v>293</v>
      </c>
    </row>
    <row r="353" spans="2:65" s="12" customFormat="1">
      <c r="B353" s="165"/>
      <c r="D353" s="157" t="s">
        <v>387</v>
      </c>
      <c r="E353" s="166" t="s">
        <v>3</v>
      </c>
      <c r="F353" s="366" t="s">
        <v>9497</v>
      </c>
      <c r="H353" s="367">
        <v>1.508</v>
      </c>
      <c r="I353" s="167"/>
      <c r="L353" s="165"/>
      <c r="M353" s="168"/>
      <c r="T353" s="169"/>
      <c r="AT353" s="166" t="s">
        <v>387</v>
      </c>
      <c r="AU353" s="166" t="s">
        <v>81</v>
      </c>
      <c r="AV353" s="12" t="s">
        <v>81</v>
      </c>
      <c r="AW353" s="12" t="s">
        <v>33</v>
      </c>
      <c r="AX353" s="12" t="s">
        <v>71</v>
      </c>
      <c r="AY353" s="166" t="s">
        <v>293</v>
      </c>
    </row>
    <row r="354" spans="2:65" s="12" customFormat="1">
      <c r="B354" s="165"/>
      <c r="D354" s="157" t="s">
        <v>387</v>
      </c>
      <c r="E354" s="166" t="s">
        <v>3</v>
      </c>
      <c r="F354" s="366" t="s">
        <v>9498</v>
      </c>
      <c r="H354" s="367">
        <v>1.885</v>
      </c>
      <c r="I354" s="167"/>
      <c r="L354" s="165"/>
      <c r="M354" s="168"/>
      <c r="T354" s="169"/>
      <c r="AT354" s="166" t="s">
        <v>387</v>
      </c>
      <c r="AU354" s="166" t="s">
        <v>81</v>
      </c>
      <c r="AV354" s="12" t="s">
        <v>81</v>
      </c>
      <c r="AW354" s="12" t="s">
        <v>33</v>
      </c>
      <c r="AX354" s="12" t="s">
        <v>71</v>
      </c>
      <c r="AY354" s="166" t="s">
        <v>293</v>
      </c>
    </row>
    <row r="355" spans="2:65" s="12" customFormat="1">
      <c r="B355" s="165"/>
      <c r="D355" s="157" t="s">
        <v>387</v>
      </c>
      <c r="E355" s="166" t="s">
        <v>3</v>
      </c>
      <c r="F355" s="366" t="s">
        <v>9499</v>
      </c>
      <c r="H355" s="367">
        <v>20.824999999999999</v>
      </c>
      <c r="I355" s="167"/>
      <c r="L355" s="165"/>
      <c r="M355" s="168"/>
      <c r="T355" s="169"/>
      <c r="AT355" s="166" t="s">
        <v>387</v>
      </c>
      <c r="AU355" s="166" t="s">
        <v>81</v>
      </c>
      <c r="AV355" s="12" t="s">
        <v>81</v>
      </c>
      <c r="AW355" s="12" t="s">
        <v>33</v>
      </c>
      <c r="AX355" s="12" t="s">
        <v>71</v>
      </c>
      <c r="AY355" s="166" t="s">
        <v>293</v>
      </c>
    </row>
    <row r="356" spans="2:65" s="12" customFormat="1">
      <c r="B356" s="165"/>
      <c r="D356" s="157" t="s">
        <v>387</v>
      </c>
      <c r="E356" s="166" t="s">
        <v>3</v>
      </c>
      <c r="F356" s="366" t="s">
        <v>9500</v>
      </c>
      <c r="H356" s="367">
        <v>70.25</v>
      </c>
      <c r="I356" s="167"/>
      <c r="L356" s="165"/>
      <c r="M356" s="168"/>
      <c r="T356" s="169"/>
      <c r="AT356" s="166" t="s">
        <v>387</v>
      </c>
      <c r="AU356" s="166" t="s">
        <v>81</v>
      </c>
      <c r="AV356" s="12" t="s">
        <v>81</v>
      </c>
      <c r="AW356" s="12" t="s">
        <v>33</v>
      </c>
      <c r="AX356" s="12" t="s">
        <v>71</v>
      </c>
      <c r="AY356" s="166" t="s">
        <v>293</v>
      </c>
    </row>
    <row r="357" spans="2:65" s="14" customFormat="1">
      <c r="B357" s="175"/>
      <c r="D357" s="157" t="s">
        <v>387</v>
      </c>
      <c r="E357" s="176" t="s">
        <v>3</v>
      </c>
      <c r="F357" s="370" t="s">
        <v>9656</v>
      </c>
      <c r="H357" s="371">
        <v>96.195999999999998</v>
      </c>
      <c r="I357" s="177"/>
      <c r="L357" s="175"/>
      <c r="M357" s="178"/>
      <c r="T357" s="179"/>
      <c r="AT357" s="176" t="s">
        <v>387</v>
      </c>
      <c r="AU357" s="176" t="s">
        <v>81</v>
      </c>
      <c r="AV357" s="14" t="s">
        <v>292</v>
      </c>
      <c r="AW357" s="14" t="s">
        <v>33</v>
      </c>
      <c r="AX357" s="14" t="s">
        <v>71</v>
      </c>
      <c r="AY357" s="176" t="s">
        <v>293</v>
      </c>
    </row>
    <row r="358" spans="2:65" s="12" customFormat="1">
      <c r="B358" s="165"/>
      <c r="D358" s="157" t="s">
        <v>387</v>
      </c>
      <c r="E358" s="166" t="s">
        <v>3</v>
      </c>
      <c r="F358" s="366" t="s">
        <v>9657</v>
      </c>
      <c r="H358" s="367">
        <v>30.364000000000001</v>
      </c>
      <c r="I358" s="167"/>
      <c r="L358" s="165"/>
      <c r="M358" s="168"/>
      <c r="T358" s="169"/>
      <c r="AT358" s="166" t="s">
        <v>387</v>
      </c>
      <c r="AU358" s="166" t="s">
        <v>81</v>
      </c>
      <c r="AV358" s="12" t="s">
        <v>81</v>
      </c>
      <c r="AW358" s="12" t="s">
        <v>33</v>
      </c>
      <c r="AX358" s="12" t="s">
        <v>71</v>
      </c>
      <c r="AY358" s="166" t="s">
        <v>293</v>
      </c>
    </row>
    <row r="359" spans="2:65" s="14" customFormat="1">
      <c r="B359" s="175"/>
      <c r="D359" s="157" t="s">
        <v>387</v>
      </c>
      <c r="E359" s="176" t="s">
        <v>3</v>
      </c>
      <c r="F359" s="370" t="s">
        <v>9658</v>
      </c>
      <c r="H359" s="371">
        <v>30.364000000000001</v>
      </c>
      <c r="I359" s="177"/>
      <c r="L359" s="175"/>
      <c r="M359" s="178"/>
      <c r="T359" s="179"/>
      <c r="AT359" s="176" t="s">
        <v>387</v>
      </c>
      <c r="AU359" s="176" t="s">
        <v>81</v>
      </c>
      <c r="AV359" s="14" t="s">
        <v>292</v>
      </c>
      <c r="AW359" s="14" t="s">
        <v>33</v>
      </c>
      <c r="AX359" s="14" t="s">
        <v>71</v>
      </c>
      <c r="AY359" s="176" t="s">
        <v>293</v>
      </c>
    </row>
    <row r="360" spans="2:65" s="12" customFormat="1">
      <c r="B360" s="165"/>
      <c r="D360" s="157" t="s">
        <v>387</v>
      </c>
      <c r="E360" s="166" t="s">
        <v>3</v>
      </c>
      <c r="F360" s="366" t="s">
        <v>9659</v>
      </c>
      <c r="H360" s="367">
        <v>4.05</v>
      </c>
      <c r="I360" s="167"/>
      <c r="L360" s="165"/>
      <c r="M360" s="168"/>
      <c r="T360" s="169"/>
      <c r="AT360" s="166" t="s">
        <v>387</v>
      </c>
      <c r="AU360" s="166" t="s">
        <v>81</v>
      </c>
      <c r="AV360" s="12" t="s">
        <v>81</v>
      </c>
      <c r="AW360" s="12" t="s">
        <v>33</v>
      </c>
      <c r="AX360" s="12" t="s">
        <v>71</v>
      </c>
      <c r="AY360" s="166" t="s">
        <v>293</v>
      </c>
    </row>
    <row r="361" spans="2:65" s="14" customFormat="1">
      <c r="B361" s="175"/>
      <c r="D361" s="157" t="s">
        <v>387</v>
      </c>
      <c r="E361" s="176" t="s">
        <v>3</v>
      </c>
      <c r="F361" s="370" t="s">
        <v>9660</v>
      </c>
      <c r="H361" s="371">
        <v>4.05</v>
      </c>
      <c r="I361" s="177"/>
      <c r="L361" s="175"/>
      <c r="M361" s="178"/>
      <c r="T361" s="179"/>
      <c r="AT361" s="176" t="s">
        <v>387</v>
      </c>
      <c r="AU361" s="176" t="s">
        <v>81</v>
      </c>
      <c r="AV361" s="14" t="s">
        <v>292</v>
      </c>
      <c r="AW361" s="14" t="s">
        <v>33</v>
      </c>
      <c r="AX361" s="14" t="s">
        <v>71</v>
      </c>
      <c r="AY361" s="176" t="s">
        <v>293</v>
      </c>
    </row>
    <row r="362" spans="2:65" s="13" customFormat="1">
      <c r="B362" s="170"/>
      <c r="D362" s="157" t="s">
        <v>387</v>
      </c>
      <c r="E362" s="171" t="s">
        <v>3</v>
      </c>
      <c r="F362" s="368" t="s">
        <v>407</v>
      </c>
      <c r="H362" s="369">
        <v>130.61000000000001</v>
      </c>
      <c r="I362" s="172"/>
      <c r="L362" s="170"/>
      <c r="M362" s="173"/>
      <c r="T362" s="174"/>
      <c r="AT362" s="171" t="s">
        <v>387</v>
      </c>
      <c r="AU362" s="171" t="s">
        <v>81</v>
      </c>
      <c r="AV362" s="13" t="s">
        <v>308</v>
      </c>
      <c r="AW362" s="13" t="s">
        <v>33</v>
      </c>
      <c r="AX362" s="13" t="s">
        <v>79</v>
      </c>
      <c r="AY362" s="171" t="s">
        <v>293</v>
      </c>
    </row>
    <row r="363" spans="2:65" s="1" customFormat="1" ht="24.2" customHeight="1">
      <c r="B363" s="132"/>
      <c r="C363" s="358" t="s">
        <v>894</v>
      </c>
      <c r="D363" s="358" t="s">
        <v>309</v>
      </c>
      <c r="E363" s="359" t="s">
        <v>9661</v>
      </c>
      <c r="F363" s="360" t="s">
        <v>9662</v>
      </c>
      <c r="G363" s="361" t="s">
        <v>493</v>
      </c>
      <c r="H363" s="362">
        <v>130.61000000000001</v>
      </c>
      <c r="I363" s="148"/>
      <c r="J363" s="149">
        <f>ROUND(I363*H363,2)</f>
        <v>0</v>
      </c>
      <c r="K363" s="145" t="s">
        <v>383</v>
      </c>
      <c r="L363" s="33"/>
      <c r="M363" s="150" t="s">
        <v>3</v>
      </c>
      <c r="N363" s="151" t="s">
        <v>42</v>
      </c>
      <c r="P363" s="139">
        <f>O363*H363</f>
        <v>0</v>
      </c>
      <c r="Q363" s="139">
        <v>8.0000000000000007E-5</v>
      </c>
      <c r="R363" s="139">
        <f>Q363*H363</f>
        <v>1.0448800000000001E-2</v>
      </c>
      <c r="S363" s="139">
        <v>0</v>
      </c>
      <c r="T363" s="140">
        <f>S363*H363</f>
        <v>0</v>
      </c>
      <c r="AR363" s="141" t="s">
        <v>472</v>
      </c>
      <c r="AT363" s="141" t="s">
        <v>309</v>
      </c>
      <c r="AU363" s="141" t="s">
        <v>81</v>
      </c>
      <c r="AY363" s="18" t="s">
        <v>293</v>
      </c>
      <c r="BE363" s="142">
        <f>IF(N363="základní",J363,0)</f>
        <v>0</v>
      </c>
      <c r="BF363" s="142">
        <f>IF(N363="snížená",J363,0)</f>
        <v>0</v>
      </c>
      <c r="BG363" s="142">
        <f>IF(N363="zákl. přenesená",J363,0)</f>
        <v>0</v>
      </c>
      <c r="BH363" s="142">
        <f>IF(N363="sníž. přenesená",J363,0)</f>
        <v>0</v>
      </c>
      <c r="BI363" s="142">
        <f>IF(N363="nulová",J363,0)</f>
        <v>0</v>
      </c>
      <c r="BJ363" s="18" t="s">
        <v>79</v>
      </c>
      <c r="BK363" s="142">
        <f>ROUND(I363*H363,2)</f>
        <v>0</v>
      </c>
      <c r="BL363" s="18" t="s">
        <v>472</v>
      </c>
      <c r="BM363" s="141" t="s">
        <v>9663</v>
      </c>
    </row>
    <row r="364" spans="2:65" s="1" customFormat="1">
      <c r="B364" s="33"/>
      <c r="D364" s="162" t="s">
        <v>385</v>
      </c>
      <c r="F364" s="365" t="s">
        <v>9664</v>
      </c>
      <c r="I364" s="159"/>
      <c r="L364" s="33"/>
      <c r="M364" s="164"/>
      <c r="T364" s="54"/>
      <c r="AT364" s="18" t="s">
        <v>385</v>
      </c>
      <c r="AU364" s="18" t="s">
        <v>81</v>
      </c>
    </row>
    <row r="365" spans="2:65" s="15" customFormat="1">
      <c r="B365" s="180"/>
      <c r="D365" s="157" t="s">
        <v>387</v>
      </c>
      <c r="E365" s="181" t="s">
        <v>3</v>
      </c>
      <c r="F365" s="372" t="s">
        <v>9495</v>
      </c>
      <c r="H365" s="181" t="s">
        <v>3</v>
      </c>
      <c r="I365" s="182"/>
      <c r="L365" s="180"/>
      <c r="M365" s="183"/>
      <c r="T365" s="184"/>
      <c r="AT365" s="181" t="s">
        <v>387</v>
      </c>
      <c r="AU365" s="181" t="s">
        <v>81</v>
      </c>
      <c r="AV365" s="15" t="s">
        <v>79</v>
      </c>
      <c r="AW365" s="15" t="s">
        <v>33</v>
      </c>
      <c r="AX365" s="15" t="s">
        <v>71</v>
      </c>
      <c r="AY365" s="181" t="s">
        <v>293</v>
      </c>
    </row>
    <row r="366" spans="2:65" s="12" customFormat="1">
      <c r="B366" s="165"/>
      <c r="D366" s="157" t="s">
        <v>387</v>
      </c>
      <c r="E366" s="166" t="s">
        <v>3</v>
      </c>
      <c r="F366" s="366" t="s">
        <v>9496</v>
      </c>
      <c r="H366" s="367">
        <v>1.728</v>
      </c>
      <c r="I366" s="167"/>
      <c r="L366" s="165"/>
      <c r="M366" s="168"/>
      <c r="T366" s="169"/>
      <c r="AT366" s="166" t="s">
        <v>387</v>
      </c>
      <c r="AU366" s="166" t="s">
        <v>81</v>
      </c>
      <c r="AV366" s="12" t="s">
        <v>81</v>
      </c>
      <c r="AW366" s="12" t="s">
        <v>33</v>
      </c>
      <c r="AX366" s="12" t="s">
        <v>71</v>
      </c>
      <c r="AY366" s="166" t="s">
        <v>293</v>
      </c>
    </row>
    <row r="367" spans="2:65" s="12" customFormat="1">
      <c r="B367" s="165"/>
      <c r="D367" s="157" t="s">
        <v>387</v>
      </c>
      <c r="E367" s="166" t="s">
        <v>3</v>
      </c>
      <c r="F367" s="366" t="s">
        <v>9497</v>
      </c>
      <c r="H367" s="367">
        <v>1.508</v>
      </c>
      <c r="I367" s="167"/>
      <c r="L367" s="165"/>
      <c r="M367" s="168"/>
      <c r="T367" s="169"/>
      <c r="AT367" s="166" t="s">
        <v>387</v>
      </c>
      <c r="AU367" s="166" t="s">
        <v>81</v>
      </c>
      <c r="AV367" s="12" t="s">
        <v>81</v>
      </c>
      <c r="AW367" s="12" t="s">
        <v>33</v>
      </c>
      <c r="AX367" s="12" t="s">
        <v>71</v>
      </c>
      <c r="AY367" s="166" t="s">
        <v>293</v>
      </c>
    </row>
    <row r="368" spans="2:65" s="12" customFormat="1">
      <c r="B368" s="165"/>
      <c r="D368" s="157" t="s">
        <v>387</v>
      </c>
      <c r="E368" s="166" t="s">
        <v>3</v>
      </c>
      <c r="F368" s="366" t="s">
        <v>9498</v>
      </c>
      <c r="H368" s="367">
        <v>1.885</v>
      </c>
      <c r="I368" s="167"/>
      <c r="L368" s="165"/>
      <c r="M368" s="168"/>
      <c r="T368" s="169"/>
      <c r="AT368" s="166" t="s">
        <v>387</v>
      </c>
      <c r="AU368" s="166" t="s">
        <v>81</v>
      </c>
      <c r="AV368" s="12" t="s">
        <v>81</v>
      </c>
      <c r="AW368" s="12" t="s">
        <v>33</v>
      </c>
      <c r="AX368" s="12" t="s">
        <v>71</v>
      </c>
      <c r="AY368" s="166" t="s">
        <v>293</v>
      </c>
    </row>
    <row r="369" spans="2:65" s="12" customFormat="1">
      <c r="B369" s="165"/>
      <c r="D369" s="157" t="s">
        <v>387</v>
      </c>
      <c r="E369" s="166" t="s">
        <v>3</v>
      </c>
      <c r="F369" s="366" t="s">
        <v>9499</v>
      </c>
      <c r="H369" s="367">
        <v>20.824999999999999</v>
      </c>
      <c r="I369" s="167"/>
      <c r="L369" s="165"/>
      <c r="M369" s="168"/>
      <c r="T369" s="169"/>
      <c r="AT369" s="166" t="s">
        <v>387</v>
      </c>
      <c r="AU369" s="166" t="s">
        <v>81</v>
      </c>
      <c r="AV369" s="12" t="s">
        <v>81</v>
      </c>
      <c r="AW369" s="12" t="s">
        <v>33</v>
      </c>
      <c r="AX369" s="12" t="s">
        <v>71</v>
      </c>
      <c r="AY369" s="166" t="s">
        <v>293</v>
      </c>
    </row>
    <row r="370" spans="2:65" s="12" customFormat="1">
      <c r="B370" s="165"/>
      <c r="D370" s="157" t="s">
        <v>387</v>
      </c>
      <c r="E370" s="166" t="s">
        <v>3</v>
      </c>
      <c r="F370" s="366" t="s">
        <v>9500</v>
      </c>
      <c r="H370" s="367">
        <v>70.25</v>
      </c>
      <c r="I370" s="167"/>
      <c r="L370" s="165"/>
      <c r="M370" s="168"/>
      <c r="T370" s="169"/>
      <c r="AT370" s="166" t="s">
        <v>387</v>
      </c>
      <c r="AU370" s="166" t="s">
        <v>81</v>
      </c>
      <c r="AV370" s="12" t="s">
        <v>81</v>
      </c>
      <c r="AW370" s="12" t="s">
        <v>33</v>
      </c>
      <c r="AX370" s="12" t="s">
        <v>71</v>
      </c>
      <c r="AY370" s="166" t="s">
        <v>293</v>
      </c>
    </row>
    <row r="371" spans="2:65" s="14" customFormat="1">
      <c r="B371" s="175"/>
      <c r="D371" s="157" t="s">
        <v>387</v>
      </c>
      <c r="E371" s="176" t="s">
        <v>3</v>
      </c>
      <c r="F371" s="370" t="s">
        <v>9656</v>
      </c>
      <c r="H371" s="371">
        <v>96.195999999999998</v>
      </c>
      <c r="I371" s="177"/>
      <c r="L371" s="175"/>
      <c r="M371" s="178"/>
      <c r="T371" s="179"/>
      <c r="AT371" s="176" t="s">
        <v>387</v>
      </c>
      <c r="AU371" s="176" t="s">
        <v>81</v>
      </c>
      <c r="AV371" s="14" t="s">
        <v>292</v>
      </c>
      <c r="AW371" s="14" t="s">
        <v>33</v>
      </c>
      <c r="AX371" s="14" t="s">
        <v>71</v>
      </c>
      <c r="AY371" s="176" t="s">
        <v>293</v>
      </c>
    </row>
    <row r="372" spans="2:65" s="12" customFormat="1">
      <c r="B372" s="165"/>
      <c r="D372" s="157" t="s">
        <v>387</v>
      </c>
      <c r="E372" s="166" t="s">
        <v>3</v>
      </c>
      <c r="F372" s="366" t="s">
        <v>9657</v>
      </c>
      <c r="H372" s="367">
        <v>30.364000000000001</v>
      </c>
      <c r="I372" s="167"/>
      <c r="L372" s="165"/>
      <c r="M372" s="168"/>
      <c r="T372" s="169"/>
      <c r="AT372" s="166" t="s">
        <v>387</v>
      </c>
      <c r="AU372" s="166" t="s">
        <v>81</v>
      </c>
      <c r="AV372" s="12" t="s">
        <v>81</v>
      </c>
      <c r="AW372" s="12" t="s">
        <v>33</v>
      </c>
      <c r="AX372" s="12" t="s">
        <v>71</v>
      </c>
      <c r="AY372" s="166" t="s">
        <v>293</v>
      </c>
    </row>
    <row r="373" spans="2:65" s="14" customFormat="1">
      <c r="B373" s="175"/>
      <c r="D373" s="157" t="s">
        <v>387</v>
      </c>
      <c r="E373" s="176" t="s">
        <v>3</v>
      </c>
      <c r="F373" s="370" t="s">
        <v>9658</v>
      </c>
      <c r="H373" s="371">
        <v>30.364000000000001</v>
      </c>
      <c r="I373" s="177"/>
      <c r="L373" s="175"/>
      <c r="M373" s="178"/>
      <c r="T373" s="179"/>
      <c r="AT373" s="176" t="s">
        <v>387</v>
      </c>
      <c r="AU373" s="176" t="s">
        <v>81</v>
      </c>
      <c r="AV373" s="14" t="s">
        <v>292</v>
      </c>
      <c r="AW373" s="14" t="s">
        <v>33</v>
      </c>
      <c r="AX373" s="14" t="s">
        <v>71</v>
      </c>
      <c r="AY373" s="176" t="s">
        <v>293</v>
      </c>
    </row>
    <row r="374" spans="2:65" s="12" customFormat="1">
      <c r="B374" s="165"/>
      <c r="D374" s="157" t="s">
        <v>387</v>
      </c>
      <c r="E374" s="166" t="s">
        <v>3</v>
      </c>
      <c r="F374" s="366" t="s">
        <v>9659</v>
      </c>
      <c r="H374" s="367">
        <v>4.05</v>
      </c>
      <c r="I374" s="167"/>
      <c r="L374" s="165"/>
      <c r="M374" s="168"/>
      <c r="T374" s="169"/>
      <c r="AT374" s="166" t="s">
        <v>387</v>
      </c>
      <c r="AU374" s="166" t="s">
        <v>81</v>
      </c>
      <c r="AV374" s="12" t="s">
        <v>81</v>
      </c>
      <c r="AW374" s="12" t="s">
        <v>33</v>
      </c>
      <c r="AX374" s="12" t="s">
        <v>71</v>
      </c>
      <c r="AY374" s="166" t="s">
        <v>293</v>
      </c>
    </row>
    <row r="375" spans="2:65" s="14" customFormat="1">
      <c r="B375" s="175"/>
      <c r="D375" s="157" t="s">
        <v>387</v>
      </c>
      <c r="E375" s="176" t="s">
        <v>3</v>
      </c>
      <c r="F375" s="370" t="s">
        <v>9660</v>
      </c>
      <c r="H375" s="371">
        <v>4.05</v>
      </c>
      <c r="I375" s="177"/>
      <c r="L375" s="175"/>
      <c r="M375" s="178"/>
      <c r="T375" s="179"/>
      <c r="AT375" s="176" t="s">
        <v>387</v>
      </c>
      <c r="AU375" s="176" t="s">
        <v>81</v>
      </c>
      <c r="AV375" s="14" t="s">
        <v>292</v>
      </c>
      <c r="AW375" s="14" t="s">
        <v>33</v>
      </c>
      <c r="AX375" s="14" t="s">
        <v>71</v>
      </c>
      <c r="AY375" s="176" t="s">
        <v>293</v>
      </c>
    </row>
    <row r="376" spans="2:65" s="13" customFormat="1">
      <c r="B376" s="170"/>
      <c r="D376" s="157" t="s">
        <v>387</v>
      </c>
      <c r="E376" s="171" t="s">
        <v>3</v>
      </c>
      <c r="F376" s="368" t="s">
        <v>407</v>
      </c>
      <c r="H376" s="369">
        <v>130.61000000000001</v>
      </c>
      <c r="I376" s="172"/>
      <c r="L376" s="170"/>
      <c r="M376" s="173"/>
      <c r="T376" s="174"/>
      <c r="AT376" s="171" t="s">
        <v>387</v>
      </c>
      <c r="AU376" s="171" t="s">
        <v>81</v>
      </c>
      <c r="AV376" s="13" t="s">
        <v>308</v>
      </c>
      <c r="AW376" s="13" t="s">
        <v>33</v>
      </c>
      <c r="AX376" s="13" t="s">
        <v>79</v>
      </c>
      <c r="AY376" s="171" t="s">
        <v>293</v>
      </c>
    </row>
    <row r="377" spans="2:65" s="1" customFormat="1" ht="44.25" customHeight="1">
      <c r="B377" s="132"/>
      <c r="C377" s="358" t="s">
        <v>903</v>
      </c>
      <c r="D377" s="358" t="s">
        <v>309</v>
      </c>
      <c r="E377" s="359" t="s">
        <v>9665</v>
      </c>
      <c r="F377" s="360" t="s">
        <v>9666</v>
      </c>
      <c r="G377" s="361" t="s">
        <v>493</v>
      </c>
      <c r="H377" s="362">
        <v>130.61000000000001</v>
      </c>
      <c r="I377" s="148"/>
      <c r="J377" s="149">
        <f>ROUND(I377*H377,2)</f>
        <v>0</v>
      </c>
      <c r="K377" s="145" t="s">
        <v>383</v>
      </c>
      <c r="L377" s="33"/>
      <c r="M377" s="150" t="s">
        <v>3</v>
      </c>
      <c r="N377" s="151" t="s">
        <v>42</v>
      </c>
      <c r="P377" s="139">
        <f>O377*H377</f>
        <v>0</v>
      </c>
      <c r="Q377" s="139">
        <v>2.7E-4</v>
      </c>
      <c r="R377" s="139">
        <f>Q377*H377</f>
        <v>3.5264700000000003E-2</v>
      </c>
      <c r="S377" s="139">
        <v>0</v>
      </c>
      <c r="T377" s="140">
        <f>S377*H377</f>
        <v>0</v>
      </c>
      <c r="AR377" s="141" t="s">
        <v>472</v>
      </c>
      <c r="AT377" s="141" t="s">
        <v>309</v>
      </c>
      <c r="AU377" s="141" t="s">
        <v>81</v>
      </c>
      <c r="AY377" s="18" t="s">
        <v>293</v>
      </c>
      <c r="BE377" s="142">
        <f>IF(N377="základní",J377,0)</f>
        <v>0</v>
      </c>
      <c r="BF377" s="142">
        <f>IF(N377="snížená",J377,0)</f>
        <v>0</v>
      </c>
      <c r="BG377" s="142">
        <f>IF(N377="zákl. přenesená",J377,0)</f>
        <v>0</v>
      </c>
      <c r="BH377" s="142">
        <f>IF(N377="sníž. přenesená",J377,0)</f>
        <v>0</v>
      </c>
      <c r="BI377" s="142">
        <f>IF(N377="nulová",J377,0)</f>
        <v>0</v>
      </c>
      <c r="BJ377" s="18" t="s">
        <v>79</v>
      </c>
      <c r="BK377" s="142">
        <f>ROUND(I377*H377,2)</f>
        <v>0</v>
      </c>
      <c r="BL377" s="18" t="s">
        <v>472</v>
      </c>
      <c r="BM377" s="141" t="s">
        <v>9667</v>
      </c>
    </row>
    <row r="378" spans="2:65" s="1" customFormat="1">
      <c r="B378" s="33"/>
      <c r="D378" s="162" t="s">
        <v>385</v>
      </c>
      <c r="F378" s="365" t="s">
        <v>9668</v>
      </c>
      <c r="I378" s="159"/>
      <c r="L378" s="33"/>
      <c r="M378" s="164"/>
      <c r="T378" s="54"/>
      <c r="AT378" s="18" t="s">
        <v>385</v>
      </c>
      <c r="AU378" s="18" t="s">
        <v>81</v>
      </c>
    </row>
    <row r="379" spans="2:65" s="15" customFormat="1">
      <c r="B379" s="180"/>
      <c r="D379" s="157" t="s">
        <v>387</v>
      </c>
      <c r="E379" s="181" t="s">
        <v>3</v>
      </c>
      <c r="F379" s="372" t="s">
        <v>9495</v>
      </c>
      <c r="H379" s="181" t="s">
        <v>3</v>
      </c>
      <c r="I379" s="182"/>
      <c r="L379" s="180"/>
      <c r="M379" s="183"/>
      <c r="T379" s="184"/>
      <c r="AT379" s="181" t="s">
        <v>387</v>
      </c>
      <c r="AU379" s="181" t="s">
        <v>81</v>
      </c>
      <c r="AV379" s="15" t="s">
        <v>79</v>
      </c>
      <c r="AW379" s="15" t="s">
        <v>33</v>
      </c>
      <c r="AX379" s="15" t="s">
        <v>71</v>
      </c>
      <c r="AY379" s="181" t="s">
        <v>293</v>
      </c>
    </row>
    <row r="380" spans="2:65" s="12" customFormat="1">
      <c r="B380" s="165"/>
      <c r="D380" s="157" t="s">
        <v>387</v>
      </c>
      <c r="E380" s="166" t="s">
        <v>3</v>
      </c>
      <c r="F380" s="366" t="s">
        <v>9496</v>
      </c>
      <c r="H380" s="367">
        <v>1.728</v>
      </c>
      <c r="I380" s="167"/>
      <c r="L380" s="165"/>
      <c r="M380" s="168"/>
      <c r="T380" s="169"/>
      <c r="AT380" s="166" t="s">
        <v>387</v>
      </c>
      <c r="AU380" s="166" t="s">
        <v>81</v>
      </c>
      <c r="AV380" s="12" t="s">
        <v>81</v>
      </c>
      <c r="AW380" s="12" t="s">
        <v>33</v>
      </c>
      <c r="AX380" s="12" t="s">
        <v>71</v>
      </c>
      <c r="AY380" s="166" t="s">
        <v>293</v>
      </c>
    </row>
    <row r="381" spans="2:65" s="12" customFormat="1">
      <c r="B381" s="165"/>
      <c r="D381" s="157" t="s">
        <v>387</v>
      </c>
      <c r="E381" s="166" t="s">
        <v>3</v>
      </c>
      <c r="F381" s="366" t="s">
        <v>9497</v>
      </c>
      <c r="H381" s="367">
        <v>1.508</v>
      </c>
      <c r="I381" s="167"/>
      <c r="L381" s="165"/>
      <c r="M381" s="168"/>
      <c r="T381" s="169"/>
      <c r="AT381" s="166" t="s">
        <v>387</v>
      </c>
      <c r="AU381" s="166" t="s">
        <v>81</v>
      </c>
      <c r="AV381" s="12" t="s">
        <v>81</v>
      </c>
      <c r="AW381" s="12" t="s">
        <v>33</v>
      </c>
      <c r="AX381" s="12" t="s">
        <v>71</v>
      </c>
      <c r="AY381" s="166" t="s">
        <v>293</v>
      </c>
    </row>
    <row r="382" spans="2:65" s="12" customFormat="1">
      <c r="B382" s="165"/>
      <c r="D382" s="157" t="s">
        <v>387</v>
      </c>
      <c r="E382" s="166" t="s">
        <v>3</v>
      </c>
      <c r="F382" s="366" t="s">
        <v>9498</v>
      </c>
      <c r="H382" s="367">
        <v>1.885</v>
      </c>
      <c r="I382" s="167"/>
      <c r="L382" s="165"/>
      <c r="M382" s="168"/>
      <c r="T382" s="169"/>
      <c r="AT382" s="166" t="s">
        <v>387</v>
      </c>
      <c r="AU382" s="166" t="s">
        <v>81</v>
      </c>
      <c r="AV382" s="12" t="s">
        <v>81</v>
      </c>
      <c r="AW382" s="12" t="s">
        <v>33</v>
      </c>
      <c r="AX382" s="12" t="s">
        <v>71</v>
      </c>
      <c r="AY382" s="166" t="s">
        <v>293</v>
      </c>
    </row>
    <row r="383" spans="2:65" s="12" customFormat="1">
      <c r="B383" s="165"/>
      <c r="D383" s="157" t="s">
        <v>387</v>
      </c>
      <c r="E383" s="166" t="s">
        <v>3</v>
      </c>
      <c r="F383" s="366" t="s">
        <v>9499</v>
      </c>
      <c r="H383" s="367">
        <v>20.824999999999999</v>
      </c>
      <c r="I383" s="167"/>
      <c r="L383" s="165"/>
      <c r="M383" s="168"/>
      <c r="T383" s="169"/>
      <c r="AT383" s="166" t="s">
        <v>387</v>
      </c>
      <c r="AU383" s="166" t="s">
        <v>81</v>
      </c>
      <c r="AV383" s="12" t="s">
        <v>81</v>
      </c>
      <c r="AW383" s="12" t="s">
        <v>33</v>
      </c>
      <c r="AX383" s="12" t="s">
        <v>71</v>
      </c>
      <c r="AY383" s="166" t="s">
        <v>293</v>
      </c>
    </row>
    <row r="384" spans="2:65" s="12" customFormat="1">
      <c r="B384" s="165"/>
      <c r="D384" s="157" t="s">
        <v>387</v>
      </c>
      <c r="E384" s="166" t="s">
        <v>3</v>
      </c>
      <c r="F384" s="366" t="s">
        <v>9500</v>
      </c>
      <c r="H384" s="367">
        <v>70.25</v>
      </c>
      <c r="I384" s="167"/>
      <c r="L384" s="165"/>
      <c r="M384" s="168"/>
      <c r="T384" s="169"/>
      <c r="AT384" s="166" t="s">
        <v>387</v>
      </c>
      <c r="AU384" s="166" t="s">
        <v>81</v>
      </c>
      <c r="AV384" s="12" t="s">
        <v>81</v>
      </c>
      <c r="AW384" s="12" t="s">
        <v>33</v>
      </c>
      <c r="AX384" s="12" t="s">
        <v>71</v>
      </c>
      <c r="AY384" s="166" t="s">
        <v>293</v>
      </c>
    </row>
    <row r="385" spans="2:65" s="14" customFormat="1">
      <c r="B385" s="175"/>
      <c r="D385" s="157" t="s">
        <v>387</v>
      </c>
      <c r="E385" s="176" t="s">
        <v>3</v>
      </c>
      <c r="F385" s="370" t="s">
        <v>9656</v>
      </c>
      <c r="H385" s="371">
        <v>96.195999999999998</v>
      </c>
      <c r="I385" s="177"/>
      <c r="L385" s="175"/>
      <c r="M385" s="178"/>
      <c r="T385" s="179"/>
      <c r="AT385" s="176" t="s">
        <v>387</v>
      </c>
      <c r="AU385" s="176" t="s">
        <v>81</v>
      </c>
      <c r="AV385" s="14" t="s">
        <v>292</v>
      </c>
      <c r="AW385" s="14" t="s">
        <v>33</v>
      </c>
      <c r="AX385" s="14" t="s">
        <v>71</v>
      </c>
      <c r="AY385" s="176" t="s">
        <v>293</v>
      </c>
    </row>
    <row r="386" spans="2:65" s="12" customFormat="1">
      <c r="B386" s="165"/>
      <c r="D386" s="157" t="s">
        <v>387</v>
      </c>
      <c r="E386" s="166" t="s">
        <v>3</v>
      </c>
      <c r="F386" s="366" t="s">
        <v>9657</v>
      </c>
      <c r="H386" s="367">
        <v>30.364000000000001</v>
      </c>
      <c r="I386" s="167"/>
      <c r="L386" s="165"/>
      <c r="M386" s="168"/>
      <c r="T386" s="169"/>
      <c r="AT386" s="166" t="s">
        <v>387</v>
      </c>
      <c r="AU386" s="166" t="s">
        <v>81</v>
      </c>
      <c r="AV386" s="12" t="s">
        <v>81</v>
      </c>
      <c r="AW386" s="12" t="s">
        <v>33</v>
      </c>
      <c r="AX386" s="12" t="s">
        <v>71</v>
      </c>
      <c r="AY386" s="166" t="s">
        <v>293</v>
      </c>
    </row>
    <row r="387" spans="2:65" s="14" customFormat="1">
      <c r="B387" s="175"/>
      <c r="D387" s="157" t="s">
        <v>387</v>
      </c>
      <c r="E387" s="176" t="s">
        <v>3</v>
      </c>
      <c r="F387" s="370" t="s">
        <v>9658</v>
      </c>
      <c r="H387" s="371">
        <v>30.364000000000001</v>
      </c>
      <c r="I387" s="177"/>
      <c r="L387" s="175"/>
      <c r="M387" s="178"/>
      <c r="T387" s="179"/>
      <c r="AT387" s="176" t="s">
        <v>387</v>
      </c>
      <c r="AU387" s="176" t="s">
        <v>81</v>
      </c>
      <c r="AV387" s="14" t="s">
        <v>292</v>
      </c>
      <c r="AW387" s="14" t="s">
        <v>33</v>
      </c>
      <c r="AX387" s="14" t="s">
        <v>71</v>
      </c>
      <c r="AY387" s="176" t="s">
        <v>293</v>
      </c>
    </row>
    <row r="388" spans="2:65" s="12" customFormat="1">
      <c r="B388" s="165"/>
      <c r="D388" s="157" t="s">
        <v>387</v>
      </c>
      <c r="E388" s="166" t="s">
        <v>3</v>
      </c>
      <c r="F388" s="366" t="s">
        <v>9659</v>
      </c>
      <c r="H388" s="367">
        <v>4.05</v>
      </c>
      <c r="I388" s="167"/>
      <c r="L388" s="165"/>
      <c r="M388" s="168"/>
      <c r="T388" s="169"/>
      <c r="AT388" s="166" t="s">
        <v>387</v>
      </c>
      <c r="AU388" s="166" t="s">
        <v>81</v>
      </c>
      <c r="AV388" s="12" t="s">
        <v>81</v>
      </c>
      <c r="AW388" s="12" t="s">
        <v>33</v>
      </c>
      <c r="AX388" s="12" t="s">
        <v>71</v>
      </c>
      <c r="AY388" s="166" t="s">
        <v>293</v>
      </c>
    </row>
    <row r="389" spans="2:65" s="14" customFormat="1">
      <c r="B389" s="175"/>
      <c r="D389" s="157" t="s">
        <v>387</v>
      </c>
      <c r="E389" s="176" t="s">
        <v>3</v>
      </c>
      <c r="F389" s="370" t="s">
        <v>9660</v>
      </c>
      <c r="H389" s="371">
        <v>4.05</v>
      </c>
      <c r="I389" s="177"/>
      <c r="L389" s="175"/>
      <c r="M389" s="178"/>
      <c r="T389" s="179"/>
      <c r="AT389" s="176" t="s">
        <v>387</v>
      </c>
      <c r="AU389" s="176" t="s">
        <v>81</v>
      </c>
      <c r="AV389" s="14" t="s">
        <v>292</v>
      </c>
      <c r="AW389" s="14" t="s">
        <v>33</v>
      </c>
      <c r="AX389" s="14" t="s">
        <v>71</v>
      </c>
      <c r="AY389" s="176" t="s">
        <v>293</v>
      </c>
    </row>
    <row r="390" spans="2:65" s="13" customFormat="1">
      <c r="B390" s="170"/>
      <c r="D390" s="157" t="s">
        <v>387</v>
      </c>
      <c r="E390" s="171" t="s">
        <v>3</v>
      </c>
      <c r="F390" s="368" t="s">
        <v>407</v>
      </c>
      <c r="H390" s="369">
        <v>130.61000000000001</v>
      </c>
      <c r="I390" s="172"/>
      <c r="L390" s="170"/>
      <c r="M390" s="173"/>
      <c r="T390" s="174"/>
      <c r="AT390" s="171" t="s">
        <v>387</v>
      </c>
      <c r="AU390" s="171" t="s">
        <v>81</v>
      </c>
      <c r="AV390" s="13" t="s">
        <v>308</v>
      </c>
      <c r="AW390" s="13" t="s">
        <v>33</v>
      </c>
      <c r="AX390" s="13" t="s">
        <v>79</v>
      </c>
      <c r="AY390" s="171" t="s">
        <v>293</v>
      </c>
    </row>
    <row r="391" spans="2:65" s="1" customFormat="1" ht="24.2" customHeight="1">
      <c r="B391" s="132"/>
      <c r="C391" s="358" t="s">
        <v>908</v>
      </c>
      <c r="D391" s="358" t="s">
        <v>309</v>
      </c>
      <c r="E391" s="359" t="s">
        <v>9669</v>
      </c>
      <c r="F391" s="360" t="s">
        <v>9670</v>
      </c>
      <c r="G391" s="361" t="s">
        <v>493</v>
      </c>
      <c r="H391" s="362">
        <v>411.488</v>
      </c>
      <c r="I391" s="148"/>
      <c r="J391" s="149">
        <f>ROUND(I391*H391,2)</f>
        <v>0</v>
      </c>
      <c r="K391" s="145" t="s">
        <v>383</v>
      </c>
      <c r="L391" s="33"/>
      <c r="M391" s="150" t="s">
        <v>3</v>
      </c>
      <c r="N391" s="151" t="s">
        <v>42</v>
      </c>
      <c r="P391" s="139">
        <f>O391*H391</f>
        <v>0</v>
      </c>
      <c r="Q391" s="139">
        <v>0</v>
      </c>
      <c r="R391" s="139">
        <f>Q391*H391</f>
        <v>0</v>
      </c>
      <c r="S391" s="139">
        <v>0</v>
      </c>
      <c r="T391" s="140">
        <f>S391*H391</f>
        <v>0</v>
      </c>
      <c r="AR391" s="141" t="s">
        <v>472</v>
      </c>
      <c r="AT391" s="141" t="s">
        <v>309</v>
      </c>
      <c r="AU391" s="141" t="s">
        <v>81</v>
      </c>
      <c r="AY391" s="18" t="s">
        <v>293</v>
      </c>
      <c r="BE391" s="142">
        <f>IF(N391="základní",J391,0)</f>
        <v>0</v>
      </c>
      <c r="BF391" s="142">
        <f>IF(N391="snížená",J391,0)</f>
        <v>0</v>
      </c>
      <c r="BG391" s="142">
        <f>IF(N391="zákl. přenesená",J391,0)</f>
        <v>0</v>
      </c>
      <c r="BH391" s="142">
        <f>IF(N391="sníž. přenesená",J391,0)</f>
        <v>0</v>
      </c>
      <c r="BI391" s="142">
        <f>IF(N391="nulová",J391,0)</f>
        <v>0</v>
      </c>
      <c r="BJ391" s="18" t="s">
        <v>79</v>
      </c>
      <c r="BK391" s="142">
        <f>ROUND(I391*H391,2)</f>
        <v>0</v>
      </c>
      <c r="BL391" s="18" t="s">
        <v>472</v>
      </c>
      <c r="BM391" s="141" t="s">
        <v>9671</v>
      </c>
    </row>
    <row r="392" spans="2:65" s="1" customFormat="1">
      <c r="B392" s="33"/>
      <c r="D392" s="162" t="s">
        <v>385</v>
      </c>
      <c r="F392" s="365" t="s">
        <v>9672</v>
      </c>
      <c r="I392" s="159"/>
      <c r="L392" s="33"/>
      <c r="M392" s="164"/>
      <c r="T392" s="54"/>
      <c r="AT392" s="18" t="s">
        <v>385</v>
      </c>
      <c r="AU392" s="18" t="s">
        <v>81</v>
      </c>
    </row>
    <row r="393" spans="2:65" s="12" customFormat="1">
      <c r="B393" s="165"/>
      <c r="D393" s="157" t="s">
        <v>387</v>
      </c>
      <c r="E393" s="166" t="s">
        <v>3</v>
      </c>
      <c r="F393" s="366" t="s">
        <v>9673</v>
      </c>
      <c r="H393" s="367">
        <v>1.4</v>
      </c>
      <c r="I393" s="167"/>
      <c r="L393" s="165"/>
      <c r="M393" s="168"/>
      <c r="T393" s="169"/>
      <c r="AT393" s="166" t="s">
        <v>387</v>
      </c>
      <c r="AU393" s="166" t="s">
        <v>81</v>
      </c>
      <c r="AV393" s="12" t="s">
        <v>81</v>
      </c>
      <c r="AW393" s="12" t="s">
        <v>33</v>
      </c>
      <c r="AX393" s="12" t="s">
        <v>71</v>
      </c>
      <c r="AY393" s="166" t="s">
        <v>293</v>
      </c>
    </row>
    <row r="394" spans="2:65" s="12" customFormat="1" ht="22.5">
      <c r="B394" s="165"/>
      <c r="D394" s="157" t="s">
        <v>387</v>
      </c>
      <c r="E394" s="166" t="s">
        <v>3</v>
      </c>
      <c r="F394" s="366" t="s">
        <v>9674</v>
      </c>
      <c r="H394" s="367">
        <v>410.08800000000002</v>
      </c>
      <c r="I394" s="167"/>
      <c r="L394" s="165"/>
      <c r="M394" s="168"/>
      <c r="T394" s="169"/>
      <c r="AT394" s="166" t="s">
        <v>387</v>
      </c>
      <c r="AU394" s="166" t="s">
        <v>81</v>
      </c>
      <c r="AV394" s="12" t="s">
        <v>81</v>
      </c>
      <c r="AW394" s="12" t="s">
        <v>33</v>
      </c>
      <c r="AX394" s="12" t="s">
        <v>71</v>
      </c>
      <c r="AY394" s="166" t="s">
        <v>293</v>
      </c>
    </row>
    <row r="395" spans="2:65" s="13" customFormat="1">
      <c r="B395" s="170"/>
      <c r="D395" s="157" t="s">
        <v>387</v>
      </c>
      <c r="E395" s="171" t="s">
        <v>3</v>
      </c>
      <c r="F395" s="368" t="s">
        <v>407</v>
      </c>
      <c r="H395" s="369">
        <v>411.488</v>
      </c>
      <c r="I395" s="172"/>
      <c r="L395" s="170"/>
      <c r="M395" s="173"/>
      <c r="T395" s="174"/>
      <c r="AT395" s="171" t="s">
        <v>387</v>
      </c>
      <c r="AU395" s="171" t="s">
        <v>81</v>
      </c>
      <c r="AV395" s="13" t="s">
        <v>308</v>
      </c>
      <c r="AW395" s="13" t="s">
        <v>33</v>
      </c>
      <c r="AX395" s="13" t="s">
        <v>79</v>
      </c>
      <c r="AY395" s="171" t="s">
        <v>293</v>
      </c>
    </row>
    <row r="396" spans="2:65" s="1" customFormat="1" ht="21.75" customHeight="1">
      <c r="B396" s="132"/>
      <c r="C396" s="358" t="s">
        <v>917</v>
      </c>
      <c r="D396" s="358" t="s">
        <v>309</v>
      </c>
      <c r="E396" s="359" t="s">
        <v>9675</v>
      </c>
      <c r="F396" s="360" t="s">
        <v>9676</v>
      </c>
      <c r="G396" s="361" t="s">
        <v>493</v>
      </c>
      <c r="H396" s="362">
        <v>411.488</v>
      </c>
      <c r="I396" s="148"/>
      <c r="J396" s="149">
        <f>ROUND(I396*H396,2)</f>
        <v>0</v>
      </c>
      <c r="K396" s="145" t="s">
        <v>383</v>
      </c>
      <c r="L396" s="33"/>
      <c r="M396" s="150" t="s">
        <v>3</v>
      </c>
      <c r="N396" s="151" t="s">
        <v>42</v>
      </c>
      <c r="P396" s="139">
        <f>O396*H396</f>
        <v>0</v>
      </c>
      <c r="Q396" s="139">
        <v>2.5000000000000001E-4</v>
      </c>
      <c r="R396" s="139">
        <f>Q396*H396</f>
        <v>0.10287200000000001</v>
      </c>
      <c r="S396" s="139">
        <v>0</v>
      </c>
      <c r="T396" s="140">
        <f>S396*H396</f>
        <v>0</v>
      </c>
      <c r="AR396" s="141" t="s">
        <v>472</v>
      </c>
      <c r="AT396" s="141" t="s">
        <v>309</v>
      </c>
      <c r="AU396" s="141" t="s">
        <v>81</v>
      </c>
      <c r="AY396" s="18" t="s">
        <v>293</v>
      </c>
      <c r="BE396" s="142">
        <f>IF(N396="základní",J396,0)</f>
        <v>0</v>
      </c>
      <c r="BF396" s="142">
        <f>IF(N396="snížená",J396,0)</f>
        <v>0</v>
      </c>
      <c r="BG396" s="142">
        <f>IF(N396="zákl. přenesená",J396,0)</f>
        <v>0</v>
      </c>
      <c r="BH396" s="142">
        <f>IF(N396="sníž. přenesená",J396,0)</f>
        <v>0</v>
      </c>
      <c r="BI396" s="142">
        <f>IF(N396="nulová",J396,0)</f>
        <v>0</v>
      </c>
      <c r="BJ396" s="18" t="s">
        <v>79</v>
      </c>
      <c r="BK396" s="142">
        <f>ROUND(I396*H396,2)</f>
        <v>0</v>
      </c>
      <c r="BL396" s="18" t="s">
        <v>472</v>
      </c>
      <c r="BM396" s="141" t="s">
        <v>9677</v>
      </c>
    </row>
    <row r="397" spans="2:65" s="1" customFormat="1">
      <c r="B397" s="33"/>
      <c r="D397" s="162" t="s">
        <v>385</v>
      </c>
      <c r="F397" s="365" t="s">
        <v>9678</v>
      </c>
      <c r="I397" s="159"/>
      <c r="L397" s="33"/>
      <c r="M397" s="164"/>
      <c r="T397" s="54"/>
      <c r="AT397" s="18" t="s">
        <v>385</v>
      </c>
      <c r="AU397" s="18" t="s">
        <v>81</v>
      </c>
    </row>
    <row r="398" spans="2:65" s="12" customFormat="1">
      <c r="B398" s="165"/>
      <c r="D398" s="157" t="s">
        <v>387</v>
      </c>
      <c r="E398" s="166" t="s">
        <v>3</v>
      </c>
      <c r="F398" s="366" t="s">
        <v>9673</v>
      </c>
      <c r="H398" s="367">
        <v>1.4</v>
      </c>
      <c r="I398" s="167"/>
      <c r="L398" s="165"/>
      <c r="M398" s="168"/>
      <c r="T398" s="169"/>
      <c r="AT398" s="166" t="s">
        <v>387</v>
      </c>
      <c r="AU398" s="166" t="s">
        <v>81</v>
      </c>
      <c r="AV398" s="12" t="s">
        <v>81</v>
      </c>
      <c r="AW398" s="12" t="s">
        <v>33</v>
      </c>
      <c r="AX398" s="12" t="s">
        <v>71</v>
      </c>
      <c r="AY398" s="166" t="s">
        <v>293</v>
      </c>
    </row>
    <row r="399" spans="2:65" s="12" customFormat="1" ht="22.5">
      <c r="B399" s="165"/>
      <c r="D399" s="157" t="s">
        <v>387</v>
      </c>
      <c r="E399" s="166" t="s">
        <v>3</v>
      </c>
      <c r="F399" s="366" t="s">
        <v>9674</v>
      </c>
      <c r="H399" s="367">
        <v>410.08800000000002</v>
      </c>
      <c r="I399" s="167"/>
      <c r="L399" s="165"/>
      <c r="M399" s="168"/>
      <c r="T399" s="169"/>
      <c r="AT399" s="166" t="s">
        <v>387</v>
      </c>
      <c r="AU399" s="166" t="s">
        <v>81</v>
      </c>
      <c r="AV399" s="12" t="s">
        <v>81</v>
      </c>
      <c r="AW399" s="12" t="s">
        <v>33</v>
      </c>
      <c r="AX399" s="12" t="s">
        <v>71</v>
      </c>
      <c r="AY399" s="166" t="s">
        <v>293</v>
      </c>
    </row>
    <row r="400" spans="2:65" s="13" customFormat="1">
      <c r="B400" s="170"/>
      <c r="D400" s="157" t="s">
        <v>387</v>
      </c>
      <c r="E400" s="171" t="s">
        <v>3</v>
      </c>
      <c r="F400" s="368" t="s">
        <v>407</v>
      </c>
      <c r="H400" s="369">
        <v>411.488</v>
      </c>
      <c r="I400" s="172"/>
      <c r="L400" s="170"/>
      <c r="M400" s="173"/>
      <c r="T400" s="174"/>
      <c r="AT400" s="171" t="s">
        <v>387</v>
      </c>
      <c r="AU400" s="171" t="s">
        <v>81</v>
      </c>
      <c r="AV400" s="13" t="s">
        <v>308</v>
      </c>
      <c r="AW400" s="13" t="s">
        <v>33</v>
      </c>
      <c r="AX400" s="13" t="s">
        <v>79</v>
      </c>
      <c r="AY400" s="171" t="s">
        <v>293</v>
      </c>
    </row>
    <row r="401" spans="2:65" s="1" customFormat="1" ht="24.2" customHeight="1">
      <c r="B401" s="132"/>
      <c r="C401" s="358" t="s">
        <v>922</v>
      </c>
      <c r="D401" s="358" t="s">
        <v>309</v>
      </c>
      <c r="E401" s="359" t="s">
        <v>9679</v>
      </c>
      <c r="F401" s="360" t="s">
        <v>9680</v>
      </c>
      <c r="G401" s="361" t="s">
        <v>493</v>
      </c>
      <c r="H401" s="362">
        <v>411.488</v>
      </c>
      <c r="I401" s="148"/>
      <c r="J401" s="149">
        <f>ROUND(I401*H401,2)</f>
        <v>0</v>
      </c>
      <c r="K401" s="145" t="s">
        <v>383</v>
      </c>
      <c r="L401" s="33"/>
      <c r="M401" s="150" t="s">
        <v>3</v>
      </c>
      <c r="N401" s="151" t="s">
        <v>42</v>
      </c>
      <c r="P401" s="139">
        <f>O401*H401</f>
        <v>0</v>
      </c>
      <c r="Q401" s="139">
        <v>3.3E-4</v>
      </c>
      <c r="R401" s="139">
        <f>Q401*H401</f>
        <v>0.13579104</v>
      </c>
      <c r="S401" s="139">
        <v>0</v>
      </c>
      <c r="T401" s="140">
        <f>S401*H401</f>
        <v>0</v>
      </c>
      <c r="AR401" s="141" t="s">
        <v>472</v>
      </c>
      <c r="AT401" s="141" t="s">
        <v>309</v>
      </c>
      <c r="AU401" s="141" t="s">
        <v>81</v>
      </c>
      <c r="AY401" s="18" t="s">
        <v>293</v>
      </c>
      <c r="BE401" s="142">
        <f>IF(N401="základní",J401,0)</f>
        <v>0</v>
      </c>
      <c r="BF401" s="142">
        <f>IF(N401="snížená",J401,0)</f>
        <v>0</v>
      </c>
      <c r="BG401" s="142">
        <f>IF(N401="zákl. přenesená",J401,0)</f>
        <v>0</v>
      </c>
      <c r="BH401" s="142">
        <f>IF(N401="sníž. přenesená",J401,0)</f>
        <v>0</v>
      </c>
      <c r="BI401" s="142">
        <f>IF(N401="nulová",J401,0)</f>
        <v>0</v>
      </c>
      <c r="BJ401" s="18" t="s">
        <v>79</v>
      </c>
      <c r="BK401" s="142">
        <f>ROUND(I401*H401,2)</f>
        <v>0</v>
      </c>
      <c r="BL401" s="18" t="s">
        <v>472</v>
      </c>
      <c r="BM401" s="141" t="s">
        <v>9681</v>
      </c>
    </row>
    <row r="402" spans="2:65" s="1" customFormat="1">
      <c r="B402" s="33"/>
      <c r="D402" s="162" t="s">
        <v>385</v>
      </c>
      <c r="F402" s="365" t="s">
        <v>9682</v>
      </c>
      <c r="I402" s="159"/>
      <c r="L402" s="33"/>
      <c r="M402" s="164"/>
      <c r="T402" s="54"/>
      <c r="AT402" s="18" t="s">
        <v>385</v>
      </c>
      <c r="AU402" s="18" t="s">
        <v>81</v>
      </c>
    </row>
    <row r="403" spans="2:65" s="12" customFormat="1">
      <c r="B403" s="165"/>
      <c r="D403" s="157" t="s">
        <v>387</v>
      </c>
      <c r="E403" s="166" t="s">
        <v>3</v>
      </c>
      <c r="F403" s="366" t="s">
        <v>9673</v>
      </c>
      <c r="H403" s="367">
        <v>1.4</v>
      </c>
      <c r="I403" s="167"/>
      <c r="L403" s="165"/>
      <c r="M403" s="168"/>
      <c r="T403" s="169"/>
      <c r="AT403" s="166" t="s">
        <v>387</v>
      </c>
      <c r="AU403" s="166" t="s">
        <v>81</v>
      </c>
      <c r="AV403" s="12" t="s">
        <v>81</v>
      </c>
      <c r="AW403" s="12" t="s">
        <v>33</v>
      </c>
      <c r="AX403" s="12" t="s">
        <v>71</v>
      </c>
      <c r="AY403" s="166" t="s">
        <v>293</v>
      </c>
    </row>
    <row r="404" spans="2:65" s="12" customFormat="1" ht="22.5">
      <c r="B404" s="165"/>
      <c r="D404" s="157" t="s">
        <v>387</v>
      </c>
      <c r="E404" s="166" t="s">
        <v>3</v>
      </c>
      <c r="F404" s="366" t="s">
        <v>9674</v>
      </c>
      <c r="H404" s="367">
        <v>410.08800000000002</v>
      </c>
      <c r="I404" s="167"/>
      <c r="L404" s="165"/>
      <c r="M404" s="168"/>
      <c r="T404" s="169"/>
      <c r="AT404" s="166" t="s">
        <v>387</v>
      </c>
      <c r="AU404" s="166" t="s">
        <v>81</v>
      </c>
      <c r="AV404" s="12" t="s">
        <v>81</v>
      </c>
      <c r="AW404" s="12" t="s">
        <v>33</v>
      </c>
      <c r="AX404" s="12" t="s">
        <v>71</v>
      </c>
      <c r="AY404" s="166" t="s">
        <v>293</v>
      </c>
    </row>
    <row r="405" spans="2:65" s="13" customFormat="1">
      <c r="B405" s="170"/>
      <c r="D405" s="157" t="s">
        <v>387</v>
      </c>
      <c r="E405" s="171" t="s">
        <v>3</v>
      </c>
      <c r="F405" s="368" t="s">
        <v>407</v>
      </c>
      <c r="H405" s="369">
        <v>411.488</v>
      </c>
      <c r="I405" s="172"/>
      <c r="L405" s="170"/>
      <c r="M405" s="191"/>
      <c r="N405" s="192"/>
      <c r="O405" s="192"/>
      <c r="P405" s="192"/>
      <c r="Q405" s="192"/>
      <c r="R405" s="192"/>
      <c r="S405" s="192"/>
      <c r="T405" s="193"/>
      <c r="AT405" s="171" t="s">
        <v>387</v>
      </c>
      <c r="AU405" s="171" t="s">
        <v>81</v>
      </c>
      <c r="AV405" s="13" t="s">
        <v>308</v>
      </c>
      <c r="AW405" s="13" t="s">
        <v>33</v>
      </c>
      <c r="AX405" s="13" t="s">
        <v>79</v>
      </c>
      <c r="AY405" s="171" t="s">
        <v>293</v>
      </c>
    </row>
    <row r="406" spans="2:65" s="1" customFormat="1" ht="6.95" customHeight="1">
      <c r="B406" s="42"/>
      <c r="C406" s="43"/>
      <c r="D406" s="43"/>
      <c r="E406" s="43"/>
      <c r="F406" s="43"/>
      <c r="G406" s="43"/>
      <c r="H406" s="43"/>
      <c r="I406" s="43"/>
      <c r="J406" s="43"/>
      <c r="K406" s="43"/>
      <c r="L406" s="33"/>
    </row>
  </sheetData>
  <sheetProtection algorithmName="SHA-512" hashValue="/WzVPMTRGM2EYvyMdvaQ2L4lOA6kEo4pa1ZYBhSsD/RLwXwXvOHPqYVXAHYE4ZOxfLAHICRRO1CilBp+HudKIw==" saltValue="Vgt9yqtmCj/CVITV69WesA==" spinCount="100000" sheet="1" objects="1" scenarios="1"/>
  <autoFilter ref="C89:K405" xr:uid="{00000000-0009-0000-0000-000021000000}"/>
  <mergeCells count="9">
    <mergeCell ref="E50:H50"/>
    <mergeCell ref="E80:H80"/>
    <mergeCell ref="E82:H82"/>
    <mergeCell ref="L2:V2"/>
    <mergeCell ref="E7:H7"/>
    <mergeCell ref="E9:H9"/>
    <mergeCell ref="E18:H18"/>
    <mergeCell ref="E27:H27"/>
    <mergeCell ref="E48:H48"/>
  </mergeCells>
  <hyperlinks>
    <hyperlink ref="F94" r:id="rId1" xr:uid="{00000000-0004-0000-2100-000000000000}"/>
    <hyperlink ref="F97" r:id="rId2" xr:uid="{00000000-0004-0000-2100-000001000000}"/>
    <hyperlink ref="F102" r:id="rId3" xr:uid="{00000000-0004-0000-2100-000002000000}"/>
    <hyperlink ref="F105" r:id="rId4" xr:uid="{00000000-0004-0000-2100-000003000000}"/>
    <hyperlink ref="F114" r:id="rId5" xr:uid="{00000000-0004-0000-2100-000004000000}"/>
    <hyperlink ref="F117" r:id="rId6" xr:uid="{00000000-0004-0000-2100-000005000000}"/>
    <hyperlink ref="F120" r:id="rId7" xr:uid="{00000000-0004-0000-2100-000006000000}"/>
    <hyperlink ref="F123" r:id="rId8" xr:uid="{00000000-0004-0000-2100-000007000000}"/>
    <hyperlink ref="F130" r:id="rId9" xr:uid="{00000000-0004-0000-2100-000008000000}"/>
    <hyperlink ref="F133" r:id="rId10" xr:uid="{00000000-0004-0000-2100-000009000000}"/>
    <hyperlink ref="F139" r:id="rId11" xr:uid="{00000000-0004-0000-2100-00000A000000}"/>
    <hyperlink ref="F142" r:id="rId12" xr:uid="{00000000-0004-0000-2100-00000B000000}"/>
    <hyperlink ref="F149" r:id="rId13" xr:uid="{00000000-0004-0000-2100-00000C000000}"/>
    <hyperlink ref="F152" r:id="rId14" xr:uid="{00000000-0004-0000-2100-00000D000000}"/>
    <hyperlink ref="F155" r:id="rId15" xr:uid="{00000000-0004-0000-2100-00000E000000}"/>
    <hyperlink ref="F158" r:id="rId16" xr:uid="{00000000-0004-0000-2100-00000F000000}"/>
    <hyperlink ref="F163" r:id="rId17" xr:uid="{00000000-0004-0000-2100-000010000000}"/>
    <hyperlink ref="F166" r:id="rId18" xr:uid="{00000000-0004-0000-2100-000011000000}"/>
    <hyperlink ref="F169" r:id="rId19" xr:uid="{00000000-0004-0000-2100-000012000000}"/>
    <hyperlink ref="F179" r:id="rId20" xr:uid="{00000000-0004-0000-2100-000013000000}"/>
    <hyperlink ref="F189" r:id="rId21" xr:uid="{00000000-0004-0000-2100-000014000000}"/>
    <hyperlink ref="F192" r:id="rId22" xr:uid="{00000000-0004-0000-2100-000015000000}"/>
    <hyperlink ref="F200" r:id="rId23" xr:uid="{00000000-0004-0000-2100-000016000000}"/>
    <hyperlink ref="F209" r:id="rId24" xr:uid="{00000000-0004-0000-2100-000017000000}"/>
    <hyperlink ref="F213" r:id="rId25" xr:uid="{00000000-0004-0000-2100-000018000000}"/>
    <hyperlink ref="F227" r:id="rId26" xr:uid="{00000000-0004-0000-2100-000019000000}"/>
    <hyperlink ref="F232" r:id="rId27" xr:uid="{00000000-0004-0000-2100-00001A000000}"/>
    <hyperlink ref="F237" r:id="rId28" xr:uid="{00000000-0004-0000-2100-00001B000000}"/>
    <hyperlink ref="F256" r:id="rId29" xr:uid="{00000000-0004-0000-2100-00001C000000}"/>
    <hyperlink ref="F261" r:id="rId30" xr:uid="{00000000-0004-0000-2100-00001D000000}"/>
    <hyperlink ref="F268" r:id="rId31" xr:uid="{00000000-0004-0000-2100-00001E000000}"/>
    <hyperlink ref="F272" r:id="rId32" xr:uid="{00000000-0004-0000-2100-00001F000000}"/>
    <hyperlink ref="F275" r:id="rId33" xr:uid="{00000000-0004-0000-2100-000020000000}"/>
    <hyperlink ref="F278" r:id="rId34" xr:uid="{00000000-0004-0000-2100-000021000000}"/>
    <hyperlink ref="F281" r:id="rId35" xr:uid="{00000000-0004-0000-2100-000022000000}"/>
    <hyperlink ref="F284" r:id="rId36" xr:uid="{00000000-0004-0000-2100-000023000000}"/>
    <hyperlink ref="F288" r:id="rId37" xr:uid="{00000000-0004-0000-2100-000024000000}"/>
    <hyperlink ref="F290" r:id="rId38" xr:uid="{00000000-0004-0000-2100-000025000000}"/>
    <hyperlink ref="F294" r:id="rId39" xr:uid="{00000000-0004-0000-2100-000026000000}"/>
    <hyperlink ref="F301" r:id="rId40" xr:uid="{00000000-0004-0000-2100-000027000000}"/>
    <hyperlink ref="F308" r:id="rId41" xr:uid="{00000000-0004-0000-2100-000028000000}"/>
    <hyperlink ref="F310" r:id="rId42" xr:uid="{00000000-0004-0000-2100-000029000000}"/>
    <hyperlink ref="F313" r:id="rId43" xr:uid="{00000000-0004-0000-2100-00002A000000}"/>
    <hyperlink ref="F318" r:id="rId44" xr:uid="{00000000-0004-0000-2100-00002B000000}"/>
    <hyperlink ref="F329" r:id="rId45" xr:uid="{00000000-0004-0000-2100-00002C000000}"/>
    <hyperlink ref="F334" r:id="rId46" xr:uid="{00000000-0004-0000-2100-00002D000000}"/>
    <hyperlink ref="F345" r:id="rId47" xr:uid="{00000000-0004-0000-2100-00002E000000}"/>
    <hyperlink ref="F347" r:id="rId48" xr:uid="{00000000-0004-0000-2100-00002F000000}"/>
    <hyperlink ref="F350" r:id="rId49" xr:uid="{00000000-0004-0000-2100-000030000000}"/>
    <hyperlink ref="F364" r:id="rId50" xr:uid="{00000000-0004-0000-2100-000031000000}"/>
    <hyperlink ref="F378" r:id="rId51" xr:uid="{00000000-0004-0000-2100-000032000000}"/>
    <hyperlink ref="F392" r:id="rId52" xr:uid="{00000000-0004-0000-2100-000033000000}"/>
    <hyperlink ref="F397" r:id="rId53" xr:uid="{00000000-0004-0000-2100-000034000000}"/>
    <hyperlink ref="F402" r:id="rId54" xr:uid="{00000000-0004-0000-2100-00003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196"/>
  <sheetViews>
    <sheetView showGridLines="0" topLeftCell="A64" workbookViewId="0">
      <selection activeCell="C90" sqref="C90:H19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173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9683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ROUND(J87,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ROUND((SUM(BE87:BE195)),  2)</f>
        <v>0</v>
      </c>
      <c r="I33" s="94">
        <v>0.21</v>
      </c>
      <c r="J33" s="84">
        <f>ROUND(((SUM(BE87:BE195))*I33),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ROUND((SUM(BF87:BF195)),  2)</f>
        <v>0</v>
      </c>
      <c r="I34" s="94">
        <v>0.12</v>
      </c>
      <c r="J34" s="84">
        <f>ROUND(((SUM(BF87:BF195))*I34),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ROUND((SUM(BG87:BG195)),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ROUND((SUM(BH87:BH195)),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ROUND((SUM(BI87:BI195)),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SO09 - Vodní jeřáb (mimo INTERREG)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J87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J88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J89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J115</f>
        <v>0</v>
      </c>
      <c r="L62" s="108"/>
    </row>
    <row r="63" spans="2:47" s="9" customFormat="1" ht="19.899999999999999" customHeight="1">
      <c r="B63" s="108"/>
      <c r="D63" s="109" t="s">
        <v>356</v>
      </c>
      <c r="E63" s="110"/>
      <c r="F63" s="110"/>
      <c r="G63" s="110"/>
      <c r="H63" s="110"/>
      <c r="I63" s="110"/>
      <c r="J63" s="111">
        <f>J147</f>
        <v>0</v>
      </c>
      <c r="L63" s="108"/>
    </row>
    <row r="64" spans="2:47" s="9" customFormat="1" ht="19.899999999999999" customHeight="1">
      <c r="B64" s="108"/>
      <c r="D64" s="109" t="s">
        <v>359</v>
      </c>
      <c r="E64" s="110"/>
      <c r="F64" s="110"/>
      <c r="G64" s="110"/>
      <c r="H64" s="110"/>
      <c r="I64" s="110"/>
      <c r="J64" s="111">
        <f>J175</f>
        <v>0</v>
      </c>
      <c r="L64" s="108"/>
    </row>
    <row r="65" spans="2:12" s="8" customFormat="1" ht="24.95" customHeight="1">
      <c r="B65" s="104"/>
      <c r="D65" s="105" t="s">
        <v>360</v>
      </c>
      <c r="E65" s="106"/>
      <c r="F65" s="106"/>
      <c r="G65" s="106"/>
      <c r="H65" s="106"/>
      <c r="I65" s="106"/>
      <c r="J65" s="107">
        <f>J180</f>
        <v>0</v>
      </c>
      <c r="L65" s="104"/>
    </row>
    <row r="66" spans="2:12" s="9" customFormat="1" ht="19.899999999999999" customHeight="1">
      <c r="B66" s="108"/>
      <c r="D66" s="109" t="s">
        <v>361</v>
      </c>
      <c r="E66" s="110"/>
      <c r="F66" s="110"/>
      <c r="G66" s="110"/>
      <c r="H66" s="110"/>
      <c r="I66" s="110"/>
      <c r="J66" s="111">
        <f>J181</f>
        <v>0</v>
      </c>
      <c r="L66" s="108"/>
    </row>
    <row r="67" spans="2:12" s="8" customFormat="1" ht="24.95" customHeight="1">
      <c r="B67" s="104"/>
      <c r="D67" s="105" t="s">
        <v>9684</v>
      </c>
      <c r="E67" s="106"/>
      <c r="F67" s="106"/>
      <c r="G67" s="106"/>
      <c r="H67" s="106"/>
      <c r="I67" s="106"/>
      <c r="J67" s="107">
        <f>J194</f>
        <v>0</v>
      </c>
      <c r="L67" s="104"/>
    </row>
    <row r="68" spans="2:12" s="1" customFormat="1" ht="21.75" customHeight="1">
      <c r="B68" s="33"/>
      <c r="L68" s="33"/>
    </row>
    <row r="69" spans="2:12" s="1" customFormat="1" ht="6.95" customHeight="1"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33"/>
    </row>
    <row r="73" spans="2:12" s="1" customFormat="1" ht="6.95" customHeight="1">
      <c r="B73" s="44"/>
      <c r="C73" s="45"/>
      <c r="D73" s="45"/>
      <c r="E73" s="45"/>
      <c r="F73" s="45"/>
      <c r="G73" s="45"/>
      <c r="H73" s="45"/>
      <c r="I73" s="45"/>
      <c r="J73" s="45"/>
      <c r="K73" s="45"/>
      <c r="L73" s="33"/>
    </row>
    <row r="74" spans="2:12" s="1" customFormat="1" ht="24.95" customHeight="1">
      <c r="B74" s="33"/>
      <c r="C74" s="22" t="s">
        <v>277</v>
      </c>
      <c r="L74" s="33"/>
    </row>
    <row r="75" spans="2:12" s="1" customFormat="1" ht="6.95" customHeight="1">
      <c r="B75" s="33"/>
      <c r="L75" s="33"/>
    </row>
    <row r="76" spans="2:12" s="1" customFormat="1" ht="12" customHeight="1">
      <c r="B76" s="33"/>
      <c r="C76" s="28" t="s">
        <v>17</v>
      </c>
      <c r="L76" s="33"/>
    </row>
    <row r="77" spans="2:12" s="1" customFormat="1" ht="16.5" customHeight="1">
      <c r="B77" s="33"/>
      <c r="E77" s="418" t="str">
        <f>E7</f>
        <v>Areál železničního depa v Dolní Lipce</v>
      </c>
      <c r="F77" s="419"/>
      <c r="G77" s="419"/>
      <c r="H77" s="419"/>
      <c r="L77" s="33"/>
    </row>
    <row r="78" spans="2:12" s="1" customFormat="1" ht="12" customHeight="1">
      <c r="B78" s="33"/>
      <c r="C78" s="28" t="s">
        <v>269</v>
      </c>
      <c r="L78" s="33"/>
    </row>
    <row r="79" spans="2:12" s="1" customFormat="1" ht="16.5" customHeight="1">
      <c r="B79" s="33"/>
      <c r="E79" s="401" t="str">
        <f>E9</f>
        <v>SO09 - Vodní jeřáb (mimo INTERREG)</v>
      </c>
      <c r="F79" s="417"/>
      <c r="G79" s="417"/>
      <c r="H79" s="417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F12</f>
        <v>obec Dolní Lipka</v>
      </c>
      <c r="I81" s="28" t="s">
        <v>23</v>
      </c>
      <c r="J81" s="50" t="str">
        <f>IF(J12="","",J12)</f>
        <v>12. 5. 2025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25</v>
      </c>
      <c r="F83" s="26" t="str">
        <f>E15</f>
        <v xml:space="preserve"> </v>
      </c>
      <c r="I83" s="28" t="s">
        <v>31</v>
      </c>
      <c r="J83" s="31" t="str">
        <f>E21</f>
        <v>PRODIN a. s.</v>
      </c>
      <c r="L83" s="33"/>
    </row>
    <row r="84" spans="2:65" s="1" customFormat="1" ht="15.2" customHeight="1">
      <c r="B84" s="33"/>
      <c r="C84" s="28" t="s">
        <v>29</v>
      </c>
      <c r="F84" s="26" t="str">
        <f>IF(E18="","",E18)</f>
        <v>Vyplň údaj</v>
      </c>
      <c r="I84" s="28" t="s">
        <v>34</v>
      </c>
      <c r="J84" s="31" t="str">
        <f>E24</f>
        <v>PRODIN a. s.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278</v>
      </c>
      <c r="D86" s="114" t="s">
        <v>56</v>
      </c>
      <c r="E86" s="114" t="s">
        <v>52</v>
      </c>
      <c r="F86" s="114" t="s">
        <v>53</v>
      </c>
      <c r="G86" s="114" t="s">
        <v>279</v>
      </c>
      <c r="H86" s="114" t="s">
        <v>280</v>
      </c>
      <c r="I86" s="114" t="s">
        <v>281</v>
      </c>
      <c r="J86" s="114" t="s">
        <v>273</v>
      </c>
      <c r="K86" s="115" t="s">
        <v>282</v>
      </c>
      <c r="L86" s="112"/>
      <c r="M86" s="57" t="s">
        <v>3</v>
      </c>
      <c r="N86" s="58" t="s">
        <v>41</v>
      </c>
      <c r="O86" s="58" t="s">
        <v>283</v>
      </c>
      <c r="P86" s="58" t="s">
        <v>284</v>
      </c>
      <c r="Q86" s="58" t="s">
        <v>285</v>
      </c>
      <c r="R86" s="58" t="s">
        <v>286</v>
      </c>
      <c r="S86" s="58" t="s">
        <v>287</v>
      </c>
      <c r="T86" s="59" t="s">
        <v>288</v>
      </c>
    </row>
    <row r="87" spans="2:65" s="1" customFormat="1" ht="22.9" customHeight="1">
      <c r="B87" s="33"/>
      <c r="C87" s="62" t="s">
        <v>289</v>
      </c>
      <c r="J87" s="116">
        <f>BK87</f>
        <v>0</v>
      </c>
      <c r="L87" s="33"/>
      <c r="M87" s="60"/>
      <c r="N87" s="51"/>
      <c r="O87" s="51"/>
      <c r="P87" s="117">
        <f>P88+P180+P194</f>
        <v>0</v>
      </c>
      <c r="Q87" s="51"/>
      <c r="R87" s="117">
        <f>R88+R180+R194</f>
        <v>13.761643479999998</v>
      </c>
      <c r="S87" s="51"/>
      <c r="T87" s="118">
        <f>T88+T180+T194</f>
        <v>0</v>
      </c>
      <c r="AT87" s="18" t="s">
        <v>70</v>
      </c>
      <c r="AU87" s="18" t="s">
        <v>274</v>
      </c>
      <c r="BK87" s="119">
        <f>BK88+BK180+BK194</f>
        <v>0</v>
      </c>
    </row>
    <row r="88" spans="2:65" s="11" customFormat="1" ht="25.9" customHeight="1">
      <c r="B88" s="120"/>
      <c r="D88" s="121" t="s">
        <v>70</v>
      </c>
      <c r="E88" s="122" t="s">
        <v>377</v>
      </c>
      <c r="F88" s="122" t="s">
        <v>378</v>
      </c>
      <c r="I88" s="123"/>
      <c r="J88" s="124">
        <f>BK88</f>
        <v>0</v>
      </c>
      <c r="L88" s="120"/>
      <c r="M88" s="125"/>
      <c r="P88" s="126">
        <f>P89+P115+P147+P175</f>
        <v>0</v>
      </c>
      <c r="R88" s="126">
        <f>R89+R115+R147+R175</f>
        <v>13.748836479999998</v>
      </c>
      <c r="T88" s="127">
        <f>T89+T115+T147+T175</f>
        <v>0</v>
      </c>
      <c r="AR88" s="121" t="s">
        <v>79</v>
      </c>
      <c r="AT88" s="128" t="s">
        <v>70</v>
      </c>
      <c r="AU88" s="128" t="s">
        <v>71</v>
      </c>
      <c r="AY88" s="121" t="s">
        <v>293</v>
      </c>
      <c r="BK88" s="129">
        <f>BK89+BK115+BK147+BK175</f>
        <v>0</v>
      </c>
    </row>
    <row r="89" spans="2:65" s="11" customFormat="1" ht="22.9" customHeight="1">
      <c r="B89" s="120"/>
      <c r="D89" s="121" t="s">
        <v>70</v>
      </c>
      <c r="E89" s="130" t="s">
        <v>79</v>
      </c>
      <c r="F89" s="130" t="s">
        <v>379</v>
      </c>
      <c r="I89" s="123"/>
      <c r="J89" s="131">
        <f>BK89</f>
        <v>0</v>
      </c>
      <c r="L89" s="120"/>
      <c r="M89" s="125"/>
      <c r="P89" s="126">
        <f>SUM(P90:P114)</f>
        <v>0</v>
      </c>
      <c r="R89" s="126">
        <f>SUM(R90:R114)</f>
        <v>9.7527000000000013E-3</v>
      </c>
      <c r="T89" s="127">
        <f>SUM(T90:T114)</f>
        <v>0</v>
      </c>
      <c r="AR89" s="121" t="s">
        <v>79</v>
      </c>
      <c r="AT89" s="128" t="s">
        <v>70</v>
      </c>
      <c r="AU89" s="128" t="s">
        <v>79</v>
      </c>
      <c r="AY89" s="121" t="s">
        <v>293</v>
      </c>
      <c r="BK89" s="129">
        <f>SUM(BK90:BK114)</f>
        <v>0</v>
      </c>
    </row>
    <row r="90" spans="2:65" s="1" customFormat="1" ht="49.15" customHeight="1">
      <c r="B90" s="132"/>
      <c r="C90" s="358" t="s">
        <v>79</v>
      </c>
      <c r="D90" s="358" t="s">
        <v>309</v>
      </c>
      <c r="E90" s="359" t="s">
        <v>9685</v>
      </c>
      <c r="F90" s="360" t="s">
        <v>9686</v>
      </c>
      <c r="G90" s="361" t="s">
        <v>397</v>
      </c>
      <c r="H90" s="362">
        <v>8.6449999999999996</v>
      </c>
      <c r="I90" s="148"/>
      <c r="J90" s="149">
        <f>ROUND(I90*H90,2)</f>
        <v>0</v>
      </c>
      <c r="K90" s="145" t="s">
        <v>383</v>
      </c>
      <c r="L90" s="33"/>
      <c r="M90" s="150" t="s">
        <v>3</v>
      </c>
      <c r="N90" s="151" t="s">
        <v>42</v>
      </c>
      <c r="P90" s="139">
        <f>O90*H90</f>
        <v>0</v>
      </c>
      <c r="Q90" s="139">
        <v>0</v>
      </c>
      <c r="R90" s="139">
        <f>Q90*H90</f>
        <v>0</v>
      </c>
      <c r="S90" s="139">
        <v>0</v>
      </c>
      <c r="T90" s="140">
        <f>S90*H90</f>
        <v>0</v>
      </c>
      <c r="AR90" s="141" t="s">
        <v>308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308</v>
      </c>
      <c r="BM90" s="141" t="s">
        <v>9687</v>
      </c>
    </row>
    <row r="91" spans="2:65" s="1" customFormat="1">
      <c r="B91" s="33"/>
      <c r="D91" s="162" t="s">
        <v>385</v>
      </c>
      <c r="F91" s="365" t="s">
        <v>9688</v>
      </c>
      <c r="I91" s="159"/>
      <c r="L91" s="33"/>
      <c r="M91" s="164"/>
      <c r="T91" s="54"/>
      <c r="AT91" s="18" t="s">
        <v>385</v>
      </c>
      <c r="AU91" s="18" t="s">
        <v>81</v>
      </c>
    </row>
    <row r="92" spans="2:65" s="12" customFormat="1">
      <c r="B92" s="165"/>
      <c r="D92" s="157" t="s">
        <v>387</v>
      </c>
      <c r="E92" s="166" t="s">
        <v>3</v>
      </c>
      <c r="F92" s="366" t="s">
        <v>9689</v>
      </c>
      <c r="H92" s="367">
        <v>8.6449999999999996</v>
      </c>
      <c r="I92" s="167"/>
      <c r="L92" s="165"/>
      <c r="M92" s="168"/>
      <c r="T92" s="169"/>
      <c r="AT92" s="166" t="s">
        <v>387</v>
      </c>
      <c r="AU92" s="166" t="s">
        <v>81</v>
      </c>
      <c r="AV92" s="12" t="s">
        <v>81</v>
      </c>
      <c r="AW92" s="12" t="s">
        <v>33</v>
      </c>
      <c r="AX92" s="12" t="s">
        <v>79</v>
      </c>
      <c r="AY92" s="166" t="s">
        <v>293</v>
      </c>
    </row>
    <row r="93" spans="2:65" s="1" customFormat="1" ht="37.9" customHeight="1">
      <c r="B93" s="132"/>
      <c r="C93" s="358" t="s">
        <v>81</v>
      </c>
      <c r="D93" s="358" t="s">
        <v>309</v>
      </c>
      <c r="E93" s="359" t="s">
        <v>9690</v>
      </c>
      <c r="F93" s="360" t="s">
        <v>9691</v>
      </c>
      <c r="G93" s="361" t="s">
        <v>493</v>
      </c>
      <c r="H93" s="362">
        <v>16.53</v>
      </c>
      <c r="I93" s="148"/>
      <c r="J93" s="149">
        <f>ROUND(I93*H93,2)</f>
        <v>0</v>
      </c>
      <c r="K93" s="145" t="s">
        <v>383</v>
      </c>
      <c r="L93" s="33"/>
      <c r="M93" s="150" t="s">
        <v>3</v>
      </c>
      <c r="N93" s="151" t="s">
        <v>42</v>
      </c>
      <c r="P93" s="139">
        <f>O93*H93</f>
        <v>0</v>
      </c>
      <c r="Q93" s="139">
        <v>5.9000000000000003E-4</v>
      </c>
      <c r="R93" s="139">
        <f>Q93*H93</f>
        <v>9.7527000000000013E-3</v>
      </c>
      <c r="S93" s="139">
        <v>0</v>
      </c>
      <c r="T93" s="140">
        <f>S93*H93</f>
        <v>0</v>
      </c>
      <c r="AR93" s="141" t="s">
        <v>308</v>
      </c>
      <c r="AT93" s="141" t="s">
        <v>309</v>
      </c>
      <c r="AU93" s="141" t="s">
        <v>81</v>
      </c>
      <c r="AY93" s="18" t="s">
        <v>293</v>
      </c>
      <c r="BE93" s="142">
        <f>IF(N93="základní",J93,0)</f>
        <v>0</v>
      </c>
      <c r="BF93" s="142">
        <f>IF(N93="snížená",J93,0)</f>
        <v>0</v>
      </c>
      <c r="BG93" s="142">
        <f>IF(N93="zákl. přenesená",J93,0)</f>
        <v>0</v>
      </c>
      <c r="BH93" s="142">
        <f>IF(N93="sníž. přenesená",J93,0)</f>
        <v>0</v>
      </c>
      <c r="BI93" s="142">
        <f>IF(N93="nulová",J93,0)</f>
        <v>0</v>
      </c>
      <c r="BJ93" s="18" t="s">
        <v>79</v>
      </c>
      <c r="BK93" s="142">
        <f>ROUND(I93*H93,2)</f>
        <v>0</v>
      </c>
      <c r="BL93" s="18" t="s">
        <v>308</v>
      </c>
      <c r="BM93" s="141" t="s">
        <v>9692</v>
      </c>
    </row>
    <row r="94" spans="2:65" s="1" customFormat="1">
      <c r="B94" s="33"/>
      <c r="D94" s="162" t="s">
        <v>385</v>
      </c>
      <c r="F94" s="365" t="s">
        <v>9693</v>
      </c>
      <c r="I94" s="159"/>
      <c r="L94" s="33"/>
      <c r="M94" s="164"/>
      <c r="T94" s="54"/>
      <c r="AT94" s="18" t="s">
        <v>385</v>
      </c>
      <c r="AU94" s="18" t="s">
        <v>81</v>
      </c>
    </row>
    <row r="95" spans="2:65" s="12" customFormat="1">
      <c r="B95" s="165"/>
      <c r="D95" s="157" t="s">
        <v>387</v>
      </c>
      <c r="E95" s="166" t="s">
        <v>3</v>
      </c>
      <c r="F95" s="366" t="s">
        <v>9694</v>
      </c>
      <c r="H95" s="367">
        <v>16.53</v>
      </c>
      <c r="I95" s="167"/>
      <c r="L95" s="165"/>
      <c r="M95" s="168"/>
      <c r="T95" s="169"/>
      <c r="AT95" s="166" t="s">
        <v>387</v>
      </c>
      <c r="AU95" s="166" t="s">
        <v>81</v>
      </c>
      <c r="AV95" s="12" t="s">
        <v>81</v>
      </c>
      <c r="AW95" s="12" t="s">
        <v>33</v>
      </c>
      <c r="AX95" s="12" t="s">
        <v>79</v>
      </c>
      <c r="AY95" s="166" t="s">
        <v>293</v>
      </c>
    </row>
    <row r="96" spans="2:65" s="1" customFormat="1" ht="37.9" customHeight="1">
      <c r="B96" s="132"/>
      <c r="C96" s="358" t="s">
        <v>292</v>
      </c>
      <c r="D96" s="358" t="s">
        <v>309</v>
      </c>
      <c r="E96" s="359" t="s">
        <v>9695</v>
      </c>
      <c r="F96" s="360" t="s">
        <v>9696</v>
      </c>
      <c r="G96" s="361" t="s">
        <v>493</v>
      </c>
      <c r="H96" s="362">
        <v>16.53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9697</v>
      </c>
    </row>
    <row r="97" spans="2:65" s="1" customFormat="1">
      <c r="B97" s="33"/>
      <c r="D97" s="162" t="s">
        <v>385</v>
      </c>
      <c r="F97" s="365" t="s">
        <v>9698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2" customFormat="1">
      <c r="B98" s="165"/>
      <c r="D98" s="157" t="s">
        <v>387</v>
      </c>
      <c r="E98" s="166" t="s">
        <v>3</v>
      </c>
      <c r="F98" s="366" t="s">
        <v>9694</v>
      </c>
      <c r="H98" s="367">
        <v>16.53</v>
      </c>
      <c r="I98" s="167"/>
      <c r="L98" s="165"/>
      <c r="M98" s="168"/>
      <c r="T98" s="169"/>
      <c r="AT98" s="166" t="s">
        <v>387</v>
      </c>
      <c r="AU98" s="166" t="s">
        <v>81</v>
      </c>
      <c r="AV98" s="12" t="s">
        <v>81</v>
      </c>
      <c r="AW98" s="12" t="s">
        <v>33</v>
      </c>
      <c r="AX98" s="12" t="s">
        <v>79</v>
      </c>
      <c r="AY98" s="166" t="s">
        <v>293</v>
      </c>
    </row>
    <row r="99" spans="2:65" s="1" customFormat="1" ht="62.65" customHeight="1">
      <c r="B99" s="132"/>
      <c r="C99" s="358" t="s">
        <v>308</v>
      </c>
      <c r="D99" s="358" t="s">
        <v>309</v>
      </c>
      <c r="E99" s="359" t="s">
        <v>408</v>
      </c>
      <c r="F99" s="360" t="s">
        <v>409</v>
      </c>
      <c r="G99" s="361" t="s">
        <v>397</v>
      </c>
      <c r="H99" s="362">
        <v>8.6449999999999996</v>
      </c>
      <c r="I99" s="148"/>
      <c r="J99" s="149">
        <f>ROUND(I99*H99,2)</f>
        <v>0</v>
      </c>
      <c r="K99" s="145" t="s">
        <v>383</v>
      </c>
      <c r="L99" s="33"/>
      <c r="M99" s="150" t="s">
        <v>3</v>
      </c>
      <c r="N99" s="151" t="s">
        <v>42</v>
      </c>
      <c r="P99" s="139">
        <f>O99*H99</f>
        <v>0</v>
      </c>
      <c r="Q99" s="139">
        <v>0</v>
      </c>
      <c r="R99" s="139">
        <f>Q99*H99</f>
        <v>0</v>
      </c>
      <c r="S99" s="139">
        <v>0</v>
      </c>
      <c r="T99" s="140">
        <f>S99*H99</f>
        <v>0</v>
      </c>
      <c r="AR99" s="141" t="s">
        <v>308</v>
      </c>
      <c r="AT99" s="141" t="s">
        <v>309</v>
      </c>
      <c r="AU99" s="141" t="s">
        <v>81</v>
      </c>
      <c r="AY99" s="18" t="s">
        <v>293</v>
      </c>
      <c r="BE99" s="142">
        <f>IF(N99="základní",J99,0)</f>
        <v>0</v>
      </c>
      <c r="BF99" s="142">
        <f>IF(N99="snížená",J99,0)</f>
        <v>0</v>
      </c>
      <c r="BG99" s="142">
        <f>IF(N99="zákl. přenesená",J99,0)</f>
        <v>0</v>
      </c>
      <c r="BH99" s="142">
        <f>IF(N99="sníž. přenesená",J99,0)</f>
        <v>0</v>
      </c>
      <c r="BI99" s="142">
        <f>IF(N99="nulová",J99,0)</f>
        <v>0</v>
      </c>
      <c r="BJ99" s="18" t="s">
        <v>79</v>
      </c>
      <c r="BK99" s="142">
        <f>ROUND(I99*H99,2)</f>
        <v>0</v>
      </c>
      <c r="BL99" s="18" t="s">
        <v>308</v>
      </c>
      <c r="BM99" s="141" t="s">
        <v>9699</v>
      </c>
    </row>
    <row r="100" spans="2:65" s="1" customFormat="1">
      <c r="B100" s="33"/>
      <c r="D100" s="162" t="s">
        <v>385</v>
      </c>
      <c r="F100" s="365" t="s">
        <v>411</v>
      </c>
      <c r="I100" s="159"/>
      <c r="L100" s="33"/>
      <c r="M100" s="164"/>
      <c r="T100" s="54"/>
      <c r="AT100" s="18" t="s">
        <v>385</v>
      </c>
      <c r="AU100" s="18" t="s">
        <v>81</v>
      </c>
    </row>
    <row r="101" spans="2:65" s="12" customFormat="1">
      <c r="B101" s="165"/>
      <c r="D101" s="157" t="s">
        <v>387</v>
      </c>
      <c r="E101" s="166" t="s">
        <v>3</v>
      </c>
      <c r="F101" s="366" t="s">
        <v>9700</v>
      </c>
      <c r="H101" s="367">
        <v>8.6449999999999996</v>
      </c>
      <c r="I101" s="167"/>
      <c r="L101" s="165"/>
      <c r="M101" s="168"/>
      <c r="T101" s="169"/>
      <c r="AT101" s="166" t="s">
        <v>387</v>
      </c>
      <c r="AU101" s="166" t="s">
        <v>81</v>
      </c>
      <c r="AV101" s="12" t="s">
        <v>81</v>
      </c>
      <c r="AW101" s="12" t="s">
        <v>33</v>
      </c>
      <c r="AX101" s="12" t="s">
        <v>79</v>
      </c>
      <c r="AY101" s="166" t="s">
        <v>293</v>
      </c>
    </row>
    <row r="102" spans="2:65" s="1" customFormat="1" ht="44.25" customHeight="1">
      <c r="B102" s="132"/>
      <c r="C102" s="358" t="s">
        <v>313</v>
      </c>
      <c r="D102" s="358" t="s">
        <v>309</v>
      </c>
      <c r="E102" s="359" t="s">
        <v>429</v>
      </c>
      <c r="F102" s="360" t="s">
        <v>430</v>
      </c>
      <c r="G102" s="361" t="s">
        <v>431</v>
      </c>
      <c r="H102" s="362">
        <v>6.484</v>
      </c>
      <c r="I102" s="148"/>
      <c r="J102" s="149">
        <f>ROUND(I102*H102,2)</f>
        <v>0</v>
      </c>
      <c r="K102" s="145" t="s">
        <v>383</v>
      </c>
      <c r="L102" s="33"/>
      <c r="M102" s="150" t="s">
        <v>3</v>
      </c>
      <c r="N102" s="151" t="s">
        <v>42</v>
      </c>
      <c r="P102" s="139">
        <f>O102*H102</f>
        <v>0</v>
      </c>
      <c r="Q102" s="139">
        <v>0</v>
      </c>
      <c r="R102" s="139">
        <f>Q102*H102</f>
        <v>0</v>
      </c>
      <c r="S102" s="139">
        <v>0</v>
      </c>
      <c r="T102" s="140">
        <f>S102*H102</f>
        <v>0</v>
      </c>
      <c r="AR102" s="141" t="s">
        <v>308</v>
      </c>
      <c r="AT102" s="141" t="s">
        <v>309</v>
      </c>
      <c r="AU102" s="141" t="s">
        <v>81</v>
      </c>
      <c r="AY102" s="18" t="s">
        <v>293</v>
      </c>
      <c r="BE102" s="142">
        <f>IF(N102="základní",J102,0)</f>
        <v>0</v>
      </c>
      <c r="BF102" s="142">
        <f>IF(N102="snížená",J102,0)</f>
        <v>0</v>
      </c>
      <c r="BG102" s="142">
        <f>IF(N102="zákl. přenesená",J102,0)</f>
        <v>0</v>
      </c>
      <c r="BH102" s="142">
        <f>IF(N102="sníž. přenesená",J102,0)</f>
        <v>0</v>
      </c>
      <c r="BI102" s="142">
        <f>IF(N102="nulová",J102,0)</f>
        <v>0</v>
      </c>
      <c r="BJ102" s="18" t="s">
        <v>79</v>
      </c>
      <c r="BK102" s="142">
        <f>ROUND(I102*H102,2)</f>
        <v>0</v>
      </c>
      <c r="BL102" s="18" t="s">
        <v>308</v>
      </c>
      <c r="BM102" s="141" t="s">
        <v>9701</v>
      </c>
    </row>
    <row r="103" spans="2:65" s="1" customFormat="1">
      <c r="B103" s="33"/>
      <c r="D103" s="162" t="s">
        <v>385</v>
      </c>
      <c r="F103" s="365" t="s">
        <v>433</v>
      </c>
      <c r="I103" s="159"/>
      <c r="L103" s="33"/>
      <c r="M103" s="164"/>
      <c r="T103" s="54"/>
      <c r="AT103" s="18" t="s">
        <v>385</v>
      </c>
      <c r="AU103" s="18" t="s">
        <v>81</v>
      </c>
    </row>
    <row r="104" spans="2:65" s="12" customFormat="1">
      <c r="B104" s="165"/>
      <c r="D104" s="157" t="s">
        <v>387</v>
      </c>
      <c r="E104" s="166" t="s">
        <v>3</v>
      </c>
      <c r="F104" s="366" t="s">
        <v>9700</v>
      </c>
      <c r="H104" s="367">
        <v>8.6449999999999996</v>
      </c>
      <c r="I104" s="167"/>
      <c r="L104" s="165"/>
      <c r="M104" s="168"/>
      <c r="T104" s="169"/>
      <c r="AT104" s="166" t="s">
        <v>387</v>
      </c>
      <c r="AU104" s="166" t="s">
        <v>81</v>
      </c>
      <c r="AV104" s="12" t="s">
        <v>81</v>
      </c>
      <c r="AW104" s="12" t="s">
        <v>33</v>
      </c>
      <c r="AX104" s="12" t="s">
        <v>71</v>
      </c>
      <c r="AY104" s="166" t="s">
        <v>293</v>
      </c>
    </row>
    <row r="105" spans="2:65" s="14" customFormat="1">
      <c r="B105" s="175"/>
      <c r="D105" s="157" t="s">
        <v>387</v>
      </c>
      <c r="E105" s="176" t="s">
        <v>3</v>
      </c>
      <c r="F105" s="370" t="s">
        <v>1015</v>
      </c>
      <c r="H105" s="371">
        <v>8.6449999999999996</v>
      </c>
      <c r="I105" s="177"/>
      <c r="L105" s="175"/>
      <c r="M105" s="178"/>
      <c r="T105" s="179"/>
      <c r="AT105" s="176" t="s">
        <v>387</v>
      </c>
      <c r="AU105" s="176" t="s">
        <v>81</v>
      </c>
      <c r="AV105" s="14" t="s">
        <v>292</v>
      </c>
      <c r="AW105" s="14" t="s">
        <v>33</v>
      </c>
      <c r="AX105" s="14" t="s">
        <v>71</v>
      </c>
      <c r="AY105" s="176" t="s">
        <v>293</v>
      </c>
    </row>
    <row r="106" spans="2:65" s="12" customFormat="1" ht="22.5">
      <c r="B106" s="165"/>
      <c r="D106" s="157" t="s">
        <v>387</v>
      </c>
      <c r="E106" s="166" t="s">
        <v>3</v>
      </c>
      <c r="F106" s="366" t="s">
        <v>9702</v>
      </c>
      <c r="H106" s="367">
        <v>6.484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79</v>
      </c>
      <c r="AY106" s="166" t="s">
        <v>293</v>
      </c>
    </row>
    <row r="107" spans="2:65" s="1" customFormat="1" ht="44.25" customHeight="1">
      <c r="B107" s="132"/>
      <c r="C107" s="358" t="s">
        <v>317</v>
      </c>
      <c r="D107" s="358" t="s">
        <v>309</v>
      </c>
      <c r="E107" s="359" t="s">
        <v>439</v>
      </c>
      <c r="F107" s="360" t="s">
        <v>440</v>
      </c>
      <c r="G107" s="361" t="s">
        <v>431</v>
      </c>
      <c r="H107" s="362">
        <v>6.484</v>
      </c>
      <c r="I107" s="148"/>
      <c r="J107" s="149">
        <f>ROUND(I107*H107,2)</f>
        <v>0</v>
      </c>
      <c r="K107" s="145" t="s">
        <v>383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0</v>
      </c>
      <c r="R107" s="139">
        <f>Q107*H107</f>
        <v>0</v>
      </c>
      <c r="S107" s="139">
        <v>0</v>
      </c>
      <c r="T107" s="140">
        <f>S107*H107</f>
        <v>0</v>
      </c>
      <c r="AR107" s="141" t="s">
        <v>308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308</v>
      </c>
      <c r="BM107" s="141" t="s">
        <v>9703</v>
      </c>
    </row>
    <row r="108" spans="2:65" s="1" customFormat="1">
      <c r="B108" s="33"/>
      <c r="D108" s="162" t="s">
        <v>385</v>
      </c>
      <c r="F108" s="365" t="s">
        <v>442</v>
      </c>
      <c r="I108" s="159"/>
      <c r="L108" s="33"/>
      <c r="M108" s="164"/>
      <c r="T108" s="54"/>
      <c r="AT108" s="18" t="s">
        <v>385</v>
      </c>
      <c r="AU108" s="18" t="s">
        <v>81</v>
      </c>
    </row>
    <row r="109" spans="2:65" s="12" customFormat="1">
      <c r="B109" s="165"/>
      <c r="D109" s="157" t="s">
        <v>387</v>
      </c>
      <c r="E109" s="166" t="s">
        <v>3</v>
      </c>
      <c r="F109" s="366" t="s">
        <v>9700</v>
      </c>
      <c r="H109" s="367">
        <v>8.6449999999999996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71</v>
      </c>
      <c r="AY109" s="166" t="s">
        <v>293</v>
      </c>
    </row>
    <row r="110" spans="2:65" s="14" customFormat="1">
      <c r="B110" s="175"/>
      <c r="D110" s="157" t="s">
        <v>387</v>
      </c>
      <c r="E110" s="176" t="s">
        <v>3</v>
      </c>
      <c r="F110" s="370" t="s">
        <v>1015</v>
      </c>
      <c r="H110" s="371">
        <v>8.6449999999999996</v>
      </c>
      <c r="I110" s="177"/>
      <c r="L110" s="175"/>
      <c r="M110" s="178"/>
      <c r="T110" s="179"/>
      <c r="AT110" s="176" t="s">
        <v>387</v>
      </c>
      <c r="AU110" s="176" t="s">
        <v>81</v>
      </c>
      <c r="AV110" s="14" t="s">
        <v>292</v>
      </c>
      <c r="AW110" s="14" t="s">
        <v>33</v>
      </c>
      <c r="AX110" s="14" t="s">
        <v>71</v>
      </c>
      <c r="AY110" s="176" t="s">
        <v>293</v>
      </c>
    </row>
    <row r="111" spans="2:65" s="12" customFormat="1" ht="22.5">
      <c r="B111" s="165"/>
      <c r="D111" s="157" t="s">
        <v>387</v>
      </c>
      <c r="E111" s="166" t="s">
        <v>3</v>
      </c>
      <c r="F111" s="366" t="s">
        <v>9702</v>
      </c>
      <c r="H111" s="367">
        <v>6.484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" customFormat="1" ht="37.9" customHeight="1">
      <c r="B112" s="132"/>
      <c r="C112" s="358" t="s">
        <v>321</v>
      </c>
      <c r="D112" s="358" t="s">
        <v>309</v>
      </c>
      <c r="E112" s="359" t="s">
        <v>444</v>
      </c>
      <c r="F112" s="360" t="s">
        <v>445</v>
      </c>
      <c r="G112" s="361" t="s">
        <v>397</v>
      </c>
      <c r="H112" s="362">
        <v>8.6449999999999996</v>
      </c>
      <c r="I112" s="148"/>
      <c r="J112" s="149">
        <f>ROUND(I112*H112,2)</f>
        <v>0</v>
      </c>
      <c r="K112" s="145" t="s">
        <v>383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308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9704</v>
      </c>
    </row>
    <row r="113" spans="2:65" s="1" customFormat="1">
      <c r="B113" s="33"/>
      <c r="D113" s="162" t="s">
        <v>385</v>
      </c>
      <c r="F113" s="365" t="s">
        <v>447</v>
      </c>
      <c r="I113" s="159"/>
      <c r="L113" s="33"/>
      <c r="M113" s="164"/>
      <c r="T113" s="54"/>
      <c r="AT113" s="18" t="s">
        <v>385</v>
      </c>
      <c r="AU113" s="18" t="s">
        <v>81</v>
      </c>
    </row>
    <row r="114" spans="2:65" s="12" customFormat="1">
      <c r="B114" s="165"/>
      <c r="D114" s="157" t="s">
        <v>387</v>
      </c>
      <c r="E114" s="166" t="s">
        <v>3</v>
      </c>
      <c r="F114" s="366" t="s">
        <v>9700</v>
      </c>
      <c r="H114" s="367">
        <v>8.6449999999999996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79</v>
      </c>
      <c r="AY114" s="166" t="s">
        <v>293</v>
      </c>
    </row>
    <row r="115" spans="2:65" s="11" customFormat="1" ht="22.9" customHeight="1">
      <c r="B115" s="120"/>
      <c r="D115" s="121" t="s">
        <v>70</v>
      </c>
      <c r="E115" s="130" t="s">
        <v>81</v>
      </c>
      <c r="F115" s="130" t="s">
        <v>448</v>
      </c>
      <c r="I115" s="123"/>
      <c r="J115" s="131">
        <f>BK115</f>
        <v>0</v>
      </c>
      <c r="L115" s="120"/>
      <c r="M115" s="125"/>
      <c r="P115" s="126">
        <f>SUM(P116:P146)</f>
        <v>0</v>
      </c>
      <c r="R115" s="126">
        <f>SUM(R116:R146)</f>
        <v>11.045175929999997</v>
      </c>
      <c r="T115" s="127">
        <f>SUM(T116:T146)</f>
        <v>0</v>
      </c>
      <c r="AR115" s="121" t="s">
        <v>79</v>
      </c>
      <c r="AT115" s="128" t="s">
        <v>70</v>
      </c>
      <c r="AU115" s="128" t="s">
        <v>79</v>
      </c>
      <c r="AY115" s="121" t="s">
        <v>293</v>
      </c>
      <c r="BK115" s="129">
        <f>SUM(BK116:BK146)</f>
        <v>0</v>
      </c>
    </row>
    <row r="116" spans="2:65" s="1" customFormat="1" ht="62.65" customHeight="1">
      <c r="B116" s="132"/>
      <c r="C116" s="358" t="s">
        <v>325</v>
      </c>
      <c r="D116" s="358" t="s">
        <v>309</v>
      </c>
      <c r="E116" s="359" t="s">
        <v>9705</v>
      </c>
      <c r="F116" s="360" t="s">
        <v>9706</v>
      </c>
      <c r="G116" s="361" t="s">
        <v>298</v>
      </c>
      <c r="H116" s="362">
        <v>1</v>
      </c>
      <c r="I116" s="148"/>
      <c r="J116" s="149">
        <f>ROUND(I116*H116,2)</f>
        <v>0</v>
      </c>
      <c r="K116" s="145" t="s">
        <v>383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0</v>
      </c>
      <c r="R116" s="139">
        <f>Q116*H116</f>
        <v>0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9707</v>
      </c>
    </row>
    <row r="117" spans="2:65" s="1" customFormat="1">
      <c r="B117" s="33"/>
      <c r="D117" s="162" t="s">
        <v>385</v>
      </c>
      <c r="F117" s="365" t="s">
        <v>9708</v>
      </c>
      <c r="I117" s="159"/>
      <c r="L117" s="33"/>
      <c r="M117" s="164"/>
      <c r="T117" s="54"/>
      <c r="AT117" s="18" t="s">
        <v>385</v>
      </c>
      <c r="AU117" s="18" t="s">
        <v>81</v>
      </c>
    </row>
    <row r="118" spans="2:65" s="12" customFormat="1">
      <c r="B118" s="165"/>
      <c r="D118" s="157" t="s">
        <v>387</v>
      </c>
      <c r="E118" s="166" t="s">
        <v>3</v>
      </c>
      <c r="F118" s="366" t="s">
        <v>9709</v>
      </c>
      <c r="H118" s="367">
        <v>1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33</v>
      </c>
      <c r="AX118" s="12" t="s">
        <v>79</v>
      </c>
      <c r="AY118" s="166" t="s">
        <v>293</v>
      </c>
    </row>
    <row r="119" spans="2:65" s="1" customFormat="1" ht="16.5" customHeight="1">
      <c r="B119" s="132"/>
      <c r="C119" s="353" t="s">
        <v>329</v>
      </c>
      <c r="D119" s="353" t="s">
        <v>290</v>
      </c>
      <c r="E119" s="354" t="s">
        <v>9710</v>
      </c>
      <c r="F119" s="355" t="s">
        <v>9711</v>
      </c>
      <c r="G119" s="356" t="s">
        <v>451</v>
      </c>
      <c r="H119" s="357">
        <v>0.33</v>
      </c>
      <c r="I119" s="134"/>
      <c r="J119" s="135">
        <f>ROUND(I119*H119,2)</f>
        <v>0</v>
      </c>
      <c r="K119" s="133" t="s">
        <v>383</v>
      </c>
      <c r="L119" s="136"/>
      <c r="M119" s="137" t="s">
        <v>3</v>
      </c>
      <c r="N119" s="138" t="s">
        <v>42</v>
      </c>
      <c r="P119" s="139">
        <f>O119*H119</f>
        <v>0</v>
      </c>
      <c r="Q119" s="139">
        <v>3.2000000000000002E-3</v>
      </c>
      <c r="R119" s="139">
        <f>Q119*H119</f>
        <v>1.0560000000000001E-3</v>
      </c>
      <c r="S119" s="139">
        <v>0</v>
      </c>
      <c r="T119" s="140">
        <f>S119*H119</f>
        <v>0</v>
      </c>
      <c r="AR119" s="141" t="s">
        <v>325</v>
      </c>
      <c r="AT119" s="141" t="s">
        <v>290</v>
      </c>
      <c r="AU119" s="141" t="s">
        <v>81</v>
      </c>
      <c r="AY119" s="18" t="s">
        <v>293</v>
      </c>
      <c r="BE119" s="142">
        <f>IF(N119="základní",J119,0)</f>
        <v>0</v>
      </c>
      <c r="BF119" s="142">
        <f>IF(N119="snížená",J119,0)</f>
        <v>0</v>
      </c>
      <c r="BG119" s="142">
        <f>IF(N119="zákl. přenesená",J119,0)</f>
        <v>0</v>
      </c>
      <c r="BH119" s="142">
        <f>IF(N119="sníž. přenesená",J119,0)</f>
        <v>0</v>
      </c>
      <c r="BI119" s="142">
        <f>IF(N119="nulová",J119,0)</f>
        <v>0</v>
      </c>
      <c r="BJ119" s="18" t="s">
        <v>79</v>
      </c>
      <c r="BK119" s="142">
        <f>ROUND(I119*H119,2)</f>
        <v>0</v>
      </c>
      <c r="BL119" s="18" t="s">
        <v>308</v>
      </c>
      <c r="BM119" s="141" t="s">
        <v>9712</v>
      </c>
    </row>
    <row r="120" spans="2:65" s="12" customFormat="1">
      <c r="B120" s="165"/>
      <c r="D120" s="157" t="s">
        <v>387</v>
      </c>
      <c r="F120" s="366" t="s">
        <v>9713</v>
      </c>
      <c r="H120" s="367">
        <v>0.33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4</v>
      </c>
      <c r="AX120" s="12" t="s">
        <v>79</v>
      </c>
      <c r="AY120" s="166" t="s">
        <v>293</v>
      </c>
    </row>
    <row r="121" spans="2:65" s="1" customFormat="1" ht="66.75" customHeight="1">
      <c r="B121" s="132"/>
      <c r="C121" s="358" t="s">
        <v>438</v>
      </c>
      <c r="D121" s="358" t="s">
        <v>309</v>
      </c>
      <c r="E121" s="359" t="s">
        <v>9714</v>
      </c>
      <c r="F121" s="360" t="s">
        <v>9715</v>
      </c>
      <c r="G121" s="361" t="s">
        <v>298</v>
      </c>
      <c r="H121" s="362">
        <v>1</v>
      </c>
      <c r="I121" s="148"/>
      <c r="J121" s="149">
        <f>ROUND(I121*H121,2)</f>
        <v>0</v>
      </c>
      <c r="K121" s="145" t="s">
        <v>383</v>
      </c>
      <c r="L121" s="33"/>
      <c r="M121" s="150" t="s">
        <v>3</v>
      </c>
      <c r="N121" s="151" t="s">
        <v>42</v>
      </c>
      <c r="P121" s="139">
        <f>O121*H121</f>
        <v>0</v>
      </c>
      <c r="Q121" s="139">
        <v>0</v>
      </c>
      <c r="R121" s="139">
        <f>Q121*H121</f>
        <v>0</v>
      </c>
      <c r="S121" s="139">
        <v>0</v>
      </c>
      <c r="T121" s="140">
        <f>S121*H121</f>
        <v>0</v>
      </c>
      <c r="AR121" s="141" t="s">
        <v>308</v>
      </c>
      <c r="AT121" s="141" t="s">
        <v>309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308</v>
      </c>
      <c r="BM121" s="141" t="s">
        <v>9716</v>
      </c>
    </row>
    <row r="122" spans="2:65" s="1" customFormat="1">
      <c r="B122" s="33"/>
      <c r="D122" s="162" t="s">
        <v>385</v>
      </c>
      <c r="F122" s="365" t="s">
        <v>9717</v>
      </c>
      <c r="I122" s="159"/>
      <c r="L122" s="33"/>
      <c r="M122" s="164"/>
      <c r="T122" s="54"/>
      <c r="AT122" s="18" t="s">
        <v>385</v>
      </c>
      <c r="AU122" s="18" t="s">
        <v>81</v>
      </c>
    </row>
    <row r="123" spans="2:65" s="12" customFormat="1">
      <c r="B123" s="165"/>
      <c r="D123" s="157" t="s">
        <v>387</v>
      </c>
      <c r="E123" s="166" t="s">
        <v>3</v>
      </c>
      <c r="F123" s="366" t="s">
        <v>9718</v>
      </c>
      <c r="H123" s="367">
        <v>1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79</v>
      </c>
      <c r="AY123" s="166" t="s">
        <v>293</v>
      </c>
    </row>
    <row r="124" spans="2:65" s="1" customFormat="1" ht="16.5" customHeight="1">
      <c r="B124" s="132"/>
      <c r="C124" s="353" t="s">
        <v>443</v>
      </c>
      <c r="D124" s="353" t="s">
        <v>290</v>
      </c>
      <c r="E124" s="354" t="s">
        <v>9719</v>
      </c>
      <c r="F124" s="355" t="s">
        <v>9720</v>
      </c>
      <c r="G124" s="356" t="s">
        <v>451</v>
      </c>
      <c r="H124" s="357">
        <v>0.33</v>
      </c>
      <c r="I124" s="134"/>
      <c r="J124" s="135">
        <f>ROUND(I124*H124,2)</f>
        <v>0</v>
      </c>
      <c r="K124" s="133" t="s">
        <v>383</v>
      </c>
      <c r="L124" s="136"/>
      <c r="M124" s="137" t="s">
        <v>3</v>
      </c>
      <c r="N124" s="138" t="s">
        <v>42</v>
      </c>
      <c r="P124" s="139">
        <f>O124*H124</f>
        <v>0</v>
      </c>
      <c r="Q124" s="139">
        <v>8.1399999999999997E-3</v>
      </c>
      <c r="R124" s="139">
        <f>Q124*H124</f>
        <v>2.6862000000000001E-3</v>
      </c>
      <c r="S124" s="139">
        <v>0</v>
      </c>
      <c r="T124" s="140">
        <f>S124*H124</f>
        <v>0</v>
      </c>
      <c r="AR124" s="141" t="s">
        <v>325</v>
      </c>
      <c r="AT124" s="141" t="s">
        <v>290</v>
      </c>
      <c r="AU124" s="141" t="s">
        <v>81</v>
      </c>
      <c r="AY124" s="18" t="s">
        <v>293</v>
      </c>
      <c r="BE124" s="142">
        <f>IF(N124="základní",J124,0)</f>
        <v>0</v>
      </c>
      <c r="BF124" s="142">
        <f>IF(N124="snížená",J124,0)</f>
        <v>0</v>
      </c>
      <c r="BG124" s="142">
        <f>IF(N124="zákl. přenesená",J124,0)</f>
        <v>0</v>
      </c>
      <c r="BH124" s="142">
        <f>IF(N124="sníž. přenesená",J124,0)</f>
        <v>0</v>
      </c>
      <c r="BI124" s="142">
        <f>IF(N124="nulová",J124,0)</f>
        <v>0</v>
      </c>
      <c r="BJ124" s="18" t="s">
        <v>79</v>
      </c>
      <c r="BK124" s="142">
        <f>ROUND(I124*H124,2)</f>
        <v>0</v>
      </c>
      <c r="BL124" s="18" t="s">
        <v>308</v>
      </c>
      <c r="BM124" s="141" t="s">
        <v>9721</v>
      </c>
    </row>
    <row r="125" spans="2:65" s="12" customFormat="1">
      <c r="B125" s="165"/>
      <c r="D125" s="157" t="s">
        <v>387</v>
      </c>
      <c r="F125" s="366" t="s">
        <v>9713</v>
      </c>
      <c r="H125" s="367">
        <v>0.33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4</v>
      </c>
      <c r="AX125" s="12" t="s">
        <v>79</v>
      </c>
      <c r="AY125" s="166" t="s">
        <v>293</v>
      </c>
    </row>
    <row r="126" spans="2:65" s="1" customFormat="1" ht="33" customHeight="1">
      <c r="B126" s="132"/>
      <c r="C126" s="358" t="s">
        <v>9</v>
      </c>
      <c r="D126" s="358" t="s">
        <v>309</v>
      </c>
      <c r="E126" s="359" t="s">
        <v>9167</v>
      </c>
      <c r="F126" s="360" t="s">
        <v>9168</v>
      </c>
      <c r="G126" s="361" t="s">
        <v>397</v>
      </c>
      <c r="H126" s="362">
        <v>1.365</v>
      </c>
      <c r="I126" s="148"/>
      <c r="J126" s="149">
        <f>ROUND(I126*H126,2)</f>
        <v>0</v>
      </c>
      <c r="K126" s="145" t="s">
        <v>383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2.5018699999999998</v>
      </c>
      <c r="R126" s="139">
        <f>Q126*H126</f>
        <v>3.4150525499999995</v>
      </c>
      <c r="S126" s="139">
        <v>0</v>
      </c>
      <c r="T126" s="140">
        <f>S126*H126</f>
        <v>0</v>
      </c>
      <c r="AR126" s="141" t="s">
        <v>308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308</v>
      </c>
      <c r="BM126" s="141" t="s">
        <v>9722</v>
      </c>
    </row>
    <row r="127" spans="2:65" s="1" customFormat="1">
      <c r="B127" s="33"/>
      <c r="D127" s="162" t="s">
        <v>385</v>
      </c>
      <c r="F127" s="365" t="s">
        <v>9170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2" customFormat="1">
      <c r="B128" s="165"/>
      <c r="D128" s="157" t="s">
        <v>387</v>
      </c>
      <c r="E128" s="166" t="s">
        <v>3</v>
      </c>
      <c r="F128" s="366" t="s">
        <v>9723</v>
      </c>
      <c r="H128" s="367">
        <v>1.365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79</v>
      </c>
      <c r="AY128" s="166" t="s">
        <v>293</v>
      </c>
    </row>
    <row r="129" spans="2:65" s="1" customFormat="1" ht="16.5" customHeight="1">
      <c r="B129" s="132"/>
      <c r="C129" s="358" t="s">
        <v>455</v>
      </c>
      <c r="D129" s="358" t="s">
        <v>309</v>
      </c>
      <c r="E129" s="359" t="s">
        <v>491</v>
      </c>
      <c r="F129" s="360" t="s">
        <v>492</v>
      </c>
      <c r="G129" s="361" t="s">
        <v>493</v>
      </c>
      <c r="H129" s="362">
        <v>2.61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2.9399999999999999E-3</v>
      </c>
      <c r="R129" s="139">
        <f>Q129*H129</f>
        <v>7.6733999999999995E-3</v>
      </c>
      <c r="S129" s="139">
        <v>0</v>
      </c>
      <c r="T129" s="140">
        <f>S129*H129</f>
        <v>0</v>
      </c>
      <c r="AR129" s="141" t="s">
        <v>308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9724</v>
      </c>
    </row>
    <row r="130" spans="2:65" s="1" customFormat="1">
      <c r="B130" s="33"/>
      <c r="D130" s="162" t="s">
        <v>385</v>
      </c>
      <c r="F130" s="365" t="s">
        <v>495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2" customFormat="1">
      <c r="B131" s="165"/>
      <c r="D131" s="157" t="s">
        <v>387</v>
      </c>
      <c r="E131" s="166" t="s">
        <v>3</v>
      </c>
      <c r="F131" s="366" t="s">
        <v>9725</v>
      </c>
      <c r="H131" s="367">
        <v>2.61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79</v>
      </c>
      <c r="AY131" s="166" t="s">
        <v>293</v>
      </c>
    </row>
    <row r="132" spans="2:65" s="1" customFormat="1" ht="16.5" customHeight="1">
      <c r="B132" s="132"/>
      <c r="C132" s="358" t="s">
        <v>461</v>
      </c>
      <c r="D132" s="358" t="s">
        <v>309</v>
      </c>
      <c r="E132" s="359" t="s">
        <v>498</v>
      </c>
      <c r="F132" s="360" t="s">
        <v>499</v>
      </c>
      <c r="G132" s="361" t="s">
        <v>493</v>
      </c>
      <c r="H132" s="362">
        <v>2.61</v>
      </c>
      <c r="I132" s="148"/>
      <c r="J132" s="149">
        <f>ROUND(I132*H132,2)</f>
        <v>0</v>
      </c>
      <c r="K132" s="145" t="s">
        <v>383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0</v>
      </c>
      <c r="R132" s="139">
        <f>Q132*H132</f>
        <v>0</v>
      </c>
      <c r="S132" s="139">
        <v>0</v>
      </c>
      <c r="T132" s="140">
        <f>S132*H132</f>
        <v>0</v>
      </c>
      <c r="AR132" s="141" t="s">
        <v>308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308</v>
      </c>
      <c r="BM132" s="141" t="s">
        <v>9726</v>
      </c>
    </row>
    <row r="133" spans="2:65" s="1" customFormat="1">
      <c r="B133" s="33"/>
      <c r="D133" s="162" t="s">
        <v>385</v>
      </c>
      <c r="F133" s="365" t="s">
        <v>501</v>
      </c>
      <c r="I133" s="159"/>
      <c r="L133" s="33"/>
      <c r="M133" s="164"/>
      <c r="T133" s="54"/>
      <c r="AT133" s="18" t="s">
        <v>385</v>
      </c>
      <c r="AU133" s="18" t="s">
        <v>81</v>
      </c>
    </row>
    <row r="134" spans="2:65" s="12" customFormat="1">
      <c r="B134" s="165"/>
      <c r="D134" s="157" t="s">
        <v>387</v>
      </c>
      <c r="E134" s="166" t="s">
        <v>3</v>
      </c>
      <c r="F134" s="366" t="s">
        <v>9725</v>
      </c>
      <c r="H134" s="367">
        <v>2.61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79</v>
      </c>
      <c r="AY134" s="166" t="s">
        <v>293</v>
      </c>
    </row>
    <row r="135" spans="2:65" s="1" customFormat="1" ht="24.2" customHeight="1">
      <c r="B135" s="132"/>
      <c r="C135" s="358" t="s">
        <v>467</v>
      </c>
      <c r="D135" s="358" t="s">
        <v>309</v>
      </c>
      <c r="E135" s="359" t="s">
        <v>502</v>
      </c>
      <c r="F135" s="360" t="s">
        <v>503</v>
      </c>
      <c r="G135" s="361" t="s">
        <v>431</v>
      </c>
      <c r="H135" s="362">
        <v>0.51100000000000001</v>
      </c>
      <c r="I135" s="148"/>
      <c r="J135" s="149">
        <f>ROUND(I135*H135,2)</f>
        <v>0</v>
      </c>
      <c r="K135" s="145" t="s">
        <v>383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1.0606199999999999</v>
      </c>
      <c r="R135" s="139">
        <f>Q135*H135</f>
        <v>0.54197681999999991</v>
      </c>
      <c r="S135" s="139">
        <v>0</v>
      </c>
      <c r="T135" s="140">
        <f>S135*H135</f>
        <v>0</v>
      </c>
      <c r="AR135" s="141" t="s">
        <v>308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308</v>
      </c>
      <c r="BM135" s="141" t="s">
        <v>9727</v>
      </c>
    </row>
    <row r="136" spans="2:65" s="1" customFormat="1">
      <c r="B136" s="33"/>
      <c r="D136" s="162" t="s">
        <v>385</v>
      </c>
      <c r="F136" s="365" t="s">
        <v>505</v>
      </c>
      <c r="I136" s="159"/>
      <c r="L136" s="33"/>
      <c r="M136" s="164"/>
      <c r="T136" s="54"/>
      <c r="AT136" s="18" t="s">
        <v>385</v>
      </c>
      <c r="AU136" s="18" t="s">
        <v>81</v>
      </c>
    </row>
    <row r="137" spans="2:65" s="12" customFormat="1" ht="22.5">
      <c r="B137" s="165"/>
      <c r="D137" s="157" t="s">
        <v>387</v>
      </c>
      <c r="E137" s="166" t="s">
        <v>3</v>
      </c>
      <c r="F137" s="366" t="s">
        <v>9728</v>
      </c>
      <c r="H137" s="367">
        <v>0.51100000000000001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79</v>
      </c>
      <c r="AY137" s="166" t="s">
        <v>293</v>
      </c>
    </row>
    <row r="138" spans="2:65" s="1" customFormat="1" ht="24.2" customHeight="1">
      <c r="B138" s="132"/>
      <c r="C138" s="358" t="s">
        <v>472</v>
      </c>
      <c r="D138" s="358" t="s">
        <v>309</v>
      </c>
      <c r="E138" s="359" t="s">
        <v>9729</v>
      </c>
      <c r="F138" s="360" t="s">
        <v>9730</v>
      </c>
      <c r="G138" s="361" t="s">
        <v>397</v>
      </c>
      <c r="H138" s="362">
        <v>2.8079999999999998</v>
      </c>
      <c r="I138" s="148"/>
      <c r="J138" s="149">
        <f>ROUND(I138*H138,2)</f>
        <v>0</v>
      </c>
      <c r="K138" s="145" t="s">
        <v>383</v>
      </c>
      <c r="L138" s="33"/>
      <c r="M138" s="150" t="s">
        <v>3</v>
      </c>
      <c r="N138" s="151" t="s">
        <v>42</v>
      </c>
      <c r="P138" s="139">
        <f>O138*H138</f>
        <v>0</v>
      </c>
      <c r="Q138" s="139">
        <v>2.5018699999999998</v>
      </c>
      <c r="R138" s="139">
        <f>Q138*H138</f>
        <v>7.0252509599999993</v>
      </c>
      <c r="S138" s="139">
        <v>0</v>
      </c>
      <c r="T138" s="140">
        <f>S138*H138</f>
        <v>0</v>
      </c>
      <c r="AR138" s="141" t="s">
        <v>308</v>
      </c>
      <c r="AT138" s="141" t="s">
        <v>309</v>
      </c>
      <c r="AU138" s="141" t="s">
        <v>81</v>
      </c>
      <c r="AY138" s="18" t="s">
        <v>293</v>
      </c>
      <c r="BE138" s="142">
        <f>IF(N138="základní",J138,0)</f>
        <v>0</v>
      </c>
      <c r="BF138" s="142">
        <f>IF(N138="snížená",J138,0)</f>
        <v>0</v>
      </c>
      <c r="BG138" s="142">
        <f>IF(N138="zákl. přenesená",J138,0)</f>
        <v>0</v>
      </c>
      <c r="BH138" s="142">
        <f>IF(N138="sníž. přenesená",J138,0)</f>
        <v>0</v>
      </c>
      <c r="BI138" s="142">
        <f>IF(N138="nulová",J138,0)</f>
        <v>0</v>
      </c>
      <c r="BJ138" s="18" t="s">
        <v>79</v>
      </c>
      <c r="BK138" s="142">
        <f>ROUND(I138*H138,2)</f>
        <v>0</v>
      </c>
      <c r="BL138" s="18" t="s">
        <v>308</v>
      </c>
      <c r="BM138" s="141" t="s">
        <v>9731</v>
      </c>
    </row>
    <row r="139" spans="2:65" s="1" customFormat="1">
      <c r="B139" s="33"/>
      <c r="D139" s="162" t="s">
        <v>385</v>
      </c>
      <c r="F139" s="365" t="s">
        <v>9732</v>
      </c>
      <c r="I139" s="159"/>
      <c r="L139" s="33"/>
      <c r="M139" s="164"/>
      <c r="T139" s="54"/>
      <c r="AT139" s="18" t="s">
        <v>385</v>
      </c>
      <c r="AU139" s="18" t="s">
        <v>81</v>
      </c>
    </row>
    <row r="140" spans="2:65" s="12" customFormat="1">
      <c r="B140" s="165"/>
      <c r="D140" s="157" t="s">
        <v>387</v>
      </c>
      <c r="E140" s="166" t="s">
        <v>3</v>
      </c>
      <c r="F140" s="366" t="s">
        <v>9733</v>
      </c>
      <c r="H140" s="367">
        <v>2.8079999999999998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33</v>
      </c>
      <c r="AX140" s="12" t="s">
        <v>79</v>
      </c>
      <c r="AY140" s="166" t="s">
        <v>293</v>
      </c>
    </row>
    <row r="141" spans="2:65" s="1" customFormat="1" ht="24.2" customHeight="1">
      <c r="B141" s="132"/>
      <c r="C141" s="358" t="s">
        <v>478</v>
      </c>
      <c r="D141" s="358" t="s">
        <v>309</v>
      </c>
      <c r="E141" s="359" t="s">
        <v>9734</v>
      </c>
      <c r="F141" s="360" t="s">
        <v>9735</v>
      </c>
      <c r="G141" s="361" t="s">
        <v>493</v>
      </c>
      <c r="H141" s="362">
        <v>18.72</v>
      </c>
      <c r="I141" s="148"/>
      <c r="J141" s="149">
        <f>ROUND(I141*H141,2)</f>
        <v>0</v>
      </c>
      <c r="K141" s="145" t="s">
        <v>383</v>
      </c>
      <c r="L141" s="33"/>
      <c r="M141" s="150" t="s">
        <v>3</v>
      </c>
      <c r="N141" s="151" t="s">
        <v>42</v>
      </c>
      <c r="P141" s="139">
        <f>O141*H141</f>
        <v>0</v>
      </c>
      <c r="Q141" s="139">
        <v>2.7499999999999998E-3</v>
      </c>
      <c r="R141" s="139">
        <f>Q141*H141</f>
        <v>5.1479999999999991E-2</v>
      </c>
      <c r="S141" s="139">
        <v>0</v>
      </c>
      <c r="T141" s="140">
        <f>S141*H141</f>
        <v>0</v>
      </c>
      <c r="AR141" s="141" t="s">
        <v>308</v>
      </c>
      <c r="AT141" s="141" t="s">
        <v>309</v>
      </c>
      <c r="AU141" s="141" t="s">
        <v>81</v>
      </c>
      <c r="AY141" s="18" t="s">
        <v>293</v>
      </c>
      <c r="BE141" s="142">
        <f>IF(N141="základní",J141,0)</f>
        <v>0</v>
      </c>
      <c r="BF141" s="142">
        <f>IF(N141="snížená",J141,0)</f>
        <v>0</v>
      </c>
      <c r="BG141" s="142">
        <f>IF(N141="zákl. přenesená",J141,0)</f>
        <v>0</v>
      </c>
      <c r="BH141" s="142">
        <f>IF(N141="sníž. přenesená",J141,0)</f>
        <v>0</v>
      </c>
      <c r="BI141" s="142">
        <f>IF(N141="nulová",J141,0)</f>
        <v>0</v>
      </c>
      <c r="BJ141" s="18" t="s">
        <v>79</v>
      </c>
      <c r="BK141" s="142">
        <f>ROUND(I141*H141,2)</f>
        <v>0</v>
      </c>
      <c r="BL141" s="18" t="s">
        <v>308</v>
      </c>
      <c r="BM141" s="141" t="s">
        <v>9736</v>
      </c>
    </row>
    <row r="142" spans="2:65" s="1" customFormat="1">
      <c r="B142" s="33"/>
      <c r="D142" s="162" t="s">
        <v>385</v>
      </c>
      <c r="F142" s="365" t="s">
        <v>9737</v>
      </c>
      <c r="I142" s="159"/>
      <c r="L142" s="33"/>
      <c r="M142" s="164"/>
      <c r="T142" s="54"/>
      <c r="AT142" s="18" t="s">
        <v>385</v>
      </c>
      <c r="AU142" s="18" t="s">
        <v>81</v>
      </c>
    </row>
    <row r="143" spans="2:65" s="12" customFormat="1">
      <c r="B143" s="165"/>
      <c r="D143" s="157" t="s">
        <v>387</v>
      </c>
      <c r="E143" s="166" t="s">
        <v>3</v>
      </c>
      <c r="F143" s="366" t="s">
        <v>9738</v>
      </c>
      <c r="H143" s="367">
        <v>18.72</v>
      </c>
      <c r="I143" s="167"/>
      <c r="L143" s="165"/>
      <c r="M143" s="168"/>
      <c r="T143" s="169"/>
      <c r="AT143" s="166" t="s">
        <v>387</v>
      </c>
      <c r="AU143" s="166" t="s">
        <v>81</v>
      </c>
      <c r="AV143" s="12" t="s">
        <v>81</v>
      </c>
      <c r="AW143" s="12" t="s">
        <v>33</v>
      </c>
      <c r="AX143" s="12" t="s">
        <v>79</v>
      </c>
      <c r="AY143" s="166" t="s">
        <v>293</v>
      </c>
    </row>
    <row r="144" spans="2:65" s="1" customFormat="1" ht="24.2" customHeight="1">
      <c r="B144" s="132"/>
      <c r="C144" s="358" t="s">
        <v>484</v>
      </c>
      <c r="D144" s="358" t="s">
        <v>309</v>
      </c>
      <c r="E144" s="359" t="s">
        <v>9739</v>
      </c>
      <c r="F144" s="360" t="s">
        <v>9740</v>
      </c>
      <c r="G144" s="361" t="s">
        <v>493</v>
      </c>
      <c r="H144" s="362">
        <v>18.72</v>
      </c>
      <c r="I144" s="148"/>
      <c r="J144" s="149">
        <f>ROUND(I144*H144,2)</f>
        <v>0</v>
      </c>
      <c r="K144" s="145" t="s">
        <v>383</v>
      </c>
      <c r="L144" s="33"/>
      <c r="M144" s="150" t="s">
        <v>3</v>
      </c>
      <c r="N144" s="151" t="s">
        <v>42</v>
      </c>
      <c r="P144" s="139">
        <f>O144*H144</f>
        <v>0</v>
      </c>
      <c r="Q144" s="139">
        <v>0</v>
      </c>
      <c r="R144" s="139">
        <f>Q144*H144</f>
        <v>0</v>
      </c>
      <c r="S144" s="139">
        <v>0</v>
      </c>
      <c r="T144" s="140">
        <f>S144*H144</f>
        <v>0</v>
      </c>
      <c r="AR144" s="141" t="s">
        <v>308</v>
      </c>
      <c r="AT144" s="141" t="s">
        <v>309</v>
      </c>
      <c r="AU144" s="141" t="s">
        <v>81</v>
      </c>
      <c r="AY144" s="18" t="s">
        <v>293</v>
      </c>
      <c r="BE144" s="142">
        <f>IF(N144="základní",J144,0)</f>
        <v>0</v>
      </c>
      <c r="BF144" s="142">
        <f>IF(N144="snížená",J144,0)</f>
        <v>0</v>
      </c>
      <c r="BG144" s="142">
        <f>IF(N144="zákl. přenesená",J144,0)</f>
        <v>0</v>
      </c>
      <c r="BH144" s="142">
        <f>IF(N144="sníž. přenesená",J144,0)</f>
        <v>0</v>
      </c>
      <c r="BI144" s="142">
        <f>IF(N144="nulová",J144,0)</f>
        <v>0</v>
      </c>
      <c r="BJ144" s="18" t="s">
        <v>79</v>
      </c>
      <c r="BK144" s="142">
        <f>ROUND(I144*H144,2)</f>
        <v>0</v>
      </c>
      <c r="BL144" s="18" t="s">
        <v>308</v>
      </c>
      <c r="BM144" s="141" t="s">
        <v>9741</v>
      </c>
    </row>
    <row r="145" spans="2:65" s="1" customFormat="1">
      <c r="B145" s="33"/>
      <c r="D145" s="162" t="s">
        <v>385</v>
      </c>
      <c r="F145" s="365" t="s">
        <v>9742</v>
      </c>
      <c r="I145" s="159"/>
      <c r="L145" s="33"/>
      <c r="M145" s="164"/>
      <c r="T145" s="54"/>
      <c r="AT145" s="18" t="s">
        <v>385</v>
      </c>
      <c r="AU145" s="18" t="s">
        <v>81</v>
      </c>
    </row>
    <row r="146" spans="2:65" s="12" customFormat="1">
      <c r="B146" s="165"/>
      <c r="D146" s="157" t="s">
        <v>387</v>
      </c>
      <c r="E146" s="166" t="s">
        <v>3</v>
      </c>
      <c r="F146" s="366" t="s">
        <v>9738</v>
      </c>
      <c r="H146" s="367">
        <v>18.72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79</v>
      </c>
      <c r="AY146" s="166" t="s">
        <v>293</v>
      </c>
    </row>
    <row r="147" spans="2:65" s="11" customFormat="1" ht="22.9" customHeight="1">
      <c r="B147" s="120"/>
      <c r="D147" s="121" t="s">
        <v>70</v>
      </c>
      <c r="E147" s="130" t="s">
        <v>308</v>
      </c>
      <c r="F147" s="130" t="s">
        <v>673</v>
      </c>
      <c r="I147" s="123"/>
      <c r="J147" s="131">
        <f>BK147</f>
        <v>0</v>
      </c>
      <c r="L147" s="120"/>
      <c r="M147" s="125"/>
      <c r="P147" s="126">
        <f>SUM(P148:P174)</f>
        <v>0</v>
      </c>
      <c r="R147" s="126">
        <f>SUM(R148:R174)</f>
        <v>2.6939078499999995</v>
      </c>
      <c r="T147" s="127">
        <f>SUM(T148:T174)</f>
        <v>0</v>
      </c>
      <c r="AR147" s="121" t="s">
        <v>79</v>
      </c>
      <c r="AT147" s="128" t="s">
        <v>70</v>
      </c>
      <c r="AU147" s="128" t="s">
        <v>79</v>
      </c>
      <c r="AY147" s="121" t="s">
        <v>293</v>
      </c>
      <c r="BK147" s="129">
        <f>SUM(BK148:BK174)</f>
        <v>0</v>
      </c>
    </row>
    <row r="148" spans="2:65" s="1" customFormat="1" ht="66.75" customHeight="1">
      <c r="B148" s="132"/>
      <c r="C148" s="358" t="s">
        <v>490</v>
      </c>
      <c r="D148" s="358" t="s">
        <v>309</v>
      </c>
      <c r="E148" s="359" t="s">
        <v>9743</v>
      </c>
      <c r="F148" s="360" t="s">
        <v>9744</v>
      </c>
      <c r="G148" s="361" t="s">
        <v>298</v>
      </c>
      <c r="H148" s="362">
        <v>1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0</v>
      </c>
      <c r="R148" s="139">
        <f>Q148*H148</f>
        <v>0</v>
      </c>
      <c r="S148" s="139">
        <v>0</v>
      </c>
      <c r="T148" s="140">
        <f>S148*H148</f>
        <v>0</v>
      </c>
      <c r="AR148" s="141" t="s">
        <v>308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9745</v>
      </c>
    </row>
    <row r="149" spans="2:65" s="1" customFormat="1">
      <c r="B149" s="33"/>
      <c r="D149" s="162" t="s">
        <v>385</v>
      </c>
      <c r="F149" s="365" t="s">
        <v>9746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2" customFormat="1">
      <c r="B150" s="165"/>
      <c r="D150" s="157" t="s">
        <v>387</v>
      </c>
      <c r="E150" s="166" t="s">
        <v>3</v>
      </c>
      <c r="F150" s="366" t="s">
        <v>9747</v>
      </c>
      <c r="H150" s="367">
        <v>1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79</v>
      </c>
      <c r="AY150" s="166" t="s">
        <v>293</v>
      </c>
    </row>
    <row r="151" spans="2:65" s="1" customFormat="1" ht="16.5" customHeight="1">
      <c r="B151" s="132"/>
      <c r="C151" s="353" t="s">
        <v>497</v>
      </c>
      <c r="D151" s="353" t="s">
        <v>290</v>
      </c>
      <c r="E151" s="354" t="s">
        <v>9748</v>
      </c>
      <c r="F151" s="355" t="s">
        <v>9749</v>
      </c>
      <c r="G151" s="356" t="s">
        <v>451</v>
      </c>
      <c r="H151" s="357">
        <v>0.33</v>
      </c>
      <c r="I151" s="134"/>
      <c r="J151" s="135">
        <f>ROUND(I151*H151,2)</f>
        <v>0</v>
      </c>
      <c r="K151" s="133" t="s">
        <v>383</v>
      </c>
      <c r="L151" s="136"/>
      <c r="M151" s="137" t="s">
        <v>3</v>
      </c>
      <c r="N151" s="138" t="s">
        <v>42</v>
      </c>
      <c r="P151" s="139">
        <f>O151*H151</f>
        <v>0</v>
      </c>
      <c r="Q151" s="139">
        <v>5.1999999999999998E-3</v>
      </c>
      <c r="R151" s="139">
        <f>Q151*H151</f>
        <v>1.7160000000000001E-3</v>
      </c>
      <c r="S151" s="139">
        <v>0</v>
      </c>
      <c r="T151" s="140">
        <f>S151*H151</f>
        <v>0</v>
      </c>
      <c r="AR151" s="141" t="s">
        <v>325</v>
      </c>
      <c r="AT151" s="141" t="s">
        <v>290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308</v>
      </c>
      <c r="BM151" s="141" t="s">
        <v>9750</v>
      </c>
    </row>
    <row r="152" spans="2:65" s="1" customFormat="1" ht="49.15" customHeight="1">
      <c r="B152" s="132"/>
      <c r="C152" s="358" t="s">
        <v>8</v>
      </c>
      <c r="D152" s="358" t="s">
        <v>309</v>
      </c>
      <c r="E152" s="359" t="s">
        <v>9751</v>
      </c>
      <c r="F152" s="360" t="s">
        <v>9752</v>
      </c>
      <c r="G152" s="361" t="s">
        <v>397</v>
      </c>
      <c r="H152" s="362">
        <v>1.0649999999999999</v>
      </c>
      <c r="I152" s="148"/>
      <c r="J152" s="149">
        <f>ROUND(I152*H152,2)</f>
        <v>0</v>
      </c>
      <c r="K152" s="145" t="s">
        <v>383</v>
      </c>
      <c r="L152" s="33"/>
      <c r="M152" s="150" t="s">
        <v>3</v>
      </c>
      <c r="N152" s="151" t="s">
        <v>42</v>
      </c>
      <c r="P152" s="139">
        <f>O152*H152</f>
        <v>0</v>
      </c>
      <c r="Q152" s="139">
        <v>2.5020099999999998</v>
      </c>
      <c r="R152" s="139">
        <f>Q152*H152</f>
        <v>2.6646406499999995</v>
      </c>
      <c r="S152" s="139">
        <v>0</v>
      </c>
      <c r="T152" s="140">
        <f>S152*H152</f>
        <v>0</v>
      </c>
      <c r="AR152" s="141" t="s">
        <v>308</v>
      </c>
      <c r="AT152" s="141" t="s">
        <v>309</v>
      </c>
      <c r="AU152" s="141" t="s">
        <v>81</v>
      </c>
      <c r="AY152" s="18" t="s">
        <v>293</v>
      </c>
      <c r="BE152" s="142">
        <f>IF(N152="základní",J152,0)</f>
        <v>0</v>
      </c>
      <c r="BF152" s="142">
        <f>IF(N152="snížená",J152,0)</f>
        <v>0</v>
      </c>
      <c r="BG152" s="142">
        <f>IF(N152="zákl. přenesená",J152,0)</f>
        <v>0</v>
      </c>
      <c r="BH152" s="142">
        <f>IF(N152="sníž. přenesená",J152,0)</f>
        <v>0</v>
      </c>
      <c r="BI152" s="142">
        <f>IF(N152="nulová",J152,0)</f>
        <v>0</v>
      </c>
      <c r="BJ152" s="18" t="s">
        <v>79</v>
      </c>
      <c r="BK152" s="142">
        <f>ROUND(I152*H152,2)</f>
        <v>0</v>
      </c>
      <c r="BL152" s="18" t="s">
        <v>308</v>
      </c>
      <c r="BM152" s="141" t="s">
        <v>9753</v>
      </c>
    </row>
    <row r="153" spans="2:65" s="1" customFormat="1">
      <c r="B153" s="33"/>
      <c r="D153" s="162" t="s">
        <v>385</v>
      </c>
      <c r="F153" s="365" t="s">
        <v>9754</v>
      </c>
      <c r="I153" s="159"/>
      <c r="L153" s="33"/>
      <c r="M153" s="164"/>
      <c r="T153" s="54"/>
      <c r="AT153" s="18" t="s">
        <v>385</v>
      </c>
      <c r="AU153" s="18" t="s">
        <v>81</v>
      </c>
    </row>
    <row r="154" spans="2:65" s="12" customFormat="1">
      <c r="B154" s="165"/>
      <c r="D154" s="157" t="s">
        <v>387</v>
      </c>
      <c r="E154" s="166" t="s">
        <v>3</v>
      </c>
      <c r="F154" s="366" t="s">
        <v>9755</v>
      </c>
      <c r="H154" s="367">
        <v>1.365</v>
      </c>
      <c r="I154" s="167"/>
      <c r="L154" s="165"/>
      <c r="M154" s="168"/>
      <c r="T154" s="169"/>
      <c r="AT154" s="166" t="s">
        <v>387</v>
      </c>
      <c r="AU154" s="166" t="s">
        <v>81</v>
      </c>
      <c r="AV154" s="12" t="s">
        <v>81</v>
      </c>
      <c r="AW154" s="12" t="s">
        <v>33</v>
      </c>
      <c r="AX154" s="12" t="s">
        <v>71</v>
      </c>
      <c r="AY154" s="166" t="s">
        <v>293</v>
      </c>
    </row>
    <row r="155" spans="2:65" s="12" customFormat="1">
      <c r="B155" s="165"/>
      <c r="D155" s="157" t="s">
        <v>387</v>
      </c>
      <c r="E155" s="166" t="s">
        <v>3</v>
      </c>
      <c r="F155" s="366" t="s">
        <v>9756</v>
      </c>
      <c r="H155" s="367">
        <v>-0.3</v>
      </c>
      <c r="I155" s="167"/>
      <c r="L155" s="165"/>
      <c r="M155" s="168"/>
      <c r="T155" s="169"/>
      <c r="AT155" s="166" t="s">
        <v>387</v>
      </c>
      <c r="AU155" s="166" t="s">
        <v>81</v>
      </c>
      <c r="AV155" s="12" t="s">
        <v>81</v>
      </c>
      <c r="AW155" s="12" t="s">
        <v>33</v>
      </c>
      <c r="AX155" s="12" t="s">
        <v>71</v>
      </c>
      <c r="AY155" s="166" t="s">
        <v>293</v>
      </c>
    </row>
    <row r="156" spans="2:65" s="13" customFormat="1">
      <c r="B156" s="170"/>
      <c r="D156" s="157" t="s">
        <v>387</v>
      </c>
      <c r="E156" s="171" t="s">
        <v>3</v>
      </c>
      <c r="F156" s="368" t="s">
        <v>407</v>
      </c>
      <c r="H156" s="369">
        <v>1.0649999999999999</v>
      </c>
      <c r="I156" s="172"/>
      <c r="L156" s="170"/>
      <c r="M156" s="173"/>
      <c r="T156" s="174"/>
      <c r="AT156" s="171" t="s">
        <v>387</v>
      </c>
      <c r="AU156" s="171" t="s">
        <v>81</v>
      </c>
      <c r="AV156" s="13" t="s">
        <v>308</v>
      </c>
      <c r="AW156" s="13" t="s">
        <v>33</v>
      </c>
      <c r="AX156" s="13" t="s">
        <v>79</v>
      </c>
      <c r="AY156" s="171" t="s">
        <v>293</v>
      </c>
    </row>
    <row r="157" spans="2:65" s="1" customFormat="1" ht="37.9" customHeight="1">
      <c r="B157" s="132"/>
      <c r="C157" s="358" t="s">
        <v>507</v>
      </c>
      <c r="D157" s="358" t="s">
        <v>309</v>
      </c>
      <c r="E157" s="359" t="s">
        <v>9757</v>
      </c>
      <c r="F157" s="360" t="s">
        <v>9758</v>
      </c>
      <c r="G157" s="361" t="s">
        <v>493</v>
      </c>
      <c r="H157" s="362">
        <v>4.8099999999999996</v>
      </c>
      <c r="I157" s="148"/>
      <c r="J157" s="149">
        <f>ROUND(I157*H157,2)</f>
        <v>0</v>
      </c>
      <c r="K157" s="145" t="s">
        <v>383</v>
      </c>
      <c r="L157" s="33"/>
      <c r="M157" s="150" t="s">
        <v>3</v>
      </c>
      <c r="N157" s="151" t="s">
        <v>42</v>
      </c>
      <c r="P157" s="139">
        <f>O157*H157</f>
        <v>0</v>
      </c>
      <c r="Q157" s="139">
        <v>5.5199999999999997E-3</v>
      </c>
      <c r="R157" s="139">
        <f>Q157*H157</f>
        <v>2.6551199999999997E-2</v>
      </c>
      <c r="S157" s="139">
        <v>0</v>
      </c>
      <c r="T157" s="140">
        <f>S157*H157</f>
        <v>0</v>
      </c>
      <c r="AR157" s="141" t="s">
        <v>308</v>
      </c>
      <c r="AT157" s="141" t="s">
        <v>309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308</v>
      </c>
      <c r="BM157" s="141" t="s">
        <v>9759</v>
      </c>
    </row>
    <row r="158" spans="2:65" s="1" customFormat="1">
      <c r="B158" s="33"/>
      <c r="D158" s="162" t="s">
        <v>385</v>
      </c>
      <c r="F158" s="365" t="s">
        <v>9760</v>
      </c>
      <c r="I158" s="159"/>
      <c r="L158" s="33"/>
      <c r="M158" s="164"/>
      <c r="T158" s="54"/>
      <c r="AT158" s="18" t="s">
        <v>385</v>
      </c>
      <c r="AU158" s="18" t="s">
        <v>81</v>
      </c>
    </row>
    <row r="159" spans="2:65" s="12" customFormat="1">
      <c r="B159" s="165"/>
      <c r="D159" s="157" t="s">
        <v>387</v>
      </c>
      <c r="E159" s="166" t="s">
        <v>3</v>
      </c>
      <c r="F159" s="366" t="s">
        <v>9761</v>
      </c>
      <c r="H159" s="367">
        <v>2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71</v>
      </c>
      <c r="AY159" s="166" t="s">
        <v>293</v>
      </c>
    </row>
    <row r="160" spans="2:65" s="12" customFormat="1">
      <c r="B160" s="165"/>
      <c r="D160" s="157" t="s">
        <v>387</v>
      </c>
      <c r="E160" s="166" t="s">
        <v>3</v>
      </c>
      <c r="F160" s="366" t="s">
        <v>9762</v>
      </c>
      <c r="H160" s="367">
        <v>3.81</v>
      </c>
      <c r="I160" s="167"/>
      <c r="L160" s="165"/>
      <c r="M160" s="168"/>
      <c r="T160" s="169"/>
      <c r="AT160" s="166" t="s">
        <v>387</v>
      </c>
      <c r="AU160" s="166" t="s">
        <v>81</v>
      </c>
      <c r="AV160" s="12" t="s">
        <v>81</v>
      </c>
      <c r="AW160" s="12" t="s">
        <v>33</v>
      </c>
      <c r="AX160" s="12" t="s">
        <v>71</v>
      </c>
      <c r="AY160" s="166" t="s">
        <v>293</v>
      </c>
    </row>
    <row r="161" spans="2:65" s="12" customFormat="1">
      <c r="B161" s="165"/>
      <c r="D161" s="157" t="s">
        <v>387</v>
      </c>
      <c r="E161" s="166" t="s">
        <v>3</v>
      </c>
      <c r="F161" s="366" t="s">
        <v>9763</v>
      </c>
      <c r="H161" s="367">
        <v>-1</v>
      </c>
      <c r="I161" s="167"/>
      <c r="L161" s="165"/>
      <c r="M161" s="168"/>
      <c r="T161" s="169"/>
      <c r="AT161" s="166" t="s">
        <v>387</v>
      </c>
      <c r="AU161" s="166" t="s">
        <v>81</v>
      </c>
      <c r="AV161" s="12" t="s">
        <v>81</v>
      </c>
      <c r="AW161" s="12" t="s">
        <v>33</v>
      </c>
      <c r="AX161" s="12" t="s">
        <v>71</v>
      </c>
      <c r="AY161" s="166" t="s">
        <v>293</v>
      </c>
    </row>
    <row r="162" spans="2:65" s="13" customFormat="1">
      <c r="B162" s="170"/>
      <c r="D162" s="157" t="s">
        <v>387</v>
      </c>
      <c r="E162" s="171" t="s">
        <v>3</v>
      </c>
      <c r="F162" s="368" t="s">
        <v>407</v>
      </c>
      <c r="H162" s="369">
        <v>4.8099999999999996</v>
      </c>
      <c r="I162" s="172"/>
      <c r="L162" s="170"/>
      <c r="M162" s="173"/>
      <c r="T162" s="174"/>
      <c r="AT162" s="171" t="s">
        <v>387</v>
      </c>
      <c r="AU162" s="171" t="s">
        <v>81</v>
      </c>
      <c r="AV162" s="13" t="s">
        <v>308</v>
      </c>
      <c r="AW162" s="13" t="s">
        <v>33</v>
      </c>
      <c r="AX162" s="13" t="s">
        <v>79</v>
      </c>
      <c r="AY162" s="171" t="s">
        <v>293</v>
      </c>
    </row>
    <row r="163" spans="2:65" s="1" customFormat="1" ht="37.9" customHeight="1">
      <c r="B163" s="132"/>
      <c r="C163" s="358" t="s">
        <v>513</v>
      </c>
      <c r="D163" s="358" t="s">
        <v>309</v>
      </c>
      <c r="E163" s="359" t="s">
        <v>9764</v>
      </c>
      <c r="F163" s="360" t="s">
        <v>9765</v>
      </c>
      <c r="G163" s="361" t="s">
        <v>493</v>
      </c>
      <c r="H163" s="362">
        <v>4.8099999999999996</v>
      </c>
      <c r="I163" s="148"/>
      <c r="J163" s="149">
        <f>ROUND(I163*H163,2)</f>
        <v>0</v>
      </c>
      <c r="K163" s="145" t="s">
        <v>383</v>
      </c>
      <c r="L163" s="33"/>
      <c r="M163" s="150" t="s">
        <v>3</v>
      </c>
      <c r="N163" s="151" t="s">
        <v>42</v>
      </c>
      <c r="P163" s="139">
        <f>O163*H163</f>
        <v>0</v>
      </c>
      <c r="Q163" s="139">
        <v>0</v>
      </c>
      <c r="R163" s="139">
        <f>Q163*H163</f>
        <v>0</v>
      </c>
      <c r="S163" s="139">
        <v>0</v>
      </c>
      <c r="T163" s="140">
        <f>S163*H163</f>
        <v>0</v>
      </c>
      <c r="AR163" s="141" t="s">
        <v>308</v>
      </c>
      <c r="AT163" s="141" t="s">
        <v>309</v>
      </c>
      <c r="AU163" s="141" t="s">
        <v>81</v>
      </c>
      <c r="AY163" s="18" t="s">
        <v>293</v>
      </c>
      <c r="BE163" s="142">
        <f>IF(N163="základní",J163,0)</f>
        <v>0</v>
      </c>
      <c r="BF163" s="142">
        <f>IF(N163="snížená",J163,0)</f>
        <v>0</v>
      </c>
      <c r="BG163" s="142">
        <f>IF(N163="zákl. přenesená",J163,0)</f>
        <v>0</v>
      </c>
      <c r="BH163" s="142">
        <f>IF(N163="sníž. přenesená",J163,0)</f>
        <v>0</v>
      </c>
      <c r="BI163" s="142">
        <f>IF(N163="nulová",J163,0)</f>
        <v>0</v>
      </c>
      <c r="BJ163" s="18" t="s">
        <v>79</v>
      </c>
      <c r="BK163" s="142">
        <f>ROUND(I163*H163,2)</f>
        <v>0</v>
      </c>
      <c r="BL163" s="18" t="s">
        <v>308</v>
      </c>
      <c r="BM163" s="141" t="s">
        <v>9766</v>
      </c>
    </row>
    <row r="164" spans="2:65" s="1" customFormat="1">
      <c r="B164" s="33"/>
      <c r="D164" s="162" t="s">
        <v>385</v>
      </c>
      <c r="F164" s="365" t="s">
        <v>9767</v>
      </c>
      <c r="I164" s="159"/>
      <c r="L164" s="33"/>
      <c r="M164" s="164"/>
      <c r="T164" s="54"/>
      <c r="AT164" s="18" t="s">
        <v>385</v>
      </c>
      <c r="AU164" s="18" t="s">
        <v>81</v>
      </c>
    </row>
    <row r="165" spans="2:65" s="12" customFormat="1">
      <c r="B165" s="165"/>
      <c r="D165" s="157" t="s">
        <v>387</v>
      </c>
      <c r="E165" s="166" t="s">
        <v>3</v>
      </c>
      <c r="F165" s="366" t="s">
        <v>9761</v>
      </c>
      <c r="H165" s="367">
        <v>2</v>
      </c>
      <c r="I165" s="167"/>
      <c r="L165" s="165"/>
      <c r="M165" s="168"/>
      <c r="T165" s="169"/>
      <c r="AT165" s="166" t="s">
        <v>387</v>
      </c>
      <c r="AU165" s="166" t="s">
        <v>81</v>
      </c>
      <c r="AV165" s="12" t="s">
        <v>81</v>
      </c>
      <c r="AW165" s="12" t="s">
        <v>33</v>
      </c>
      <c r="AX165" s="12" t="s">
        <v>71</v>
      </c>
      <c r="AY165" s="166" t="s">
        <v>293</v>
      </c>
    </row>
    <row r="166" spans="2:65" s="12" customFormat="1">
      <c r="B166" s="165"/>
      <c r="D166" s="157" t="s">
        <v>387</v>
      </c>
      <c r="E166" s="166" t="s">
        <v>3</v>
      </c>
      <c r="F166" s="366" t="s">
        <v>9762</v>
      </c>
      <c r="H166" s="367">
        <v>3.81</v>
      </c>
      <c r="I166" s="167"/>
      <c r="L166" s="165"/>
      <c r="M166" s="168"/>
      <c r="T166" s="169"/>
      <c r="AT166" s="166" t="s">
        <v>387</v>
      </c>
      <c r="AU166" s="166" t="s">
        <v>81</v>
      </c>
      <c r="AV166" s="12" t="s">
        <v>81</v>
      </c>
      <c r="AW166" s="12" t="s">
        <v>33</v>
      </c>
      <c r="AX166" s="12" t="s">
        <v>71</v>
      </c>
      <c r="AY166" s="166" t="s">
        <v>293</v>
      </c>
    </row>
    <row r="167" spans="2:65" s="12" customFormat="1">
      <c r="B167" s="165"/>
      <c r="D167" s="157" t="s">
        <v>387</v>
      </c>
      <c r="E167" s="166" t="s">
        <v>3</v>
      </c>
      <c r="F167" s="366" t="s">
        <v>9763</v>
      </c>
      <c r="H167" s="367">
        <v>-1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71</v>
      </c>
      <c r="AY167" s="166" t="s">
        <v>293</v>
      </c>
    </row>
    <row r="168" spans="2:65" s="13" customFormat="1">
      <c r="B168" s="170"/>
      <c r="D168" s="157" t="s">
        <v>387</v>
      </c>
      <c r="E168" s="171" t="s">
        <v>3</v>
      </c>
      <c r="F168" s="368" t="s">
        <v>407</v>
      </c>
      <c r="H168" s="369">
        <v>4.8099999999999996</v>
      </c>
      <c r="I168" s="172"/>
      <c r="L168" s="170"/>
      <c r="M168" s="173"/>
      <c r="T168" s="174"/>
      <c r="AT168" s="171" t="s">
        <v>387</v>
      </c>
      <c r="AU168" s="171" t="s">
        <v>81</v>
      </c>
      <c r="AV168" s="13" t="s">
        <v>308</v>
      </c>
      <c r="AW168" s="13" t="s">
        <v>33</v>
      </c>
      <c r="AX168" s="13" t="s">
        <v>79</v>
      </c>
      <c r="AY168" s="171" t="s">
        <v>293</v>
      </c>
    </row>
    <row r="169" spans="2:65" s="1" customFormat="1" ht="37.9" customHeight="1">
      <c r="B169" s="132"/>
      <c r="C169" s="358" t="s">
        <v>519</v>
      </c>
      <c r="D169" s="358" t="s">
        <v>309</v>
      </c>
      <c r="E169" s="359" t="s">
        <v>9768</v>
      </c>
      <c r="F169" s="360" t="s">
        <v>9769</v>
      </c>
      <c r="G169" s="361" t="s">
        <v>493</v>
      </c>
      <c r="H169" s="362">
        <v>1</v>
      </c>
      <c r="I169" s="148"/>
      <c r="J169" s="149">
        <f>ROUND(I169*H169,2)</f>
        <v>0</v>
      </c>
      <c r="K169" s="145" t="s">
        <v>383</v>
      </c>
      <c r="L169" s="33"/>
      <c r="M169" s="150" t="s">
        <v>3</v>
      </c>
      <c r="N169" s="151" t="s">
        <v>42</v>
      </c>
      <c r="P169" s="139">
        <f>O169*H169</f>
        <v>0</v>
      </c>
      <c r="Q169" s="139">
        <v>1E-3</v>
      </c>
      <c r="R169" s="139">
        <f>Q169*H169</f>
        <v>1E-3</v>
      </c>
      <c r="S169" s="139">
        <v>0</v>
      </c>
      <c r="T169" s="140">
        <f>S169*H169</f>
        <v>0</v>
      </c>
      <c r="AR169" s="141" t="s">
        <v>308</v>
      </c>
      <c r="AT169" s="141" t="s">
        <v>309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308</v>
      </c>
      <c r="BM169" s="141" t="s">
        <v>9770</v>
      </c>
    </row>
    <row r="170" spans="2:65" s="1" customFormat="1">
      <c r="B170" s="33"/>
      <c r="D170" s="162" t="s">
        <v>385</v>
      </c>
      <c r="F170" s="365" t="s">
        <v>9771</v>
      </c>
      <c r="I170" s="159"/>
      <c r="L170" s="33"/>
      <c r="M170" s="164"/>
      <c r="T170" s="54"/>
      <c r="AT170" s="18" t="s">
        <v>385</v>
      </c>
      <c r="AU170" s="18" t="s">
        <v>81</v>
      </c>
    </row>
    <row r="171" spans="2:65" s="12" customFormat="1">
      <c r="B171" s="165"/>
      <c r="D171" s="157" t="s">
        <v>387</v>
      </c>
      <c r="E171" s="166" t="s">
        <v>3</v>
      </c>
      <c r="F171" s="366" t="s">
        <v>9772</v>
      </c>
      <c r="H171" s="367">
        <v>1</v>
      </c>
      <c r="I171" s="167"/>
      <c r="L171" s="165"/>
      <c r="M171" s="168"/>
      <c r="T171" s="169"/>
      <c r="AT171" s="166" t="s">
        <v>387</v>
      </c>
      <c r="AU171" s="166" t="s">
        <v>81</v>
      </c>
      <c r="AV171" s="12" t="s">
        <v>81</v>
      </c>
      <c r="AW171" s="12" t="s">
        <v>33</v>
      </c>
      <c r="AX171" s="12" t="s">
        <v>79</v>
      </c>
      <c r="AY171" s="166" t="s">
        <v>293</v>
      </c>
    </row>
    <row r="172" spans="2:65" s="1" customFormat="1" ht="37.9" customHeight="1">
      <c r="B172" s="132"/>
      <c r="C172" s="358" t="s">
        <v>527</v>
      </c>
      <c r="D172" s="358" t="s">
        <v>309</v>
      </c>
      <c r="E172" s="359" t="s">
        <v>9773</v>
      </c>
      <c r="F172" s="360" t="s">
        <v>9774</v>
      </c>
      <c r="G172" s="361" t="s">
        <v>493</v>
      </c>
      <c r="H172" s="362">
        <v>1</v>
      </c>
      <c r="I172" s="148"/>
      <c r="J172" s="149">
        <f>ROUND(I172*H172,2)</f>
        <v>0</v>
      </c>
      <c r="K172" s="145" t="s">
        <v>383</v>
      </c>
      <c r="L172" s="33"/>
      <c r="M172" s="150" t="s">
        <v>3</v>
      </c>
      <c r="N172" s="151" t="s">
        <v>42</v>
      </c>
      <c r="P172" s="139">
        <f>O172*H172</f>
        <v>0</v>
      </c>
      <c r="Q172" s="139">
        <v>0</v>
      </c>
      <c r="R172" s="139">
        <f>Q172*H172</f>
        <v>0</v>
      </c>
      <c r="S172" s="139">
        <v>0</v>
      </c>
      <c r="T172" s="140">
        <f>S172*H172</f>
        <v>0</v>
      </c>
      <c r="AR172" s="141" t="s">
        <v>308</v>
      </c>
      <c r="AT172" s="141" t="s">
        <v>309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308</v>
      </c>
      <c r="BM172" s="141" t="s">
        <v>9775</v>
      </c>
    </row>
    <row r="173" spans="2:65" s="1" customFormat="1">
      <c r="B173" s="33"/>
      <c r="D173" s="162" t="s">
        <v>385</v>
      </c>
      <c r="F173" s="365" t="s">
        <v>9776</v>
      </c>
      <c r="I173" s="159"/>
      <c r="L173" s="33"/>
      <c r="M173" s="164"/>
      <c r="T173" s="54"/>
      <c r="AT173" s="18" t="s">
        <v>385</v>
      </c>
      <c r="AU173" s="18" t="s">
        <v>81</v>
      </c>
    </row>
    <row r="174" spans="2:65" s="12" customFormat="1">
      <c r="B174" s="165"/>
      <c r="D174" s="157" t="s">
        <v>387</v>
      </c>
      <c r="E174" s="166" t="s">
        <v>3</v>
      </c>
      <c r="F174" s="366" t="s">
        <v>9772</v>
      </c>
      <c r="H174" s="367">
        <v>1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79</v>
      </c>
      <c r="AY174" s="166" t="s">
        <v>293</v>
      </c>
    </row>
    <row r="175" spans="2:65" s="11" customFormat="1" ht="22.9" customHeight="1">
      <c r="B175" s="120"/>
      <c r="D175" s="121" t="s">
        <v>70</v>
      </c>
      <c r="E175" s="130" t="s">
        <v>1314</v>
      </c>
      <c r="F175" s="130" t="s">
        <v>1315</v>
      </c>
      <c r="I175" s="123"/>
      <c r="J175" s="131">
        <f>BK175</f>
        <v>0</v>
      </c>
      <c r="L175" s="120"/>
      <c r="M175" s="125"/>
      <c r="P175" s="126">
        <f>SUM(P176:P179)</f>
        <v>0</v>
      </c>
      <c r="R175" s="126">
        <f>SUM(R176:R179)</f>
        <v>0</v>
      </c>
      <c r="T175" s="127">
        <f>SUM(T176:T179)</f>
        <v>0</v>
      </c>
      <c r="AR175" s="121" t="s">
        <v>79</v>
      </c>
      <c r="AT175" s="128" t="s">
        <v>70</v>
      </c>
      <c r="AU175" s="128" t="s">
        <v>79</v>
      </c>
      <c r="AY175" s="121" t="s">
        <v>293</v>
      </c>
      <c r="BK175" s="129">
        <f>SUM(BK176:BK179)</f>
        <v>0</v>
      </c>
    </row>
    <row r="176" spans="2:65" s="1" customFormat="1" ht="78" customHeight="1">
      <c r="B176" s="132"/>
      <c r="C176" s="358" t="s">
        <v>532</v>
      </c>
      <c r="D176" s="358" t="s">
        <v>309</v>
      </c>
      <c r="E176" s="359" t="s">
        <v>9354</v>
      </c>
      <c r="F176" s="360" t="s">
        <v>9355</v>
      </c>
      <c r="G176" s="361" t="s">
        <v>431</v>
      </c>
      <c r="H176" s="362">
        <v>13.749000000000001</v>
      </c>
      <c r="I176" s="148"/>
      <c r="J176" s="149">
        <f>ROUND(I176*H176,2)</f>
        <v>0</v>
      </c>
      <c r="K176" s="145" t="s">
        <v>383</v>
      </c>
      <c r="L176" s="33"/>
      <c r="M176" s="150" t="s">
        <v>3</v>
      </c>
      <c r="N176" s="151" t="s">
        <v>42</v>
      </c>
      <c r="P176" s="139">
        <f>O176*H176</f>
        <v>0</v>
      </c>
      <c r="Q176" s="139">
        <v>0</v>
      </c>
      <c r="R176" s="139">
        <f>Q176*H176</f>
        <v>0</v>
      </c>
      <c r="S176" s="139">
        <v>0</v>
      </c>
      <c r="T176" s="140">
        <f>S176*H176</f>
        <v>0</v>
      </c>
      <c r="AR176" s="141" t="s">
        <v>308</v>
      </c>
      <c r="AT176" s="141" t="s">
        <v>309</v>
      </c>
      <c r="AU176" s="141" t="s">
        <v>81</v>
      </c>
      <c r="AY176" s="18" t="s">
        <v>293</v>
      </c>
      <c r="BE176" s="142">
        <f>IF(N176="základní",J176,0)</f>
        <v>0</v>
      </c>
      <c r="BF176" s="142">
        <f>IF(N176="snížená",J176,0)</f>
        <v>0</v>
      </c>
      <c r="BG176" s="142">
        <f>IF(N176="zákl. přenesená",J176,0)</f>
        <v>0</v>
      </c>
      <c r="BH176" s="142">
        <f>IF(N176="sníž. přenesená",J176,0)</f>
        <v>0</v>
      </c>
      <c r="BI176" s="142">
        <f>IF(N176="nulová",J176,0)</f>
        <v>0</v>
      </c>
      <c r="BJ176" s="18" t="s">
        <v>79</v>
      </c>
      <c r="BK176" s="142">
        <f>ROUND(I176*H176,2)</f>
        <v>0</v>
      </c>
      <c r="BL176" s="18" t="s">
        <v>308</v>
      </c>
      <c r="BM176" s="141" t="s">
        <v>9777</v>
      </c>
    </row>
    <row r="177" spans="2:65" s="1" customFormat="1">
      <c r="B177" s="33"/>
      <c r="D177" s="162" t="s">
        <v>385</v>
      </c>
      <c r="F177" s="365" t="s">
        <v>9357</v>
      </c>
      <c r="I177" s="159"/>
      <c r="L177" s="33"/>
      <c r="M177" s="164"/>
      <c r="T177" s="54"/>
      <c r="AT177" s="18" t="s">
        <v>385</v>
      </c>
      <c r="AU177" s="18" t="s">
        <v>81</v>
      </c>
    </row>
    <row r="178" spans="2:65" s="1" customFormat="1" ht="78" customHeight="1">
      <c r="B178" s="132"/>
      <c r="C178" s="358" t="s">
        <v>539</v>
      </c>
      <c r="D178" s="358" t="s">
        <v>309</v>
      </c>
      <c r="E178" s="359" t="s">
        <v>9778</v>
      </c>
      <c r="F178" s="360" t="s">
        <v>9779</v>
      </c>
      <c r="G178" s="361" t="s">
        <v>431</v>
      </c>
      <c r="H178" s="362">
        <v>13.749000000000001</v>
      </c>
      <c r="I178" s="148"/>
      <c r="J178" s="149">
        <f>ROUND(I178*H178,2)</f>
        <v>0</v>
      </c>
      <c r="K178" s="145" t="s">
        <v>383</v>
      </c>
      <c r="L178" s="33"/>
      <c r="M178" s="150" t="s">
        <v>3</v>
      </c>
      <c r="N178" s="151" t="s">
        <v>42</v>
      </c>
      <c r="P178" s="139">
        <f>O178*H178</f>
        <v>0</v>
      </c>
      <c r="Q178" s="139">
        <v>0</v>
      </c>
      <c r="R178" s="139">
        <f>Q178*H178</f>
        <v>0</v>
      </c>
      <c r="S178" s="139">
        <v>0</v>
      </c>
      <c r="T178" s="140">
        <f>S178*H178</f>
        <v>0</v>
      </c>
      <c r="AR178" s="141" t="s">
        <v>308</v>
      </c>
      <c r="AT178" s="141" t="s">
        <v>309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308</v>
      </c>
      <c r="BM178" s="141" t="s">
        <v>9780</v>
      </c>
    </row>
    <row r="179" spans="2:65" s="1" customFormat="1">
      <c r="B179" s="33"/>
      <c r="D179" s="162" t="s">
        <v>385</v>
      </c>
      <c r="F179" s="365" t="s">
        <v>9781</v>
      </c>
      <c r="I179" s="159"/>
      <c r="L179" s="33"/>
      <c r="M179" s="164"/>
      <c r="T179" s="54"/>
      <c r="AT179" s="18" t="s">
        <v>385</v>
      </c>
      <c r="AU179" s="18" t="s">
        <v>81</v>
      </c>
    </row>
    <row r="180" spans="2:65" s="11" customFormat="1" ht="25.9" customHeight="1">
      <c r="B180" s="120"/>
      <c r="D180" s="121" t="s">
        <v>70</v>
      </c>
      <c r="E180" s="122" t="s">
        <v>1326</v>
      </c>
      <c r="F180" s="122" t="s">
        <v>1327</v>
      </c>
      <c r="I180" s="123"/>
      <c r="J180" s="124">
        <f>BK180</f>
        <v>0</v>
      </c>
      <c r="L180" s="120"/>
      <c r="M180" s="125"/>
      <c r="P180" s="126">
        <f>P181</f>
        <v>0</v>
      </c>
      <c r="R180" s="126">
        <f>R181</f>
        <v>1.2807000000000001E-2</v>
      </c>
      <c r="T180" s="127">
        <f>T181</f>
        <v>0</v>
      </c>
      <c r="AR180" s="121" t="s">
        <v>81</v>
      </c>
      <c r="AT180" s="128" t="s">
        <v>70</v>
      </c>
      <c r="AU180" s="128" t="s">
        <v>71</v>
      </c>
      <c r="AY180" s="121" t="s">
        <v>293</v>
      </c>
      <c r="BK180" s="129">
        <f>BK181</f>
        <v>0</v>
      </c>
    </row>
    <row r="181" spans="2:65" s="11" customFormat="1" ht="22.9" customHeight="1">
      <c r="B181" s="120"/>
      <c r="D181" s="121" t="s">
        <v>70</v>
      </c>
      <c r="E181" s="130" t="s">
        <v>1328</v>
      </c>
      <c r="F181" s="130" t="s">
        <v>1329</v>
      </c>
      <c r="I181" s="123"/>
      <c r="J181" s="131">
        <f>BK181</f>
        <v>0</v>
      </c>
      <c r="L181" s="120"/>
      <c r="M181" s="125"/>
      <c r="P181" s="126">
        <f>SUM(P182:P193)</f>
        <v>0</v>
      </c>
      <c r="R181" s="126">
        <f>SUM(R182:R193)</f>
        <v>1.2807000000000001E-2</v>
      </c>
      <c r="T181" s="127">
        <f>SUM(T182:T193)</f>
        <v>0</v>
      </c>
      <c r="AR181" s="121" t="s">
        <v>81</v>
      </c>
      <c r="AT181" s="128" t="s">
        <v>70</v>
      </c>
      <c r="AU181" s="128" t="s">
        <v>79</v>
      </c>
      <c r="AY181" s="121" t="s">
        <v>293</v>
      </c>
      <c r="BK181" s="129">
        <f>SUM(BK182:BK193)</f>
        <v>0</v>
      </c>
    </row>
    <row r="182" spans="2:65" s="1" customFormat="1" ht="37.9" customHeight="1">
      <c r="B182" s="132"/>
      <c r="C182" s="358" t="s">
        <v>553</v>
      </c>
      <c r="D182" s="358" t="s">
        <v>309</v>
      </c>
      <c r="E182" s="359" t="s">
        <v>9782</v>
      </c>
      <c r="F182" s="360" t="s">
        <v>9783</v>
      </c>
      <c r="G182" s="361" t="s">
        <v>298</v>
      </c>
      <c r="H182" s="362">
        <v>3</v>
      </c>
      <c r="I182" s="148"/>
      <c r="J182" s="149">
        <f>ROUND(I182*H182,2)</f>
        <v>0</v>
      </c>
      <c r="K182" s="145" t="s">
        <v>383</v>
      </c>
      <c r="L182" s="33"/>
      <c r="M182" s="150" t="s">
        <v>3</v>
      </c>
      <c r="N182" s="151" t="s">
        <v>42</v>
      </c>
      <c r="P182" s="139">
        <f>O182*H182</f>
        <v>0</v>
      </c>
      <c r="Q182" s="139">
        <v>2.9999999999999997E-4</v>
      </c>
      <c r="R182" s="139">
        <f>Q182*H182</f>
        <v>8.9999999999999998E-4</v>
      </c>
      <c r="S182" s="139">
        <v>0</v>
      </c>
      <c r="T182" s="140">
        <f>S182*H182</f>
        <v>0</v>
      </c>
      <c r="AR182" s="141" t="s">
        <v>472</v>
      </c>
      <c r="AT182" s="141" t="s">
        <v>309</v>
      </c>
      <c r="AU182" s="141" t="s">
        <v>81</v>
      </c>
      <c r="AY182" s="18" t="s">
        <v>293</v>
      </c>
      <c r="BE182" s="142">
        <f>IF(N182="základní",J182,0)</f>
        <v>0</v>
      </c>
      <c r="BF182" s="142">
        <f>IF(N182="snížená",J182,0)</f>
        <v>0</v>
      </c>
      <c r="BG182" s="142">
        <f>IF(N182="zákl. přenesená",J182,0)</f>
        <v>0</v>
      </c>
      <c r="BH182" s="142">
        <f>IF(N182="sníž. přenesená",J182,0)</f>
        <v>0</v>
      </c>
      <c r="BI182" s="142">
        <f>IF(N182="nulová",J182,0)</f>
        <v>0</v>
      </c>
      <c r="BJ182" s="18" t="s">
        <v>79</v>
      </c>
      <c r="BK182" s="142">
        <f>ROUND(I182*H182,2)</f>
        <v>0</v>
      </c>
      <c r="BL182" s="18" t="s">
        <v>472</v>
      </c>
      <c r="BM182" s="141" t="s">
        <v>9784</v>
      </c>
    </row>
    <row r="183" spans="2:65" s="1" customFormat="1">
      <c r="B183" s="33"/>
      <c r="D183" s="162" t="s">
        <v>385</v>
      </c>
      <c r="F183" s="365" t="s">
        <v>9785</v>
      </c>
      <c r="I183" s="159"/>
      <c r="L183" s="33"/>
      <c r="M183" s="164"/>
      <c r="T183" s="54"/>
      <c r="AT183" s="18" t="s">
        <v>385</v>
      </c>
      <c r="AU183" s="18" t="s">
        <v>81</v>
      </c>
    </row>
    <row r="184" spans="2:65" s="12" customFormat="1">
      <c r="B184" s="165"/>
      <c r="D184" s="157" t="s">
        <v>387</v>
      </c>
      <c r="E184" s="166" t="s">
        <v>3</v>
      </c>
      <c r="F184" s="366" t="s">
        <v>9709</v>
      </c>
      <c r="H184" s="367">
        <v>1</v>
      </c>
      <c r="I184" s="167"/>
      <c r="L184" s="165"/>
      <c r="M184" s="168"/>
      <c r="T184" s="169"/>
      <c r="AT184" s="166" t="s">
        <v>387</v>
      </c>
      <c r="AU184" s="166" t="s">
        <v>81</v>
      </c>
      <c r="AV184" s="12" t="s">
        <v>81</v>
      </c>
      <c r="AW184" s="12" t="s">
        <v>33</v>
      </c>
      <c r="AX184" s="12" t="s">
        <v>71</v>
      </c>
      <c r="AY184" s="166" t="s">
        <v>293</v>
      </c>
    </row>
    <row r="185" spans="2:65" s="12" customFormat="1">
      <c r="B185" s="165"/>
      <c r="D185" s="157" t="s">
        <v>387</v>
      </c>
      <c r="E185" s="166" t="s">
        <v>3</v>
      </c>
      <c r="F185" s="366" t="s">
        <v>9718</v>
      </c>
      <c r="H185" s="367">
        <v>1</v>
      </c>
      <c r="I185" s="167"/>
      <c r="L185" s="165"/>
      <c r="M185" s="168"/>
      <c r="T185" s="169"/>
      <c r="AT185" s="166" t="s">
        <v>387</v>
      </c>
      <c r="AU185" s="166" t="s">
        <v>81</v>
      </c>
      <c r="AV185" s="12" t="s">
        <v>81</v>
      </c>
      <c r="AW185" s="12" t="s">
        <v>33</v>
      </c>
      <c r="AX185" s="12" t="s">
        <v>71</v>
      </c>
      <c r="AY185" s="166" t="s">
        <v>293</v>
      </c>
    </row>
    <row r="186" spans="2:65" s="12" customFormat="1">
      <c r="B186" s="165"/>
      <c r="D186" s="157" t="s">
        <v>387</v>
      </c>
      <c r="E186" s="166" t="s">
        <v>3</v>
      </c>
      <c r="F186" s="366" t="s">
        <v>9747</v>
      </c>
      <c r="H186" s="367">
        <v>1</v>
      </c>
      <c r="I186" s="167"/>
      <c r="L186" s="165"/>
      <c r="M186" s="168"/>
      <c r="T186" s="169"/>
      <c r="AT186" s="166" t="s">
        <v>387</v>
      </c>
      <c r="AU186" s="166" t="s">
        <v>81</v>
      </c>
      <c r="AV186" s="12" t="s">
        <v>81</v>
      </c>
      <c r="AW186" s="12" t="s">
        <v>33</v>
      </c>
      <c r="AX186" s="12" t="s">
        <v>71</v>
      </c>
      <c r="AY186" s="166" t="s">
        <v>293</v>
      </c>
    </row>
    <row r="187" spans="2:65" s="13" customFormat="1">
      <c r="B187" s="170"/>
      <c r="D187" s="157" t="s">
        <v>387</v>
      </c>
      <c r="E187" s="171" t="s">
        <v>3</v>
      </c>
      <c r="F187" s="368" t="s">
        <v>407</v>
      </c>
      <c r="H187" s="369">
        <v>3</v>
      </c>
      <c r="I187" s="172"/>
      <c r="L187" s="170"/>
      <c r="M187" s="173"/>
      <c r="T187" s="174"/>
      <c r="AT187" s="171" t="s">
        <v>387</v>
      </c>
      <c r="AU187" s="171" t="s">
        <v>81</v>
      </c>
      <c r="AV187" s="13" t="s">
        <v>308</v>
      </c>
      <c r="AW187" s="13" t="s">
        <v>33</v>
      </c>
      <c r="AX187" s="13" t="s">
        <v>79</v>
      </c>
      <c r="AY187" s="171" t="s">
        <v>293</v>
      </c>
    </row>
    <row r="188" spans="2:65" s="1" customFormat="1" ht="49.15" customHeight="1">
      <c r="B188" s="132"/>
      <c r="C188" s="353" t="s">
        <v>572</v>
      </c>
      <c r="D188" s="353" t="s">
        <v>290</v>
      </c>
      <c r="E188" s="354" t="s">
        <v>5732</v>
      </c>
      <c r="F188" s="355" t="s">
        <v>5733</v>
      </c>
      <c r="G188" s="356" t="s">
        <v>493</v>
      </c>
      <c r="H188" s="357">
        <v>2.2050000000000001</v>
      </c>
      <c r="I188" s="134"/>
      <c r="J188" s="135">
        <f>ROUND(I188*H188,2)</f>
        <v>0</v>
      </c>
      <c r="K188" s="133" t="s">
        <v>383</v>
      </c>
      <c r="L188" s="136"/>
      <c r="M188" s="137" t="s">
        <v>3</v>
      </c>
      <c r="N188" s="138" t="s">
        <v>42</v>
      </c>
      <c r="P188" s="139">
        <f>O188*H188</f>
        <v>0</v>
      </c>
      <c r="Q188" s="139">
        <v>5.4000000000000003E-3</v>
      </c>
      <c r="R188" s="139">
        <f>Q188*H188</f>
        <v>1.1907000000000001E-2</v>
      </c>
      <c r="S188" s="139">
        <v>0</v>
      </c>
      <c r="T188" s="140">
        <f>S188*H188</f>
        <v>0</v>
      </c>
      <c r="AR188" s="141" t="s">
        <v>591</v>
      </c>
      <c r="AT188" s="141" t="s">
        <v>290</v>
      </c>
      <c r="AU188" s="141" t="s">
        <v>81</v>
      </c>
      <c r="AY188" s="18" t="s">
        <v>293</v>
      </c>
      <c r="BE188" s="142">
        <f>IF(N188="základní",J188,0)</f>
        <v>0</v>
      </c>
      <c r="BF188" s="142">
        <f>IF(N188="snížená",J188,0)</f>
        <v>0</v>
      </c>
      <c r="BG188" s="142">
        <f>IF(N188="zákl. přenesená",J188,0)</f>
        <v>0</v>
      </c>
      <c r="BH188" s="142">
        <f>IF(N188="sníž. přenesená",J188,0)</f>
        <v>0</v>
      </c>
      <c r="BI188" s="142">
        <f>IF(N188="nulová",J188,0)</f>
        <v>0</v>
      </c>
      <c r="BJ188" s="18" t="s">
        <v>79</v>
      </c>
      <c r="BK188" s="142">
        <f>ROUND(I188*H188,2)</f>
        <v>0</v>
      </c>
      <c r="BL188" s="18" t="s">
        <v>472</v>
      </c>
      <c r="BM188" s="141" t="s">
        <v>9786</v>
      </c>
    </row>
    <row r="189" spans="2:65" s="12" customFormat="1">
      <c r="B189" s="165"/>
      <c r="D189" s="157" t="s">
        <v>387</v>
      </c>
      <c r="F189" s="366" t="s">
        <v>9787</v>
      </c>
      <c r="H189" s="367">
        <v>2.2050000000000001</v>
      </c>
      <c r="I189" s="167"/>
      <c r="L189" s="165"/>
      <c r="M189" s="168"/>
      <c r="T189" s="169"/>
      <c r="AT189" s="166" t="s">
        <v>387</v>
      </c>
      <c r="AU189" s="166" t="s">
        <v>81</v>
      </c>
      <c r="AV189" s="12" t="s">
        <v>81</v>
      </c>
      <c r="AW189" s="12" t="s">
        <v>4</v>
      </c>
      <c r="AX189" s="12" t="s">
        <v>79</v>
      </c>
      <c r="AY189" s="166" t="s">
        <v>293</v>
      </c>
    </row>
    <row r="190" spans="2:65" s="1" customFormat="1" ht="55.5" customHeight="1">
      <c r="B190" s="132"/>
      <c r="C190" s="358" t="s">
        <v>578</v>
      </c>
      <c r="D190" s="358" t="s">
        <v>309</v>
      </c>
      <c r="E190" s="359" t="s">
        <v>6769</v>
      </c>
      <c r="F190" s="360" t="s">
        <v>6770</v>
      </c>
      <c r="G190" s="361" t="s">
        <v>431</v>
      </c>
      <c r="H190" s="362">
        <v>1.2999999999999999E-2</v>
      </c>
      <c r="I190" s="148"/>
      <c r="J190" s="149">
        <f>ROUND(I190*H190,2)</f>
        <v>0</v>
      </c>
      <c r="K190" s="145" t="s">
        <v>383</v>
      </c>
      <c r="L190" s="33"/>
      <c r="M190" s="150" t="s">
        <v>3</v>
      </c>
      <c r="N190" s="151" t="s">
        <v>42</v>
      </c>
      <c r="P190" s="139">
        <f>O190*H190</f>
        <v>0</v>
      </c>
      <c r="Q190" s="139">
        <v>0</v>
      </c>
      <c r="R190" s="139">
        <f>Q190*H190</f>
        <v>0</v>
      </c>
      <c r="S190" s="139">
        <v>0</v>
      </c>
      <c r="T190" s="140">
        <f>S190*H190</f>
        <v>0</v>
      </c>
      <c r="AR190" s="141" t="s">
        <v>472</v>
      </c>
      <c r="AT190" s="141" t="s">
        <v>309</v>
      </c>
      <c r="AU190" s="141" t="s">
        <v>81</v>
      </c>
      <c r="AY190" s="18" t="s">
        <v>293</v>
      </c>
      <c r="BE190" s="142">
        <f>IF(N190="základní",J190,0)</f>
        <v>0</v>
      </c>
      <c r="BF190" s="142">
        <f>IF(N190="snížená",J190,0)</f>
        <v>0</v>
      </c>
      <c r="BG190" s="142">
        <f>IF(N190="zákl. přenesená",J190,0)</f>
        <v>0</v>
      </c>
      <c r="BH190" s="142">
        <f>IF(N190="sníž. přenesená",J190,0)</f>
        <v>0</v>
      </c>
      <c r="BI190" s="142">
        <f>IF(N190="nulová",J190,0)</f>
        <v>0</v>
      </c>
      <c r="BJ190" s="18" t="s">
        <v>79</v>
      </c>
      <c r="BK190" s="142">
        <f>ROUND(I190*H190,2)</f>
        <v>0</v>
      </c>
      <c r="BL190" s="18" t="s">
        <v>472</v>
      </c>
      <c r="BM190" s="141" t="s">
        <v>9788</v>
      </c>
    </row>
    <row r="191" spans="2:65" s="1" customFormat="1">
      <c r="B191" s="33"/>
      <c r="D191" s="162" t="s">
        <v>385</v>
      </c>
      <c r="F191" s="365" t="s">
        <v>6772</v>
      </c>
      <c r="I191" s="159"/>
      <c r="L191" s="33"/>
      <c r="M191" s="164"/>
      <c r="T191" s="54"/>
      <c r="AT191" s="18" t="s">
        <v>385</v>
      </c>
      <c r="AU191" s="18" t="s">
        <v>81</v>
      </c>
    </row>
    <row r="192" spans="2:65" s="1" customFormat="1" ht="66.75" customHeight="1">
      <c r="B192" s="132"/>
      <c r="C192" s="358" t="s">
        <v>585</v>
      </c>
      <c r="D192" s="358" t="s">
        <v>309</v>
      </c>
      <c r="E192" s="359" t="s">
        <v>1385</v>
      </c>
      <c r="F192" s="360" t="s">
        <v>1386</v>
      </c>
      <c r="G192" s="361" t="s">
        <v>431</v>
      </c>
      <c r="H192" s="362">
        <v>1.2999999999999999E-2</v>
      </c>
      <c r="I192" s="148"/>
      <c r="J192" s="149">
        <f>ROUND(I192*H192,2)</f>
        <v>0</v>
      </c>
      <c r="K192" s="145" t="s">
        <v>383</v>
      </c>
      <c r="L192" s="33"/>
      <c r="M192" s="150" t="s">
        <v>3</v>
      </c>
      <c r="N192" s="151" t="s">
        <v>42</v>
      </c>
      <c r="P192" s="139">
        <f>O192*H192</f>
        <v>0</v>
      </c>
      <c r="Q192" s="139">
        <v>0</v>
      </c>
      <c r="R192" s="139">
        <f>Q192*H192</f>
        <v>0</v>
      </c>
      <c r="S192" s="139">
        <v>0</v>
      </c>
      <c r="T192" s="140">
        <f>S192*H192</f>
        <v>0</v>
      </c>
      <c r="AR192" s="141" t="s">
        <v>472</v>
      </c>
      <c r="AT192" s="141" t="s">
        <v>309</v>
      </c>
      <c r="AU192" s="141" t="s">
        <v>81</v>
      </c>
      <c r="AY192" s="18" t="s">
        <v>293</v>
      </c>
      <c r="BE192" s="142">
        <f>IF(N192="základní",J192,0)</f>
        <v>0</v>
      </c>
      <c r="BF192" s="142">
        <f>IF(N192="snížená",J192,0)</f>
        <v>0</v>
      </c>
      <c r="BG192" s="142">
        <f>IF(N192="zákl. přenesená",J192,0)</f>
        <v>0</v>
      </c>
      <c r="BH192" s="142">
        <f>IF(N192="sníž. přenesená",J192,0)</f>
        <v>0</v>
      </c>
      <c r="BI192" s="142">
        <f>IF(N192="nulová",J192,0)</f>
        <v>0</v>
      </c>
      <c r="BJ192" s="18" t="s">
        <v>79</v>
      </c>
      <c r="BK192" s="142">
        <f>ROUND(I192*H192,2)</f>
        <v>0</v>
      </c>
      <c r="BL192" s="18" t="s">
        <v>472</v>
      </c>
      <c r="BM192" s="141" t="s">
        <v>9789</v>
      </c>
    </row>
    <row r="193" spans="2:65" s="1" customFormat="1">
      <c r="B193" s="33"/>
      <c r="D193" s="162" t="s">
        <v>385</v>
      </c>
      <c r="F193" s="365" t="s">
        <v>1388</v>
      </c>
      <c r="I193" s="159"/>
      <c r="L193" s="33"/>
      <c r="M193" s="164"/>
      <c r="T193" s="54"/>
      <c r="AT193" s="18" t="s">
        <v>385</v>
      </c>
      <c r="AU193" s="18" t="s">
        <v>81</v>
      </c>
    </row>
    <row r="194" spans="2:65" s="11" customFormat="1" ht="25.9" customHeight="1">
      <c r="B194" s="120"/>
      <c r="D194" s="121" t="s">
        <v>70</v>
      </c>
      <c r="E194" s="122" t="s">
        <v>9790</v>
      </c>
      <c r="F194" s="122" t="s">
        <v>9791</v>
      </c>
      <c r="I194" s="123"/>
      <c r="J194" s="124">
        <f>BK194</f>
        <v>0</v>
      </c>
      <c r="L194" s="120"/>
      <c r="M194" s="125"/>
      <c r="P194" s="126">
        <f>P195</f>
        <v>0</v>
      </c>
      <c r="R194" s="126">
        <f>R195</f>
        <v>0</v>
      </c>
      <c r="T194" s="127">
        <f>T195</f>
        <v>0</v>
      </c>
      <c r="AR194" s="121" t="s">
        <v>308</v>
      </c>
      <c r="AT194" s="128" t="s">
        <v>70</v>
      </c>
      <c r="AU194" s="128" t="s">
        <v>71</v>
      </c>
      <c r="AY194" s="121" t="s">
        <v>293</v>
      </c>
      <c r="BK194" s="129">
        <f>BK195</f>
        <v>0</v>
      </c>
    </row>
    <row r="195" spans="2:65" s="1" customFormat="1" ht="21.75" customHeight="1">
      <c r="B195" s="132"/>
      <c r="C195" s="358" t="s">
        <v>591</v>
      </c>
      <c r="D195" s="358" t="s">
        <v>309</v>
      </c>
      <c r="E195" s="359" t="s">
        <v>9792</v>
      </c>
      <c r="F195" s="360" t="s">
        <v>9793</v>
      </c>
      <c r="G195" s="361" t="s">
        <v>342</v>
      </c>
      <c r="H195" s="362">
        <v>1</v>
      </c>
      <c r="I195" s="148"/>
      <c r="J195" s="149">
        <f>ROUND(I195*H195,2)</f>
        <v>0</v>
      </c>
      <c r="K195" s="145" t="s">
        <v>3</v>
      </c>
      <c r="L195" s="33"/>
      <c r="M195" s="152" t="s">
        <v>3</v>
      </c>
      <c r="N195" s="153" t="s">
        <v>42</v>
      </c>
      <c r="O195" s="154"/>
      <c r="P195" s="155">
        <f>O195*H195</f>
        <v>0</v>
      </c>
      <c r="Q195" s="155">
        <v>0</v>
      </c>
      <c r="R195" s="155">
        <f>Q195*H195</f>
        <v>0</v>
      </c>
      <c r="S195" s="155">
        <v>0</v>
      </c>
      <c r="T195" s="156">
        <f>S195*H195</f>
        <v>0</v>
      </c>
      <c r="AR195" s="141" t="s">
        <v>343</v>
      </c>
      <c r="AT195" s="141" t="s">
        <v>309</v>
      </c>
      <c r="AU195" s="141" t="s">
        <v>79</v>
      </c>
      <c r="AY195" s="18" t="s">
        <v>293</v>
      </c>
      <c r="BE195" s="142">
        <f>IF(N195="základní",J195,0)</f>
        <v>0</v>
      </c>
      <c r="BF195" s="142">
        <f>IF(N195="snížená",J195,0)</f>
        <v>0</v>
      </c>
      <c r="BG195" s="142">
        <f>IF(N195="zákl. přenesená",J195,0)</f>
        <v>0</v>
      </c>
      <c r="BH195" s="142">
        <f>IF(N195="sníž. přenesená",J195,0)</f>
        <v>0</v>
      </c>
      <c r="BI195" s="142">
        <f>IF(N195="nulová",J195,0)</f>
        <v>0</v>
      </c>
      <c r="BJ195" s="18" t="s">
        <v>79</v>
      </c>
      <c r="BK195" s="142">
        <f>ROUND(I195*H195,2)</f>
        <v>0</v>
      </c>
      <c r="BL195" s="18" t="s">
        <v>343</v>
      </c>
      <c r="BM195" s="141" t="s">
        <v>9794</v>
      </c>
    </row>
    <row r="196" spans="2:65" s="1" customFormat="1" ht="6.95" customHeight="1">
      <c r="B196" s="42"/>
      <c r="C196" s="43"/>
      <c r="D196" s="43"/>
      <c r="E196" s="43"/>
      <c r="F196" s="43"/>
      <c r="G196" s="43"/>
      <c r="H196" s="43"/>
      <c r="I196" s="43"/>
      <c r="J196" s="43"/>
      <c r="K196" s="43"/>
      <c r="L196" s="33"/>
    </row>
  </sheetData>
  <sheetProtection algorithmName="SHA-512" hashValue="MyLT+PZqVBRL4elmEOmdv4ichvs7xlOTQhsgH0lVlD2ANutxQZMl+MKX0b5onPHGlET8teoB1xvsq+BxDveS/A==" saltValue="RUbjPlN45OeBSxghmjiMsQ==" spinCount="100000" sheet="1" objects="1" scenarios="1"/>
  <autoFilter ref="C86:K195" xr:uid="{00000000-0009-0000-0000-000022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1" r:id="rId1" xr:uid="{00000000-0004-0000-2200-000000000000}"/>
    <hyperlink ref="F94" r:id="rId2" xr:uid="{00000000-0004-0000-2200-000001000000}"/>
    <hyperlink ref="F97" r:id="rId3" xr:uid="{00000000-0004-0000-2200-000002000000}"/>
    <hyperlink ref="F100" r:id="rId4" xr:uid="{00000000-0004-0000-2200-000003000000}"/>
    <hyperlink ref="F103" r:id="rId5" xr:uid="{00000000-0004-0000-2200-000004000000}"/>
    <hyperlink ref="F108" r:id="rId6" xr:uid="{00000000-0004-0000-2200-000005000000}"/>
    <hyperlink ref="F113" r:id="rId7" xr:uid="{00000000-0004-0000-2200-000006000000}"/>
    <hyperlink ref="F117" r:id="rId8" xr:uid="{00000000-0004-0000-2200-000007000000}"/>
    <hyperlink ref="F122" r:id="rId9" xr:uid="{00000000-0004-0000-2200-000008000000}"/>
    <hyperlink ref="F127" r:id="rId10" xr:uid="{00000000-0004-0000-2200-000009000000}"/>
    <hyperlink ref="F130" r:id="rId11" xr:uid="{00000000-0004-0000-2200-00000A000000}"/>
    <hyperlink ref="F133" r:id="rId12" xr:uid="{00000000-0004-0000-2200-00000B000000}"/>
    <hyperlink ref="F136" r:id="rId13" xr:uid="{00000000-0004-0000-2200-00000C000000}"/>
    <hyperlink ref="F139" r:id="rId14" xr:uid="{00000000-0004-0000-2200-00000D000000}"/>
    <hyperlink ref="F142" r:id="rId15" xr:uid="{00000000-0004-0000-2200-00000E000000}"/>
    <hyperlink ref="F145" r:id="rId16" xr:uid="{00000000-0004-0000-2200-00000F000000}"/>
    <hyperlink ref="F149" r:id="rId17" xr:uid="{00000000-0004-0000-2200-000010000000}"/>
    <hyperlink ref="F153" r:id="rId18" xr:uid="{00000000-0004-0000-2200-000011000000}"/>
    <hyperlink ref="F158" r:id="rId19" xr:uid="{00000000-0004-0000-2200-000012000000}"/>
    <hyperlink ref="F164" r:id="rId20" xr:uid="{00000000-0004-0000-2200-000013000000}"/>
    <hyperlink ref="F170" r:id="rId21" xr:uid="{00000000-0004-0000-2200-000014000000}"/>
    <hyperlink ref="F173" r:id="rId22" xr:uid="{00000000-0004-0000-2200-000015000000}"/>
    <hyperlink ref="F177" r:id="rId23" xr:uid="{00000000-0004-0000-2200-000016000000}"/>
    <hyperlink ref="F179" r:id="rId24" xr:uid="{00000000-0004-0000-2200-000017000000}"/>
    <hyperlink ref="F183" r:id="rId25" xr:uid="{00000000-0004-0000-2200-000018000000}"/>
    <hyperlink ref="F191" r:id="rId26" xr:uid="{00000000-0004-0000-2200-000019000000}"/>
    <hyperlink ref="F193" r:id="rId27" xr:uid="{00000000-0004-0000-2200-00001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8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212"/>
  <sheetViews>
    <sheetView showGridLines="0" topLeftCell="A87" workbookViewId="0">
      <selection activeCell="H89" sqref="H8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176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9795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ROUND(J86,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ROUND((SUM(BE86:BE211)),  2)</f>
        <v>0</v>
      </c>
      <c r="I33" s="94">
        <v>0.21</v>
      </c>
      <c r="J33" s="84">
        <f>ROUND(((SUM(BE86:BE211))*I33),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ROUND((SUM(BF86:BF211)),  2)</f>
        <v>0</v>
      </c>
      <c r="I34" s="94">
        <v>0.12</v>
      </c>
      <c r="J34" s="84">
        <f>ROUND(((SUM(BF86:BF211))*I34),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ROUND((SUM(BG86:BG211)),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ROUND((SUM(BH86:BH211)),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ROUND((SUM(BI86:BI211)),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SO10.1 - Oplocení a brány - uznatelné položky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J86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J87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J88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J129</f>
        <v>0</v>
      </c>
      <c r="L62" s="108"/>
    </row>
    <row r="63" spans="2:47" s="9" customFormat="1" ht="19.899999999999999" customHeight="1">
      <c r="B63" s="108"/>
      <c r="D63" s="109" t="s">
        <v>355</v>
      </c>
      <c r="E63" s="110"/>
      <c r="F63" s="110"/>
      <c r="G63" s="110"/>
      <c r="H63" s="110"/>
      <c r="I63" s="110"/>
      <c r="J63" s="111">
        <f>J142</f>
        <v>0</v>
      </c>
      <c r="L63" s="108"/>
    </row>
    <row r="64" spans="2:47" s="9" customFormat="1" ht="19.899999999999999" customHeight="1">
      <c r="B64" s="108"/>
      <c r="D64" s="109" t="s">
        <v>358</v>
      </c>
      <c r="E64" s="110"/>
      <c r="F64" s="110"/>
      <c r="G64" s="110"/>
      <c r="H64" s="110"/>
      <c r="I64" s="110"/>
      <c r="J64" s="111">
        <f>J184</f>
        <v>0</v>
      </c>
      <c r="L64" s="108"/>
    </row>
    <row r="65" spans="2:12" s="9" customFormat="1" ht="19.899999999999999" customHeight="1">
      <c r="B65" s="108"/>
      <c r="D65" s="109" t="s">
        <v>4603</v>
      </c>
      <c r="E65" s="110"/>
      <c r="F65" s="110"/>
      <c r="G65" s="110"/>
      <c r="H65" s="110"/>
      <c r="I65" s="110"/>
      <c r="J65" s="111">
        <f>J191</f>
        <v>0</v>
      </c>
      <c r="L65" s="108"/>
    </row>
    <row r="66" spans="2:12" s="9" customFormat="1" ht="19.899999999999999" customHeight="1">
      <c r="B66" s="108"/>
      <c r="D66" s="109" t="s">
        <v>359</v>
      </c>
      <c r="E66" s="110"/>
      <c r="F66" s="110"/>
      <c r="G66" s="110"/>
      <c r="H66" s="110"/>
      <c r="I66" s="110"/>
      <c r="J66" s="111">
        <f>J207</f>
        <v>0</v>
      </c>
      <c r="L66" s="108"/>
    </row>
    <row r="67" spans="2:12" s="1" customFormat="1" ht="21.75" customHeight="1">
      <c r="B67" s="33"/>
      <c r="L67" s="33"/>
    </row>
    <row r="68" spans="2:12" s="1" customFormat="1" ht="6.95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6.95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4.95" customHeight="1">
      <c r="B73" s="33"/>
      <c r="C73" s="22" t="s">
        <v>277</v>
      </c>
      <c r="L73" s="33"/>
    </row>
    <row r="74" spans="2:12" s="1" customFormat="1" ht="6.95" customHeight="1">
      <c r="B74" s="33"/>
      <c r="L74" s="33"/>
    </row>
    <row r="75" spans="2:12" s="1" customFormat="1" ht="12" customHeight="1">
      <c r="B75" s="33"/>
      <c r="C75" s="28" t="s">
        <v>17</v>
      </c>
      <c r="L75" s="33"/>
    </row>
    <row r="76" spans="2:12" s="1" customFormat="1" ht="16.5" customHeight="1">
      <c r="B76" s="33"/>
      <c r="E76" s="418" t="str">
        <f>E7</f>
        <v>Areál železničního depa v Dolní Lipce</v>
      </c>
      <c r="F76" s="419"/>
      <c r="G76" s="419"/>
      <c r="H76" s="419"/>
      <c r="L76" s="33"/>
    </row>
    <row r="77" spans="2:12" s="1" customFormat="1" ht="12" customHeight="1">
      <c r="B77" s="33"/>
      <c r="C77" s="28" t="s">
        <v>269</v>
      </c>
      <c r="L77" s="33"/>
    </row>
    <row r="78" spans="2:12" s="1" customFormat="1" ht="16.5" customHeight="1">
      <c r="B78" s="33"/>
      <c r="E78" s="401" t="str">
        <f>E9</f>
        <v>SO10.1 - Oplocení a brány - uznatelné položky</v>
      </c>
      <c r="F78" s="417"/>
      <c r="G78" s="417"/>
      <c r="H78" s="417"/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21</v>
      </c>
      <c r="F80" s="26" t="str">
        <f>F12</f>
        <v>obec Dolní Lipka</v>
      </c>
      <c r="I80" s="28" t="s">
        <v>23</v>
      </c>
      <c r="J80" s="50" t="str">
        <f>IF(J12="","",J12)</f>
        <v>12. 5. 2025</v>
      </c>
      <c r="L80" s="33"/>
    </row>
    <row r="81" spans="2:65" s="1" customFormat="1" ht="6.95" customHeight="1">
      <c r="B81" s="33"/>
      <c r="L81" s="33"/>
    </row>
    <row r="82" spans="2:65" s="1" customFormat="1" ht="15.2" customHeight="1">
      <c r="B82" s="33"/>
      <c r="C82" s="28" t="s">
        <v>25</v>
      </c>
      <c r="F82" s="26" t="str">
        <f>E15</f>
        <v xml:space="preserve"> </v>
      </c>
      <c r="I82" s="28" t="s">
        <v>31</v>
      </c>
      <c r="J82" s="31" t="str">
        <f>E21</f>
        <v>PRODIN a. s.</v>
      </c>
      <c r="L82" s="33"/>
    </row>
    <row r="83" spans="2:65" s="1" customFormat="1" ht="15.2" customHeight="1">
      <c r="B83" s="33"/>
      <c r="C83" s="28" t="s">
        <v>29</v>
      </c>
      <c r="F83" s="26" t="str">
        <f>IF(E18="","",E18)</f>
        <v>Vyplň údaj</v>
      </c>
      <c r="I83" s="28" t="s">
        <v>34</v>
      </c>
      <c r="J83" s="31" t="str">
        <f>E24</f>
        <v>PRODIN a. s.</v>
      </c>
      <c r="L83" s="33"/>
    </row>
    <row r="84" spans="2:65" s="1" customFormat="1" ht="10.35" customHeight="1">
      <c r="B84" s="33"/>
      <c r="L84" s="33"/>
    </row>
    <row r="85" spans="2:65" s="10" customFormat="1" ht="29.25" customHeight="1">
      <c r="B85" s="112"/>
      <c r="C85" s="113" t="s">
        <v>278</v>
      </c>
      <c r="D85" s="114" t="s">
        <v>56</v>
      </c>
      <c r="E85" s="114" t="s">
        <v>52</v>
      </c>
      <c r="F85" s="114" t="s">
        <v>53</v>
      </c>
      <c r="G85" s="114" t="s">
        <v>279</v>
      </c>
      <c r="H85" s="114" t="s">
        <v>280</v>
      </c>
      <c r="I85" s="114" t="s">
        <v>281</v>
      </c>
      <c r="J85" s="114" t="s">
        <v>273</v>
      </c>
      <c r="K85" s="115" t="s">
        <v>282</v>
      </c>
      <c r="L85" s="112"/>
      <c r="M85" s="57" t="s">
        <v>3</v>
      </c>
      <c r="N85" s="58" t="s">
        <v>41</v>
      </c>
      <c r="O85" s="58" t="s">
        <v>283</v>
      </c>
      <c r="P85" s="58" t="s">
        <v>284</v>
      </c>
      <c r="Q85" s="58" t="s">
        <v>285</v>
      </c>
      <c r="R85" s="58" t="s">
        <v>286</v>
      </c>
      <c r="S85" s="58" t="s">
        <v>287</v>
      </c>
      <c r="T85" s="59" t="s">
        <v>288</v>
      </c>
    </row>
    <row r="86" spans="2:65" s="1" customFormat="1" ht="22.9" customHeight="1">
      <c r="B86" s="33"/>
      <c r="C86" s="62" t="s">
        <v>289</v>
      </c>
      <c r="J86" s="116">
        <f>BK86</f>
        <v>0</v>
      </c>
      <c r="L86" s="33"/>
      <c r="M86" s="60"/>
      <c r="N86" s="51"/>
      <c r="O86" s="51"/>
      <c r="P86" s="117">
        <f>P87</f>
        <v>0</v>
      </c>
      <c r="Q86" s="51"/>
      <c r="R86" s="117">
        <f>R87</f>
        <v>129.86030009999999</v>
      </c>
      <c r="S86" s="51"/>
      <c r="T86" s="118">
        <f>T87</f>
        <v>7.6730000000000009</v>
      </c>
      <c r="AT86" s="18" t="s">
        <v>70</v>
      </c>
      <c r="AU86" s="18" t="s">
        <v>274</v>
      </c>
      <c r="BK86" s="119">
        <f>BK87</f>
        <v>0</v>
      </c>
    </row>
    <row r="87" spans="2:65" s="11" customFormat="1" ht="25.9" customHeight="1">
      <c r="B87" s="120"/>
      <c r="D87" s="121" t="s">
        <v>70</v>
      </c>
      <c r="E87" s="122" t="s">
        <v>377</v>
      </c>
      <c r="F87" s="122" t="s">
        <v>378</v>
      </c>
      <c r="I87" s="123"/>
      <c r="J87" s="124">
        <f>BK87</f>
        <v>0</v>
      </c>
      <c r="L87" s="120"/>
      <c r="M87" s="125"/>
      <c r="P87" s="126">
        <f>P88+P129+P142+P184+P191+P207</f>
        <v>0</v>
      </c>
      <c r="R87" s="126">
        <f>R88+R129+R142+R184+R191+R207</f>
        <v>129.86030009999999</v>
      </c>
      <c r="T87" s="127">
        <f>T88+T129+T142+T184+T191+T207</f>
        <v>7.6730000000000009</v>
      </c>
      <c r="AR87" s="121" t="s">
        <v>79</v>
      </c>
      <c r="AT87" s="128" t="s">
        <v>70</v>
      </c>
      <c r="AU87" s="128" t="s">
        <v>71</v>
      </c>
      <c r="AY87" s="121" t="s">
        <v>293</v>
      </c>
      <c r="BK87" s="129">
        <f>BK88+BK129+BK142+BK184+BK191+BK207</f>
        <v>0</v>
      </c>
    </row>
    <row r="88" spans="2:65" s="11" customFormat="1" ht="22.9" customHeight="1">
      <c r="B88" s="120"/>
      <c r="D88" s="121" t="s">
        <v>70</v>
      </c>
      <c r="E88" s="130" t="s">
        <v>79</v>
      </c>
      <c r="F88" s="130" t="s">
        <v>379</v>
      </c>
      <c r="I88" s="123"/>
      <c r="J88" s="131">
        <f>BK88</f>
        <v>0</v>
      </c>
      <c r="L88" s="120"/>
      <c r="M88" s="125"/>
      <c r="P88" s="126">
        <f>SUM(P89:P128)</f>
        <v>0</v>
      </c>
      <c r="R88" s="126">
        <f>SUM(R89:R128)</f>
        <v>0</v>
      </c>
      <c r="T88" s="127">
        <f>SUM(T89:T128)</f>
        <v>0</v>
      </c>
      <c r="AR88" s="121" t="s">
        <v>79</v>
      </c>
      <c r="AT88" s="128" t="s">
        <v>70</v>
      </c>
      <c r="AU88" s="128" t="s">
        <v>79</v>
      </c>
      <c r="AY88" s="121" t="s">
        <v>293</v>
      </c>
      <c r="BK88" s="129">
        <f>SUM(BK89:BK128)</f>
        <v>0</v>
      </c>
    </row>
    <row r="89" spans="2:65" s="1" customFormat="1" ht="21.75" customHeight="1">
      <c r="B89" s="132"/>
      <c r="C89" s="358" t="s">
        <v>79</v>
      </c>
      <c r="D89" s="358" t="s">
        <v>309</v>
      </c>
      <c r="E89" s="359" t="s">
        <v>9796</v>
      </c>
      <c r="F89" s="360" t="s">
        <v>9797</v>
      </c>
      <c r="G89" s="361" t="s">
        <v>451</v>
      </c>
      <c r="H89" s="362">
        <v>287.5</v>
      </c>
      <c r="I89" s="148"/>
      <c r="J89" s="149">
        <f>ROUND(I89*H89,2)</f>
        <v>0</v>
      </c>
      <c r="K89" s="145" t="s">
        <v>383</v>
      </c>
      <c r="L89" s="33"/>
      <c r="M89" s="150" t="s">
        <v>3</v>
      </c>
      <c r="N89" s="151" t="s">
        <v>42</v>
      </c>
      <c r="P89" s="139">
        <f>O89*H89</f>
        <v>0</v>
      </c>
      <c r="Q89" s="139">
        <v>0</v>
      </c>
      <c r="R89" s="139">
        <f>Q89*H89</f>
        <v>0</v>
      </c>
      <c r="S89" s="139">
        <v>0</v>
      </c>
      <c r="T89" s="140">
        <f>S89*H89</f>
        <v>0</v>
      </c>
      <c r="AR89" s="141" t="s">
        <v>308</v>
      </c>
      <c r="AT89" s="141" t="s">
        <v>309</v>
      </c>
      <c r="AU89" s="141" t="s">
        <v>81</v>
      </c>
      <c r="AY89" s="18" t="s">
        <v>293</v>
      </c>
      <c r="BE89" s="142">
        <f>IF(N89="základní",J89,0)</f>
        <v>0</v>
      </c>
      <c r="BF89" s="142">
        <f>IF(N89="snížená",J89,0)</f>
        <v>0</v>
      </c>
      <c r="BG89" s="142">
        <f>IF(N89="zákl. přenesená",J89,0)</f>
        <v>0</v>
      </c>
      <c r="BH89" s="142">
        <f>IF(N89="sníž. přenesená",J89,0)</f>
        <v>0</v>
      </c>
      <c r="BI89" s="142">
        <f>IF(N89="nulová",J89,0)</f>
        <v>0</v>
      </c>
      <c r="BJ89" s="18" t="s">
        <v>79</v>
      </c>
      <c r="BK89" s="142">
        <f>ROUND(I89*H89,2)</f>
        <v>0</v>
      </c>
      <c r="BL89" s="18" t="s">
        <v>308</v>
      </c>
      <c r="BM89" s="141" t="s">
        <v>9798</v>
      </c>
    </row>
    <row r="90" spans="2:65" s="1" customFormat="1">
      <c r="B90" s="33"/>
      <c r="D90" s="162" t="s">
        <v>385</v>
      </c>
      <c r="F90" s="365" t="s">
        <v>9799</v>
      </c>
      <c r="I90" s="159"/>
      <c r="L90" s="33"/>
      <c r="M90" s="164"/>
      <c r="T90" s="54"/>
      <c r="AT90" s="18" t="s">
        <v>385</v>
      </c>
      <c r="AU90" s="18" t="s">
        <v>81</v>
      </c>
    </row>
    <row r="91" spans="2:65" s="12" customFormat="1" ht="33.75">
      <c r="B91" s="165"/>
      <c r="D91" s="157" t="s">
        <v>387</v>
      </c>
      <c r="E91" s="166" t="s">
        <v>3</v>
      </c>
      <c r="F91" s="366" t="s">
        <v>9800</v>
      </c>
      <c r="H91" s="367">
        <v>1356.65</v>
      </c>
      <c r="I91" s="167"/>
      <c r="L91" s="165"/>
      <c r="M91" s="168"/>
      <c r="T91" s="169"/>
      <c r="AT91" s="166" t="s">
        <v>387</v>
      </c>
      <c r="AU91" s="166" t="s">
        <v>81</v>
      </c>
      <c r="AV91" s="12" t="s">
        <v>81</v>
      </c>
      <c r="AW91" s="12" t="s">
        <v>33</v>
      </c>
      <c r="AX91" s="12" t="s">
        <v>71</v>
      </c>
      <c r="AY91" s="166" t="s">
        <v>293</v>
      </c>
    </row>
    <row r="92" spans="2:65" s="12" customFormat="1" ht="22.5">
      <c r="B92" s="165"/>
      <c r="D92" s="157" t="s">
        <v>387</v>
      </c>
      <c r="E92" s="166" t="s">
        <v>3</v>
      </c>
      <c r="F92" s="366" t="s">
        <v>9801</v>
      </c>
      <c r="H92" s="367">
        <v>204.55</v>
      </c>
      <c r="I92" s="167"/>
      <c r="L92" s="165"/>
      <c r="M92" s="168"/>
      <c r="T92" s="169"/>
      <c r="AT92" s="166" t="s">
        <v>387</v>
      </c>
      <c r="AU92" s="166" t="s">
        <v>81</v>
      </c>
      <c r="AV92" s="12" t="s">
        <v>81</v>
      </c>
      <c r="AW92" s="12" t="s">
        <v>33</v>
      </c>
      <c r="AX92" s="12" t="s">
        <v>71</v>
      </c>
      <c r="AY92" s="166" t="s">
        <v>293</v>
      </c>
    </row>
    <row r="93" spans="2:65" s="14" customFormat="1">
      <c r="B93" s="175"/>
      <c r="D93" s="157" t="s">
        <v>387</v>
      </c>
      <c r="E93" s="176" t="s">
        <v>3</v>
      </c>
      <c r="F93" s="370" t="s">
        <v>9802</v>
      </c>
      <c r="H93" s="371">
        <v>1561.2</v>
      </c>
      <c r="I93" s="177"/>
      <c r="L93" s="175"/>
      <c r="M93" s="178"/>
      <c r="T93" s="179"/>
      <c r="AT93" s="176" t="s">
        <v>387</v>
      </c>
      <c r="AU93" s="176" t="s">
        <v>81</v>
      </c>
      <c r="AV93" s="14" t="s">
        <v>292</v>
      </c>
      <c r="AW93" s="14" t="s">
        <v>33</v>
      </c>
      <c r="AX93" s="14" t="s">
        <v>71</v>
      </c>
      <c r="AY93" s="176" t="s">
        <v>293</v>
      </c>
    </row>
    <row r="94" spans="2:65" s="12" customFormat="1" ht="22.5">
      <c r="B94" s="165"/>
      <c r="D94" s="157" t="s">
        <v>387</v>
      </c>
      <c r="E94" s="166" t="s">
        <v>3</v>
      </c>
      <c r="F94" s="366" t="s">
        <v>9803</v>
      </c>
      <c r="H94" s="367">
        <v>287.5</v>
      </c>
      <c r="I94" s="167"/>
      <c r="L94" s="165"/>
      <c r="M94" s="168"/>
      <c r="T94" s="169"/>
      <c r="AT94" s="166" t="s">
        <v>387</v>
      </c>
      <c r="AU94" s="166" t="s">
        <v>81</v>
      </c>
      <c r="AV94" s="12" t="s">
        <v>81</v>
      </c>
      <c r="AW94" s="12" t="s">
        <v>33</v>
      </c>
      <c r="AX94" s="12" t="s">
        <v>71</v>
      </c>
      <c r="AY94" s="166" t="s">
        <v>293</v>
      </c>
    </row>
    <row r="95" spans="2:65" s="14" customFormat="1">
      <c r="B95" s="175"/>
      <c r="D95" s="157" t="s">
        <v>387</v>
      </c>
      <c r="E95" s="176" t="s">
        <v>3</v>
      </c>
      <c r="F95" s="370" t="s">
        <v>9804</v>
      </c>
      <c r="H95" s="371">
        <v>287.5</v>
      </c>
      <c r="I95" s="177"/>
      <c r="L95" s="175"/>
      <c r="M95" s="178"/>
      <c r="T95" s="179"/>
      <c r="AT95" s="176" t="s">
        <v>387</v>
      </c>
      <c r="AU95" s="176" t="s">
        <v>81</v>
      </c>
      <c r="AV95" s="14" t="s">
        <v>292</v>
      </c>
      <c r="AW95" s="14" t="s">
        <v>33</v>
      </c>
      <c r="AX95" s="14" t="s">
        <v>79</v>
      </c>
      <c r="AY95" s="176" t="s">
        <v>293</v>
      </c>
    </row>
    <row r="96" spans="2:65" s="1" customFormat="1" ht="24.2" customHeight="1">
      <c r="B96" s="132"/>
      <c r="C96" s="358" t="s">
        <v>81</v>
      </c>
      <c r="D96" s="358" t="s">
        <v>309</v>
      </c>
      <c r="E96" s="359" t="s">
        <v>9805</v>
      </c>
      <c r="F96" s="360" t="s">
        <v>9806</v>
      </c>
      <c r="G96" s="361" t="s">
        <v>397</v>
      </c>
      <c r="H96" s="362">
        <v>8.73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9807</v>
      </c>
    </row>
    <row r="97" spans="2:65" s="1" customFormat="1">
      <c r="B97" s="33"/>
      <c r="D97" s="162" t="s">
        <v>385</v>
      </c>
      <c r="F97" s="365" t="s">
        <v>9808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2" customFormat="1">
      <c r="B98" s="165"/>
      <c r="D98" s="157" t="s">
        <v>387</v>
      </c>
      <c r="E98" s="166" t="s">
        <v>3</v>
      </c>
      <c r="F98" s="366" t="s">
        <v>9809</v>
      </c>
      <c r="H98" s="367">
        <v>6.75</v>
      </c>
      <c r="I98" s="167"/>
      <c r="L98" s="165"/>
      <c r="M98" s="168"/>
      <c r="T98" s="169"/>
      <c r="AT98" s="166" t="s">
        <v>387</v>
      </c>
      <c r="AU98" s="166" t="s">
        <v>81</v>
      </c>
      <c r="AV98" s="12" t="s">
        <v>81</v>
      </c>
      <c r="AW98" s="12" t="s">
        <v>33</v>
      </c>
      <c r="AX98" s="12" t="s">
        <v>71</v>
      </c>
      <c r="AY98" s="166" t="s">
        <v>293</v>
      </c>
    </row>
    <row r="99" spans="2:65" s="12" customFormat="1">
      <c r="B99" s="165"/>
      <c r="D99" s="157" t="s">
        <v>387</v>
      </c>
      <c r="E99" s="166" t="s">
        <v>3</v>
      </c>
      <c r="F99" s="366" t="s">
        <v>9810</v>
      </c>
      <c r="H99" s="367">
        <v>1.98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71</v>
      </c>
      <c r="AY99" s="166" t="s">
        <v>293</v>
      </c>
    </row>
    <row r="100" spans="2:65" s="14" customFormat="1">
      <c r="B100" s="175"/>
      <c r="D100" s="157" t="s">
        <v>387</v>
      </c>
      <c r="E100" s="176" t="s">
        <v>3</v>
      </c>
      <c r="F100" s="370" t="s">
        <v>9811</v>
      </c>
      <c r="H100" s="371">
        <v>8.73</v>
      </c>
      <c r="I100" s="177"/>
      <c r="L100" s="175"/>
      <c r="M100" s="178"/>
      <c r="T100" s="179"/>
      <c r="AT100" s="176" t="s">
        <v>387</v>
      </c>
      <c r="AU100" s="176" t="s">
        <v>81</v>
      </c>
      <c r="AV100" s="14" t="s">
        <v>292</v>
      </c>
      <c r="AW100" s="14" t="s">
        <v>33</v>
      </c>
      <c r="AX100" s="14" t="s">
        <v>79</v>
      </c>
      <c r="AY100" s="176" t="s">
        <v>293</v>
      </c>
    </row>
    <row r="101" spans="2:65" s="1" customFormat="1" ht="62.65" customHeight="1">
      <c r="B101" s="132"/>
      <c r="C101" s="358" t="s">
        <v>292</v>
      </c>
      <c r="D101" s="358" t="s">
        <v>309</v>
      </c>
      <c r="E101" s="359" t="s">
        <v>408</v>
      </c>
      <c r="F101" s="360" t="s">
        <v>409</v>
      </c>
      <c r="G101" s="361" t="s">
        <v>397</v>
      </c>
      <c r="H101" s="362">
        <v>10.71</v>
      </c>
      <c r="I101" s="148"/>
      <c r="J101" s="149">
        <f>ROUND(I101*H101,2)</f>
        <v>0</v>
      </c>
      <c r="K101" s="145" t="s">
        <v>383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</v>
      </c>
      <c r="R101" s="139">
        <f>Q101*H101</f>
        <v>0</v>
      </c>
      <c r="S101" s="139">
        <v>0</v>
      </c>
      <c r="T101" s="140">
        <f>S101*H101</f>
        <v>0</v>
      </c>
      <c r="AR101" s="141" t="s">
        <v>308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308</v>
      </c>
      <c r="BM101" s="141" t="s">
        <v>9812</v>
      </c>
    </row>
    <row r="102" spans="2:65" s="1" customFormat="1">
      <c r="B102" s="33"/>
      <c r="D102" s="162" t="s">
        <v>385</v>
      </c>
      <c r="F102" s="365" t="s">
        <v>411</v>
      </c>
      <c r="I102" s="159"/>
      <c r="L102" s="33"/>
      <c r="M102" s="164"/>
      <c r="T102" s="54"/>
      <c r="AT102" s="18" t="s">
        <v>385</v>
      </c>
      <c r="AU102" s="18" t="s">
        <v>81</v>
      </c>
    </row>
    <row r="103" spans="2:65" s="12" customFormat="1">
      <c r="B103" s="165"/>
      <c r="D103" s="157" t="s">
        <v>387</v>
      </c>
      <c r="E103" s="166" t="s">
        <v>3</v>
      </c>
      <c r="F103" s="366" t="s">
        <v>9813</v>
      </c>
      <c r="H103" s="367">
        <v>8.73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71</v>
      </c>
      <c r="AY103" s="166" t="s">
        <v>293</v>
      </c>
    </row>
    <row r="104" spans="2:65" s="12" customFormat="1">
      <c r="B104" s="165"/>
      <c r="D104" s="157" t="s">
        <v>387</v>
      </c>
      <c r="E104" s="166" t="s">
        <v>3</v>
      </c>
      <c r="F104" s="366" t="s">
        <v>9814</v>
      </c>
      <c r="H104" s="367">
        <v>1.98</v>
      </c>
      <c r="I104" s="167"/>
      <c r="L104" s="165"/>
      <c r="M104" s="168"/>
      <c r="T104" s="169"/>
      <c r="AT104" s="166" t="s">
        <v>387</v>
      </c>
      <c r="AU104" s="166" t="s">
        <v>81</v>
      </c>
      <c r="AV104" s="12" t="s">
        <v>81</v>
      </c>
      <c r="AW104" s="12" t="s">
        <v>33</v>
      </c>
      <c r="AX104" s="12" t="s">
        <v>71</v>
      </c>
      <c r="AY104" s="166" t="s">
        <v>293</v>
      </c>
    </row>
    <row r="105" spans="2:65" s="13" customFormat="1">
      <c r="B105" s="170"/>
      <c r="D105" s="157" t="s">
        <v>387</v>
      </c>
      <c r="E105" s="171" t="s">
        <v>3</v>
      </c>
      <c r="F105" s="368" t="s">
        <v>407</v>
      </c>
      <c r="H105" s="369">
        <v>10.71</v>
      </c>
      <c r="I105" s="172"/>
      <c r="L105" s="170"/>
      <c r="M105" s="173"/>
      <c r="T105" s="174"/>
      <c r="AT105" s="171" t="s">
        <v>387</v>
      </c>
      <c r="AU105" s="171" t="s">
        <v>81</v>
      </c>
      <c r="AV105" s="13" t="s">
        <v>308</v>
      </c>
      <c r="AW105" s="13" t="s">
        <v>33</v>
      </c>
      <c r="AX105" s="13" t="s">
        <v>79</v>
      </c>
      <c r="AY105" s="171" t="s">
        <v>293</v>
      </c>
    </row>
    <row r="106" spans="2:65" s="1" customFormat="1" ht="44.25" customHeight="1">
      <c r="B106" s="132"/>
      <c r="C106" s="358" t="s">
        <v>308</v>
      </c>
      <c r="D106" s="358" t="s">
        <v>309</v>
      </c>
      <c r="E106" s="359" t="s">
        <v>420</v>
      </c>
      <c r="F106" s="360" t="s">
        <v>421</v>
      </c>
      <c r="G106" s="361" t="s">
        <v>397</v>
      </c>
      <c r="H106" s="362">
        <v>1.98</v>
      </c>
      <c r="I106" s="148"/>
      <c r="J106" s="149">
        <f>ROUND(I106*H106,2)</f>
        <v>0</v>
      </c>
      <c r="K106" s="145" t="s">
        <v>383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9815</v>
      </c>
    </row>
    <row r="107" spans="2:65" s="1" customFormat="1">
      <c r="B107" s="33"/>
      <c r="D107" s="162" t="s">
        <v>385</v>
      </c>
      <c r="F107" s="365" t="s">
        <v>423</v>
      </c>
      <c r="I107" s="159"/>
      <c r="L107" s="33"/>
      <c r="M107" s="164"/>
      <c r="T107" s="54"/>
      <c r="AT107" s="18" t="s">
        <v>385</v>
      </c>
      <c r="AU107" s="18" t="s">
        <v>81</v>
      </c>
    </row>
    <row r="108" spans="2:65" s="12" customFormat="1" ht="22.5">
      <c r="B108" s="165"/>
      <c r="D108" s="157" t="s">
        <v>387</v>
      </c>
      <c r="E108" s="166" t="s">
        <v>3</v>
      </c>
      <c r="F108" s="366" t="s">
        <v>9816</v>
      </c>
      <c r="H108" s="367">
        <v>1.98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79</v>
      </c>
      <c r="AY108" s="166" t="s">
        <v>293</v>
      </c>
    </row>
    <row r="109" spans="2:65" s="1" customFormat="1" ht="44.25" customHeight="1">
      <c r="B109" s="132"/>
      <c r="C109" s="358" t="s">
        <v>313</v>
      </c>
      <c r="D109" s="358" t="s">
        <v>309</v>
      </c>
      <c r="E109" s="359" t="s">
        <v>429</v>
      </c>
      <c r="F109" s="360" t="s">
        <v>430</v>
      </c>
      <c r="G109" s="361" t="s">
        <v>431</v>
      </c>
      <c r="H109" s="362">
        <v>5.0629999999999997</v>
      </c>
      <c r="I109" s="148"/>
      <c r="J109" s="149">
        <f>ROUND(I109*H109,2)</f>
        <v>0</v>
      </c>
      <c r="K109" s="145" t="s">
        <v>383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308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9817</v>
      </c>
    </row>
    <row r="110" spans="2:65" s="1" customFormat="1">
      <c r="B110" s="33"/>
      <c r="D110" s="162" t="s">
        <v>385</v>
      </c>
      <c r="F110" s="365" t="s">
        <v>433</v>
      </c>
      <c r="I110" s="159"/>
      <c r="L110" s="33"/>
      <c r="M110" s="164"/>
      <c r="T110" s="54"/>
      <c r="AT110" s="18" t="s">
        <v>385</v>
      </c>
      <c r="AU110" s="18" t="s">
        <v>81</v>
      </c>
    </row>
    <row r="111" spans="2:65" s="12" customFormat="1">
      <c r="B111" s="165"/>
      <c r="D111" s="157" t="s">
        <v>387</v>
      </c>
      <c r="E111" s="166" t="s">
        <v>3</v>
      </c>
      <c r="F111" s="366" t="s">
        <v>9818</v>
      </c>
      <c r="H111" s="367">
        <v>8.73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71</v>
      </c>
      <c r="AY111" s="166" t="s">
        <v>293</v>
      </c>
    </row>
    <row r="112" spans="2:65" s="12" customFormat="1">
      <c r="B112" s="165"/>
      <c r="D112" s="157" t="s">
        <v>387</v>
      </c>
      <c r="E112" s="166" t="s">
        <v>3</v>
      </c>
      <c r="F112" s="366" t="s">
        <v>9819</v>
      </c>
      <c r="H112" s="367">
        <v>-1.98</v>
      </c>
      <c r="I112" s="167"/>
      <c r="L112" s="165"/>
      <c r="M112" s="168"/>
      <c r="T112" s="169"/>
      <c r="AT112" s="166" t="s">
        <v>387</v>
      </c>
      <c r="AU112" s="166" t="s">
        <v>81</v>
      </c>
      <c r="AV112" s="12" t="s">
        <v>81</v>
      </c>
      <c r="AW112" s="12" t="s">
        <v>33</v>
      </c>
      <c r="AX112" s="12" t="s">
        <v>71</v>
      </c>
      <c r="AY112" s="166" t="s">
        <v>293</v>
      </c>
    </row>
    <row r="113" spans="2:65" s="14" customFormat="1">
      <c r="B113" s="175"/>
      <c r="D113" s="157" t="s">
        <v>387</v>
      </c>
      <c r="E113" s="176" t="s">
        <v>3</v>
      </c>
      <c r="F113" s="370" t="s">
        <v>9820</v>
      </c>
      <c r="H113" s="371">
        <v>6.75</v>
      </c>
      <c r="I113" s="177"/>
      <c r="L113" s="175"/>
      <c r="M113" s="178"/>
      <c r="T113" s="179"/>
      <c r="AT113" s="176" t="s">
        <v>387</v>
      </c>
      <c r="AU113" s="176" t="s">
        <v>81</v>
      </c>
      <c r="AV113" s="14" t="s">
        <v>292</v>
      </c>
      <c r="AW113" s="14" t="s">
        <v>33</v>
      </c>
      <c r="AX113" s="14" t="s">
        <v>71</v>
      </c>
      <c r="AY113" s="176" t="s">
        <v>293</v>
      </c>
    </row>
    <row r="114" spans="2:65" s="12" customFormat="1" ht="22.5">
      <c r="B114" s="165"/>
      <c r="D114" s="157" t="s">
        <v>387</v>
      </c>
      <c r="E114" s="166" t="s">
        <v>3</v>
      </c>
      <c r="F114" s="366" t="s">
        <v>9821</v>
      </c>
      <c r="H114" s="367">
        <v>5.0629999999999997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79</v>
      </c>
      <c r="AY114" s="166" t="s">
        <v>293</v>
      </c>
    </row>
    <row r="115" spans="2:65" s="1" customFormat="1" ht="44.25" customHeight="1">
      <c r="B115" s="132"/>
      <c r="C115" s="358" t="s">
        <v>317</v>
      </c>
      <c r="D115" s="358" t="s">
        <v>309</v>
      </c>
      <c r="E115" s="359" t="s">
        <v>439</v>
      </c>
      <c r="F115" s="360" t="s">
        <v>440</v>
      </c>
      <c r="G115" s="361" t="s">
        <v>431</v>
      </c>
      <c r="H115" s="362">
        <v>5.0629999999999997</v>
      </c>
      <c r="I115" s="148"/>
      <c r="J115" s="149">
        <f>ROUND(I115*H115,2)</f>
        <v>0</v>
      </c>
      <c r="K115" s="145" t="s">
        <v>383</v>
      </c>
      <c r="L115" s="33"/>
      <c r="M115" s="150" t="s">
        <v>3</v>
      </c>
      <c r="N115" s="151" t="s">
        <v>42</v>
      </c>
      <c r="P115" s="139">
        <f>O115*H115</f>
        <v>0</v>
      </c>
      <c r="Q115" s="139">
        <v>0</v>
      </c>
      <c r="R115" s="139">
        <f>Q115*H115</f>
        <v>0</v>
      </c>
      <c r="S115" s="139">
        <v>0</v>
      </c>
      <c r="T115" s="140">
        <f>S115*H115</f>
        <v>0</v>
      </c>
      <c r="AR115" s="141" t="s">
        <v>308</v>
      </c>
      <c r="AT115" s="141" t="s">
        <v>309</v>
      </c>
      <c r="AU115" s="141" t="s">
        <v>81</v>
      </c>
      <c r="AY115" s="18" t="s">
        <v>293</v>
      </c>
      <c r="BE115" s="142">
        <f>IF(N115="základní",J115,0)</f>
        <v>0</v>
      </c>
      <c r="BF115" s="142">
        <f>IF(N115="snížená",J115,0)</f>
        <v>0</v>
      </c>
      <c r="BG115" s="142">
        <f>IF(N115="zákl. přenesená",J115,0)</f>
        <v>0</v>
      </c>
      <c r="BH115" s="142">
        <f>IF(N115="sníž. přenesená",J115,0)</f>
        <v>0</v>
      </c>
      <c r="BI115" s="142">
        <f>IF(N115="nulová",J115,0)</f>
        <v>0</v>
      </c>
      <c r="BJ115" s="18" t="s">
        <v>79</v>
      </c>
      <c r="BK115" s="142">
        <f>ROUND(I115*H115,2)</f>
        <v>0</v>
      </c>
      <c r="BL115" s="18" t="s">
        <v>308</v>
      </c>
      <c r="BM115" s="141" t="s">
        <v>9822</v>
      </c>
    </row>
    <row r="116" spans="2:65" s="1" customFormat="1">
      <c r="B116" s="33"/>
      <c r="D116" s="162" t="s">
        <v>385</v>
      </c>
      <c r="F116" s="365" t="s">
        <v>442</v>
      </c>
      <c r="I116" s="159"/>
      <c r="L116" s="33"/>
      <c r="M116" s="164"/>
      <c r="T116" s="54"/>
      <c r="AT116" s="18" t="s">
        <v>385</v>
      </c>
      <c r="AU116" s="18" t="s">
        <v>81</v>
      </c>
    </row>
    <row r="117" spans="2:65" s="12" customFormat="1">
      <c r="B117" s="165"/>
      <c r="D117" s="157" t="s">
        <v>387</v>
      </c>
      <c r="E117" s="166" t="s">
        <v>3</v>
      </c>
      <c r="F117" s="366" t="s">
        <v>9818</v>
      </c>
      <c r="H117" s="367">
        <v>8.73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71</v>
      </c>
      <c r="AY117" s="166" t="s">
        <v>293</v>
      </c>
    </row>
    <row r="118" spans="2:65" s="12" customFormat="1">
      <c r="B118" s="165"/>
      <c r="D118" s="157" t="s">
        <v>387</v>
      </c>
      <c r="E118" s="166" t="s">
        <v>3</v>
      </c>
      <c r="F118" s="366" t="s">
        <v>9819</v>
      </c>
      <c r="H118" s="367">
        <v>-1.98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33</v>
      </c>
      <c r="AX118" s="12" t="s">
        <v>71</v>
      </c>
      <c r="AY118" s="166" t="s">
        <v>293</v>
      </c>
    </row>
    <row r="119" spans="2:65" s="14" customFormat="1">
      <c r="B119" s="175"/>
      <c r="D119" s="157" t="s">
        <v>387</v>
      </c>
      <c r="E119" s="176" t="s">
        <v>3</v>
      </c>
      <c r="F119" s="370" t="s">
        <v>9820</v>
      </c>
      <c r="H119" s="371">
        <v>6.75</v>
      </c>
      <c r="I119" s="177"/>
      <c r="L119" s="175"/>
      <c r="M119" s="178"/>
      <c r="T119" s="179"/>
      <c r="AT119" s="176" t="s">
        <v>387</v>
      </c>
      <c r="AU119" s="176" t="s">
        <v>81</v>
      </c>
      <c r="AV119" s="14" t="s">
        <v>292</v>
      </c>
      <c r="AW119" s="14" t="s">
        <v>33</v>
      </c>
      <c r="AX119" s="14" t="s">
        <v>71</v>
      </c>
      <c r="AY119" s="176" t="s">
        <v>293</v>
      </c>
    </row>
    <row r="120" spans="2:65" s="12" customFormat="1" ht="22.5">
      <c r="B120" s="165"/>
      <c r="D120" s="157" t="s">
        <v>387</v>
      </c>
      <c r="E120" s="166" t="s">
        <v>3</v>
      </c>
      <c r="F120" s="366" t="s">
        <v>9821</v>
      </c>
      <c r="H120" s="367">
        <v>5.0629999999999997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79</v>
      </c>
      <c r="AY120" s="166" t="s">
        <v>293</v>
      </c>
    </row>
    <row r="121" spans="2:65" s="1" customFormat="1" ht="37.9" customHeight="1">
      <c r="B121" s="132"/>
      <c r="C121" s="358" t="s">
        <v>321</v>
      </c>
      <c r="D121" s="358" t="s">
        <v>309</v>
      </c>
      <c r="E121" s="359" t="s">
        <v>444</v>
      </c>
      <c r="F121" s="360" t="s">
        <v>445</v>
      </c>
      <c r="G121" s="361" t="s">
        <v>397</v>
      </c>
      <c r="H121" s="362">
        <v>6.75</v>
      </c>
      <c r="I121" s="148"/>
      <c r="J121" s="149">
        <f>ROUND(I121*H121,2)</f>
        <v>0</v>
      </c>
      <c r="K121" s="145" t="s">
        <v>383</v>
      </c>
      <c r="L121" s="33"/>
      <c r="M121" s="150" t="s">
        <v>3</v>
      </c>
      <c r="N121" s="151" t="s">
        <v>42</v>
      </c>
      <c r="P121" s="139">
        <f>O121*H121</f>
        <v>0</v>
      </c>
      <c r="Q121" s="139">
        <v>0</v>
      </c>
      <c r="R121" s="139">
        <f>Q121*H121</f>
        <v>0</v>
      </c>
      <c r="S121" s="139">
        <v>0</v>
      </c>
      <c r="T121" s="140">
        <f>S121*H121</f>
        <v>0</v>
      </c>
      <c r="AR121" s="141" t="s">
        <v>308</v>
      </c>
      <c r="AT121" s="141" t="s">
        <v>309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308</v>
      </c>
      <c r="BM121" s="141" t="s">
        <v>9823</v>
      </c>
    </row>
    <row r="122" spans="2:65" s="1" customFormat="1">
      <c r="B122" s="33"/>
      <c r="D122" s="162" t="s">
        <v>385</v>
      </c>
      <c r="F122" s="365" t="s">
        <v>447</v>
      </c>
      <c r="I122" s="159"/>
      <c r="L122" s="33"/>
      <c r="M122" s="164"/>
      <c r="T122" s="54"/>
      <c r="AT122" s="18" t="s">
        <v>385</v>
      </c>
      <c r="AU122" s="18" t="s">
        <v>81</v>
      </c>
    </row>
    <row r="123" spans="2:65" s="12" customFormat="1">
      <c r="B123" s="165"/>
      <c r="D123" s="157" t="s">
        <v>387</v>
      </c>
      <c r="E123" s="166" t="s">
        <v>3</v>
      </c>
      <c r="F123" s="366" t="s">
        <v>9818</v>
      </c>
      <c r="H123" s="367">
        <v>8.73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71</v>
      </c>
      <c r="AY123" s="166" t="s">
        <v>293</v>
      </c>
    </row>
    <row r="124" spans="2:65" s="12" customFormat="1">
      <c r="B124" s="165"/>
      <c r="D124" s="157" t="s">
        <v>387</v>
      </c>
      <c r="E124" s="166" t="s">
        <v>3</v>
      </c>
      <c r="F124" s="366" t="s">
        <v>9819</v>
      </c>
      <c r="H124" s="367">
        <v>-1.98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71</v>
      </c>
      <c r="AY124" s="166" t="s">
        <v>293</v>
      </c>
    </row>
    <row r="125" spans="2:65" s="13" customFormat="1">
      <c r="B125" s="170"/>
      <c r="D125" s="157" t="s">
        <v>387</v>
      </c>
      <c r="E125" s="171" t="s">
        <v>3</v>
      </c>
      <c r="F125" s="368" t="s">
        <v>407</v>
      </c>
      <c r="H125" s="369">
        <v>6.75</v>
      </c>
      <c r="I125" s="172"/>
      <c r="L125" s="170"/>
      <c r="M125" s="173"/>
      <c r="T125" s="174"/>
      <c r="AT125" s="171" t="s">
        <v>387</v>
      </c>
      <c r="AU125" s="171" t="s">
        <v>81</v>
      </c>
      <c r="AV125" s="13" t="s">
        <v>308</v>
      </c>
      <c r="AW125" s="13" t="s">
        <v>33</v>
      </c>
      <c r="AX125" s="13" t="s">
        <v>79</v>
      </c>
      <c r="AY125" s="171" t="s">
        <v>293</v>
      </c>
    </row>
    <row r="126" spans="2:65" s="1" customFormat="1" ht="44.25" customHeight="1">
      <c r="B126" s="132"/>
      <c r="C126" s="358" t="s">
        <v>325</v>
      </c>
      <c r="D126" s="358" t="s">
        <v>309</v>
      </c>
      <c r="E126" s="359" t="s">
        <v>3180</v>
      </c>
      <c r="F126" s="360" t="s">
        <v>3181</v>
      </c>
      <c r="G126" s="361" t="s">
        <v>397</v>
      </c>
      <c r="H126" s="362">
        <v>1.98</v>
      </c>
      <c r="I126" s="148"/>
      <c r="J126" s="149">
        <f>ROUND(I126*H126,2)</f>
        <v>0</v>
      </c>
      <c r="K126" s="145" t="s">
        <v>383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0</v>
      </c>
      <c r="R126" s="139">
        <f>Q126*H126</f>
        <v>0</v>
      </c>
      <c r="S126" s="139">
        <v>0</v>
      </c>
      <c r="T126" s="140">
        <f>S126*H126</f>
        <v>0</v>
      </c>
      <c r="AR126" s="141" t="s">
        <v>308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308</v>
      </c>
      <c r="BM126" s="141" t="s">
        <v>9824</v>
      </c>
    </row>
    <row r="127" spans="2:65" s="1" customFormat="1">
      <c r="B127" s="33"/>
      <c r="D127" s="162" t="s">
        <v>385</v>
      </c>
      <c r="F127" s="365" t="s">
        <v>3183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2" customFormat="1" ht="22.5">
      <c r="B128" s="165"/>
      <c r="D128" s="157" t="s">
        <v>387</v>
      </c>
      <c r="E128" s="166" t="s">
        <v>3</v>
      </c>
      <c r="F128" s="366" t="s">
        <v>9816</v>
      </c>
      <c r="H128" s="367">
        <v>1.98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79</v>
      </c>
      <c r="AY128" s="166" t="s">
        <v>293</v>
      </c>
    </row>
    <row r="129" spans="2:65" s="11" customFormat="1" ht="22.9" customHeight="1">
      <c r="B129" s="120"/>
      <c r="D129" s="121" t="s">
        <v>70</v>
      </c>
      <c r="E129" s="130" t="s">
        <v>81</v>
      </c>
      <c r="F129" s="130" t="s">
        <v>448</v>
      </c>
      <c r="I129" s="123"/>
      <c r="J129" s="131">
        <f>BK129</f>
        <v>0</v>
      </c>
      <c r="L129" s="120"/>
      <c r="M129" s="125"/>
      <c r="P129" s="126">
        <f>SUM(P130:P141)</f>
        <v>0</v>
      </c>
      <c r="R129" s="126">
        <f>SUM(R130:R141)</f>
        <v>17.907142499999999</v>
      </c>
      <c r="T129" s="127">
        <f>SUM(T130:T141)</f>
        <v>0</v>
      </c>
      <c r="AR129" s="121" t="s">
        <v>79</v>
      </c>
      <c r="AT129" s="128" t="s">
        <v>70</v>
      </c>
      <c r="AU129" s="128" t="s">
        <v>79</v>
      </c>
      <c r="AY129" s="121" t="s">
        <v>293</v>
      </c>
      <c r="BK129" s="129">
        <f>SUM(BK130:BK141)</f>
        <v>0</v>
      </c>
    </row>
    <row r="130" spans="2:65" s="1" customFormat="1" ht="37.9" customHeight="1">
      <c r="B130" s="132"/>
      <c r="C130" s="358" t="s">
        <v>329</v>
      </c>
      <c r="D130" s="358" t="s">
        <v>309</v>
      </c>
      <c r="E130" s="359" t="s">
        <v>4634</v>
      </c>
      <c r="F130" s="360" t="s">
        <v>4635</v>
      </c>
      <c r="G130" s="361" t="s">
        <v>397</v>
      </c>
      <c r="H130" s="362">
        <v>0.45</v>
      </c>
      <c r="I130" s="148"/>
      <c r="J130" s="149">
        <f>ROUND(I130*H130,2)</f>
        <v>0</v>
      </c>
      <c r="K130" s="145" t="s">
        <v>383</v>
      </c>
      <c r="L130" s="33"/>
      <c r="M130" s="150" t="s">
        <v>3</v>
      </c>
      <c r="N130" s="151" t="s">
        <v>42</v>
      </c>
      <c r="P130" s="139">
        <f>O130*H130</f>
        <v>0</v>
      </c>
      <c r="Q130" s="139">
        <v>2.16</v>
      </c>
      <c r="R130" s="139">
        <f>Q130*H130</f>
        <v>0.97200000000000009</v>
      </c>
      <c r="S130" s="139">
        <v>0</v>
      </c>
      <c r="T130" s="140">
        <f>S130*H130</f>
        <v>0</v>
      </c>
      <c r="AR130" s="141" t="s">
        <v>308</v>
      </c>
      <c r="AT130" s="141" t="s">
        <v>309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308</v>
      </c>
      <c r="BM130" s="141" t="s">
        <v>9825</v>
      </c>
    </row>
    <row r="131" spans="2:65" s="1" customFormat="1">
      <c r="B131" s="33"/>
      <c r="D131" s="162" t="s">
        <v>385</v>
      </c>
      <c r="F131" s="365" t="s">
        <v>4637</v>
      </c>
      <c r="I131" s="159"/>
      <c r="L131" s="33"/>
      <c r="M131" s="164"/>
      <c r="T131" s="54"/>
      <c r="AT131" s="18" t="s">
        <v>385</v>
      </c>
      <c r="AU131" s="18" t="s">
        <v>81</v>
      </c>
    </row>
    <row r="132" spans="2:65" s="12" customFormat="1">
      <c r="B132" s="165"/>
      <c r="D132" s="157" t="s">
        <v>387</v>
      </c>
      <c r="E132" s="166" t="s">
        <v>3</v>
      </c>
      <c r="F132" s="366" t="s">
        <v>9826</v>
      </c>
      <c r="H132" s="367">
        <v>0.45</v>
      </c>
      <c r="I132" s="167"/>
      <c r="L132" s="165"/>
      <c r="M132" s="168"/>
      <c r="T132" s="169"/>
      <c r="AT132" s="166" t="s">
        <v>387</v>
      </c>
      <c r="AU132" s="166" t="s">
        <v>81</v>
      </c>
      <c r="AV132" s="12" t="s">
        <v>81</v>
      </c>
      <c r="AW132" s="12" t="s">
        <v>33</v>
      </c>
      <c r="AX132" s="12" t="s">
        <v>79</v>
      </c>
      <c r="AY132" s="166" t="s">
        <v>293</v>
      </c>
    </row>
    <row r="133" spans="2:65" s="1" customFormat="1" ht="24.2" customHeight="1">
      <c r="B133" s="132"/>
      <c r="C133" s="358" t="s">
        <v>438</v>
      </c>
      <c r="D133" s="358" t="s">
        <v>309</v>
      </c>
      <c r="E133" s="359" t="s">
        <v>9827</v>
      </c>
      <c r="F133" s="360" t="s">
        <v>9828</v>
      </c>
      <c r="G133" s="361" t="s">
        <v>397</v>
      </c>
      <c r="H133" s="362">
        <v>6.75</v>
      </c>
      <c r="I133" s="148"/>
      <c r="J133" s="149">
        <f>ROUND(I133*H133,2)</f>
        <v>0</v>
      </c>
      <c r="K133" s="145" t="s">
        <v>383</v>
      </c>
      <c r="L133" s="33"/>
      <c r="M133" s="150" t="s">
        <v>3</v>
      </c>
      <c r="N133" s="151" t="s">
        <v>42</v>
      </c>
      <c r="P133" s="139">
        <f>O133*H133</f>
        <v>0</v>
      </c>
      <c r="Q133" s="139">
        <v>2.5018699999999998</v>
      </c>
      <c r="R133" s="139">
        <f>Q133*H133</f>
        <v>16.887622499999999</v>
      </c>
      <c r="S133" s="139">
        <v>0</v>
      </c>
      <c r="T133" s="140">
        <f>S133*H133</f>
        <v>0</v>
      </c>
      <c r="AR133" s="141" t="s">
        <v>308</v>
      </c>
      <c r="AT133" s="141" t="s">
        <v>309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308</v>
      </c>
      <c r="BM133" s="141" t="s">
        <v>9829</v>
      </c>
    </row>
    <row r="134" spans="2:65" s="1" customFormat="1">
      <c r="B134" s="33"/>
      <c r="D134" s="162" t="s">
        <v>385</v>
      </c>
      <c r="F134" s="365" t="s">
        <v>9830</v>
      </c>
      <c r="I134" s="159"/>
      <c r="L134" s="33"/>
      <c r="M134" s="164"/>
      <c r="T134" s="54"/>
      <c r="AT134" s="18" t="s">
        <v>385</v>
      </c>
      <c r="AU134" s="18" t="s">
        <v>81</v>
      </c>
    </row>
    <row r="135" spans="2:65" s="12" customFormat="1">
      <c r="B135" s="165"/>
      <c r="D135" s="157" t="s">
        <v>387</v>
      </c>
      <c r="E135" s="166" t="s">
        <v>3</v>
      </c>
      <c r="F135" s="366" t="s">
        <v>9831</v>
      </c>
      <c r="H135" s="367">
        <v>6.75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79</v>
      </c>
      <c r="AY135" s="166" t="s">
        <v>293</v>
      </c>
    </row>
    <row r="136" spans="2:65" s="1" customFormat="1" ht="16.5" customHeight="1">
      <c r="B136" s="132"/>
      <c r="C136" s="358" t="s">
        <v>443</v>
      </c>
      <c r="D136" s="358" t="s">
        <v>309</v>
      </c>
      <c r="E136" s="359" t="s">
        <v>4172</v>
      </c>
      <c r="F136" s="360" t="s">
        <v>4173</v>
      </c>
      <c r="G136" s="361" t="s">
        <v>493</v>
      </c>
      <c r="H136" s="362">
        <v>18</v>
      </c>
      <c r="I136" s="148"/>
      <c r="J136" s="149">
        <f>ROUND(I136*H136,2)</f>
        <v>0</v>
      </c>
      <c r="K136" s="145" t="s">
        <v>383</v>
      </c>
      <c r="L136" s="33"/>
      <c r="M136" s="150" t="s">
        <v>3</v>
      </c>
      <c r="N136" s="151" t="s">
        <v>42</v>
      </c>
      <c r="P136" s="139">
        <f>O136*H136</f>
        <v>0</v>
      </c>
      <c r="Q136" s="139">
        <v>2.64E-3</v>
      </c>
      <c r="R136" s="139">
        <f>Q136*H136</f>
        <v>4.752E-2</v>
      </c>
      <c r="S136" s="139">
        <v>0</v>
      </c>
      <c r="T136" s="140">
        <f>S136*H136</f>
        <v>0</v>
      </c>
      <c r="AR136" s="141" t="s">
        <v>308</v>
      </c>
      <c r="AT136" s="141" t="s">
        <v>309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308</v>
      </c>
      <c r="BM136" s="141" t="s">
        <v>9832</v>
      </c>
    </row>
    <row r="137" spans="2:65" s="1" customFormat="1">
      <c r="B137" s="33"/>
      <c r="D137" s="162" t="s">
        <v>385</v>
      </c>
      <c r="F137" s="365" t="s">
        <v>4175</v>
      </c>
      <c r="I137" s="159"/>
      <c r="L137" s="33"/>
      <c r="M137" s="164"/>
      <c r="T137" s="54"/>
      <c r="AT137" s="18" t="s">
        <v>385</v>
      </c>
      <c r="AU137" s="18" t="s">
        <v>81</v>
      </c>
    </row>
    <row r="138" spans="2:65" s="12" customFormat="1">
      <c r="B138" s="165"/>
      <c r="D138" s="157" t="s">
        <v>387</v>
      </c>
      <c r="E138" s="166" t="s">
        <v>3</v>
      </c>
      <c r="F138" s="366" t="s">
        <v>9833</v>
      </c>
      <c r="H138" s="367">
        <v>18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79</v>
      </c>
      <c r="AY138" s="166" t="s">
        <v>293</v>
      </c>
    </row>
    <row r="139" spans="2:65" s="1" customFormat="1" ht="16.5" customHeight="1">
      <c r="B139" s="132"/>
      <c r="C139" s="358" t="s">
        <v>9</v>
      </c>
      <c r="D139" s="358" t="s">
        <v>309</v>
      </c>
      <c r="E139" s="359" t="s">
        <v>4178</v>
      </c>
      <c r="F139" s="360" t="s">
        <v>4179</v>
      </c>
      <c r="G139" s="361" t="s">
        <v>493</v>
      </c>
      <c r="H139" s="362">
        <v>18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9834</v>
      </c>
    </row>
    <row r="140" spans="2:65" s="1" customFormat="1">
      <c r="B140" s="33"/>
      <c r="D140" s="162" t="s">
        <v>385</v>
      </c>
      <c r="F140" s="365" t="s">
        <v>4181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2" customFormat="1">
      <c r="B141" s="165"/>
      <c r="D141" s="157" t="s">
        <v>387</v>
      </c>
      <c r="E141" s="166" t="s">
        <v>3</v>
      </c>
      <c r="F141" s="366" t="s">
        <v>9833</v>
      </c>
      <c r="H141" s="367">
        <v>18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1" customFormat="1" ht="22.9" customHeight="1">
      <c r="B142" s="120"/>
      <c r="D142" s="121" t="s">
        <v>70</v>
      </c>
      <c r="E142" s="130" t="s">
        <v>292</v>
      </c>
      <c r="F142" s="130" t="s">
        <v>538</v>
      </c>
      <c r="I142" s="123"/>
      <c r="J142" s="131">
        <f>BK142</f>
        <v>0</v>
      </c>
      <c r="L142" s="120"/>
      <c r="M142" s="125"/>
      <c r="P142" s="126">
        <f>SUM(P143:P183)</f>
        <v>0</v>
      </c>
      <c r="R142" s="126">
        <f>SUM(R143:R183)</f>
        <v>111.9531576</v>
      </c>
      <c r="T142" s="127">
        <f>SUM(T143:T183)</f>
        <v>0</v>
      </c>
      <c r="AR142" s="121" t="s">
        <v>79</v>
      </c>
      <c r="AT142" s="128" t="s">
        <v>70</v>
      </c>
      <c r="AU142" s="128" t="s">
        <v>79</v>
      </c>
      <c r="AY142" s="121" t="s">
        <v>293</v>
      </c>
      <c r="BK142" s="129">
        <f>SUM(BK143:BK183)</f>
        <v>0</v>
      </c>
    </row>
    <row r="143" spans="2:65" s="1" customFormat="1" ht="44.25" customHeight="1">
      <c r="B143" s="132"/>
      <c r="C143" s="358" t="s">
        <v>455</v>
      </c>
      <c r="D143" s="358" t="s">
        <v>309</v>
      </c>
      <c r="E143" s="359" t="s">
        <v>9835</v>
      </c>
      <c r="F143" s="360" t="s">
        <v>9836</v>
      </c>
      <c r="G143" s="361" t="s">
        <v>298</v>
      </c>
      <c r="H143" s="362">
        <v>575</v>
      </c>
      <c r="I143" s="148"/>
      <c r="J143" s="149">
        <f>ROUND(I143*H143,2)</f>
        <v>0</v>
      </c>
      <c r="K143" s="145" t="s">
        <v>383</v>
      </c>
      <c r="L143" s="33"/>
      <c r="M143" s="150" t="s">
        <v>3</v>
      </c>
      <c r="N143" s="151" t="s">
        <v>42</v>
      </c>
      <c r="P143" s="139">
        <f>O143*H143</f>
        <v>0</v>
      </c>
      <c r="Q143" s="139">
        <v>0.17488999999999999</v>
      </c>
      <c r="R143" s="139">
        <f>Q143*H143</f>
        <v>100.56174999999999</v>
      </c>
      <c r="S143" s="139">
        <v>0</v>
      </c>
      <c r="T143" s="140">
        <f>S143*H143</f>
        <v>0</v>
      </c>
      <c r="AR143" s="141" t="s">
        <v>308</v>
      </c>
      <c r="AT143" s="141" t="s">
        <v>309</v>
      </c>
      <c r="AU143" s="141" t="s">
        <v>81</v>
      </c>
      <c r="AY143" s="18" t="s">
        <v>293</v>
      </c>
      <c r="BE143" s="142">
        <f>IF(N143="základní",J143,0)</f>
        <v>0</v>
      </c>
      <c r="BF143" s="142">
        <f>IF(N143="snížená",J143,0)</f>
        <v>0</v>
      </c>
      <c r="BG143" s="142">
        <f>IF(N143="zákl. přenesená",J143,0)</f>
        <v>0</v>
      </c>
      <c r="BH143" s="142">
        <f>IF(N143="sníž. přenesená",J143,0)</f>
        <v>0</v>
      </c>
      <c r="BI143" s="142">
        <f>IF(N143="nulová",J143,0)</f>
        <v>0</v>
      </c>
      <c r="BJ143" s="18" t="s">
        <v>79</v>
      </c>
      <c r="BK143" s="142">
        <f>ROUND(I143*H143,2)</f>
        <v>0</v>
      </c>
      <c r="BL143" s="18" t="s">
        <v>308</v>
      </c>
      <c r="BM143" s="141" t="s">
        <v>9837</v>
      </c>
    </row>
    <row r="144" spans="2:65" s="1" customFormat="1">
      <c r="B144" s="33"/>
      <c r="D144" s="162" t="s">
        <v>385</v>
      </c>
      <c r="F144" s="365" t="s">
        <v>9838</v>
      </c>
      <c r="I144" s="159"/>
      <c r="L144" s="33"/>
      <c r="M144" s="164"/>
      <c r="T144" s="54"/>
      <c r="AT144" s="18" t="s">
        <v>385</v>
      </c>
      <c r="AU144" s="18" t="s">
        <v>81</v>
      </c>
    </row>
    <row r="145" spans="2:65" s="12" customFormat="1">
      <c r="B145" s="165"/>
      <c r="D145" s="157" t="s">
        <v>387</v>
      </c>
      <c r="E145" s="166" t="s">
        <v>3</v>
      </c>
      <c r="F145" s="366" t="s">
        <v>9839</v>
      </c>
      <c r="H145" s="367">
        <v>525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71</v>
      </c>
      <c r="AY145" s="166" t="s">
        <v>293</v>
      </c>
    </row>
    <row r="146" spans="2:65" s="12" customFormat="1">
      <c r="B146" s="165"/>
      <c r="D146" s="157" t="s">
        <v>387</v>
      </c>
      <c r="E146" s="166" t="s">
        <v>3</v>
      </c>
      <c r="F146" s="366" t="s">
        <v>9840</v>
      </c>
      <c r="H146" s="367">
        <v>50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71</v>
      </c>
      <c r="AY146" s="166" t="s">
        <v>293</v>
      </c>
    </row>
    <row r="147" spans="2:65" s="14" customFormat="1">
      <c r="B147" s="175"/>
      <c r="D147" s="157" t="s">
        <v>387</v>
      </c>
      <c r="E147" s="176" t="s">
        <v>3</v>
      </c>
      <c r="F147" s="370" t="s">
        <v>9841</v>
      </c>
      <c r="H147" s="371">
        <v>575</v>
      </c>
      <c r="I147" s="177"/>
      <c r="L147" s="175"/>
      <c r="M147" s="178"/>
      <c r="T147" s="179"/>
      <c r="AT147" s="176" t="s">
        <v>387</v>
      </c>
      <c r="AU147" s="176" t="s">
        <v>81</v>
      </c>
      <c r="AV147" s="14" t="s">
        <v>292</v>
      </c>
      <c r="AW147" s="14" t="s">
        <v>33</v>
      </c>
      <c r="AX147" s="14" t="s">
        <v>79</v>
      </c>
      <c r="AY147" s="176" t="s">
        <v>293</v>
      </c>
    </row>
    <row r="148" spans="2:65" s="1" customFormat="1" ht="24.2" customHeight="1">
      <c r="B148" s="132"/>
      <c r="C148" s="353" t="s">
        <v>461</v>
      </c>
      <c r="D148" s="353" t="s">
        <v>290</v>
      </c>
      <c r="E148" s="354" t="s">
        <v>9842</v>
      </c>
      <c r="F148" s="355" t="s">
        <v>9843</v>
      </c>
      <c r="G148" s="356" t="s">
        <v>298</v>
      </c>
      <c r="H148" s="357">
        <v>525</v>
      </c>
      <c r="I148" s="134"/>
      <c r="J148" s="135">
        <f>ROUND(I148*H148,2)</f>
        <v>0</v>
      </c>
      <c r="K148" s="133" t="s">
        <v>383</v>
      </c>
      <c r="L148" s="136"/>
      <c r="M148" s="137" t="s">
        <v>3</v>
      </c>
      <c r="N148" s="138" t="s">
        <v>42</v>
      </c>
      <c r="P148" s="139">
        <f>O148*H148</f>
        <v>0</v>
      </c>
      <c r="Q148" s="139">
        <v>3.5000000000000001E-3</v>
      </c>
      <c r="R148" s="139">
        <f>Q148*H148</f>
        <v>1.8375000000000001</v>
      </c>
      <c r="S148" s="139">
        <v>0</v>
      </c>
      <c r="T148" s="140">
        <f>S148*H148</f>
        <v>0</v>
      </c>
      <c r="AR148" s="141" t="s">
        <v>325</v>
      </c>
      <c r="AT148" s="141" t="s">
        <v>290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9844</v>
      </c>
    </row>
    <row r="149" spans="2:65" s="12" customFormat="1">
      <c r="B149" s="165"/>
      <c r="D149" s="157" t="s">
        <v>387</v>
      </c>
      <c r="E149" s="166" t="s">
        <v>3</v>
      </c>
      <c r="F149" s="366" t="s">
        <v>9839</v>
      </c>
      <c r="H149" s="367">
        <v>525</v>
      </c>
      <c r="I149" s="167"/>
      <c r="L149" s="165"/>
      <c r="M149" s="168"/>
      <c r="T149" s="169"/>
      <c r="AT149" s="166" t="s">
        <v>387</v>
      </c>
      <c r="AU149" s="166" t="s">
        <v>81</v>
      </c>
      <c r="AV149" s="12" t="s">
        <v>81</v>
      </c>
      <c r="AW149" s="12" t="s">
        <v>33</v>
      </c>
      <c r="AX149" s="12" t="s">
        <v>71</v>
      </c>
      <c r="AY149" s="166" t="s">
        <v>293</v>
      </c>
    </row>
    <row r="150" spans="2:65" s="14" customFormat="1">
      <c r="B150" s="175"/>
      <c r="D150" s="157" t="s">
        <v>387</v>
      </c>
      <c r="E150" s="176" t="s">
        <v>3</v>
      </c>
      <c r="F150" s="370" t="s">
        <v>9841</v>
      </c>
      <c r="H150" s="371">
        <v>525</v>
      </c>
      <c r="I150" s="177"/>
      <c r="L150" s="175"/>
      <c r="M150" s="178"/>
      <c r="T150" s="179"/>
      <c r="AT150" s="176" t="s">
        <v>387</v>
      </c>
      <c r="AU150" s="176" t="s">
        <v>81</v>
      </c>
      <c r="AV150" s="14" t="s">
        <v>292</v>
      </c>
      <c r="AW150" s="14" t="s">
        <v>33</v>
      </c>
      <c r="AX150" s="14" t="s">
        <v>79</v>
      </c>
      <c r="AY150" s="176" t="s">
        <v>293</v>
      </c>
    </row>
    <row r="151" spans="2:65" s="1" customFormat="1" ht="37.9" customHeight="1">
      <c r="B151" s="132"/>
      <c r="C151" s="353" t="s">
        <v>467</v>
      </c>
      <c r="D151" s="353" t="s">
        <v>290</v>
      </c>
      <c r="E151" s="354" t="s">
        <v>9845</v>
      </c>
      <c r="F151" s="355" t="s">
        <v>9846</v>
      </c>
      <c r="G151" s="356" t="s">
        <v>298</v>
      </c>
      <c r="H151" s="357">
        <v>50</v>
      </c>
      <c r="I151" s="134"/>
      <c r="J151" s="135">
        <f>ROUND(I151*H151,2)</f>
        <v>0</v>
      </c>
      <c r="K151" s="133" t="s">
        <v>383</v>
      </c>
      <c r="L151" s="136"/>
      <c r="M151" s="137" t="s">
        <v>3</v>
      </c>
      <c r="N151" s="138" t="s">
        <v>42</v>
      </c>
      <c r="P151" s="139">
        <f>O151*H151</f>
        <v>0</v>
      </c>
      <c r="Q151" s="139">
        <v>2.7000000000000001E-3</v>
      </c>
      <c r="R151" s="139">
        <f>Q151*H151</f>
        <v>0.13500000000000001</v>
      </c>
      <c r="S151" s="139">
        <v>0</v>
      </c>
      <c r="T151" s="140">
        <f>S151*H151</f>
        <v>0</v>
      </c>
      <c r="AR151" s="141" t="s">
        <v>325</v>
      </c>
      <c r="AT151" s="141" t="s">
        <v>290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308</v>
      </c>
      <c r="BM151" s="141" t="s">
        <v>9847</v>
      </c>
    </row>
    <row r="152" spans="2:65" s="12" customFormat="1">
      <c r="B152" s="165"/>
      <c r="D152" s="157" t="s">
        <v>387</v>
      </c>
      <c r="E152" s="166" t="s">
        <v>3</v>
      </c>
      <c r="F152" s="366" t="s">
        <v>9840</v>
      </c>
      <c r="H152" s="367">
        <v>50</v>
      </c>
      <c r="I152" s="167"/>
      <c r="L152" s="165"/>
      <c r="M152" s="168"/>
      <c r="T152" s="169"/>
      <c r="AT152" s="166" t="s">
        <v>387</v>
      </c>
      <c r="AU152" s="166" t="s">
        <v>81</v>
      </c>
      <c r="AV152" s="12" t="s">
        <v>81</v>
      </c>
      <c r="AW152" s="12" t="s">
        <v>33</v>
      </c>
      <c r="AX152" s="12" t="s">
        <v>71</v>
      </c>
      <c r="AY152" s="166" t="s">
        <v>293</v>
      </c>
    </row>
    <row r="153" spans="2:65" s="14" customFormat="1">
      <c r="B153" s="175"/>
      <c r="D153" s="157" t="s">
        <v>387</v>
      </c>
      <c r="E153" s="176" t="s">
        <v>3</v>
      </c>
      <c r="F153" s="370" t="s">
        <v>9841</v>
      </c>
      <c r="H153" s="371">
        <v>50</v>
      </c>
      <c r="I153" s="177"/>
      <c r="L153" s="175"/>
      <c r="M153" s="178"/>
      <c r="T153" s="179"/>
      <c r="AT153" s="176" t="s">
        <v>387</v>
      </c>
      <c r="AU153" s="176" t="s">
        <v>81</v>
      </c>
      <c r="AV153" s="14" t="s">
        <v>292</v>
      </c>
      <c r="AW153" s="14" t="s">
        <v>33</v>
      </c>
      <c r="AX153" s="14" t="s">
        <v>79</v>
      </c>
      <c r="AY153" s="176" t="s">
        <v>293</v>
      </c>
    </row>
    <row r="154" spans="2:65" s="1" customFormat="1" ht="37.9" customHeight="1">
      <c r="B154" s="132"/>
      <c r="C154" s="358" t="s">
        <v>472</v>
      </c>
      <c r="D154" s="358" t="s">
        <v>309</v>
      </c>
      <c r="E154" s="359" t="s">
        <v>9848</v>
      </c>
      <c r="F154" s="360" t="s">
        <v>9849</v>
      </c>
      <c r="G154" s="361" t="s">
        <v>298</v>
      </c>
      <c r="H154" s="362">
        <v>5</v>
      </c>
      <c r="I154" s="148"/>
      <c r="J154" s="149">
        <f>ROUND(I154*H154,2)</f>
        <v>0</v>
      </c>
      <c r="K154" s="145" t="s">
        <v>383</v>
      </c>
      <c r="L154" s="33"/>
      <c r="M154" s="150" t="s">
        <v>3</v>
      </c>
      <c r="N154" s="151" t="s">
        <v>42</v>
      </c>
      <c r="P154" s="139">
        <f>O154*H154</f>
        <v>0</v>
      </c>
      <c r="Q154" s="139">
        <v>0</v>
      </c>
      <c r="R154" s="139">
        <f>Q154*H154</f>
        <v>0</v>
      </c>
      <c r="S154" s="139">
        <v>0</v>
      </c>
      <c r="T154" s="140">
        <f>S154*H154</f>
        <v>0</v>
      </c>
      <c r="AR154" s="141" t="s">
        <v>308</v>
      </c>
      <c r="AT154" s="141" t="s">
        <v>309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308</v>
      </c>
      <c r="BM154" s="141" t="s">
        <v>9850</v>
      </c>
    </row>
    <row r="155" spans="2:65" s="1" customFormat="1">
      <c r="B155" s="33"/>
      <c r="D155" s="162" t="s">
        <v>385</v>
      </c>
      <c r="F155" s="365" t="s">
        <v>9851</v>
      </c>
      <c r="I155" s="159"/>
      <c r="L155" s="33"/>
      <c r="M155" s="164"/>
      <c r="T155" s="54"/>
      <c r="AT155" s="18" t="s">
        <v>385</v>
      </c>
      <c r="AU155" s="18" t="s">
        <v>81</v>
      </c>
    </row>
    <row r="156" spans="2:65" s="12" customFormat="1">
      <c r="B156" s="165"/>
      <c r="D156" s="157" t="s">
        <v>387</v>
      </c>
      <c r="E156" s="166" t="s">
        <v>3</v>
      </c>
      <c r="F156" s="366" t="s">
        <v>9852</v>
      </c>
      <c r="H156" s="367">
        <v>5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79</v>
      </c>
      <c r="AY156" s="166" t="s">
        <v>293</v>
      </c>
    </row>
    <row r="157" spans="2:65" s="1" customFormat="1" ht="24.2" customHeight="1">
      <c r="B157" s="132"/>
      <c r="C157" s="353" t="s">
        <v>478</v>
      </c>
      <c r="D157" s="353" t="s">
        <v>290</v>
      </c>
      <c r="E157" s="354" t="s">
        <v>9842</v>
      </c>
      <c r="F157" s="355" t="s">
        <v>9843</v>
      </c>
      <c r="G157" s="356" t="s">
        <v>298</v>
      </c>
      <c r="H157" s="357">
        <v>5</v>
      </c>
      <c r="I157" s="134"/>
      <c r="J157" s="135">
        <f>ROUND(I157*H157,2)</f>
        <v>0</v>
      </c>
      <c r="K157" s="133" t="s">
        <v>383</v>
      </c>
      <c r="L157" s="136"/>
      <c r="M157" s="137" t="s">
        <v>3</v>
      </c>
      <c r="N157" s="138" t="s">
        <v>42</v>
      </c>
      <c r="P157" s="139">
        <f>O157*H157</f>
        <v>0</v>
      </c>
      <c r="Q157" s="139">
        <v>3.5000000000000001E-3</v>
      </c>
      <c r="R157" s="139">
        <f>Q157*H157</f>
        <v>1.7500000000000002E-2</v>
      </c>
      <c r="S157" s="139">
        <v>0</v>
      </c>
      <c r="T157" s="140">
        <f>S157*H157</f>
        <v>0</v>
      </c>
      <c r="AR157" s="141" t="s">
        <v>325</v>
      </c>
      <c r="AT157" s="141" t="s">
        <v>290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308</v>
      </c>
      <c r="BM157" s="141" t="s">
        <v>9853</v>
      </c>
    </row>
    <row r="158" spans="2:65" s="1" customFormat="1" ht="24.2" customHeight="1">
      <c r="B158" s="132"/>
      <c r="C158" s="358" t="s">
        <v>484</v>
      </c>
      <c r="D158" s="358" t="s">
        <v>309</v>
      </c>
      <c r="E158" s="359" t="s">
        <v>9854</v>
      </c>
      <c r="F158" s="360" t="s">
        <v>9855</v>
      </c>
      <c r="G158" s="361" t="s">
        <v>298</v>
      </c>
      <c r="H158" s="362">
        <v>1</v>
      </c>
      <c r="I158" s="148"/>
      <c r="J158" s="149">
        <f>ROUND(I158*H158,2)</f>
        <v>0</v>
      </c>
      <c r="K158" s="145" t="s">
        <v>383</v>
      </c>
      <c r="L158" s="33"/>
      <c r="M158" s="150" t="s">
        <v>3</v>
      </c>
      <c r="N158" s="151" t="s">
        <v>42</v>
      </c>
      <c r="P158" s="139">
        <f>O158*H158</f>
        <v>0</v>
      </c>
      <c r="Q158" s="139">
        <v>0</v>
      </c>
      <c r="R158" s="139">
        <f>Q158*H158</f>
        <v>0</v>
      </c>
      <c r="S158" s="139">
        <v>0</v>
      </c>
      <c r="T158" s="140">
        <f>S158*H158</f>
        <v>0</v>
      </c>
      <c r="AR158" s="141" t="s">
        <v>308</v>
      </c>
      <c r="AT158" s="141" t="s">
        <v>309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308</v>
      </c>
      <c r="BM158" s="141" t="s">
        <v>9856</v>
      </c>
    </row>
    <row r="159" spans="2:65" s="1" customFormat="1">
      <c r="B159" s="33"/>
      <c r="D159" s="162" t="s">
        <v>385</v>
      </c>
      <c r="F159" s="365" t="s">
        <v>9857</v>
      </c>
      <c r="I159" s="159"/>
      <c r="L159" s="33"/>
      <c r="M159" s="164"/>
      <c r="T159" s="54"/>
      <c r="AT159" s="18" t="s">
        <v>385</v>
      </c>
      <c r="AU159" s="18" t="s">
        <v>81</v>
      </c>
    </row>
    <row r="160" spans="2:65" s="12" customFormat="1">
      <c r="B160" s="165"/>
      <c r="D160" s="157" t="s">
        <v>387</v>
      </c>
      <c r="E160" s="166" t="s">
        <v>3</v>
      </c>
      <c r="F160" s="366" t="s">
        <v>9858</v>
      </c>
      <c r="H160" s="367">
        <v>1</v>
      </c>
      <c r="I160" s="167"/>
      <c r="L160" s="165"/>
      <c r="M160" s="168"/>
      <c r="T160" s="169"/>
      <c r="AT160" s="166" t="s">
        <v>387</v>
      </c>
      <c r="AU160" s="166" t="s">
        <v>81</v>
      </c>
      <c r="AV160" s="12" t="s">
        <v>81</v>
      </c>
      <c r="AW160" s="12" t="s">
        <v>33</v>
      </c>
      <c r="AX160" s="12" t="s">
        <v>79</v>
      </c>
      <c r="AY160" s="166" t="s">
        <v>293</v>
      </c>
    </row>
    <row r="161" spans="2:65" s="1" customFormat="1" ht="16.5" customHeight="1">
      <c r="B161" s="132"/>
      <c r="C161" s="353" t="s">
        <v>490</v>
      </c>
      <c r="D161" s="353" t="s">
        <v>290</v>
      </c>
      <c r="E161" s="354" t="s">
        <v>9859</v>
      </c>
      <c r="F161" s="355" t="s">
        <v>9860</v>
      </c>
      <c r="G161" s="356" t="s">
        <v>298</v>
      </c>
      <c r="H161" s="357">
        <v>1</v>
      </c>
      <c r="I161" s="134"/>
      <c r="J161" s="135">
        <f>ROUND(I161*H161,2)</f>
        <v>0</v>
      </c>
      <c r="K161" s="133" t="s">
        <v>383</v>
      </c>
      <c r="L161" s="136"/>
      <c r="M161" s="137" t="s">
        <v>3</v>
      </c>
      <c r="N161" s="138" t="s">
        <v>42</v>
      </c>
      <c r="P161" s="139">
        <f>O161*H161</f>
        <v>0</v>
      </c>
      <c r="Q161" s="139">
        <v>9.8500000000000004E-2</v>
      </c>
      <c r="R161" s="139">
        <f>Q161*H161</f>
        <v>9.8500000000000004E-2</v>
      </c>
      <c r="S161" s="139">
        <v>0</v>
      </c>
      <c r="T161" s="140">
        <f>S161*H161</f>
        <v>0</v>
      </c>
      <c r="AR161" s="141" t="s">
        <v>325</v>
      </c>
      <c r="AT161" s="141" t="s">
        <v>290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9861</v>
      </c>
    </row>
    <row r="162" spans="2:65" s="1" customFormat="1" ht="24.2" customHeight="1">
      <c r="B162" s="132"/>
      <c r="C162" s="358" t="s">
        <v>497</v>
      </c>
      <c r="D162" s="358" t="s">
        <v>309</v>
      </c>
      <c r="E162" s="359" t="s">
        <v>9862</v>
      </c>
      <c r="F162" s="360" t="s">
        <v>9863</v>
      </c>
      <c r="G162" s="361" t="s">
        <v>298</v>
      </c>
      <c r="H162" s="362">
        <v>1</v>
      </c>
      <c r="I162" s="148"/>
      <c r="J162" s="149">
        <f>ROUND(I162*H162,2)</f>
        <v>0</v>
      </c>
      <c r="K162" s="145" t="s">
        <v>383</v>
      </c>
      <c r="L162" s="33"/>
      <c r="M162" s="150" t="s">
        <v>3</v>
      </c>
      <c r="N162" s="151" t="s">
        <v>42</v>
      </c>
      <c r="P162" s="139">
        <f>O162*H162</f>
        <v>0</v>
      </c>
      <c r="Q162" s="139">
        <v>0</v>
      </c>
      <c r="R162" s="139">
        <f>Q162*H162</f>
        <v>0</v>
      </c>
      <c r="S162" s="139">
        <v>0</v>
      </c>
      <c r="T162" s="140">
        <f>S162*H162</f>
        <v>0</v>
      </c>
      <c r="AR162" s="141" t="s">
        <v>308</v>
      </c>
      <c r="AT162" s="141" t="s">
        <v>309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9864</v>
      </c>
    </row>
    <row r="163" spans="2:65" s="1" customFormat="1">
      <c r="B163" s="33"/>
      <c r="D163" s="162" t="s">
        <v>385</v>
      </c>
      <c r="F163" s="365" t="s">
        <v>9865</v>
      </c>
      <c r="I163" s="159"/>
      <c r="L163" s="33"/>
      <c r="M163" s="164"/>
      <c r="T163" s="54"/>
      <c r="AT163" s="18" t="s">
        <v>385</v>
      </c>
      <c r="AU163" s="18" t="s">
        <v>81</v>
      </c>
    </row>
    <row r="164" spans="2:65" s="12" customFormat="1">
      <c r="B164" s="165"/>
      <c r="D164" s="157" t="s">
        <v>387</v>
      </c>
      <c r="E164" s="166" t="s">
        <v>3</v>
      </c>
      <c r="F164" s="366" t="s">
        <v>9866</v>
      </c>
      <c r="H164" s="367">
        <v>1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79</v>
      </c>
      <c r="AY164" s="166" t="s">
        <v>293</v>
      </c>
    </row>
    <row r="165" spans="2:65" s="1" customFormat="1" ht="24.2" customHeight="1">
      <c r="B165" s="132"/>
      <c r="C165" s="353" t="s">
        <v>8</v>
      </c>
      <c r="D165" s="353" t="s">
        <v>290</v>
      </c>
      <c r="E165" s="354" t="s">
        <v>9867</v>
      </c>
      <c r="F165" s="355" t="s">
        <v>9868</v>
      </c>
      <c r="G165" s="356" t="s">
        <v>493</v>
      </c>
      <c r="H165" s="357">
        <v>14.24</v>
      </c>
      <c r="I165" s="134"/>
      <c r="J165" s="135">
        <f>ROUND(I165*H165,2)</f>
        <v>0</v>
      </c>
      <c r="K165" s="133" t="s">
        <v>3</v>
      </c>
      <c r="L165" s="136"/>
      <c r="M165" s="137" t="s">
        <v>3</v>
      </c>
      <c r="N165" s="138" t="s">
        <v>42</v>
      </c>
      <c r="P165" s="139">
        <f>O165*H165</f>
        <v>0</v>
      </c>
      <c r="Q165" s="139">
        <v>3.5000000000000003E-2</v>
      </c>
      <c r="R165" s="139">
        <f>Q165*H165</f>
        <v>0.49840000000000007</v>
      </c>
      <c r="S165" s="139">
        <v>0</v>
      </c>
      <c r="T165" s="140">
        <f>S165*H165</f>
        <v>0</v>
      </c>
      <c r="AR165" s="141" t="s">
        <v>325</v>
      </c>
      <c r="AT165" s="141" t="s">
        <v>290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308</v>
      </c>
      <c r="BM165" s="141" t="s">
        <v>9869</v>
      </c>
    </row>
    <row r="166" spans="2:65" s="12" customFormat="1">
      <c r="B166" s="165"/>
      <c r="D166" s="157" t="s">
        <v>387</v>
      </c>
      <c r="E166" s="166" t="s">
        <v>3</v>
      </c>
      <c r="F166" s="366" t="s">
        <v>9870</v>
      </c>
      <c r="H166" s="367">
        <v>14.24</v>
      </c>
      <c r="I166" s="167"/>
      <c r="L166" s="165"/>
      <c r="M166" s="168"/>
      <c r="T166" s="169"/>
      <c r="AT166" s="166" t="s">
        <v>387</v>
      </c>
      <c r="AU166" s="166" t="s">
        <v>81</v>
      </c>
      <c r="AV166" s="12" t="s">
        <v>81</v>
      </c>
      <c r="AW166" s="12" t="s">
        <v>33</v>
      </c>
      <c r="AX166" s="12" t="s">
        <v>79</v>
      </c>
      <c r="AY166" s="166" t="s">
        <v>293</v>
      </c>
    </row>
    <row r="167" spans="2:65" s="1" customFormat="1" ht="24.2" customHeight="1">
      <c r="B167" s="132"/>
      <c r="C167" s="358" t="s">
        <v>507</v>
      </c>
      <c r="D167" s="358" t="s">
        <v>309</v>
      </c>
      <c r="E167" s="359" t="s">
        <v>9871</v>
      </c>
      <c r="F167" s="360" t="s">
        <v>9872</v>
      </c>
      <c r="G167" s="361" t="s">
        <v>451</v>
      </c>
      <c r="H167" s="362">
        <v>1368.614</v>
      </c>
      <c r="I167" s="148"/>
      <c r="J167" s="149">
        <f>ROUND(I167*H167,2)</f>
        <v>0</v>
      </c>
      <c r="K167" s="145" t="s">
        <v>383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0</v>
      </c>
      <c r="R167" s="139">
        <f>Q167*H167</f>
        <v>0</v>
      </c>
      <c r="S167" s="139">
        <v>0</v>
      </c>
      <c r="T167" s="140">
        <f>S167*H167</f>
        <v>0</v>
      </c>
      <c r="AR167" s="141" t="s">
        <v>308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308</v>
      </c>
      <c r="BM167" s="141" t="s">
        <v>9873</v>
      </c>
    </row>
    <row r="168" spans="2:65" s="1" customFormat="1">
      <c r="B168" s="33"/>
      <c r="D168" s="162" t="s">
        <v>385</v>
      </c>
      <c r="F168" s="365" t="s">
        <v>9874</v>
      </c>
      <c r="I168" s="159"/>
      <c r="L168" s="33"/>
      <c r="M168" s="164"/>
      <c r="T168" s="54"/>
      <c r="AT168" s="18" t="s">
        <v>385</v>
      </c>
      <c r="AU168" s="18" t="s">
        <v>81</v>
      </c>
    </row>
    <row r="169" spans="2:65" s="12" customFormat="1" ht="33.75">
      <c r="B169" s="165"/>
      <c r="D169" s="157" t="s">
        <v>387</v>
      </c>
      <c r="E169" s="166" t="s">
        <v>3</v>
      </c>
      <c r="F169" s="366" t="s">
        <v>9875</v>
      </c>
      <c r="H169" s="367">
        <v>1356.65</v>
      </c>
      <c r="I169" s="167"/>
      <c r="L169" s="165"/>
      <c r="M169" s="168"/>
      <c r="T169" s="169"/>
      <c r="AT169" s="166" t="s">
        <v>387</v>
      </c>
      <c r="AU169" s="166" t="s">
        <v>81</v>
      </c>
      <c r="AV169" s="12" t="s">
        <v>81</v>
      </c>
      <c r="AW169" s="12" t="s">
        <v>33</v>
      </c>
      <c r="AX169" s="12" t="s">
        <v>71</v>
      </c>
      <c r="AY169" s="166" t="s">
        <v>293</v>
      </c>
    </row>
    <row r="170" spans="2:65" s="12" customFormat="1" ht="22.5">
      <c r="B170" s="165"/>
      <c r="D170" s="157" t="s">
        <v>387</v>
      </c>
      <c r="E170" s="166" t="s">
        <v>3</v>
      </c>
      <c r="F170" s="366" t="s">
        <v>9876</v>
      </c>
      <c r="H170" s="367">
        <v>11.964</v>
      </c>
      <c r="I170" s="167"/>
      <c r="L170" s="165"/>
      <c r="M170" s="168"/>
      <c r="T170" s="169"/>
      <c r="AT170" s="166" t="s">
        <v>387</v>
      </c>
      <c r="AU170" s="166" t="s">
        <v>81</v>
      </c>
      <c r="AV170" s="12" t="s">
        <v>81</v>
      </c>
      <c r="AW170" s="12" t="s">
        <v>33</v>
      </c>
      <c r="AX170" s="12" t="s">
        <v>71</v>
      </c>
      <c r="AY170" s="166" t="s">
        <v>293</v>
      </c>
    </row>
    <row r="171" spans="2:65" s="14" customFormat="1">
      <c r="B171" s="175"/>
      <c r="D171" s="157" t="s">
        <v>387</v>
      </c>
      <c r="E171" s="176" t="s">
        <v>3</v>
      </c>
      <c r="F171" s="370" t="s">
        <v>9841</v>
      </c>
      <c r="H171" s="371">
        <v>1368.614</v>
      </c>
      <c r="I171" s="177"/>
      <c r="L171" s="175"/>
      <c r="M171" s="178"/>
      <c r="T171" s="179"/>
      <c r="AT171" s="176" t="s">
        <v>387</v>
      </c>
      <c r="AU171" s="176" t="s">
        <v>81</v>
      </c>
      <c r="AV171" s="14" t="s">
        <v>292</v>
      </c>
      <c r="AW171" s="14" t="s">
        <v>33</v>
      </c>
      <c r="AX171" s="14" t="s">
        <v>79</v>
      </c>
      <c r="AY171" s="176" t="s">
        <v>293</v>
      </c>
    </row>
    <row r="172" spans="2:65" s="1" customFormat="1" ht="37.9" customHeight="1">
      <c r="B172" s="132"/>
      <c r="C172" s="353" t="s">
        <v>513</v>
      </c>
      <c r="D172" s="353" t="s">
        <v>290</v>
      </c>
      <c r="E172" s="354" t="s">
        <v>9877</v>
      </c>
      <c r="F172" s="355" t="s">
        <v>9878</v>
      </c>
      <c r="G172" s="356" t="s">
        <v>451</v>
      </c>
      <c r="H172" s="357">
        <v>1437.0450000000001</v>
      </c>
      <c r="I172" s="134"/>
      <c r="J172" s="135">
        <f>ROUND(I172*H172,2)</f>
        <v>0</v>
      </c>
      <c r="K172" s="133" t="s">
        <v>383</v>
      </c>
      <c r="L172" s="136"/>
      <c r="M172" s="137" t="s">
        <v>3</v>
      </c>
      <c r="N172" s="138" t="s">
        <v>42</v>
      </c>
      <c r="P172" s="139">
        <f>O172*H172</f>
        <v>0</v>
      </c>
      <c r="Q172" s="139">
        <v>3.2799999999999999E-3</v>
      </c>
      <c r="R172" s="139">
        <f>Q172*H172</f>
        <v>4.7135075999999998</v>
      </c>
      <c r="S172" s="139">
        <v>0</v>
      </c>
      <c r="T172" s="140">
        <f>S172*H172</f>
        <v>0</v>
      </c>
      <c r="AR172" s="141" t="s">
        <v>325</v>
      </c>
      <c r="AT172" s="141" t="s">
        <v>290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308</v>
      </c>
      <c r="BM172" s="141" t="s">
        <v>9879</v>
      </c>
    </row>
    <row r="173" spans="2:65" s="12" customFormat="1" ht="33.75">
      <c r="B173" s="165"/>
      <c r="D173" s="157" t="s">
        <v>387</v>
      </c>
      <c r="E173" s="166" t="s">
        <v>3</v>
      </c>
      <c r="F173" s="366" t="s">
        <v>9875</v>
      </c>
      <c r="H173" s="367">
        <v>1356.65</v>
      </c>
      <c r="I173" s="167"/>
      <c r="L173" s="165"/>
      <c r="M173" s="168"/>
      <c r="T173" s="169"/>
      <c r="AT173" s="166" t="s">
        <v>387</v>
      </c>
      <c r="AU173" s="166" t="s">
        <v>81</v>
      </c>
      <c r="AV173" s="12" t="s">
        <v>81</v>
      </c>
      <c r="AW173" s="12" t="s">
        <v>33</v>
      </c>
      <c r="AX173" s="12" t="s">
        <v>71</v>
      </c>
      <c r="AY173" s="166" t="s">
        <v>293</v>
      </c>
    </row>
    <row r="174" spans="2:65" s="12" customFormat="1" ht="22.5">
      <c r="B174" s="165"/>
      <c r="D174" s="157" t="s">
        <v>387</v>
      </c>
      <c r="E174" s="166" t="s">
        <v>3</v>
      </c>
      <c r="F174" s="366" t="s">
        <v>9876</v>
      </c>
      <c r="H174" s="367">
        <v>11.964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71</v>
      </c>
      <c r="AY174" s="166" t="s">
        <v>293</v>
      </c>
    </row>
    <row r="175" spans="2:65" s="14" customFormat="1">
      <c r="B175" s="175"/>
      <c r="D175" s="157" t="s">
        <v>387</v>
      </c>
      <c r="E175" s="176" t="s">
        <v>3</v>
      </c>
      <c r="F175" s="370" t="s">
        <v>9841</v>
      </c>
      <c r="H175" s="371">
        <v>1368.614</v>
      </c>
      <c r="I175" s="177"/>
      <c r="L175" s="175"/>
      <c r="M175" s="178"/>
      <c r="T175" s="179"/>
      <c r="AT175" s="176" t="s">
        <v>387</v>
      </c>
      <c r="AU175" s="176" t="s">
        <v>81</v>
      </c>
      <c r="AV175" s="14" t="s">
        <v>292</v>
      </c>
      <c r="AW175" s="14" t="s">
        <v>33</v>
      </c>
      <c r="AX175" s="14" t="s">
        <v>79</v>
      </c>
      <c r="AY175" s="176" t="s">
        <v>293</v>
      </c>
    </row>
    <row r="176" spans="2:65" s="12" customFormat="1">
      <c r="B176" s="165"/>
      <c r="D176" s="157" t="s">
        <v>387</v>
      </c>
      <c r="F176" s="366" t="s">
        <v>9880</v>
      </c>
      <c r="H176" s="367">
        <v>1437.0450000000001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4</v>
      </c>
      <c r="AX176" s="12" t="s">
        <v>79</v>
      </c>
      <c r="AY176" s="166" t="s">
        <v>293</v>
      </c>
    </row>
    <row r="177" spans="2:65" s="1" customFormat="1" ht="24.2" customHeight="1">
      <c r="B177" s="132"/>
      <c r="C177" s="358" t="s">
        <v>519</v>
      </c>
      <c r="D177" s="358" t="s">
        <v>309</v>
      </c>
      <c r="E177" s="359" t="s">
        <v>9881</v>
      </c>
      <c r="F177" s="360" t="s">
        <v>9882</v>
      </c>
      <c r="G177" s="361" t="s">
        <v>451</v>
      </c>
      <c r="H177" s="362">
        <v>204.55</v>
      </c>
      <c r="I177" s="148"/>
      <c r="J177" s="149">
        <f>ROUND(I177*H177,2)</f>
        <v>0</v>
      </c>
      <c r="K177" s="145" t="s">
        <v>383</v>
      </c>
      <c r="L177" s="33"/>
      <c r="M177" s="150" t="s">
        <v>3</v>
      </c>
      <c r="N177" s="151" t="s">
        <v>42</v>
      </c>
      <c r="P177" s="139">
        <f>O177*H177</f>
        <v>0</v>
      </c>
      <c r="Q177" s="139">
        <v>0</v>
      </c>
      <c r="R177" s="139">
        <f>Q177*H177</f>
        <v>0</v>
      </c>
      <c r="S177" s="139">
        <v>0</v>
      </c>
      <c r="T177" s="140">
        <f>S177*H177</f>
        <v>0</v>
      </c>
      <c r="AR177" s="141" t="s">
        <v>308</v>
      </c>
      <c r="AT177" s="141" t="s">
        <v>309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308</v>
      </c>
      <c r="BM177" s="141" t="s">
        <v>9883</v>
      </c>
    </row>
    <row r="178" spans="2:65" s="1" customFormat="1">
      <c r="B178" s="33"/>
      <c r="D178" s="162" t="s">
        <v>385</v>
      </c>
      <c r="F178" s="365" t="s">
        <v>9884</v>
      </c>
      <c r="I178" s="159"/>
      <c r="L178" s="33"/>
      <c r="M178" s="164"/>
      <c r="T178" s="54"/>
      <c r="AT178" s="18" t="s">
        <v>385</v>
      </c>
      <c r="AU178" s="18" t="s">
        <v>81</v>
      </c>
    </row>
    <row r="179" spans="2:65" s="12" customFormat="1" ht="22.5">
      <c r="B179" s="165"/>
      <c r="D179" s="157" t="s">
        <v>387</v>
      </c>
      <c r="E179" s="166" t="s">
        <v>3</v>
      </c>
      <c r="F179" s="366" t="s">
        <v>9885</v>
      </c>
      <c r="H179" s="367">
        <v>204.55</v>
      </c>
      <c r="I179" s="167"/>
      <c r="L179" s="165"/>
      <c r="M179" s="168"/>
      <c r="T179" s="169"/>
      <c r="AT179" s="166" t="s">
        <v>387</v>
      </c>
      <c r="AU179" s="166" t="s">
        <v>81</v>
      </c>
      <c r="AV179" s="12" t="s">
        <v>81</v>
      </c>
      <c r="AW179" s="12" t="s">
        <v>33</v>
      </c>
      <c r="AX179" s="12" t="s">
        <v>71</v>
      </c>
      <c r="AY179" s="166" t="s">
        <v>293</v>
      </c>
    </row>
    <row r="180" spans="2:65" s="14" customFormat="1">
      <c r="B180" s="175"/>
      <c r="D180" s="157" t="s">
        <v>387</v>
      </c>
      <c r="E180" s="176" t="s">
        <v>3</v>
      </c>
      <c r="F180" s="370" t="s">
        <v>9841</v>
      </c>
      <c r="H180" s="371">
        <v>204.55</v>
      </c>
      <c r="I180" s="177"/>
      <c r="L180" s="175"/>
      <c r="M180" s="178"/>
      <c r="T180" s="179"/>
      <c r="AT180" s="176" t="s">
        <v>387</v>
      </c>
      <c r="AU180" s="176" t="s">
        <v>81</v>
      </c>
      <c r="AV180" s="14" t="s">
        <v>292</v>
      </c>
      <c r="AW180" s="14" t="s">
        <v>33</v>
      </c>
      <c r="AX180" s="14" t="s">
        <v>79</v>
      </c>
      <c r="AY180" s="176" t="s">
        <v>293</v>
      </c>
    </row>
    <row r="181" spans="2:65" s="1" customFormat="1" ht="24.2" customHeight="1">
      <c r="B181" s="132"/>
      <c r="C181" s="353" t="s">
        <v>527</v>
      </c>
      <c r="D181" s="353" t="s">
        <v>290</v>
      </c>
      <c r="E181" s="354" t="s">
        <v>9886</v>
      </c>
      <c r="F181" s="355" t="s">
        <v>9887</v>
      </c>
      <c r="G181" s="356" t="s">
        <v>1935</v>
      </c>
      <c r="H181" s="357">
        <v>204.55</v>
      </c>
      <c r="I181" s="134"/>
      <c r="J181" s="135">
        <f>ROUND(I181*H181,2)</f>
        <v>0</v>
      </c>
      <c r="K181" s="133" t="s">
        <v>3</v>
      </c>
      <c r="L181" s="136"/>
      <c r="M181" s="137" t="s">
        <v>3</v>
      </c>
      <c r="N181" s="138" t="s">
        <v>42</v>
      </c>
      <c r="P181" s="139">
        <f>O181*H181</f>
        <v>0</v>
      </c>
      <c r="Q181" s="139">
        <v>0.02</v>
      </c>
      <c r="R181" s="139">
        <f>Q181*H181</f>
        <v>4.0910000000000002</v>
      </c>
      <c r="S181" s="139">
        <v>0</v>
      </c>
      <c r="T181" s="140">
        <f>S181*H181</f>
        <v>0</v>
      </c>
      <c r="AR181" s="141" t="s">
        <v>325</v>
      </c>
      <c r="AT181" s="141" t="s">
        <v>290</v>
      </c>
      <c r="AU181" s="141" t="s">
        <v>81</v>
      </c>
      <c r="AY181" s="18" t="s">
        <v>293</v>
      </c>
      <c r="BE181" s="142">
        <f>IF(N181="základní",J181,0)</f>
        <v>0</v>
      </c>
      <c r="BF181" s="142">
        <f>IF(N181="snížená",J181,0)</f>
        <v>0</v>
      </c>
      <c r="BG181" s="142">
        <f>IF(N181="zákl. přenesená",J181,0)</f>
        <v>0</v>
      </c>
      <c r="BH181" s="142">
        <f>IF(N181="sníž. přenesená",J181,0)</f>
        <v>0</v>
      </c>
      <c r="BI181" s="142">
        <f>IF(N181="nulová",J181,0)</f>
        <v>0</v>
      </c>
      <c r="BJ181" s="18" t="s">
        <v>79</v>
      </c>
      <c r="BK181" s="142">
        <f>ROUND(I181*H181,2)</f>
        <v>0</v>
      </c>
      <c r="BL181" s="18" t="s">
        <v>308</v>
      </c>
      <c r="BM181" s="141" t="s">
        <v>9888</v>
      </c>
    </row>
    <row r="182" spans="2:65" s="12" customFormat="1" ht="22.5">
      <c r="B182" s="165"/>
      <c r="D182" s="157" t="s">
        <v>387</v>
      </c>
      <c r="E182" s="166" t="s">
        <v>3</v>
      </c>
      <c r="F182" s="366" t="s">
        <v>9885</v>
      </c>
      <c r="H182" s="367">
        <v>204.55</v>
      </c>
      <c r="I182" s="167"/>
      <c r="L182" s="165"/>
      <c r="M182" s="168"/>
      <c r="T182" s="169"/>
      <c r="AT182" s="166" t="s">
        <v>387</v>
      </c>
      <c r="AU182" s="166" t="s">
        <v>81</v>
      </c>
      <c r="AV182" s="12" t="s">
        <v>81</v>
      </c>
      <c r="AW182" s="12" t="s">
        <v>33</v>
      </c>
      <c r="AX182" s="12" t="s">
        <v>71</v>
      </c>
      <c r="AY182" s="166" t="s">
        <v>293</v>
      </c>
    </row>
    <row r="183" spans="2:65" s="14" customFormat="1">
      <c r="B183" s="175"/>
      <c r="D183" s="157" t="s">
        <v>387</v>
      </c>
      <c r="E183" s="176" t="s">
        <v>3</v>
      </c>
      <c r="F183" s="370" t="s">
        <v>9841</v>
      </c>
      <c r="H183" s="371">
        <v>204.55</v>
      </c>
      <c r="I183" s="177"/>
      <c r="L183" s="175"/>
      <c r="M183" s="178"/>
      <c r="T183" s="179"/>
      <c r="AT183" s="176" t="s">
        <v>387</v>
      </c>
      <c r="AU183" s="176" t="s">
        <v>81</v>
      </c>
      <c r="AV183" s="14" t="s">
        <v>292</v>
      </c>
      <c r="AW183" s="14" t="s">
        <v>33</v>
      </c>
      <c r="AX183" s="14" t="s">
        <v>79</v>
      </c>
      <c r="AY183" s="176" t="s">
        <v>293</v>
      </c>
    </row>
    <row r="184" spans="2:65" s="11" customFormat="1" ht="22.9" customHeight="1">
      <c r="B184" s="120"/>
      <c r="D184" s="121" t="s">
        <v>70</v>
      </c>
      <c r="E184" s="130" t="s">
        <v>329</v>
      </c>
      <c r="F184" s="130" t="s">
        <v>1191</v>
      </c>
      <c r="I184" s="123"/>
      <c r="J184" s="131">
        <f>BK184</f>
        <v>0</v>
      </c>
      <c r="L184" s="120"/>
      <c r="M184" s="125"/>
      <c r="P184" s="126">
        <f>SUM(P185:P190)</f>
        <v>0</v>
      </c>
      <c r="R184" s="126">
        <f>SUM(R185:R190)</f>
        <v>0</v>
      </c>
      <c r="T184" s="127">
        <f>SUM(T185:T190)</f>
        <v>7.6730000000000009</v>
      </c>
      <c r="AR184" s="121" t="s">
        <v>79</v>
      </c>
      <c r="AT184" s="128" t="s">
        <v>70</v>
      </c>
      <c r="AU184" s="128" t="s">
        <v>79</v>
      </c>
      <c r="AY184" s="121" t="s">
        <v>293</v>
      </c>
      <c r="BK184" s="129">
        <f>SUM(BK185:BK190)</f>
        <v>0</v>
      </c>
    </row>
    <row r="185" spans="2:65" s="1" customFormat="1" ht="33" customHeight="1">
      <c r="B185" s="132"/>
      <c r="C185" s="358" t="s">
        <v>532</v>
      </c>
      <c r="D185" s="358" t="s">
        <v>309</v>
      </c>
      <c r="E185" s="359" t="s">
        <v>9889</v>
      </c>
      <c r="F185" s="360" t="s">
        <v>9890</v>
      </c>
      <c r="G185" s="361" t="s">
        <v>298</v>
      </c>
      <c r="H185" s="362">
        <v>45</v>
      </c>
      <c r="I185" s="148"/>
      <c r="J185" s="149">
        <f>ROUND(I185*H185,2)</f>
        <v>0</v>
      </c>
      <c r="K185" s="145" t="s">
        <v>383</v>
      </c>
      <c r="L185" s="33"/>
      <c r="M185" s="150" t="s">
        <v>3</v>
      </c>
      <c r="N185" s="151" t="s">
        <v>42</v>
      </c>
      <c r="P185" s="139">
        <f>O185*H185</f>
        <v>0</v>
      </c>
      <c r="Q185" s="139">
        <v>0</v>
      </c>
      <c r="R185" s="139">
        <f>Q185*H185</f>
        <v>0</v>
      </c>
      <c r="S185" s="139">
        <v>0.16500000000000001</v>
      </c>
      <c r="T185" s="140">
        <f>S185*H185</f>
        <v>7.4250000000000007</v>
      </c>
      <c r="AR185" s="141" t="s">
        <v>308</v>
      </c>
      <c r="AT185" s="141" t="s">
        <v>309</v>
      </c>
      <c r="AU185" s="141" t="s">
        <v>81</v>
      </c>
      <c r="AY185" s="18" t="s">
        <v>293</v>
      </c>
      <c r="BE185" s="142">
        <f>IF(N185="základní",J185,0)</f>
        <v>0</v>
      </c>
      <c r="BF185" s="142">
        <f>IF(N185="snížená",J185,0)</f>
        <v>0</v>
      </c>
      <c r="BG185" s="142">
        <f>IF(N185="zákl. přenesená",J185,0)</f>
        <v>0</v>
      </c>
      <c r="BH185" s="142">
        <f>IF(N185="sníž. přenesená",J185,0)</f>
        <v>0</v>
      </c>
      <c r="BI185" s="142">
        <f>IF(N185="nulová",J185,0)</f>
        <v>0</v>
      </c>
      <c r="BJ185" s="18" t="s">
        <v>79</v>
      </c>
      <c r="BK185" s="142">
        <f>ROUND(I185*H185,2)</f>
        <v>0</v>
      </c>
      <c r="BL185" s="18" t="s">
        <v>308</v>
      </c>
      <c r="BM185" s="141" t="s">
        <v>9891</v>
      </c>
    </row>
    <row r="186" spans="2:65" s="1" customFormat="1">
      <c r="B186" s="33"/>
      <c r="D186" s="162" t="s">
        <v>385</v>
      </c>
      <c r="F186" s="365" t="s">
        <v>9892</v>
      </c>
      <c r="I186" s="159"/>
      <c r="L186" s="33"/>
      <c r="M186" s="164"/>
      <c r="T186" s="54"/>
      <c r="AT186" s="18" t="s">
        <v>385</v>
      </c>
      <c r="AU186" s="18" t="s">
        <v>81</v>
      </c>
    </row>
    <row r="187" spans="2:65" s="12" customFormat="1">
      <c r="B187" s="165"/>
      <c r="D187" s="157" t="s">
        <v>387</v>
      </c>
      <c r="E187" s="166" t="s">
        <v>3</v>
      </c>
      <c r="F187" s="366" t="s">
        <v>9893</v>
      </c>
      <c r="H187" s="367">
        <v>45</v>
      </c>
      <c r="I187" s="167"/>
      <c r="L187" s="165"/>
      <c r="M187" s="168"/>
      <c r="T187" s="169"/>
      <c r="AT187" s="166" t="s">
        <v>387</v>
      </c>
      <c r="AU187" s="166" t="s">
        <v>81</v>
      </c>
      <c r="AV187" s="12" t="s">
        <v>81</v>
      </c>
      <c r="AW187" s="12" t="s">
        <v>33</v>
      </c>
      <c r="AX187" s="12" t="s">
        <v>79</v>
      </c>
      <c r="AY187" s="166" t="s">
        <v>293</v>
      </c>
    </row>
    <row r="188" spans="2:65" s="1" customFormat="1" ht="24.2" customHeight="1">
      <c r="B188" s="132"/>
      <c r="C188" s="358" t="s">
        <v>539</v>
      </c>
      <c r="D188" s="358" t="s">
        <v>309</v>
      </c>
      <c r="E188" s="359" t="s">
        <v>9894</v>
      </c>
      <c r="F188" s="360" t="s">
        <v>9895</v>
      </c>
      <c r="G188" s="361" t="s">
        <v>451</v>
      </c>
      <c r="H188" s="362">
        <v>100</v>
      </c>
      <c r="I188" s="148"/>
      <c r="J188" s="149">
        <f>ROUND(I188*H188,2)</f>
        <v>0</v>
      </c>
      <c r="K188" s="145" t="s">
        <v>383</v>
      </c>
      <c r="L188" s="33"/>
      <c r="M188" s="150" t="s">
        <v>3</v>
      </c>
      <c r="N188" s="151" t="s">
        <v>42</v>
      </c>
      <c r="P188" s="139">
        <f>O188*H188</f>
        <v>0</v>
      </c>
      <c r="Q188" s="139">
        <v>0</v>
      </c>
      <c r="R188" s="139">
        <f>Q188*H188</f>
        <v>0</v>
      </c>
      <c r="S188" s="139">
        <v>2.48E-3</v>
      </c>
      <c r="T188" s="140">
        <f>S188*H188</f>
        <v>0.248</v>
      </c>
      <c r="AR188" s="141" t="s">
        <v>308</v>
      </c>
      <c r="AT188" s="141" t="s">
        <v>309</v>
      </c>
      <c r="AU188" s="141" t="s">
        <v>81</v>
      </c>
      <c r="AY188" s="18" t="s">
        <v>293</v>
      </c>
      <c r="BE188" s="142">
        <f>IF(N188="základní",J188,0)</f>
        <v>0</v>
      </c>
      <c r="BF188" s="142">
        <f>IF(N188="snížená",J188,0)</f>
        <v>0</v>
      </c>
      <c r="BG188" s="142">
        <f>IF(N188="zákl. přenesená",J188,0)</f>
        <v>0</v>
      </c>
      <c r="BH188" s="142">
        <f>IF(N188="sníž. přenesená",J188,0)</f>
        <v>0</v>
      </c>
      <c r="BI188" s="142">
        <f>IF(N188="nulová",J188,0)</f>
        <v>0</v>
      </c>
      <c r="BJ188" s="18" t="s">
        <v>79</v>
      </c>
      <c r="BK188" s="142">
        <f>ROUND(I188*H188,2)</f>
        <v>0</v>
      </c>
      <c r="BL188" s="18" t="s">
        <v>308</v>
      </c>
      <c r="BM188" s="141" t="s">
        <v>9896</v>
      </c>
    </row>
    <row r="189" spans="2:65" s="1" customFormat="1">
      <c r="B189" s="33"/>
      <c r="D189" s="162" t="s">
        <v>385</v>
      </c>
      <c r="F189" s="365" t="s">
        <v>9897</v>
      </c>
      <c r="I189" s="159"/>
      <c r="L189" s="33"/>
      <c r="M189" s="164"/>
      <c r="T189" s="54"/>
      <c r="AT189" s="18" t="s">
        <v>385</v>
      </c>
      <c r="AU189" s="18" t="s">
        <v>81</v>
      </c>
    </row>
    <row r="190" spans="2:65" s="12" customFormat="1">
      <c r="B190" s="165"/>
      <c r="D190" s="157" t="s">
        <v>387</v>
      </c>
      <c r="E190" s="166" t="s">
        <v>3</v>
      </c>
      <c r="F190" s="366" t="s">
        <v>9898</v>
      </c>
      <c r="H190" s="367">
        <v>100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33</v>
      </c>
      <c r="AX190" s="12" t="s">
        <v>79</v>
      </c>
      <c r="AY190" s="166" t="s">
        <v>293</v>
      </c>
    </row>
    <row r="191" spans="2:65" s="11" customFormat="1" ht="22.9" customHeight="1">
      <c r="B191" s="120"/>
      <c r="D191" s="121" t="s">
        <v>70</v>
      </c>
      <c r="E191" s="130" t="s">
        <v>4863</v>
      </c>
      <c r="F191" s="130" t="s">
        <v>4864</v>
      </c>
      <c r="I191" s="123"/>
      <c r="J191" s="131">
        <f>BK191</f>
        <v>0</v>
      </c>
      <c r="L191" s="120"/>
      <c r="M191" s="125"/>
      <c r="P191" s="126">
        <f>SUM(P192:P206)</f>
        <v>0</v>
      </c>
      <c r="R191" s="126">
        <f>SUM(R192:R206)</f>
        <v>0</v>
      </c>
      <c r="T191" s="127">
        <f>SUM(T192:T206)</f>
        <v>0</v>
      </c>
      <c r="AR191" s="121" t="s">
        <v>79</v>
      </c>
      <c r="AT191" s="128" t="s">
        <v>70</v>
      </c>
      <c r="AU191" s="128" t="s">
        <v>79</v>
      </c>
      <c r="AY191" s="121" t="s">
        <v>293</v>
      </c>
      <c r="BK191" s="129">
        <f>SUM(BK192:BK206)</f>
        <v>0</v>
      </c>
    </row>
    <row r="192" spans="2:65" s="1" customFormat="1" ht="16.5" customHeight="1">
      <c r="B192" s="132"/>
      <c r="C192" s="358" t="s">
        <v>553</v>
      </c>
      <c r="D192" s="358" t="s">
        <v>309</v>
      </c>
      <c r="E192" s="359" t="s">
        <v>5674</v>
      </c>
      <c r="F192" s="360" t="s">
        <v>5675</v>
      </c>
      <c r="G192" s="361" t="s">
        <v>431</v>
      </c>
      <c r="H192" s="362">
        <v>3.173</v>
      </c>
      <c r="I192" s="148"/>
      <c r="J192" s="149">
        <f>ROUND(I192*H192,2)</f>
        <v>0</v>
      </c>
      <c r="K192" s="145" t="s">
        <v>3</v>
      </c>
      <c r="L192" s="33"/>
      <c r="M192" s="150" t="s">
        <v>3</v>
      </c>
      <c r="N192" s="151" t="s">
        <v>42</v>
      </c>
      <c r="P192" s="139">
        <f>O192*H192</f>
        <v>0</v>
      </c>
      <c r="Q192" s="139">
        <v>0</v>
      </c>
      <c r="R192" s="139">
        <f>Q192*H192</f>
        <v>0</v>
      </c>
      <c r="S192" s="139">
        <v>0</v>
      </c>
      <c r="T192" s="140">
        <f>S192*H192</f>
        <v>0</v>
      </c>
      <c r="AR192" s="141" t="s">
        <v>308</v>
      </c>
      <c r="AT192" s="141" t="s">
        <v>309</v>
      </c>
      <c r="AU192" s="141" t="s">
        <v>81</v>
      </c>
      <c r="AY192" s="18" t="s">
        <v>293</v>
      </c>
      <c r="BE192" s="142">
        <f>IF(N192="základní",J192,0)</f>
        <v>0</v>
      </c>
      <c r="BF192" s="142">
        <f>IF(N192="snížená",J192,0)</f>
        <v>0</v>
      </c>
      <c r="BG192" s="142">
        <f>IF(N192="zákl. přenesená",J192,0)</f>
        <v>0</v>
      </c>
      <c r="BH192" s="142">
        <f>IF(N192="sníž. přenesená",J192,0)</f>
        <v>0</v>
      </c>
      <c r="BI192" s="142">
        <f>IF(N192="nulová",J192,0)</f>
        <v>0</v>
      </c>
      <c r="BJ192" s="18" t="s">
        <v>79</v>
      </c>
      <c r="BK192" s="142">
        <f>ROUND(I192*H192,2)</f>
        <v>0</v>
      </c>
      <c r="BL192" s="18" t="s">
        <v>308</v>
      </c>
      <c r="BM192" s="141" t="s">
        <v>9899</v>
      </c>
    </row>
    <row r="193" spans="2:65" s="12" customFormat="1">
      <c r="B193" s="165"/>
      <c r="D193" s="157" t="s">
        <v>387</v>
      </c>
      <c r="E193" s="166" t="s">
        <v>3</v>
      </c>
      <c r="F193" s="366" t="s">
        <v>9900</v>
      </c>
      <c r="H193" s="367">
        <v>2.9249999999999998</v>
      </c>
      <c r="I193" s="167"/>
      <c r="L193" s="165"/>
      <c r="M193" s="168"/>
      <c r="T193" s="169"/>
      <c r="AT193" s="166" t="s">
        <v>387</v>
      </c>
      <c r="AU193" s="166" t="s">
        <v>81</v>
      </c>
      <c r="AV193" s="12" t="s">
        <v>81</v>
      </c>
      <c r="AW193" s="12" t="s">
        <v>33</v>
      </c>
      <c r="AX193" s="12" t="s">
        <v>71</v>
      </c>
      <c r="AY193" s="166" t="s">
        <v>293</v>
      </c>
    </row>
    <row r="194" spans="2:65" s="12" customFormat="1">
      <c r="B194" s="165"/>
      <c r="D194" s="157" t="s">
        <v>387</v>
      </c>
      <c r="E194" s="166" t="s">
        <v>3</v>
      </c>
      <c r="F194" s="366" t="s">
        <v>9901</v>
      </c>
      <c r="H194" s="367">
        <v>0.248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71</v>
      </c>
      <c r="AY194" s="166" t="s">
        <v>293</v>
      </c>
    </row>
    <row r="195" spans="2:65" s="13" customFormat="1">
      <c r="B195" s="170"/>
      <c r="D195" s="157" t="s">
        <v>387</v>
      </c>
      <c r="E195" s="171" t="s">
        <v>3</v>
      </c>
      <c r="F195" s="368" t="s">
        <v>407</v>
      </c>
      <c r="H195" s="369">
        <v>3.173</v>
      </c>
      <c r="I195" s="172"/>
      <c r="L195" s="170"/>
      <c r="M195" s="173"/>
      <c r="T195" s="174"/>
      <c r="AT195" s="171" t="s">
        <v>387</v>
      </c>
      <c r="AU195" s="171" t="s">
        <v>81</v>
      </c>
      <c r="AV195" s="13" t="s">
        <v>308</v>
      </c>
      <c r="AW195" s="13" t="s">
        <v>33</v>
      </c>
      <c r="AX195" s="13" t="s">
        <v>79</v>
      </c>
      <c r="AY195" s="171" t="s">
        <v>293</v>
      </c>
    </row>
    <row r="196" spans="2:65" s="1" customFormat="1" ht="44.25" customHeight="1">
      <c r="B196" s="132"/>
      <c r="C196" s="358" t="s">
        <v>572</v>
      </c>
      <c r="D196" s="358" t="s">
        <v>309</v>
      </c>
      <c r="E196" s="359" t="s">
        <v>6679</v>
      </c>
      <c r="F196" s="360" t="s">
        <v>6680</v>
      </c>
      <c r="G196" s="361" t="s">
        <v>431</v>
      </c>
      <c r="H196" s="362">
        <v>2.25</v>
      </c>
      <c r="I196" s="148"/>
      <c r="J196" s="149">
        <f>ROUND(I196*H196,2)</f>
        <v>0</v>
      </c>
      <c r="K196" s="145" t="s">
        <v>383</v>
      </c>
      <c r="L196" s="33"/>
      <c r="M196" s="150" t="s">
        <v>3</v>
      </c>
      <c r="N196" s="151" t="s">
        <v>42</v>
      </c>
      <c r="P196" s="139">
        <f>O196*H196</f>
        <v>0</v>
      </c>
      <c r="Q196" s="139">
        <v>0</v>
      </c>
      <c r="R196" s="139">
        <f>Q196*H196</f>
        <v>0</v>
      </c>
      <c r="S196" s="139">
        <v>0</v>
      </c>
      <c r="T196" s="140">
        <f>S196*H196</f>
        <v>0</v>
      </c>
      <c r="AR196" s="141" t="s">
        <v>308</v>
      </c>
      <c r="AT196" s="141" t="s">
        <v>309</v>
      </c>
      <c r="AU196" s="141" t="s">
        <v>81</v>
      </c>
      <c r="AY196" s="18" t="s">
        <v>293</v>
      </c>
      <c r="BE196" s="142">
        <f>IF(N196="základní",J196,0)</f>
        <v>0</v>
      </c>
      <c r="BF196" s="142">
        <f>IF(N196="snížená",J196,0)</f>
        <v>0</v>
      </c>
      <c r="BG196" s="142">
        <f>IF(N196="zákl. přenesená",J196,0)</f>
        <v>0</v>
      </c>
      <c r="BH196" s="142">
        <f>IF(N196="sníž. přenesená",J196,0)</f>
        <v>0</v>
      </c>
      <c r="BI196" s="142">
        <f>IF(N196="nulová",J196,0)</f>
        <v>0</v>
      </c>
      <c r="BJ196" s="18" t="s">
        <v>79</v>
      </c>
      <c r="BK196" s="142">
        <f>ROUND(I196*H196,2)</f>
        <v>0</v>
      </c>
      <c r="BL196" s="18" t="s">
        <v>308</v>
      </c>
      <c r="BM196" s="141" t="s">
        <v>9902</v>
      </c>
    </row>
    <row r="197" spans="2:65" s="1" customFormat="1">
      <c r="B197" s="33"/>
      <c r="D197" s="162" t="s">
        <v>385</v>
      </c>
      <c r="F197" s="365" t="s">
        <v>6682</v>
      </c>
      <c r="I197" s="159"/>
      <c r="L197" s="33"/>
      <c r="M197" s="164"/>
      <c r="T197" s="54"/>
      <c r="AT197" s="18" t="s">
        <v>385</v>
      </c>
      <c r="AU197" s="18" t="s">
        <v>81</v>
      </c>
    </row>
    <row r="198" spans="2:65" s="12" customFormat="1" ht="22.5">
      <c r="B198" s="165"/>
      <c r="D198" s="157" t="s">
        <v>387</v>
      </c>
      <c r="E198" s="166" t="s">
        <v>3</v>
      </c>
      <c r="F198" s="366" t="s">
        <v>9903</v>
      </c>
      <c r="H198" s="367">
        <v>2.25</v>
      </c>
      <c r="I198" s="167"/>
      <c r="L198" s="165"/>
      <c r="M198" s="168"/>
      <c r="T198" s="169"/>
      <c r="AT198" s="166" t="s">
        <v>387</v>
      </c>
      <c r="AU198" s="166" t="s">
        <v>81</v>
      </c>
      <c r="AV198" s="12" t="s">
        <v>81</v>
      </c>
      <c r="AW198" s="12" t="s">
        <v>33</v>
      </c>
      <c r="AX198" s="12" t="s">
        <v>79</v>
      </c>
      <c r="AY198" s="166" t="s">
        <v>293</v>
      </c>
    </row>
    <row r="199" spans="2:65" s="1" customFormat="1" ht="44.25" customHeight="1">
      <c r="B199" s="132"/>
      <c r="C199" s="358" t="s">
        <v>578</v>
      </c>
      <c r="D199" s="358" t="s">
        <v>309</v>
      </c>
      <c r="E199" s="359" t="s">
        <v>6719</v>
      </c>
      <c r="F199" s="360" t="s">
        <v>6720</v>
      </c>
      <c r="G199" s="361" t="s">
        <v>431</v>
      </c>
      <c r="H199" s="362">
        <v>2.25</v>
      </c>
      <c r="I199" s="148"/>
      <c r="J199" s="149">
        <f>ROUND(I199*H199,2)</f>
        <v>0</v>
      </c>
      <c r="K199" s="145" t="s">
        <v>383</v>
      </c>
      <c r="L199" s="33"/>
      <c r="M199" s="150" t="s">
        <v>3</v>
      </c>
      <c r="N199" s="151" t="s">
        <v>42</v>
      </c>
      <c r="P199" s="139">
        <f>O199*H199</f>
        <v>0</v>
      </c>
      <c r="Q199" s="139">
        <v>0</v>
      </c>
      <c r="R199" s="139">
        <f>Q199*H199</f>
        <v>0</v>
      </c>
      <c r="S199" s="139">
        <v>0</v>
      </c>
      <c r="T199" s="140">
        <f>S199*H199</f>
        <v>0</v>
      </c>
      <c r="AR199" s="141" t="s">
        <v>308</v>
      </c>
      <c r="AT199" s="141" t="s">
        <v>309</v>
      </c>
      <c r="AU199" s="141" t="s">
        <v>81</v>
      </c>
      <c r="AY199" s="18" t="s">
        <v>293</v>
      </c>
      <c r="BE199" s="142">
        <f>IF(N199="základní",J199,0)</f>
        <v>0</v>
      </c>
      <c r="BF199" s="142">
        <f>IF(N199="snížená",J199,0)</f>
        <v>0</v>
      </c>
      <c r="BG199" s="142">
        <f>IF(N199="zákl. přenesená",J199,0)</f>
        <v>0</v>
      </c>
      <c r="BH199" s="142">
        <f>IF(N199="sníž. přenesená",J199,0)</f>
        <v>0</v>
      </c>
      <c r="BI199" s="142">
        <f>IF(N199="nulová",J199,0)</f>
        <v>0</v>
      </c>
      <c r="BJ199" s="18" t="s">
        <v>79</v>
      </c>
      <c r="BK199" s="142">
        <f>ROUND(I199*H199,2)</f>
        <v>0</v>
      </c>
      <c r="BL199" s="18" t="s">
        <v>308</v>
      </c>
      <c r="BM199" s="141" t="s">
        <v>9904</v>
      </c>
    </row>
    <row r="200" spans="2:65" s="1" customFormat="1">
      <c r="B200" s="33"/>
      <c r="D200" s="162" t="s">
        <v>385</v>
      </c>
      <c r="F200" s="365" t="s">
        <v>6722</v>
      </c>
      <c r="I200" s="159"/>
      <c r="L200" s="33"/>
      <c r="M200" s="164"/>
      <c r="T200" s="54"/>
      <c r="AT200" s="18" t="s">
        <v>385</v>
      </c>
      <c r="AU200" s="18" t="s">
        <v>81</v>
      </c>
    </row>
    <row r="201" spans="2:65" s="12" customFormat="1" ht="22.5">
      <c r="B201" s="165"/>
      <c r="D201" s="157" t="s">
        <v>387</v>
      </c>
      <c r="E201" s="166" t="s">
        <v>3</v>
      </c>
      <c r="F201" s="366" t="s">
        <v>9905</v>
      </c>
      <c r="H201" s="367">
        <v>2.25</v>
      </c>
      <c r="I201" s="167"/>
      <c r="L201" s="165"/>
      <c r="M201" s="168"/>
      <c r="T201" s="169"/>
      <c r="AT201" s="166" t="s">
        <v>387</v>
      </c>
      <c r="AU201" s="166" t="s">
        <v>81</v>
      </c>
      <c r="AV201" s="12" t="s">
        <v>81</v>
      </c>
      <c r="AW201" s="12" t="s">
        <v>33</v>
      </c>
      <c r="AX201" s="12" t="s">
        <v>79</v>
      </c>
      <c r="AY201" s="166" t="s">
        <v>293</v>
      </c>
    </row>
    <row r="202" spans="2:65" s="1" customFormat="1" ht="33" customHeight="1">
      <c r="B202" s="132"/>
      <c r="C202" s="358" t="s">
        <v>585</v>
      </c>
      <c r="D202" s="358" t="s">
        <v>309</v>
      </c>
      <c r="E202" s="359" t="s">
        <v>9906</v>
      </c>
      <c r="F202" s="360" t="s">
        <v>9907</v>
      </c>
      <c r="G202" s="361" t="s">
        <v>431</v>
      </c>
      <c r="H202" s="362">
        <v>7.673</v>
      </c>
      <c r="I202" s="148"/>
      <c r="J202" s="149">
        <f>ROUND(I202*H202,2)</f>
        <v>0</v>
      </c>
      <c r="K202" s="145" t="s">
        <v>383</v>
      </c>
      <c r="L202" s="33"/>
      <c r="M202" s="150" t="s">
        <v>3</v>
      </c>
      <c r="N202" s="151" t="s">
        <v>42</v>
      </c>
      <c r="P202" s="139">
        <f>O202*H202</f>
        <v>0</v>
      </c>
      <c r="Q202" s="139">
        <v>0</v>
      </c>
      <c r="R202" s="139">
        <f>Q202*H202</f>
        <v>0</v>
      </c>
      <c r="S202" s="139">
        <v>0</v>
      </c>
      <c r="T202" s="140">
        <f>S202*H202</f>
        <v>0</v>
      </c>
      <c r="AR202" s="141" t="s">
        <v>308</v>
      </c>
      <c r="AT202" s="141" t="s">
        <v>309</v>
      </c>
      <c r="AU202" s="141" t="s">
        <v>81</v>
      </c>
      <c r="AY202" s="18" t="s">
        <v>293</v>
      </c>
      <c r="BE202" s="142">
        <f>IF(N202="základní",J202,0)</f>
        <v>0</v>
      </c>
      <c r="BF202" s="142">
        <f>IF(N202="snížená",J202,0)</f>
        <v>0</v>
      </c>
      <c r="BG202" s="142">
        <f>IF(N202="zákl. přenesená",J202,0)</f>
        <v>0</v>
      </c>
      <c r="BH202" s="142">
        <f>IF(N202="sníž. přenesená",J202,0)</f>
        <v>0</v>
      </c>
      <c r="BI202" s="142">
        <f>IF(N202="nulová",J202,0)</f>
        <v>0</v>
      </c>
      <c r="BJ202" s="18" t="s">
        <v>79</v>
      </c>
      <c r="BK202" s="142">
        <f>ROUND(I202*H202,2)</f>
        <v>0</v>
      </c>
      <c r="BL202" s="18" t="s">
        <v>308</v>
      </c>
      <c r="BM202" s="141" t="s">
        <v>9908</v>
      </c>
    </row>
    <row r="203" spans="2:65" s="1" customFormat="1">
      <c r="B203" s="33"/>
      <c r="D203" s="162" t="s">
        <v>385</v>
      </c>
      <c r="F203" s="365" t="s">
        <v>9909</v>
      </c>
      <c r="I203" s="159"/>
      <c r="L203" s="33"/>
      <c r="M203" s="164"/>
      <c r="T203" s="54"/>
      <c r="AT203" s="18" t="s">
        <v>385</v>
      </c>
      <c r="AU203" s="18" t="s">
        <v>81</v>
      </c>
    </row>
    <row r="204" spans="2:65" s="1" customFormat="1" ht="44.25" customHeight="1">
      <c r="B204" s="132"/>
      <c r="C204" s="358" t="s">
        <v>591</v>
      </c>
      <c r="D204" s="358" t="s">
        <v>309</v>
      </c>
      <c r="E204" s="359" t="s">
        <v>9910</v>
      </c>
      <c r="F204" s="360" t="s">
        <v>9911</v>
      </c>
      <c r="G204" s="361" t="s">
        <v>431</v>
      </c>
      <c r="H204" s="362">
        <v>69.057000000000002</v>
      </c>
      <c r="I204" s="148"/>
      <c r="J204" s="149">
        <f>ROUND(I204*H204,2)</f>
        <v>0</v>
      </c>
      <c r="K204" s="145" t="s">
        <v>383</v>
      </c>
      <c r="L204" s="33"/>
      <c r="M204" s="150" t="s">
        <v>3</v>
      </c>
      <c r="N204" s="151" t="s">
        <v>42</v>
      </c>
      <c r="P204" s="139">
        <f>O204*H204</f>
        <v>0</v>
      </c>
      <c r="Q204" s="139">
        <v>0</v>
      </c>
      <c r="R204" s="139">
        <f>Q204*H204</f>
        <v>0</v>
      </c>
      <c r="S204" s="139">
        <v>0</v>
      </c>
      <c r="T204" s="140">
        <f>S204*H204</f>
        <v>0</v>
      </c>
      <c r="AR204" s="141" t="s">
        <v>308</v>
      </c>
      <c r="AT204" s="141" t="s">
        <v>309</v>
      </c>
      <c r="AU204" s="141" t="s">
        <v>81</v>
      </c>
      <c r="AY204" s="18" t="s">
        <v>293</v>
      </c>
      <c r="BE204" s="142">
        <f>IF(N204="základní",J204,0)</f>
        <v>0</v>
      </c>
      <c r="BF204" s="142">
        <f>IF(N204="snížená",J204,0)</f>
        <v>0</v>
      </c>
      <c r="BG204" s="142">
        <f>IF(N204="zákl. přenesená",J204,0)</f>
        <v>0</v>
      </c>
      <c r="BH204" s="142">
        <f>IF(N204="sníž. přenesená",J204,0)</f>
        <v>0</v>
      </c>
      <c r="BI204" s="142">
        <f>IF(N204="nulová",J204,0)</f>
        <v>0</v>
      </c>
      <c r="BJ204" s="18" t="s">
        <v>79</v>
      </c>
      <c r="BK204" s="142">
        <f>ROUND(I204*H204,2)</f>
        <v>0</v>
      </c>
      <c r="BL204" s="18" t="s">
        <v>308</v>
      </c>
      <c r="BM204" s="141" t="s">
        <v>9912</v>
      </c>
    </row>
    <row r="205" spans="2:65" s="1" customFormat="1">
      <c r="B205" s="33"/>
      <c r="D205" s="162" t="s">
        <v>385</v>
      </c>
      <c r="F205" s="365" t="s">
        <v>9913</v>
      </c>
      <c r="I205" s="159"/>
      <c r="L205" s="33"/>
      <c r="M205" s="164"/>
      <c r="T205" s="54"/>
      <c r="AT205" s="18" t="s">
        <v>385</v>
      </c>
      <c r="AU205" s="18" t="s">
        <v>81</v>
      </c>
    </row>
    <row r="206" spans="2:65" s="12" customFormat="1">
      <c r="B206" s="165"/>
      <c r="D206" s="157" t="s">
        <v>387</v>
      </c>
      <c r="F206" s="366" t="s">
        <v>9914</v>
      </c>
      <c r="H206" s="367">
        <v>69.057000000000002</v>
      </c>
      <c r="I206" s="167"/>
      <c r="L206" s="165"/>
      <c r="M206" s="168"/>
      <c r="T206" s="169"/>
      <c r="AT206" s="166" t="s">
        <v>387</v>
      </c>
      <c r="AU206" s="166" t="s">
        <v>81</v>
      </c>
      <c r="AV206" s="12" t="s">
        <v>81</v>
      </c>
      <c r="AW206" s="12" t="s">
        <v>4</v>
      </c>
      <c r="AX206" s="12" t="s">
        <v>79</v>
      </c>
      <c r="AY206" s="166" t="s">
        <v>293</v>
      </c>
    </row>
    <row r="207" spans="2:65" s="11" customFormat="1" ht="22.9" customHeight="1">
      <c r="B207" s="120"/>
      <c r="D207" s="121" t="s">
        <v>70</v>
      </c>
      <c r="E207" s="130" t="s">
        <v>1314</v>
      </c>
      <c r="F207" s="130" t="s">
        <v>1315</v>
      </c>
      <c r="I207" s="123"/>
      <c r="J207" s="131">
        <f>BK207</f>
        <v>0</v>
      </c>
      <c r="L207" s="120"/>
      <c r="M207" s="125"/>
      <c r="P207" s="126">
        <f>SUM(P208:P211)</f>
        <v>0</v>
      </c>
      <c r="R207" s="126">
        <f>SUM(R208:R211)</f>
        <v>0</v>
      </c>
      <c r="T207" s="127">
        <f>SUM(T208:T211)</f>
        <v>0</v>
      </c>
      <c r="AR207" s="121" t="s">
        <v>79</v>
      </c>
      <c r="AT207" s="128" t="s">
        <v>70</v>
      </c>
      <c r="AU207" s="128" t="s">
        <v>79</v>
      </c>
      <c r="AY207" s="121" t="s">
        <v>293</v>
      </c>
      <c r="BK207" s="129">
        <f>SUM(BK208:BK211)</f>
        <v>0</v>
      </c>
    </row>
    <row r="208" spans="2:65" s="1" customFormat="1" ht="55.5" customHeight="1">
      <c r="B208" s="132"/>
      <c r="C208" s="358" t="s">
        <v>597</v>
      </c>
      <c r="D208" s="358" t="s">
        <v>309</v>
      </c>
      <c r="E208" s="359" t="s">
        <v>9915</v>
      </c>
      <c r="F208" s="360" t="s">
        <v>9916</v>
      </c>
      <c r="G208" s="361" t="s">
        <v>431</v>
      </c>
      <c r="H208" s="362">
        <v>129.86000000000001</v>
      </c>
      <c r="I208" s="148"/>
      <c r="J208" s="149">
        <f>ROUND(I208*H208,2)</f>
        <v>0</v>
      </c>
      <c r="K208" s="145" t="s">
        <v>383</v>
      </c>
      <c r="L208" s="33"/>
      <c r="M208" s="150" t="s">
        <v>3</v>
      </c>
      <c r="N208" s="151" t="s">
        <v>42</v>
      </c>
      <c r="P208" s="139">
        <f>O208*H208</f>
        <v>0</v>
      </c>
      <c r="Q208" s="139">
        <v>0</v>
      </c>
      <c r="R208" s="139">
        <f>Q208*H208</f>
        <v>0</v>
      </c>
      <c r="S208" s="139">
        <v>0</v>
      </c>
      <c r="T208" s="140">
        <f>S208*H208</f>
        <v>0</v>
      </c>
      <c r="AR208" s="141" t="s">
        <v>308</v>
      </c>
      <c r="AT208" s="141" t="s">
        <v>309</v>
      </c>
      <c r="AU208" s="141" t="s">
        <v>81</v>
      </c>
      <c r="AY208" s="18" t="s">
        <v>293</v>
      </c>
      <c r="BE208" s="142">
        <f>IF(N208="základní",J208,0)</f>
        <v>0</v>
      </c>
      <c r="BF208" s="142">
        <f>IF(N208="snížená",J208,0)</f>
        <v>0</v>
      </c>
      <c r="BG208" s="142">
        <f>IF(N208="zákl. přenesená",J208,0)</f>
        <v>0</v>
      </c>
      <c r="BH208" s="142">
        <f>IF(N208="sníž. přenesená",J208,0)</f>
        <v>0</v>
      </c>
      <c r="BI208" s="142">
        <f>IF(N208="nulová",J208,0)</f>
        <v>0</v>
      </c>
      <c r="BJ208" s="18" t="s">
        <v>79</v>
      </c>
      <c r="BK208" s="142">
        <f>ROUND(I208*H208,2)</f>
        <v>0</v>
      </c>
      <c r="BL208" s="18" t="s">
        <v>308</v>
      </c>
      <c r="BM208" s="141" t="s">
        <v>9917</v>
      </c>
    </row>
    <row r="209" spans="2:65" s="1" customFormat="1">
      <c r="B209" s="33"/>
      <c r="D209" s="162" t="s">
        <v>385</v>
      </c>
      <c r="F209" s="365" t="s">
        <v>9918</v>
      </c>
      <c r="I209" s="159"/>
      <c r="L209" s="33"/>
      <c r="M209" s="164"/>
      <c r="T209" s="54"/>
      <c r="AT209" s="18" t="s">
        <v>385</v>
      </c>
      <c r="AU209" s="18" t="s">
        <v>81</v>
      </c>
    </row>
    <row r="210" spans="2:65" s="1" customFormat="1" ht="62.65" customHeight="1">
      <c r="B210" s="132"/>
      <c r="C210" s="358" t="s">
        <v>606</v>
      </c>
      <c r="D210" s="358" t="s">
        <v>309</v>
      </c>
      <c r="E210" s="359" t="s">
        <v>9919</v>
      </c>
      <c r="F210" s="360" t="s">
        <v>9920</v>
      </c>
      <c r="G210" s="361" t="s">
        <v>431</v>
      </c>
      <c r="H210" s="362">
        <v>129.86000000000001</v>
      </c>
      <c r="I210" s="148"/>
      <c r="J210" s="149">
        <f>ROUND(I210*H210,2)</f>
        <v>0</v>
      </c>
      <c r="K210" s="145" t="s">
        <v>383</v>
      </c>
      <c r="L210" s="33"/>
      <c r="M210" s="150" t="s">
        <v>3</v>
      </c>
      <c r="N210" s="151" t="s">
        <v>42</v>
      </c>
      <c r="P210" s="139">
        <f>O210*H210</f>
        <v>0</v>
      </c>
      <c r="Q210" s="139">
        <v>0</v>
      </c>
      <c r="R210" s="139">
        <f>Q210*H210</f>
        <v>0</v>
      </c>
      <c r="S210" s="139">
        <v>0</v>
      </c>
      <c r="T210" s="140">
        <f>S210*H210</f>
        <v>0</v>
      </c>
      <c r="AR210" s="141" t="s">
        <v>308</v>
      </c>
      <c r="AT210" s="141" t="s">
        <v>309</v>
      </c>
      <c r="AU210" s="141" t="s">
        <v>81</v>
      </c>
      <c r="AY210" s="18" t="s">
        <v>293</v>
      </c>
      <c r="BE210" s="142">
        <f>IF(N210="základní",J210,0)</f>
        <v>0</v>
      </c>
      <c r="BF210" s="142">
        <f>IF(N210="snížená",J210,0)</f>
        <v>0</v>
      </c>
      <c r="BG210" s="142">
        <f>IF(N210="zákl. přenesená",J210,0)</f>
        <v>0</v>
      </c>
      <c r="BH210" s="142">
        <f>IF(N210="sníž. přenesená",J210,0)</f>
        <v>0</v>
      </c>
      <c r="BI210" s="142">
        <f>IF(N210="nulová",J210,0)</f>
        <v>0</v>
      </c>
      <c r="BJ210" s="18" t="s">
        <v>79</v>
      </c>
      <c r="BK210" s="142">
        <f>ROUND(I210*H210,2)</f>
        <v>0</v>
      </c>
      <c r="BL210" s="18" t="s">
        <v>308</v>
      </c>
      <c r="BM210" s="141" t="s">
        <v>9921</v>
      </c>
    </row>
    <row r="211" spans="2:65" s="1" customFormat="1">
      <c r="B211" s="33"/>
      <c r="D211" s="162" t="s">
        <v>385</v>
      </c>
      <c r="F211" s="365" t="s">
        <v>9922</v>
      </c>
      <c r="I211" s="159"/>
      <c r="L211" s="33"/>
      <c r="M211" s="160"/>
      <c r="N211" s="154"/>
      <c r="O211" s="154"/>
      <c r="P211" s="154"/>
      <c r="Q211" s="154"/>
      <c r="R211" s="154"/>
      <c r="S211" s="154"/>
      <c r="T211" s="161"/>
      <c r="AT211" s="18" t="s">
        <v>385</v>
      </c>
      <c r="AU211" s="18" t="s">
        <v>81</v>
      </c>
    </row>
    <row r="212" spans="2:65" s="1" customFormat="1" ht="6.95" customHeight="1">
      <c r="B212" s="42"/>
      <c r="C212" s="43"/>
      <c r="D212" s="43"/>
      <c r="E212" s="43"/>
      <c r="F212" s="43"/>
      <c r="G212" s="43"/>
      <c r="H212" s="43"/>
      <c r="I212" s="43"/>
      <c r="J212" s="43"/>
      <c r="K212" s="43"/>
      <c r="L212" s="33"/>
    </row>
  </sheetData>
  <sheetProtection algorithmName="SHA-512" hashValue="vQ0jM419RPCK6pe+r+0Tyx14yGJkG1Zy0ZToNsz7n/BRYwKs3AxJPjJ0bGR+Vg3TUjunGU0JLxP5nuHOJ/0YAg==" saltValue="IW9a8bL6X1gFtECoctGH9w==" spinCount="100000" sheet="1" objects="1" scenarios="1"/>
  <autoFilter ref="C85:K211" xr:uid="{00000000-0009-0000-0000-000023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hyperlinks>
    <hyperlink ref="F90" r:id="rId1" xr:uid="{00000000-0004-0000-2300-000000000000}"/>
    <hyperlink ref="F97" r:id="rId2" xr:uid="{00000000-0004-0000-2300-000001000000}"/>
    <hyperlink ref="F102" r:id="rId3" xr:uid="{00000000-0004-0000-2300-000002000000}"/>
    <hyperlink ref="F107" r:id="rId4" xr:uid="{00000000-0004-0000-2300-000003000000}"/>
    <hyperlink ref="F110" r:id="rId5" xr:uid="{00000000-0004-0000-2300-000004000000}"/>
    <hyperlink ref="F116" r:id="rId6" xr:uid="{00000000-0004-0000-2300-000005000000}"/>
    <hyperlink ref="F122" r:id="rId7" xr:uid="{00000000-0004-0000-2300-000006000000}"/>
    <hyperlink ref="F127" r:id="rId8" xr:uid="{00000000-0004-0000-2300-000007000000}"/>
    <hyperlink ref="F131" r:id="rId9" xr:uid="{00000000-0004-0000-2300-000008000000}"/>
    <hyperlink ref="F134" r:id="rId10" xr:uid="{00000000-0004-0000-2300-000009000000}"/>
    <hyperlink ref="F137" r:id="rId11" xr:uid="{00000000-0004-0000-2300-00000A000000}"/>
    <hyperlink ref="F140" r:id="rId12" xr:uid="{00000000-0004-0000-2300-00000B000000}"/>
    <hyperlink ref="F144" r:id="rId13" xr:uid="{00000000-0004-0000-2300-00000C000000}"/>
    <hyperlink ref="F155" r:id="rId14" xr:uid="{00000000-0004-0000-2300-00000D000000}"/>
    <hyperlink ref="F159" r:id="rId15" xr:uid="{00000000-0004-0000-2300-00000E000000}"/>
    <hyperlink ref="F163" r:id="rId16" xr:uid="{00000000-0004-0000-2300-00000F000000}"/>
    <hyperlink ref="F168" r:id="rId17" xr:uid="{00000000-0004-0000-2300-000010000000}"/>
    <hyperlink ref="F178" r:id="rId18" xr:uid="{00000000-0004-0000-2300-000011000000}"/>
    <hyperlink ref="F186" r:id="rId19" xr:uid="{00000000-0004-0000-2300-000012000000}"/>
    <hyperlink ref="F189" r:id="rId20" xr:uid="{00000000-0004-0000-2300-000013000000}"/>
    <hyperlink ref="F197" r:id="rId21" xr:uid="{00000000-0004-0000-2300-000014000000}"/>
    <hyperlink ref="F200" r:id="rId22" xr:uid="{00000000-0004-0000-2300-000015000000}"/>
    <hyperlink ref="F203" r:id="rId23" xr:uid="{00000000-0004-0000-2300-000016000000}"/>
    <hyperlink ref="F205" r:id="rId24" xr:uid="{00000000-0004-0000-2300-000017000000}"/>
    <hyperlink ref="F209" r:id="rId25" xr:uid="{00000000-0004-0000-2300-000018000000}"/>
    <hyperlink ref="F211" r:id="rId26" xr:uid="{00000000-0004-0000-2300-00001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7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79"/>
  <sheetViews>
    <sheetView showGridLines="0" topLeftCell="A61" workbookViewId="0">
      <selection activeCell="C87" sqref="C87:H17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179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9923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ROUND(J84,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ROUND((SUM(BE84:BE178)),  2)</f>
        <v>0</v>
      </c>
      <c r="I33" s="94">
        <v>0.21</v>
      </c>
      <c r="J33" s="84">
        <f>ROUND(((SUM(BE84:BE178))*I33),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ROUND((SUM(BF84:BF178)),  2)</f>
        <v>0</v>
      </c>
      <c r="I34" s="94">
        <v>0.12</v>
      </c>
      <c r="J34" s="84">
        <f>ROUND(((SUM(BF84:BF178))*I34),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ROUND((SUM(BG84:BG178)),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ROUND((SUM(BH84:BH178)),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ROUND((SUM(BI84:BI178)),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SO10.2 - Oplocení a brány - neuznatelné položky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J84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J85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J86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J128</f>
        <v>0</v>
      </c>
      <c r="L62" s="108"/>
    </row>
    <row r="63" spans="2:47" s="9" customFormat="1" ht="19.899999999999999" customHeight="1">
      <c r="B63" s="108"/>
      <c r="D63" s="109" t="s">
        <v>355</v>
      </c>
      <c r="E63" s="110"/>
      <c r="F63" s="110"/>
      <c r="G63" s="110"/>
      <c r="H63" s="110"/>
      <c r="I63" s="110"/>
      <c r="J63" s="111">
        <f>J141</f>
        <v>0</v>
      </c>
      <c r="L63" s="108"/>
    </row>
    <row r="64" spans="2:47" s="9" customFormat="1" ht="19.899999999999999" customHeight="1">
      <c r="B64" s="108"/>
      <c r="D64" s="109" t="s">
        <v>359</v>
      </c>
      <c r="E64" s="110"/>
      <c r="F64" s="110"/>
      <c r="G64" s="110"/>
      <c r="H64" s="110"/>
      <c r="I64" s="110"/>
      <c r="J64" s="111">
        <f>J174</f>
        <v>0</v>
      </c>
      <c r="L64" s="108"/>
    </row>
    <row r="65" spans="2:12" s="1" customFormat="1" ht="21.75" customHeight="1">
      <c r="B65" s="33"/>
      <c r="L65" s="33"/>
    </row>
    <row r="66" spans="2:12" s="1" customFormat="1" ht="6.95" customHeight="1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6.95" customHeight="1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4.95" customHeight="1">
      <c r="B71" s="33"/>
      <c r="C71" s="22" t="s">
        <v>277</v>
      </c>
      <c r="L71" s="33"/>
    </row>
    <row r="72" spans="2:12" s="1" customFormat="1" ht="6.95" customHeight="1">
      <c r="B72" s="33"/>
      <c r="L72" s="33"/>
    </row>
    <row r="73" spans="2:12" s="1" customFormat="1" ht="12" customHeight="1">
      <c r="B73" s="33"/>
      <c r="C73" s="28" t="s">
        <v>17</v>
      </c>
      <c r="L73" s="33"/>
    </row>
    <row r="74" spans="2:12" s="1" customFormat="1" ht="16.5" customHeight="1">
      <c r="B74" s="33"/>
      <c r="E74" s="418" t="str">
        <f>E7</f>
        <v>Areál železničního depa v Dolní Lipce</v>
      </c>
      <c r="F74" s="419"/>
      <c r="G74" s="419"/>
      <c r="H74" s="419"/>
      <c r="L74" s="33"/>
    </row>
    <row r="75" spans="2:12" s="1" customFormat="1" ht="12" customHeight="1">
      <c r="B75" s="33"/>
      <c r="C75" s="28" t="s">
        <v>269</v>
      </c>
      <c r="L75" s="33"/>
    </row>
    <row r="76" spans="2:12" s="1" customFormat="1" ht="16.5" customHeight="1">
      <c r="B76" s="33"/>
      <c r="E76" s="401" t="str">
        <f>E9</f>
        <v>SO10.2 - Oplocení a brány - neuznatelné položky</v>
      </c>
      <c r="F76" s="417"/>
      <c r="G76" s="417"/>
      <c r="H76" s="417"/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21</v>
      </c>
      <c r="F78" s="26" t="str">
        <f>F12</f>
        <v>obec Dolní Lipka</v>
      </c>
      <c r="I78" s="28" t="s">
        <v>23</v>
      </c>
      <c r="J78" s="50" t="str">
        <f>IF(J12="","",J12)</f>
        <v>12. 5. 2025</v>
      </c>
      <c r="L78" s="33"/>
    </row>
    <row r="79" spans="2:12" s="1" customFormat="1" ht="6.95" customHeight="1">
      <c r="B79" s="33"/>
      <c r="L79" s="33"/>
    </row>
    <row r="80" spans="2:12" s="1" customFormat="1" ht="15.2" customHeight="1">
      <c r="B80" s="33"/>
      <c r="C80" s="28" t="s">
        <v>25</v>
      </c>
      <c r="F80" s="26" t="str">
        <f>E15</f>
        <v xml:space="preserve"> </v>
      </c>
      <c r="I80" s="28" t="s">
        <v>31</v>
      </c>
      <c r="J80" s="31" t="str">
        <f>E21</f>
        <v>PRODIN a. s.</v>
      </c>
      <c r="L80" s="33"/>
    </row>
    <row r="81" spans="2:65" s="1" customFormat="1" ht="15.2" customHeight="1">
      <c r="B81" s="33"/>
      <c r="C81" s="28" t="s">
        <v>29</v>
      </c>
      <c r="F81" s="26" t="str">
        <f>IF(E18="","",E18)</f>
        <v>Vyplň údaj</v>
      </c>
      <c r="I81" s="28" t="s">
        <v>34</v>
      </c>
      <c r="J81" s="31" t="str">
        <f>E24</f>
        <v>PRODIN a. s.</v>
      </c>
      <c r="L81" s="33"/>
    </row>
    <row r="82" spans="2:65" s="1" customFormat="1" ht="10.35" customHeight="1">
      <c r="B82" s="33"/>
      <c r="L82" s="33"/>
    </row>
    <row r="83" spans="2:65" s="10" customFormat="1" ht="29.25" customHeight="1">
      <c r="B83" s="112"/>
      <c r="C83" s="113" t="s">
        <v>278</v>
      </c>
      <c r="D83" s="114" t="s">
        <v>56</v>
      </c>
      <c r="E83" s="114" t="s">
        <v>52</v>
      </c>
      <c r="F83" s="114" t="s">
        <v>53</v>
      </c>
      <c r="G83" s="114" t="s">
        <v>279</v>
      </c>
      <c r="H83" s="114" t="s">
        <v>280</v>
      </c>
      <c r="I83" s="114" t="s">
        <v>281</v>
      </c>
      <c r="J83" s="114" t="s">
        <v>273</v>
      </c>
      <c r="K83" s="115" t="s">
        <v>282</v>
      </c>
      <c r="L83" s="112"/>
      <c r="M83" s="57" t="s">
        <v>3</v>
      </c>
      <c r="N83" s="58" t="s">
        <v>41</v>
      </c>
      <c r="O83" s="58" t="s">
        <v>283</v>
      </c>
      <c r="P83" s="58" t="s">
        <v>284</v>
      </c>
      <c r="Q83" s="58" t="s">
        <v>285</v>
      </c>
      <c r="R83" s="58" t="s">
        <v>286</v>
      </c>
      <c r="S83" s="58" t="s">
        <v>287</v>
      </c>
      <c r="T83" s="59" t="s">
        <v>288</v>
      </c>
    </row>
    <row r="84" spans="2:65" s="1" customFormat="1" ht="22.9" customHeight="1">
      <c r="B84" s="33"/>
      <c r="C84" s="62" t="s">
        <v>289</v>
      </c>
      <c r="J84" s="116">
        <f>BK84</f>
        <v>0</v>
      </c>
      <c r="L84" s="33"/>
      <c r="M84" s="60"/>
      <c r="N84" s="51"/>
      <c r="O84" s="51"/>
      <c r="P84" s="117">
        <f>P85</f>
        <v>0</v>
      </c>
      <c r="Q84" s="51"/>
      <c r="R84" s="117">
        <f>R85</f>
        <v>27.597092939999996</v>
      </c>
      <c r="S84" s="51"/>
      <c r="T84" s="118">
        <f>T85</f>
        <v>0</v>
      </c>
      <c r="AT84" s="18" t="s">
        <v>70</v>
      </c>
      <c r="AU84" s="18" t="s">
        <v>274</v>
      </c>
      <c r="BK84" s="119">
        <f>BK85</f>
        <v>0</v>
      </c>
    </row>
    <row r="85" spans="2:65" s="11" customFormat="1" ht="25.9" customHeight="1">
      <c r="B85" s="120"/>
      <c r="D85" s="121" t="s">
        <v>70</v>
      </c>
      <c r="E85" s="122" t="s">
        <v>377</v>
      </c>
      <c r="F85" s="122" t="s">
        <v>378</v>
      </c>
      <c r="I85" s="123"/>
      <c r="J85" s="124">
        <f>BK85</f>
        <v>0</v>
      </c>
      <c r="L85" s="120"/>
      <c r="M85" s="125"/>
      <c r="P85" s="126">
        <f>P86+P128+P141+P174</f>
        <v>0</v>
      </c>
      <c r="R85" s="126">
        <f>R86+R128+R141+R174</f>
        <v>27.597092939999996</v>
      </c>
      <c r="T85" s="127">
        <f>T86+T128+T141+T174</f>
        <v>0</v>
      </c>
      <c r="AR85" s="121" t="s">
        <v>79</v>
      </c>
      <c r="AT85" s="128" t="s">
        <v>70</v>
      </c>
      <c r="AU85" s="128" t="s">
        <v>71</v>
      </c>
      <c r="AY85" s="121" t="s">
        <v>293</v>
      </c>
      <c r="BK85" s="129">
        <f>BK86+BK128+BK141+BK174</f>
        <v>0</v>
      </c>
    </row>
    <row r="86" spans="2:65" s="11" customFormat="1" ht="22.9" customHeight="1">
      <c r="B86" s="120"/>
      <c r="D86" s="121" t="s">
        <v>70</v>
      </c>
      <c r="E86" s="130" t="s">
        <v>79</v>
      </c>
      <c r="F86" s="130" t="s">
        <v>379</v>
      </c>
      <c r="I86" s="123"/>
      <c r="J86" s="131">
        <f>BK86</f>
        <v>0</v>
      </c>
      <c r="L86" s="120"/>
      <c r="M86" s="125"/>
      <c r="P86" s="126">
        <f>SUM(P87:P127)</f>
        <v>0</v>
      </c>
      <c r="R86" s="126">
        <f>SUM(R87:R127)</f>
        <v>0</v>
      </c>
      <c r="T86" s="127">
        <f>SUM(T87:T127)</f>
        <v>0</v>
      </c>
      <c r="AR86" s="121" t="s">
        <v>79</v>
      </c>
      <c r="AT86" s="128" t="s">
        <v>70</v>
      </c>
      <c r="AU86" s="128" t="s">
        <v>79</v>
      </c>
      <c r="AY86" s="121" t="s">
        <v>293</v>
      </c>
      <c r="BK86" s="129">
        <f>SUM(BK87:BK127)</f>
        <v>0</v>
      </c>
    </row>
    <row r="87" spans="2:65" s="1" customFormat="1" ht="21.75" customHeight="1">
      <c r="B87" s="132"/>
      <c r="C87" s="358" t="s">
        <v>79</v>
      </c>
      <c r="D87" s="358" t="s">
        <v>309</v>
      </c>
      <c r="E87" s="359" t="s">
        <v>9796</v>
      </c>
      <c r="F87" s="360" t="s">
        <v>9797</v>
      </c>
      <c r="G87" s="361" t="s">
        <v>451</v>
      </c>
      <c r="H87" s="362">
        <v>25.5</v>
      </c>
      <c r="I87" s="148"/>
      <c r="J87" s="149">
        <f>ROUND(I87*H87,2)</f>
        <v>0</v>
      </c>
      <c r="K87" s="145" t="s">
        <v>383</v>
      </c>
      <c r="L87" s="33"/>
      <c r="M87" s="150" t="s">
        <v>3</v>
      </c>
      <c r="N87" s="151" t="s">
        <v>42</v>
      </c>
      <c r="P87" s="139">
        <f>O87*H87</f>
        <v>0</v>
      </c>
      <c r="Q87" s="139">
        <v>0</v>
      </c>
      <c r="R87" s="139">
        <f>Q87*H87</f>
        <v>0</v>
      </c>
      <c r="S87" s="139">
        <v>0</v>
      </c>
      <c r="T87" s="140">
        <f>S87*H87</f>
        <v>0</v>
      </c>
      <c r="AR87" s="141" t="s">
        <v>308</v>
      </c>
      <c r="AT87" s="141" t="s">
        <v>309</v>
      </c>
      <c r="AU87" s="141" t="s">
        <v>81</v>
      </c>
      <c r="AY87" s="18" t="s">
        <v>293</v>
      </c>
      <c r="BE87" s="142">
        <f>IF(N87="základní",J87,0)</f>
        <v>0</v>
      </c>
      <c r="BF87" s="142">
        <f>IF(N87="snížená",J87,0)</f>
        <v>0</v>
      </c>
      <c r="BG87" s="142">
        <f>IF(N87="zákl. přenesená",J87,0)</f>
        <v>0</v>
      </c>
      <c r="BH87" s="142">
        <f>IF(N87="sníž. přenesená",J87,0)</f>
        <v>0</v>
      </c>
      <c r="BI87" s="142">
        <f>IF(N87="nulová",J87,0)</f>
        <v>0</v>
      </c>
      <c r="BJ87" s="18" t="s">
        <v>79</v>
      </c>
      <c r="BK87" s="142">
        <f>ROUND(I87*H87,2)</f>
        <v>0</v>
      </c>
      <c r="BL87" s="18" t="s">
        <v>308</v>
      </c>
      <c r="BM87" s="141" t="s">
        <v>9798</v>
      </c>
    </row>
    <row r="88" spans="2:65" s="1" customFormat="1">
      <c r="B88" s="33"/>
      <c r="D88" s="162" t="s">
        <v>385</v>
      </c>
      <c r="F88" s="365" t="s">
        <v>9799</v>
      </c>
      <c r="I88" s="159"/>
      <c r="L88" s="33"/>
      <c r="M88" s="164"/>
      <c r="T88" s="54"/>
      <c r="AT88" s="18" t="s">
        <v>385</v>
      </c>
      <c r="AU88" s="18" t="s">
        <v>81</v>
      </c>
    </row>
    <row r="89" spans="2:65" s="12" customFormat="1" ht="22.5">
      <c r="B89" s="165"/>
      <c r="D89" s="157" t="s">
        <v>387</v>
      </c>
      <c r="E89" s="166" t="s">
        <v>3</v>
      </c>
      <c r="F89" s="366" t="s">
        <v>9924</v>
      </c>
      <c r="H89" s="367">
        <v>91.45</v>
      </c>
      <c r="I89" s="167"/>
      <c r="L89" s="165"/>
      <c r="M89" s="168"/>
      <c r="T89" s="169"/>
      <c r="AT89" s="166" t="s">
        <v>387</v>
      </c>
      <c r="AU89" s="166" t="s">
        <v>81</v>
      </c>
      <c r="AV89" s="12" t="s">
        <v>81</v>
      </c>
      <c r="AW89" s="12" t="s">
        <v>33</v>
      </c>
      <c r="AX89" s="12" t="s">
        <v>71</v>
      </c>
      <c r="AY89" s="166" t="s">
        <v>293</v>
      </c>
    </row>
    <row r="90" spans="2:65" s="12" customFormat="1" ht="22.5">
      <c r="B90" s="165"/>
      <c r="D90" s="157" t="s">
        <v>387</v>
      </c>
      <c r="E90" s="166" t="s">
        <v>3</v>
      </c>
      <c r="F90" s="366" t="s">
        <v>9925</v>
      </c>
      <c r="H90" s="367">
        <v>1.35</v>
      </c>
      <c r="I90" s="167"/>
      <c r="L90" s="165"/>
      <c r="M90" s="168"/>
      <c r="T90" s="169"/>
      <c r="AT90" s="166" t="s">
        <v>387</v>
      </c>
      <c r="AU90" s="166" t="s">
        <v>81</v>
      </c>
      <c r="AV90" s="12" t="s">
        <v>81</v>
      </c>
      <c r="AW90" s="12" t="s">
        <v>33</v>
      </c>
      <c r="AX90" s="12" t="s">
        <v>71</v>
      </c>
      <c r="AY90" s="166" t="s">
        <v>293</v>
      </c>
    </row>
    <row r="91" spans="2:65" s="14" customFormat="1">
      <c r="B91" s="175"/>
      <c r="D91" s="157" t="s">
        <v>387</v>
      </c>
      <c r="E91" s="176" t="s">
        <v>3</v>
      </c>
      <c r="F91" s="370" t="s">
        <v>9802</v>
      </c>
      <c r="H91" s="371">
        <v>92.8</v>
      </c>
      <c r="I91" s="177"/>
      <c r="L91" s="175"/>
      <c r="M91" s="178"/>
      <c r="T91" s="179"/>
      <c r="AT91" s="176" t="s">
        <v>387</v>
      </c>
      <c r="AU91" s="176" t="s">
        <v>81</v>
      </c>
      <c r="AV91" s="14" t="s">
        <v>292</v>
      </c>
      <c r="AW91" s="14" t="s">
        <v>33</v>
      </c>
      <c r="AX91" s="14" t="s">
        <v>71</v>
      </c>
      <c r="AY91" s="176" t="s">
        <v>293</v>
      </c>
    </row>
    <row r="92" spans="2:65" s="12" customFormat="1" ht="33.75">
      <c r="B92" s="165"/>
      <c r="D92" s="157" t="s">
        <v>387</v>
      </c>
      <c r="E92" s="166" t="s">
        <v>3</v>
      </c>
      <c r="F92" s="366" t="s">
        <v>9926</v>
      </c>
      <c r="H92" s="367">
        <v>25.5</v>
      </c>
      <c r="I92" s="167"/>
      <c r="L92" s="165"/>
      <c r="M92" s="168"/>
      <c r="T92" s="169"/>
      <c r="AT92" s="166" t="s">
        <v>387</v>
      </c>
      <c r="AU92" s="166" t="s">
        <v>81</v>
      </c>
      <c r="AV92" s="12" t="s">
        <v>81</v>
      </c>
      <c r="AW92" s="12" t="s">
        <v>33</v>
      </c>
      <c r="AX92" s="12" t="s">
        <v>71</v>
      </c>
      <c r="AY92" s="166" t="s">
        <v>293</v>
      </c>
    </row>
    <row r="93" spans="2:65" s="14" customFormat="1">
      <c r="B93" s="175"/>
      <c r="D93" s="157" t="s">
        <v>387</v>
      </c>
      <c r="E93" s="176" t="s">
        <v>3</v>
      </c>
      <c r="F93" s="370" t="s">
        <v>9804</v>
      </c>
      <c r="H93" s="371">
        <v>25.5</v>
      </c>
      <c r="I93" s="177"/>
      <c r="L93" s="175"/>
      <c r="M93" s="178"/>
      <c r="T93" s="179"/>
      <c r="AT93" s="176" t="s">
        <v>387</v>
      </c>
      <c r="AU93" s="176" t="s">
        <v>81</v>
      </c>
      <c r="AV93" s="14" t="s">
        <v>292</v>
      </c>
      <c r="AW93" s="14" t="s">
        <v>33</v>
      </c>
      <c r="AX93" s="14" t="s">
        <v>79</v>
      </c>
      <c r="AY93" s="176" t="s">
        <v>293</v>
      </c>
    </row>
    <row r="94" spans="2:65" s="1" customFormat="1" ht="24.2" customHeight="1">
      <c r="B94" s="132"/>
      <c r="C94" s="358" t="s">
        <v>81</v>
      </c>
      <c r="D94" s="358" t="s">
        <v>309</v>
      </c>
      <c r="E94" s="359" t="s">
        <v>9805</v>
      </c>
      <c r="F94" s="360" t="s">
        <v>9806</v>
      </c>
      <c r="G94" s="361" t="s">
        <v>397</v>
      </c>
      <c r="H94" s="362">
        <v>8.73</v>
      </c>
      <c r="I94" s="148"/>
      <c r="J94" s="149">
        <f>ROUND(I94*H94,2)</f>
        <v>0</v>
      </c>
      <c r="K94" s="145" t="s">
        <v>383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308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308</v>
      </c>
      <c r="BM94" s="141" t="s">
        <v>9807</v>
      </c>
    </row>
    <row r="95" spans="2:65" s="1" customFormat="1">
      <c r="B95" s="33"/>
      <c r="D95" s="162" t="s">
        <v>385</v>
      </c>
      <c r="F95" s="365" t="s">
        <v>9808</v>
      </c>
      <c r="I95" s="159"/>
      <c r="L95" s="33"/>
      <c r="M95" s="164"/>
      <c r="T95" s="54"/>
      <c r="AT95" s="18" t="s">
        <v>385</v>
      </c>
      <c r="AU95" s="18" t="s">
        <v>81</v>
      </c>
    </row>
    <row r="96" spans="2:65" s="12" customFormat="1">
      <c r="B96" s="165"/>
      <c r="D96" s="157" t="s">
        <v>387</v>
      </c>
      <c r="E96" s="166" t="s">
        <v>3</v>
      </c>
      <c r="F96" s="366" t="s">
        <v>9809</v>
      </c>
      <c r="H96" s="367">
        <v>6.75</v>
      </c>
      <c r="I96" s="167"/>
      <c r="L96" s="165"/>
      <c r="M96" s="168"/>
      <c r="T96" s="169"/>
      <c r="AT96" s="166" t="s">
        <v>387</v>
      </c>
      <c r="AU96" s="166" t="s">
        <v>81</v>
      </c>
      <c r="AV96" s="12" t="s">
        <v>81</v>
      </c>
      <c r="AW96" s="12" t="s">
        <v>33</v>
      </c>
      <c r="AX96" s="12" t="s">
        <v>71</v>
      </c>
      <c r="AY96" s="166" t="s">
        <v>293</v>
      </c>
    </row>
    <row r="97" spans="2:65" s="12" customFormat="1">
      <c r="B97" s="165"/>
      <c r="D97" s="157" t="s">
        <v>387</v>
      </c>
      <c r="E97" s="166" t="s">
        <v>3</v>
      </c>
      <c r="F97" s="366" t="s">
        <v>9810</v>
      </c>
      <c r="H97" s="367">
        <v>1.98</v>
      </c>
      <c r="I97" s="167"/>
      <c r="L97" s="165"/>
      <c r="M97" s="168"/>
      <c r="T97" s="169"/>
      <c r="AT97" s="166" t="s">
        <v>387</v>
      </c>
      <c r="AU97" s="166" t="s">
        <v>81</v>
      </c>
      <c r="AV97" s="12" t="s">
        <v>81</v>
      </c>
      <c r="AW97" s="12" t="s">
        <v>33</v>
      </c>
      <c r="AX97" s="12" t="s">
        <v>71</v>
      </c>
      <c r="AY97" s="166" t="s">
        <v>293</v>
      </c>
    </row>
    <row r="98" spans="2:65" s="14" customFormat="1" ht="22.5">
      <c r="B98" s="175"/>
      <c r="D98" s="157" t="s">
        <v>387</v>
      </c>
      <c r="E98" s="176" t="s">
        <v>3</v>
      </c>
      <c r="F98" s="370" t="s">
        <v>9927</v>
      </c>
      <c r="H98" s="371">
        <v>8.73</v>
      </c>
      <c r="I98" s="177"/>
      <c r="L98" s="175"/>
      <c r="M98" s="178"/>
      <c r="T98" s="179"/>
      <c r="AT98" s="176" t="s">
        <v>387</v>
      </c>
      <c r="AU98" s="176" t="s">
        <v>81</v>
      </c>
      <c r="AV98" s="14" t="s">
        <v>292</v>
      </c>
      <c r="AW98" s="14" t="s">
        <v>33</v>
      </c>
      <c r="AX98" s="14" t="s">
        <v>71</v>
      </c>
      <c r="AY98" s="176" t="s">
        <v>293</v>
      </c>
    </row>
    <row r="99" spans="2:65" s="13" customFormat="1">
      <c r="B99" s="170"/>
      <c r="D99" s="157" t="s">
        <v>387</v>
      </c>
      <c r="E99" s="171" t="s">
        <v>3</v>
      </c>
      <c r="F99" s="368" t="s">
        <v>407</v>
      </c>
      <c r="H99" s="369">
        <v>8.73</v>
      </c>
      <c r="I99" s="172"/>
      <c r="L99" s="170"/>
      <c r="M99" s="173"/>
      <c r="T99" s="174"/>
      <c r="AT99" s="171" t="s">
        <v>387</v>
      </c>
      <c r="AU99" s="171" t="s">
        <v>81</v>
      </c>
      <c r="AV99" s="13" t="s">
        <v>308</v>
      </c>
      <c r="AW99" s="13" t="s">
        <v>33</v>
      </c>
      <c r="AX99" s="13" t="s">
        <v>79</v>
      </c>
      <c r="AY99" s="171" t="s">
        <v>293</v>
      </c>
    </row>
    <row r="100" spans="2:65" s="1" customFormat="1" ht="62.65" customHeight="1">
      <c r="B100" s="132"/>
      <c r="C100" s="358" t="s">
        <v>292</v>
      </c>
      <c r="D100" s="358" t="s">
        <v>309</v>
      </c>
      <c r="E100" s="359" t="s">
        <v>408</v>
      </c>
      <c r="F100" s="360" t="s">
        <v>409</v>
      </c>
      <c r="G100" s="361" t="s">
        <v>397</v>
      </c>
      <c r="H100" s="362">
        <v>10.71</v>
      </c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308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308</v>
      </c>
      <c r="BM100" s="141" t="s">
        <v>9812</v>
      </c>
    </row>
    <row r="101" spans="2:65" s="1" customFormat="1">
      <c r="B101" s="33"/>
      <c r="D101" s="162" t="s">
        <v>385</v>
      </c>
      <c r="F101" s="365" t="s">
        <v>411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2" customFormat="1">
      <c r="B102" s="165"/>
      <c r="D102" s="157" t="s">
        <v>387</v>
      </c>
      <c r="E102" s="166" t="s">
        <v>3</v>
      </c>
      <c r="F102" s="366" t="s">
        <v>9813</v>
      </c>
      <c r="H102" s="367">
        <v>8.73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71</v>
      </c>
      <c r="AY102" s="166" t="s">
        <v>293</v>
      </c>
    </row>
    <row r="103" spans="2:65" s="12" customFormat="1">
      <c r="B103" s="165"/>
      <c r="D103" s="157" t="s">
        <v>387</v>
      </c>
      <c r="E103" s="166" t="s">
        <v>3</v>
      </c>
      <c r="F103" s="366" t="s">
        <v>9814</v>
      </c>
      <c r="H103" s="367">
        <v>1.98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71</v>
      </c>
      <c r="AY103" s="166" t="s">
        <v>293</v>
      </c>
    </row>
    <row r="104" spans="2:65" s="13" customFormat="1">
      <c r="B104" s="170"/>
      <c r="D104" s="157" t="s">
        <v>387</v>
      </c>
      <c r="E104" s="171" t="s">
        <v>3</v>
      </c>
      <c r="F104" s="368" t="s">
        <v>407</v>
      </c>
      <c r="H104" s="369">
        <v>10.71</v>
      </c>
      <c r="I104" s="172"/>
      <c r="L104" s="170"/>
      <c r="M104" s="173"/>
      <c r="T104" s="174"/>
      <c r="AT104" s="171" t="s">
        <v>387</v>
      </c>
      <c r="AU104" s="171" t="s">
        <v>81</v>
      </c>
      <c r="AV104" s="13" t="s">
        <v>308</v>
      </c>
      <c r="AW104" s="13" t="s">
        <v>33</v>
      </c>
      <c r="AX104" s="13" t="s">
        <v>79</v>
      </c>
      <c r="AY104" s="171" t="s">
        <v>293</v>
      </c>
    </row>
    <row r="105" spans="2:65" s="1" customFormat="1" ht="44.25" customHeight="1">
      <c r="B105" s="132"/>
      <c r="C105" s="358" t="s">
        <v>308</v>
      </c>
      <c r="D105" s="358" t="s">
        <v>309</v>
      </c>
      <c r="E105" s="359" t="s">
        <v>420</v>
      </c>
      <c r="F105" s="360" t="s">
        <v>421</v>
      </c>
      <c r="G105" s="361" t="s">
        <v>397</v>
      </c>
      <c r="H105" s="362">
        <v>1.98</v>
      </c>
      <c r="I105" s="148"/>
      <c r="J105" s="149">
        <f>ROUND(I105*H105,2)</f>
        <v>0</v>
      </c>
      <c r="K105" s="145" t="s">
        <v>383</v>
      </c>
      <c r="L105" s="33"/>
      <c r="M105" s="150" t="s">
        <v>3</v>
      </c>
      <c r="N105" s="151" t="s">
        <v>42</v>
      </c>
      <c r="P105" s="139">
        <f>O105*H105</f>
        <v>0</v>
      </c>
      <c r="Q105" s="139">
        <v>0</v>
      </c>
      <c r="R105" s="139">
        <f>Q105*H105</f>
        <v>0</v>
      </c>
      <c r="S105" s="139">
        <v>0</v>
      </c>
      <c r="T105" s="140">
        <f>S105*H105</f>
        <v>0</v>
      </c>
      <c r="AR105" s="141" t="s">
        <v>308</v>
      </c>
      <c r="AT105" s="141" t="s">
        <v>309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308</v>
      </c>
      <c r="BM105" s="141" t="s">
        <v>9815</v>
      </c>
    </row>
    <row r="106" spans="2:65" s="1" customFormat="1">
      <c r="B106" s="33"/>
      <c r="D106" s="162" t="s">
        <v>385</v>
      </c>
      <c r="F106" s="365" t="s">
        <v>423</v>
      </c>
      <c r="I106" s="159"/>
      <c r="L106" s="33"/>
      <c r="M106" s="164"/>
      <c r="T106" s="54"/>
      <c r="AT106" s="18" t="s">
        <v>385</v>
      </c>
      <c r="AU106" s="18" t="s">
        <v>81</v>
      </c>
    </row>
    <row r="107" spans="2:65" s="12" customFormat="1" ht="33.75">
      <c r="B107" s="165"/>
      <c r="D107" s="157" t="s">
        <v>387</v>
      </c>
      <c r="E107" s="166" t="s">
        <v>3</v>
      </c>
      <c r="F107" s="366" t="s">
        <v>9928</v>
      </c>
      <c r="H107" s="367">
        <v>1.98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79</v>
      </c>
      <c r="AY107" s="166" t="s">
        <v>293</v>
      </c>
    </row>
    <row r="108" spans="2:65" s="1" customFormat="1" ht="44.25" customHeight="1">
      <c r="B108" s="132"/>
      <c r="C108" s="358" t="s">
        <v>313</v>
      </c>
      <c r="D108" s="358" t="s">
        <v>309</v>
      </c>
      <c r="E108" s="359" t="s">
        <v>429</v>
      </c>
      <c r="F108" s="360" t="s">
        <v>430</v>
      </c>
      <c r="G108" s="361" t="s">
        <v>431</v>
      </c>
      <c r="H108" s="362">
        <v>5.0629999999999997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9817</v>
      </c>
    </row>
    <row r="109" spans="2:65" s="1" customFormat="1">
      <c r="B109" s="33"/>
      <c r="D109" s="162" t="s">
        <v>385</v>
      </c>
      <c r="F109" s="365" t="s">
        <v>433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2" customFormat="1">
      <c r="B110" s="165"/>
      <c r="D110" s="157" t="s">
        <v>387</v>
      </c>
      <c r="E110" s="166" t="s">
        <v>3</v>
      </c>
      <c r="F110" s="366" t="s">
        <v>9818</v>
      </c>
      <c r="H110" s="367">
        <v>8.73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71</v>
      </c>
      <c r="AY110" s="166" t="s">
        <v>293</v>
      </c>
    </row>
    <row r="111" spans="2:65" s="12" customFormat="1">
      <c r="B111" s="165"/>
      <c r="D111" s="157" t="s">
        <v>387</v>
      </c>
      <c r="E111" s="166" t="s">
        <v>3</v>
      </c>
      <c r="F111" s="366" t="s">
        <v>9819</v>
      </c>
      <c r="H111" s="367">
        <v>-1.98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71</v>
      </c>
      <c r="AY111" s="166" t="s">
        <v>293</v>
      </c>
    </row>
    <row r="112" spans="2:65" s="14" customFormat="1">
      <c r="B112" s="175"/>
      <c r="D112" s="157" t="s">
        <v>387</v>
      </c>
      <c r="E112" s="176" t="s">
        <v>3</v>
      </c>
      <c r="F112" s="370" t="s">
        <v>9820</v>
      </c>
      <c r="H112" s="371">
        <v>6.75</v>
      </c>
      <c r="I112" s="177"/>
      <c r="L112" s="175"/>
      <c r="M112" s="178"/>
      <c r="T112" s="179"/>
      <c r="AT112" s="176" t="s">
        <v>387</v>
      </c>
      <c r="AU112" s="176" t="s">
        <v>81</v>
      </c>
      <c r="AV112" s="14" t="s">
        <v>292</v>
      </c>
      <c r="AW112" s="14" t="s">
        <v>33</v>
      </c>
      <c r="AX112" s="14" t="s">
        <v>71</v>
      </c>
      <c r="AY112" s="176" t="s">
        <v>293</v>
      </c>
    </row>
    <row r="113" spans="2:65" s="12" customFormat="1" ht="22.5">
      <c r="B113" s="165"/>
      <c r="D113" s="157" t="s">
        <v>387</v>
      </c>
      <c r="E113" s="166" t="s">
        <v>3</v>
      </c>
      <c r="F113" s="366" t="s">
        <v>9821</v>
      </c>
      <c r="H113" s="367">
        <v>5.0629999999999997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79</v>
      </c>
      <c r="AY113" s="166" t="s">
        <v>293</v>
      </c>
    </row>
    <row r="114" spans="2:65" s="1" customFormat="1" ht="44.25" customHeight="1">
      <c r="B114" s="132"/>
      <c r="C114" s="358" t="s">
        <v>317</v>
      </c>
      <c r="D114" s="358" t="s">
        <v>309</v>
      </c>
      <c r="E114" s="359" t="s">
        <v>439</v>
      </c>
      <c r="F114" s="360" t="s">
        <v>440</v>
      </c>
      <c r="G114" s="361" t="s">
        <v>431</v>
      </c>
      <c r="H114" s="362">
        <v>5.0629999999999997</v>
      </c>
      <c r="I114" s="148"/>
      <c r="J114" s="149">
        <f>ROUND(I114*H114,2)</f>
        <v>0</v>
      </c>
      <c r="K114" s="145" t="s">
        <v>383</v>
      </c>
      <c r="L114" s="33"/>
      <c r="M114" s="150" t="s">
        <v>3</v>
      </c>
      <c r="N114" s="151" t="s">
        <v>42</v>
      </c>
      <c r="P114" s="139">
        <f>O114*H114</f>
        <v>0</v>
      </c>
      <c r="Q114" s="139">
        <v>0</v>
      </c>
      <c r="R114" s="139">
        <f>Q114*H114</f>
        <v>0</v>
      </c>
      <c r="S114" s="139">
        <v>0</v>
      </c>
      <c r="T114" s="140">
        <f>S114*H114</f>
        <v>0</v>
      </c>
      <c r="AR114" s="141" t="s">
        <v>308</v>
      </c>
      <c r="AT114" s="141" t="s">
        <v>309</v>
      </c>
      <c r="AU114" s="141" t="s">
        <v>81</v>
      </c>
      <c r="AY114" s="18" t="s">
        <v>293</v>
      </c>
      <c r="BE114" s="142">
        <f>IF(N114="základní",J114,0)</f>
        <v>0</v>
      </c>
      <c r="BF114" s="142">
        <f>IF(N114="snížená",J114,0)</f>
        <v>0</v>
      </c>
      <c r="BG114" s="142">
        <f>IF(N114="zákl. přenesená",J114,0)</f>
        <v>0</v>
      </c>
      <c r="BH114" s="142">
        <f>IF(N114="sníž. přenesená",J114,0)</f>
        <v>0</v>
      </c>
      <c r="BI114" s="142">
        <f>IF(N114="nulová",J114,0)</f>
        <v>0</v>
      </c>
      <c r="BJ114" s="18" t="s">
        <v>79</v>
      </c>
      <c r="BK114" s="142">
        <f>ROUND(I114*H114,2)</f>
        <v>0</v>
      </c>
      <c r="BL114" s="18" t="s">
        <v>308</v>
      </c>
      <c r="BM114" s="141" t="s">
        <v>9822</v>
      </c>
    </row>
    <row r="115" spans="2:65" s="1" customFormat="1">
      <c r="B115" s="33"/>
      <c r="D115" s="162" t="s">
        <v>385</v>
      </c>
      <c r="F115" s="365" t="s">
        <v>442</v>
      </c>
      <c r="I115" s="159"/>
      <c r="L115" s="33"/>
      <c r="M115" s="164"/>
      <c r="T115" s="54"/>
      <c r="AT115" s="18" t="s">
        <v>385</v>
      </c>
      <c r="AU115" s="18" t="s">
        <v>81</v>
      </c>
    </row>
    <row r="116" spans="2:65" s="12" customFormat="1">
      <c r="B116" s="165"/>
      <c r="D116" s="157" t="s">
        <v>387</v>
      </c>
      <c r="E116" s="166" t="s">
        <v>3</v>
      </c>
      <c r="F116" s="366" t="s">
        <v>9818</v>
      </c>
      <c r="H116" s="367">
        <v>8.73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33</v>
      </c>
      <c r="AX116" s="12" t="s">
        <v>71</v>
      </c>
      <c r="AY116" s="166" t="s">
        <v>293</v>
      </c>
    </row>
    <row r="117" spans="2:65" s="12" customFormat="1">
      <c r="B117" s="165"/>
      <c r="D117" s="157" t="s">
        <v>387</v>
      </c>
      <c r="E117" s="166" t="s">
        <v>3</v>
      </c>
      <c r="F117" s="366" t="s">
        <v>9819</v>
      </c>
      <c r="H117" s="367">
        <v>-1.98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71</v>
      </c>
      <c r="AY117" s="166" t="s">
        <v>293</v>
      </c>
    </row>
    <row r="118" spans="2:65" s="14" customFormat="1">
      <c r="B118" s="175"/>
      <c r="D118" s="157" t="s">
        <v>387</v>
      </c>
      <c r="E118" s="176" t="s">
        <v>3</v>
      </c>
      <c r="F118" s="370" t="s">
        <v>9820</v>
      </c>
      <c r="H118" s="371">
        <v>6.75</v>
      </c>
      <c r="I118" s="177"/>
      <c r="L118" s="175"/>
      <c r="M118" s="178"/>
      <c r="T118" s="179"/>
      <c r="AT118" s="176" t="s">
        <v>387</v>
      </c>
      <c r="AU118" s="176" t="s">
        <v>81</v>
      </c>
      <c r="AV118" s="14" t="s">
        <v>292</v>
      </c>
      <c r="AW118" s="14" t="s">
        <v>33</v>
      </c>
      <c r="AX118" s="14" t="s">
        <v>71</v>
      </c>
      <c r="AY118" s="176" t="s">
        <v>293</v>
      </c>
    </row>
    <row r="119" spans="2:65" s="12" customFormat="1" ht="22.5">
      <c r="B119" s="165"/>
      <c r="D119" s="157" t="s">
        <v>387</v>
      </c>
      <c r="E119" s="166" t="s">
        <v>3</v>
      </c>
      <c r="F119" s="366" t="s">
        <v>9821</v>
      </c>
      <c r="H119" s="367">
        <v>5.0629999999999997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79</v>
      </c>
      <c r="AY119" s="166" t="s">
        <v>293</v>
      </c>
    </row>
    <row r="120" spans="2:65" s="1" customFormat="1" ht="37.9" customHeight="1">
      <c r="B120" s="132"/>
      <c r="C120" s="358" t="s">
        <v>321</v>
      </c>
      <c r="D120" s="358" t="s">
        <v>309</v>
      </c>
      <c r="E120" s="359" t="s">
        <v>444</v>
      </c>
      <c r="F120" s="360" t="s">
        <v>445</v>
      </c>
      <c r="G120" s="361" t="s">
        <v>397</v>
      </c>
      <c r="H120" s="362">
        <v>6.75</v>
      </c>
      <c r="I120" s="148"/>
      <c r="J120" s="149">
        <f>ROUND(I120*H120,2)</f>
        <v>0</v>
      </c>
      <c r="K120" s="145" t="s">
        <v>383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0</v>
      </c>
      <c r="R120" s="139">
        <f>Q120*H120</f>
        <v>0</v>
      </c>
      <c r="S120" s="139">
        <v>0</v>
      </c>
      <c r="T120" s="140">
        <f>S120*H120</f>
        <v>0</v>
      </c>
      <c r="AR120" s="141" t="s">
        <v>308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308</v>
      </c>
      <c r="BM120" s="141" t="s">
        <v>9823</v>
      </c>
    </row>
    <row r="121" spans="2:65" s="1" customFormat="1">
      <c r="B121" s="33"/>
      <c r="D121" s="162" t="s">
        <v>385</v>
      </c>
      <c r="F121" s="365" t="s">
        <v>447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2" customFormat="1">
      <c r="B122" s="165"/>
      <c r="D122" s="157" t="s">
        <v>387</v>
      </c>
      <c r="E122" s="166" t="s">
        <v>3</v>
      </c>
      <c r="F122" s="366" t="s">
        <v>9818</v>
      </c>
      <c r="H122" s="367">
        <v>8.73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71</v>
      </c>
      <c r="AY122" s="166" t="s">
        <v>293</v>
      </c>
    </row>
    <row r="123" spans="2:65" s="12" customFormat="1">
      <c r="B123" s="165"/>
      <c r="D123" s="157" t="s">
        <v>387</v>
      </c>
      <c r="E123" s="166" t="s">
        <v>3</v>
      </c>
      <c r="F123" s="366" t="s">
        <v>9819</v>
      </c>
      <c r="H123" s="367">
        <v>-1.98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71</v>
      </c>
      <c r="AY123" s="166" t="s">
        <v>293</v>
      </c>
    </row>
    <row r="124" spans="2:65" s="13" customFormat="1">
      <c r="B124" s="170"/>
      <c r="D124" s="157" t="s">
        <v>387</v>
      </c>
      <c r="E124" s="171" t="s">
        <v>3</v>
      </c>
      <c r="F124" s="368" t="s">
        <v>407</v>
      </c>
      <c r="H124" s="369">
        <v>6.75</v>
      </c>
      <c r="I124" s="172"/>
      <c r="L124" s="170"/>
      <c r="M124" s="173"/>
      <c r="T124" s="174"/>
      <c r="AT124" s="171" t="s">
        <v>387</v>
      </c>
      <c r="AU124" s="171" t="s">
        <v>81</v>
      </c>
      <c r="AV124" s="13" t="s">
        <v>308</v>
      </c>
      <c r="AW124" s="13" t="s">
        <v>33</v>
      </c>
      <c r="AX124" s="13" t="s">
        <v>79</v>
      </c>
      <c r="AY124" s="171" t="s">
        <v>293</v>
      </c>
    </row>
    <row r="125" spans="2:65" s="1" customFormat="1" ht="44.25" customHeight="1">
      <c r="B125" s="132"/>
      <c r="C125" s="358" t="s">
        <v>325</v>
      </c>
      <c r="D125" s="358" t="s">
        <v>309</v>
      </c>
      <c r="E125" s="359" t="s">
        <v>3180</v>
      </c>
      <c r="F125" s="360" t="s">
        <v>3181</v>
      </c>
      <c r="G125" s="361" t="s">
        <v>397</v>
      </c>
      <c r="H125" s="362">
        <v>1.98</v>
      </c>
      <c r="I125" s="148"/>
      <c r="J125" s="149">
        <f>ROUND(I125*H125,2)</f>
        <v>0</v>
      </c>
      <c r="K125" s="145" t="s">
        <v>383</v>
      </c>
      <c r="L125" s="33"/>
      <c r="M125" s="150" t="s">
        <v>3</v>
      </c>
      <c r="N125" s="151" t="s">
        <v>42</v>
      </c>
      <c r="P125" s="139">
        <f>O125*H125</f>
        <v>0</v>
      </c>
      <c r="Q125" s="139">
        <v>0</v>
      </c>
      <c r="R125" s="139">
        <f>Q125*H125</f>
        <v>0</v>
      </c>
      <c r="S125" s="139">
        <v>0</v>
      </c>
      <c r="T125" s="140">
        <f>S125*H125</f>
        <v>0</v>
      </c>
      <c r="AR125" s="141" t="s">
        <v>308</v>
      </c>
      <c r="AT125" s="141" t="s">
        <v>309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308</v>
      </c>
      <c r="BM125" s="141" t="s">
        <v>9824</v>
      </c>
    </row>
    <row r="126" spans="2:65" s="1" customFormat="1">
      <c r="B126" s="33"/>
      <c r="D126" s="162" t="s">
        <v>385</v>
      </c>
      <c r="F126" s="365" t="s">
        <v>3183</v>
      </c>
      <c r="I126" s="159"/>
      <c r="L126" s="33"/>
      <c r="M126" s="164"/>
      <c r="T126" s="54"/>
      <c r="AT126" s="18" t="s">
        <v>385</v>
      </c>
      <c r="AU126" s="18" t="s">
        <v>81</v>
      </c>
    </row>
    <row r="127" spans="2:65" s="12" customFormat="1" ht="33.75">
      <c r="B127" s="165"/>
      <c r="D127" s="157" t="s">
        <v>387</v>
      </c>
      <c r="E127" s="166" t="s">
        <v>3</v>
      </c>
      <c r="F127" s="366" t="s">
        <v>9928</v>
      </c>
      <c r="H127" s="367">
        <v>1.98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79</v>
      </c>
      <c r="AY127" s="166" t="s">
        <v>293</v>
      </c>
    </row>
    <row r="128" spans="2:65" s="11" customFormat="1" ht="22.9" customHeight="1">
      <c r="B128" s="120"/>
      <c r="D128" s="121" t="s">
        <v>70</v>
      </c>
      <c r="E128" s="130" t="s">
        <v>81</v>
      </c>
      <c r="F128" s="130" t="s">
        <v>448</v>
      </c>
      <c r="I128" s="123"/>
      <c r="J128" s="131">
        <f>BK128</f>
        <v>0</v>
      </c>
      <c r="L128" s="120"/>
      <c r="M128" s="125"/>
      <c r="P128" s="126">
        <f>SUM(P129:P140)</f>
        <v>0</v>
      </c>
      <c r="R128" s="126">
        <f>SUM(R129:R140)</f>
        <v>17.907142499999999</v>
      </c>
      <c r="T128" s="127">
        <f>SUM(T129:T140)</f>
        <v>0</v>
      </c>
      <c r="AR128" s="121" t="s">
        <v>79</v>
      </c>
      <c r="AT128" s="128" t="s">
        <v>70</v>
      </c>
      <c r="AU128" s="128" t="s">
        <v>79</v>
      </c>
      <c r="AY128" s="121" t="s">
        <v>293</v>
      </c>
      <c r="BK128" s="129">
        <f>SUM(BK129:BK140)</f>
        <v>0</v>
      </c>
    </row>
    <row r="129" spans="2:65" s="1" customFormat="1" ht="37.9" customHeight="1">
      <c r="B129" s="132"/>
      <c r="C129" s="358" t="s">
        <v>329</v>
      </c>
      <c r="D129" s="358" t="s">
        <v>309</v>
      </c>
      <c r="E129" s="359" t="s">
        <v>4634</v>
      </c>
      <c r="F129" s="360" t="s">
        <v>4635</v>
      </c>
      <c r="G129" s="361" t="s">
        <v>397</v>
      </c>
      <c r="H129" s="362">
        <v>0.45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2.16</v>
      </c>
      <c r="R129" s="139">
        <f>Q129*H129</f>
        <v>0.97200000000000009</v>
      </c>
      <c r="S129" s="139">
        <v>0</v>
      </c>
      <c r="T129" s="140">
        <f>S129*H129</f>
        <v>0</v>
      </c>
      <c r="AR129" s="141" t="s">
        <v>308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9825</v>
      </c>
    </row>
    <row r="130" spans="2:65" s="1" customFormat="1">
      <c r="B130" s="33"/>
      <c r="D130" s="162" t="s">
        <v>385</v>
      </c>
      <c r="F130" s="365" t="s">
        <v>4637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2" customFormat="1" ht="22.5">
      <c r="B131" s="165"/>
      <c r="D131" s="157" t="s">
        <v>387</v>
      </c>
      <c r="E131" s="166" t="s">
        <v>3</v>
      </c>
      <c r="F131" s="366" t="s">
        <v>9929</v>
      </c>
      <c r="H131" s="367">
        <v>0.45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79</v>
      </c>
      <c r="AY131" s="166" t="s">
        <v>293</v>
      </c>
    </row>
    <row r="132" spans="2:65" s="1" customFormat="1" ht="24.2" customHeight="1">
      <c r="B132" s="132"/>
      <c r="C132" s="358" t="s">
        <v>438</v>
      </c>
      <c r="D132" s="358" t="s">
        <v>309</v>
      </c>
      <c r="E132" s="359" t="s">
        <v>9827</v>
      </c>
      <c r="F132" s="360" t="s">
        <v>9828</v>
      </c>
      <c r="G132" s="361" t="s">
        <v>397</v>
      </c>
      <c r="H132" s="362">
        <v>6.75</v>
      </c>
      <c r="I132" s="148"/>
      <c r="J132" s="149">
        <f>ROUND(I132*H132,2)</f>
        <v>0</v>
      </c>
      <c r="K132" s="145" t="s">
        <v>383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2.5018699999999998</v>
      </c>
      <c r="R132" s="139">
        <f>Q132*H132</f>
        <v>16.887622499999999</v>
      </c>
      <c r="S132" s="139">
        <v>0</v>
      </c>
      <c r="T132" s="140">
        <f>S132*H132</f>
        <v>0</v>
      </c>
      <c r="AR132" s="141" t="s">
        <v>308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308</v>
      </c>
      <c r="BM132" s="141" t="s">
        <v>9829</v>
      </c>
    </row>
    <row r="133" spans="2:65" s="1" customFormat="1">
      <c r="B133" s="33"/>
      <c r="D133" s="162" t="s">
        <v>385</v>
      </c>
      <c r="F133" s="365" t="s">
        <v>9830</v>
      </c>
      <c r="I133" s="159"/>
      <c r="L133" s="33"/>
      <c r="M133" s="164"/>
      <c r="T133" s="54"/>
      <c r="AT133" s="18" t="s">
        <v>385</v>
      </c>
      <c r="AU133" s="18" t="s">
        <v>81</v>
      </c>
    </row>
    <row r="134" spans="2:65" s="12" customFormat="1" ht="22.5">
      <c r="B134" s="165"/>
      <c r="D134" s="157" t="s">
        <v>387</v>
      </c>
      <c r="E134" s="166" t="s">
        <v>3</v>
      </c>
      <c r="F134" s="366" t="s">
        <v>9930</v>
      </c>
      <c r="H134" s="367">
        <v>6.75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79</v>
      </c>
      <c r="AY134" s="166" t="s">
        <v>293</v>
      </c>
    </row>
    <row r="135" spans="2:65" s="1" customFormat="1" ht="16.5" customHeight="1">
      <c r="B135" s="132"/>
      <c r="C135" s="358" t="s">
        <v>443</v>
      </c>
      <c r="D135" s="358" t="s">
        <v>309</v>
      </c>
      <c r="E135" s="359" t="s">
        <v>4172</v>
      </c>
      <c r="F135" s="360" t="s">
        <v>4173</v>
      </c>
      <c r="G135" s="361" t="s">
        <v>493</v>
      </c>
      <c r="H135" s="362">
        <v>18</v>
      </c>
      <c r="I135" s="148"/>
      <c r="J135" s="149">
        <f>ROUND(I135*H135,2)</f>
        <v>0</v>
      </c>
      <c r="K135" s="145" t="s">
        <v>383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2.64E-3</v>
      </c>
      <c r="R135" s="139">
        <f>Q135*H135</f>
        <v>4.752E-2</v>
      </c>
      <c r="S135" s="139">
        <v>0</v>
      </c>
      <c r="T135" s="140">
        <f>S135*H135</f>
        <v>0</v>
      </c>
      <c r="AR135" s="141" t="s">
        <v>308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308</v>
      </c>
      <c r="BM135" s="141" t="s">
        <v>9832</v>
      </c>
    </row>
    <row r="136" spans="2:65" s="1" customFormat="1">
      <c r="B136" s="33"/>
      <c r="D136" s="162" t="s">
        <v>385</v>
      </c>
      <c r="F136" s="365" t="s">
        <v>4175</v>
      </c>
      <c r="I136" s="159"/>
      <c r="L136" s="33"/>
      <c r="M136" s="164"/>
      <c r="T136" s="54"/>
      <c r="AT136" s="18" t="s">
        <v>385</v>
      </c>
      <c r="AU136" s="18" t="s">
        <v>81</v>
      </c>
    </row>
    <row r="137" spans="2:65" s="12" customFormat="1" ht="22.5">
      <c r="B137" s="165"/>
      <c r="D137" s="157" t="s">
        <v>387</v>
      </c>
      <c r="E137" s="166" t="s">
        <v>3</v>
      </c>
      <c r="F137" s="366" t="s">
        <v>9931</v>
      </c>
      <c r="H137" s="367">
        <v>18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79</v>
      </c>
      <c r="AY137" s="166" t="s">
        <v>293</v>
      </c>
    </row>
    <row r="138" spans="2:65" s="1" customFormat="1" ht="16.5" customHeight="1">
      <c r="B138" s="132"/>
      <c r="C138" s="358" t="s">
        <v>9</v>
      </c>
      <c r="D138" s="358" t="s">
        <v>309</v>
      </c>
      <c r="E138" s="359" t="s">
        <v>4178</v>
      </c>
      <c r="F138" s="360" t="s">
        <v>4179</v>
      </c>
      <c r="G138" s="361" t="s">
        <v>493</v>
      </c>
      <c r="H138" s="362">
        <v>18</v>
      </c>
      <c r="I138" s="148"/>
      <c r="J138" s="149">
        <f>ROUND(I138*H138,2)</f>
        <v>0</v>
      </c>
      <c r="K138" s="145" t="s">
        <v>383</v>
      </c>
      <c r="L138" s="33"/>
      <c r="M138" s="150" t="s">
        <v>3</v>
      </c>
      <c r="N138" s="151" t="s">
        <v>42</v>
      </c>
      <c r="P138" s="139">
        <f>O138*H138</f>
        <v>0</v>
      </c>
      <c r="Q138" s="139">
        <v>0</v>
      </c>
      <c r="R138" s="139">
        <f>Q138*H138</f>
        <v>0</v>
      </c>
      <c r="S138" s="139">
        <v>0</v>
      </c>
      <c r="T138" s="140">
        <f>S138*H138</f>
        <v>0</v>
      </c>
      <c r="AR138" s="141" t="s">
        <v>308</v>
      </c>
      <c r="AT138" s="141" t="s">
        <v>309</v>
      </c>
      <c r="AU138" s="141" t="s">
        <v>81</v>
      </c>
      <c r="AY138" s="18" t="s">
        <v>293</v>
      </c>
      <c r="BE138" s="142">
        <f>IF(N138="základní",J138,0)</f>
        <v>0</v>
      </c>
      <c r="BF138" s="142">
        <f>IF(N138="snížená",J138,0)</f>
        <v>0</v>
      </c>
      <c r="BG138" s="142">
        <f>IF(N138="zákl. přenesená",J138,0)</f>
        <v>0</v>
      </c>
      <c r="BH138" s="142">
        <f>IF(N138="sníž. přenesená",J138,0)</f>
        <v>0</v>
      </c>
      <c r="BI138" s="142">
        <f>IF(N138="nulová",J138,0)</f>
        <v>0</v>
      </c>
      <c r="BJ138" s="18" t="s">
        <v>79</v>
      </c>
      <c r="BK138" s="142">
        <f>ROUND(I138*H138,2)</f>
        <v>0</v>
      </c>
      <c r="BL138" s="18" t="s">
        <v>308</v>
      </c>
      <c r="BM138" s="141" t="s">
        <v>9834</v>
      </c>
    </row>
    <row r="139" spans="2:65" s="1" customFormat="1">
      <c r="B139" s="33"/>
      <c r="D139" s="162" t="s">
        <v>385</v>
      </c>
      <c r="F139" s="365" t="s">
        <v>4181</v>
      </c>
      <c r="I139" s="159"/>
      <c r="L139" s="33"/>
      <c r="M139" s="164"/>
      <c r="T139" s="54"/>
      <c r="AT139" s="18" t="s">
        <v>385</v>
      </c>
      <c r="AU139" s="18" t="s">
        <v>81</v>
      </c>
    </row>
    <row r="140" spans="2:65" s="12" customFormat="1" ht="22.5">
      <c r="B140" s="165"/>
      <c r="D140" s="157" t="s">
        <v>387</v>
      </c>
      <c r="E140" s="166" t="s">
        <v>3</v>
      </c>
      <c r="F140" s="366" t="s">
        <v>9931</v>
      </c>
      <c r="H140" s="367">
        <v>18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33</v>
      </c>
      <c r="AX140" s="12" t="s">
        <v>79</v>
      </c>
      <c r="AY140" s="166" t="s">
        <v>293</v>
      </c>
    </row>
    <row r="141" spans="2:65" s="11" customFormat="1" ht="22.9" customHeight="1">
      <c r="B141" s="120"/>
      <c r="D141" s="121" t="s">
        <v>70</v>
      </c>
      <c r="E141" s="130" t="s">
        <v>292</v>
      </c>
      <c r="F141" s="130" t="s">
        <v>538</v>
      </c>
      <c r="I141" s="123"/>
      <c r="J141" s="131">
        <f>BK141</f>
        <v>0</v>
      </c>
      <c r="L141" s="120"/>
      <c r="M141" s="125"/>
      <c r="P141" s="126">
        <f>SUM(P142:P173)</f>
        <v>0</v>
      </c>
      <c r="R141" s="126">
        <f>SUM(R142:R173)</f>
        <v>9.6899504399999987</v>
      </c>
      <c r="T141" s="127">
        <f>SUM(T142:T173)</f>
        <v>0</v>
      </c>
      <c r="AR141" s="121" t="s">
        <v>79</v>
      </c>
      <c r="AT141" s="128" t="s">
        <v>70</v>
      </c>
      <c r="AU141" s="128" t="s">
        <v>79</v>
      </c>
      <c r="AY141" s="121" t="s">
        <v>293</v>
      </c>
      <c r="BK141" s="129">
        <f>SUM(BK142:BK173)</f>
        <v>0</v>
      </c>
    </row>
    <row r="142" spans="2:65" s="1" customFormat="1" ht="44.25" customHeight="1">
      <c r="B142" s="132"/>
      <c r="C142" s="358" t="s">
        <v>455</v>
      </c>
      <c r="D142" s="358" t="s">
        <v>309</v>
      </c>
      <c r="E142" s="359" t="s">
        <v>9835</v>
      </c>
      <c r="F142" s="360" t="s">
        <v>9836</v>
      </c>
      <c r="G142" s="361" t="s">
        <v>298</v>
      </c>
      <c r="H142" s="362">
        <v>51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0.17488999999999999</v>
      </c>
      <c r="R142" s="139">
        <f>Q142*H142</f>
        <v>8.9193899999999999</v>
      </c>
      <c r="S142" s="139">
        <v>0</v>
      </c>
      <c r="T142" s="140">
        <f>S142*H142</f>
        <v>0</v>
      </c>
      <c r="AR142" s="141" t="s">
        <v>308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9837</v>
      </c>
    </row>
    <row r="143" spans="2:65" s="1" customFormat="1">
      <c r="B143" s="33"/>
      <c r="D143" s="162" t="s">
        <v>385</v>
      </c>
      <c r="F143" s="365" t="s">
        <v>9838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2" customFormat="1">
      <c r="B144" s="165"/>
      <c r="D144" s="157" t="s">
        <v>387</v>
      </c>
      <c r="E144" s="166" t="s">
        <v>3</v>
      </c>
      <c r="F144" s="366" t="s">
        <v>9932</v>
      </c>
      <c r="H144" s="367">
        <v>31</v>
      </c>
      <c r="I144" s="167"/>
      <c r="L144" s="165"/>
      <c r="M144" s="168"/>
      <c r="T144" s="169"/>
      <c r="AT144" s="166" t="s">
        <v>387</v>
      </c>
      <c r="AU144" s="166" t="s">
        <v>81</v>
      </c>
      <c r="AV144" s="12" t="s">
        <v>81</v>
      </c>
      <c r="AW144" s="12" t="s">
        <v>33</v>
      </c>
      <c r="AX144" s="12" t="s">
        <v>71</v>
      </c>
      <c r="AY144" s="166" t="s">
        <v>293</v>
      </c>
    </row>
    <row r="145" spans="2:65" s="12" customFormat="1">
      <c r="B145" s="165"/>
      <c r="D145" s="157" t="s">
        <v>387</v>
      </c>
      <c r="E145" s="166" t="s">
        <v>3</v>
      </c>
      <c r="F145" s="366" t="s">
        <v>9933</v>
      </c>
      <c r="H145" s="367">
        <v>20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71</v>
      </c>
      <c r="AY145" s="166" t="s">
        <v>293</v>
      </c>
    </row>
    <row r="146" spans="2:65" s="14" customFormat="1">
      <c r="B146" s="175"/>
      <c r="D146" s="157" t="s">
        <v>387</v>
      </c>
      <c r="E146" s="176" t="s">
        <v>3</v>
      </c>
      <c r="F146" s="370" t="s">
        <v>9934</v>
      </c>
      <c r="H146" s="371">
        <v>51</v>
      </c>
      <c r="I146" s="177"/>
      <c r="L146" s="175"/>
      <c r="M146" s="178"/>
      <c r="T146" s="179"/>
      <c r="AT146" s="176" t="s">
        <v>387</v>
      </c>
      <c r="AU146" s="176" t="s">
        <v>81</v>
      </c>
      <c r="AV146" s="14" t="s">
        <v>292</v>
      </c>
      <c r="AW146" s="14" t="s">
        <v>33</v>
      </c>
      <c r="AX146" s="14" t="s">
        <v>71</v>
      </c>
      <c r="AY146" s="176" t="s">
        <v>293</v>
      </c>
    </row>
    <row r="147" spans="2:65" s="13" customFormat="1">
      <c r="B147" s="170"/>
      <c r="D147" s="157" t="s">
        <v>387</v>
      </c>
      <c r="E147" s="171" t="s">
        <v>3</v>
      </c>
      <c r="F147" s="368" t="s">
        <v>407</v>
      </c>
      <c r="H147" s="369">
        <v>51</v>
      </c>
      <c r="I147" s="172"/>
      <c r="L147" s="170"/>
      <c r="M147" s="173"/>
      <c r="T147" s="174"/>
      <c r="AT147" s="171" t="s">
        <v>387</v>
      </c>
      <c r="AU147" s="171" t="s">
        <v>81</v>
      </c>
      <c r="AV147" s="13" t="s">
        <v>308</v>
      </c>
      <c r="AW147" s="13" t="s">
        <v>33</v>
      </c>
      <c r="AX147" s="13" t="s">
        <v>79</v>
      </c>
      <c r="AY147" s="171" t="s">
        <v>293</v>
      </c>
    </row>
    <row r="148" spans="2:65" s="1" customFormat="1" ht="24.2" customHeight="1">
      <c r="B148" s="132"/>
      <c r="C148" s="353" t="s">
        <v>461</v>
      </c>
      <c r="D148" s="353" t="s">
        <v>290</v>
      </c>
      <c r="E148" s="354" t="s">
        <v>9842</v>
      </c>
      <c r="F148" s="355" t="s">
        <v>9843</v>
      </c>
      <c r="G148" s="356" t="s">
        <v>298</v>
      </c>
      <c r="H148" s="357">
        <v>31</v>
      </c>
      <c r="I148" s="134"/>
      <c r="J148" s="135">
        <f>ROUND(I148*H148,2)</f>
        <v>0</v>
      </c>
      <c r="K148" s="133" t="s">
        <v>383</v>
      </c>
      <c r="L148" s="136"/>
      <c r="M148" s="137" t="s">
        <v>3</v>
      </c>
      <c r="N148" s="138" t="s">
        <v>42</v>
      </c>
      <c r="P148" s="139">
        <f>O148*H148</f>
        <v>0</v>
      </c>
      <c r="Q148" s="139">
        <v>3.5000000000000001E-3</v>
      </c>
      <c r="R148" s="139">
        <f>Q148*H148</f>
        <v>0.1085</v>
      </c>
      <c r="S148" s="139">
        <v>0</v>
      </c>
      <c r="T148" s="140">
        <f>S148*H148</f>
        <v>0</v>
      </c>
      <c r="AR148" s="141" t="s">
        <v>325</v>
      </c>
      <c r="AT148" s="141" t="s">
        <v>290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9844</v>
      </c>
    </row>
    <row r="149" spans="2:65" s="12" customFormat="1">
      <c r="B149" s="165"/>
      <c r="D149" s="157" t="s">
        <v>387</v>
      </c>
      <c r="E149" s="166" t="s">
        <v>3</v>
      </c>
      <c r="F149" s="366" t="s">
        <v>9932</v>
      </c>
      <c r="H149" s="367">
        <v>31</v>
      </c>
      <c r="I149" s="167"/>
      <c r="L149" s="165"/>
      <c r="M149" s="168"/>
      <c r="T149" s="169"/>
      <c r="AT149" s="166" t="s">
        <v>387</v>
      </c>
      <c r="AU149" s="166" t="s">
        <v>81</v>
      </c>
      <c r="AV149" s="12" t="s">
        <v>81</v>
      </c>
      <c r="AW149" s="12" t="s">
        <v>33</v>
      </c>
      <c r="AX149" s="12" t="s">
        <v>71</v>
      </c>
      <c r="AY149" s="166" t="s">
        <v>293</v>
      </c>
    </row>
    <row r="150" spans="2:65" s="14" customFormat="1">
      <c r="B150" s="175"/>
      <c r="D150" s="157" t="s">
        <v>387</v>
      </c>
      <c r="E150" s="176" t="s">
        <v>3</v>
      </c>
      <c r="F150" s="370" t="s">
        <v>9934</v>
      </c>
      <c r="H150" s="371">
        <v>31</v>
      </c>
      <c r="I150" s="177"/>
      <c r="L150" s="175"/>
      <c r="M150" s="178"/>
      <c r="T150" s="179"/>
      <c r="AT150" s="176" t="s">
        <v>387</v>
      </c>
      <c r="AU150" s="176" t="s">
        <v>81</v>
      </c>
      <c r="AV150" s="14" t="s">
        <v>292</v>
      </c>
      <c r="AW150" s="14" t="s">
        <v>33</v>
      </c>
      <c r="AX150" s="14" t="s">
        <v>79</v>
      </c>
      <c r="AY150" s="176" t="s">
        <v>293</v>
      </c>
    </row>
    <row r="151" spans="2:65" s="1" customFormat="1" ht="37.9" customHeight="1">
      <c r="B151" s="132"/>
      <c r="C151" s="353" t="s">
        <v>467</v>
      </c>
      <c r="D151" s="353" t="s">
        <v>290</v>
      </c>
      <c r="E151" s="354" t="s">
        <v>9845</v>
      </c>
      <c r="F151" s="355" t="s">
        <v>9846</v>
      </c>
      <c r="G151" s="356" t="s">
        <v>298</v>
      </c>
      <c r="H151" s="357">
        <v>20</v>
      </c>
      <c r="I151" s="134"/>
      <c r="J151" s="135">
        <f>ROUND(I151*H151,2)</f>
        <v>0</v>
      </c>
      <c r="K151" s="133" t="s">
        <v>383</v>
      </c>
      <c r="L151" s="136"/>
      <c r="M151" s="137" t="s">
        <v>3</v>
      </c>
      <c r="N151" s="138" t="s">
        <v>42</v>
      </c>
      <c r="P151" s="139">
        <f>O151*H151</f>
        <v>0</v>
      </c>
      <c r="Q151" s="139">
        <v>2.7000000000000001E-3</v>
      </c>
      <c r="R151" s="139">
        <f>Q151*H151</f>
        <v>5.4000000000000006E-2</v>
      </c>
      <c r="S151" s="139">
        <v>0</v>
      </c>
      <c r="T151" s="140">
        <f>S151*H151</f>
        <v>0</v>
      </c>
      <c r="AR151" s="141" t="s">
        <v>325</v>
      </c>
      <c r="AT151" s="141" t="s">
        <v>290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308</v>
      </c>
      <c r="BM151" s="141" t="s">
        <v>9847</v>
      </c>
    </row>
    <row r="152" spans="2:65" s="12" customFormat="1">
      <c r="B152" s="165"/>
      <c r="D152" s="157" t="s">
        <v>387</v>
      </c>
      <c r="E152" s="166" t="s">
        <v>3</v>
      </c>
      <c r="F152" s="366" t="s">
        <v>9933</v>
      </c>
      <c r="H152" s="367">
        <v>20</v>
      </c>
      <c r="I152" s="167"/>
      <c r="L152" s="165"/>
      <c r="M152" s="168"/>
      <c r="T152" s="169"/>
      <c r="AT152" s="166" t="s">
        <v>387</v>
      </c>
      <c r="AU152" s="166" t="s">
        <v>81</v>
      </c>
      <c r="AV152" s="12" t="s">
        <v>81</v>
      </c>
      <c r="AW152" s="12" t="s">
        <v>33</v>
      </c>
      <c r="AX152" s="12" t="s">
        <v>71</v>
      </c>
      <c r="AY152" s="166" t="s">
        <v>293</v>
      </c>
    </row>
    <row r="153" spans="2:65" s="14" customFormat="1">
      <c r="B153" s="175"/>
      <c r="D153" s="157" t="s">
        <v>387</v>
      </c>
      <c r="E153" s="176" t="s">
        <v>3</v>
      </c>
      <c r="F153" s="370" t="s">
        <v>9934</v>
      </c>
      <c r="H153" s="371">
        <v>20</v>
      </c>
      <c r="I153" s="177"/>
      <c r="L153" s="175"/>
      <c r="M153" s="178"/>
      <c r="T153" s="179"/>
      <c r="AT153" s="176" t="s">
        <v>387</v>
      </c>
      <c r="AU153" s="176" t="s">
        <v>81</v>
      </c>
      <c r="AV153" s="14" t="s">
        <v>292</v>
      </c>
      <c r="AW153" s="14" t="s">
        <v>33</v>
      </c>
      <c r="AX153" s="14" t="s">
        <v>79</v>
      </c>
      <c r="AY153" s="176" t="s">
        <v>293</v>
      </c>
    </row>
    <row r="154" spans="2:65" s="1" customFormat="1" ht="24.2" customHeight="1">
      <c r="B154" s="132"/>
      <c r="C154" s="358" t="s">
        <v>472</v>
      </c>
      <c r="D154" s="358" t="s">
        <v>309</v>
      </c>
      <c r="E154" s="359" t="s">
        <v>9935</v>
      </c>
      <c r="F154" s="360" t="s">
        <v>9936</v>
      </c>
      <c r="G154" s="361" t="s">
        <v>298</v>
      </c>
      <c r="H154" s="362">
        <v>1</v>
      </c>
      <c r="I154" s="148"/>
      <c r="J154" s="149">
        <f>ROUND(I154*H154,2)</f>
        <v>0</v>
      </c>
      <c r="K154" s="145" t="s">
        <v>383</v>
      </c>
      <c r="L154" s="33"/>
      <c r="M154" s="150" t="s">
        <v>3</v>
      </c>
      <c r="N154" s="151" t="s">
        <v>42</v>
      </c>
      <c r="P154" s="139">
        <f>O154*H154</f>
        <v>0</v>
      </c>
      <c r="Q154" s="139">
        <v>0</v>
      </c>
      <c r="R154" s="139">
        <f>Q154*H154</f>
        <v>0</v>
      </c>
      <c r="S154" s="139">
        <v>0</v>
      </c>
      <c r="T154" s="140">
        <f>S154*H154</f>
        <v>0</v>
      </c>
      <c r="AR154" s="141" t="s">
        <v>308</v>
      </c>
      <c r="AT154" s="141" t="s">
        <v>309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308</v>
      </c>
      <c r="BM154" s="141" t="s">
        <v>9937</v>
      </c>
    </row>
    <row r="155" spans="2:65" s="1" customFormat="1">
      <c r="B155" s="33"/>
      <c r="D155" s="162" t="s">
        <v>385</v>
      </c>
      <c r="F155" s="365" t="s">
        <v>9938</v>
      </c>
      <c r="I155" s="159"/>
      <c r="L155" s="33"/>
      <c r="M155" s="164"/>
      <c r="T155" s="54"/>
      <c r="AT155" s="18" t="s">
        <v>385</v>
      </c>
      <c r="AU155" s="18" t="s">
        <v>81</v>
      </c>
    </row>
    <row r="156" spans="2:65" s="12" customFormat="1" ht="22.5">
      <c r="B156" s="165"/>
      <c r="D156" s="157" t="s">
        <v>387</v>
      </c>
      <c r="E156" s="166" t="s">
        <v>3</v>
      </c>
      <c r="F156" s="366" t="s">
        <v>9939</v>
      </c>
      <c r="H156" s="367">
        <v>1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79</v>
      </c>
      <c r="AY156" s="166" t="s">
        <v>293</v>
      </c>
    </row>
    <row r="157" spans="2:65" s="1" customFormat="1" ht="24.2" customHeight="1">
      <c r="B157" s="132"/>
      <c r="C157" s="353" t="s">
        <v>478</v>
      </c>
      <c r="D157" s="353" t="s">
        <v>290</v>
      </c>
      <c r="E157" s="354" t="s">
        <v>9940</v>
      </c>
      <c r="F157" s="355" t="s">
        <v>9868</v>
      </c>
      <c r="G157" s="356" t="s">
        <v>493</v>
      </c>
      <c r="H157" s="357">
        <v>7.6029999999999998</v>
      </c>
      <c r="I157" s="134"/>
      <c r="J157" s="135">
        <f>ROUND(I157*H157,2)</f>
        <v>0</v>
      </c>
      <c r="K157" s="133" t="s">
        <v>3</v>
      </c>
      <c r="L157" s="136"/>
      <c r="M157" s="137" t="s">
        <v>3</v>
      </c>
      <c r="N157" s="138" t="s">
        <v>42</v>
      </c>
      <c r="P157" s="139">
        <f>O157*H157</f>
        <v>0</v>
      </c>
      <c r="Q157" s="139">
        <v>3.5000000000000003E-2</v>
      </c>
      <c r="R157" s="139">
        <f>Q157*H157</f>
        <v>0.26610500000000004</v>
      </c>
      <c r="S157" s="139">
        <v>0</v>
      </c>
      <c r="T157" s="140">
        <f>S157*H157</f>
        <v>0</v>
      </c>
      <c r="AR157" s="141" t="s">
        <v>325</v>
      </c>
      <c r="AT157" s="141" t="s">
        <v>290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308</v>
      </c>
      <c r="BM157" s="141" t="s">
        <v>9941</v>
      </c>
    </row>
    <row r="158" spans="2:65" s="12" customFormat="1" ht="22.5">
      <c r="B158" s="165"/>
      <c r="D158" s="157" t="s">
        <v>387</v>
      </c>
      <c r="E158" s="166" t="s">
        <v>3</v>
      </c>
      <c r="F158" s="366" t="s">
        <v>9942</v>
      </c>
      <c r="H158" s="367">
        <v>7.6029999999999998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79</v>
      </c>
      <c r="AY158" s="166" t="s">
        <v>293</v>
      </c>
    </row>
    <row r="159" spans="2:65" s="1" customFormat="1" ht="24.2" customHeight="1">
      <c r="B159" s="132"/>
      <c r="C159" s="358" t="s">
        <v>484</v>
      </c>
      <c r="D159" s="358" t="s">
        <v>309</v>
      </c>
      <c r="E159" s="359" t="s">
        <v>9871</v>
      </c>
      <c r="F159" s="360" t="s">
        <v>9872</v>
      </c>
      <c r="G159" s="361" t="s">
        <v>451</v>
      </c>
      <c r="H159" s="362">
        <v>91.45</v>
      </c>
      <c r="I159" s="148"/>
      <c r="J159" s="149">
        <f>ROUND(I159*H159,2)</f>
        <v>0</v>
      </c>
      <c r="K159" s="145" t="s">
        <v>383</v>
      </c>
      <c r="L159" s="33"/>
      <c r="M159" s="150" t="s">
        <v>3</v>
      </c>
      <c r="N159" s="151" t="s">
        <v>42</v>
      </c>
      <c r="P159" s="139">
        <f>O159*H159</f>
        <v>0</v>
      </c>
      <c r="Q159" s="139">
        <v>0</v>
      </c>
      <c r="R159" s="139">
        <f>Q159*H159</f>
        <v>0</v>
      </c>
      <c r="S159" s="139">
        <v>0</v>
      </c>
      <c r="T159" s="140">
        <f>S159*H159</f>
        <v>0</v>
      </c>
      <c r="AR159" s="141" t="s">
        <v>308</v>
      </c>
      <c r="AT159" s="141" t="s">
        <v>309</v>
      </c>
      <c r="AU159" s="141" t="s">
        <v>81</v>
      </c>
      <c r="AY159" s="18" t="s">
        <v>293</v>
      </c>
      <c r="BE159" s="142">
        <f>IF(N159="základní",J159,0)</f>
        <v>0</v>
      </c>
      <c r="BF159" s="142">
        <f>IF(N159="snížená",J159,0)</f>
        <v>0</v>
      </c>
      <c r="BG159" s="142">
        <f>IF(N159="zákl. přenesená",J159,0)</f>
        <v>0</v>
      </c>
      <c r="BH159" s="142">
        <f>IF(N159="sníž. přenesená",J159,0)</f>
        <v>0</v>
      </c>
      <c r="BI159" s="142">
        <f>IF(N159="nulová",J159,0)</f>
        <v>0</v>
      </c>
      <c r="BJ159" s="18" t="s">
        <v>79</v>
      </c>
      <c r="BK159" s="142">
        <f>ROUND(I159*H159,2)</f>
        <v>0</v>
      </c>
      <c r="BL159" s="18" t="s">
        <v>308</v>
      </c>
      <c r="BM159" s="141" t="s">
        <v>9873</v>
      </c>
    </row>
    <row r="160" spans="2:65" s="1" customFormat="1">
      <c r="B160" s="33"/>
      <c r="D160" s="162" t="s">
        <v>385</v>
      </c>
      <c r="F160" s="365" t="s">
        <v>9874</v>
      </c>
      <c r="I160" s="159"/>
      <c r="L160" s="33"/>
      <c r="M160" s="164"/>
      <c r="T160" s="54"/>
      <c r="AT160" s="18" t="s">
        <v>385</v>
      </c>
      <c r="AU160" s="18" t="s">
        <v>81</v>
      </c>
    </row>
    <row r="161" spans="2:65" s="12" customFormat="1">
      <c r="B161" s="165"/>
      <c r="D161" s="157" t="s">
        <v>387</v>
      </c>
      <c r="E161" s="166" t="s">
        <v>3</v>
      </c>
      <c r="F161" s="366" t="s">
        <v>9943</v>
      </c>
      <c r="H161" s="367">
        <v>91.45</v>
      </c>
      <c r="I161" s="167"/>
      <c r="L161" s="165"/>
      <c r="M161" s="168"/>
      <c r="T161" s="169"/>
      <c r="AT161" s="166" t="s">
        <v>387</v>
      </c>
      <c r="AU161" s="166" t="s">
        <v>81</v>
      </c>
      <c r="AV161" s="12" t="s">
        <v>81</v>
      </c>
      <c r="AW161" s="12" t="s">
        <v>33</v>
      </c>
      <c r="AX161" s="12" t="s">
        <v>71</v>
      </c>
      <c r="AY161" s="166" t="s">
        <v>293</v>
      </c>
    </row>
    <row r="162" spans="2:65" s="14" customFormat="1">
      <c r="B162" s="175"/>
      <c r="D162" s="157" t="s">
        <v>387</v>
      </c>
      <c r="E162" s="176" t="s">
        <v>3</v>
      </c>
      <c r="F162" s="370" t="s">
        <v>9934</v>
      </c>
      <c r="H162" s="371">
        <v>91.45</v>
      </c>
      <c r="I162" s="177"/>
      <c r="L162" s="175"/>
      <c r="M162" s="178"/>
      <c r="T162" s="179"/>
      <c r="AT162" s="176" t="s">
        <v>387</v>
      </c>
      <c r="AU162" s="176" t="s">
        <v>81</v>
      </c>
      <c r="AV162" s="14" t="s">
        <v>292</v>
      </c>
      <c r="AW162" s="14" t="s">
        <v>33</v>
      </c>
      <c r="AX162" s="14" t="s">
        <v>79</v>
      </c>
      <c r="AY162" s="176" t="s">
        <v>293</v>
      </c>
    </row>
    <row r="163" spans="2:65" s="1" customFormat="1" ht="37.9" customHeight="1">
      <c r="B163" s="132"/>
      <c r="C163" s="353" t="s">
        <v>490</v>
      </c>
      <c r="D163" s="353" t="s">
        <v>290</v>
      </c>
      <c r="E163" s="354" t="s">
        <v>9877</v>
      </c>
      <c r="F163" s="355" t="s">
        <v>9878</v>
      </c>
      <c r="G163" s="356" t="s">
        <v>451</v>
      </c>
      <c r="H163" s="357">
        <v>96.022999999999996</v>
      </c>
      <c r="I163" s="134"/>
      <c r="J163" s="135">
        <f>ROUND(I163*H163,2)</f>
        <v>0</v>
      </c>
      <c r="K163" s="133" t="s">
        <v>383</v>
      </c>
      <c r="L163" s="136"/>
      <c r="M163" s="137" t="s">
        <v>3</v>
      </c>
      <c r="N163" s="138" t="s">
        <v>42</v>
      </c>
      <c r="P163" s="139">
        <f>O163*H163</f>
        <v>0</v>
      </c>
      <c r="Q163" s="139">
        <v>3.2799999999999999E-3</v>
      </c>
      <c r="R163" s="139">
        <f>Q163*H163</f>
        <v>0.31495543999999998</v>
      </c>
      <c r="S163" s="139">
        <v>0</v>
      </c>
      <c r="T163" s="140">
        <f>S163*H163</f>
        <v>0</v>
      </c>
      <c r="AR163" s="141" t="s">
        <v>325</v>
      </c>
      <c r="AT163" s="141" t="s">
        <v>290</v>
      </c>
      <c r="AU163" s="141" t="s">
        <v>81</v>
      </c>
      <c r="AY163" s="18" t="s">
        <v>293</v>
      </c>
      <c r="BE163" s="142">
        <f>IF(N163="základní",J163,0)</f>
        <v>0</v>
      </c>
      <c r="BF163" s="142">
        <f>IF(N163="snížená",J163,0)</f>
        <v>0</v>
      </c>
      <c r="BG163" s="142">
        <f>IF(N163="zákl. přenesená",J163,0)</f>
        <v>0</v>
      </c>
      <c r="BH163" s="142">
        <f>IF(N163="sníž. přenesená",J163,0)</f>
        <v>0</v>
      </c>
      <c r="BI163" s="142">
        <f>IF(N163="nulová",J163,0)</f>
        <v>0</v>
      </c>
      <c r="BJ163" s="18" t="s">
        <v>79</v>
      </c>
      <c r="BK163" s="142">
        <f>ROUND(I163*H163,2)</f>
        <v>0</v>
      </c>
      <c r="BL163" s="18" t="s">
        <v>308</v>
      </c>
      <c r="BM163" s="141" t="s">
        <v>9879</v>
      </c>
    </row>
    <row r="164" spans="2:65" s="12" customFormat="1">
      <c r="B164" s="165"/>
      <c r="D164" s="157" t="s">
        <v>387</v>
      </c>
      <c r="E164" s="166" t="s">
        <v>3</v>
      </c>
      <c r="F164" s="366" t="s">
        <v>9943</v>
      </c>
      <c r="H164" s="367">
        <v>91.45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71</v>
      </c>
      <c r="AY164" s="166" t="s">
        <v>293</v>
      </c>
    </row>
    <row r="165" spans="2:65" s="14" customFormat="1">
      <c r="B165" s="175"/>
      <c r="D165" s="157" t="s">
        <v>387</v>
      </c>
      <c r="E165" s="176" t="s">
        <v>3</v>
      </c>
      <c r="F165" s="370" t="s">
        <v>9934</v>
      </c>
      <c r="H165" s="371">
        <v>91.45</v>
      </c>
      <c r="I165" s="177"/>
      <c r="L165" s="175"/>
      <c r="M165" s="178"/>
      <c r="T165" s="179"/>
      <c r="AT165" s="176" t="s">
        <v>387</v>
      </c>
      <c r="AU165" s="176" t="s">
        <v>81</v>
      </c>
      <c r="AV165" s="14" t="s">
        <v>292</v>
      </c>
      <c r="AW165" s="14" t="s">
        <v>33</v>
      </c>
      <c r="AX165" s="14" t="s">
        <v>79</v>
      </c>
      <c r="AY165" s="176" t="s">
        <v>293</v>
      </c>
    </row>
    <row r="166" spans="2:65" s="12" customFormat="1">
      <c r="B166" s="165"/>
      <c r="D166" s="157" t="s">
        <v>387</v>
      </c>
      <c r="F166" s="366" t="s">
        <v>9944</v>
      </c>
      <c r="H166" s="367">
        <v>96.022999999999996</v>
      </c>
      <c r="I166" s="167"/>
      <c r="L166" s="165"/>
      <c r="M166" s="168"/>
      <c r="T166" s="169"/>
      <c r="AT166" s="166" t="s">
        <v>387</v>
      </c>
      <c r="AU166" s="166" t="s">
        <v>81</v>
      </c>
      <c r="AV166" s="12" t="s">
        <v>81</v>
      </c>
      <c r="AW166" s="12" t="s">
        <v>4</v>
      </c>
      <c r="AX166" s="12" t="s">
        <v>79</v>
      </c>
      <c r="AY166" s="166" t="s">
        <v>293</v>
      </c>
    </row>
    <row r="167" spans="2:65" s="1" customFormat="1" ht="24.2" customHeight="1">
      <c r="B167" s="132"/>
      <c r="C167" s="358" t="s">
        <v>497</v>
      </c>
      <c r="D167" s="358" t="s">
        <v>309</v>
      </c>
      <c r="E167" s="359" t="s">
        <v>9881</v>
      </c>
      <c r="F167" s="360" t="s">
        <v>9882</v>
      </c>
      <c r="G167" s="361" t="s">
        <v>451</v>
      </c>
      <c r="H167" s="362">
        <v>1.35</v>
      </c>
      <c r="I167" s="148"/>
      <c r="J167" s="149">
        <f>ROUND(I167*H167,2)</f>
        <v>0</v>
      </c>
      <c r="K167" s="145" t="s">
        <v>383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0</v>
      </c>
      <c r="R167" s="139">
        <f>Q167*H167</f>
        <v>0</v>
      </c>
      <c r="S167" s="139">
        <v>0</v>
      </c>
      <c r="T167" s="140">
        <f>S167*H167</f>
        <v>0</v>
      </c>
      <c r="AR167" s="141" t="s">
        <v>308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308</v>
      </c>
      <c r="BM167" s="141" t="s">
        <v>9883</v>
      </c>
    </row>
    <row r="168" spans="2:65" s="1" customFormat="1">
      <c r="B168" s="33"/>
      <c r="D168" s="162" t="s">
        <v>385</v>
      </c>
      <c r="F168" s="365" t="s">
        <v>9884</v>
      </c>
      <c r="I168" s="159"/>
      <c r="L168" s="33"/>
      <c r="M168" s="164"/>
      <c r="T168" s="54"/>
      <c r="AT168" s="18" t="s">
        <v>385</v>
      </c>
      <c r="AU168" s="18" t="s">
        <v>81</v>
      </c>
    </row>
    <row r="169" spans="2:65" s="12" customFormat="1">
      <c r="B169" s="165"/>
      <c r="D169" s="157" t="s">
        <v>387</v>
      </c>
      <c r="E169" s="166" t="s">
        <v>3</v>
      </c>
      <c r="F169" s="366" t="s">
        <v>9945</v>
      </c>
      <c r="H169" s="367">
        <v>1.35</v>
      </c>
      <c r="I169" s="167"/>
      <c r="L169" s="165"/>
      <c r="M169" s="168"/>
      <c r="T169" s="169"/>
      <c r="AT169" s="166" t="s">
        <v>387</v>
      </c>
      <c r="AU169" s="166" t="s">
        <v>81</v>
      </c>
      <c r="AV169" s="12" t="s">
        <v>81</v>
      </c>
      <c r="AW169" s="12" t="s">
        <v>33</v>
      </c>
      <c r="AX169" s="12" t="s">
        <v>71</v>
      </c>
      <c r="AY169" s="166" t="s">
        <v>293</v>
      </c>
    </row>
    <row r="170" spans="2:65" s="14" customFormat="1">
      <c r="B170" s="175"/>
      <c r="D170" s="157" t="s">
        <v>387</v>
      </c>
      <c r="E170" s="176" t="s">
        <v>3</v>
      </c>
      <c r="F170" s="370" t="s">
        <v>9934</v>
      </c>
      <c r="H170" s="371">
        <v>1.35</v>
      </c>
      <c r="I170" s="177"/>
      <c r="L170" s="175"/>
      <c r="M170" s="178"/>
      <c r="T170" s="179"/>
      <c r="AT170" s="176" t="s">
        <v>387</v>
      </c>
      <c r="AU170" s="176" t="s">
        <v>81</v>
      </c>
      <c r="AV170" s="14" t="s">
        <v>292</v>
      </c>
      <c r="AW170" s="14" t="s">
        <v>33</v>
      </c>
      <c r="AX170" s="14" t="s">
        <v>79</v>
      </c>
      <c r="AY170" s="176" t="s">
        <v>293</v>
      </c>
    </row>
    <row r="171" spans="2:65" s="1" customFormat="1" ht="24.2" customHeight="1">
      <c r="B171" s="132"/>
      <c r="C171" s="353" t="s">
        <v>8</v>
      </c>
      <c r="D171" s="353" t="s">
        <v>290</v>
      </c>
      <c r="E171" s="354" t="s">
        <v>9886</v>
      </c>
      <c r="F171" s="355" t="s">
        <v>9887</v>
      </c>
      <c r="G171" s="356" t="s">
        <v>1935</v>
      </c>
      <c r="H171" s="357">
        <v>1.35</v>
      </c>
      <c r="I171" s="134"/>
      <c r="J171" s="135">
        <f>ROUND(I171*H171,2)</f>
        <v>0</v>
      </c>
      <c r="K171" s="133" t="s">
        <v>3</v>
      </c>
      <c r="L171" s="136"/>
      <c r="M171" s="137" t="s">
        <v>3</v>
      </c>
      <c r="N171" s="138" t="s">
        <v>42</v>
      </c>
      <c r="P171" s="139">
        <f>O171*H171</f>
        <v>0</v>
      </c>
      <c r="Q171" s="139">
        <v>0.02</v>
      </c>
      <c r="R171" s="139">
        <f>Q171*H171</f>
        <v>2.7000000000000003E-2</v>
      </c>
      <c r="S171" s="139">
        <v>0</v>
      </c>
      <c r="T171" s="140">
        <f>S171*H171</f>
        <v>0</v>
      </c>
      <c r="AR171" s="141" t="s">
        <v>325</v>
      </c>
      <c r="AT171" s="141" t="s">
        <v>290</v>
      </c>
      <c r="AU171" s="141" t="s">
        <v>81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308</v>
      </c>
      <c r="BM171" s="141" t="s">
        <v>9888</v>
      </c>
    </row>
    <row r="172" spans="2:65" s="12" customFormat="1">
      <c r="B172" s="165"/>
      <c r="D172" s="157" t="s">
        <v>387</v>
      </c>
      <c r="E172" s="166" t="s">
        <v>3</v>
      </c>
      <c r="F172" s="366" t="s">
        <v>9945</v>
      </c>
      <c r="H172" s="367">
        <v>1.35</v>
      </c>
      <c r="I172" s="167"/>
      <c r="L172" s="165"/>
      <c r="M172" s="168"/>
      <c r="T172" s="169"/>
      <c r="AT172" s="166" t="s">
        <v>387</v>
      </c>
      <c r="AU172" s="166" t="s">
        <v>81</v>
      </c>
      <c r="AV172" s="12" t="s">
        <v>81</v>
      </c>
      <c r="AW172" s="12" t="s">
        <v>33</v>
      </c>
      <c r="AX172" s="12" t="s">
        <v>71</v>
      </c>
      <c r="AY172" s="166" t="s">
        <v>293</v>
      </c>
    </row>
    <row r="173" spans="2:65" s="14" customFormat="1">
      <c r="B173" s="175"/>
      <c r="D173" s="157" t="s">
        <v>387</v>
      </c>
      <c r="E173" s="176" t="s">
        <v>3</v>
      </c>
      <c r="F173" s="370" t="s">
        <v>9934</v>
      </c>
      <c r="H173" s="371">
        <v>1.35</v>
      </c>
      <c r="I173" s="177"/>
      <c r="L173" s="175"/>
      <c r="M173" s="178"/>
      <c r="T173" s="179"/>
      <c r="AT173" s="176" t="s">
        <v>387</v>
      </c>
      <c r="AU173" s="176" t="s">
        <v>81</v>
      </c>
      <c r="AV173" s="14" t="s">
        <v>292</v>
      </c>
      <c r="AW173" s="14" t="s">
        <v>33</v>
      </c>
      <c r="AX173" s="14" t="s">
        <v>79</v>
      </c>
      <c r="AY173" s="176" t="s">
        <v>293</v>
      </c>
    </row>
    <row r="174" spans="2:65" s="11" customFormat="1" ht="22.9" customHeight="1">
      <c r="B174" s="120"/>
      <c r="D174" s="121" t="s">
        <v>70</v>
      </c>
      <c r="E174" s="130" t="s">
        <v>1314</v>
      </c>
      <c r="F174" s="130" t="s">
        <v>1315</v>
      </c>
      <c r="I174" s="123"/>
      <c r="J174" s="131">
        <f>BK174</f>
        <v>0</v>
      </c>
      <c r="L174" s="120"/>
      <c r="M174" s="125"/>
      <c r="P174" s="126">
        <f>SUM(P175:P178)</f>
        <v>0</v>
      </c>
      <c r="R174" s="126">
        <f>SUM(R175:R178)</f>
        <v>0</v>
      </c>
      <c r="T174" s="127">
        <f>SUM(T175:T178)</f>
        <v>0</v>
      </c>
      <c r="AR174" s="121" t="s">
        <v>79</v>
      </c>
      <c r="AT174" s="128" t="s">
        <v>70</v>
      </c>
      <c r="AU174" s="128" t="s">
        <v>79</v>
      </c>
      <c r="AY174" s="121" t="s">
        <v>293</v>
      </c>
      <c r="BK174" s="129">
        <f>SUM(BK175:BK178)</f>
        <v>0</v>
      </c>
    </row>
    <row r="175" spans="2:65" s="1" customFormat="1" ht="55.5" customHeight="1">
      <c r="B175" s="132"/>
      <c r="C175" s="358" t="s">
        <v>507</v>
      </c>
      <c r="D175" s="358" t="s">
        <v>309</v>
      </c>
      <c r="E175" s="359" t="s">
        <v>9915</v>
      </c>
      <c r="F175" s="360" t="s">
        <v>9916</v>
      </c>
      <c r="G175" s="361" t="s">
        <v>431</v>
      </c>
      <c r="H175" s="362">
        <v>27.597000000000001</v>
      </c>
      <c r="I175" s="148"/>
      <c r="J175" s="149">
        <f>ROUND(I175*H175,2)</f>
        <v>0</v>
      </c>
      <c r="K175" s="145" t="s">
        <v>383</v>
      </c>
      <c r="L175" s="33"/>
      <c r="M175" s="150" t="s">
        <v>3</v>
      </c>
      <c r="N175" s="151" t="s">
        <v>42</v>
      </c>
      <c r="P175" s="139">
        <f>O175*H175</f>
        <v>0</v>
      </c>
      <c r="Q175" s="139">
        <v>0</v>
      </c>
      <c r="R175" s="139">
        <f>Q175*H175</f>
        <v>0</v>
      </c>
      <c r="S175" s="139">
        <v>0</v>
      </c>
      <c r="T175" s="140">
        <f>S175*H175</f>
        <v>0</v>
      </c>
      <c r="AR175" s="141" t="s">
        <v>308</v>
      </c>
      <c r="AT175" s="141" t="s">
        <v>309</v>
      </c>
      <c r="AU175" s="141" t="s">
        <v>81</v>
      </c>
      <c r="AY175" s="18" t="s">
        <v>293</v>
      </c>
      <c r="BE175" s="142">
        <f>IF(N175="základní",J175,0)</f>
        <v>0</v>
      </c>
      <c r="BF175" s="142">
        <f>IF(N175="snížená",J175,0)</f>
        <v>0</v>
      </c>
      <c r="BG175" s="142">
        <f>IF(N175="zákl. přenesená",J175,0)</f>
        <v>0</v>
      </c>
      <c r="BH175" s="142">
        <f>IF(N175="sníž. přenesená",J175,0)</f>
        <v>0</v>
      </c>
      <c r="BI175" s="142">
        <f>IF(N175="nulová",J175,0)</f>
        <v>0</v>
      </c>
      <c r="BJ175" s="18" t="s">
        <v>79</v>
      </c>
      <c r="BK175" s="142">
        <f>ROUND(I175*H175,2)</f>
        <v>0</v>
      </c>
      <c r="BL175" s="18" t="s">
        <v>308</v>
      </c>
      <c r="BM175" s="141" t="s">
        <v>9917</v>
      </c>
    </row>
    <row r="176" spans="2:65" s="1" customFormat="1">
      <c r="B176" s="33"/>
      <c r="D176" s="162" t="s">
        <v>385</v>
      </c>
      <c r="F176" s="365" t="s">
        <v>9918</v>
      </c>
      <c r="I176" s="159"/>
      <c r="L176" s="33"/>
      <c r="M176" s="164"/>
      <c r="T176" s="54"/>
      <c r="AT176" s="18" t="s">
        <v>385</v>
      </c>
      <c r="AU176" s="18" t="s">
        <v>81</v>
      </c>
    </row>
    <row r="177" spans="2:65" s="1" customFormat="1" ht="62.65" customHeight="1">
      <c r="B177" s="132"/>
      <c r="C177" s="358" t="s">
        <v>513</v>
      </c>
      <c r="D177" s="358" t="s">
        <v>309</v>
      </c>
      <c r="E177" s="359" t="s">
        <v>9919</v>
      </c>
      <c r="F177" s="360" t="s">
        <v>9920</v>
      </c>
      <c r="G177" s="361" t="s">
        <v>431</v>
      </c>
      <c r="H177" s="362">
        <v>27.597000000000001</v>
      </c>
      <c r="I177" s="148"/>
      <c r="J177" s="149">
        <f>ROUND(I177*H177,2)</f>
        <v>0</v>
      </c>
      <c r="K177" s="145" t="s">
        <v>383</v>
      </c>
      <c r="L177" s="33"/>
      <c r="M177" s="150" t="s">
        <v>3</v>
      </c>
      <c r="N177" s="151" t="s">
        <v>42</v>
      </c>
      <c r="P177" s="139">
        <f>O177*H177</f>
        <v>0</v>
      </c>
      <c r="Q177" s="139">
        <v>0</v>
      </c>
      <c r="R177" s="139">
        <f>Q177*H177</f>
        <v>0</v>
      </c>
      <c r="S177" s="139">
        <v>0</v>
      </c>
      <c r="T177" s="140">
        <f>S177*H177</f>
        <v>0</v>
      </c>
      <c r="AR177" s="141" t="s">
        <v>308</v>
      </c>
      <c r="AT177" s="141" t="s">
        <v>309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308</v>
      </c>
      <c r="BM177" s="141" t="s">
        <v>9921</v>
      </c>
    </row>
    <row r="178" spans="2:65" s="1" customFormat="1">
      <c r="B178" s="33"/>
      <c r="D178" s="162" t="s">
        <v>385</v>
      </c>
      <c r="F178" s="365" t="s">
        <v>9922</v>
      </c>
      <c r="I178" s="159"/>
      <c r="L178" s="33"/>
      <c r="M178" s="160"/>
      <c r="N178" s="154"/>
      <c r="O178" s="154"/>
      <c r="P178" s="154"/>
      <c r="Q178" s="154"/>
      <c r="R178" s="154"/>
      <c r="S178" s="154"/>
      <c r="T178" s="161"/>
      <c r="AT178" s="18" t="s">
        <v>385</v>
      </c>
      <c r="AU178" s="18" t="s">
        <v>81</v>
      </c>
    </row>
    <row r="179" spans="2:65" s="1" customFormat="1" ht="6.95" customHeight="1">
      <c r="B179" s="42"/>
      <c r="C179" s="43"/>
      <c r="D179" s="43"/>
      <c r="E179" s="43"/>
      <c r="F179" s="43"/>
      <c r="G179" s="43"/>
      <c r="H179" s="43"/>
      <c r="I179" s="43"/>
      <c r="J179" s="43"/>
      <c r="K179" s="43"/>
      <c r="L179" s="33"/>
    </row>
  </sheetData>
  <sheetProtection algorithmName="SHA-512" hashValue="qVJUUWACMY84Cuh1wOI85eXKOmcXWn+Ljhqoxxnq77PnmAk2dIzYqtVXqrhePNA3qwc6IXyFKHpJ4EZ4hbyEKg==" saltValue="/KtQnjD8+5Bt/xO+6CA2fQ==" spinCount="100000" sheet="1" objects="1" scenarios="1"/>
  <autoFilter ref="C83:K178" xr:uid="{00000000-0009-0000-0000-000024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2400-000000000000}"/>
    <hyperlink ref="F95" r:id="rId2" xr:uid="{00000000-0004-0000-2400-000001000000}"/>
    <hyperlink ref="F101" r:id="rId3" xr:uid="{00000000-0004-0000-2400-000002000000}"/>
    <hyperlink ref="F106" r:id="rId4" xr:uid="{00000000-0004-0000-2400-000003000000}"/>
    <hyperlink ref="F109" r:id="rId5" xr:uid="{00000000-0004-0000-2400-000004000000}"/>
    <hyperlink ref="F115" r:id="rId6" xr:uid="{00000000-0004-0000-2400-000005000000}"/>
    <hyperlink ref="F121" r:id="rId7" xr:uid="{00000000-0004-0000-2400-000006000000}"/>
    <hyperlink ref="F126" r:id="rId8" xr:uid="{00000000-0004-0000-2400-000007000000}"/>
    <hyperlink ref="F130" r:id="rId9" xr:uid="{00000000-0004-0000-2400-000008000000}"/>
    <hyperlink ref="F133" r:id="rId10" xr:uid="{00000000-0004-0000-2400-000009000000}"/>
    <hyperlink ref="F136" r:id="rId11" xr:uid="{00000000-0004-0000-2400-00000A000000}"/>
    <hyperlink ref="F139" r:id="rId12" xr:uid="{00000000-0004-0000-2400-00000B000000}"/>
    <hyperlink ref="F143" r:id="rId13" xr:uid="{00000000-0004-0000-2400-00000C000000}"/>
    <hyperlink ref="F155" r:id="rId14" xr:uid="{00000000-0004-0000-2400-00000D000000}"/>
    <hyperlink ref="F160" r:id="rId15" xr:uid="{00000000-0004-0000-2400-00000E000000}"/>
    <hyperlink ref="F168" r:id="rId16" xr:uid="{00000000-0004-0000-2400-00000F000000}"/>
    <hyperlink ref="F176" r:id="rId17" xr:uid="{00000000-0004-0000-2400-000010000000}"/>
    <hyperlink ref="F178" r:id="rId18" xr:uid="{00000000-0004-0000-2400-00001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77"/>
  <sheetViews>
    <sheetView showGridLines="0" topLeftCell="A62" workbookViewId="0">
      <selection activeCell="C88" sqref="C88:H17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182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9946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ROUND(J85,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ROUND((SUM(BE85:BE176)),  2)</f>
        <v>0</v>
      </c>
      <c r="I33" s="94">
        <v>0.21</v>
      </c>
      <c r="J33" s="84">
        <f>ROUND(((SUM(BE85:BE176))*I33),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ROUND((SUM(BF85:BF176)),  2)</f>
        <v>0</v>
      </c>
      <c r="I34" s="94">
        <v>0.12</v>
      </c>
      <c r="J34" s="84">
        <f>ROUND(((SUM(BF85:BF176))*I34),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ROUND((SUM(BG85:BG176)),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ROUND((SUM(BH85:BH176)),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ROUND((SUM(BI85:BI176)),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SO11 - Jímka na vyvážení / ČOV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J85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J86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J87</f>
        <v>0</v>
      </c>
      <c r="L61" s="108"/>
    </row>
    <row r="62" spans="2:47" s="9" customFormat="1" ht="19.899999999999999" customHeight="1">
      <c r="B62" s="108"/>
      <c r="D62" s="109" t="s">
        <v>356</v>
      </c>
      <c r="E62" s="110"/>
      <c r="F62" s="110"/>
      <c r="G62" s="110"/>
      <c r="H62" s="110"/>
      <c r="I62" s="110"/>
      <c r="J62" s="111">
        <f>J135</f>
        <v>0</v>
      </c>
      <c r="L62" s="108"/>
    </row>
    <row r="63" spans="2:47" s="9" customFormat="1" ht="19.899999999999999" customHeight="1">
      <c r="B63" s="108"/>
      <c r="D63" s="109" t="s">
        <v>357</v>
      </c>
      <c r="E63" s="110"/>
      <c r="F63" s="110"/>
      <c r="G63" s="110"/>
      <c r="H63" s="110"/>
      <c r="I63" s="110"/>
      <c r="J63" s="111">
        <f>J151</f>
        <v>0</v>
      </c>
      <c r="L63" s="108"/>
    </row>
    <row r="64" spans="2:47" s="9" customFormat="1" ht="19.899999999999999" customHeight="1">
      <c r="B64" s="108"/>
      <c r="D64" s="109" t="s">
        <v>6404</v>
      </c>
      <c r="E64" s="110"/>
      <c r="F64" s="110"/>
      <c r="G64" s="110"/>
      <c r="H64" s="110"/>
      <c r="I64" s="110"/>
      <c r="J64" s="111">
        <f>J155</f>
        <v>0</v>
      </c>
      <c r="L64" s="108"/>
    </row>
    <row r="65" spans="2:12" s="9" customFormat="1" ht="19.899999999999999" customHeight="1">
      <c r="B65" s="108"/>
      <c r="D65" s="109" t="s">
        <v>359</v>
      </c>
      <c r="E65" s="110"/>
      <c r="F65" s="110"/>
      <c r="G65" s="110"/>
      <c r="H65" s="110"/>
      <c r="I65" s="110"/>
      <c r="J65" s="111">
        <f>J174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277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418" t="str">
        <f>E7</f>
        <v>Areál železničního depa v Dolní Lipce</v>
      </c>
      <c r="F75" s="419"/>
      <c r="G75" s="419"/>
      <c r="H75" s="419"/>
      <c r="L75" s="33"/>
    </row>
    <row r="76" spans="2:12" s="1" customFormat="1" ht="12" customHeight="1">
      <c r="B76" s="33"/>
      <c r="C76" s="28" t="s">
        <v>269</v>
      </c>
      <c r="L76" s="33"/>
    </row>
    <row r="77" spans="2:12" s="1" customFormat="1" ht="16.5" customHeight="1">
      <c r="B77" s="33"/>
      <c r="E77" s="401" t="str">
        <f>E9</f>
        <v>SO11 - Jímka na vyvážení / ČOV</v>
      </c>
      <c r="F77" s="417"/>
      <c r="G77" s="417"/>
      <c r="H77" s="417"/>
      <c r="L77" s="33"/>
    </row>
    <row r="78" spans="2:12" s="1" customFormat="1" ht="6.95" customHeight="1">
      <c r="B78" s="33"/>
      <c r="L78" s="33"/>
    </row>
    <row r="79" spans="2:12" s="1" customFormat="1" ht="12" customHeight="1">
      <c r="B79" s="33"/>
      <c r="C79" s="28" t="s">
        <v>21</v>
      </c>
      <c r="F79" s="26" t="str">
        <f>F12</f>
        <v>obec Dolní Lipka</v>
      </c>
      <c r="I79" s="28" t="s">
        <v>23</v>
      </c>
      <c r="J79" s="50" t="str">
        <f>IF(J12="","",J12)</f>
        <v>12. 5. 2025</v>
      </c>
      <c r="L79" s="33"/>
    </row>
    <row r="80" spans="2:12" s="1" customFormat="1" ht="6.95" customHeight="1">
      <c r="B80" s="33"/>
      <c r="L80" s="33"/>
    </row>
    <row r="81" spans="2:65" s="1" customFormat="1" ht="15.2" customHeight="1">
      <c r="B81" s="33"/>
      <c r="C81" s="28" t="s">
        <v>25</v>
      </c>
      <c r="F81" s="26" t="str">
        <f>E15</f>
        <v xml:space="preserve"> </v>
      </c>
      <c r="I81" s="28" t="s">
        <v>31</v>
      </c>
      <c r="J81" s="31" t="str">
        <f>E21</f>
        <v>PRODIN a. s.</v>
      </c>
      <c r="L81" s="33"/>
    </row>
    <row r="82" spans="2:65" s="1" customFormat="1" ht="15.2" customHeight="1">
      <c r="B82" s="33"/>
      <c r="C82" s="28" t="s">
        <v>29</v>
      </c>
      <c r="F82" s="26" t="str">
        <f>IF(E18="","",E18)</f>
        <v>Vyplň údaj</v>
      </c>
      <c r="I82" s="28" t="s">
        <v>34</v>
      </c>
      <c r="J82" s="31" t="str">
        <f>E24</f>
        <v>PRODIN a. s.</v>
      </c>
      <c r="L82" s="33"/>
    </row>
    <row r="83" spans="2:65" s="1" customFormat="1" ht="10.35" customHeight="1">
      <c r="B83" s="33"/>
      <c r="L83" s="33"/>
    </row>
    <row r="84" spans="2:65" s="10" customFormat="1" ht="29.25" customHeight="1">
      <c r="B84" s="112"/>
      <c r="C84" s="113" t="s">
        <v>278</v>
      </c>
      <c r="D84" s="114" t="s">
        <v>56</v>
      </c>
      <c r="E84" s="114" t="s">
        <v>52</v>
      </c>
      <c r="F84" s="114" t="s">
        <v>53</v>
      </c>
      <c r="G84" s="114" t="s">
        <v>279</v>
      </c>
      <c r="H84" s="114" t="s">
        <v>280</v>
      </c>
      <c r="I84" s="114" t="s">
        <v>281</v>
      </c>
      <c r="J84" s="114" t="s">
        <v>273</v>
      </c>
      <c r="K84" s="115" t="s">
        <v>282</v>
      </c>
      <c r="L84" s="112"/>
      <c r="M84" s="57" t="s">
        <v>3</v>
      </c>
      <c r="N84" s="58" t="s">
        <v>41</v>
      </c>
      <c r="O84" s="58" t="s">
        <v>283</v>
      </c>
      <c r="P84" s="58" t="s">
        <v>284</v>
      </c>
      <c r="Q84" s="58" t="s">
        <v>285</v>
      </c>
      <c r="R84" s="58" t="s">
        <v>286</v>
      </c>
      <c r="S84" s="58" t="s">
        <v>287</v>
      </c>
      <c r="T84" s="59" t="s">
        <v>288</v>
      </c>
    </row>
    <row r="85" spans="2:65" s="1" customFormat="1" ht="22.9" customHeight="1">
      <c r="B85" s="33"/>
      <c r="C85" s="62" t="s">
        <v>289</v>
      </c>
      <c r="J85" s="116">
        <f>BK85</f>
        <v>0</v>
      </c>
      <c r="L85" s="33"/>
      <c r="M85" s="60"/>
      <c r="N85" s="51"/>
      <c r="O85" s="51"/>
      <c r="P85" s="117">
        <f>P86</f>
        <v>0</v>
      </c>
      <c r="Q85" s="51"/>
      <c r="R85" s="117">
        <f>R86</f>
        <v>88.520313306248894</v>
      </c>
      <c r="S85" s="51"/>
      <c r="T85" s="118">
        <f>T86</f>
        <v>0</v>
      </c>
      <c r="AT85" s="18" t="s">
        <v>70</v>
      </c>
      <c r="AU85" s="18" t="s">
        <v>274</v>
      </c>
      <c r="BK85" s="119">
        <f>BK86</f>
        <v>0</v>
      </c>
    </row>
    <row r="86" spans="2:65" s="11" customFormat="1" ht="25.9" customHeight="1">
      <c r="B86" s="120"/>
      <c r="D86" s="121" t="s">
        <v>70</v>
      </c>
      <c r="E86" s="122" t="s">
        <v>377</v>
      </c>
      <c r="F86" s="122" t="s">
        <v>378</v>
      </c>
      <c r="I86" s="123"/>
      <c r="J86" s="124">
        <f>BK86</f>
        <v>0</v>
      </c>
      <c r="L86" s="120"/>
      <c r="M86" s="125"/>
      <c r="P86" s="126">
        <f>P87+P135+P151+P155+P174</f>
        <v>0</v>
      </c>
      <c r="R86" s="126">
        <f>R87+R135+R151+R155+R174</f>
        <v>88.520313306248894</v>
      </c>
      <c r="T86" s="127">
        <f>T87+T135+T151+T155+T174</f>
        <v>0</v>
      </c>
      <c r="AR86" s="121" t="s">
        <v>79</v>
      </c>
      <c r="AT86" s="128" t="s">
        <v>70</v>
      </c>
      <c r="AU86" s="128" t="s">
        <v>71</v>
      </c>
      <c r="AY86" s="121" t="s">
        <v>293</v>
      </c>
      <c r="BK86" s="129">
        <f>BK87+BK135+BK151+BK155+BK174</f>
        <v>0</v>
      </c>
    </row>
    <row r="87" spans="2:65" s="11" customFormat="1" ht="22.9" customHeight="1">
      <c r="B87" s="120"/>
      <c r="D87" s="121" t="s">
        <v>70</v>
      </c>
      <c r="E87" s="130" t="s">
        <v>79</v>
      </c>
      <c r="F87" s="130" t="s">
        <v>379</v>
      </c>
      <c r="I87" s="123"/>
      <c r="J87" s="131">
        <f>BK87</f>
        <v>0</v>
      </c>
      <c r="L87" s="120"/>
      <c r="M87" s="125"/>
      <c r="P87" s="126">
        <f>SUM(P88:P134)</f>
        <v>0</v>
      </c>
      <c r="R87" s="126">
        <f>SUM(R88:R134)</f>
        <v>82.372487001399989</v>
      </c>
      <c r="T87" s="127">
        <f>SUM(T88:T134)</f>
        <v>0</v>
      </c>
      <c r="AR87" s="121" t="s">
        <v>79</v>
      </c>
      <c r="AT87" s="128" t="s">
        <v>70</v>
      </c>
      <c r="AU87" s="128" t="s">
        <v>79</v>
      </c>
      <c r="AY87" s="121" t="s">
        <v>293</v>
      </c>
      <c r="BK87" s="129">
        <f>SUM(BK88:BK134)</f>
        <v>0</v>
      </c>
    </row>
    <row r="88" spans="2:65" s="1" customFormat="1" ht="16.5" customHeight="1">
      <c r="B88" s="132"/>
      <c r="C88" s="358" t="s">
        <v>79</v>
      </c>
      <c r="D88" s="358" t="s">
        <v>309</v>
      </c>
      <c r="E88" s="359" t="s">
        <v>9947</v>
      </c>
      <c r="F88" s="360" t="s">
        <v>9948</v>
      </c>
      <c r="G88" s="361" t="s">
        <v>451</v>
      </c>
      <c r="H88" s="362">
        <v>50</v>
      </c>
      <c r="I88" s="148"/>
      <c r="J88" s="149">
        <f>ROUND(I88*H88,2)</f>
        <v>0</v>
      </c>
      <c r="K88" s="145" t="s">
        <v>383</v>
      </c>
      <c r="L88" s="33"/>
      <c r="M88" s="150" t="s">
        <v>3</v>
      </c>
      <c r="N88" s="151" t="s">
        <v>42</v>
      </c>
      <c r="P88" s="139">
        <f>O88*H88</f>
        <v>0</v>
      </c>
      <c r="Q88" s="139">
        <v>7.19295E-3</v>
      </c>
      <c r="R88" s="139">
        <f>Q88*H88</f>
        <v>0.35964750000000001</v>
      </c>
      <c r="S88" s="139">
        <v>0</v>
      </c>
      <c r="T88" s="140">
        <f>S88*H88</f>
        <v>0</v>
      </c>
      <c r="AR88" s="141" t="s">
        <v>308</v>
      </c>
      <c r="AT88" s="141" t="s">
        <v>309</v>
      </c>
      <c r="AU88" s="141" t="s">
        <v>81</v>
      </c>
      <c r="AY88" s="18" t="s">
        <v>293</v>
      </c>
      <c r="BE88" s="142">
        <f>IF(N88="základní",J88,0)</f>
        <v>0</v>
      </c>
      <c r="BF88" s="142">
        <f>IF(N88="snížená",J88,0)</f>
        <v>0</v>
      </c>
      <c r="BG88" s="142">
        <f>IF(N88="zákl. přenesená",J88,0)</f>
        <v>0</v>
      </c>
      <c r="BH88" s="142">
        <f>IF(N88="sníž. přenesená",J88,0)</f>
        <v>0</v>
      </c>
      <c r="BI88" s="142">
        <f>IF(N88="nulová",J88,0)</f>
        <v>0</v>
      </c>
      <c r="BJ88" s="18" t="s">
        <v>79</v>
      </c>
      <c r="BK88" s="142">
        <f>ROUND(I88*H88,2)</f>
        <v>0</v>
      </c>
      <c r="BL88" s="18" t="s">
        <v>308</v>
      </c>
      <c r="BM88" s="141" t="s">
        <v>9949</v>
      </c>
    </row>
    <row r="89" spans="2:65" s="1" customFormat="1">
      <c r="B89" s="33"/>
      <c r="D89" s="162" t="s">
        <v>385</v>
      </c>
      <c r="F89" s="365" t="s">
        <v>9950</v>
      </c>
      <c r="I89" s="159"/>
      <c r="L89" s="33"/>
      <c r="M89" s="164"/>
      <c r="T89" s="54"/>
      <c r="AT89" s="18" t="s">
        <v>385</v>
      </c>
      <c r="AU89" s="18" t="s">
        <v>81</v>
      </c>
    </row>
    <row r="90" spans="2:65" s="1" customFormat="1" ht="24.2" customHeight="1">
      <c r="B90" s="132"/>
      <c r="C90" s="358" t="s">
        <v>81</v>
      </c>
      <c r="D90" s="358" t="s">
        <v>309</v>
      </c>
      <c r="E90" s="359" t="s">
        <v>380</v>
      </c>
      <c r="F90" s="360" t="s">
        <v>381</v>
      </c>
      <c r="G90" s="361" t="s">
        <v>382</v>
      </c>
      <c r="H90" s="362">
        <v>360</v>
      </c>
      <c r="I90" s="148"/>
      <c r="J90" s="149">
        <f>ROUND(I90*H90,2)</f>
        <v>0</v>
      </c>
      <c r="K90" s="145" t="s">
        <v>383</v>
      </c>
      <c r="L90" s="33"/>
      <c r="M90" s="150" t="s">
        <v>3</v>
      </c>
      <c r="N90" s="151" t="s">
        <v>42</v>
      </c>
      <c r="P90" s="139">
        <f>O90*H90</f>
        <v>0</v>
      </c>
      <c r="Q90" s="139">
        <v>3.2634E-5</v>
      </c>
      <c r="R90" s="139">
        <f>Q90*H90</f>
        <v>1.174824E-2</v>
      </c>
      <c r="S90" s="139">
        <v>0</v>
      </c>
      <c r="T90" s="140">
        <f>S90*H90</f>
        <v>0</v>
      </c>
      <c r="AR90" s="141" t="s">
        <v>308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308</v>
      </c>
      <c r="BM90" s="141" t="s">
        <v>9951</v>
      </c>
    </row>
    <row r="91" spans="2:65" s="1" customFormat="1">
      <c r="B91" s="33"/>
      <c r="D91" s="162" t="s">
        <v>385</v>
      </c>
      <c r="F91" s="365" t="s">
        <v>386</v>
      </c>
      <c r="I91" s="159"/>
      <c r="L91" s="33"/>
      <c r="M91" s="164"/>
      <c r="T91" s="54"/>
      <c r="AT91" s="18" t="s">
        <v>385</v>
      </c>
      <c r="AU91" s="18" t="s">
        <v>81</v>
      </c>
    </row>
    <row r="92" spans="2:65" s="12" customFormat="1">
      <c r="B92" s="165"/>
      <c r="D92" s="157" t="s">
        <v>387</v>
      </c>
      <c r="E92" s="166" t="s">
        <v>3</v>
      </c>
      <c r="F92" s="366" t="s">
        <v>9952</v>
      </c>
      <c r="H92" s="367">
        <v>360</v>
      </c>
      <c r="I92" s="167"/>
      <c r="L92" s="165"/>
      <c r="M92" s="168"/>
      <c r="T92" s="169"/>
      <c r="AT92" s="166" t="s">
        <v>387</v>
      </c>
      <c r="AU92" s="166" t="s">
        <v>81</v>
      </c>
      <c r="AV92" s="12" t="s">
        <v>81</v>
      </c>
      <c r="AW92" s="12" t="s">
        <v>33</v>
      </c>
      <c r="AX92" s="12" t="s">
        <v>79</v>
      </c>
      <c r="AY92" s="166" t="s">
        <v>293</v>
      </c>
    </row>
    <row r="93" spans="2:65" s="1" customFormat="1" ht="37.9" customHeight="1">
      <c r="B93" s="132"/>
      <c r="C93" s="358" t="s">
        <v>292</v>
      </c>
      <c r="D93" s="358" t="s">
        <v>309</v>
      </c>
      <c r="E93" s="359" t="s">
        <v>389</v>
      </c>
      <c r="F93" s="360" t="s">
        <v>390</v>
      </c>
      <c r="G93" s="361" t="s">
        <v>391</v>
      </c>
      <c r="H93" s="362">
        <v>30</v>
      </c>
      <c r="I93" s="148"/>
      <c r="J93" s="149">
        <f>ROUND(I93*H93,2)</f>
        <v>0</v>
      </c>
      <c r="K93" s="145" t="s">
        <v>383</v>
      </c>
      <c r="L93" s="33"/>
      <c r="M93" s="150" t="s">
        <v>3</v>
      </c>
      <c r="N93" s="151" t="s">
        <v>42</v>
      </c>
      <c r="P93" s="139">
        <f>O93*H93</f>
        <v>0</v>
      </c>
      <c r="Q93" s="139">
        <v>0</v>
      </c>
      <c r="R93" s="139">
        <f>Q93*H93</f>
        <v>0</v>
      </c>
      <c r="S93" s="139">
        <v>0</v>
      </c>
      <c r="T93" s="140">
        <f>S93*H93</f>
        <v>0</v>
      </c>
      <c r="AR93" s="141" t="s">
        <v>308</v>
      </c>
      <c r="AT93" s="141" t="s">
        <v>309</v>
      </c>
      <c r="AU93" s="141" t="s">
        <v>81</v>
      </c>
      <c r="AY93" s="18" t="s">
        <v>293</v>
      </c>
      <c r="BE93" s="142">
        <f>IF(N93="základní",J93,0)</f>
        <v>0</v>
      </c>
      <c r="BF93" s="142">
        <f>IF(N93="snížená",J93,0)</f>
        <v>0</v>
      </c>
      <c r="BG93" s="142">
        <f>IF(N93="zákl. přenesená",J93,0)</f>
        <v>0</v>
      </c>
      <c r="BH93" s="142">
        <f>IF(N93="sníž. přenesená",J93,0)</f>
        <v>0</v>
      </c>
      <c r="BI93" s="142">
        <f>IF(N93="nulová",J93,0)</f>
        <v>0</v>
      </c>
      <c r="BJ93" s="18" t="s">
        <v>79</v>
      </c>
      <c r="BK93" s="142">
        <f>ROUND(I93*H93,2)</f>
        <v>0</v>
      </c>
      <c r="BL93" s="18" t="s">
        <v>308</v>
      </c>
      <c r="BM93" s="141" t="s">
        <v>9953</v>
      </c>
    </row>
    <row r="94" spans="2:65" s="1" customFormat="1">
      <c r="B94" s="33"/>
      <c r="D94" s="162" t="s">
        <v>385</v>
      </c>
      <c r="F94" s="365" t="s">
        <v>393</v>
      </c>
      <c r="I94" s="159"/>
      <c r="L94" s="33"/>
      <c r="M94" s="164"/>
      <c r="T94" s="54"/>
      <c r="AT94" s="18" t="s">
        <v>385</v>
      </c>
      <c r="AU94" s="18" t="s">
        <v>81</v>
      </c>
    </row>
    <row r="95" spans="2:65" s="12" customFormat="1">
      <c r="B95" s="165"/>
      <c r="D95" s="157" t="s">
        <v>387</v>
      </c>
      <c r="E95" s="166" t="s">
        <v>3</v>
      </c>
      <c r="F95" s="366" t="s">
        <v>578</v>
      </c>
      <c r="H95" s="367">
        <v>30</v>
      </c>
      <c r="I95" s="167"/>
      <c r="L95" s="165"/>
      <c r="M95" s="168"/>
      <c r="T95" s="169"/>
      <c r="AT95" s="166" t="s">
        <v>387</v>
      </c>
      <c r="AU95" s="166" t="s">
        <v>81</v>
      </c>
      <c r="AV95" s="12" t="s">
        <v>81</v>
      </c>
      <c r="AW95" s="12" t="s">
        <v>33</v>
      </c>
      <c r="AX95" s="12" t="s">
        <v>79</v>
      </c>
      <c r="AY95" s="166" t="s">
        <v>293</v>
      </c>
    </row>
    <row r="96" spans="2:65" s="1" customFormat="1" ht="16.5" customHeight="1">
      <c r="B96" s="132"/>
      <c r="C96" s="358" t="s">
        <v>308</v>
      </c>
      <c r="D96" s="358" t="s">
        <v>309</v>
      </c>
      <c r="E96" s="359" t="s">
        <v>9954</v>
      </c>
      <c r="F96" s="360" t="s">
        <v>9955</v>
      </c>
      <c r="G96" s="361" t="s">
        <v>1941</v>
      </c>
      <c r="H96" s="362">
        <v>1</v>
      </c>
      <c r="I96" s="148"/>
      <c r="J96" s="149">
        <f>ROUND(I96*H96,2)</f>
        <v>0</v>
      </c>
      <c r="K96" s="145" t="s">
        <v>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9956</v>
      </c>
    </row>
    <row r="97" spans="2:65" s="1" customFormat="1" ht="24.2" customHeight="1">
      <c r="B97" s="132"/>
      <c r="C97" s="358" t="s">
        <v>313</v>
      </c>
      <c r="D97" s="358" t="s">
        <v>309</v>
      </c>
      <c r="E97" s="359" t="s">
        <v>7206</v>
      </c>
      <c r="F97" s="360" t="s">
        <v>7207</v>
      </c>
      <c r="G97" s="361" t="s">
        <v>493</v>
      </c>
      <c r="H97" s="362">
        <v>24.366</v>
      </c>
      <c r="I97" s="148"/>
      <c r="J97" s="149">
        <f>ROUND(I97*H97,2)</f>
        <v>0</v>
      </c>
      <c r="K97" s="145" t="s">
        <v>383</v>
      </c>
      <c r="L97" s="33"/>
      <c r="M97" s="150" t="s">
        <v>3</v>
      </c>
      <c r="N97" s="151" t="s">
        <v>42</v>
      </c>
      <c r="P97" s="139">
        <f>O97*H97</f>
        <v>0</v>
      </c>
      <c r="Q97" s="139">
        <v>0</v>
      </c>
      <c r="R97" s="139">
        <f>Q97*H97</f>
        <v>0</v>
      </c>
      <c r="S97" s="139">
        <v>0</v>
      </c>
      <c r="T97" s="140">
        <f>S97*H97</f>
        <v>0</v>
      </c>
      <c r="AR97" s="141" t="s">
        <v>308</v>
      </c>
      <c r="AT97" s="141" t="s">
        <v>309</v>
      </c>
      <c r="AU97" s="141" t="s">
        <v>81</v>
      </c>
      <c r="AY97" s="18" t="s">
        <v>293</v>
      </c>
      <c r="BE97" s="142">
        <f>IF(N97="základní",J97,0)</f>
        <v>0</v>
      </c>
      <c r="BF97" s="142">
        <f>IF(N97="snížená",J97,0)</f>
        <v>0</v>
      </c>
      <c r="BG97" s="142">
        <f>IF(N97="zákl. přenesená",J97,0)</f>
        <v>0</v>
      </c>
      <c r="BH97" s="142">
        <f>IF(N97="sníž. přenesená",J97,0)</f>
        <v>0</v>
      </c>
      <c r="BI97" s="142">
        <f>IF(N97="nulová",J97,0)</f>
        <v>0</v>
      </c>
      <c r="BJ97" s="18" t="s">
        <v>79</v>
      </c>
      <c r="BK97" s="142">
        <f>ROUND(I97*H97,2)</f>
        <v>0</v>
      </c>
      <c r="BL97" s="18" t="s">
        <v>308</v>
      </c>
      <c r="BM97" s="141" t="s">
        <v>9957</v>
      </c>
    </row>
    <row r="98" spans="2:65" s="1" customFormat="1">
      <c r="B98" s="33"/>
      <c r="D98" s="162" t="s">
        <v>385</v>
      </c>
      <c r="F98" s="365" t="s">
        <v>7209</v>
      </c>
      <c r="I98" s="159"/>
      <c r="L98" s="33"/>
      <c r="M98" s="164"/>
      <c r="T98" s="54"/>
      <c r="AT98" s="18" t="s">
        <v>385</v>
      </c>
      <c r="AU98" s="18" t="s">
        <v>81</v>
      </c>
    </row>
    <row r="99" spans="2:65" s="12" customFormat="1">
      <c r="B99" s="165"/>
      <c r="D99" s="157" t="s">
        <v>387</v>
      </c>
      <c r="E99" s="166" t="s">
        <v>3</v>
      </c>
      <c r="F99" s="366" t="s">
        <v>9958</v>
      </c>
      <c r="H99" s="367">
        <v>24.366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79</v>
      </c>
      <c r="AY99" s="166" t="s">
        <v>293</v>
      </c>
    </row>
    <row r="100" spans="2:65" s="1" customFormat="1" ht="44.25" customHeight="1">
      <c r="B100" s="132"/>
      <c r="C100" s="358" t="s">
        <v>317</v>
      </c>
      <c r="D100" s="358" t="s">
        <v>309</v>
      </c>
      <c r="E100" s="359" t="s">
        <v>9959</v>
      </c>
      <c r="F100" s="360" t="s">
        <v>9960</v>
      </c>
      <c r="G100" s="361" t="s">
        <v>397</v>
      </c>
      <c r="H100" s="362">
        <v>53.119</v>
      </c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308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308</v>
      </c>
      <c r="BM100" s="141" t="s">
        <v>9961</v>
      </c>
    </row>
    <row r="101" spans="2:65" s="1" customFormat="1">
      <c r="B101" s="33"/>
      <c r="D101" s="162" t="s">
        <v>385</v>
      </c>
      <c r="F101" s="365" t="s">
        <v>9962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2" customFormat="1">
      <c r="B102" s="165"/>
      <c r="D102" s="157" t="s">
        <v>387</v>
      </c>
      <c r="E102" s="166" t="s">
        <v>3</v>
      </c>
      <c r="F102" s="366" t="s">
        <v>9963</v>
      </c>
      <c r="H102" s="367">
        <v>106.238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71</v>
      </c>
      <c r="AY102" s="166" t="s">
        <v>293</v>
      </c>
    </row>
    <row r="103" spans="2:65" s="12" customFormat="1">
      <c r="B103" s="165"/>
      <c r="D103" s="157" t="s">
        <v>387</v>
      </c>
      <c r="E103" s="166" t="s">
        <v>3</v>
      </c>
      <c r="F103" s="366" t="s">
        <v>9964</v>
      </c>
      <c r="H103" s="367">
        <v>53.119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79</v>
      </c>
      <c r="AY103" s="166" t="s">
        <v>293</v>
      </c>
    </row>
    <row r="104" spans="2:65" s="1" customFormat="1" ht="44.25" customHeight="1">
      <c r="B104" s="132"/>
      <c r="C104" s="358" t="s">
        <v>321</v>
      </c>
      <c r="D104" s="358" t="s">
        <v>309</v>
      </c>
      <c r="E104" s="359" t="s">
        <v>9965</v>
      </c>
      <c r="F104" s="360" t="s">
        <v>9966</v>
      </c>
      <c r="G104" s="361" t="s">
        <v>397</v>
      </c>
      <c r="H104" s="362">
        <v>53.119</v>
      </c>
      <c r="I104" s="148"/>
      <c r="J104" s="149">
        <f>ROUND(I104*H104,2)</f>
        <v>0</v>
      </c>
      <c r="K104" s="145" t="s">
        <v>383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308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9967</v>
      </c>
    </row>
    <row r="105" spans="2:65" s="1" customFormat="1">
      <c r="B105" s="33"/>
      <c r="D105" s="162" t="s">
        <v>385</v>
      </c>
      <c r="F105" s="365" t="s">
        <v>9968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2" customFormat="1">
      <c r="B106" s="165"/>
      <c r="D106" s="157" t="s">
        <v>387</v>
      </c>
      <c r="E106" s="166" t="s">
        <v>3</v>
      </c>
      <c r="F106" s="366" t="s">
        <v>9964</v>
      </c>
      <c r="H106" s="367">
        <v>53.119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79</v>
      </c>
      <c r="AY106" s="166" t="s">
        <v>293</v>
      </c>
    </row>
    <row r="107" spans="2:65" s="1" customFormat="1" ht="37.9" customHeight="1">
      <c r="B107" s="132"/>
      <c r="C107" s="358" t="s">
        <v>325</v>
      </c>
      <c r="D107" s="358" t="s">
        <v>309</v>
      </c>
      <c r="E107" s="359" t="s">
        <v>9969</v>
      </c>
      <c r="F107" s="360" t="s">
        <v>9970</v>
      </c>
      <c r="G107" s="361" t="s">
        <v>493</v>
      </c>
      <c r="H107" s="362">
        <v>88.594999999999999</v>
      </c>
      <c r="I107" s="148"/>
      <c r="J107" s="149">
        <f>ROUND(I107*H107,2)</f>
        <v>0</v>
      </c>
      <c r="K107" s="145" t="s">
        <v>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5.8135999999999995E-4</v>
      </c>
      <c r="R107" s="139">
        <f>Q107*H107</f>
        <v>5.1505589199999993E-2</v>
      </c>
      <c r="S107" s="139">
        <v>0</v>
      </c>
      <c r="T107" s="140">
        <f>S107*H107</f>
        <v>0</v>
      </c>
      <c r="AR107" s="141" t="s">
        <v>308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308</v>
      </c>
      <c r="BM107" s="141" t="s">
        <v>9971</v>
      </c>
    </row>
    <row r="108" spans="2:65" s="12" customFormat="1">
      <c r="B108" s="165"/>
      <c r="D108" s="157" t="s">
        <v>387</v>
      </c>
      <c r="E108" s="166" t="s">
        <v>3</v>
      </c>
      <c r="F108" s="366" t="s">
        <v>9972</v>
      </c>
      <c r="H108" s="367">
        <v>88.594999999999999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79</v>
      </c>
      <c r="AY108" s="166" t="s">
        <v>293</v>
      </c>
    </row>
    <row r="109" spans="2:65" s="1" customFormat="1" ht="37.9" customHeight="1">
      <c r="B109" s="132"/>
      <c r="C109" s="358" t="s">
        <v>329</v>
      </c>
      <c r="D109" s="358" t="s">
        <v>309</v>
      </c>
      <c r="E109" s="359" t="s">
        <v>9973</v>
      </c>
      <c r="F109" s="360" t="s">
        <v>9974</v>
      </c>
      <c r="G109" s="361" t="s">
        <v>493</v>
      </c>
      <c r="H109" s="362">
        <v>88.594999999999999</v>
      </c>
      <c r="I109" s="148"/>
      <c r="J109" s="149">
        <f>ROUND(I109*H109,2)</f>
        <v>0</v>
      </c>
      <c r="K109" s="145" t="s">
        <v>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308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9975</v>
      </c>
    </row>
    <row r="110" spans="2:65" s="1" customFormat="1" ht="62.65" customHeight="1">
      <c r="B110" s="132"/>
      <c r="C110" s="358" t="s">
        <v>438</v>
      </c>
      <c r="D110" s="358" t="s">
        <v>309</v>
      </c>
      <c r="E110" s="359" t="s">
        <v>9976</v>
      </c>
      <c r="F110" s="360" t="s">
        <v>9977</v>
      </c>
      <c r="G110" s="361" t="s">
        <v>397</v>
      </c>
      <c r="H110" s="362">
        <v>35.755000000000003</v>
      </c>
      <c r="I110" s="148"/>
      <c r="J110" s="149">
        <f>ROUND(I110*H110,2)</f>
        <v>0</v>
      </c>
      <c r="K110" s="145" t="s">
        <v>383</v>
      </c>
      <c r="L110" s="33"/>
      <c r="M110" s="150" t="s">
        <v>3</v>
      </c>
      <c r="N110" s="151" t="s">
        <v>42</v>
      </c>
      <c r="P110" s="139">
        <f>O110*H110</f>
        <v>0</v>
      </c>
      <c r="Q110" s="139">
        <v>0</v>
      </c>
      <c r="R110" s="139">
        <f>Q110*H110</f>
        <v>0</v>
      </c>
      <c r="S110" s="139">
        <v>0</v>
      </c>
      <c r="T110" s="140">
        <f>S110*H110</f>
        <v>0</v>
      </c>
      <c r="AR110" s="141" t="s">
        <v>308</v>
      </c>
      <c r="AT110" s="141" t="s">
        <v>309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308</v>
      </c>
      <c r="BM110" s="141" t="s">
        <v>9978</v>
      </c>
    </row>
    <row r="111" spans="2:65" s="1" customFormat="1">
      <c r="B111" s="33"/>
      <c r="D111" s="162" t="s">
        <v>385</v>
      </c>
      <c r="F111" s="365" t="s">
        <v>9979</v>
      </c>
      <c r="I111" s="159"/>
      <c r="L111" s="33"/>
      <c r="M111" s="164"/>
      <c r="T111" s="54"/>
      <c r="AT111" s="18" t="s">
        <v>385</v>
      </c>
      <c r="AU111" s="18" t="s">
        <v>81</v>
      </c>
    </row>
    <row r="112" spans="2:65" s="12" customFormat="1">
      <c r="B112" s="165"/>
      <c r="D112" s="157" t="s">
        <v>387</v>
      </c>
      <c r="E112" s="166" t="s">
        <v>3</v>
      </c>
      <c r="F112" s="366" t="s">
        <v>9980</v>
      </c>
      <c r="H112" s="367">
        <v>35.755000000000003</v>
      </c>
      <c r="I112" s="167"/>
      <c r="L112" s="165"/>
      <c r="M112" s="168"/>
      <c r="T112" s="169"/>
      <c r="AT112" s="166" t="s">
        <v>387</v>
      </c>
      <c r="AU112" s="166" t="s">
        <v>81</v>
      </c>
      <c r="AV112" s="12" t="s">
        <v>81</v>
      </c>
      <c r="AW112" s="12" t="s">
        <v>33</v>
      </c>
      <c r="AX112" s="12" t="s">
        <v>79</v>
      </c>
      <c r="AY112" s="166" t="s">
        <v>293</v>
      </c>
    </row>
    <row r="113" spans="2:65" s="1" customFormat="1" ht="62.65" customHeight="1">
      <c r="B113" s="132"/>
      <c r="C113" s="358" t="s">
        <v>443</v>
      </c>
      <c r="D113" s="358" t="s">
        <v>309</v>
      </c>
      <c r="E113" s="359" t="s">
        <v>408</v>
      </c>
      <c r="F113" s="360" t="s">
        <v>409</v>
      </c>
      <c r="G113" s="361" t="s">
        <v>397</v>
      </c>
      <c r="H113" s="362">
        <v>17.364000000000001</v>
      </c>
      <c r="I113" s="148"/>
      <c r="J113" s="149">
        <f>ROUND(I113*H113,2)</f>
        <v>0</v>
      </c>
      <c r="K113" s="145" t="s">
        <v>383</v>
      </c>
      <c r="L113" s="33"/>
      <c r="M113" s="150" t="s">
        <v>3</v>
      </c>
      <c r="N113" s="151" t="s">
        <v>42</v>
      </c>
      <c r="P113" s="139">
        <f>O113*H113</f>
        <v>0</v>
      </c>
      <c r="Q113" s="139">
        <v>0</v>
      </c>
      <c r="R113" s="139">
        <f>Q113*H113</f>
        <v>0</v>
      </c>
      <c r="S113" s="139">
        <v>0</v>
      </c>
      <c r="T113" s="140">
        <f>S113*H113</f>
        <v>0</v>
      </c>
      <c r="AR113" s="141" t="s">
        <v>308</v>
      </c>
      <c r="AT113" s="141" t="s">
        <v>309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308</v>
      </c>
      <c r="BM113" s="141" t="s">
        <v>9981</v>
      </c>
    </row>
    <row r="114" spans="2:65" s="1" customFormat="1">
      <c r="B114" s="33"/>
      <c r="D114" s="162" t="s">
        <v>385</v>
      </c>
      <c r="F114" s="365" t="s">
        <v>411</v>
      </c>
      <c r="I114" s="159"/>
      <c r="L114" s="33"/>
      <c r="M114" s="164"/>
      <c r="T114" s="54"/>
      <c r="AT114" s="18" t="s">
        <v>385</v>
      </c>
      <c r="AU114" s="18" t="s">
        <v>81</v>
      </c>
    </row>
    <row r="115" spans="2:65" s="12" customFormat="1">
      <c r="B115" s="165"/>
      <c r="D115" s="157" t="s">
        <v>387</v>
      </c>
      <c r="E115" s="166" t="s">
        <v>3</v>
      </c>
      <c r="F115" s="366" t="s">
        <v>9982</v>
      </c>
      <c r="H115" s="367">
        <v>17.364000000000001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79</v>
      </c>
      <c r="AY115" s="166" t="s">
        <v>293</v>
      </c>
    </row>
    <row r="116" spans="2:65" s="1" customFormat="1" ht="62.65" customHeight="1">
      <c r="B116" s="132"/>
      <c r="C116" s="358" t="s">
        <v>9</v>
      </c>
      <c r="D116" s="358" t="s">
        <v>309</v>
      </c>
      <c r="E116" s="359" t="s">
        <v>415</v>
      </c>
      <c r="F116" s="360" t="s">
        <v>416</v>
      </c>
      <c r="G116" s="361" t="s">
        <v>397</v>
      </c>
      <c r="H116" s="362">
        <v>53.119</v>
      </c>
      <c r="I116" s="148"/>
      <c r="J116" s="149">
        <f>ROUND(I116*H116,2)</f>
        <v>0</v>
      </c>
      <c r="K116" s="145" t="s">
        <v>383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0</v>
      </c>
      <c r="R116" s="139">
        <f>Q116*H116</f>
        <v>0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9983</v>
      </c>
    </row>
    <row r="117" spans="2:65" s="1" customFormat="1">
      <c r="B117" s="33"/>
      <c r="D117" s="162" t="s">
        <v>385</v>
      </c>
      <c r="F117" s="365" t="s">
        <v>418</v>
      </c>
      <c r="I117" s="159"/>
      <c r="L117" s="33"/>
      <c r="M117" s="164"/>
      <c r="T117" s="54"/>
      <c r="AT117" s="18" t="s">
        <v>385</v>
      </c>
      <c r="AU117" s="18" t="s">
        <v>81</v>
      </c>
    </row>
    <row r="118" spans="2:65" s="12" customFormat="1">
      <c r="B118" s="165"/>
      <c r="D118" s="157" t="s">
        <v>387</v>
      </c>
      <c r="E118" s="166" t="s">
        <v>3</v>
      </c>
      <c r="F118" s="366" t="s">
        <v>9984</v>
      </c>
      <c r="H118" s="367">
        <v>53.119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33</v>
      </c>
      <c r="AX118" s="12" t="s">
        <v>79</v>
      </c>
      <c r="AY118" s="166" t="s">
        <v>293</v>
      </c>
    </row>
    <row r="119" spans="2:65" s="1" customFormat="1" ht="44.25" customHeight="1">
      <c r="B119" s="132"/>
      <c r="C119" s="358" t="s">
        <v>455</v>
      </c>
      <c r="D119" s="358" t="s">
        <v>309</v>
      </c>
      <c r="E119" s="359" t="s">
        <v>429</v>
      </c>
      <c r="F119" s="360" t="s">
        <v>430</v>
      </c>
      <c r="G119" s="361" t="s">
        <v>431</v>
      </c>
      <c r="H119" s="362">
        <v>126.869</v>
      </c>
      <c r="I119" s="148"/>
      <c r="J119" s="149">
        <f>ROUND(I119*H119,2)</f>
        <v>0</v>
      </c>
      <c r="K119" s="145" t="s">
        <v>3</v>
      </c>
      <c r="L119" s="33"/>
      <c r="M119" s="150" t="s">
        <v>3</v>
      </c>
      <c r="N119" s="151" t="s">
        <v>42</v>
      </c>
      <c r="P119" s="139">
        <f>O119*H119</f>
        <v>0</v>
      </c>
      <c r="Q119" s="139">
        <v>0</v>
      </c>
      <c r="R119" s="139">
        <f>Q119*H119</f>
        <v>0</v>
      </c>
      <c r="S119" s="139">
        <v>0</v>
      </c>
      <c r="T119" s="140">
        <f>S119*H119</f>
        <v>0</v>
      </c>
      <c r="AR119" s="141" t="s">
        <v>308</v>
      </c>
      <c r="AT119" s="141" t="s">
        <v>309</v>
      </c>
      <c r="AU119" s="141" t="s">
        <v>81</v>
      </c>
      <c r="AY119" s="18" t="s">
        <v>293</v>
      </c>
      <c r="BE119" s="142">
        <f>IF(N119="základní",J119,0)</f>
        <v>0</v>
      </c>
      <c r="BF119" s="142">
        <f>IF(N119="snížená",J119,0)</f>
        <v>0</v>
      </c>
      <c r="BG119" s="142">
        <f>IF(N119="zákl. přenesená",J119,0)</f>
        <v>0</v>
      </c>
      <c r="BH119" s="142">
        <f>IF(N119="sníž. přenesená",J119,0)</f>
        <v>0</v>
      </c>
      <c r="BI119" s="142">
        <f>IF(N119="nulová",J119,0)</f>
        <v>0</v>
      </c>
      <c r="BJ119" s="18" t="s">
        <v>79</v>
      </c>
      <c r="BK119" s="142">
        <f>ROUND(I119*H119,2)</f>
        <v>0</v>
      </c>
      <c r="BL119" s="18" t="s">
        <v>308</v>
      </c>
      <c r="BM119" s="141" t="s">
        <v>9985</v>
      </c>
    </row>
    <row r="120" spans="2:65" s="12" customFormat="1">
      <c r="B120" s="165"/>
      <c r="D120" s="157" t="s">
        <v>387</v>
      </c>
      <c r="E120" s="166" t="s">
        <v>3</v>
      </c>
      <c r="F120" s="366" t="s">
        <v>9986</v>
      </c>
      <c r="H120" s="367">
        <v>126.869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79</v>
      </c>
      <c r="AY120" s="166" t="s">
        <v>293</v>
      </c>
    </row>
    <row r="121" spans="2:65" s="1" customFormat="1" ht="37.9" customHeight="1">
      <c r="B121" s="132"/>
      <c r="C121" s="358" t="s">
        <v>461</v>
      </c>
      <c r="D121" s="358" t="s">
        <v>309</v>
      </c>
      <c r="E121" s="359" t="s">
        <v>444</v>
      </c>
      <c r="F121" s="360" t="s">
        <v>445</v>
      </c>
      <c r="G121" s="361" t="s">
        <v>397</v>
      </c>
      <c r="H121" s="362">
        <v>106.238</v>
      </c>
      <c r="I121" s="148"/>
      <c r="J121" s="149">
        <f>ROUND(I121*H121,2)</f>
        <v>0</v>
      </c>
      <c r="K121" s="145" t="s">
        <v>3</v>
      </c>
      <c r="L121" s="33"/>
      <c r="M121" s="150" t="s">
        <v>3</v>
      </c>
      <c r="N121" s="151" t="s">
        <v>42</v>
      </c>
      <c r="P121" s="139">
        <f>O121*H121</f>
        <v>0</v>
      </c>
      <c r="Q121" s="139">
        <v>0</v>
      </c>
      <c r="R121" s="139">
        <f>Q121*H121</f>
        <v>0</v>
      </c>
      <c r="S121" s="139">
        <v>0</v>
      </c>
      <c r="T121" s="140">
        <f>S121*H121</f>
        <v>0</v>
      </c>
      <c r="AR121" s="141" t="s">
        <v>308</v>
      </c>
      <c r="AT121" s="141" t="s">
        <v>309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308</v>
      </c>
      <c r="BM121" s="141" t="s">
        <v>9987</v>
      </c>
    </row>
    <row r="122" spans="2:65" s="12" customFormat="1">
      <c r="B122" s="165"/>
      <c r="D122" s="157" t="s">
        <v>387</v>
      </c>
      <c r="E122" s="166" t="s">
        <v>3</v>
      </c>
      <c r="F122" s="366" t="s">
        <v>9988</v>
      </c>
      <c r="H122" s="367">
        <v>106.238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79</v>
      </c>
      <c r="AY122" s="166" t="s">
        <v>293</v>
      </c>
    </row>
    <row r="123" spans="2:65" s="1" customFormat="1" ht="24.2" customHeight="1">
      <c r="B123" s="132"/>
      <c r="C123" s="358" t="s">
        <v>467</v>
      </c>
      <c r="D123" s="358" t="s">
        <v>309</v>
      </c>
      <c r="E123" s="359" t="s">
        <v>9989</v>
      </c>
      <c r="F123" s="360" t="s">
        <v>9990</v>
      </c>
      <c r="G123" s="361" t="s">
        <v>397</v>
      </c>
      <c r="H123" s="362">
        <v>71.510000000000005</v>
      </c>
      <c r="I123" s="148"/>
      <c r="J123" s="149">
        <f>ROUND(I123*H123,2)</f>
        <v>0</v>
      </c>
      <c r="K123" s="145" t="s">
        <v>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0</v>
      </c>
      <c r="R123" s="139">
        <f>Q123*H123</f>
        <v>0</v>
      </c>
      <c r="S123" s="139">
        <v>0</v>
      </c>
      <c r="T123" s="140">
        <f>S123*H123</f>
        <v>0</v>
      </c>
      <c r="AR123" s="141" t="s">
        <v>308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308</v>
      </c>
      <c r="BM123" s="141" t="s">
        <v>9991</v>
      </c>
    </row>
    <row r="124" spans="2:65" s="12" customFormat="1">
      <c r="B124" s="165"/>
      <c r="D124" s="157" t="s">
        <v>387</v>
      </c>
      <c r="E124" s="166" t="s">
        <v>3</v>
      </c>
      <c r="F124" s="366" t="s">
        <v>9992</v>
      </c>
      <c r="H124" s="367">
        <v>71.510000000000005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79</v>
      </c>
      <c r="AY124" s="166" t="s">
        <v>293</v>
      </c>
    </row>
    <row r="125" spans="2:65" s="1" customFormat="1" ht="16.5" customHeight="1">
      <c r="B125" s="132"/>
      <c r="C125" s="353" t="s">
        <v>472</v>
      </c>
      <c r="D125" s="353" t="s">
        <v>290</v>
      </c>
      <c r="E125" s="354" t="s">
        <v>9993</v>
      </c>
      <c r="F125" s="355" t="s">
        <v>9994</v>
      </c>
      <c r="G125" s="356" t="s">
        <v>431</v>
      </c>
      <c r="H125" s="357">
        <v>64.358999999999995</v>
      </c>
      <c r="I125" s="134"/>
      <c r="J125" s="135">
        <f>ROUND(I125*H125,2)</f>
        <v>0</v>
      </c>
      <c r="K125" s="133" t="s">
        <v>3</v>
      </c>
      <c r="L125" s="136"/>
      <c r="M125" s="137" t="s">
        <v>3</v>
      </c>
      <c r="N125" s="138" t="s">
        <v>42</v>
      </c>
      <c r="P125" s="139">
        <f>O125*H125</f>
        <v>0</v>
      </c>
      <c r="Q125" s="139">
        <v>1</v>
      </c>
      <c r="R125" s="139">
        <f>Q125*H125</f>
        <v>64.358999999999995</v>
      </c>
      <c r="S125" s="139">
        <v>0</v>
      </c>
      <c r="T125" s="140">
        <f>S125*H125</f>
        <v>0</v>
      </c>
      <c r="AR125" s="141" t="s">
        <v>325</v>
      </c>
      <c r="AT125" s="141" t="s">
        <v>290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308</v>
      </c>
      <c r="BM125" s="141" t="s">
        <v>9995</v>
      </c>
    </row>
    <row r="126" spans="2:65" s="12" customFormat="1">
      <c r="B126" s="165"/>
      <c r="D126" s="157" t="s">
        <v>387</v>
      </c>
      <c r="E126" s="166" t="s">
        <v>3</v>
      </c>
      <c r="F126" s="366" t="s">
        <v>9996</v>
      </c>
      <c r="H126" s="367">
        <v>64.358999999999995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79</v>
      </c>
      <c r="AY126" s="166" t="s">
        <v>293</v>
      </c>
    </row>
    <row r="127" spans="2:65" s="1" customFormat="1" ht="37.9" customHeight="1">
      <c r="B127" s="132"/>
      <c r="C127" s="358" t="s">
        <v>478</v>
      </c>
      <c r="D127" s="358" t="s">
        <v>309</v>
      </c>
      <c r="E127" s="359" t="s">
        <v>9997</v>
      </c>
      <c r="F127" s="360" t="s">
        <v>9998</v>
      </c>
      <c r="G127" s="361" t="s">
        <v>493</v>
      </c>
      <c r="H127" s="362">
        <v>48.686</v>
      </c>
      <c r="I127" s="148"/>
      <c r="J127" s="149">
        <f>ROUND(I127*H127,2)</f>
        <v>0</v>
      </c>
      <c r="K127" s="145" t="s">
        <v>383</v>
      </c>
      <c r="L127" s="33"/>
      <c r="M127" s="150" t="s">
        <v>3</v>
      </c>
      <c r="N127" s="151" t="s">
        <v>42</v>
      </c>
      <c r="P127" s="139">
        <f>O127*H127</f>
        <v>0</v>
      </c>
      <c r="Q127" s="139">
        <v>0</v>
      </c>
      <c r="R127" s="139">
        <f>Q127*H127</f>
        <v>0</v>
      </c>
      <c r="S127" s="139">
        <v>0</v>
      </c>
      <c r="T127" s="140">
        <f>S127*H127</f>
        <v>0</v>
      </c>
      <c r="AR127" s="141" t="s">
        <v>308</v>
      </c>
      <c r="AT127" s="141" t="s">
        <v>309</v>
      </c>
      <c r="AU127" s="141" t="s">
        <v>81</v>
      </c>
      <c r="AY127" s="18" t="s">
        <v>293</v>
      </c>
      <c r="BE127" s="142">
        <f>IF(N127="základní",J127,0)</f>
        <v>0</v>
      </c>
      <c r="BF127" s="142">
        <f>IF(N127="snížená",J127,0)</f>
        <v>0</v>
      </c>
      <c r="BG127" s="142">
        <f>IF(N127="zákl. přenesená",J127,0)</f>
        <v>0</v>
      </c>
      <c r="BH127" s="142">
        <f>IF(N127="sníž. přenesená",J127,0)</f>
        <v>0</v>
      </c>
      <c r="BI127" s="142">
        <f>IF(N127="nulová",J127,0)</f>
        <v>0</v>
      </c>
      <c r="BJ127" s="18" t="s">
        <v>79</v>
      </c>
      <c r="BK127" s="142">
        <f>ROUND(I127*H127,2)</f>
        <v>0</v>
      </c>
      <c r="BL127" s="18" t="s">
        <v>308</v>
      </c>
      <c r="BM127" s="141" t="s">
        <v>9999</v>
      </c>
    </row>
    <row r="128" spans="2:65" s="1" customFormat="1">
      <c r="B128" s="33"/>
      <c r="D128" s="162" t="s">
        <v>385</v>
      </c>
      <c r="F128" s="365" t="s">
        <v>10000</v>
      </c>
      <c r="I128" s="159"/>
      <c r="L128" s="33"/>
      <c r="M128" s="164"/>
      <c r="T128" s="54"/>
      <c r="AT128" s="18" t="s">
        <v>385</v>
      </c>
      <c r="AU128" s="18" t="s">
        <v>81</v>
      </c>
    </row>
    <row r="129" spans="2:65" s="1" customFormat="1" ht="16.5" customHeight="1">
      <c r="B129" s="132"/>
      <c r="C129" s="358" t="s">
        <v>484</v>
      </c>
      <c r="D129" s="358" t="s">
        <v>309</v>
      </c>
      <c r="E129" s="359" t="s">
        <v>10001</v>
      </c>
      <c r="F129" s="360" t="s">
        <v>10002</v>
      </c>
      <c r="G129" s="361" t="s">
        <v>493</v>
      </c>
      <c r="H129" s="362">
        <v>48.686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1.2727000000000001E-3</v>
      </c>
      <c r="R129" s="139">
        <f>Q129*H129</f>
        <v>6.1962672200000006E-2</v>
      </c>
      <c r="S129" s="139">
        <v>0</v>
      </c>
      <c r="T129" s="140">
        <f>S129*H129</f>
        <v>0</v>
      </c>
      <c r="AR129" s="141" t="s">
        <v>308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10003</v>
      </c>
    </row>
    <row r="130" spans="2:65" s="1" customFormat="1">
      <c r="B130" s="33"/>
      <c r="D130" s="162" t="s">
        <v>385</v>
      </c>
      <c r="F130" s="365" t="s">
        <v>10004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" customFormat="1" ht="16.5" customHeight="1">
      <c r="B131" s="132"/>
      <c r="C131" s="353" t="s">
        <v>490</v>
      </c>
      <c r="D131" s="353" t="s">
        <v>290</v>
      </c>
      <c r="E131" s="354" t="s">
        <v>10005</v>
      </c>
      <c r="F131" s="355" t="s">
        <v>10006</v>
      </c>
      <c r="G131" s="356" t="s">
        <v>431</v>
      </c>
      <c r="H131" s="357">
        <v>17.527000000000001</v>
      </c>
      <c r="I131" s="134"/>
      <c r="J131" s="135">
        <f>ROUND(I131*H131,2)</f>
        <v>0</v>
      </c>
      <c r="K131" s="133" t="s">
        <v>383</v>
      </c>
      <c r="L131" s="136"/>
      <c r="M131" s="137" t="s">
        <v>3</v>
      </c>
      <c r="N131" s="138" t="s">
        <v>42</v>
      </c>
      <c r="P131" s="139">
        <f>O131*H131</f>
        <v>0</v>
      </c>
      <c r="Q131" s="139">
        <v>1</v>
      </c>
      <c r="R131" s="139">
        <f>Q131*H131</f>
        <v>17.527000000000001</v>
      </c>
      <c r="S131" s="139">
        <v>0</v>
      </c>
      <c r="T131" s="140">
        <f>S131*H131</f>
        <v>0</v>
      </c>
      <c r="AR131" s="141" t="s">
        <v>325</v>
      </c>
      <c r="AT131" s="141" t="s">
        <v>290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308</v>
      </c>
      <c r="BM131" s="141" t="s">
        <v>10007</v>
      </c>
    </row>
    <row r="132" spans="2:65" s="12" customFormat="1">
      <c r="B132" s="165"/>
      <c r="D132" s="157" t="s">
        <v>387</v>
      </c>
      <c r="E132" s="166" t="s">
        <v>3</v>
      </c>
      <c r="F132" s="366" t="s">
        <v>10008</v>
      </c>
      <c r="H132" s="367">
        <v>17.527000000000001</v>
      </c>
      <c r="I132" s="167"/>
      <c r="L132" s="165"/>
      <c r="M132" s="168"/>
      <c r="T132" s="169"/>
      <c r="AT132" s="166" t="s">
        <v>387</v>
      </c>
      <c r="AU132" s="166" t="s">
        <v>81</v>
      </c>
      <c r="AV132" s="12" t="s">
        <v>81</v>
      </c>
      <c r="AW132" s="12" t="s">
        <v>33</v>
      </c>
      <c r="AX132" s="12" t="s">
        <v>79</v>
      </c>
      <c r="AY132" s="166" t="s">
        <v>293</v>
      </c>
    </row>
    <row r="133" spans="2:65" s="1" customFormat="1" ht="16.5" customHeight="1">
      <c r="B133" s="132"/>
      <c r="C133" s="353" t="s">
        <v>497</v>
      </c>
      <c r="D133" s="353" t="s">
        <v>290</v>
      </c>
      <c r="E133" s="354" t="s">
        <v>10009</v>
      </c>
      <c r="F133" s="355" t="s">
        <v>10010</v>
      </c>
      <c r="G133" s="356" t="s">
        <v>2052</v>
      </c>
      <c r="H133" s="357">
        <v>1.623</v>
      </c>
      <c r="I133" s="134"/>
      <c r="J133" s="135">
        <f>ROUND(I133*H133,2)</f>
        <v>0</v>
      </c>
      <c r="K133" s="133" t="s">
        <v>383</v>
      </c>
      <c r="L133" s="136"/>
      <c r="M133" s="137" t="s">
        <v>3</v>
      </c>
      <c r="N133" s="138" t="s">
        <v>42</v>
      </c>
      <c r="P133" s="139">
        <f>O133*H133</f>
        <v>0</v>
      </c>
      <c r="Q133" s="139">
        <v>1E-3</v>
      </c>
      <c r="R133" s="139">
        <f>Q133*H133</f>
        <v>1.6230000000000001E-3</v>
      </c>
      <c r="S133" s="139">
        <v>0</v>
      </c>
      <c r="T133" s="140">
        <f>S133*H133</f>
        <v>0</v>
      </c>
      <c r="AR133" s="141" t="s">
        <v>325</v>
      </c>
      <c r="AT133" s="141" t="s">
        <v>290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308</v>
      </c>
      <c r="BM133" s="141" t="s">
        <v>10011</v>
      </c>
    </row>
    <row r="134" spans="2:65" s="12" customFormat="1">
      <c r="B134" s="165"/>
      <c r="D134" s="157" t="s">
        <v>387</v>
      </c>
      <c r="E134" s="166" t="s">
        <v>3</v>
      </c>
      <c r="F134" s="366" t="s">
        <v>10012</v>
      </c>
      <c r="H134" s="367">
        <v>1.623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79</v>
      </c>
      <c r="AY134" s="166" t="s">
        <v>293</v>
      </c>
    </row>
    <row r="135" spans="2:65" s="11" customFormat="1" ht="22.9" customHeight="1">
      <c r="B135" s="120"/>
      <c r="D135" s="121" t="s">
        <v>70</v>
      </c>
      <c r="E135" s="130" t="s">
        <v>308</v>
      </c>
      <c r="F135" s="130" t="s">
        <v>673</v>
      </c>
      <c r="I135" s="123"/>
      <c r="J135" s="131">
        <f>BK135</f>
        <v>0</v>
      </c>
      <c r="L135" s="120"/>
      <c r="M135" s="125"/>
      <c r="P135" s="126">
        <f>SUM(P136:P150)</f>
        <v>0</v>
      </c>
      <c r="R135" s="126">
        <f>SUM(R136:R150)</f>
        <v>4.7272705928489005</v>
      </c>
      <c r="T135" s="127">
        <f>SUM(T136:T150)</f>
        <v>0</v>
      </c>
      <c r="AR135" s="121" t="s">
        <v>79</v>
      </c>
      <c r="AT135" s="128" t="s">
        <v>70</v>
      </c>
      <c r="AU135" s="128" t="s">
        <v>79</v>
      </c>
      <c r="AY135" s="121" t="s">
        <v>293</v>
      </c>
      <c r="BK135" s="129">
        <f>SUM(BK136:BK150)</f>
        <v>0</v>
      </c>
    </row>
    <row r="136" spans="2:65" s="1" customFormat="1" ht="24.2" customHeight="1">
      <c r="B136" s="132"/>
      <c r="C136" s="358" t="s">
        <v>8</v>
      </c>
      <c r="D136" s="358" t="s">
        <v>309</v>
      </c>
      <c r="E136" s="359" t="s">
        <v>3194</v>
      </c>
      <c r="F136" s="360" t="s">
        <v>3195</v>
      </c>
      <c r="G136" s="361" t="s">
        <v>397</v>
      </c>
      <c r="H136" s="362">
        <v>3.6549999999999998</v>
      </c>
      <c r="I136" s="148"/>
      <c r="J136" s="149">
        <f>ROUND(I136*H136,2)</f>
        <v>0</v>
      </c>
      <c r="K136" s="145" t="s">
        <v>383</v>
      </c>
      <c r="L136" s="33"/>
      <c r="M136" s="150" t="s">
        <v>3</v>
      </c>
      <c r="N136" s="151" t="s">
        <v>42</v>
      </c>
      <c r="P136" s="139">
        <f>O136*H136</f>
        <v>0</v>
      </c>
      <c r="Q136" s="139">
        <v>0</v>
      </c>
      <c r="R136" s="139">
        <f>Q136*H136</f>
        <v>0</v>
      </c>
      <c r="S136" s="139">
        <v>0</v>
      </c>
      <c r="T136" s="140">
        <f>S136*H136</f>
        <v>0</v>
      </c>
      <c r="AR136" s="141" t="s">
        <v>308</v>
      </c>
      <c r="AT136" s="141" t="s">
        <v>309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308</v>
      </c>
      <c r="BM136" s="141" t="s">
        <v>10013</v>
      </c>
    </row>
    <row r="137" spans="2:65" s="1" customFormat="1">
      <c r="B137" s="33"/>
      <c r="D137" s="162" t="s">
        <v>385</v>
      </c>
      <c r="F137" s="365" t="s">
        <v>3197</v>
      </c>
      <c r="I137" s="159"/>
      <c r="L137" s="33"/>
      <c r="M137" s="164"/>
      <c r="T137" s="54"/>
      <c r="AT137" s="18" t="s">
        <v>385</v>
      </c>
      <c r="AU137" s="18" t="s">
        <v>81</v>
      </c>
    </row>
    <row r="138" spans="2:65" s="12" customFormat="1">
      <c r="B138" s="165"/>
      <c r="D138" s="157" t="s">
        <v>387</v>
      </c>
      <c r="E138" s="166" t="s">
        <v>3</v>
      </c>
      <c r="F138" s="366" t="s">
        <v>10014</v>
      </c>
      <c r="H138" s="367">
        <v>3.6549999999999998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79</v>
      </c>
      <c r="AY138" s="166" t="s">
        <v>293</v>
      </c>
    </row>
    <row r="139" spans="2:65" s="1" customFormat="1" ht="24.2" customHeight="1">
      <c r="B139" s="132"/>
      <c r="C139" s="358" t="s">
        <v>507</v>
      </c>
      <c r="D139" s="358" t="s">
        <v>309</v>
      </c>
      <c r="E139" s="359" t="s">
        <v>10015</v>
      </c>
      <c r="F139" s="360" t="s">
        <v>10016</v>
      </c>
      <c r="G139" s="361" t="s">
        <v>298</v>
      </c>
      <c r="H139" s="362">
        <v>1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8.7417999999999996E-2</v>
      </c>
      <c r="R139" s="139">
        <f>Q139*H139</f>
        <v>8.7417999999999996E-2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10017</v>
      </c>
    </row>
    <row r="140" spans="2:65" s="1" customFormat="1">
      <c r="B140" s="33"/>
      <c r="D140" s="162" t="s">
        <v>385</v>
      </c>
      <c r="F140" s="365" t="s">
        <v>10018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" customFormat="1" ht="24.2" customHeight="1">
      <c r="B141" s="132"/>
      <c r="C141" s="353" t="s">
        <v>513</v>
      </c>
      <c r="D141" s="353" t="s">
        <v>290</v>
      </c>
      <c r="E141" s="354" t="s">
        <v>10019</v>
      </c>
      <c r="F141" s="355" t="s">
        <v>10020</v>
      </c>
      <c r="G141" s="356" t="s">
        <v>298</v>
      </c>
      <c r="H141" s="357">
        <v>83.646000000000001</v>
      </c>
      <c r="I141" s="134"/>
      <c r="J141" s="135">
        <f>ROUND(I141*H141,2)</f>
        <v>0</v>
      </c>
      <c r="K141" s="133" t="s">
        <v>383</v>
      </c>
      <c r="L141" s="136"/>
      <c r="M141" s="137" t="s">
        <v>3</v>
      </c>
      <c r="N141" s="138" t="s">
        <v>42</v>
      </c>
      <c r="P141" s="139">
        <f>O141*H141</f>
        <v>0</v>
      </c>
      <c r="Q141" s="139">
        <v>5.5E-2</v>
      </c>
      <c r="R141" s="139">
        <f>Q141*H141</f>
        <v>4.60053</v>
      </c>
      <c r="S141" s="139">
        <v>0</v>
      </c>
      <c r="T141" s="140">
        <f>S141*H141</f>
        <v>0</v>
      </c>
      <c r="AR141" s="141" t="s">
        <v>325</v>
      </c>
      <c r="AT141" s="141" t="s">
        <v>290</v>
      </c>
      <c r="AU141" s="141" t="s">
        <v>81</v>
      </c>
      <c r="AY141" s="18" t="s">
        <v>293</v>
      </c>
      <c r="BE141" s="142">
        <f>IF(N141="základní",J141,0)</f>
        <v>0</v>
      </c>
      <c r="BF141" s="142">
        <f>IF(N141="snížená",J141,0)</f>
        <v>0</v>
      </c>
      <c r="BG141" s="142">
        <f>IF(N141="zákl. přenesená",J141,0)</f>
        <v>0</v>
      </c>
      <c r="BH141" s="142">
        <f>IF(N141="sníž. přenesená",J141,0)</f>
        <v>0</v>
      </c>
      <c r="BI141" s="142">
        <f>IF(N141="nulová",J141,0)</f>
        <v>0</v>
      </c>
      <c r="BJ141" s="18" t="s">
        <v>79</v>
      </c>
      <c r="BK141" s="142">
        <f>ROUND(I141*H141,2)</f>
        <v>0</v>
      </c>
      <c r="BL141" s="18" t="s">
        <v>308</v>
      </c>
      <c r="BM141" s="141" t="s">
        <v>10021</v>
      </c>
    </row>
    <row r="142" spans="2:65" s="1" customFormat="1" ht="44.25" customHeight="1">
      <c r="B142" s="132"/>
      <c r="C142" s="358" t="s">
        <v>519</v>
      </c>
      <c r="D142" s="358" t="s">
        <v>309</v>
      </c>
      <c r="E142" s="359" t="s">
        <v>10022</v>
      </c>
      <c r="F142" s="360" t="s">
        <v>10023</v>
      </c>
      <c r="G142" s="361" t="s">
        <v>397</v>
      </c>
      <c r="H142" s="362">
        <v>0.33500000000000002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0</v>
      </c>
      <c r="R142" s="139">
        <f>Q142*H142</f>
        <v>0</v>
      </c>
      <c r="S142" s="139">
        <v>0</v>
      </c>
      <c r="T142" s="140">
        <f>S142*H142</f>
        <v>0</v>
      </c>
      <c r="AR142" s="141" t="s">
        <v>308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10024</v>
      </c>
    </row>
    <row r="143" spans="2:65" s="1" customFormat="1">
      <c r="B143" s="33"/>
      <c r="D143" s="162" t="s">
        <v>385</v>
      </c>
      <c r="F143" s="365" t="s">
        <v>10025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2" customFormat="1">
      <c r="B144" s="165"/>
      <c r="D144" s="157" t="s">
        <v>387</v>
      </c>
      <c r="E144" s="166" t="s">
        <v>3</v>
      </c>
      <c r="F144" s="366" t="s">
        <v>10026</v>
      </c>
      <c r="H144" s="367">
        <v>0.33500000000000002</v>
      </c>
      <c r="I144" s="167"/>
      <c r="L144" s="165"/>
      <c r="M144" s="168"/>
      <c r="T144" s="169"/>
      <c r="AT144" s="166" t="s">
        <v>387</v>
      </c>
      <c r="AU144" s="166" t="s">
        <v>81</v>
      </c>
      <c r="AV144" s="12" t="s">
        <v>81</v>
      </c>
      <c r="AW144" s="12" t="s">
        <v>33</v>
      </c>
      <c r="AX144" s="12" t="s">
        <v>79</v>
      </c>
      <c r="AY144" s="166" t="s">
        <v>293</v>
      </c>
    </row>
    <row r="145" spans="2:65" s="1" customFormat="1" ht="49.15" customHeight="1">
      <c r="B145" s="132"/>
      <c r="C145" s="358" t="s">
        <v>527</v>
      </c>
      <c r="D145" s="358" t="s">
        <v>309</v>
      </c>
      <c r="E145" s="359" t="s">
        <v>10027</v>
      </c>
      <c r="F145" s="360" t="s">
        <v>10028</v>
      </c>
      <c r="G145" s="361" t="s">
        <v>397</v>
      </c>
      <c r="H145" s="362">
        <v>3.6549999999999998</v>
      </c>
      <c r="I145" s="148"/>
      <c r="J145" s="149">
        <f>ROUND(I145*H145,2)</f>
        <v>0</v>
      </c>
      <c r="K145" s="145" t="s">
        <v>383</v>
      </c>
      <c r="L145" s="33"/>
      <c r="M145" s="150" t="s">
        <v>3</v>
      </c>
      <c r="N145" s="151" t="s">
        <v>42</v>
      </c>
      <c r="P145" s="139">
        <f>O145*H145</f>
        <v>0</v>
      </c>
      <c r="Q145" s="139">
        <v>0</v>
      </c>
      <c r="R145" s="139">
        <f>Q145*H145</f>
        <v>0</v>
      </c>
      <c r="S145" s="139">
        <v>0</v>
      </c>
      <c r="T145" s="140">
        <f>S145*H145</f>
        <v>0</v>
      </c>
      <c r="AR145" s="141" t="s">
        <v>308</v>
      </c>
      <c r="AT145" s="141" t="s">
        <v>309</v>
      </c>
      <c r="AU145" s="141" t="s">
        <v>81</v>
      </c>
      <c r="AY145" s="18" t="s">
        <v>293</v>
      </c>
      <c r="BE145" s="142">
        <f>IF(N145="základní",J145,0)</f>
        <v>0</v>
      </c>
      <c r="BF145" s="142">
        <f>IF(N145="snížená",J145,0)</f>
        <v>0</v>
      </c>
      <c r="BG145" s="142">
        <f>IF(N145="zákl. přenesená",J145,0)</f>
        <v>0</v>
      </c>
      <c r="BH145" s="142">
        <f>IF(N145="sníž. přenesená",J145,0)</f>
        <v>0</v>
      </c>
      <c r="BI145" s="142">
        <f>IF(N145="nulová",J145,0)</f>
        <v>0</v>
      </c>
      <c r="BJ145" s="18" t="s">
        <v>79</v>
      </c>
      <c r="BK145" s="142">
        <f>ROUND(I145*H145,2)</f>
        <v>0</v>
      </c>
      <c r="BL145" s="18" t="s">
        <v>308</v>
      </c>
      <c r="BM145" s="141" t="s">
        <v>10029</v>
      </c>
    </row>
    <row r="146" spans="2:65" s="1" customFormat="1">
      <c r="B146" s="33"/>
      <c r="D146" s="162" t="s">
        <v>385</v>
      </c>
      <c r="F146" s="365" t="s">
        <v>10030</v>
      </c>
      <c r="I146" s="159"/>
      <c r="L146" s="33"/>
      <c r="M146" s="164"/>
      <c r="T146" s="54"/>
      <c r="AT146" s="18" t="s">
        <v>385</v>
      </c>
      <c r="AU146" s="18" t="s">
        <v>81</v>
      </c>
    </row>
    <row r="147" spans="2:65" s="12" customFormat="1">
      <c r="B147" s="165"/>
      <c r="D147" s="157" t="s">
        <v>387</v>
      </c>
      <c r="E147" s="166" t="s">
        <v>3</v>
      </c>
      <c r="F147" s="366" t="s">
        <v>10014</v>
      </c>
      <c r="H147" s="367">
        <v>3.6549999999999998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33</v>
      </c>
      <c r="AX147" s="12" t="s">
        <v>79</v>
      </c>
      <c r="AY147" s="166" t="s">
        <v>293</v>
      </c>
    </row>
    <row r="148" spans="2:65" s="1" customFormat="1" ht="24.2" customHeight="1">
      <c r="B148" s="132"/>
      <c r="C148" s="358" t="s">
        <v>532</v>
      </c>
      <c r="D148" s="358" t="s">
        <v>309</v>
      </c>
      <c r="E148" s="359" t="s">
        <v>10031</v>
      </c>
      <c r="F148" s="360" t="s">
        <v>10032</v>
      </c>
      <c r="G148" s="361" t="s">
        <v>431</v>
      </c>
      <c r="H148" s="362">
        <v>3.6999999999999998E-2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1.0627727796999999</v>
      </c>
      <c r="R148" s="139">
        <f>Q148*H148</f>
        <v>3.9322592848899995E-2</v>
      </c>
      <c r="S148" s="139">
        <v>0</v>
      </c>
      <c r="T148" s="140">
        <f>S148*H148</f>
        <v>0</v>
      </c>
      <c r="AR148" s="141" t="s">
        <v>308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10033</v>
      </c>
    </row>
    <row r="149" spans="2:65" s="1" customFormat="1">
      <c r="B149" s="33"/>
      <c r="D149" s="162" t="s">
        <v>385</v>
      </c>
      <c r="F149" s="365" t="s">
        <v>10034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2" customFormat="1">
      <c r="B150" s="165"/>
      <c r="D150" s="157" t="s">
        <v>387</v>
      </c>
      <c r="E150" s="166" t="s">
        <v>3</v>
      </c>
      <c r="F150" s="366" t="s">
        <v>10035</v>
      </c>
      <c r="H150" s="367">
        <v>3.6999999999999998E-2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79</v>
      </c>
      <c r="AY150" s="166" t="s">
        <v>293</v>
      </c>
    </row>
    <row r="151" spans="2:65" s="11" customFormat="1" ht="22.9" customHeight="1">
      <c r="B151" s="120"/>
      <c r="D151" s="121" t="s">
        <v>70</v>
      </c>
      <c r="E151" s="130" t="s">
        <v>317</v>
      </c>
      <c r="F151" s="130" t="s">
        <v>847</v>
      </c>
      <c r="I151" s="123"/>
      <c r="J151" s="131">
        <f>BK151</f>
        <v>0</v>
      </c>
      <c r="L151" s="120"/>
      <c r="M151" s="125"/>
      <c r="P151" s="126">
        <f>SUM(P152:P154)</f>
        <v>0</v>
      </c>
      <c r="R151" s="126">
        <f>SUM(R152:R154)</f>
        <v>1.4997312E-2</v>
      </c>
      <c r="T151" s="127">
        <f>SUM(T152:T154)</f>
        <v>0</v>
      </c>
      <c r="AR151" s="121" t="s">
        <v>79</v>
      </c>
      <c r="AT151" s="128" t="s">
        <v>70</v>
      </c>
      <c r="AU151" s="128" t="s">
        <v>79</v>
      </c>
      <c r="AY151" s="121" t="s">
        <v>293</v>
      </c>
      <c r="BK151" s="129">
        <f>SUM(BK152:BK154)</f>
        <v>0</v>
      </c>
    </row>
    <row r="152" spans="2:65" s="1" customFormat="1" ht="24.2" customHeight="1">
      <c r="B152" s="132"/>
      <c r="C152" s="358" t="s">
        <v>539</v>
      </c>
      <c r="D152" s="358" t="s">
        <v>309</v>
      </c>
      <c r="E152" s="359" t="s">
        <v>984</v>
      </c>
      <c r="F152" s="360" t="s">
        <v>985</v>
      </c>
      <c r="G152" s="361" t="s">
        <v>493</v>
      </c>
      <c r="H152" s="362">
        <v>57.024000000000001</v>
      </c>
      <c r="I152" s="148"/>
      <c r="J152" s="149">
        <f>ROUND(I152*H152,2)</f>
        <v>0</v>
      </c>
      <c r="K152" s="145" t="s">
        <v>383</v>
      </c>
      <c r="L152" s="33"/>
      <c r="M152" s="150" t="s">
        <v>3</v>
      </c>
      <c r="N152" s="151" t="s">
        <v>42</v>
      </c>
      <c r="P152" s="139">
        <f>O152*H152</f>
        <v>0</v>
      </c>
      <c r="Q152" s="139">
        <v>2.63E-4</v>
      </c>
      <c r="R152" s="139">
        <f>Q152*H152</f>
        <v>1.4997312E-2</v>
      </c>
      <c r="S152" s="139">
        <v>0</v>
      </c>
      <c r="T152" s="140">
        <f>S152*H152</f>
        <v>0</v>
      </c>
      <c r="AR152" s="141" t="s">
        <v>308</v>
      </c>
      <c r="AT152" s="141" t="s">
        <v>309</v>
      </c>
      <c r="AU152" s="141" t="s">
        <v>81</v>
      </c>
      <c r="AY152" s="18" t="s">
        <v>293</v>
      </c>
      <c r="BE152" s="142">
        <f>IF(N152="základní",J152,0)</f>
        <v>0</v>
      </c>
      <c r="BF152" s="142">
        <f>IF(N152="snížená",J152,0)</f>
        <v>0</v>
      </c>
      <c r="BG152" s="142">
        <f>IF(N152="zákl. přenesená",J152,0)</f>
        <v>0</v>
      </c>
      <c r="BH152" s="142">
        <f>IF(N152="sníž. přenesená",J152,0)</f>
        <v>0</v>
      </c>
      <c r="BI152" s="142">
        <f>IF(N152="nulová",J152,0)</f>
        <v>0</v>
      </c>
      <c r="BJ152" s="18" t="s">
        <v>79</v>
      </c>
      <c r="BK152" s="142">
        <f>ROUND(I152*H152,2)</f>
        <v>0</v>
      </c>
      <c r="BL152" s="18" t="s">
        <v>308</v>
      </c>
      <c r="BM152" s="141" t="s">
        <v>10036</v>
      </c>
    </row>
    <row r="153" spans="2:65" s="1" customFormat="1">
      <c r="B153" s="33"/>
      <c r="D153" s="162" t="s">
        <v>385</v>
      </c>
      <c r="F153" s="365" t="s">
        <v>987</v>
      </c>
      <c r="I153" s="159"/>
      <c r="L153" s="33"/>
      <c r="M153" s="164"/>
      <c r="T153" s="54"/>
      <c r="AT153" s="18" t="s">
        <v>385</v>
      </c>
      <c r="AU153" s="18" t="s">
        <v>81</v>
      </c>
    </row>
    <row r="154" spans="2:65" s="12" customFormat="1">
      <c r="B154" s="165"/>
      <c r="D154" s="157" t="s">
        <v>387</v>
      </c>
      <c r="E154" s="166" t="s">
        <v>3</v>
      </c>
      <c r="F154" s="366" t="s">
        <v>10037</v>
      </c>
      <c r="H154" s="367">
        <v>57.024000000000001</v>
      </c>
      <c r="I154" s="167"/>
      <c r="L154" s="165"/>
      <c r="M154" s="168"/>
      <c r="T154" s="169"/>
      <c r="AT154" s="166" t="s">
        <v>387</v>
      </c>
      <c r="AU154" s="166" t="s">
        <v>81</v>
      </c>
      <c r="AV154" s="12" t="s">
        <v>81</v>
      </c>
      <c r="AW154" s="12" t="s">
        <v>33</v>
      </c>
      <c r="AX154" s="12" t="s">
        <v>79</v>
      </c>
      <c r="AY154" s="166" t="s">
        <v>293</v>
      </c>
    </row>
    <row r="155" spans="2:65" s="11" customFormat="1" ht="22.9" customHeight="1">
      <c r="B155" s="120"/>
      <c r="D155" s="121" t="s">
        <v>70</v>
      </c>
      <c r="E155" s="130" t="s">
        <v>325</v>
      </c>
      <c r="F155" s="130" t="s">
        <v>6562</v>
      </c>
      <c r="I155" s="123"/>
      <c r="J155" s="131">
        <f>BK155</f>
        <v>0</v>
      </c>
      <c r="L155" s="120"/>
      <c r="M155" s="125"/>
      <c r="P155" s="126">
        <f>SUM(P156:P173)</f>
        <v>0</v>
      </c>
      <c r="R155" s="126">
        <f>SUM(R156:R173)</f>
        <v>1.4055584000000001</v>
      </c>
      <c r="T155" s="127">
        <f>SUM(T156:T173)</f>
        <v>0</v>
      </c>
      <c r="AR155" s="121" t="s">
        <v>79</v>
      </c>
      <c r="AT155" s="128" t="s">
        <v>70</v>
      </c>
      <c r="AU155" s="128" t="s">
        <v>79</v>
      </c>
      <c r="AY155" s="121" t="s">
        <v>293</v>
      </c>
      <c r="BK155" s="129">
        <f>SUM(BK156:BK173)</f>
        <v>0</v>
      </c>
    </row>
    <row r="156" spans="2:65" s="1" customFormat="1" ht="44.25" customHeight="1">
      <c r="B156" s="132"/>
      <c r="C156" s="358" t="s">
        <v>553</v>
      </c>
      <c r="D156" s="358" t="s">
        <v>309</v>
      </c>
      <c r="E156" s="359" t="s">
        <v>10038</v>
      </c>
      <c r="F156" s="360" t="s">
        <v>10039</v>
      </c>
      <c r="G156" s="361" t="s">
        <v>298</v>
      </c>
      <c r="H156" s="362">
        <v>7</v>
      </c>
      <c r="I156" s="148"/>
      <c r="J156" s="149">
        <f>ROUND(I156*H156,2)</f>
        <v>0</v>
      </c>
      <c r="K156" s="145" t="s">
        <v>383</v>
      </c>
      <c r="L156" s="33"/>
      <c r="M156" s="150" t="s">
        <v>3</v>
      </c>
      <c r="N156" s="151" t="s">
        <v>42</v>
      </c>
      <c r="P156" s="139">
        <f>O156*H156</f>
        <v>0</v>
      </c>
      <c r="Q156" s="139">
        <v>1.6692E-3</v>
      </c>
      <c r="R156" s="139">
        <f>Q156*H156</f>
        <v>1.1684400000000001E-2</v>
      </c>
      <c r="S156" s="139">
        <v>0</v>
      </c>
      <c r="T156" s="140">
        <f>S156*H156</f>
        <v>0</v>
      </c>
      <c r="AR156" s="141" t="s">
        <v>308</v>
      </c>
      <c r="AT156" s="141" t="s">
        <v>309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308</v>
      </c>
      <c r="BM156" s="141" t="s">
        <v>10040</v>
      </c>
    </row>
    <row r="157" spans="2:65" s="1" customFormat="1">
      <c r="B157" s="33"/>
      <c r="D157" s="162" t="s">
        <v>385</v>
      </c>
      <c r="F157" s="365" t="s">
        <v>10041</v>
      </c>
      <c r="I157" s="159"/>
      <c r="L157" s="33"/>
      <c r="M157" s="164"/>
      <c r="T157" s="54"/>
      <c r="AT157" s="18" t="s">
        <v>385</v>
      </c>
      <c r="AU157" s="18" t="s">
        <v>81</v>
      </c>
    </row>
    <row r="158" spans="2:65" s="1" customFormat="1" ht="24.2" customHeight="1">
      <c r="B158" s="132"/>
      <c r="C158" s="353" t="s">
        <v>572</v>
      </c>
      <c r="D158" s="353" t="s">
        <v>290</v>
      </c>
      <c r="E158" s="354" t="s">
        <v>10042</v>
      </c>
      <c r="F158" s="355" t="s">
        <v>10043</v>
      </c>
      <c r="G158" s="356" t="s">
        <v>298</v>
      </c>
      <c r="H158" s="357">
        <v>1</v>
      </c>
      <c r="I158" s="134"/>
      <c r="J158" s="135">
        <f>ROUND(I158*H158,2)</f>
        <v>0</v>
      </c>
      <c r="K158" s="133" t="s">
        <v>383</v>
      </c>
      <c r="L158" s="136"/>
      <c r="M158" s="137" t="s">
        <v>3</v>
      </c>
      <c r="N158" s="138" t="s">
        <v>42</v>
      </c>
      <c r="P158" s="139">
        <f>O158*H158</f>
        <v>0</v>
      </c>
      <c r="Q158" s="139">
        <v>1.21E-2</v>
      </c>
      <c r="R158" s="139">
        <f>Q158*H158</f>
        <v>1.21E-2</v>
      </c>
      <c r="S158" s="139">
        <v>0</v>
      </c>
      <c r="T158" s="140">
        <f>S158*H158</f>
        <v>0</v>
      </c>
      <c r="AR158" s="141" t="s">
        <v>325</v>
      </c>
      <c r="AT158" s="141" t="s">
        <v>290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308</v>
      </c>
      <c r="BM158" s="141" t="s">
        <v>10044</v>
      </c>
    </row>
    <row r="159" spans="2:65" s="1" customFormat="1" ht="16.5" customHeight="1">
      <c r="B159" s="132"/>
      <c r="C159" s="353" t="s">
        <v>578</v>
      </c>
      <c r="D159" s="353" t="s">
        <v>290</v>
      </c>
      <c r="E159" s="354" t="s">
        <v>10045</v>
      </c>
      <c r="F159" s="355" t="s">
        <v>10046</v>
      </c>
      <c r="G159" s="356" t="s">
        <v>298</v>
      </c>
      <c r="H159" s="357">
        <v>1</v>
      </c>
      <c r="I159" s="134"/>
      <c r="J159" s="135">
        <f>ROUND(I159*H159,2)</f>
        <v>0</v>
      </c>
      <c r="K159" s="133" t="s">
        <v>819</v>
      </c>
      <c r="L159" s="136"/>
      <c r="M159" s="137" t="s">
        <v>3</v>
      </c>
      <c r="N159" s="138" t="s">
        <v>42</v>
      </c>
      <c r="P159" s="139">
        <f>O159*H159</f>
        <v>0</v>
      </c>
      <c r="Q159" s="139">
        <v>2.5000000000000001E-3</v>
      </c>
      <c r="R159" s="139">
        <f>Q159*H159</f>
        <v>2.5000000000000001E-3</v>
      </c>
      <c r="S159" s="139">
        <v>0</v>
      </c>
      <c r="T159" s="140">
        <f>S159*H159</f>
        <v>0</v>
      </c>
      <c r="AR159" s="141" t="s">
        <v>325</v>
      </c>
      <c r="AT159" s="141" t="s">
        <v>290</v>
      </c>
      <c r="AU159" s="141" t="s">
        <v>81</v>
      </c>
      <c r="AY159" s="18" t="s">
        <v>293</v>
      </c>
      <c r="BE159" s="142">
        <f>IF(N159="základní",J159,0)</f>
        <v>0</v>
      </c>
      <c r="BF159" s="142">
        <f>IF(N159="snížená",J159,0)</f>
        <v>0</v>
      </c>
      <c r="BG159" s="142">
        <f>IF(N159="zákl. přenesená",J159,0)</f>
        <v>0</v>
      </c>
      <c r="BH159" s="142">
        <f>IF(N159="sníž. přenesená",J159,0)</f>
        <v>0</v>
      </c>
      <c r="BI159" s="142">
        <f>IF(N159="nulová",J159,0)</f>
        <v>0</v>
      </c>
      <c r="BJ159" s="18" t="s">
        <v>79</v>
      </c>
      <c r="BK159" s="142">
        <f>ROUND(I159*H159,2)</f>
        <v>0</v>
      </c>
      <c r="BL159" s="18" t="s">
        <v>308</v>
      </c>
      <c r="BM159" s="141" t="s">
        <v>10047</v>
      </c>
    </row>
    <row r="160" spans="2:65" s="1" customFormat="1" ht="16.5" customHeight="1">
      <c r="B160" s="132"/>
      <c r="C160" s="353" t="s">
        <v>585</v>
      </c>
      <c r="D160" s="353" t="s">
        <v>290</v>
      </c>
      <c r="E160" s="354" t="s">
        <v>10048</v>
      </c>
      <c r="F160" s="355" t="s">
        <v>10049</v>
      </c>
      <c r="G160" s="356" t="s">
        <v>298</v>
      </c>
      <c r="H160" s="357">
        <v>1</v>
      </c>
      <c r="I160" s="134"/>
      <c r="J160" s="135">
        <f>ROUND(I160*H160,2)</f>
        <v>0</v>
      </c>
      <c r="K160" s="133" t="s">
        <v>3</v>
      </c>
      <c r="L160" s="136"/>
      <c r="M160" s="137" t="s">
        <v>3</v>
      </c>
      <c r="N160" s="138" t="s">
        <v>42</v>
      </c>
      <c r="P160" s="139">
        <f>O160*H160</f>
        <v>0</v>
      </c>
      <c r="Q160" s="139">
        <v>0</v>
      </c>
      <c r="R160" s="139">
        <f>Q160*H160</f>
        <v>0</v>
      </c>
      <c r="S160" s="139">
        <v>0</v>
      </c>
      <c r="T160" s="140">
        <f>S160*H160</f>
        <v>0</v>
      </c>
      <c r="AR160" s="141" t="s">
        <v>325</v>
      </c>
      <c r="AT160" s="141" t="s">
        <v>290</v>
      </c>
      <c r="AU160" s="141" t="s">
        <v>81</v>
      </c>
      <c r="AY160" s="18" t="s">
        <v>293</v>
      </c>
      <c r="BE160" s="142">
        <f>IF(N160="základní",J160,0)</f>
        <v>0</v>
      </c>
      <c r="BF160" s="142">
        <f>IF(N160="snížená",J160,0)</f>
        <v>0</v>
      </c>
      <c r="BG160" s="142">
        <f>IF(N160="zákl. přenesená",J160,0)</f>
        <v>0</v>
      </c>
      <c r="BH160" s="142">
        <f>IF(N160="sníž. přenesená",J160,0)</f>
        <v>0</v>
      </c>
      <c r="BI160" s="142">
        <f>IF(N160="nulová",J160,0)</f>
        <v>0</v>
      </c>
      <c r="BJ160" s="18" t="s">
        <v>79</v>
      </c>
      <c r="BK160" s="142">
        <f>ROUND(I160*H160,2)</f>
        <v>0</v>
      </c>
      <c r="BL160" s="18" t="s">
        <v>308</v>
      </c>
      <c r="BM160" s="141" t="s">
        <v>10050</v>
      </c>
    </row>
    <row r="161" spans="2:65" s="1" customFormat="1" ht="16.5" customHeight="1">
      <c r="B161" s="132"/>
      <c r="C161" s="353" t="s">
        <v>591</v>
      </c>
      <c r="D161" s="353" t="s">
        <v>290</v>
      </c>
      <c r="E161" s="354" t="s">
        <v>10051</v>
      </c>
      <c r="F161" s="355" t="s">
        <v>10052</v>
      </c>
      <c r="G161" s="356" t="s">
        <v>298</v>
      </c>
      <c r="H161" s="357">
        <v>4</v>
      </c>
      <c r="I161" s="134"/>
      <c r="J161" s="135">
        <f>ROUND(I161*H161,2)</f>
        <v>0</v>
      </c>
      <c r="K161" s="133" t="s">
        <v>383</v>
      </c>
      <c r="L161" s="136"/>
      <c r="M161" s="137" t="s">
        <v>3</v>
      </c>
      <c r="N161" s="138" t="s">
        <v>42</v>
      </c>
      <c r="P161" s="139">
        <f>O161*H161</f>
        <v>0</v>
      </c>
      <c r="Q161" s="139">
        <v>2.3800000000000002E-2</v>
      </c>
      <c r="R161" s="139">
        <f>Q161*H161</f>
        <v>9.5200000000000007E-2</v>
      </c>
      <c r="S161" s="139">
        <v>0</v>
      </c>
      <c r="T161" s="140">
        <f>S161*H161</f>
        <v>0</v>
      </c>
      <c r="AR161" s="141" t="s">
        <v>325</v>
      </c>
      <c r="AT161" s="141" t="s">
        <v>290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10053</v>
      </c>
    </row>
    <row r="162" spans="2:65" s="1" customFormat="1" ht="24.2" customHeight="1">
      <c r="B162" s="132"/>
      <c r="C162" s="358" t="s">
        <v>597</v>
      </c>
      <c r="D162" s="358" t="s">
        <v>309</v>
      </c>
      <c r="E162" s="359" t="s">
        <v>10054</v>
      </c>
      <c r="F162" s="360" t="s">
        <v>10055</v>
      </c>
      <c r="G162" s="361" t="s">
        <v>298</v>
      </c>
      <c r="H162" s="362">
        <v>1</v>
      </c>
      <c r="I162" s="148"/>
      <c r="J162" s="149">
        <f>ROUND(I162*H162,2)</f>
        <v>0</v>
      </c>
      <c r="K162" s="145" t="s">
        <v>383</v>
      </c>
      <c r="L162" s="33"/>
      <c r="M162" s="150" t="s">
        <v>3</v>
      </c>
      <c r="N162" s="151" t="s">
        <v>42</v>
      </c>
      <c r="P162" s="139">
        <f>O162*H162</f>
        <v>0</v>
      </c>
      <c r="Q162" s="139">
        <v>9.8899999999999995E-3</v>
      </c>
      <c r="R162" s="139">
        <f>Q162*H162</f>
        <v>9.8899999999999995E-3</v>
      </c>
      <c r="S162" s="139">
        <v>0</v>
      </c>
      <c r="T162" s="140">
        <f>S162*H162</f>
        <v>0</v>
      </c>
      <c r="AR162" s="141" t="s">
        <v>308</v>
      </c>
      <c r="AT162" s="141" t="s">
        <v>309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10056</v>
      </c>
    </row>
    <row r="163" spans="2:65" s="1" customFormat="1">
      <c r="B163" s="33"/>
      <c r="D163" s="162" t="s">
        <v>385</v>
      </c>
      <c r="F163" s="365" t="s">
        <v>10057</v>
      </c>
      <c r="I163" s="159"/>
      <c r="L163" s="33"/>
      <c r="M163" s="164"/>
      <c r="T163" s="54"/>
      <c r="AT163" s="18" t="s">
        <v>385</v>
      </c>
      <c r="AU163" s="18" t="s">
        <v>81</v>
      </c>
    </row>
    <row r="164" spans="2:65" s="1" customFormat="1" ht="21.75" customHeight="1">
      <c r="B164" s="132"/>
      <c r="C164" s="353" t="s">
        <v>606</v>
      </c>
      <c r="D164" s="353" t="s">
        <v>290</v>
      </c>
      <c r="E164" s="354" t="s">
        <v>10058</v>
      </c>
      <c r="F164" s="355" t="s">
        <v>10059</v>
      </c>
      <c r="G164" s="356" t="s">
        <v>298</v>
      </c>
      <c r="H164" s="357">
        <v>1</v>
      </c>
      <c r="I164" s="134"/>
      <c r="J164" s="135">
        <f>ROUND(I164*H164,2)</f>
        <v>0</v>
      </c>
      <c r="K164" s="133" t="s">
        <v>383</v>
      </c>
      <c r="L164" s="136"/>
      <c r="M164" s="137" t="s">
        <v>3</v>
      </c>
      <c r="N164" s="138" t="s">
        <v>42</v>
      </c>
      <c r="P164" s="139">
        <f>O164*H164</f>
        <v>0</v>
      </c>
      <c r="Q164" s="139">
        <v>0.50600000000000001</v>
      </c>
      <c r="R164" s="139">
        <f>Q164*H164</f>
        <v>0.50600000000000001</v>
      </c>
      <c r="S164" s="139">
        <v>0</v>
      </c>
      <c r="T164" s="140">
        <f>S164*H164</f>
        <v>0</v>
      </c>
      <c r="AR164" s="141" t="s">
        <v>325</v>
      </c>
      <c r="AT164" s="141" t="s">
        <v>290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308</v>
      </c>
      <c r="BM164" s="141" t="s">
        <v>10060</v>
      </c>
    </row>
    <row r="165" spans="2:65" s="1" customFormat="1" ht="24.2" customHeight="1">
      <c r="B165" s="132"/>
      <c r="C165" s="358" t="s">
        <v>614</v>
      </c>
      <c r="D165" s="358" t="s">
        <v>309</v>
      </c>
      <c r="E165" s="359" t="s">
        <v>10061</v>
      </c>
      <c r="F165" s="360" t="s">
        <v>10062</v>
      </c>
      <c r="G165" s="361" t="s">
        <v>298</v>
      </c>
      <c r="H165" s="362">
        <v>1</v>
      </c>
      <c r="I165" s="148"/>
      <c r="J165" s="149">
        <f>ROUND(I165*H165,2)</f>
        <v>0</v>
      </c>
      <c r="K165" s="145" t="s">
        <v>383</v>
      </c>
      <c r="L165" s="33"/>
      <c r="M165" s="150" t="s">
        <v>3</v>
      </c>
      <c r="N165" s="151" t="s">
        <v>42</v>
      </c>
      <c r="P165" s="139">
        <f>O165*H165</f>
        <v>0</v>
      </c>
      <c r="Q165" s="139">
        <v>1.2184E-2</v>
      </c>
      <c r="R165" s="139">
        <f>Q165*H165</f>
        <v>1.2184E-2</v>
      </c>
      <c r="S165" s="139">
        <v>0</v>
      </c>
      <c r="T165" s="140">
        <f>S165*H165</f>
        <v>0</v>
      </c>
      <c r="AR165" s="141" t="s">
        <v>308</v>
      </c>
      <c r="AT165" s="141" t="s">
        <v>309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308</v>
      </c>
      <c r="BM165" s="141" t="s">
        <v>10063</v>
      </c>
    </row>
    <row r="166" spans="2:65" s="1" customFormat="1">
      <c r="B166" s="33"/>
      <c r="D166" s="162" t="s">
        <v>385</v>
      </c>
      <c r="F166" s="365" t="s">
        <v>10064</v>
      </c>
      <c r="I166" s="159"/>
      <c r="L166" s="33"/>
      <c r="M166" s="164"/>
      <c r="T166" s="54"/>
      <c r="AT166" s="18" t="s">
        <v>385</v>
      </c>
      <c r="AU166" s="18" t="s">
        <v>81</v>
      </c>
    </row>
    <row r="167" spans="2:65" s="1" customFormat="1" ht="24.2" customHeight="1">
      <c r="B167" s="132"/>
      <c r="C167" s="353" t="s">
        <v>619</v>
      </c>
      <c r="D167" s="353" t="s">
        <v>290</v>
      </c>
      <c r="E167" s="354" t="s">
        <v>10065</v>
      </c>
      <c r="F167" s="355" t="s">
        <v>10066</v>
      </c>
      <c r="G167" s="356" t="s">
        <v>298</v>
      </c>
      <c r="H167" s="357">
        <v>1</v>
      </c>
      <c r="I167" s="134"/>
      <c r="J167" s="135">
        <f>ROUND(I167*H167,2)</f>
        <v>0</v>
      </c>
      <c r="K167" s="133" t="s">
        <v>383</v>
      </c>
      <c r="L167" s="136"/>
      <c r="M167" s="137" t="s">
        <v>3</v>
      </c>
      <c r="N167" s="138" t="s">
        <v>42</v>
      </c>
      <c r="P167" s="139">
        <f>O167*H167</f>
        <v>0</v>
      </c>
      <c r="Q167" s="139">
        <v>0.58499999999999996</v>
      </c>
      <c r="R167" s="139">
        <f>Q167*H167</f>
        <v>0.58499999999999996</v>
      </c>
      <c r="S167" s="139">
        <v>0</v>
      </c>
      <c r="T167" s="140">
        <f>S167*H167</f>
        <v>0</v>
      </c>
      <c r="AR167" s="141" t="s">
        <v>325</v>
      </c>
      <c r="AT167" s="141" t="s">
        <v>290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308</v>
      </c>
      <c r="BM167" s="141" t="s">
        <v>10067</v>
      </c>
    </row>
    <row r="168" spans="2:65" s="1" customFormat="1" ht="24.2" customHeight="1">
      <c r="B168" s="132"/>
      <c r="C168" s="353" t="s">
        <v>634</v>
      </c>
      <c r="D168" s="353" t="s">
        <v>290</v>
      </c>
      <c r="E168" s="354" t="s">
        <v>10068</v>
      </c>
      <c r="F168" s="355" t="s">
        <v>10069</v>
      </c>
      <c r="G168" s="356" t="s">
        <v>298</v>
      </c>
      <c r="H168" s="357">
        <v>1</v>
      </c>
      <c r="I168" s="134"/>
      <c r="J168" s="135">
        <f>ROUND(I168*H168,2)</f>
        <v>0</v>
      </c>
      <c r="K168" s="133" t="s">
        <v>3</v>
      </c>
      <c r="L168" s="136"/>
      <c r="M168" s="137" t="s">
        <v>3</v>
      </c>
      <c r="N168" s="138" t="s">
        <v>42</v>
      </c>
      <c r="P168" s="139">
        <f>O168*H168</f>
        <v>0</v>
      </c>
      <c r="Q168" s="139">
        <v>2E-3</v>
      </c>
      <c r="R168" s="139">
        <f>Q168*H168</f>
        <v>2E-3</v>
      </c>
      <c r="S168" s="139">
        <v>0</v>
      </c>
      <c r="T168" s="140">
        <f>S168*H168</f>
        <v>0</v>
      </c>
      <c r="AR168" s="141" t="s">
        <v>325</v>
      </c>
      <c r="AT168" s="141" t="s">
        <v>290</v>
      </c>
      <c r="AU168" s="141" t="s">
        <v>81</v>
      </c>
      <c r="AY168" s="18" t="s">
        <v>293</v>
      </c>
      <c r="BE168" s="142">
        <f>IF(N168="základní",J168,0)</f>
        <v>0</v>
      </c>
      <c r="BF168" s="142">
        <f>IF(N168="snížená",J168,0)</f>
        <v>0</v>
      </c>
      <c r="BG168" s="142">
        <f>IF(N168="zákl. přenesená",J168,0)</f>
        <v>0</v>
      </c>
      <c r="BH168" s="142">
        <f>IF(N168="sníž. přenesená",J168,0)</f>
        <v>0</v>
      </c>
      <c r="BI168" s="142">
        <f>IF(N168="nulová",J168,0)</f>
        <v>0</v>
      </c>
      <c r="BJ168" s="18" t="s">
        <v>79</v>
      </c>
      <c r="BK168" s="142">
        <f>ROUND(I168*H168,2)</f>
        <v>0</v>
      </c>
      <c r="BL168" s="18" t="s">
        <v>308</v>
      </c>
      <c r="BM168" s="141" t="s">
        <v>10070</v>
      </c>
    </row>
    <row r="169" spans="2:65" s="1" customFormat="1" ht="37.9" customHeight="1">
      <c r="B169" s="132"/>
      <c r="C169" s="358" t="s">
        <v>646</v>
      </c>
      <c r="D169" s="358" t="s">
        <v>309</v>
      </c>
      <c r="E169" s="359" t="s">
        <v>10071</v>
      </c>
      <c r="F169" s="360" t="s">
        <v>10072</v>
      </c>
      <c r="G169" s="361" t="s">
        <v>298</v>
      </c>
      <c r="H169" s="362">
        <v>1</v>
      </c>
      <c r="I169" s="148"/>
      <c r="J169" s="149">
        <f>ROUND(I169*H169,2)</f>
        <v>0</v>
      </c>
      <c r="K169" s="145" t="s">
        <v>383</v>
      </c>
      <c r="L169" s="33"/>
      <c r="M169" s="150" t="s">
        <v>3</v>
      </c>
      <c r="N169" s="151" t="s">
        <v>42</v>
      </c>
      <c r="P169" s="139">
        <f>O169*H169</f>
        <v>0</v>
      </c>
      <c r="Q169" s="139">
        <v>0.09</v>
      </c>
      <c r="R169" s="139">
        <f>Q169*H169</f>
        <v>0.09</v>
      </c>
      <c r="S169" s="139">
        <v>0</v>
      </c>
      <c r="T169" s="140">
        <f>S169*H169</f>
        <v>0</v>
      </c>
      <c r="AR169" s="141" t="s">
        <v>308</v>
      </c>
      <c r="AT169" s="141" t="s">
        <v>309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308</v>
      </c>
      <c r="BM169" s="141" t="s">
        <v>10073</v>
      </c>
    </row>
    <row r="170" spans="2:65" s="1" customFormat="1">
      <c r="B170" s="33"/>
      <c r="D170" s="162" t="s">
        <v>385</v>
      </c>
      <c r="F170" s="365" t="s">
        <v>10074</v>
      </c>
      <c r="I170" s="159"/>
      <c r="L170" s="33"/>
      <c r="M170" s="164"/>
      <c r="T170" s="54"/>
      <c r="AT170" s="18" t="s">
        <v>385</v>
      </c>
      <c r="AU170" s="18" t="s">
        <v>81</v>
      </c>
    </row>
    <row r="171" spans="2:65" s="1" customFormat="1" ht="24.2" customHeight="1">
      <c r="B171" s="132"/>
      <c r="C171" s="353" t="s">
        <v>651</v>
      </c>
      <c r="D171" s="353" t="s">
        <v>290</v>
      </c>
      <c r="E171" s="354" t="s">
        <v>10075</v>
      </c>
      <c r="F171" s="355" t="s">
        <v>10076</v>
      </c>
      <c r="G171" s="356" t="s">
        <v>298</v>
      </c>
      <c r="H171" s="357">
        <v>1</v>
      </c>
      <c r="I171" s="134"/>
      <c r="J171" s="135">
        <f>ROUND(I171*H171,2)</f>
        <v>0</v>
      </c>
      <c r="K171" s="133" t="s">
        <v>3</v>
      </c>
      <c r="L171" s="136"/>
      <c r="M171" s="137" t="s">
        <v>3</v>
      </c>
      <c r="N171" s="138" t="s">
        <v>42</v>
      </c>
      <c r="P171" s="139">
        <f>O171*H171</f>
        <v>0</v>
      </c>
      <c r="Q171" s="139">
        <v>7.9000000000000001E-2</v>
      </c>
      <c r="R171" s="139">
        <f>Q171*H171</f>
        <v>7.9000000000000001E-2</v>
      </c>
      <c r="S171" s="139">
        <v>0</v>
      </c>
      <c r="T171" s="140">
        <f>S171*H171</f>
        <v>0</v>
      </c>
      <c r="AR171" s="141" t="s">
        <v>325</v>
      </c>
      <c r="AT171" s="141" t="s">
        <v>290</v>
      </c>
      <c r="AU171" s="141" t="s">
        <v>81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308</v>
      </c>
      <c r="BM171" s="141" t="s">
        <v>10077</v>
      </c>
    </row>
    <row r="172" spans="2:65" s="1" customFormat="1" ht="24.2" customHeight="1">
      <c r="B172" s="132"/>
      <c r="C172" s="358" t="s">
        <v>661</v>
      </c>
      <c r="D172" s="358" t="s">
        <v>309</v>
      </c>
      <c r="E172" s="359" t="s">
        <v>10078</v>
      </c>
      <c r="F172" s="360" t="s">
        <v>10079</v>
      </c>
      <c r="G172" s="361" t="s">
        <v>342</v>
      </c>
      <c r="H172" s="362">
        <v>1</v>
      </c>
      <c r="I172" s="148"/>
      <c r="J172" s="149">
        <f>ROUND(I172*H172,2)</f>
        <v>0</v>
      </c>
      <c r="K172" s="145" t="s">
        <v>3</v>
      </c>
      <c r="L172" s="33"/>
      <c r="M172" s="150" t="s">
        <v>3</v>
      </c>
      <c r="N172" s="151" t="s">
        <v>42</v>
      </c>
      <c r="P172" s="139">
        <f>O172*H172</f>
        <v>0</v>
      </c>
      <c r="Q172" s="139">
        <v>0</v>
      </c>
      <c r="R172" s="139">
        <f>Q172*H172</f>
        <v>0</v>
      </c>
      <c r="S172" s="139">
        <v>0</v>
      </c>
      <c r="T172" s="140">
        <f>S172*H172</f>
        <v>0</v>
      </c>
      <c r="AR172" s="141" t="s">
        <v>308</v>
      </c>
      <c r="AT172" s="141" t="s">
        <v>309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308</v>
      </c>
      <c r="BM172" s="141" t="s">
        <v>10080</v>
      </c>
    </row>
    <row r="173" spans="2:65" s="1" customFormat="1" ht="33" customHeight="1">
      <c r="B173" s="132"/>
      <c r="C173" s="358" t="s">
        <v>666</v>
      </c>
      <c r="D173" s="358" t="s">
        <v>309</v>
      </c>
      <c r="E173" s="359" t="s">
        <v>10081</v>
      </c>
      <c r="F173" s="360" t="s">
        <v>10082</v>
      </c>
      <c r="G173" s="361" t="s">
        <v>1941</v>
      </c>
      <c r="H173" s="362">
        <v>1</v>
      </c>
      <c r="I173" s="148"/>
      <c r="J173" s="149">
        <f>ROUND(I173*H173,2)</f>
        <v>0</v>
      </c>
      <c r="K173" s="145" t="s">
        <v>3</v>
      </c>
      <c r="L173" s="33"/>
      <c r="M173" s="150" t="s">
        <v>3</v>
      </c>
      <c r="N173" s="151" t="s">
        <v>42</v>
      </c>
      <c r="P173" s="139">
        <f>O173*H173</f>
        <v>0</v>
      </c>
      <c r="Q173" s="139">
        <v>0</v>
      </c>
      <c r="R173" s="139">
        <f>Q173*H173</f>
        <v>0</v>
      </c>
      <c r="S173" s="139">
        <v>0</v>
      </c>
      <c r="T173" s="140">
        <f>S173*H173</f>
        <v>0</v>
      </c>
      <c r="AR173" s="141" t="s">
        <v>308</v>
      </c>
      <c r="AT173" s="141" t="s">
        <v>309</v>
      </c>
      <c r="AU173" s="141" t="s">
        <v>81</v>
      </c>
      <c r="AY173" s="18" t="s">
        <v>293</v>
      </c>
      <c r="BE173" s="142">
        <f>IF(N173="základní",J173,0)</f>
        <v>0</v>
      </c>
      <c r="BF173" s="142">
        <f>IF(N173="snížená",J173,0)</f>
        <v>0</v>
      </c>
      <c r="BG173" s="142">
        <f>IF(N173="zákl. přenesená",J173,0)</f>
        <v>0</v>
      </c>
      <c r="BH173" s="142">
        <f>IF(N173="sníž. přenesená",J173,0)</f>
        <v>0</v>
      </c>
      <c r="BI173" s="142">
        <f>IF(N173="nulová",J173,0)</f>
        <v>0</v>
      </c>
      <c r="BJ173" s="18" t="s">
        <v>79</v>
      </c>
      <c r="BK173" s="142">
        <f>ROUND(I173*H173,2)</f>
        <v>0</v>
      </c>
      <c r="BL173" s="18" t="s">
        <v>308</v>
      </c>
      <c r="BM173" s="141" t="s">
        <v>10083</v>
      </c>
    </row>
    <row r="174" spans="2:65" s="11" customFormat="1" ht="22.9" customHeight="1">
      <c r="B174" s="120"/>
      <c r="D174" s="121" t="s">
        <v>70</v>
      </c>
      <c r="E174" s="130" t="s">
        <v>1314</v>
      </c>
      <c r="F174" s="130" t="s">
        <v>1315</v>
      </c>
      <c r="I174" s="123"/>
      <c r="J174" s="131">
        <f>BK174</f>
        <v>0</v>
      </c>
      <c r="L174" s="120"/>
      <c r="M174" s="125"/>
      <c r="P174" s="126">
        <f>SUM(P175:P176)</f>
        <v>0</v>
      </c>
      <c r="R174" s="126">
        <f>SUM(R175:R176)</f>
        <v>0</v>
      </c>
      <c r="T174" s="127">
        <f>SUM(T175:T176)</f>
        <v>0</v>
      </c>
      <c r="AR174" s="121" t="s">
        <v>79</v>
      </c>
      <c r="AT174" s="128" t="s">
        <v>70</v>
      </c>
      <c r="AU174" s="128" t="s">
        <v>79</v>
      </c>
      <c r="AY174" s="121" t="s">
        <v>293</v>
      </c>
      <c r="BK174" s="129">
        <f>SUM(BK175:BK176)</f>
        <v>0</v>
      </c>
    </row>
    <row r="175" spans="2:65" s="1" customFormat="1" ht="49.15" customHeight="1">
      <c r="B175" s="132"/>
      <c r="C175" s="358" t="s">
        <v>674</v>
      </c>
      <c r="D175" s="358" t="s">
        <v>309</v>
      </c>
      <c r="E175" s="359" t="s">
        <v>10084</v>
      </c>
      <c r="F175" s="360" t="s">
        <v>10085</v>
      </c>
      <c r="G175" s="361" t="s">
        <v>431</v>
      </c>
      <c r="H175" s="362">
        <v>88.52</v>
      </c>
      <c r="I175" s="148"/>
      <c r="J175" s="149">
        <f>ROUND(I175*H175,2)</f>
        <v>0</v>
      </c>
      <c r="K175" s="145" t="s">
        <v>383</v>
      </c>
      <c r="L175" s="33"/>
      <c r="M175" s="150" t="s">
        <v>3</v>
      </c>
      <c r="N175" s="151" t="s">
        <v>42</v>
      </c>
      <c r="P175" s="139">
        <f>O175*H175</f>
        <v>0</v>
      </c>
      <c r="Q175" s="139">
        <v>0</v>
      </c>
      <c r="R175" s="139">
        <f>Q175*H175</f>
        <v>0</v>
      </c>
      <c r="S175" s="139">
        <v>0</v>
      </c>
      <c r="T175" s="140">
        <f>S175*H175</f>
        <v>0</v>
      </c>
      <c r="AR175" s="141" t="s">
        <v>308</v>
      </c>
      <c r="AT175" s="141" t="s">
        <v>309</v>
      </c>
      <c r="AU175" s="141" t="s">
        <v>81</v>
      </c>
      <c r="AY175" s="18" t="s">
        <v>293</v>
      </c>
      <c r="BE175" s="142">
        <f>IF(N175="základní",J175,0)</f>
        <v>0</v>
      </c>
      <c r="BF175" s="142">
        <f>IF(N175="snížená",J175,0)</f>
        <v>0</v>
      </c>
      <c r="BG175" s="142">
        <f>IF(N175="zákl. přenesená",J175,0)</f>
        <v>0</v>
      </c>
      <c r="BH175" s="142">
        <f>IF(N175="sníž. přenesená",J175,0)</f>
        <v>0</v>
      </c>
      <c r="BI175" s="142">
        <f>IF(N175="nulová",J175,0)</f>
        <v>0</v>
      </c>
      <c r="BJ175" s="18" t="s">
        <v>79</v>
      </c>
      <c r="BK175" s="142">
        <f>ROUND(I175*H175,2)</f>
        <v>0</v>
      </c>
      <c r="BL175" s="18" t="s">
        <v>308</v>
      </c>
      <c r="BM175" s="141" t="s">
        <v>10086</v>
      </c>
    </row>
    <row r="176" spans="2:65" s="1" customFormat="1">
      <c r="B176" s="33"/>
      <c r="D176" s="162" t="s">
        <v>385</v>
      </c>
      <c r="F176" s="365" t="s">
        <v>10087</v>
      </c>
      <c r="I176" s="159"/>
      <c r="L176" s="33"/>
      <c r="M176" s="160"/>
      <c r="N176" s="154"/>
      <c r="O176" s="154"/>
      <c r="P176" s="154"/>
      <c r="Q176" s="154"/>
      <c r="R176" s="154"/>
      <c r="S176" s="154"/>
      <c r="T176" s="161"/>
      <c r="AT176" s="18" t="s">
        <v>385</v>
      </c>
      <c r="AU176" s="18" t="s">
        <v>81</v>
      </c>
    </row>
    <row r="177" spans="2:12" s="1" customFormat="1" ht="6.95" customHeight="1">
      <c r="B177" s="42"/>
      <c r="C177" s="43"/>
      <c r="D177" s="43"/>
      <c r="E177" s="43"/>
      <c r="F177" s="43"/>
      <c r="G177" s="43"/>
      <c r="H177" s="43"/>
      <c r="I177" s="43"/>
      <c r="J177" s="43"/>
      <c r="K177" s="43"/>
      <c r="L177" s="33"/>
    </row>
  </sheetData>
  <sheetProtection algorithmName="SHA-512" hashValue="Mic5TOoq3JrBYRdXbv6BaCVyUmgZbW9NrtKG+IU7d1SCA+psCiOGVWoUP6KRK2yujD3YyPyjhY2QlZqvEv1XUQ==" saltValue="zhUrhvvON/ev8wgUSqm7tg==" spinCount="100000" sheet="1" objects="1" scenarios="1"/>
  <autoFilter ref="C84:K176" xr:uid="{00000000-0009-0000-0000-000025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89" r:id="rId1" xr:uid="{00000000-0004-0000-2500-000000000000}"/>
    <hyperlink ref="F91" r:id="rId2" xr:uid="{00000000-0004-0000-2500-000001000000}"/>
    <hyperlink ref="F94" r:id="rId3" xr:uid="{00000000-0004-0000-2500-000002000000}"/>
    <hyperlink ref="F98" r:id="rId4" xr:uid="{00000000-0004-0000-2500-000003000000}"/>
    <hyperlink ref="F101" r:id="rId5" xr:uid="{00000000-0004-0000-2500-000004000000}"/>
    <hyperlink ref="F105" r:id="rId6" xr:uid="{00000000-0004-0000-2500-000005000000}"/>
    <hyperlink ref="F111" r:id="rId7" xr:uid="{00000000-0004-0000-2500-000006000000}"/>
    <hyperlink ref="F114" r:id="rId8" xr:uid="{00000000-0004-0000-2500-000007000000}"/>
    <hyperlink ref="F117" r:id="rId9" xr:uid="{00000000-0004-0000-2500-000008000000}"/>
    <hyperlink ref="F128" r:id="rId10" xr:uid="{00000000-0004-0000-2500-000009000000}"/>
    <hyperlink ref="F130" r:id="rId11" xr:uid="{00000000-0004-0000-2500-00000A000000}"/>
    <hyperlink ref="F137" r:id="rId12" xr:uid="{00000000-0004-0000-2500-00000B000000}"/>
    <hyperlink ref="F140" r:id="rId13" xr:uid="{00000000-0004-0000-2500-00000C000000}"/>
    <hyperlink ref="F143" r:id="rId14" xr:uid="{00000000-0004-0000-2500-00000D000000}"/>
    <hyperlink ref="F146" r:id="rId15" xr:uid="{00000000-0004-0000-2500-00000E000000}"/>
    <hyperlink ref="F149" r:id="rId16" xr:uid="{00000000-0004-0000-2500-00000F000000}"/>
    <hyperlink ref="F153" r:id="rId17" xr:uid="{00000000-0004-0000-2500-000010000000}"/>
    <hyperlink ref="F157" r:id="rId18" xr:uid="{00000000-0004-0000-2500-000011000000}"/>
    <hyperlink ref="F163" r:id="rId19" xr:uid="{00000000-0004-0000-2500-000012000000}"/>
    <hyperlink ref="F166" r:id="rId20" xr:uid="{00000000-0004-0000-2500-000013000000}"/>
    <hyperlink ref="F170" r:id="rId21" xr:uid="{00000000-0004-0000-2500-000014000000}"/>
    <hyperlink ref="F176" r:id="rId22" xr:uid="{00000000-0004-0000-2500-00001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54"/>
  <sheetViews>
    <sheetView showGridLines="0" topLeftCell="A63" workbookViewId="0">
      <selection activeCell="C89" sqref="C89:H15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185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10088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ROUND(J86,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ROUND((SUM(BE86:BE153)),  2)</f>
        <v>0</v>
      </c>
      <c r="I33" s="94">
        <v>0.21</v>
      </c>
      <c r="J33" s="84">
        <f>ROUND(((SUM(BE86:BE153))*I33),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ROUND((SUM(BF86:BF153)),  2)</f>
        <v>0</v>
      </c>
      <c r="I34" s="94">
        <v>0.12</v>
      </c>
      <c r="J34" s="84">
        <f>ROUND(((SUM(BF86:BF153))*I34),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ROUND((SUM(BG86:BG153)),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ROUND((SUM(BH86:BH153)),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ROUND((SUM(BI86:BI153)),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SO12 - Likvidace dešťových vod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J86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J87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J88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J122</f>
        <v>0</v>
      </c>
      <c r="L62" s="108"/>
    </row>
    <row r="63" spans="2:47" s="9" customFormat="1" ht="19.899999999999999" customHeight="1">
      <c r="B63" s="108"/>
      <c r="D63" s="109" t="s">
        <v>355</v>
      </c>
      <c r="E63" s="110"/>
      <c r="F63" s="110"/>
      <c r="G63" s="110"/>
      <c r="H63" s="110"/>
      <c r="I63" s="110"/>
      <c r="J63" s="111">
        <f>J126</f>
        <v>0</v>
      </c>
      <c r="L63" s="108"/>
    </row>
    <row r="64" spans="2:47" s="9" customFormat="1" ht="19.899999999999999" customHeight="1">
      <c r="B64" s="108"/>
      <c r="D64" s="109" t="s">
        <v>356</v>
      </c>
      <c r="E64" s="110"/>
      <c r="F64" s="110"/>
      <c r="G64" s="110"/>
      <c r="H64" s="110"/>
      <c r="I64" s="110"/>
      <c r="J64" s="111">
        <f>J129</f>
        <v>0</v>
      </c>
      <c r="L64" s="108"/>
    </row>
    <row r="65" spans="2:12" s="9" customFormat="1" ht="19.899999999999999" customHeight="1">
      <c r="B65" s="108"/>
      <c r="D65" s="109" t="s">
        <v>6404</v>
      </c>
      <c r="E65" s="110"/>
      <c r="F65" s="110"/>
      <c r="G65" s="110"/>
      <c r="H65" s="110"/>
      <c r="I65" s="110"/>
      <c r="J65" s="111">
        <f>J134</f>
        <v>0</v>
      </c>
      <c r="L65" s="108"/>
    </row>
    <row r="66" spans="2:12" s="9" customFormat="1" ht="19.899999999999999" customHeight="1">
      <c r="B66" s="108"/>
      <c r="D66" s="109" t="s">
        <v>359</v>
      </c>
      <c r="E66" s="110"/>
      <c r="F66" s="110"/>
      <c r="G66" s="110"/>
      <c r="H66" s="110"/>
      <c r="I66" s="110"/>
      <c r="J66" s="111">
        <f>J152</f>
        <v>0</v>
      </c>
      <c r="L66" s="108"/>
    </row>
    <row r="67" spans="2:12" s="1" customFormat="1" ht="21.75" customHeight="1">
      <c r="B67" s="33"/>
      <c r="L67" s="33"/>
    </row>
    <row r="68" spans="2:12" s="1" customFormat="1" ht="6.95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6.95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4.95" customHeight="1">
      <c r="B73" s="33"/>
      <c r="C73" s="22" t="s">
        <v>277</v>
      </c>
      <c r="L73" s="33"/>
    </row>
    <row r="74" spans="2:12" s="1" customFormat="1" ht="6.95" customHeight="1">
      <c r="B74" s="33"/>
      <c r="L74" s="33"/>
    </row>
    <row r="75" spans="2:12" s="1" customFormat="1" ht="12" customHeight="1">
      <c r="B75" s="33"/>
      <c r="C75" s="28" t="s">
        <v>17</v>
      </c>
      <c r="L75" s="33"/>
    </row>
    <row r="76" spans="2:12" s="1" customFormat="1" ht="16.5" customHeight="1">
      <c r="B76" s="33"/>
      <c r="E76" s="418" t="str">
        <f>E7</f>
        <v>Areál železničního depa v Dolní Lipce</v>
      </c>
      <c r="F76" s="419"/>
      <c r="G76" s="419"/>
      <c r="H76" s="419"/>
      <c r="L76" s="33"/>
    </row>
    <row r="77" spans="2:12" s="1" customFormat="1" ht="12" customHeight="1">
      <c r="B77" s="33"/>
      <c r="C77" s="28" t="s">
        <v>269</v>
      </c>
      <c r="L77" s="33"/>
    </row>
    <row r="78" spans="2:12" s="1" customFormat="1" ht="16.5" customHeight="1">
      <c r="B78" s="33"/>
      <c r="E78" s="401" t="str">
        <f>E9</f>
        <v>SO12 - Likvidace dešťových vod</v>
      </c>
      <c r="F78" s="417"/>
      <c r="G78" s="417"/>
      <c r="H78" s="417"/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21</v>
      </c>
      <c r="F80" s="26" t="str">
        <f>F12</f>
        <v>obec Dolní Lipka</v>
      </c>
      <c r="I80" s="28" t="s">
        <v>23</v>
      </c>
      <c r="J80" s="50" t="str">
        <f>IF(J12="","",J12)</f>
        <v>12. 5. 2025</v>
      </c>
      <c r="L80" s="33"/>
    </row>
    <row r="81" spans="2:65" s="1" customFormat="1" ht="6.95" customHeight="1">
      <c r="B81" s="33"/>
      <c r="L81" s="33"/>
    </row>
    <row r="82" spans="2:65" s="1" customFormat="1" ht="15.2" customHeight="1">
      <c r="B82" s="33"/>
      <c r="C82" s="28" t="s">
        <v>25</v>
      </c>
      <c r="F82" s="26" t="str">
        <f>E15</f>
        <v xml:space="preserve"> </v>
      </c>
      <c r="I82" s="28" t="s">
        <v>31</v>
      </c>
      <c r="J82" s="31" t="str">
        <f>E21</f>
        <v>PRODIN a. s.</v>
      </c>
      <c r="L82" s="33"/>
    </row>
    <row r="83" spans="2:65" s="1" customFormat="1" ht="15.2" customHeight="1">
      <c r="B83" s="33"/>
      <c r="C83" s="28" t="s">
        <v>29</v>
      </c>
      <c r="F83" s="26" t="str">
        <f>IF(E18="","",E18)</f>
        <v>Vyplň údaj</v>
      </c>
      <c r="I83" s="28" t="s">
        <v>34</v>
      </c>
      <c r="J83" s="31" t="str">
        <f>E24</f>
        <v>PRODIN a. s.</v>
      </c>
      <c r="L83" s="33"/>
    </row>
    <row r="84" spans="2:65" s="1" customFormat="1" ht="10.35" customHeight="1">
      <c r="B84" s="33"/>
      <c r="L84" s="33"/>
    </row>
    <row r="85" spans="2:65" s="10" customFormat="1" ht="29.25" customHeight="1">
      <c r="B85" s="112"/>
      <c r="C85" s="113" t="s">
        <v>278</v>
      </c>
      <c r="D85" s="114" t="s">
        <v>56</v>
      </c>
      <c r="E85" s="114" t="s">
        <v>52</v>
      </c>
      <c r="F85" s="114" t="s">
        <v>53</v>
      </c>
      <c r="G85" s="114" t="s">
        <v>279</v>
      </c>
      <c r="H85" s="114" t="s">
        <v>280</v>
      </c>
      <c r="I85" s="114" t="s">
        <v>281</v>
      </c>
      <c r="J85" s="114" t="s">
        <v>273</v>
      </c>
      <c r="K85" s="115" t="s">
        <v>282</v>
      </c>
      <c r="L85" s="112"/>
      <c r="M85" s="57" t="s">
        <v>3</v>
      </c>
      <c r="N85" s="58" t="s">
        <v>41</v>
      </c>
      <c r="O85" s="58" t="s">
        <v>283</v>
      </c>
      <c r="P85" s="58" t="s">
        <v>284</v>
      </c>
      <c r="Q85" s="58" t="s">
        <v>285</v>
      </c>
      <c r="R85" s="58" t="s">
        <v>286</v>
      </c>
      <c r="S85" s="58" t="s">
        <v>287</v>
      </c>
      <c r="T85" s="59" t="s">
        <v>288</v>
      </c>
    </row>
    <row r="86" spans="2:65" s="1" customFormat="1" ht="22.9" customHeight="1">
      <c r="B86" s="33"/>
      <c r="C86" s="62" t="s">
        <v>289</v>
      </c>
      <c r="J86" s="116">
        <f>BK86</f>
        <v>0</v>
      </c>
      <c r="L86" s="33"/>
      <c r="M86" s="60"/>
      <c r="N86" s="51"/>
      <c r="O86" s="51"/>
      <c r="P86" s="117">
        <f>P87</f>
        <v>0</v>
      </c>
      <c r="Q86" s="51"/>
      <c r="R86" s="117">
        <f>R87</f>
        <v>903.11058006000007</v>
      </c>
      <c r="S86" s="51"/>
      <c r="T86" s="118">
        <f>T87</f>
        <v>74.55</v>
      </c>
      <c r="AT86" s="18" t="s">
        <v>70</v>
      </c>
      <c r="AU86" s="18" t="s">
        <v>274</v>
      </c>
      <c r="BK86" s="119">
        <f>BK87</f>
        <v>0</v>
      </c>
    </row>
    <row r="87" spans="2:65" s="11" customFormat="1" ht="25.9" customHeight="1">
      <c r="B87" s="120"/>
      <c r="D87" s="121" t="s">
        <v>70</v>
      </c>
      <c r="E87" s="122" t="s">
        <v>377</v>
      </c>
      <c r="F87" s="122" t="s">
        <v>378</v>
      </c>
      <c r="I87" s="123"/>
      <c r="J87" s="124">
        <f>BK87</f>
        <v>0</v>
      </c>
      <c r="L87" s="120"/>
      <c r="M87" s="125"/>
      <c r="P87" s="126">
        <f>P88+P122+P126+P129+P134+P152</f>
        <v>0</v>
      </c>
      <c r="R87" s="126">
        <f>R88+R122+R126+R129+R134+R152</f>
        <v>903.11058006000007</v>
      </c>
      <c r="T87" s="127">
        <f>T88+T122+T126+T129+T134+T152</f>
        <v>74.55</v>
      </c>
      <c r="AR87" s="121" t="s">
        <v>79</v>
      </c>
      <c r="AT87" s="128" t="s">
        <v>70</v>
      </c>
      <c r="AU87" s="128" t="s">
        <v>71</v>
      </c>
      <c r="AY87" s="121" t="s">
        <v>293</v>
      </c>
      <c r="BK87" s="129">
        <f>BK88+BK122+BK126+BK129+BK134+BK152</f>
        <v>0</v>
      </c>
    </row>
    <row r="88" spans="2:65" s="11" customFormat="1" ht="22.9" customHeight="1">
      <c r="B88" s="120"/>
      <c r="D88" s="121" t="s">
        <v>70</v>
      </c>
      <c r="E88" s="130" t="s">
        <v>79</v>
      </c>
      <c r="F88" s="130" t="s">
        <v>379</v>
      </c>
      <c r="I88" s="123"/>
      <c r="J88" s="131">
        <f>BK88</f>
        <v>0</v>
      </c>
      <c r="L88" s="120"/>
      <c r="M88" s="125"/>
      <c r="P88" s="126">
        <f>SUM(P89:P121)</f>
        <v>0</v>
      </c>
      <c r="R88" s="126">
        <f>SUM(R89:R121)</f>
        <v>487.41139438000005</v>
      </c>
      <c r="T88" s="127">
        <f>SUM(T89:T121)</f>
        <v>74.55</v>
      </c>
      <c r="AR88" s="121" t="s">
        <v>79</v>
      </c>
      <c r="AT88" s="128" t="s">
        <v>70</v>
      </c>
      <c r="AU88" s="128" t="s">
        <v>79</v>
      </c>
      <c r="AY88" s="121" t="s">
        <v>293</v>
      </c>
      <c r="BK88" s="129">
        <f>SUM(BK89:BK121)</f>
        <v>0</v>
      </c>
    </row>
    <row r="89" spans="2:65" s="1" customFormat="1" ht="44.25" customHeight="1">
      <c r="B89" s="132"/>
      <c r="C89" s="358" t="s">
        <v>79</v>
      </c>
      <c r="D89" s="358" t="s">
        <v>309</v>
      </c>
      <c r="E89" s="359" t="s">
        <v>10089</v>
      </c>
      <c r="F89" s="360" t="s">
        <v>10090</v>
      </c>
      <c r="G89" s="361" t="s">
        <v>493</v>
      </c>
      <c r="H89" s="362">
        <v>210</v>
      </c>
      <c r="I89" s="148"/>
      <c r="J89" s="149">
        <f>ROUND(I89*H89,2)</f>
        <v>0</v>
      </c>
      <c r="K89" s="145" t="s">
        <v>3</v>
      </c>
      <c r="L89" s="33"/>
      <c r="M89" s="150" t="s">
        <v>3</v>
      </c>
      <c r="N89" s="151" t="s">
        <v>42</v>
      </c>
      <c r="P89" s="139">
        <f>O89*H89</f>
        <v>0</v>
      </c>
      <c r="Q89" s="139">
        <v>0</v>
      </c>
      <c r="R89" s="139">
        <f>Q89*H89</f>
        <v>0</v>
      </c>
      <c r="S89" s="139">
        <v>0.35499999999999998</v>
      </c>
      <c r="T89" s="140">
        <f>S89*H89</f>
        <v>74.55</v>
      </c>
      <c r="AR89" s="141" t="s">
        <v>308</v>
      </c>
      <c r="AT89" s="141" t="s">
        <v>309</v>
      </c>
      <c r="AU89" s="141" t="s">
        <v>81</v>
      </c>
      <c r="AY89" s="18" t="s">
        <v>293</v>
      </c>
      <c r="BE89" s="142">
        <f>IF(N89="základní",J89,0)</f>
        <v>0</v>
      </c>
      <c r="BF89" s="142">
        <f>IF(N89="snížená",J89,0)</f>
        <v>0</v>
      </c>
      <c r="BG89" s="142">
        <f>IF(N89="zákl. přenesená",J89,0)</f>
        <v>0</v>
      </c>
      <c r="BH89" s="142">
        <f>IF(N89="sníž. přenesená",J89,0)</f>
        <v>0</v>
      </c>
      <c r="BI89" s="142">
        <f>IF(N89="nulová",J89,0)</f>
        <v>0</v>
      </c>
      <c r="BJ89" s="18" t="s">
        <v>79</v>
      </c>
      <c r="BK89" s="142">
        <f>ROUND(I89*H89,2)</f>
        <v>0</v>
      </c>
      <c r="BL89" s="18" t="s">
        <v>308</v>
      </c>
      <c r="BM89" s="141" t="s">
        <v>10091</v>
      </c>
    </row>
    <row r="90" spans="2:65" s="12" customFormat="1">
      <c r="B90" s="165"/>
      <c r="D90" s="157" t="s">
        <v>387</v>
      </c>
      <c r="E90" s="166" t="s">
        <v>3</v>
      </c>
      <c r="F90" s="366" t="s">
        <v>10092</v>
      </c>
      <c r="H90" s="367">
        <v>210</v>
      </c>
      <c r="I90" s="167"/>
      <c r="L90" s="165"/>
      <c r="M90" s="168"/>
      <c r="T90" s="169"/>
      <c r="AT90" s="166" t="s">
        <v>387</v>
      </c>
      <c r="AU90" s="166" t="s">
        <v>81</v>
      </c>
      <c r="AV90" s="12" t="s">
        <v>81</v>
      </c>
      <c r="AW90" s="12" t="s">
        <v>33</v>
      </c>
      <c r="AX90" s="12" t="s">
        <v>79</v>
      </c>
      <c r="AY90" s="166" t="s">
        <v>293</v>
      </c>
    </row>
    <row r="91" spans="2:65" s="1" customFormat="1" ht="16.5" customHeight="1">
      <c r="B91" s="132"/>
      <c r="C91" s="358" t="s">
        <v>81</v>
      </c>
      <c r="D91" s="358" t="s">
        <v>309</v>
      </c>
      <c r="E91" s="359" t="s">
        <v>9947</v>
      </c>
      <c r="F91" s="360" t="s">
        <v>9948</v>
      </c>
      <c r="G91" s="361" t="s">
        <v>451</v>
      </c>
      <c r="H91" s="362">
        <v>50</v>
      </c>
      <c r="I91" s="148"/>
      <c r="J91" s="149">
        <f>ROUND(I91*H91,2)</f>
        <v>0</v>
      </c>
      <c r="K91" s="145" t="s">
        <v>3</v>
      </c>
      <c r="L91" s="33"/>
      <c r="M91" s="150" t="s">
        <v>3</v>
      </c>
      <c r="N91" s="151" t="s">
        <v>42</v>
      </c>
      <c r="P91" s="139">
        <f>O91*H91</f>
        <v>0</v>
      </c>
      <c r="Q91" s="139">
        <v>7.19295E-3</v>
      </c>
      <c r="R91" s="139">
        <f>Q91*H91</f>
        <v>0.35964750000000001</v>
      </c>
      <c r="S91" s="139">
        <v>0</v>
      </c>
      <c r="T91" s="140">
        <f>S91*H91</f>
        <v>0</v>
      </c>
      <c r="AR91" s="141" t="s">
        <v>308</v>
      </c>
      <c r="AT91" s="141" t="s">
        <v>309</v>
      </c>
      <c r="AU91" s="141" t="s">
        <v>81</v>
      </c>
      <c r="AY91" s="18" t="s">
        <v>293</v>
      </c>
      <c r="BE91" s="142">
        <f>IF(N91="základní",J91,0)</f>
        <v>0</v>
      </c>
      <c r="BF91" s="142">
        <f>IF(N91="snížená",J91,0)</f>
        <v>0</v>
      </c>
      <c r="BG91" s="142">
        <f>IF(N91="zákl. přenesená",J91,0)</f>
        <v>0</v>
      </c>
      <c r="BH91" s="142">
        <f>IF(N91="sníž. přenesená",J91,0)</f>
        <v>0</v>
      </c>
      <c r="BI91" s="142">
        <f>IF(N91="nulová",J91,0)</f>
        <v>0</v>
      </c>
      <c r="BJ91" s="18" t="s">
        <v>79</v>
      </c>
      <c r="BK91" s="142">
        <f>ROUND(I91*H91,2)</f>
        <v>0</v>
      </c>
      <c r="BL91" s="18" t="s">
        <v>308</v>
      </c>
      <c r="BM91" s="141" t="s">
        <v>10093</v>
      </c>
    </row>
    <row r="92" spans="2:65" s="1" customFormat="1" ht="24.2" customHeight="1">
      <c r="B92" s="132"/>
      <c r="C92" s="358" t="s">
        <v>292</v>
      </c>
      <c r="D92" s="358" t="s">
        <v>309</v>
      </c>
      <c r="E92" s="359" t="s">
        <v>380</v>
      </c>
      <c r="F92" s="360" t="s">
        <v>381</v>
      </c>
      <c r="G92" s="361" t="s">
        <v>382</v>
      </c>
      <c r="H92" s="362">
        <v>480</v>
      </c>
      <c r="I92" s="148"/>
      <c r="J92" s="149">
        <f>ROUND(I92*H92,2)</f>
        <v>0</v>
      </c>
      <c r="K92" s="145" t="s">
        <v>3</v>
      </c>
      <c r="L92" s="33"/>
      <c r="M92" s="150" t="s">
        <v>3</v>
      </c>
      <c r="N92" s="151" t="s">
        <v>42</v>
      </c>
      <c r="P92" s="139">
        <f>O92*H92</f>
        <v>0</v>
      </c>
      <c r="Q92" s="139">
        <v>3.2634E-5</v>
      </c>
      <c r="R92" s="139">
        <f>Q92*H92</f>
        <v>1.5664319999999999E-2</v>
      </c>
      <c r="S92" s="139">
        <v>0</v>
      </c>
      <c r="T92" s="140">
        <f>S92*H92</f>
        <v>0</v>
      </c>
      <c r="AR92" s="141" t="s">
        <v>308</v>
      </c>
      <c r="AT92" s="141" t="s">
        <v>309</v>
      </c>
      <c r="AU92" s="141" t="s">
        <v>81</v>
      </c>
      <c r="AY92" s="18" t="s">
        <v>293</v>
      </c>
      <c r="BE92" s="142">
        <f>IF(N92="základní",J92,0)</f>
        <v>0</v>
      </c>
      <c r="BF92" s="142">
        <f>IF(N92="snížená",J92,0)</f>
        <v>0</v>
      </c>
      <c r="BG92" s="142">
        <f>IF(N92="zákl. přenesená",J92,0)</f>
        <v>0</v>
      </c>
      <c r="BH92" s="142">
        <f>IF(N92="sníž. přenesená",J92,0)</f>
        <v>0</v>
      </c>
      <c r="BI92" s="142">
        <f>IF(N92="nulová",J92,0)</f>
        <v>0</v>
      </c>
      <c r="BJ92" s="18" t="s">
        <v>79</v>
      </c>
      <c r="BK92" s="142">
        <f>ROUND(I92*H92,2)</f>
        <v>0</v>
      </c>
      <c r="BL92" s="18" t="s">
        <v>308</v>
      </c>
      <c r="BM92" s="141" t="s">
        <v>10094</v>
      </c>
    </row>
    <row r="93" spans="2:65" s="12" customFormat="1">
      <c r="B93" s="165"/>
      <c r="D93" s="157" t="s">
        <v>387</v>
      </c>
      <c r="E93" s="166" t="s">
        <v>3</v>
      </c>
      <c r="F93" s="366" t="s">
        <v>10095</v>
      </c>
      <c r="H93" s="367">
        <v>480</v>
      </c>
      <c r="I93" s="167"/>
      <c r="L93" s="165"/>
      <c r="M93" s="168"/>
      <c r="T93" s="169"/>
      <c r="AT93" s="166" t="s">
        <v>387</v>
      </c>
      <c r="AU93" s="166" t="s">
        <v>81</v>
      </c>
      <c r="AV93" s="12" t="s">
        <v>81</v>
      </c>
      <c r="AW93" s="12" t="s">
        <v>33</v>
      </c>
      <c r="AX93" s="12" t="s">
        <v>79</v>
      </c>
      <c r="AY93" s="166" t="s">
        <v>293</v>
      </c>
    </row>
    <row r="94" spans="2:65" s="1" customFormat="1" ht="37.9" customHeight="1">
      <c r="B94" s="132"/>
      <c r="C94" s="358" t="s">
        <v>308</v>
      </c>
      <c r="D94" s="358" t="s">
        <v>309</v>
      </c>
      <c r="E94" s="359" t="s">
        <v>389</v>
      </c>
      <c r="F94" s="360" t="s">
        <v>390</v>
      </c>
      <c r="G94" s="361" t="s">
        <v>391</v>
      </c>
      <c r="H94" s="362">
        <v>60</v>
      </c>
      <c r="I94" s="148"/>
      <c r="J94" s="149">
        <f>ROUND(I94*H94,2)</f>
        <v>0</v>
      </c>
      <c r="K94" s="145" t="s">
        <v>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308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308</v>
      </c>
      <c r="BM94" s="141" t="s">
        <v>10096</v>
      </c>
    </row>
    <row r="95" spans="2:65" s="12" customFormat="1">
      <c r="B95" s="165"/>
      <c r="D95" s="157" t="s">
        <v>387</v>
      </c>
      <c r="E95" s="166" t="s">
        <v>3</v>
      </c>
      <c r="F95" s="366" t="s">
        <v>10097</v>
      </c>
      <c r="H95" s="367">
        <v>60</v>
      </c>
      <c r="I95" s="167"/>
      <c r="L95" s="165"/>
      <c r="M95" s="168"/>
      <c r="T95" s="169"/>
      <c r="AT95" s="166" t="s">
        <v>387</v>
      </c>
      <c r="AU95" s="166" t="s">
        <v>81</v>
      </c>
      <c r="AV95" s="12" t="s">
        <v>81</v>
      </c>
      <c r="AW95" s="12" t="s">
        <v>33</v>
      </c>
      <c r="AX95" s="12" t="s">
        <v>79</v>
      </c>
      <c r="AY95" s="166" t="s">
        <v>293</v>
      </c>
    </row>
    <row r="96" spans="2:65" s="1" customFormat="1" ht="49.15" customHeight="1">
      <c r="B96" s="132"/>
      <c r="C96" s="358" t="s">
        <v>313</v>
      </c>
      <c r="D96" s="358" t="s">
        <v>309</v>
      </c>
      <c r="E96" s="359" t="s">
        <v>10098</v>
      </c>
      <c r="F96" s="360" t="s">
        <v>10099</v>
      </c>
      <c r="G96" s="361" t="s">
        <v>397</v>
      </c>
      <c r="H96" s="362">
        <v>185</v>
      </c>
      <c r="I96" s="148"/>
      <c r="J96" s="149">
        <f>ROUND(I96*H96,2)</f>
        <v>0</v>
      </c>
      <c r="K96" s="145" t="s">
        <v>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10100</v>
      </c>
    </row>
    <row r="97" spans="2:65" s="12" customFormat="1">
      <c r="B97" s="165"/>
      <c r="D97" s="157" t="s">
        <v>387</v>
      </c>
      <c r="E97" s="166" t="s">
        <v>3</v>
      </c>
      <c r="F97" s="366" t="s">
        <v>10101</v>
      </c>
      <c r="H97" s="367">
        <v>370</v>
      </c>
      <c r="I97" s="167"/>
      <c r="L97" s="165"/>
      <c r="M97" s="168"/>
      <c r="T97" s="169"/>
      <c r="AT97" s="166" t="s">
        <v>387</v>
      </c>
      <c r="AU97" s="166" t="s">
        <v>81</v>
      </c>
      <c r="AV97" s="12" t="s">
        <v>81</v>
      </c>
      <c r="AW97" s="12" t="s">
        <v>33</v>
      </c>
      <c r="AX97" s="12" t="s">
        <v>71</v>
      </c>
      <c r="AY97" s="166" t="s">
        <v>293</v>
      </c>
    </row>
    <row r="98" spans="2:65" s="12" customFormat="1">
      <c r="B98" s="165"/>
      <c r="D98" s="157" t="s">
        <v>387</v>
      </c>
      <c r="E98" s="166" t="s">
        <v>3</v>
      </c>
      <c r="F98" s="366" t="s">
        <v>10102</v>
      </c>
      <c r="H98" s="367">
        <v>185</v>
      </c>
      <c r="I98" s="167"/>
      <c r="L98" s="165"/>
      <c r="M98" s="168"/>
      <c r="T98" s="169"/>
      <c r="AT98" s="166" t="s">
        <v>387</v>
      </c>
      <c r="AU98" s="166" t="s">
        <v>81</v>
      </c>
      <c r="AV98" s="12" t="s">
        <v>81</v>
      </c>
      <c r="AW98" s="12" t="s">
        <v>33</v>
      </c>
      <c r="AX98" s="12" t="s">
        <v>79</v>
      </c>
      <c r="AY98" s="166" t="s">
        <v>293</v>
      </c>
    </row>
    <row r="99" spans="2:65" s="1" customFormat="1" ht="49.15" customHeight="1">
      <c r="B99" s="132"/>
      <c r="C99" s="358" t="s">
        <v>317</v>
      </c>
      <c r="D99" s="358" t="s">
        <v>309</v>
      </c>
      <c r="E99" s="359" t="s">
        <v>10103</v>
      </c>
      <c r="F99" s="360" t="s">
        <v>10104</v>
      </c>
      <c r="G99" s="361" t="s">
        <v>397</v>
      </c>
      <c r="H99" s="362">
        <v>185</v>
      </c>
      <c r="I99" s="148"/>
      <c r="J99" s="149">
        <f>ROUND(I99*H99,2)</f>
        <v>0</v>
      </c>
      <c r="K99" s="145" t="s">
        <v>3</v>
      </c>
      <c r="L99" s="33"/>
      <c r="M99" s="150" t="s">
        <v>3</v>
      </c>
      <c r="N99" s="151" t="s">
        <v>42</v>
      </c>
      <c r="P99" s="139">
        <f>O99*H99</f>
        <v>0</v>
      </c>
      <c r="Q99" s="139">
        <v>0</v>
      </c>
      <c r="R99" s="139">
        <f>Q99*H99</f>
        <v>0</v>
      </c>
      <c r="S99" s="139">
        <v>0</v>
      </c>
      <c r="T99" s="140">
        <f>S99*H99</f>
        <v>0</v>
      </c>
      <c r="AR99" s="141" t="s">
        <v>308</v>
      </c>
      <c r="AT99" s="141" t="s">
        <v>309</v>
      </c>
      <c r="AU99" s="141" t="s">
        <v>81</v>
      </c>
      <c r="AY99" s="18" t="s">
        <v>293</v>
      </c>
      <c r="BE99" s="142">
        <f>IF(N99="základní",J99,0)</f>
        <v>0</v>
      </c>
      <c r="BF99" s="142">
        <f>IF(N99="snížená",J99,0)</f>
        <v>0</v>
      </c>
      <c r="BG99" s="142">
        <f>IF(N99="zákl. přenesená",J99,0)</f>
        <v>0</v>
      </c>
      <c r="BH99" s="142">
        <f>IF(N99="sníž. přenesená",J99,0)</f>
        <v>0</v>
      </c>
      <c r="BI99" s="142">
        <f>IF(N99="nulová",J99,0)</f>
        <v>0</v>
      </c>
      <c r="BJ99" s="18" t="s">
        <v>79</v>
      </c>
      <c r="BK99" s="142">
        <f>ROUND(I99*H99,2)</f>
        <v>0</v>
      </c>
      <c r="BL99" s="18" t="s">
        <v>308</v>
      </c>
      <c r="BM99" s="141" t="s">
        <v>10105</v>
      </c>
    </row>
    <row r="100" spans="2:65" s="12" customFormat="1">
      <c r="B100" s="165"/>
      <c r="D100" s="157" t="s">
        <v>387</v>
      </c>
      <c r="E100" s="166" t="s">
        <v>3</v>
      </c>
      <c r="F100" s="366" t="s">
        <v>10102</v>
      </c>
      <c r="H100" s="367">
        <v>185</v>
      </c>
      <c r="I100" s="167"/>
      <c r="L100" s="165"/>
      <c r="M100" s="168"/>
      <c r="T100" s="169"/>
      <c r="AT100" s="166" t="s">
        <v>387</v>
      </c>
      <c r="AU100" s="166" t="s">
        <v>81</v>
      </c>
      <c r="AV100" s="12" t="s">
        <v>81</v>
      </c>
      <c r="AW100" s="12" t="s">
        <v>33</v>
      </c>
      <c r="AX100" s="12" t="s">
        <v>79</v>
      </c>
      <c r="AY100" s="166" t="s">
        <v>293</v>
      </c>
    </row>
    <row r="101" spans="2:65" s="1" customFormat="1" ht="37.9" customHeight="1">
      <c r="B101" s="132"/>
      <c r="C101" s="358" t="s">
        <v>321</v>
      </c>
      <c r="D101" s="358" t="s">
        <v>309</v>
      </c>
      <c r="E101" s="359" t="s">
        <v>9969</v>
      </c>
      <c r="F101" s="360" t="s">
        <v>9970</v>
      </c>
      <c r="G101" s="361" t="s">
        <v>493</v>
      </c>
      <c r="H101" s="362">
        <v>296</v>
      </c>
      <c r="I101" s="148"/>
      <c r="J101" s="149">
        <f>ROUND(I101*H101,2)</f>
        <v>0</v>
      </c>
      <c r="K101" s="145" t="s">
        <v>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5.8135999999999995E-4</v>
      </c>
      <c r="R101" s="139">
        <f>Q101*H101</f>
        <v>0.17208256</v>
      </c>
      <c r="S101" s="139">
        <v>0</v>
      </c>
      <c r="T101" s="140">
        <f>S101*H101</f>
        <v>0</v>
      </c>
      <c r="AR101" s="141" t="s">
        <v>308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308</v>
      </c>
      <c r="BM101" s="141" t="s">
        <v>10106</v>
      </c>
    </row>
    <row r="102" spans="2:65" s="12" customFormat="1">
      <c r="B102" s="165"/>
      <c r="D102" s="157" t="s">
        <v>387</v>
      </c>
      <c r="E102" s="166" t="s">
        <v>3</v>
      </c>
      <c r="F102" s="366" t="s">
        <v>10107</v>
      </c>
      <c r="H102" s="367">
        <v>296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79</v>
      </c>
      <c r="AY102" s="166" t="s">
        <v>293</v>
      </c>
    </row>
    <row r="103" spans="2:65" s="1" customFormat="1" ht="37.9" customHeight="1">
      <c r="B103" s="132"/>
      <c r="C103" s="358" t="s">
        <v>325</v>
      </c>
      <c r="D103" s="358" t="s">
        <v>309</v>
      </c>
      <c r="E103" s="359" t="s">
        <v>9973</v>
      </c>
      <c r="F103" s="360" t="s">
        <v>9974</v>
      </c>
      <c r="G103" s="361" t="s">
        <v>493</v>
      </c>
      <c r="H103" s="362">
        <v>296</v>
      </c>
      <c r="I103" s="148"/>
      <c r="J103" s="149">
        <f>ROUND(I103*H103,2)</f>
        <v>0</v>
      </c>
      <c r="K103" s="145" t="s">
        <v>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0</v>
      </c>
      <c r="R103" s="139">
        <f>Q103*H103</f>
        <v>0</v>
      </c>
      <c r="S103" s="139">
        <v>0</v>
      </c>
      <c r="T103" s="140">
        <f>S103*H103</f>
        <v>0</v>
      </c>
      <c r="AR103" s="141" t="s">
        <v>308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308</v>
      </c>
      <c r="BM103" s="141" t="s">
        <v>10108</v>
      </c>
    </row>
    <row r="104" spans="2:65" s="1" customFormat="1" ht="62.65" customHeight="1">
      <c r="B104" s="132"/>
      <c r="C104" s="358" t="s">
        <v>329</v>
      </c>
      <c r="D104" s="358" t="s">
        <v>309</v>
      </c>
      <c r="E104" s="359" t="s">
        <v>10109</v>
      </c>
      <c r="F104" s="360" t="s">
        <v>10110</v>
      </c>
      <c r="G104" s="361" t="s">
        <v>397</v>
      </c>
      <c r="H104" s="362">
        <v>15.92</v>
      </c>
      <c r="I104" s="148"/>
      <c r="J104" s="149">
        <f>ROUND(I104*H104,2)</f>
        <v>0</v>
      </c>
      <c r="K104" s="145" t="s">
        <v>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308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10111</v>
      </c>
    </row>
    <row r="105" spans="2:65" s="12" customFormat="1">
      <c r="B105" s="165"/>
      <c r="D105" s="157" t="s">
        <v>387</v>
      </c>
      <c r="E105" s="166" t="s">
        <v>3</v>
      </c>
      <c r="F105" s="366" t="s">
        <v>10112</v>
      </c>
      <c r="H105" s="367">
        <v>15.92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79</v>
      </c>
      <c r="AY105" s="166" t="s">
        <v>293</v>
      </c>
    </row>
    <row r="106" spans="2:65" s="1" customFormat="1" ht="62.65" customHeight="1">
      <c r="B106" s="132"/>
      <c r="C106" s="358" t="s">
        <v>438</v>
      </c>
      <c r="D106" s="358" t="s">
        <v>309</v>
      </c>
      <c r="E106" s="359" t="s">
        <v>408</v>
      </c>
      <c r="F106" s="360" t="s">
        <v>409</v>
      </c>
      <c r="G106" s="361" t="s">
        <v>397</v>
      </c>
      <c r="H106" s="362">
        <v>169.08</v>
      </c>
      <c r="I106" s="148"/>
      <c r="J106" s="149">
        <f>ROUND(I106*H106,2)</f>
        <v>0</v>
      </c>
      <c r="K106" s="145" t="s">
        <v>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10113</v>
      </c>
    </row>
    <row r="107" spans="2:65" s="12" customFormat="1">
      <c r="B107" s="165"/>
      <c r="D107" s="157" t="s">
        <v>387</v>
      </c>
      <c r="E107" s="166" t="s">
        <v>3</v>
      </c>
      <c r="F107" s="366" t="s">
        <v>10114</v>
      </c>
      <c r="H107" s="367">
        <v>169.08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79</v>
      </c>
      <c r="AY107" s="166" t="s">
        <v>293</v>
      </c>
    </row>
    <row r="108" spans="2:65" s="1" customFormat="1" ht="62.65" customHeight="1">
      <c r="B108" s="132"/>
      <c r="C108" s="358" t="s">
        <v>443</v>
      </c>
      <c r="D108" s="358" t="s">
        <v>309</v>
      </c>
      <c r="E108" s="359" t="s">
        <v>415</v>
      </c>
      <c r="F108" s="360" t="s">
        <v>416</v>
      </c>
      <c r="G108" s="361" t="s">
        <v>397</v>
      </c>
      <c r="H108" s="362">
        <v>185</v>
      </c>
      <c r="I108" s="148"/>
      <c r="J108" s="149">
        <f>ROUND(I108*H108,2)</f>
        <v>0</v>
      </c>
      <c r="K108" s="145" t="s">
        <v>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10115</v>
      </c>
    </row>
    <row r="109" spans="2:65" s="1" customFormat="1" ht="44.25" customHeight="1">
      <c r="B109" s="132"/>
      <c r="C109" s="358" t="s">
        <v>9</v>
      </c>
      <c r="D109" s="358" t="s">
        <v>309</v>
      </c>
      <c r="E109" s="359" t="s">
        <v>9445</v>
      </c>
      <c r="F109" s="360" t="s">
        <v>9446</v>
      </c>
      <c r="G109" s="361" t="s">
        <v>397</v>
      </c>
      <c r="H109" s="362">
        <v>15.92</v>
      </c>
      <c r="I109" s="148"/>
      <c r="J109" s="149">
        <f>ROUND(I109*H109,2)</f>
        <v>0</v>
      </c>
      <c r="K109" s="145" t="s">
        <v>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308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10116</v>
      </c>
    </row>
    <row r="110" spans="2:65" s="1" customFormat="1" ht="44.25" customHeight="1">
      <c r="B110" s="132"/>
      <c r="C110" s="358" t="s">
        <v>455</v>
      </c>
      <c r="D110" s="358" t="s">
        <v>309</v>
      </c>
      <c r="E110" s="359" t="s">
        <v>429</v>
      </c>
      <c r="F110" s="360" t="s">
        <v>430</v>
      </c>
      <c r="G110" s="361" t="s">
        <v>431</v>
      </c>
      <c r="H110" s="362">
        <v>637.34400000000005</v>
      </c>
      <c r="I110" s="148"/>
      <c r="J110" s="149">
        <f>ROUND(I110*H110,2)</f>
        <v>0</v>
      </c>
      <c r="K110" s="145" t="s">
        <v>3</v>
      </c>
      <c r="L110" s="33"/>
      <c r="M110" s="150" t="s">
        <v>3</v>
      </c>
      <c r="N110" s="151" t="s">
        <v>42</v>
      </c>
      <c r="P110" s="139">
        <f>O110*H110</f>
        <v>0</v>
      </c>
      <c r="Q110" s="139">
        <v>0</v>
      </c>
      <c r="R110" s="139">
        <f>Q110*H110</f>
        <v>0</v>
      </c>
      <c r="S110" s="139">
        <v>0</v>
      </c>
      <c r="T110" s="140">
        <f>S110*H110</f>
        <v>0</v>
      </c>
      <c r="AR110" s="141" t="s">
        <v>308</v>
      </c>
      <c r="AT110" s="141" t="s">
        <v>309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308</v>
      </c>
      <c r="BM110" s="141" t="s">
        <v>10117</v>
      </c>
    </row>
    <row r="111" spans="2:65" s="12" customFormat="1">
      <c r="B111" s="165"/>
      <c r="D111" s="157" t="s">
        <v>387</v>
      </c>
      <c r="E111" s="166" t="s">
        <v>3</v>
      </c>
      <c r="F111" s="366" t="s">
        <v>10118</v>
      </c>
      <c r="H111" s="367">
        <v>637.34400000000005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" customFormat="1" ht="37.9" customHeight="1">
      <c r="B112" s="132"/>
      <c r="C112" s="358" t="s">
        <v>461</v>
      </c>
      <c r="D112" s="358" t="s">
        <v>309</v>
      </c>
      <c r="E112" s="359" t="s">
        <v>444</v>
      </c>
      <c r="F112" s="360" t="s">
        <v>445</v>
      </c>
      <c r="G112" s="361" t="s">
        <v>397</v>
      </c>
      <c r="H112" s="362">
        <v>370</v>
      </c>
      <c r="I112" s="148"/>
      <c r="J112" s="149">
        <f>ROUND(I112*H112,2)</f>
        <v>0</v>
      </c>
      <c r="K112" s="145" t="s">
        <v>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308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10119</v>
      </c>
    </row>
    <row r="113" spans="2:65" s="1" customFormat="1" ht="44.25" customHeight="1">
      <c r="B113" s="132"/>
      <c r="C113" s="358" t="s">
        <v>467</v>
      </c>
      <c r="D113" s="358" t="s">
        <v>309</v>
      </c>
      <c r="E113" s="359" t="s">
        <v>3180</v>
      </c>
      <c r="F113" s="360" t="s">
        <v>3181</v>
      </c>
      <c r="G113" s="361" t="s">
        <v>397</v>
      </c>
      <c r="H113" s="362">
        <v>159.19999999999999</v>
      </c>
      <c r="I113" s="148"/>
      <c r="J113" s="149">
        <f>ROUND(I113*H113,2)</f>
        <v>0</v>
      </c>
      <c r="K113" s="145" t="s">
        <v>383</v>
      </c>
      <c r="L113" s="33"/>
      <c r="M113" s="150" t="s">
        <v>3</v>
      </c>
      <c r="N113" s="151" t="s">
        <v>42</v>
      </c>
      <c r="P113" s="139">
        <f>O113*H113</f>
        <v>0</v>
      </c>
      <c r="Q113" s="139">
        <v>0</v>
      </c>
      <c r="R113" s="139">
        <f>Q113*H113</f>
        <v>0</v>
      </c>
      <c r="S113" s="139">
        <v>0</v>
      </c>
      <c r="T113" s="140">
        <f>S113*H113</f>
        <v>0</v>
      </c>
      <c r="AR113" s="141" t="s">
        <v>308</v>
      </c>
      <c r="AT113" s="141" t="s">
        <v>309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308</v>
      </c>
      <c r="BM113" s="141" t="s">
        <v>10120</v>
      </c>
    </row>
    <row r="114" spans="2:65" s="1" customFormat="1">
      <c r="B114" s="33"/>
      <c r="D114" s="162" t="s">
        <v>385</v>
      </c>
      <c r="F114" s="365" t="s">
        <v>3183</v>
      </c>
      <c r="I114" s="159"/>
      <c r="L114" s="33"/>
      <c r="M114" s="164"/>
      <c r="T114" s="54"/>
      <c r="AT114" s="18" t="s">
        <v>385</v>
      </c>
      <c r="AU114" s="18" t="s">
        <v>81</v>
      </c>
    </row>
    <row r="115" spans="2:65" s="12" customFormat="1">
      <c r="B115" s="165"/>
      <c r="D115" s="157" t="s">
        <v>387</v>
      </c>
      <c r="E115" s="166" t="s">
        <v>3</v>
      </c>
      <c r="F115" s="366" t="s">
        <v>10121</v>
      </c>
      <c r="H115" s="367">
        <v>159.19999999999999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79</v>
      </c>
      <c r="AY115" s="166" t="s">
        <v>293</v>
      </c>
    </row>
    <row r="116" spans="2:65" s="1" customFormat="1" ht="16.5" customHeight="1">
      <c r="B116" s="132"/>
      <c r="C116" s="353" t="s">
        <v>472</v>
      </c>
      <c r="D116" s="353" t="s">
        <v>290</v>
      </c>
      <c r="E116" s="354" t="s">
        <v>9993</v>
      </c>
      <c r="F116" s="355" t="s">
        <v>9994</v>
      </c>
      <c r="G116" s="356" t="s">
        <v>431</v>
      </c>
      <c r="H116" s="357">
        <v>257.904</v>
      </c>
      <c r="I116" s="134"/>
      <c r="J116" s="135">
        <f>ROUND(I116*H116,2)</f>
        <v>0</v>
      </c>
      <c r="K116" s="133" t="s">
        <v>3</v>
      </c>
      <c r="L116" s="136"/>
      <c r="M116" s="137" t="s">
        <v>3</v>
      </c>
      <c r="N116" s="138" t="s">
        <v>42</v>
      </c>
      <c r="P116" s="139">
        <f>O116*H116</f>
        <v>0</v>
      </c>
      <c r="Q116" s="139">
        <v>1</v>
      </c>
      <c r="R116" s="139">
        <f>Q116*H116</f>
        <v>257.904</v>
      </c>
      <c r="S116" s="139">
        <v>0</v>
      </c>
      <c r="T116" s="140">
        <f>S116*H116</f>
        <v>0</v>
      </c>
      <c r="AR116" s="141" t="s">
        <v>325</v>
      </c>
      <c r="AT116" s="141" t="s">
        <v>290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10122</v>
      </c>
    </row>
    <row r="117" spans="2:65" s="12" customFormat="1">
      <c r="B117" s="165"/>
      <c r="D117" s="157" t="s">
        <v>387</v>
      </c>
      <c r="E117" s="166" t="s">
        <v>3</v>
      </c>
      <c r="F117" s="366" t="s">
        <v>10123</v>
      </c>
      <c r="H117" s="367">
        <v>257.904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79</v>
      </c>
      <c r="AY117" s="166" t="s">
        <v>293</v>
      </c>
    </row>
    <row r="118" spans="2:65" s="1" customFormat="1" ht="66.75" customHeight="1">
      <c r="B118" s="132"/>
      <c r="C118" s="358" t="s">
        <v>478</v>
      </c>
      <c r="D118" s="358" t="s">
        <v>309</v>
      </c>
      <c r="E118" s="359" t="s">
        <v>10124</v>
      </c>
      <c r="F118" s="360" t="s">
        <v>10125</v>
      </c>
      <c r="G118" s="361" t="s">
        <v>397</v>
      </c>
      <c r="H118" s="362">
        <v>127.2</v>
      </c>
      <c r="I118" s="148"/>
      <c r="J118" s="149">
        <f>ROUND(I118*H118,2)</f>
        <v>0</v>
      </c>
      <c r="K118" s="145" t="s">
        <v>3</v>
      </c>
      <c r="L118" s="33"/>
      <c r="M118" s="150" t="s">
        <v>3</v>
      </c>
      <c r="N118" s="151" t="s">
        <v>42</v>
      </c>
      <c r="P118" s="139">
        <f>O118*H118</f>
        <v>0</v>
      </c>
      <c r="Q118" s="139">
        <v>0</v>
      </c>
      <c r="R118" s="139">
        <f>Q118*H118</f>
        <v>0</v>
      </c>
      <c r="S118" s="139">
        <v>0</v>
      </c>
      <c r="T118" s="140">
        <f>S118*H118</f>
        <v>0</v>
      </c>
      <c r="AR118" s="141" t="s">
        <v>308</v>
      </c>
      <c r="AT118" s="141" t="s">
        <v>309</v>
      </c>
      <c r="AU118" s="141" t="s">
        <v>81</v>
      </c>
      <c r="AY118" s="18" t="s">
        <v>293</v>
      </c>
      <c r="BE118" s="142">
        <f>IF(N118="základní",J118,0)</f>
        <v>0</v>
      </c>
      <c r="BF118" s="142">
        <f>IF(N118="snížená",J118,0)</f>
        <v>0</v>
      </c>
      <c r="BG118" s="142">
        <f>IF(N118="zákl. přenesená",J118,0)</f>
        <v>0</v>
      </c>
      <c r="BH118" s="142">
        <f>IF(N118="sníž. přenesená",J118,0)</f>
        <v>0</v>
      </c>
      <c r="BI118" s="142">
        <f>IF(N118="nulová",J118,0)</f>
        <v>0</v>
      </c>
      <c r="BJ118" s="18" t="s">
        <v>79</v>
      </c>
      <c r="BK118" s="142">
        <f>ROUND(I118*H118,2)</f>
        <v>0</v>
      </c>
      <c r="BL118" s="18" t="s">
        <v>308</v>
      </c>
      <c r="BM118" s="141" t="s">
        <v>10126</v>
      </c>
    </row>
    <row r="119" spans="2:65" s="12" customFormat="1">
      <c r="B119" s="165"/>
      <c r="D119" s="157" t="s">
        <v>387</v>
      </c>
      <c r="E119" s="166" t="s">
        <v>3</v>
      </c>
      <c r="F119" s="366" t="s">
        <v>10127</v>
      </c>
      <c r="H119" s="367">
        <v>127.2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79</v>
      </c>
      <c r="AY119" s="166" t="s">
        <v>293</v>
      </c>
    </row>
    <row r="120" spans="2:65" s="1" customFormat="1" ht="16.5" customHeight="1">
      <c r="B120" s="132"/>
      <c r="C120" s="353" t="s">
        <v>484</v>
      </c>
      <c r="D120" s="353" t="s">
        <v>290</v>
      </c>
      <c r="E120" s="354" t="s">
        <v>10128</v>
      </c>
      <c r="F120" s="355" t="s">
        <v>10129</v>
      </c>
      <c r="G120" s="356" t="s">
        <v>431</v>
      </c>
      <c r="H120" s="357">
        <v>228.96</v>
      </c>
      <c r="I120" s="134"/>
      <c r="J120" s="135">
        <f>ROUND(I120*H120,2)</f>
        <v>0</v>
      </c>
      <c r="K120" s="133" t="s">
        <v>3</v>
      </c>
      <c r="L120" s="136"/>
      <c r="M120" s="137" t="s">
        <v>3</v>
      </c>
      <c r="N120" s="138" t="s">
        <v>42</v>
      </c>
      <c r="P120" s="139">
        <f>O120*H120</f>
        <v>0</v>
      </c>
      <c r="Q120" s="139">
        <v>1</v>
      </c>
      <c r="R120" s="139">
        <f>Q120*H120</f>
        <v>228.96</v>
      </c>
      <c r="S120" s="139">
        <v>0</v>
      </c>
      <c r="T120" s="140">
        <f>S120*H120</f>
        <v>0</v>
      </c>
      <c r="AR120" s="141" t="s">
        <v>325</v>
      </c>
      <c r="AT120" s="141" t="s">
        <v>290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308</v>
      </c>
      <c r="BM120" s="141" t="s">
        <v>10130</v>
      </c>
    </row>
    <row r="121" spans="2:65" s="12" customFormat="1">
      <c r="B121" s="165"/>
      <c r="D121" s="157" t="s">
        <v>387</v>
      </c>
      <c r="E121" s="166" t="s">
        <v>3</v>
      </c>
      <c r="F121" s="366" t="s">
        <v>10131</v>
      </c>
      <c r="H121" s="367">
        <v>228.96</v>
      </c>
      <c r="I121" s="167"/>
      <c r="L121" s="165"/>
      <c r="M121" s="168"/>
      <c r="T121" s="169"/>
      <c r="AT121" s="166" t="s">
        <v>387</v>
      </c>
      <c r="AU121" s="166" t="s">
        <v>81</v>
      </c>
      <c r="AV121" s="12" t="s">
        <v>81</v>
      </c>
      <c r="AW121" s="12" t="s">
        <v>33</v>
      </c>
      <c r="AX121" s="12" t="s">
        <v>79</v>
      </c>
      <c r="AY121" s="166" t="s">
        <v>293</v>
      </c>
    </row>
    <row r="122" spans="2:65" s="11" customFormat="1" ht="22.9" customHeight="1">
      <c r="B122" s="120"/>
      <c r="D122" s="121" t="s">
        <v>70</v>
      </c>
      <c r="E122" s="130" t="s">
        <v>81</v>
      </c>
      <c r="F122" s="130" t="s">
        <v>448</v>
      </c>
      <c r="I122" s="123"/>
      <c r="J122" s="131">
        <f>BK122</f>
        <v>0</v>
      </c>
      <c r="L122" s="120"/>
      <c r="M122" s="125"/>
      <c r="P122" s="126">
        <f>SUM(P123:P125)</f>
        <v>0</v>
      </c>
      <c r="R122" s="126">
        <f>SUM(R123:R125)</f>
        <v>64.026752000000002</v>
      </c>
      <c r="T122" s="127">
        <f>SUM(T123:T125)</f>
        <v>0</v>
      </c>
      <c r="AR122" s="121" t="s">
        <v>79</v>
      </c>
      <c r="AT122" s="128" t="s">
        <v>70</v>
      </c>
      <c r="AU122" s="128" t="s">
        <v>79</v>
      </c>
      <c r="AY122" s="121" t="s">
        <v>293</v>
      </c>
      <c r="BK122" s="129">
        <f>SUM(BK123:BK125)</f>
        <v>0</v>
      </c>
    </row>
    <row r="123" spans="2:65" s="1" customFormat="1" ht="44.25" customHeight="1">
      <c r="B123" s="132"/>
      <c r="C123" s="358" t="s">
        <v>490</v>
      </c>
      <c r="D123" s="358" t="s">
        <v>309</v>
      </c>
      <c r="E123" s="359" t="s">
        <v>9461</v>
      </c>
      <c r="F123" s="360" t="s">
        <v>9462</v>
      </c>
      <c r="G123" s="361" t="s">
        <v>397</v>
      </c>
      <c r="H123" s="362">
        <v>27.6</v>
      </c>
      <c r="I123" s="148"/>
      <c r="J123" s="149">
        <f>ROUND(I123*H123,2)</f>
        <v>0</v>
      </c>
      <c r="K123" s="145" t="s">
        <v>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1.63</v>
      </c>
      <c r="R123" s="139">
        <f>Q123*H123</f>
        <v>44.988</v>
      </c>
      <c r="S123" s="139">
        <v>0</v>
      </c>
      <c r="T123" s="140">
        <f>S123*H123</f>
        <v>0</v>
      </c>
      <c r="AR123" s="141" t="s">
        <v>308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308</v>
      </c>
      <c r="BM123" s="141" t="s">
        <v>10132</v>
      </c>
    </row>
    <row r="124" spans="2:65" s="12" customFormat="1">
      <c r="B124" s="165"/>
      <c r="D124" s="157" t="s">
        <v>387</v>
      </c>
      <c r="E124" s="166" t="s">
        <v>3</v>
      </c>
      <c r="F124" s="366" t="s">
        <v>10133</v>
      </c>
      <c r="H124" s="367">
        <v>27.6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79</v>
      </c>
      <c r="AY124" s="166" t="s">
        <v>293</v>
      </c>
    </row>
    <row r="125" spans="2:65" s="1" customFormat="1" ht="66.75" customHeight="1">
      <c r="B125" s="132"/>
      <c r="C125" s="358" t="s">
        <v>497</v>
      </c>
      <c r="D125" s="358" t="s">
        <v>309</v>
      </c>
      <c r="E125" s="359" t="s">
        <v>10134</v>
      </c>
      <c r="F125" s="360" t="s">
        <v>10135</v>
      </c>
      <c r="G125" s="361" t="s">
        <v>451</v>
      </c>
      <c r="H125" s="362">
        <v>80</v>
      </c>
      <c r="I125" s="148"/>
      <c r="J125" s="149">
        <f>ROUND(I125*H125,2)</f>
        <v>0</v>
      </c>
      <c r="K125" s="145" t="s">
        <v>3</v>
      </c>
      <c r="L125" s="33"/>
      <c r="M125" s="150" t="s">
        <v>3</v>
      </c>
      <c r="N125" s="151" t="s">
        <v>42</v>
      </c>
      <c r="P125" s="139">
        <f>O125*H125</f>
        <v>0</v>
      </c>
      <c r="Q125" s="139">
        <v>0.23798440000000001</v>
      </c>
      <c r="R125" s="139">
        <f>Q125*H125</f>
        <v>19.038752000000002</v>
      </c>
      <c r="S125" s="139">
        <v>0</v>
      </c>
      <c r="T125" s="140">
        <f>S125*H125</f>
        <v>0</v>
      </c>
      <c r="AR125" s="141" t="s">
        <v>308</v>
      </c>
      <c r="AT125" s="141" t="s">
        <v>309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308</v>
      </c>
      <c r="BM125" s="141" t="s">
        <v>10136</v>
      </c>
    </row>
    <row r="126" spans="2:65" s="11" customFormat="1" ht="22.9" customHeight="1">
      <c r="B126" s="120"/>
      <c r="D126" s="121" t="s">
        <v>70</v>
      </c>
      <c r="E126" s="130" t="s">
        <v>292</v>
      </c>
      <c r="F126" s="130" t="s">
        <v>538</v>
      </c>
      <c r="I126" s="123"/>
      <c r="J126" s="131">
        <f>BK126</f>
        <v>0</v>
      </c>
      <c r="L126" s="120"/>
      <c r="M126" s="125"/>
      <c r="P126" s="126">
        <f>SUM(P127:P128)</f>
        <v>0</v>
      </c>
      <c r="R126" s="126">
        <f>SUM(R127:R128)</f>
        <v>0</v>
      </c>
      <c r="T126" s="127">
        <f>SUM(T127:T128)</f>
        <v>0</v>
      </c>
      <c r="AR126" s="121" t="s">
        <v>79</v>
      </c>
      <c r="AT126" s="128" t="s">
        <v>70</v>
      </c>
      <c r="AU126" s="128" t="s">
        <v>79</v>
      </c>
      <c r="AY126" s="121" t="s">
        <v>293</v>
      </c>
      <c r="BK126" s="129">
        <f>SUM(BK127:BK128)</f>
        <v>0</v>
      </c>
    </row>
    <row r="127" spans="2:65" s="1" customFormat="1" ht="16.5" customHeight="1">
      <c r="B127" s="132"/>
      <c r="C127" s="358" t="s">
        <v>8</v>
      </c>
      <c r="D127" s="358" t="s">
        <v>309</v>
      </c>
      <c r="E127" s="359" t="s">
        <v>10137</v>
      </c>
      <c r="F127" s="360" t="s">
        <v>10138</v>
      </c>
      <c r="G127" s="361" t="s">
        <v>451</v>
      </c>
      <c r="H127" s="362">
        <v>80</v>
      </c>
      <c r="I127" s="148"/>
      <c r="J127" s="149">
        <f>ROUND(I127*H127,2)</f>
        <v>0</v>
      </c>
      <c r="K127" s="145" t="s">
        <v>3</v>
      </c>
      <c r="L127" s="33"/>
      <c r="M127" s="150" t="s">
        <v>3</v>
      </c>
      <c r="N127" s="151" t="s">
        <v>42</v>
      </c>
      <c r="P127" s="139">
        <f>O127*H127</f>
        <v>0</v>
      </c>
      <c r="Q127" s="139">
        <v>0</v>
      </c>
      <c r="R127" s="139">
        <f>Q127*H127</f>
        <v>0</v>
      </c>
      <c r="S127" s="139">
        <v>0</v>
      </c>
      <c r="T127" s="140">
        <f>S127*H127</f>
        <v>0</v>
      </c>
      <c r="AR127" s="141" t="s">
        <v>308</v>
      </c>
      <c r="AT127" s="141" t="s">
        <v>309</v>
      </c>
      <c r="AU127" s="141" t="s">
        <v>81</v>
      </c>
      <c r="AY127" s="18" t="s">
        <v>293</v>
      </c>
      <c r="BE127" s="142">
        <f>IF(N127="základní",J127,0)</f>
        <v>0</v>
      </c>
      <c r="BF127" s="142">
        <f>IF(N127="snížená",J127,0)</f>
        <v>0</v>
      </c>
      <c r="BG127" s="142">
        <f>IF(N127="zákl. přenesená",J127,0)</f>
        <v>0</v>
      </c>
      <c r="BH127" s="142">
        <f>IF(N127="sníž. přenesená",J127,0)</f>
        <v>0</v>
      </c>
      <c r="BI127" s="142">
        <f>IF(N127="nulová",J127,0)</f>
        <v>0</v>
      </c>
      <c r="BJ127" s="18" t="s">
        <v>79</v>
      </c>
      <c r="BK127" s="142">
        <f>ROUND(I127*H127,2)</f>
        <v>0</v>
      </c>
      <c r="BL127" s="18" t="s">
        <v>308</v>
      </c>
      <c r="BM127" s="141" t="s">
        <v>10139</v>
      </c>
    </row>
    <row r="128" spans="2:65" s="1" customFormat="1" ht="24.2" customHeight="1">
      <c r="B128" s="132"/>
      <c r="C128" s="358" t="s">
        <v>507</v>
      </c>
      <c r="D128" s="358" t="s">
        <v>309</v>
      </c>
      <c r="E128" s="359" t="s">
        <v>10140</v>
      </c>
      <c r="F128" s="360" t="s">
        <v>10141</v>
      </c>
      <c r="G128" s="361" t="s">
        <v>451</v>
      </c>
      <c r="H128" s="362">
        <v>80</v>
      </c>
      <c r="I128" s="148"/>
      <c r="J128" s="149">
        <f>ROUND(I128*H128,2)</f>
        <v>0</v>
      </c>
      <c r="K128" s="145" t="s">
        <v>3</v>
      </c>
      <c r="L128" s="33"/>
      <c r="M128" s="150" t="s">
        <v>3</v>
      </c>
      <c r="N128" s="151" t="s">
        <v>42</v>
      </c>
      <c r="P128" s="139">
        <f>O128*H128</f>
        <v>0</v>
      </c>
      <c r="Q128" s="139">
        <v>0</v>
      </c>
      <c r="R128" s="139">
        <f>Q128*H128</f>
        <v>0</v>
      </c>
      <c r="S128" s="139">
        <v>0</v>
      </c>
      <c r="T128" s="140">
        <f>S128*H128</f>
        <v>0</v>
      </c>
      <c r="AR128" s="141" t="s">
        <v>308</v>
      </c>
      <c r="AT128" s="141" t="s">
        <v>309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308</v>
      </c>
      <c r="BM128" s="141" t="s">
        <v>10142</v>
      </c>
    </row>
    <row r="129" spans="2:65" s="11" customFormat="1" ht="22.9" customHeight="1">
      <c r="B129" s="120"/>
      <c r="D129" s="121" t="s">
        <v>70</v>
      </c>
      <c r="E129" s="130" t="s">
        <v>308</v>
      </c>
      <c r="F129" s="130" t="s">
        <v>673</v>
      </c>
      <c r="I129" s="123"/>
      <c r="J129" s="131">
        <f>BK129</f>
        <v>0</v>
      </c>
      <c r="L129" s="120"/>
      <c r="M129" s="125"/>
      <c r="P129" s="126">
        <f>SUM(P130:P133)</f>
        <v>0</v>
      </c>
      <c r="R129" s="126">
        <f>SUM(R130:R133)</f>
        <v>192.365272</v>
      </c>
      <c r="T129" s="127">
        <f>SUM(T130:T133)</f>
        <v>0</v>
      </c>
      <c r="AR129" s="121" t="s">
        <v>79</v>
      </c>
      <c r="AT129" s="128" t="s">
        <v>70</v>
      </c>
      <c r="AU129" s="128" t="s">
        <v>79</v>
      </c>
      <c r="AY129" s="121" t="s">
        <v>293</v>
      </c>
      <c r="BK129" s="129">
        <f>SUM(BK130:BK133)</f>
        <v>0</v>
      </c>
    </row>
    <row r="130" spans="2:65" s="1" customFormat="1" ht="49.15" customHeight="1">
      <c r="B130" s="132"/>
      <c r="C130" s="358" t="s">
        <v>513</v>
      </c>
      <c r="D130" s="358" t="s">
        <v>309</v>
      </c>
      <c r="E130" s="359" t="s">
        <v>10143</v>
      </c>
      <c r="F130" s="360" t="s">
        <v>10144</v>
      </c>
      <c r="G130" s="361" t="s">
        <v>397</v>
      </c>
      <c r="H130" s="362">
        <v>19.2</v>
      </c>
      <c r="I130" s="148"/>
      <c r="J130" s="149">
        <f>ROUND(I130*H130,2)</f>
        <v>0</v>
      </c>
      <c r="K130" s="145" t="s">
        <v>3</v>
      </c>
      <c r="L130" s="33"/>
      <c r="M130" s="150" t="s">
        <v>3</v>
      </c>
      <c r="N130" s="151" t="s">
        <v>42</v>
      </c>
      <c r="P130" s="139">
        <f>O130*H130</f>
        <v>0</v>
      </c>
      <c r="Q130" s="139">
        <v>2.3010199999999998</v>
      </c>
      <c r="R130" s="139">
        <f>Q130*H130</f>
        <v>44.179583999999998</v>
      </c>
      <c r="S130" s="139">
        <v>0</v>
      </c>
      <c r="T130" s="140">
        <f>S130*H130</f>
        <v>0</v>
      </c>
      <c r="AR130" s="141" t="s">
        <v>308</v>
      </c>
      <c r="AT130" s="141" t="s">
        <v>309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308</v>
      </c>
      <c r="BM130" s="141" t="s">
        <v>10145</v>
      </c>
    </row>
    <row r="131" spans="2:65" s="12" customFormat="1">
      <c r="B131" s="165"/>
      <c r="D131" s="157" t="s">
        <v>387</v>
      </c>
      <c r="E131" s="166" t="s">
        <v>3</v>
      </c>
      <c r="F131" s="366" t="s">
        <v>10146</v>
      </c>
      <c r="H131" s="367">
        <v>19.2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79</v>
      </c>
      <c r="AY131" s="166" t="s">
        <v>293</v>
      </c>
    </row>
    <row r="132" spans="2:65" s="1" customFormat="1" ht="44.25" customHeight="1">
      <c r="B132" s="132"/>
      <c r="C132" s="358" t="s">
        <v>519</v>
      </c>
      <c r="D132" s="358" t="s">
        <v>309</v>
      </c>
      <c r="E132" s="359" t="s">
        <v>10147</v>
      </c>
      <c r="F132" s="360" t="s">
        <v>10148</v>
      </c>
      <c r="G132" s="361" t="s">
        <v>397</v>
      </c>
      <c r="H132" s="362">
        <v>64.400000000000006</v>
      </c>
      <c r="I132" s="148"/>
      <c r="J132" s="149">
        <f>ROUND(I132*H132,2)</f>
        <v>0</v>
      </c>
      <c r="K132" s="145" t="s">
        <v>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2.3010199999999998</v>
      </c>
      <c r="R132" s="139">
        <f>Q132*H132</f>
        <v>148.185688</v>
      </c>
      <c r="S132" s="139">
        <v>0</v>
      </c>
      <c r="T132" s="140">
        <f>S132*H132</f>
        <v>0</v>
      </c>
      <c r="AR132" s="141" t="s">
        <v>308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308</v>
      </c>
      <c r="BM132" s="141" t="s">
        <v>10149</v>
      </c>
    </row>
    <row r="133" spans="2:65" s="12" customFormat="1">
      <c r="B133" s="165"/>
      <c r="D133" s="157" t="s">
        <v>387</v>
      </c>
      <c r="E133" s="166" t="s">
        <v>3</v>
      </c>
      <c r="F133" s="366" t="s">
        <v>10150</v>
      </c>
      <c r="H133" s="367">
        <v>64.400000000000006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79</v>
      </c>
      <c r="AY133" s="166" t="s">
        <v>293</v>
      </c>
    </row>
    <row r="134" spans="2:65" s="11" customFormat="1" ht="22.9" customHeight="1">
      <c r="B134" s="120"/>
      <c r="D134" s="121" t="s">
        <v>70</v>
      </c>
      <c r="E134" s="130" t="s">
        <v>325</v>
      </c>
      <c r="F134" s="130" t="s">
        <v>6562</v>
      </c>
      <c r="I134" s="123"/>
      <c r="J134" s="131">
        <f>BK134</f>
        <v>0</v>
      </c>
      <c r="L134" s="120"/>
      <c r="M134" s="125"/>
      <c r="P134" s="126">
        <f>SUM(P135:P151)</f>
        <v>0</v>
      </c>
      <c r="R134" s="126">
        <f>SUM(R135:R151)</f>
        <v>159.30716168000001</v>
      </c>
      <c r="T134" s="127">
        <f>SUM(T135:T151)</f>
        <v>0</v>
      </c>
      <c r="AR134" s="121" t="s">
        <v>79</v>
      </c>
      <c r="AT134" s="128" t="s">
        <v>70</v>
      </c>
      <c r="AU134" s="128" t="s">
        <v>79</v>
      </c>
      <c r="AY134" s="121" t="s">
        <v>293</v>
      </c>
      <c r="BK134" s="129">
        <f>SUM(BK135:BK151)</f>
        <v>0</v>
      </c>
    </row>
    <row r="135" spans="2:65" s="1" customFormat="1" ht="37.9" customHeight="1">
      <c r="B135" s="132"/>
      <c r="C135" s="358" t="s">
        <v>527</v>
      </c>
      <c r="D135" s="358" t="s">
        <v>309</v>
      </c>
      <c r="E135" s="359" t="s">
        <v>10151</v>
      </c>
      <c r="F135" s="360" t="s">
        <v>10152</v>
      </c>
      <c r="G135" s="361" t="s">
        <v>451</v>
      </c>
      <c r="H135" s="362">
        <v>80</v>
      </c>
      <c r="I135" s="148"/>
      <c r="J135" s="149">
        <f>ROUND(I135*H135,2)</f>
        <v>0</v>
      </c>
      <c r="K135" s="145" t="s">
        <v>3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4.0000000000000002E-4</v>
      </c>
      <c r="R135" s="139">
        <f>Q135*H135</f>
        <v>3.2000000000000001E-2</v>
      </c>
      <c r="S135" s="139">
        <v>0</v>
      </c>
      <c r="T135" s="140">
        <f>S135*H135</f>
        <v>0</v>
      </c>
      <c r="AR135" s="141" t="s">
        <v>308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308</v>
      </c>
      <c r="BM135" s="141" t="s">
        <v>10153</v>
      </c>
    </row>
    <row r="136" spans="2:65" s="1" customFormat="1" ht="16.5" customHeight="1">
      <c r="B136" s="132"/>
      <c r="C136" s="353" t="s">
        <v>532</v>
      </c>
      <c r="D136" s="353" t="s">
        <v>290</v>
      </c>
      <c r="E136" s="354" t="s">
        <v>10154</v>
      </c>
      <c r="F136" s="355" t="s">
        <v>10155</v>
      </c>
      <c r="G136" s="356" t="s">
        <v>451</v>
      </c>
      <c r="H136" s="357">
        <v>80.8</v>
      </c>
      <c r="I136" s="134"/>
      <c r="J136" s="135">
        <f>ROUND(I136*H136,2)</f>
        <v>0</v>
      </c>
      <c r="K136" s="133" t="s">
        <v>3</v>
      </c>
      <c r="L136" s="136"/>
      <c r="M136" s="137" t="s">
        <v>3</v>
      </c>
      <c r="N136" s="138" t="s">
        <v>42</v>
      </c>
      <c r="P136" s="139">
        <f>O136*H136</f>
        <v>0</v>
      </c>
      <c r="Q136" s="139">
        <v>1.53</v>
      </c>
      <c r="R136" s="139">
        <f>Q136*H136</f>
        <v>123.624</v>
      </c>
      <c r="S136" s="139">
        <v>0</v>
      </c>
      <c r="T136" s="140">
        <f>S136*H136</f>
        <v>0</v>
      </c>
      <c r="AR136" s="141" t="s">
        <v>325</v>
      </c>
      <c r="AT136" s="141" t="s">
        <v>290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308</v>
      </c>
      <c r="BM136" s="141" t="s">
        <v>10156</v>
      </c>
    </row>
    <row r="137" spans="2:65" s="12" customFormat="1">
      <c r="B137" s="165"/>
      <c r="D137" s="157" t="s">
        <v>387</v>
      </c>
      <c r="E137" s="166" t="s">
        <v>3</v>
      </c>
      <c r="F137" s="366" t="s">
        <v>945</v>
      </c>
      <c r="H137" s="367">
        <v>80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71</v>
      </c>
      <c r="AY137" s="166" t="s">
        <v>293</v>
      </c>
    </row>
    <row r="138" spans="2:65" s="12" customFormat="1">
      <c r="B138" s="165"/>
      <c r="D138" s="157" t="s">
        <v>387</v>
      </c>
      <c r="E138" s="166" t="s">
        <v>3</v>
      </c>
      <c r="F138" s="366" t="s">
        <v>10157</v>
      </c>
      <c r="H138" s="367">
        <v>80.8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79</v>
      </c>
      <c r="AY138" s="166" t="s">
        <v>293</v>
      </c>
    </row>
    <row r="139" spans="2:65" s="1" customFormat="1" ht="24.2" customHeight="1">
      <c r="B139" s="132"/>
      <c r="C139" s="358" t="s">
        <v>539</v>
      </c>
      <c r="D139" s="358" t="s">
        <v>309</v>
      </c>
      <c r="E139" s="359" t="s">
        <v>10158</v>
      </c>
      <c r="F139" s="360" t="s">
        <v>10159</v>
      </c>
      <c r="G139" s="361" t="s">
        <v>451</v>
      </c>
      <c r="H139" s="362">
        <v>2.38</v>
      </c>
      <c r="I139" s="148"/>
      <c r="J139" s="149">
        <f>ROUND(I139*H139,2)</f>
        <v>0</v>
      </c>
      <c r="K139" s="145" t="s">
        <v>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1.8E-5</v>
      </c>
      <c r="R139" s="139">
        <f>Q139*H139</f>
        <v>4.2839999999999996E-5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10160</v>
      </c>
    </row>
    <row r="140" spans="2:65" s="1" customFormat="1" ht="24.2" customHeight="1">
      <c r="B140" s="132"/>
      <c r="C140" s="353" t="s">
        <v>553</v>
      </c>
      <c r="D140" s="353" t="s">
        <v>290</v>
      </c>
      <c r="E140" s="354" t="s">
        <v>10161</v>
      </c>
      <c r="F140" s="355" t="s">
        <v>10162</v>
      </c>
      <c r="G140" s="356" t="s">
        <v>451</v>
      </c>
      <c r="H140" s="357">
        <v>2.488</v>
      </c>
      <c r="I140" s="134"/>
      <c r="J140" s="135">
        <f>ROUND(I140*H140,2)</f>
        <v>0</v>
      </c>
      <c r="K140" s="133" t="s">
        <v>3</v>
      </c>
      <c r="L140" s="136"/>
      <c r="M140" s="137" t="s">
        <v>3</v>
      </c>
      <c r="N140" s="138" t="s">
        <v>42</v>
      </c>
      <c r="P140" s="139">
        <f>O140*H140</f>
        <v>0</v>
      </c>
      <c r="Q140" s="139">
        <v>1.7000000000000001E-2</v>
      </c>
      <c r="R140" s="139">
        <f>Q140*H140</f>
        <v>4.2296E-2</v>
      </c>
      <c r="S140" s="139">
        <v>0</v>
      </c>
      <c r="T140" s="140">
        <f>S140*H140</f>
        <v>0</v>
      </c>
      <c r="AR140" s="141" t="s">
        <v>325</v>
      </c>
      <c r="AT140" s="141" t="s">
        <v>290</v>
      </c>
      <c r="AU140" s="141" t="s">
        <v>81</v>
      </c>
      <c r="AY140" s="18" t="s">
        <v>293</v>
      </c>
      <c r="BE140" s="142">
        <f>IF(N140="základní",J140,0)</f>
        <v>0</v>
      </c>
      <c r="BF140" s="142">
        <f>IF(N140="snížená",J140,0)</f>
        <v>0</v>
      </c>
      <c r="BG140" s="142">
        <f>IF(N140="zákl. přenesená",J140,0)</f>
        <v>0</v>
      </c>
      <c r="BH140" s="142">
        <f>IF(N140="sníž. přenesená",J140,0)</f>
        <v>0</v>
      </c>
      <c r="BI140" s="142">
        <f>IF(N140="nulová",J140,0)</f>
        <v>0</v>
      </c>
      <c r="BJ140" s="18" t="s">
        <v>79</v>
      </c>
      <c r="BK140" s="142">
        <f>ROUND(I140*H140,2)</f>
        <v>0</v>
      </c>
      <c r="BL140" s="18" t="s">
        <v>308</v>
      </c>
      <c r="BM140" s="141" t="s">
        <v>10163</v>
      </c>
    </row>
    <row r="141" spans="2:65" s="12" customFormat="1">
      <c r="B141" s="165"/>
      <c r="D141" s="157" t="s">
        <v>387</v>
      </c>
      <c r="E141" s="166" t="s">
        <v>3</v>
      </c>
      <c r="F141" s="366" t="s">
        <v>10164</v>
      </c>
      <c r="H141" s="367">
        <v>2.4510000000000001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71</v>
      </c>
      <c r="AY141" s="166" t="s">
        <v>293</v>
      </c>
    </row>
    <row r="142" spans="2:65" s="12" customFormat="1">
      <c r="B142" s="165"/>
      <c r="D142" s="157" t="s">
        <v>387</v>
      </c>
      <c r="E142" s="166" t="s">
        <v>3</v>
      </c>
      <c r="F142" s="366" t="s">
        <v>10165</v>
      </c>
      <c r="H142" s="367">
        <v>2.488</v>
      </c>
      <c r="I142" s="167"/>
      <c r="L142" s="165"/>
      <c r="M142" s="168"/>
      <c r="T142" s="169"/>
      <c r="AT142" s="166" t="s">
        <v>387</v>
      </c>
      <c r="AU142" s="166" t="s">
        <v>81</v>
      </c>
      <c r="AV142" s="12" t="s">
        <v>81</v>
      </c>
      <c r="AW142" s="12" t="s">
        <v>33</v>
      </c>
      <c r="AX142" s="12" t="s">
        <v>79</v>
      </c>
      <c r="AY142" s="166" t="s">
        <v>293</v>
      </c>
    </row>
    <row r="143" spans="2:65" s="1" customFormat="1" ht="24.2" customHeight="1">
      <c r="B143" s="132"/>
      <c r="C143" s="358" t="s">
        <v>572</v>
      </c>
      <c r="D143" s="358" t="s">
        <v>309</v>
      </c>
      <c r="E143" s="359" t="s">
        <v>10166</v>
      </c>
      <c r="F143" s="360" t="s">
        <v>10167</v>
      </c>
      <c r="G143" s="361" t="s">
        <v>10168</v>
      </c>
      <c r="H143" s="362">
        <v>2</v>
      </c>
      <c r="I143" s="148"/>
      <c r="J143" s="149">
        <f t="shared" ref="J143:J151" si="0">ROUND(I143*H143,2)</f>
        <v>0</v>
      </c>
      <c r="K143" s="145" t="s">
        <v>3</v>
      </c>
      <c r="L143" s="33"/>
      <c r="M143" s="150" t="s">
        <v>3</v>
      </c>
      <c r="N143" s="151" t="s">
        <v>42</v>
      </c>
      <c r="P143" s="139">
        <f t="shared" ref="P143:P151" si="1">O143*H143</f>
        <v>0</v>
      </c>
      <c r="Q143" s="139">
        <v>1.22342E-3</v>
      </c>
      <c r="R143" s="139">
        <f t="shared" ref="R143:R151" si="2">Q143*H143</f>
        <v>2.44684E-3</v>
      </c>
      <c r="S143" s="139">
        <v>0</v>
      </c>
      <c r="T143" s="140">
        <f t="shared" ref="T143:T151" si="3">S143*H143</f>
        <v>0</v>
      </c>
      <c r="AR143" s="141" t="s">
        <v>308</v>
      </c>
      <c r="AT143" s="141" t="s">
        <v>309</v>
      </c>
      <c r="AU143" s="141" t="s">
        <v>81</v>
      </c>
      <c r="AY143" s="18" t="s">
        <v>293</v>
      </c>
      <c r="BE143" s="142">
        <f t="shared" ref="BE143:BE151" si="4">IF(N143="základní",J143,0)</f>
        <v>0</v>
      </c>
      <c r="BF143" s="142">
        <f t="shared" ref="BF143:BF151" si="5">IF(N143="snížená",J143,0)</f>
        <v>0</v>
      </c>
      <c r="BG143" s="142">
        <f t="shared" ref="BG143:BG151" si="6">IF(N143="zákl. přenesená",J143,0)</f>
        <v>0</v>
      </c>
      <c r="BH143" s="142">
        <f t="shared" ref="BH143:BH151" si="7">IF(N143="sníž. přenesená",J143,0)</f>
        <v>0</v>
      </c>
      <c r="BI143" s="142">
        <f t="shared" ref="BI143:BI151" si="8">IF(N143="nulová",J143,0)</f>
        <v>0</v>
      </c>
      <c r="BJ143" s="18" t="s">
        <v>79</v>
      </c>
      <c r="BK143" s="142">
        <f t="shared" ref="BK143:BK151" si="9">ROUND(I143*H143,2)</f>
        <v>0</v>
      </c>
      <c r="BL143" s="18" t="s">
        <v>308</v>
      </c>
      <c r="BM143" s="141" t="s">
        <v>10169</v>
      </c>
    </row>
    <row r="144" spans="2:65" s="1" customFormat="1" ht="24.2" customHeight="1">
      <c r="B144" s="132"/>
      <c r="C144" s="358" t="s">
        <v>578</v>
      </c>
      <c r="D144" s="358" t="s">
        <v>309</v>
      </c>
      <c r="E144" s="359" t="s">
        <v>10170</v>
      </c>
      <c r="F144" s="360" t="s">
        <v>10171</v>
      </c>
      <c r="G144" s="361" t="s">
        <v>298</v>
      </c>
      <c r="H144" s="362">
        <v>4</v>
      </c>
      <c r="I144" s="148"/>
      <c r="J144" s="149">
        <f t="shared" si="0"/>
        <v>0</v>
      </c>
      <c r="K144" s="145" t="s">
        <v>3</v>
      </c>
      <c r="L144" s="33"/>
      <c r="M144" s="150" t="s">
        <v>3</v>
      </c>
      <c r="N144" s="151" t="s">
        <v>42</v>
      </c>
      <c r="P144" s="139">
        <f t="shared" si="1"/>
        <v>0</v>
      </c>
      <c r="Q144" s="139">
        <v>1.2822420000000001</v>
      </c>
      <c r="R144" s="139">
        <f t="shared" si="2"/>
        <v>5.1289680000000004</v>
      </c>
      <c r="S144" s="139">
        <v>0</v>
      </c>
      <c r="T144" s="140">
        <f t="shared" si="3"/>
        <v>0</v>
      </c>
      <c r="AR144" s="141" t="s">
        <v>308</v>
      </c>
      <c r="AT144" s="141" t="s">
        <v>309</v>
      </c>
      <c r="AU144" s="141" t="s">
        <v>81</v>
      </c>
      <c r="AY144" s="18" t="s">
        <v>293</v>
      </c>
      <c r="BE144" s="142">
        <f t="shared" si="4"/>
        <v>0</v>
      </c>
      <c r="BF144" s="142">
        <f t="shared" si="5"/>
        <v>0</v>
      </c>
      <c r="BG144" s="142">
        <f t="shared" si="6"/>
        <v>0</v>
      </c>
      <c r="BH144" s="142">
        <f t="shared" si="7"/>
        <v>0</v>
      </c>
      <c r="BI144" s="142">
        <f t="shared" si="8"/>
        <v>0</v>
      </c>
      <c r="BJ144" s="18" t="s">
        <v>79</v>
      </c>
      <c r="BK144" s="142">
        <f t="shared" si="9"/>
        <v>0</v>
      </c>
      <c r="BL144" s="18" t="s">
        <v>308</v>
      </c>
      <c r="BM144" s="141" t="s">
        <v>10172</v>
      </c>
    </row>
    <row r="145" spans="2:65" s="1" customFormat="1" ht="33" customHeight="1">
      <c r="B145" s="132"/>
      <c r="C145" s="353" t="s">
        <v>585</v>
      </c>
      <c r="D145" s="353" t="s">
        <v>290</v>
      </c>
      <c r="E145" s="354" t="s">
        <v>10173</v>
      </c>
      <c r="F145" s="355" t="s">
        <v>10174</v>
      </c>
      <c r="G145" s="356" t="s">
        <v>298</v>
      </c>
      <c r="H145" s="357">
        <v>4</v>
      </c>
      <c r="I145" s="134"/>
      <c r="J145" s="135">
        <f t="shared" si="0"/>
        <v>0</v>
      </c>
      <c r="K145" s="133" t="s">
        <v>3</v>
      </c>
      <c r="L145" s="136"/>
      <c r="M145" s="137" t="s">
        <v>3</v>
      </c>
      <c r="N145" s="138" t="s">
        <v>42</v>
      </c>
      <c r="P145" s="139">
        <f t="shared" si="1"/>
        <v>0</v>
      </c>
      <c r="Q145" s="139">
        <v>5.75</v>
      </c>
      <c r="R145" s="139">
        <f t="shared" si="2"/>
        <v>23</v>
      </c>
      <c r="S145" s="139">
        <v>0</v>
      </c>
      <c r="T145" s="140">
        <f t="shared" si="3"/>
        <v>0</v>
      </c>
      <c r="AR145" s="141" t="s">
        <v>325</v>
      </c>
      <c r="AT145" s="141" t="s">
        <v>290</v>
      </c>
      <c r="AU145" s="141" t="s">
        <v>81</v>
      </c>
      <c r="AY145" s="18" t="s">
        <v>293</v>
      </c>
      <c r="BE145" s="142">
        <f t="shared" si="4"/>
        <v>0</v>
      </c>
      <c r="BF145" s="142">
        <f t="shared" si="5"/>
        <v>0</v>
      </c>
      <c r="BG145" s="142">
        <f t="shared" si="6"/>
        <v>0</v>
      </c>
      <c r="BH145" s="142">
        <f t="shared" si="7"/>
        <v>0</v>
      </c>
      <c r="BI145" s="142">
        <f t="shared" si="8"/>
        <v>0</v>
      </c>
      <c r="BJ145" s="18" t="s">
        <v>79</v>
      </c>
      <c r="BK145" s="142">
        <f t="shared" si="9"/>
        <v>0</v>
      </c>
      <c r="BL145" s="18" t="s">
        <v>308</v>
      </c>
      <c r="BM145" s="141" t="s">
        <v>10175</v>
      </c>
    </row>
    <row r="146" spans="2:65" s="1" customFormat="1" ht="24.2" customHeight="1">
      <c r="B146" s="132"/>
      <c r="C146" s="358" t="s">
        <v>591</v>
      </c>
      <c r="D146" s="358" t="s">
        <v>309</v>
      </c>
      <c r="E146" s="359" t="s">
        <v>10176</v>
      </c>
      <c r="F146" s="360" t="s">
        <v>10177</v>
      </c>
      <c r="G146" s="361" t="s">
        <v>298</v>
      </c>
      <c r="H146" s="362">
        <v>4</v>
      </c>
      <c r="I146" s="148"/>
      <c r="J146" s="149">
        <f t="shared" si="0"/>
        <v>0</v>
      </c>
      <c r="K146" s="145" t="s">
        <v>3</v>
      </c>
      <c r="L146" s="33"/>
      <c r="M146" s="150" t="s">
        <v>3</v>
      </c>
      <c r="N146" s="151" t="s">
        <v>42</v>
      </c>
      <c r="P146" s="139">
        <f t="shared" si="1"/>
        <v>0</v>
      </c>
      <c r="Q146" s="139">
        <v>1.9352000000000001E-2</v>
      </c>
      <c r="R146" s="139">
        <f t="shared" si="2"/>
        <v>7.7408000000000005E-2</v>
      </c>
      <c r="S146" s="139">
        <v>0</v>
      </c>
      <c r="T146" s="140">
        <f t="shared" si="3"/>
        <v>0</v>
      </c>
      <c r="AR146" s="141" t="s">
        <v>308</v>
      </c>
      <c r="AT146" s="141" t="s">
        <v>309</v>
      </c>
      <c r="AU146" s="141" t="s">
        <v>81</v>
      </c>
      <c r="AY146" s="18" t="s">
        <v>293</v>
      </c>
      <c r="BE146" s="142">
        <f t="shared" si="4"/>
        <v>0</v>
      </c>
      <c r="BF146" s="142">
        <f t="shared" si="5"/>
        <v>0</v>
      </c>
      <c r="BG146" s="142">
        <f t="shared" si="6"/>
        <v>0</v>
      </c>
      <c r="BH146" s="142">
        <f t="shared" si="7"/>
        <v>0</v>
      </c>
      <c r="BI146" s="142">
        <f t="shared" si="8"/>
        <v>0</v>
      </c>
      <c r="BJ146" s="18" t="s">
        <v>79</v>
      </c>
      <c r="BK146" s="142">
        <f t="shared" si="9"/>
        <v>0</v>
      </c>
      <c r="BL146" s="18" t="s">
        <v>308</v>
      </c>
      <c r="BM146" s="141" t="s">
        <v>10178</v>
      </c>
    </row>
    <row r="147" spans="2:65" s="1" customFormat="1" ht="24.2" customHeight="1">
      <c r="B147" s="132"/>
      <c r="C147" s="353" t="s">
        <v>597</v>
      </c>
      <c r="D147" s="353" t="s">
        <v>290</v>
      </c>
      <c r="E147" s="354" t="s">
        <v>10179</v>
      </c>
      <c r="F147" s="355" t="s">
        <v>10180</v>
      </c>
      <c r="G147" s="356" t="s">
        <v>298</v>
      </c>
      <c r="H147" s="357">
        <v>4</v>
      </c>
      <c r="I147" s="134"/>
      <c r="J147" s="135">
        <f t="shared" si="0"/>
        <v>0</v>
      </c>
      <c r="K147" s="133" t="s">
        <v>3</v>
      </c>
      <c r="L147" s="136"/>
      <c r="M147" s="137" t="s">
        <v>3</v>
      </c>
      <c r="N147" s="138" t="s">
        <v>42</v>
      </c>
      <c r="P147" s="139">
        <f t="shared" si="1"/>
        <v>0</v>
      </c>
      <c r="Q147" s="139">
        <v>1.56</v>
      </c>
      <c r="R147" s="139">
        <f t="shared" si="2"/>
        <v>6.24</v>
      </c>
      <c r="S147" s="139">
        <v>0</v>
      </c>
      <c r="T147" s="140">
        <f t="shared" si="3"/>
        <v>0</v>
      </c>
      <c r="AR147" s="141" t="s">
        <v>325</v>
      </c>
      <c r="AT147" s="141" t="s">
        <v>290</v>
      </c>
      <c r="AU147" s="141" t="s">
        <v>81</v>
      </c>
      <c r="AY147" s="18" t="s">
        <v>293</v>
      </c>
      <c r="BE147" s="142">
        <f t="shared" si="4"/>
        <v>0</v>
      </c>
      <c r="BF147" s="142">
        <f t="shared" si="5"/>
        <v>0</v>
      </c>
      <c r="BG147" s="142">
        <f t="shared" si="6"/>
        <v>0</v>
      </c>
      <c r="BH147" s="142">
        <f t="shared" si="7"/>
        <v>0</v>
      </c>
      <c r="BI147" s="142">
        <f t="shared" si="8"/>
        <v>0</v>
      </c>
      <c r="BJ147" s="18" t="s">
        <v>79</v>
      </c>
      <c r="BK147" s="142">
        <f t="shared" si="9"/>
        <v>0</v>
      </c>
      <c r="BL147" s="18" t="s">
        <v>308</v>
      </c>
      <c r="BM147" s="141" t="s">
        <v>10181</v>
      </c>
    </row>
    <row r="148" spans="2:65" s="1" customFormat="1" ht="24.2" customHeight="1">
      <c r="B148" s="132"/>
      <c r="C148" s="353" t="s">
        <v>606</v>
      </c>
      <c r="D148" s="353" t="s">
        <v>290</v>
      </c>
      <c r="E148" s="354" t="s">
        <v>10182</v>
      </c>
      <c r="F148" s="355" t="s">
        <v>10183</v>
      </c>
      <c r="G148" s="356" t="s">
        <v>298</v>
      </c>
      <c r="H148" s="357">
        <v>4</v>
      </c>
      <c r="I148" s="134"/>
      <c r="J148" s="135">
        <f t="shared" si="0"/>
        <v>0</v>
      </c>
      <c r="K148" s="133" t="s">
        <v>3</v>
      </c>
      <c r="L148" s="136"/>
      <c r="M148" s="137" t="s">
        <v>3</v>
      </c>
      <c r="N148" s="138" t="s">
        <v>42</v>
      </c>
      <c r="P148" s="139">
        <f t="shared" si="1"/>
        <v>0</v>
      </c>
      <c r="Q148" s="139">
        <v>4.0000000000000001E-3</v>
      </c>
      <c r="R148" s="139">
        <f t="shared" si="2"/>
        <v>1.6E-2</v>
      </c>
      <c r="S148" s="139">
        <v>0</v>
      </c>
      <c r="T148" s="140">
        <f t="shared" si="3"/>
        <v>0</v>
      </c>
      <c r="AR148" s="141" t="s">
        <v>325</v>
      </c>
      <c r="AT148" s="141" t="s">
        <v>290</v>
      </c>
      <c r="AU148" s="141" t="s">
        <v>81</v>
      </c>
      <c r="AY148" s="18" t="s">
        <v>293</v>
      </c>
      <c r="BE148" s="142">
        <f t="shared" si="4"/>
        <v>0</v>
      </c>
      <c r="BF148" s="142">
        <f t="shared" si="5"/>
        <v>0</v>
      </c>
      <c r="BG148" s="142">
        <f t="shared" si="6"/>
        <v>0</v>
      </c>
      <c r="BH148" s="142">
        <f t="shared" si="7"/>
        <v>0</v>
      </c>
      <c r="BI148" s="142">
        <f t="shared" si="8"/>
        <v>0</v>
      </c>
      <c r="BJ148" s="18" t="s">
        <v>79</v>
      </c>
      <c r="BK148" s="142">
        <f t="shared" si="9"/>
        <v>0</v>
      </c>
      <c r="BL148" s="18" t="s">
        <v>308</v>
      </c>
      <c r="BM148" s="141" t="s">
        <v>10184</v>
      </c>
    </row>
    <row r="149" spans="2:65" s="1" customFormat="1" ht="37.9" customHeight="1">
      <c r="B149" s="132"/>
      <c r="C149" s="358" t="s">
        <v>614</v>
      </c>
      <c r="D149" s="358" t="s">
        <v>309</v>
      </c>
      <c r="E149" s="359" t="s">
        <v>10071</v>
      </c>
      <c r="F149" s="360" t="s">
        <v>10072</v>
      </c>
      <c r="G149" s="361" t="s">
        <v>298</v>
      </c>
      <c r="H149" s="362">
        <v>4</v>
      </c>
      <c r="I149" s="148"/>
      <c r="J149" s="149">
        <f t="shared" si="0"/>
        <v>0</v>
      </c>
      <c r="K149" s="145" t="s">
        <v>3</v>
      </c>
      <c r="L149" s="33"/>
      <c r="M149" s="150" t="s">
        <v>3</v>
      </c>
      <c r="N149" s="151" t="s">
        <v>42</v>
      </c>
      <c r="P149" s="139">
        <f t="shared" si="1"/>
        <v>0</v>
      </c>
      <c r="Q149" s="139">
        <v>0.09</v>
      </c>
      <c r="R149" s="139">
        <f t="shared" si="2"/>
        <v>0.36</v>
      </c>
      <c r="S149" s="139">
        <v>0</v>
      </c>
      <c r="T149" s="140">
        <f t="shared" si="3"/>
        <v>0</v>
      </c>
      <c r="AR149" s="141" t="s">
        <v>308</v>
      </c>
      <c r="AT149" s="141" t="s">
        <v>309</v>
      </c>
      <c r="AU149" s="141" t="s">
        <v>81</v>
      </c>
      <c r="AY149" s="18" t="s">
        <v>293</v>
      </c>
      <c r="BE149" s="142">
        <f t="shared" si="4"/>
        <v>0</v>
      </c>
      <c r="BF149" s="142">
        <f t="shared" si="5"/>
        <v>0</v>
      </c>
      <c r="BG149" s="142">
        <f t="shared" si="6"/>
        <v>0</v>
      </c>
      <c r="BH149" s="142">
        <f t="shared" si="7"/>
        <v>0</v>
      </c>
      <c r="BI149" s="142">
        <f t="shared" si="8"/>
        <v>0</v>
      </c>
      <c r="BJ149" s="18" t="s">
        <v>79</v>
      </c>
      <c r="BK149" s="142">
        <f t="shared" si="9"/>
        <v>0</v>
      </c>
      <c r="BL149" s="18" t="s">
        <v>308</v>
      </c>
      <c r="BM149" s="141" t="s">
        <v>10185</v>
      </c>
    </row>
    <row r="150" spans="2:65" s="1" customFormat="1" ht="21.75" customHeight="1">
      <c r="B150" s="132"/>
      <c r="C150" s="353" t="s">
        <v>619</v>
      </c>
      <c r="D150" s="353" t="s">
        <v>290</v>
      </c>
      <c r="E150" s="354" t="s">
        <v>10186</v>
      </c>
      <c r="F150" s="355" t="s">
        <v>10187</v>
      </c>
      <c r="G150" s="356" t="s">
        <v>298</v>
      </c>
      <c r="H150" s="357">
        <v>4</v>
      </c>
      <c r="I150" s="134"/>
      <c r="J150" s="135">
        <f t="shared" si="0"/>
        <v>0</v>
      </c>
      <c r="K150" s="133" t="s">
        <v>3</v>
      </c>
      <c r="L150" s="136"/>
      <c r="M150" s="137" t="s">
        <v>3</v>
      </c>
      <c r="N150" s="138" t="s">
        <v>42</v>
      </c>
      <c r="P150" s="139">
        <f t="shared" si="1"/>
        <v>0</v>
      </c>
      <c r="Q150" s="139">
        <v>0.19600000000000001</v>
      </c>
      <c r="R150" s="139">
        <f t="shared" si="2"/>
        <v>0.78400000000000003</v>
      </c>
      <c r="S150" s="139">
        <v>0</v>
      </c>
      <c r="T150" s="140">
        <f t="shared" si="3"/>
        <v>0</v>
      </c>
      <c r="AR150" s="141" t="s">
        <v>325</v>
      </c>
      <c r="AT150" s="141" t="s">
        <v>290</v>
      </c>
      <c r="AU150" s="141" t="s">
        <v>81</v>
      </c>
      <c r="AY150" s="18" t="s">
        <v>293</v>
      </c>
      <c r="BE150" s="142">
        <f t="shared" si="4"/>
        <v>0</v>
      </c>
      <c r="BF150" s="142">
        <f t="shared" si="5"/>
        <v>0</v>
      </c>
      <c r="BG150" s="142">
        <f t="shared" si="6"/>
        <v>0</v>
      </c>
      <c r="BH150" s="142">
        <f t="shared" si="7"/>
        <v>0</v>
      </c>
      <c r="BI150" s="142">
        <f t="shared" si="8"/>
        <v>0</v>
      </c>
      <c r="BJ150" s="18" t="s">
        <v>79</v>
      </c>
      <c r="BK150" s="142">
        <f t="shared" si="9"/>
        <v>0</v>
      </c>
      <c r="BL150" s="18" t="s">
        <v>308</v>
      </c>
      <c r="BM150" s="141" t="s">
        <v>10188</v>
      </c>
    </row>
    <row r="151" spans="2:65" s="1" customFormat="1" ht="16.5" customHeight="1">
      <c r="B151" s="132"/>
      <c r="C151" s="358" t="s">
        <v>634</v>
      </c>
      <c r="D151" s="358" t="s">
        <v>309</v>
      </c>
      <c r="E151" s="359" t="s">
        <v>10189</v>
      </c>
      <c r="F151" s="360" t="s">
        <v>10190</v>
      </c>
      <c r="G151" s="361" t="s">
        <v>1941</v>
      </c>
      <c r="H151" s="362">
        <v>1</v>
      </c>
      <c r="I151" s="148"/>
      <c r="J151" s="149">
        <f t="shared" si="0"/>
        <v>0</v>
      </c>
      <c r="K151" s="145" t="s">
        <v>3</v>
      </c>
      <c r="L151" s="33"/>
      <c r="M151" s="150" t="s">
        <v>3</v>
      </c>
      <c r="N151" s="151" t="s">
        <v>42</v>
      </c>
      <c r="P151" s="139">
        <f t="shared" si="1"/>
        <v>0</v>
      </c>
      <c r="Q151" s="139">
        <v>0</v>
      </c>
      <c r="R151" s="139">
        <f t="shared" si="2"/>
        <v>0</v>
      </c>
      <c r="S151" s="139">
        <v>0</v>
      </c>
      <c r="T151" s="140">
        <f t="shared" si="3"/>
        <v>0</v>
      </c>
      <c r="AR151" s="141" t="s">
        <v>308</v>
      </c>
      <c r="AT151" s="141" t="s">
        <v>309</v>
      </c>
      <c r="AU151" s="141" t="s">
        <v>81</v>
      </c>
      <c r="AY151" s="18" t="s">
        <v>293</v>
      </c>
      <c r="BE151" s="142">
        <f t="shared" si="4"/>
        <v>0</v>
      </c>
      <c r="BF151" s="142">
        <f t="shared" si="5"/>
        <v>0</v>
      </c>
      <c r="BG151" s="142">
        <f t="shared" si="6"/>
        <v>0</v>
      </c>
      <c r="BH151" s="142">
        <f t="shared" si="7"/>
        <v>0</v>
      </c>
      <c r="BI151" s="142">
        <f t="shared" si="8"/>
        <v>0</v>
      </c>
      <c r="BJ151" s="18" t="s">
        <v>79</v>
      </c>
      <c r="BK151" s="142">
        <f t="shared" si="9"/>
        <v>0</v>
      </c>
      <c r="BL151" s="18" t="s">
        <v>308</v>
      </c>
      <c r="BM151" s="141" t="s">
        <v>10191</v>
      </c>
    </row>
    <row r="152" spans="2:65" s="11" customFormat="1" ht="22.9" customHeight="1">
      <c r="B152" s="120"/>
      <c r="D152" s="121" t="s">
        <v>70</v>
      </c>
      <c r="E152" s="130" t="s">
        <v>1314</v>
      </c>
      <c r="F152" s="130" t="s">
        <v>1315</v>
      </c>
      <c r="I152" s="123"/>
      <c r="J152" s="131">
        <f>BK152</f>
        <v>0</v>
      </c>
      <c r="L152" s="120"/>
      <c r="M152" s="125"/>
      <c r="P152" s="126">
        <f>P153</f>
        <v>0</v>
      </c>
      <c r="R152" s="126">
        <f>R153</f>
        <v>0</v>
      </c>
      <c r="T152" s="127">
        <f>T153</f>
        <v>0</v>
      </c>
      <c r="AR152" s="121" t="s">
        <v>79</v>
      </c>
      <c r="AT152" s="128" t="s">
        <v>70</v>
      </c>
      <c r="AU152" s="128" t="s">
        <v>79</v>
      </c>
      <c r="AY152" s="121" t="s">
        <v>293</v>
      </c>
      <c r="BK152" s="129">
        <f>BK153</f>
        <v>0</v>
      </c>
    </row>
    <row r="153" spans="2:65" s="1" customFormat="1" ht="49.15" customHeight="1">
      <c r="B153" s="132"/>
      <c r="C153" s="358" t="s">
        <v>646</v>
      </c>
      <c r="D153" s="358" t="s">
        <v>309</v>
      </c>
      <c r="E153" s="359" t="s">
        <v>10084</v>
      </c>
      <c r="F153" s="360" t="s">
        <v>10085</v>
      </c>
      <c r="G153" s="361" t="s">
        <v>431</v>
      </c>
      <c r="H153" s="362">
        <v>709.93700000000001</v>
      </c>
      <c r="I153" s="148"/>
      <c r="J153" s="149">
        <f>ROUND(I153*H153,2)</f>
        <v>0</v>
      </c>
      <c r="K153" s="145" t="s">
        <v>3</v>
      </c>
      <c r="L153" s="33"/>
      <c r="M153" s="152" t="s">
        <v>3</v>
      </c>
      <c r="N153" s="153" t="s">
        <v>42</v>
      </c>
      <c r="O153" s="154"/>
      <c r="P153" s="155">
        <f>O153*H153</f>
        <v>0</v>
      </c>
      <c r="Q153" s="155">
        <v>0</v>
      </c>
      <c r="R153" s="155">
        <f>Q153*H153</f>
        <v>0</v>
      </c>
      <c r="S153" s="155">
        <v>0</v>
      </c>
      <c r="T153" s="156">
        <f>S153*H153</f>
        <v>0</v>
      </c>
      <c r="AR153" s="141" t="s">
        <v>308</v>
      </c>
      <c r="AT153" s="141" t="s">
        <v>309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308</v>
      </c>
      <c r="BM153" s="141" t="s">
        <v>10192</v>
      </c>
    </row>
    <row r="154" spans="2:65" s="1" customFormat="1" ht="6.95" customHeight="1">
      <c r="B154" s="42"/>
      <c r="C154" s="43"/>
      <c r="D154" s="43"/>
      <c r="E154" s="43"/>
      <c r="F154" s="43"/>
      <c r="G154" s="43"/>
      <c r="H154" s="43"/>
      <c r="I154" s="43"/>
      <c r="J154" s="43"/>
      <c r="K154" s="43"/>
      <c r="L154" s="33"/>
    </row>
  </sheetData>
  <sheetProtection algorithmName="SHA-512" hashValue="4Q5TqrYsnLQX62XqgFR1A3EgmceajVtn6yxFBvXG3SenUHn9/msKR5KXDhfnaWsWVx+N+dQ2OGYnH48mW/b3NA==" saltValue="yS7tB9eCDSZVjJsv+khjEw==" spinCount="100000" sheet="1" objects="1" scenarios="1"/>
  <autoFilter ref="C85:K153" xr:uid="{00000000-0009-0000-0000-000026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hyperlinks>
    <hyperlink ref="F114" r:id="rId1" xr:uid="{00000000-0004-0000-26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263"/>
  <sheetViews>
    <sheetView showGridLines="0" topLeftCell="A67" workbookViewId="0">
      <selection activeCell="C94" sqref="C94:H26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191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10193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10194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ROUND((SUM(BE91:BE262)),  2)</f>
        <v>0</v>
      </c>
      <c r="I35" s="94">
        <v>0.21</v>
      </c>
      <c r="J35" s="84">
        <f>ROUND(((SUM(BE91:BE262))*I35),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ROUND((SUM(BF91:BF262)),  2)</f>
        <v>0</v>
      </c>
      <c r="I36" s="94">
        <v>0.12</v>
      </c>
      <c r="J36" s="84">
        <f>ROUND(((SUM(BF91:BF262))*I36),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ROUND((SUM(BG91:BG262)),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ROUND((SUM(BH91:BH262)),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ROUND((SUM(BI91:BI262)),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10193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SO13.01 - Vodovod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J91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352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356</v>
      </c>
      <c r="E66" s="110"/>
      <c r="F66" s="110"/>
      <c r="G66" s="110"/>
      <c r="H66" s="110"/>
      <c r="I66" s="110"/>
      <c r="J66" s="111">
        <f>J185</f>
        <v>0</v>
      </c>
      <c r="L66" s="108"/>
    </row>
    <row r="67" spans="2:12" s="9" customFormat="1" ht="19.899999999999999" customHeight="1">
      <c r="B67" s="108"/>
      <c r="D67" s="109" t="s">
        <v>8656</v>
      </c>
      <c r="E67" s="110"/>
      <c r="F67" s="110"/>
      <c r="G67" s="110"/>
      <c r="H67" s="110"/>
      <c r="I67" s="110"/>
      <c r="J67" s="111">
        <f>J191</f>
        <v>0</v>
      </c>
      <c r="L67" s="108"/>
    </row>
    <row r="68" spans="2:12" s="9" customFormat="1" ht="19.899999999999999" customHeight="1">
      <c r="B68" s="108"/>
      <c r="D68" s="109" t="s">
        <v>6404</v>
      </c>
      <c r="E68" s="110"/>
      <c r="F68" s="110"/>
      <c r="G68" s="110"/>
      <c r="H68" s="110"/>
      <c r="I68" s="110"/>
      <c r="J68" s="111">
        <f>J196</f>
        <v>0</v>
      </c>
      <c r="L68" s="108"/>
    </row>
    <row r="69" spans="2:12" s="9" customFormat="1" ht="19.899999999999999" customHeight="1">
      <c r="B69" s="108"/>
      <c r="D69" s="109" t="s">
        <v>359</v>
      </c>
      <c r="E69" s="110"/>
      <c r="F69" s="110"/>
      <c r="G69" s="110"/>
      <c r="H69" s="110"/>
      <c r="I69" s="110"/>
      <c r="J69" s="111">
        <f>J260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277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17</v>
      </c>
      <c r="L78" s="33"/>
    </row>
    <row r="79" spans="2:12" s="1" customFormat="1" ht="16.5" customHeight="1">
      <c r="B79" s="33"/>
      <c r="E79" s="418" t="str">
        <f>E7</f>
        <v>Areál železničního depa v Dolní Lipce</v>
      </c>
      <c r="F79" s="419"/>
      <c r="G79" s="419"/>
      <c r="H79" s="419"/>
      <c r="L79" s="33"/>
    </row>
    <row r="80" spans="2:12" ht="12" customHeight="1">
      <c r="B80" s="21"/>
      <c r="C80" s="28" t="s">
        <v>269</v>
      </c>
      <c r="L80" s="21"/>
    </row>
    <row r="81" spans="2:65" s="1" customFormat="1" ht="16.5" customHeight="1">
      <c r="B81" s="33"/>
      <c r="E81" s="418" t="s">
        <v>10193</v>
      </c>
      <c r="F81" s="417"/>
      <c r="G81" s="417"/>
      <c r="H81" s="417"/>
      <c r="L81" s="33"/>
    </row>
    <row r="82" spans="2:65" s="1" customFormat="1" ht="12" customHeight="1">
      <c r="B82" s="33"/>
      <c r="C82" s="28" t="s">
        <v>2745</v>
      </c>
      <c r="L82" s="33"/>
    </row>
    <row r="83" spans="2:65" s="1" customFormat="1" ht="16.5" customHeight="1">
      <c r="B83" s="33"/>
      <c r="E83" s="401" t="str">
        <f>E11</f>
        <v>SO13.01 - Vodovod</v>
      </c>
      <c r="F83" s="417"/>
      <c r="G83" s="417"/>
      <c r="H83" s="417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21</v>
      </c>
      <c r="F85" s="26" t="str">
        <f>F14</f>
        <v>obec Dolní Lipka</v>
      </c>
      <c r="I85" s="28" t="s">
        <v>23</v>
      </c>
      <c r="J85" s="50" t="str">
        <f>IF(J14="","",J14)</f>
        <v>12. 5. 2025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25</v>
      </c>
      <c r="F87" s="26" t="str">
        <f>E17</f>
        <v xml:space="preserve"> </v>
      </c>
      <c r="I87" s="28" t="s">
        <v>31</v>
      </c>
      <c r="J87" s="31" t="str">
        <f>E23</f>
        <v>PRODIN a. s.</v>
      </c>
      <c r="L87" s="33"/>
    </row>
    <row r="88" spans="2:65" s="1" customFormat="1" ht="15.2" customHeight="1">
      <c r="B88" s="33"/>
      <c r="C88" s="28" t="s">
        <v>29</v>
      </c>
      <c r="F88" s="26" t="str">
        <f>IF(E20="","",E20)</f>
        <v>Vyplň údaj</v>
      </c>
      <c r="I88" s="28" t="s">
        <v>34</v>
      </c>
      <c r="J88" s="31" t="str">
        <f>E26</f>
        <v>PRODIN a. s.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278</v>
      </c>
      <c r="D90" s="114" t="s">
        <v>56</v>
      </c>
      <c r="E90" s="114" t="s">
        <v>52</v>
      </c>
      <c r="F90" s="114" t="s">
        <v>53</v>
      </c>
      <c r="G90" s="114" t="s">
        <v>279</v>
      </c>
      <c r="H90" s="114" t="s">
        <v>280</v>
      </c>
      <c r="I90" s="114" t="s">
        <v>281</v>
      </c>
      <c r="J90" s="114" t="s">
        <v>273</v>
      </c>
      <c r="K90" s="115" t="s">
        <v>282</v>
      </c>
      <c r="L90" s="112"/>
      <c r="M90" s="57" t="s">
        <v>3</v>
      </c>
      <c r="N90" s="58" t="s">
        <v>41</v>
      </c>
      <c r="O90" s="58" t="s">
        <v>283</v>
      </c>
      <c r="P90" s="58" t="s">
        <v>284</v>
      </c>
      <c r="Q90" s="58" t="s">
        <v>285</v>
      </c>
      <c r="R90" s="58" t="s">
        <v>286</v>
      </c>
      <c r="S90" s="58" t="s">
        <v>287</v>
      </c>
      <c r="T90" s="59" t="s">
        <v>288</v>
      </c>
    </row>
    <row r="91" spans="2:65" s="1" customFormat="1" ht="22.9" customHeight="1">
      <c r="B91" s="33"/>
      <c r="C91" s="62" t="s">
        <v>289</v>
      </c>
      <c r="J91" s="116">
        <f>BK91</f>
        <v>0</v>
      </c>
      <c r="L91" s="33"/>
      <c r="M91" s="60"/>
      <c r="N91" s="51"/>
      <c r="O91" s="51"/>
      <c r="P91" s="117">
        <f>P92</f>
        <v>0</v>
      </c>
      <c r="Q91" s="51"/>
      <c r="R91" s="117">
        <f>R92</f>
        <v>1329.7514550616402</v>
      </c>
      <c r="S91" s="51"/>
      <c r="T91" s="118">
        <f>T92</f>
        <v>4.3499999999999996</v>
      </c>
      <c r="AT91" s="18" t="s">
        <v>70</v>
      </c>
      <c r="AU91" s="18" t="s">
        <v>274</v>
      </c>
      <c r="BK91" s="119">
        <f>BK92</f>
        <v>0</v>
      </c>
    </row>
    <row r="92" spans="2:65" s="11" customFormat="1" ht="25.9" customHeight="1">
      <c r="B92" s="120"/>
      <c r="D92" s="121" t="s">
        <v>70</v>
      </c>
      <c r="E92" s="122" t="s">
        <v>377</v>
      </c>
      <c r="F92" s="122" t="s">
        <v>378</v>
      </c>
      <c r="I92" s="123"/>
      <c r="J92" s="124">
        <f>BK92</f>
        <v>0</v>
      </c>
      <c r="L92" s="120"/>
      <c r="M92" s="125"/>
      <c r="P92" s="126">
        <f>P93+P185+P191+P196+P260</f>
        <v>0</v>
      </c>
      <c r="R92" s="126">
        <f>R93+R185+R191+R196+R260</f>
        <v>1329.7514550616402</v>
      </c>
      <c r="T92" s="127">
        <f>T93+T185+T191+T196+T260</f>
        <v>4.3499999999999996</v>
      </c>
      <c r="AR92" s="121" t="s">
        <v>79</v>
      </c>
      <c r="AT92" s="128" t="s">
        <v>70</v>
      </c>
      <c r="AU92" s="128" t="s">
        <v>71</v>
      </c>
      <c r="AY92" s="121" t="s">
        <v>293</v>
      </c>
      <c r="BK92" s="129">
        <f>BK93+BK185+BK191+BK196+BK260</f>
        <v>0</v>
      </c>
    </row>
    <row r="93" spans="2:65" s="11" customFormat="1" ht="22.9" customHeight="1">
      <c r="B93" s="120"/>
      <c r="D93" s="121" t="s">
        <v>70</v>
      </c>
      <c r="E93" s="130" t="s">
        <v>79</v>
      </c>
      <c r="F93" s="130" t="s">
        <v>379</v>
      </c>
      <c r="I93" s="123"/>
      <c r="J93" s="131">
        <f>BK93</f>
        <v>0</v>
      </c>
      <c r="L93" s="120"/>
      <c r="M93" s="125"/>
      <c r="P93" s="126">
        <f>SUM(P94:P184)</f>
        <v>0</v>
      </c>
      <c r="R93" s="126">
        <f>SUM(R94:R184)</f>
        <v>1244.67907905744</v>
      </c>
      <c r="T93" s="127">
        <f>SUM(T94:T184)</f>
        <v>4.3499999999999996</v>
      </c>
      <c r="AR93" s="121" t="s">
        <v>79</v>
      </c>
      <c r="AT93" s="128" t="s">
        <v>70</v>
      </c>
      <c r="AU93" s="128" t="s">
        <v>79</v>
      </c>
      <c r="AY93" s="121" t="s">
        <v>293</v>
      </c>
      <c r="BK93" s="129">
        <f>SUM(BK94:BK184)</f>
        <v>0</v>
      </c>
    </row>
    <row r="94" spans="2:65" s="1" customFormat="1" ht="66.75" customHeight="1">
      <c r="B94" s="132"/>
      <c r="C94" s="358" t="s">
        <v>79</v>
      </c>
      <c r="D94" s="358" t="s">
        <v>309</v>
      </c>
      <c r="E94" s="359" t="s">
        <v>10195</v>
      </c>
      <c r="F94" s="360" t="s">
        <v>10196</v>
      </c>
      <c r="G94" s="361" t="s">
        <v>493</v>
      </c>
      <c r="H94" s="362">
        <v>15</v>
      </c>
      <c r="I94" s="148"/>
      <c r="J94" s="149">
        <f>ROUND(I94*H94,2)</f>
        <v>0</v>
      </c>
      <c r="K94" s="145" t="s">
        <v>383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0.28999999999999998</v>
      </c>
      <c r="T94" s="140">
        <f>S94*H94</f>
        <v>4.3499999999999996</v>
      </c>
      <c r="AR94" s="141" t="s">
        <v>308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308</v>
      </c>
      <c r="BM94" s="141" t="s">
        <v>10197</v>
      </c>
    </row>
    <row r="95" spans="2:65" s="1" customFormat="1">
      <c r="B95" s="33"/>
      <c r="D95" s="162" t="s">
        <v>385</v>
      </c>
      <c r="F95" s="365" t="s">
        <v>10198</v>
      </c>
      <c r="I95" s="159"/>
      <c r="L95" s="33"/>
      <c r="M95" s="164"/>
      <c r="T95" s="54"/>
      <c r="AT95" s="18" t="s">
        <v>385</v>
      </c>
      <c r="AU95" s="18" t="s">
        <v>81</v>
      </c>
    </row>
    <row r="96" spans="2:65" s="12" customFormat="1">
      <c r="B96" s="165"/>
      <c r="D96" s="157" t="s">
        <v>387</v>
      </c>
      <c r="E96" s="166" t="s">
        <v>3</v>
      </c>
      <c r="F96" s="366" t="s">
        <v>10199</v>
      </c>
      <c r="H96" s="367">
        <v>15</v>
      </c>
      <c r="I96" s="167"/>
      <c r="L96" s="165"/>
      <c r="M96" s="168"/>
      <c r="T96" s="169"/>
      <c r="AT96" s="166" t="s">
        <v>387</v>
      </c>
      <c r="AU96" s="166" t="s">
        <v>81</v>
      </c>
      <c r="AV96" s="12" t="s">
        <v>81</v>
      </c>
      <c r="AW96" s="12" t="s">
        <v>33</v>
      </c>
      <c r="AX96" s="12" t="s">
        <v>79</v>
      </c>
      <c r="AY96" s="166" t="s">
        <v>293</v>
      </c>
    </row>
    <row r="97" spans="2:65" s="1" customFormat="1" ht="24.2" customHeight="1">
      <c r="B97" s="132"/>
      <c r="C97" s="358" t="s">
        <v>81</v>
      </c>
      <c r="D97" s="358" t="s">
        <v>309</v>
      </c>
      <c r="E97" s="359" t="s">
        <v>7206</v>
      </c>
      <c r="F97" s="360" t="s">
        <v>7207</v>
      </c>
      <c r="G97" s="361" t="s">
        <v>493</v>
      </c>
      <c r="H97" s="362">
        <v>409</v>
      </c>
      <c r="I97" s="148"/>
      <c r="J97" s="149">
        <f>ROUND(I97*H97,2)</f>
        <v>0</v>
      </c>
      <c r="K97" s="145" t="s">
        <v>383</v>
      </c>
      <c r="L97" s="33"/>
      <c r="M97" s="150" t="s">
        <v>3</v>
      </c>
      <c r="N97" s="151" t="s">
        <v>42</v>
      </c>
      <c r="P97" s="139">
        <f>O97*H97</f>
        <v>0</v>
      </c>
      <c r="Q97" s="139">
        <v>0</v>
      </c>
      <c r="R97" s="139">
        <f>Q97*H97</f>
        <v>0</v>
      </c>
      <c r="S97" s="139">
        <v>0</v>
      </c>
      <c r="T97" s="140">
        <f>S97*H97</f>
        <v>0</v>
      </c>
      <c r="AR97" s="141" t="s">
        <v>308</v>
      </c>
      <c r="AT97" s="141" t="s">
        <v>309</v>
      </c>
      <c r="AU97" s="141" t="s">
        <v>81</v>
      </c>
      <c r="AY97" s="18" t="s">
        <v>293</v>
      </c>
      <c r="BE97" s="142">
        <f>IF(N97="základní",J97,0)</f>
        <v>0</v>
      </c>
      <c r="BF97" s="142">
        <f>IF(N97="snížená",J97,0)</f>
        <v>0</v>
      </c>
      <c r="BG97" s="142">
        <f>IF(N97="zákl. přenesená",J97,0)</f>
        <v>0</v>
      </c>
      <c r="BH97" s="142">
        <f>IF(N97="sníž. přenesená",J97,0)</f>
        <v>0</v>
      </c>
      <c r="BI97" s="142">
        <f>IF(N97="nulová",J97,0)</f>
        <v>0</v>
      </c>
      <c r="BJ97" s="18" t="s">
        <v>79</v>
      </c>
      <c r="BK97" s="142">
        <f>ROUND(I97*H97,2)</f>
        <v>0</v>
      </c>
      <c r="BL97" s="18" t="s">
        <v>308</v>
      </c>
      <c r="BM97" s="141" t="s">
        <v>10200</v>
      </c>
    </row>
    <row r="98" spans="2:65" s="1" customFormat="1">
      <c r="B98" s="33"/>
      <c r="D98" s="162" t="s">
        <v>385</v>
      </c>
      <c r="F98" s="365" t="s">
        <v>7209</v>
      </c>
      <c r="I98" s="159"/>
      <c r="L98" s="33"/>
      <c r="M98" s="164"/>
      <c r="T98" s="54"/>
      <c r="AT98" s="18" t="s">
        <v>385</v>
      </c>
      <c r="AU98" s="18" t="s">
        <v>81</v>
      </c>
    </row>
    <row r="99" spans="2:65" s="12" customFormat="1">
      <c r="B99" s="165"/>
      <c r="D99" s="157" t="s">
        <v>387</v>
      </c>
      <c r="E99" s="166" t="s">
        <v>3</v>
      </c>
      <c r="F99" s="366" t="s">
        <v>10201</v>
      </c>
      <c r="H99" s="367">
        <v>176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71</v>
      </c>
      <c r="AY99" s="166" t="s">
        <v>293</v>
      </c>
    </row>
    <row r="100" spans="2:65" s="12" customFormat="1">
      <c r="B100" s="165"/>
      <c r="D100" s="157" t="s">
        <v>387</v>
      </c>
      <c r="E100" s="166" t="s">
        <v>3</v>
      </c>
      <c r="F100" s="366" t="s">
        <v>10202</v>
      </c>
      <c r="H100" s="367">
        <v>226</v>
      </c>
      <c r="I100" s="167"/>
      <c r="L100" s="165"/>
      <c r="M100" s="168"/>
      <c r="T100" s="169"/>
      <c r="AT100" s="166" t="s">
        <v>387</v>
      </c>
      <c r="AU100" s="166" t="s">
        <v>81</v>
      </c>
      <c r="AV100" s="12" t="s">
        <v>81</v>
      </c>
      <c r="AW100" s="12" t="s">
        <v>33</v>
      </c>
      <c r="AX100" s="12" t="s">
        <v>71</v>
      </c>
      <c r="AY100" s="166" t="s">
        <v>293</v>
      </c>
    </row>
    <row r="101" spans="2:65" s="12" customFormat="1">
      <c r="B101" s="165"/>
      <c r="D101" s="157" t="s">
        <v>387</v>
      </c>
      <c r="E101" s="166" t="s">
        <v>3</v>
      </c>
      <c r="F101" s="366" t="s">
        <v>10203</v>
      </c>
      <c r="H101" s="367">
        <v>7</v>
      </c>
      <c r="I101" s="167"/>
      <c r="L101" s="165"/>
      <c r="M101" s="168"/>
      <c r="T101" s="169"/>
      <c r="AT101" s="166" t="s">
        <v>387</v>
      </c>
      <c r="AU101" s="166" t="s">
        <v>81</v>
      </c>
      <c r="AV101" s="12" t="s">
        <v>81</v>
      </c>
      <c r="AW101" s="12" t="s">
        <v>33</v>
      </c>
      <c r="AX101" s="12" t="s">
        <v>71</v>
      </c>
      <c r="AY101" s="166" t="s">
        <v>293</v>
      </c>
    </row>
    <row r="102" spans="2:65" s="13" customFormat="1">
      <c r="B102" s="170"/>
      <c r="D102" s="157" t="s">
        <v>387</v>
      </c>
      <c r="E102" s="171" t="s">
        <v>3</v>
      </c>
      <c r="F102" s="368" t="s">
        <v>407</v>
      </c>
      <c r="H102" s="369">
        <v>409</v>
      </c>
      <c r="I102" s="172"/>
      <c r="L102" s="170"/>
      <c r="M102" s="173"/>
      <c r="T102" s="174"/>
      <c r="AT102" s="171" t="s">
        <v>387</v>
      </c>
      <c r="AU102" s="171" t="s">
        <v>81</v>
      </c>
      <c r="AV102" s="13" t="s">
        <v>308</v>
      </c>
      <c r="AW102" s="13" t="s">
        <v>33</v>
      </c>
      <c r="AX102" s="13" t="s">
        <v>79</v>
      </c>
      <c r="AY102" s="171" t="s">
        <v>293</v>
      </c>
    </row>
    <row r="103" spans="2:65" s="1" customFormat="1" ht="44.25" customHeight="1">
      <c r="B103" s="132"/>
      <c r="C103" s="358" t="s">
        <v>292</v>
      </c>
      <c r="D103" s="358" t="s">
        <v>309</v>
      </c>
      <c r="E103" s="359" t="s">
        <v>9959</v>
      </c>
      <c r="F103" s="360" t="s">
        <v>9960</v>
      </c>
      <c r="G103" s="361" t="s">
        <v>397</v>
      </c>
      <c r="H103" s="362">
        <v>69</v>
      </c>
      <c r="I103" s="148"/>
      <c r="J103" s="149">
        <f>ROUND(I103*H103,2)</f>
        <v>0</v>
      </c>
      <c r="K103" s="145" t="s">
        <v>383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0</v>
      </c>
      <c r="R103" s="139">
        <f>Q103*H103</f>
        <v>0</v>
      </c>
      <c r="S103" s="139">
        <v>0</v>
      </c>
      <c r="T103" s="140">
        <f>S103*H103</f>
        <v>0</v>
      </c>
      <c r="AR103" s="141" t="s">
        <v>308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308</v>
      </c>
      <c r="BM103" s="141" t="s">
        <v>10204</v>
      </c>
    </row>
    <row r="104" spans="2:65" s="1" customFormat="1">
      <c r="B104" s="33"/>
      <c r="D104" s="162" t="s">
        <v>385</v>
      </c>
      <c r="F104" s="365" t="s">
        <v>9962</v>
      </c>
      <c r="I104" s="159"/>
      <c r="L104" s="33"/>
      <c r="M104" s="164"/>
      <c r="T104" s="54"/>
      <c r="AT104" s="18" t="s">
        <v>385</v>
      </c>
      <c r="AU104" s="18" t="s">
        <v>81</v>
      </c>
    </row>
    <row r="105" spans="2:65" s="12" customFormat="1">
      <c r="B105" s="165"/>
      <c r="D105" s="157" t="s">
        <v>387</v>
      </c>
      <c r="E105" s="166" t="s">
        <v>3</v>
      </c>
      <c r="F105" s="366" t="s">
        <v>10205</v>
      </c>
      <c r="H105" s="367">
        <v>74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71</v>
      </c>
      <c r="AY105" s="166" t="s">
        <v>293</v>
      </c>
    </row>
    <row r="106" spans="2:65" s="12" customFormat="1">
      <c r="B106" s="165"/>
      <c r="D106" s="157" t="s">
        <v>387</v>
      </c>
      <c r="E106" s="166" t="s">
        <v>3</v>
      </c>
      <c r="F106" s="366" t="s">
        <v>10206</v>
      </c>
      <c r="H106" s="367">
        <v>64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71</v>
      </c>
      <c r="AY106" s="166" t="s">
        <v>293</v>
      </c>
    </row>
    <row r="107" spans="2:65" s="13" customFormat="1">
      <c r="B107" s="170"/>
      <c r="D107" s="157" t="s">
        <v>387</v>
      </c>
      <c r="E107" s="171" t="s">
        <v>3</v>
      </c>
      <c r="F107" s="368" t="s">
        <v>407</v>
      </c>
      <c r="H107" s="369">
        <v>138</v>
      </c>
      <c r="I107" s="172"/>
      <c r="L107" s="170"/>
      <c r="M107" s="173"/>
      <c r="T107" s="174"/>
      <c r="AT107" s="171" t="s">
        <v>387</v>
      </c>
      <c r="AU107" s="171" t="s">
        <v>81</v>
      </c>
      <c r="AV107" s="13" t="s">
        <v>308</v>
      </c>
      <c r="AW107" s="13" t="s">
        <v>33</v>
      </c>
      <c r="AX107" s="13" t="s">
        <v>71</v>
      </c>
      <c r="AY107" s="171" t="s">
        <v>293</v>
      </c>
    </row>
    <row r="108" spans="2:65" s="12" customFormat="1">
      <c r="B108" s="165"/>
      <c r="D108" s="157" t="s">
        <v>387</v>
      </c>
      <c r="E108" s="166" t="s">
        <v>3</v>
      </c>
      <c r="F108" s="366" t="s">
        <v>10207</v>
      </c>
      <c r="H108" s="367">
        <v>69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79</v>
      </c>
      <c r="AY108" s="166" t="s">
        <v>293</v>
      </c>
    </row>
    <row r="109" spans="2:65" s="1" customFormat="1" ht="44.25" customHeight="1">
      <c r="B109" s="132"/>
      <c r="C109" s="358" t="s">
        <v>308</v>
      </c>
      <c r="D109" s="358" t="s">
        <v>309</v>
      </c>
      <c r="E109" s="359" t="s">
        <v>9965</v>
      </c>
      <c r="F109" s="360" t="s">
        <v>9966</v>
      </c>
      <c r="G109" s="361" t="s">
        <v>397</v>
      </c>
      <c r="H109" s="362">
        <v>69</v>
      </c>
      <c r="I109" s="148"/>
      <c r="J109" s="149">
        <f>ROUND(I109*H109,2)</f>
        <v>0</v>
      </c>
      <c r="K109" s="145" t="s">
        <v>383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308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10208</v>
      </c>
    </row>
    <row r="110" spans="2:65" s="1" customFormat="1">
      <c r="B110" s="33"/>
      <c r="D110" s="162" t="s">
        <v>385</v>
      </c>
      <c r="F110" s="365" t="s">
        <v>9968</v>
      </c>
      <c r="I110" s="159"/>
      <c r="L110" s="33"/>
      <c r="M110" s="164"/>
      <c r="T110" s="54"/>
      <c r="AT110" s="18" t="s">
        <v>385</v>
      </c>
      <c r="AU110" s="18" t="s">
        <v>81</v>
      </c>
    </row>
    <row r="111" spans="2:65" s="12" customFormat="1">
      <c r="B111" s="165"/>
      <c r="D111" s="157" t="s">
        <v>387</v>
      </c>
      <c r="E111" s="166" t="s">
        <v>3</v>
      </c>
      <c r="F111" s="366" t="s">
        <v>10207</v>
      </c>
      <c r="H111" s="367">
        <v>69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" customFormat="1" ht="49.15" customHeight="1">
      <c r="B112" s="132"/>
      <c r="C112" s="358" t="s">
        <v>313</v>
      </c>
      <c r="D112" s="358" t="s">
        <v>309</v>
      </c>
      <c r="E112" s="359" t="s">
        <v>10209</v>
      </c>
      <c r="F112" s="360" t="s">
        <v>10210</v>
      </c>
      <c r="G112" s="361" t="s">
        <v>397</v>
      </c>
      <c r="H112" s="362">
        <v>418.36900000000003</v>
      </c>
      <c r="I112" s="148"/>
      <c r="J112" s="149">
        <f>ROUND(I112*H112,2)</f>
        <v>0</v>
      </c>
      <c r="K112" s="145" t="s">
        <v>383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308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10211</v>
      </c>
    </row>
    <row r="113" spans="2:65" s="1" customFormat="1">
      <c r="B113" s="33"/>
      <c r="D113" s="162" t="s">
        <v>385</v>
      </c>
      <c r="F113" s="365" t="s">
        <v>10212</v>
      </c>
      <c r="I113" s="159"/>
      <c r="L113" s="33"/>
      <c r="M113" s="164"/>
      <c r="T113" s="54"/>
      <c r="AT113" s="18" t="s">
        <v>385</v>
      </c>
      <c r="AU113" s="18" t="s">
        <v>81</v>
      </c>
    </row>
    <row r="114" spans="2:65" s="12" customFormat="1">
      <c r="B114" s="165"/>
      <c r="D114" s="157" t="s">
        <v>387</v>
      </c>
      <c r="E114" s="166" t="s">
        <v>3</v>
      </c>
      <c r="F114" s="366" t="s">
        <v>10213</v>
      </c>
      <c r="H114" s="367">
        <v>10.5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71</v>
      </c>
      <c r="AY114" s="166" t="s">
        <v>293</v>
      </c>
    </row>
    <row r="115" spans="2:65" s="12" customFormat="1">
      <c r="B115" s="165"/>
      <c r="D115" s="157" t="s">
        <v>387</v>
      </c>
      <c r="E115" s="166" t="s">
        <v>3</v>
      </c>
      <c r="F115" s="366" t="s">
        <v>10214</v>
      </c>
      <c r="H115" s="367">
        <v>360.6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71</v>
      </c>
      <c r="AY115" s="166" t="s">
        <v>293</v>
      </c>
    </row>
    <row r="116" spans="2:65" s="12" customFormat="1">
      <c r="B116" s="165"/>
      <c r="D116" s="157" t="s">
        <v>387</v>
      </c>
      <c r="E116" s="166" t="s">
        <v>3</v>
      </c>
      <c r="F116" s="366" t="s">
        <v>10215</v>
      </c>
      <c r="H116" s="367">
        <v>465.637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33</v>
      </c>
      <c r="AX116" s="12" t="s">
        <v>71</v>
      </c>
      <c r="AY116" s="166" t="s">
        <v>293</v>
      </c>
    </row>
    <row r="117" spans="2:65" s="13" customFormat="1">
      <c r="B117" s="170"/>
      <c r="D117" s="157" t="s">
        <v>387</v>
      </c>
      <c r="E117" s="171" t="s">
        <v>3</v>
      </c>
      <c r="F117" s="368" t="s">
        <v>407</v>
      </c>
      <c r="H117" s="369">
        <v>836.73699999999997</v>
      </c>
      <c r="I117" s="172"/>
      <c r="L117" s="170"/>
      <c r="M117" s="173"/>
      <c r="T117" s="174"/>
      <c r="AT117" s="171" t="s">
        <v>387</v>
      </c>
      <c r="AU117" s="171" t="s">
        <v>81</v>
      </c>
      <c r="AV117" s="13" t="s">
        <v>308</v>
      </c>
      <c r="AW117" s="13" t="s">
        <v>33</v>
      </c>
      <c r="AX117" s="13" t="s">
        <v>71</v>
      </c>
      <c r="AY117" s="171" t="s">
        <v>293</v>
      </c>
    </row>
    <row r="118" spans="2:65" s="12" customFormat="1">
      <c r="B118" s="165"/>
      <c r="D118" s="157" t="s">
        <v>387</v>
      </c>
      <c r="E118" s="166" t="s">
        <v>3</v>
      </c>
      <c r="F118" s="366" t="s">
        <v>10216</v>
      </c>
      <c r="H118" s="367">
        <v>418.36900000000003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33</v>
      </c>
      <c r="AX118" s="12" t="s">
        <v>79</v>
      </c>
      <c r="AY118" s="166" t="s">
        <v>293</v>
      </c>
    </row>
    <row r="119" spans="2:65" s="1" customFormat="1" ht="49.15" customHeight="1">
      <c r="B119" s="132"/>
      <c r="C119" s="358" t="s">
        <v>317</v>
      </c>
      <c r="D119" s="358" t="s">
        <v>309</v>
      </c>
      <c r="E119" s="359" t="s">
        <v>10217</v>
      </c>
      <c r="F119" s="360" t="s">
        <v>10218</v>
      </c>
      <c r="G119" s="361" t="s">
        <v>397</v>
      </c>
      <c r="H119" s="362">
        <v>418.36900000000003</v>
      </c>
      <c r="I119" s="148"/>
      <c r="J119" s="149">
        <f>ROUND(I119*H119,2)</f>
        <v>0</v>
      </c>
      <c r="K119" s="145" t="s">
        <v>383</v>
      </c>
      <c r="L119" s="33"/>
      <c r="M119" s="150" t="s">
        <v>3</v>
      </c>
      <c r="N119" s="151" t="s">
        <v>42</v>
      </c>
      <c r="P119" s="139">
        <f>O119*H119</f>
        <v>0</v>
      </c>
      <c r="Q119" s="139">
        <v>0</v>
      </c>
      <c r="R119" s="139">
        <f>Q119*H119</f>
        <v>0</v>
      </c>
      <c r="S119" s="139">
        <v>0</v>
      </c>
      <c r="T119" s="140">
        <f>S119*H119</f>
        <v>0</v>
      </c>
      <c r="AR119" s="141" t="s">
        <v>308</v>
      </c>
      <c r="AT119" s="141" t="s">
        <v>309</v>
      </c>
      <c r="AU119" s="141" t="s">
        <v>81</v>
      </c>
      <c r="AY119" s="18" t="s">
        <v>293</v>
      </c>
      <c r="BE119" s="142">
        <f>IF(N119="základní",J119,0)</f>
        <v>0</v>
      </c>
      <c r="BF119" s="142">
        <f>IF(N119="snížená",J119,0)</f>
        <v>0</v>
      </c>
      <c r="BG119" s="142">
        <f>IF(N119="zákl. přenesená",J119,0)</f>
        <v>0</v>
      </c>
      <c r="BH119" s="142">
        <f>IF(N119="sníž. přenesená",J119,0)</f>
        <v>0</v>
      </c>
      <c r="BI119" s="142">
        <f>IF(N119="nulová",J119,0)</f>
        <v>0</v>
      </c>
      <c r="BJ119" s="18" t="s">
        <v>79</v>
      </c>
      <c r="BK119" s="142">
        <f>ROUND(I119*H119,2)</f>
        <v>0</v>
      </c>
      <c r="BL119" s="18" t="s">
        <v>308</v>
      </c>
      <c r="BM119" s="141" t="s">
        <v>10219</v>
      </c>
    </row>
    <row r="120" spans="2:65" s="1" customFormat="1">
      <c r="B120" s="33"/>
      <c r="D120" s="162" t="s">
        <v>385</v>
      </c>
      <c r="F120" s="365" t="s">
        <v>10220</v>
      </c>
      <c r="I120" s="159"/>
      <c r="L120" s="33"/>
      <c r="M120" s="164"/>
      <c r="T120" s="54"/>
      <c r="AT120" s="18" t="s">
        <v>385</v>
      </c>
      <c r="AU120" s="18" t="s">
        <v>81</v>
      </c>
    </row>
    <row r="121" spans="2:65" s="12" customFormat="1">
      <c r="B121" s="165"/>
      <c r="D121" s="157" t="s">
        <v>387</v>
      </c>
      <c r="E121" s="166" t="s">
        <v>3</v>
      </c>
      <c r="F121" s="366" t="s">
        <v>10216</v>
      </c>
      <c r="H121" s="367">
        <v>418.36900000000003</v>
      </c>
      <c r="I121" s="167"/>
      <c r="L121" s="165"/>
      <c r="M121" s="168"/>
      <c r="T121" s="169"/>
      <c r="AT121" s="166" t="s">
        <v>387</v>
      </c>
      <c r="AU121" s="166" t="s">
        <v>81</v>
      </c>
      <c r="AV121" s="12" t="s">
        <v>81</v>
      </c>
      <c r="AW121" s="12" t="s">
        <v>33</v>
      </c>
      <c r="AX121" s="12" t="s">
        <v>79</v>
      </c>
      <c r="AY121" s="166" t="s">
        <v>293</v>
      </c>
    </row>
    <row r="122" spans="2:65" s="1" customFormat="1" ht="33" customHeight="1">
      <c r="B122" s="132"/>
      <c r="C122" s="358" t="s">
        <v>321</v>
      </c>
      <c r="D122" s="358" t="s">
        <v>309</v>
      </c>
      <c r="E122" s="359" t="s">
        <v>10221</v>
      </c>
      <c r="F122" s="360" t="s">
        <v>10222</v>
      </c>
      <c r="G122" s="361" t="s">
        <v>451</v>
      </c>
      <c r="H122" s="362">
        <v>14.84</v>
      </c>
      <c r="I122" s="148"/>
      <c r="J122" s="149">
        <f>ROUND(I122*H122,2)</f>
        <v>0</v>
      </c>
      <c r="K122" s="145" t="s">
        <v>383</v>
      </c>
      <c r="L122" s="33"/>
      <c r="M122" s="150" t="s">
        <v>3</v>
      </c>
      <c r="N122" s="151" t="s">
        <v>42</v>
      </c>
      <c r="P122" s="139">
        <f>O122*H122</f>
        <v>0</v>
      </c>
      <c r="Q122" s="139">
        <v>0</v>
      </c>
      <c r="R122" s="139">
        <f>Q122*H122</f>
        <v>0</v>
      </c>
      <c r="S122" s="139">
        <v>0</v>
      </c>
      <c r="T122" s="140">
        <f>S122*H122</f>
        <v>0</v>
      </c>
      <c r="AR122" s="141" t="s">
        <v>308</v>
      </c>
      <c r="AT122" s="141" t="s">
        <v>309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308</v>
      </c>
      <c r="BM122" s="141" t="s">
        <v>10223</v>
      </c>
    </row>
    <row r="123" spans="2:65" s="1" customFormat="1">
      <c r="B123" s="33"/>
      <c r="D123" s="162" t="s">
        <v>385</v>
      </c>
      <c r="F123" s="365" t="s">
        <v>10224</v>
      </c>
      <c r="I123" s="159"/>
      <c r="L123" s="33"/>
      <c r="M123" s="164"/>
      <c r="T123" s="54"/>
      <c r="AT123" s="18" t="s">
        <v>385</v>
      </c>
      <c r="AU123" s="18" t="s">
        <v>81</v>
      </c>
    </row>
    <row r="124" spans="2:65" s="12" customFormat="1">
      <c r="B124" s="165"/>
      <c r="D124" s="157" t="s">
        <v>387</v>
      </c>
      <c r="E124" s="166" t="s">
        <v>3</v>
      </c>
      <c r="F124" s="366" t="s">
        <v>10225</v>
      </c>
      <c r="H124" s="367">
        <v>14.84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79</v>
      </c>
      <c r="AY124" s="166" t="s">
        <v>293</v>
      </c>
    </row>
    <row r="125" spans="2:65" s="1" customFormat="1" ht="33" customHeight="1">
      <c r="B125" s="132"/>
      <c r="C125" s="358" t="s">
        <v>325</v>
      </c>
      <c r="D125" s="358" t="s">
        <v>309</v>
      </c>
      <c r="E125" s="359" t="s">
        <v>10226</v>
      </c>
      <c r="F125" s="360" t="s">
        <v>10227</v>
      </c>
      <c r="G125" s="361" t="s">
        <v>451</v>
      </c>
      <c r="H125" s="362">
        <v>49.84</v>
      </c>
      <c r="I125" s="148"/>
      <c r="J125" s="149">
        <f>ROUND(I125*H125,2)</f>
        <v>0</v>
      </c>
      <c r="K125" s="145" t="s">
        <v>383</v>
      </c>
      <c r="L125" s="33"/>
      <c r="M125" s="150" t="s">
        <v>3</v>
      </c>
      <c r="N125" s="151" t="s">
        <v>42</v>
      </c>
      <c r="P125" s="139">
        <f>O125*H125</f>
        <v>0</v>
      </c>
      <c r="Q125" s="139">
        <v>0</v>
      </c>
      <c r="R125" s="139">
        <f>Q125*H125</f>
        <v>0</v>
      </c>
      <c r="S125" s="139">
        <v>0</v>
      </c>
      <c r="T125" s="140">
        <f>S125*H125</f>
        <v>0</v>
      </c>
      <c r="AR125" s="141" t="s">
        <v>308</v>
      </c>
      <c r="AT125" s="141" t="s">
        <v>309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308</v>
      </c>
      <c r="BM125" s="141" t="s">
        <v>10228</v>
      </c>
    </row>
    <row r="126" spans="2:65" s="1" customFormat="1">
      <c r="B126" s="33"/>
      <c r="D126" s="162" t="s">
        <v>385</v>
      </c>
      <c r="F126" s="365" t="s">
        <v>10229</v>
      </c>
      <c r="I126" s="159"/>
      <c r="L126" s="33"/>
      <c r="M126" s="164"/>
      <c r="T126" s="54"/>
      <c r="AT126" s="18" t="s">
        <v>385</v>
      </c>
      <c r="AU126" s="18" t="s">
        <v>81</v>
      </c>
    </row>
    <row r="127" spans="2:65" s="12" customFormat="1">
      <c r="B127" s="165"/>
      <c r="D127" s="157" t="s">
        <v>387</v>
      </c>
      <c r="E127" s="166" t="s">
        <v>3</v>
      </c>
      <c r="F127" s="366" t="s">
        <v>10230</v>
      </c>
      <c r="H127" s="367">
        <v>49.84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79</v>
      </c>
      <c r="AY127" s="166" t="s">
        <v>293</v>
      </c>
    </row>
    <row r="128" spans="2:65" s="1" customFormat="1" ht="16.5" customHeight="1">
      <c r="B128" s="132"/>
      <c r="C128" s="353" t="s">
        <v>329</v>
      </c>
      <c r="D128" s="353" t="s">
        <v>290</v>
      </c>
      <c r="E128" s="354" t="s">
        <v>10231</v>
      </c>
      <c r="F128" s="355" t="s">
        <v>10232</v>
      </c>
      <c r="G128" s="356" t="s">
        <v>451</v>
      </c>
      <c r="H128" s="357">
        <v>90.34</v>
      </c>
      <c r="I128" s="134"/>
      <c r="J128" s="135">
        <f>ROUND(I128*H128,2)</f>
        <v>0</v>
      </c>
      <c r="K128" s="133" t="s">
        <v>3</v>
      </c>
      <c r="L128" s="136"/>
      <c r="M128" s="137" t="s">
        <v>3</v>
      </c>
      <c r="N128" s="138" t="s">
        <v>42</v>
      </c>
      <c r="P128" s="139">
        <f>O128*H128</f>
        <v>0</v>
      </c>
      <c r="Q128" s="139">
        <v>4.0800000000000003E-3</v>
      </c>
      <c r="R128" s="139">
        <f>Q128*H128</f>
        <v>0.36858720000000006</v>
      </c>
      <c r="S128" s="139">
        <v>0</v>
      </c>
      <c r="T128" s="140">
        <f>S128*H128</f>
        <v>0</v>
      </c>
      <c r="AR128" s="141" t="s">
        <v>325</v>
      </c>
      <c r="AT128" s="141" t="s">
        <v>290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308</v>
      </c>
      <c r="BM128" s="141" t="s">
        <v>10233</v>
      </c>
    </row>
    <row r="129" spans="2:65" s="12" customFormat="1">
      <c r="B129" s="165"/>
      <c r="D129" s="157" t="s">
        <v>387</v>
      </c>
      <c r="E129" s="166" t="s">
        <v>3</v>
      </c>
      <c r="F129" s="366" t="s">
        <v>10234</v>
      </c>
      <c r="H129" s="367">
        <v>90.34</v>
      </c>
      <c r="I129" s="167"/>
      <c r="L129" s="165"/>
      <c r="M129" s="168"/>
      <c r="T129" s="169"/>
      <c r="AT129" s="166" t="s">
        <v>387</v>
      </c>
      <c r="AU129" s="166" t="s">
        <v>81</v>
      </c>
      <c r="AV129" s="12" t="s">
        <v>81</v>
      </c>
      <c r="AW129" s="12" t="s">
        <v>33</v>
      </c>
      <c r="AX129" s="12" t="s">
        <v>79</v>
      </c>
      <c r="AY129" s="166" t="s">
        <v>293</v>
      </c>
    </row>
    <row r="130" spans="2:65" s="1" customFormat="1" ht="16.5" customHeight="1">
      <c r="B130" s="132"/>
      <c r="C130" s="353" t="s">
        <v>438</v>
      </c>
      <c r="D130" s="353" t="s">
        <v>290</v>
      </c>
      <c r="E130" s="354" t="s">
        <v>10235</v>
      </c>
      <c r="F130" s="355" t="s">
        <v>10236</v>
      </c>
      <c r="G130" s="356" t="s">
        <v>298</v>
      </c>
      <c r="H130" s="357">
        <v>20</v>
      </c>
      <c r="I130" s="134"/>
      <c r="J130" s="135">
        <f>ROUND(I130*H130,2)</f>
        <v>0</v>
      </c>
      <c r="K130" s="133" t="s">
        <v>3</v>
      </c>
      <c r="L130" s="136"/>
      <c r="M130" s="137" t="s">
        <v>3</v>
      </c>
      <c r="N130" s="138" t="s">
        <v>42</v>
      </c>
      <c r="P130" s="139">
        <f>O130*H130</f>
        <v>0</v>
      </c>
      <c r="Q130" s="139">
        <v>2.4000000000000001E-4</v>
      </c>
      <c r="R130" s="139">
        <f>Q130*H130</f>
        <v>4.8000000000000004E-3</v>
      </c>
      <c r="S130" s="139">
        <v>0</v>
      </c>
      <c r="T130" s="140">
        <f>S130*H130</f>
        <v>0</v>
      </c>
      <c r="AR130" s="141" t="s">
        <v>325</v>
      </c>
      <c r="AT130" s="141" t="s">
        <v>290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308</v>
      </c>
      <c r="BM130" s="141" t="s">
        <v>10237</v>
      </c>
    </row>
    <row r="131" spans="2:65" s="12" customFormat="1">
      <c r="B131" s="165"/>
      <c r="D131" s="157" t="s">
        <v>387</v>
      </c>
      <c r="E131" s="166" t="s">
        <v>3</v>
      </c>
      <c r="F131" s="366" t="s">
        <v>10238</v>
      </c>
      <c r="H131" s="367">
        <v>20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79</v>
      </c>
      <c r="AY131" s="166" t="s">
        <v>293</v>
      </c>
    </row>
    <row r="132" spans="2:65" s="1" customFormat="1" ht="37.9" customHeight="1">
      <c r="B132" s="132"/>
      <c r="C132" s="358" t="s">
        <v>443</v>
      </c>
      <c r="D132" s="358" t="s">
        <v>309</v>
      </c>
      <c r="E132" s="359" t="s">
        <v>10239</v>
      </c>
      <c r="F132" s="360" t="s">
        <v>10240</v>
      </c>
      <c r="G132" s="361" t="s">
        <v>493</v>
      </c>
      <c r="H132" s="362">
        <v>146</v>
      </c>
      <c r="I132" s="148"/>
      <c r="J132" s="149">
        <f>ROUND(I132*H132,2)</f>
        <v>0</v>
      </c>
      <c r="K132" s="145" t="s">
        <v>383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8.3850999999999999E-4</v>
      </c>
      <c r="R132" s="139">
        <f>Q132*H132</f>
        <v>0.12242246</v>
      </c>
      <c r="S132" s="139">
        <v>0</v>
      </c>
      <c r="T132" s="140">
        <f>S132*H132</f>
        <v>0</v>
      </c>
      <c r="AR132" s="141" t="s">
        <v>308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308</v>
      </c>
      <c r="BM132" s="141" t="s">
        <v>10241</v>
      </c>
    </row>
    <row r="133" spans="2:65" s="1" customFormat="1">
      <c r="B133" s="33"/>
      <c r="D133" s="162" t="s">
        <v>385</v>
      </c>
      <c r="F133" s="365" t="s">
        <v>10242</v>
      </c>
      <c r="I133" s="159"/>
      <c r="L133" s="33"/>
      <c r="M133" s="164"/>
      <c r="T133" s="54"/>
      <c r="AT133" s="18" t="s">
        <v>385</v>
      </c>
      <c r="AU133" s="18" t="s">
        <v>81</v>
      </c>
    </row>
    <row r="134" spans="2:65" s="12" customFormat="1">
      <c r="B134" s="165"/>
      <c r="D134" s="157" t="s">
        <v>387</v>
      </c>
      <c r="E134" s="166" t="s">
        <v>3</v>
      </c>
      <c r="F134" s="366" t="s">
        <v>10243</v>
      </c>
      <c r="H134" s="367">
        <v>88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71</v>
      </c>
      <c r="AY134" s="166" t="s">
        <v>293</v>
      </c>
    </row>
    <row r="135" spans="2:65" s="12" customFormat="1">
      <c r="B135" s="165"/>
      <c r="D135" s="157" t="s">
        <v>387</v>
      </c>
      <c r="E135" s="166" t="s">
        <v>3</v>
      </c>
      <c r="F135" s="366" t="s">
        <v>10244</v>
      </c>
      <c r="H135" s="367">
        <v>58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71</v>
      </c>
      <c r="AY135" s="166" t="s">
        <v>293</v>
      </c>
    </row>
    <row r="136" spans="2:65" s="13" customFormat="1">
      <c r="B136" s="170"/>
      <c r="D136" s="157" t="s">
        <v>387</v>
      </c>
      <c r="E136" s="171" t="s">
        <v>3</v>
      </c>
      <c r="F136" s="368" t="s">
        <v>407</v>
      </c>
      <c r="H136" s="369">
        <v>146</v>
      </c>
      <c r="I136" s="172"/>
      <c r="L136" s="170"/>
      <c r="M136" s="173"/>
      <c r="T136" s="174"/>
      <c r="AT136" s="171" t="s">
        <v>387</v>
      </c>
      <c r="AU136" s="171" t="s">
        <v>81</v>
      </c>
      <c r="AV136" s="13" t="s">
        <v>308</v>
      </c>
      <c r="AW136" s="13" t="s">
        <v>33</v>
      </c>
      <c r="AX136" s="13" t="s">
        <v>79</v>
      </c>
      <c r="AY136" s="171" t="s">
        <v>293</v>
      </c>
    </row>
    <row r="137" spans="2:65" s="1" customFormat="1" ht="44.25" customHeight="1">
      <c r="B137" s="132"/>
      <c r="C137" s="358" t="s">
        <v>9</v>
      </c>
      <c r="D137" s="358" t="s">
        <v>309</v>
      </c>
      <c r="E137" s="359" t="s">
        <v>10245</v>
      </c>
      <c r="F137" s="360" t="s">
        <v>10246</v>
      </c>
      <c r="G137" s="361" t="s">
        <v>493</v>
      </c>
      <c r="H137" s="362">
        <v>146</v>
      </c>
      <c r="I137" s="148"/>
      <c r="J137" s="149">
        <f>ROUND(I137*H137,2)</f>
        <v>0</v>
      </c>
      <c r="K137" s="145" t="s">
        <v>383</v>
      </c>
      <c r="L137" s="33"/>
      <c r="M137" s="150" t="s">
        <v>3</v>
      </c>
      <c r="N137" s="151" t="s">
        <v>42</v>
      </c>
      <c r="P137" s="139">
        <f>O137*H137</f>
        <v>0</v>
      </c>
      <c r="Q137" s="139">
        <v>0</v>
      </c>
      <c r="R137" s="139">
        <f>Q137*H137</f>
        <v>0</v>
      </c>
      <c r="S137" s="139">
        <v>0</v>
      </c>
      <c r="T137" s="140">
        <f>S137*H137</f>
        <v>0</v>
      </c>
      <c r="AR137" s="141" t="s">
        <v>308</v>
      </c>
      <c r="AT137" s="141" t="s">
        <v>309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308</v>
      </c>
      <c r="BM137" s="141" t="s">
        <v>10247</v>
      </c>
    </row>
    <row r="138" spans="2:65" s="1" customFormat="1">
      <c r="B138" s="33"/>
      <c r="D138" s="162" t="s">
        <v>385</v>
      </c>
      <c r="F138" s="365" t="s">
        <v>10248</v>
      </c>
      <c r="I138" s="159"/>
      <c r="L138" s="33"/>
      <c r="M138" s="164"/>
      <c r="T138" s="54"/>
      <c r="AT138" s="18" t="s">
        <v>385</v>
      </c>
      <c r="AU138" s="18" t="s">
        <v>81</v>
      </c>
    </row>
    <row r="139" spans="2:65" s="1" customFormat="1" ht="37.9" customHeight="1">
      <c r="B139" s="132"/>
      <c r="C139" s="358" t="s">
        <v>455</v>
      </c>
      <c r="D139" s="358" t="s">
        <v>309</v>
      </c>
      <c r="E139" s="359" t="s">
        <v>9969</v>
      </c>
      <c r="F139" s="360" t="s">
        <v>9970</v>
      </c>
      <c r="G139" s="361" t="s">
        <v>493</v>
      </c>
      <c r="H139" s="362">
        <v>1523.954</v>
      </c>
      <c r="I139" s="148"/>
      <c r="J139" s="149">
        <f>ROUND(I139*H139,2)</f>
        <v>0</v>
      </c>
      <c r="K139" s="145" t="s">
        <v>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5.8135999999999995E-4</v>
      </c>
      <c r="R139" s="139">
        <f>Q139*H139</f>
        <v>0.88596589743999987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10249</v>
      </c>
    </row>
    <row r="140" spans="2:65" s="12" customFormat="1">
      <c r="B140" s="165"/>
      <c r="D140" s="157" t="s">
        <v>387</v>
      </c>
      <c r="E140" s="166" t="s">
        <v>3</v>
      </c>
      <c r="F140" s="366" t="s">
        <v>10250</v>
      </c>
      <c r="H140" s="367">
        <v>21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33</v>
      </c>
      <c r="AX140" s="12" t="s">
        <v>71</v>
      </c>
      <c r="AY140" s="166" t="s">
        <v>293</v>
      </c>
    </row>
    <row r="141" spans="2:65" s="12" customFormat="1">
      <c r="B141" s="165"/>
      <c r="D141" s="157" t="s">
        <v>387</v>
      </c>
      <c r="E141" s="166" t="s">
        <v>3</v>
      </c>
      <c r="F141" s="366" t="s">
        <v>10251</v>
      </c>
      <c r="H141" s="367">
        <v>571.67999999999995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71</v>
      </c>
      <c r="AY141" s="166" t="s">
        <v>293</v>
      </c>
    </row>
    <row r="142" spans="2:65" s="12" customFormat="1">
      <c r="B142" s="165"/>
      <c r="D142" s="157" t="s">
        <v>387</v>
      </c>
      <c r="E142" s="166" t="s">
        <v>3</v>
      </c>
      <c r="F142" s="366" t="s">
        <v>10252</v>
      </c>
      <c r="H142" s="367">
        <v>931.274</v>
      </c>
      <c r="I142" s="167"/>
      <c r="L142" s="165"/>
      <c r="M142" s="168"/>
      <c r="T142" s="169"/>
      <c r="AT142" s="166" t="s">
        <v>387</v>
      </c>
      <c r="AU142" s="166" t="s">
        <v>81</v>
      </c>
      <c r="AV142" s="12" t="s">
        <v>81</v>
      </c>
      <c r="AW142" s="12" t="s">
        <v>33</v>
      </c>
      <c r="AX142" s="12" t="s">
        <v>71</v>
      </c>
      <c r="AY142" s="166" t="s">
        <v>293</v>
      </c>
    </row>
    <row r="143" spans="2:65" s="13" customFormat="1">
      <c r="B143" s="170"/>
      <c r="D143" s="157" t="s">
        <v>387</v>
      </c>
      <c r="E143" s="171" t="s">
        <v>3</v>
      </c>
      <c r="F143" s="368" t="s">
        <v>407</v>
      </c>
      <c r="H143" s="369">
        <v>1523.954</v>
      </c>
      <c r="I143" s="172"/>
      <c r="L143" s="170"/>
      <c r="M143" s="173"/>
      <c r="T143" s="174"/>
      <c r="AT143" s="171" t="s">
        <v>387</v>
      </c>
      <c r="AU143" s="171" t="s">
        <v>81</v>
      </c>
      <c r="AV143" s="13" t="s">
        <v>308</v>
      </c>
      <c r="AW143" s="13" t="s">
        <v>33</v>
      </c>
      <c r="AX143" s="13" t="s">
        <v>79</v>
      </c>
      <c r="AY143" s="171" t="s">
        <v>293</v>
      </c>
    </row>
    <row r="144" spans="2:65" s="1" customFormat="1" ht="37.9" customHeight="1">
      <c r="B144" s="132"/>
      <c r="C144" s="358" t="s">
        <v>461</v>
      </c>
      <c r="D144" s="358" t="s">
        <v>309</v>
      </c>
      <c r="E144" s="359" t="s">
        <v>9973</v>
      </c>
      <c r="F144" s="360" t="s">
        <v>9974</v>
      </c>
      <c r="G144" s="361" t="s">
        <v>493</v>
      </c>
      <c r="H144" s="362">
        <v>1523.954</v>
      </c>
      <c r="I144" s="148"/>
      <c r="J144" s="149">
        <f>ROUND(I144*H144,2)</f>
        <v>0</v>
      </c>
      <c r="K144" s="145" t="s">
        <v>3</v>
      </c>
      <c r="L144" s="33"/>
      <c r="M144" s="150" t="s">
        <v>3</v>
      </c>
      <c r="N144" s="151" t="s">
        <v>42</v>
      </c>
      <c r="P144" s="139">
        <f>O144*H144</f>
        <v>0</v>
      </c>
      <c r="Q144" s="139">
        <v>0</v>
      </c>
      <c r="R144" s="139">
        <f>Q144*H144</f>
        <v>0</v>
      </c>
      <c r="S144" s="139">
        <v>0</v>
      </c>
      <c r="T144" s="140">
        <f>S144*H144</f>
        <v>0</v>
      </c>
      <c r="AR144" s="141" t="s">
        <v>308</v>
      </c>
      <c r="AT144" s="141" t="s">
        <v>309</v>
      </c>
      <c r="AU144" s="141" t="s">
        <v>81</v>
      </c>
      <c r="AY144" s="18" t="s">
        <v>293</v>
      </c>
      <c r="BE144" s="142">
        <f>IF(N144="základní",J144,0)</f>
        <v>0</v>
      </c>
      <c r="BF144" s="142">
        <f>IF(N144="snížená",J144,0)</f>
        <v>0</v>
      </c>
      <c r="BG144" s="142">
        <f>IF(N144="zákl. přenesená",J144,0)</f>
        <v>0</v>
      </c>
      <c r="BH144" s="142">
        <f>IF(N144="sníž. přenesená",J144,0)</f>
        <v>0</v>
      </c>
      <c r="BI144" s="142">
        <f>IF(N144="nulová",J144,0)</f>
        <v>0</v>
      </c>
      <c r="BJ144" s="18" t="s">
        <v>79</v>
      </c>
      <c r="BK144" s="142">
        <f>ROUND(I144*H144,2)</f>
        <v>0</v>
      </c>
      <c r="BL144" s="18" t="s">
        <v>308</v>
      </c>
      <c r="BM144" s="141" t="s">
        <v>10253</v>
      </c>
    </row>
    <row r="145" spans="2:65" s="1" customFormat="1" ht="62.65" customHeight="1">
      <c r="B145" s="132"/>
      <c r="C145" s="358" t="s">
        <v>467</v>
      </c>
      <c r="D145" s="358" t="s">
        <v>309</v>
      </c>
      <c r="E145" s="359" t="s">
        <v>9976</v>
      </c>
      <c r="F145" s="360" t="s">
        <v>9977</v>
      </c>
      <c r="G145" s="361" t="s">
        <v>397</v>
      </c>
      <c r="H145" s="362">
        <v>274.26799999999997</v>
      </c>
      <c r="I145" s="148"/>
      <c r="J145" s="149">
        <f>ROUND(I145*H145,2)</f>
        <v>0</v>
      </c>
      <c r="K145" s="145" t="s">
        <v>383</v>
      </c>
      <c r="L145" s="33"/>
      <c r="M145" s="150" t="s">
        <v>3</v>
      </c>
      <c r="N145" s="151" t="s">
        <v>42</v>
      </c>
      <c r="P145" s="139">
        <f>O145*H145</f>
        <v>0</v>
      </c>
      <c r="Q145" s="139">
        <v>0</v>
      </c>
      <c r="R145" s="139">
        <f>Q145*H145</f>
        <v>0</v>
      </c>
      <c r="S145" s="139">
        <v>0</v>
      </c>
      <c r="T145" s="140">
        <f>S145*H145</f>
        <v>0</v>
      </c>
      <c r="AR145" s="141" t="s">
        <v>308</v>
      </c>
      <c r="AT145" s="141" t="s">
        <v>309</v>
      </c>
      <c r="AU145" s="141" t="s">
        <v>81</v>
      </c>
      <c r="AY145" s="18" t="s">
        <v>293</v>
      </c>
      <c r="BE145" s="142">
        <f>IF(N145="základní",J145,0)</f>
        <v>0</v>
      </c>
      <c r="BF145" s="142">
        <f>IF(N145="snížená",J145,0)</f>
        <v>0</v>
      </c>
      <c r="BG145" s="142">
        <f>IF(N145="zákl. přenesená",J145,0)</f>
        <v>0</v>
      </c>
      <c r="BH145" s="142">
        <f>IF(N145="sníž. přenesená",J145,0)</f>
        <v>0</v>
      </c>
      <c r="BI145" s="142">
        <f>IF(N145="nulová",J145,0)</f>
        <v>0</v>
      </c>
      <c r="BJ145" s="18" t="s">
        <v>79</v>
      </c>
      <c r="BK145" s="142">
        <f>ROUND(I145*H145,2)</f>
        <v>0</v>
      </c>
      <c r="BL145" s="18" t="s">
        <v>308</v>
      </c>
      <c r="BM145" s="141" t="s">
        <v>10254</v>
      </c>
    </row>
    <row r="146" spans="2:65" s="1" customFormat="1">
      <c r="B146" s="33"/>
      <c r="D146" s="162" t="s">
        <v>385</v>
      </c>
      <c r="F146" s="365" t="s">
        <v>9979</v>
      </c>
      <c r="I146" s="159"/>
      <c r="L146" s="33"/>
      <c r="M146" s="164"/>
      <c r="T146" s="54"/>
      <c r="AT146" s="18" t="s">
        <v>385</v>
      </c>
      <c r="AU146" s="18" t="s">
        <v>81</v>
      </c>
    </row>
    <row r="147" spans="2:65" s="12" customFormat="1">
      <c r="B147" s="165"/>
      <c r="D147" s="157" t="s">
        <v>387</v>
      </c>
      <c r="E147" s="166" t="s">
        <v>3</v>
      </c>
      <c r="F147" s="366" t="s">
        <v>10255</v>
      </c>
      <c r="H147" s="367">
        <v>274.26799999999997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33</v>
      </c>
      <c r="AX147" s="12" t="s">
        <v>79</v>
      </c>
      <c r="AY147" s="166" t="s">
        <v>293</v>
      </c>
    </row>
    <row r="148" spans="2:65" s="1" customFormat="1" ht="62.65" customHeight="1">
      <c r="B148" s="132"/>
      <c r="C148" s="358" t="s">
        <v>472</v>
      </c>
      <c r="D148" s="358" t="s">
        <v>309</v>
      </c>
      <c r="E148" s="359" t="s">
        <v>408</v>
      </c>
      <c r="F148" s="360" t="s">
        <v>409</v>
      </c>
      <c r="G148" s="361" t="s">
        <v>397</v>
      </c>
      <c r="H148" s="362">
        <v>213.101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0</v>
      </c>
      <c r="R148" s="139">
        <f>Q148*H148</f>
        <v>0</v>
      </c>
      <c r="S148" s="139">
        <v>0</v>
      </c>
      <c r="T148" s="140">
        <f>S148*H148</f>
        <v>0</v>
      </c>
      <c r="AR148" s="141" t="s">
        <v>308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10256</v>
      </c>
    </row>
    <row r="149" spans="2:65" s="1" customFormat="1">
      <c r="B149" s="33"/>
      <c r="D149" s="162" t="s">
        <v>385</v>
      </c>
      <c r="F149" s="365" t="s">
        <v>411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2" customFormat="1">
      <c r="B150" s="165"/>
      <c r="D150" s="157" t="s">
        <v>387</v>
      </c>
      <c r="E150" s="166" t="s">
        <v>3</v>
      </c>
      <c r="F150" s="366" t="s">
        <v>10257</v>
      </c>
      <c r="H150" s="367">
        <v>487.36900000000003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71</v>
      </c>
      <c r="AY150" s="166" t="s">
        <v>293</v>
      </c>
    </row>
    <row r="151" spans="2:65" s="12" customFormat="1">
      <c r="B151" s="165"/>
      <c r="D151" s="157" t="s">
        <v>387</v>
      </c>
      <c r="E151" s="166" t="s">
        <v>3</v>
      </c>
      <c r="F151" s="366" t="s">
        <v>10258</v>
      </c>
      <c r="H151" s="367">
        <v>213.101</v>
      </c>
      <c r="I151" s="167"/>
      <c r="L151" s="165"/>
      <c r="M151" s="168"/>
      <c r="T151" s="169"/>
      <c r="AT151" s="166" t="s">
        <v>387</v>
      </c>
      <c r="AU151" s="166" t="s">
        <v>81</v>
      </c>
      <c r="AV151" s="12" t="s">
        <v>81</v>
      </c>
      <c r="AW151" s="12" t="s">
        <v>33</v>
      </c>
      <c r="AX151" s="12" t="s">
        <v>79</v>
      </c>
      <c r="AY151" s="166" t="s">
        <v>293</v>
      </c>
    </row>
    <row r="152" spans="2:65" s="1" customFormat="1" ht="62.65" customHeight="1">
      <c r="B152" s="132"/>
      <c r="C152" s="358" t="s">
        <v>478</v>
      </c>
      <c r="D152" s="358" t="s">
        <v>309</v>
      </c>
      <c r="E152" s="359" t="s">
        <v>415</v>
      </c>
      <c r="F152" s="360" t="s">
        <v>416</v>
      </c>
      <c r="G152" s="361" t="s">
        <v>397</v>
      </c>
      <c r="H152" s="362">
        <v>487.36900000000003</v>
      </c>
      <c r="I152" s="148"/>
      <c r="J152" s="149">
        <f>ROUND(I152*H152,2)</f>
        <v>0</v>
      </c>
      <c r="K152" s="145" t="s">
        <v>383</v>
      </c>
      <c r="L152" s="33"/>
      <c r="M152" s="150" t="s">
        <v>3</v>
      </c>
      <c r="N152" s="151" t="s">
        <v>42</v>
      </c>
      <c r="P152" s="139">
        <f>O152*H152</f>
        <v>0</v>
      </c>
      <c r="Q152" s="139">
        <v>0</v>
      </c>
      <c r="R152" s="139">
        <f>Q152*H152</f>
        <v>0</v>
      </c>
      <c r="S152" s="139">
        <v>0</v>
      </c>
      <c r="T152" s="140">
        <f>S152*H152</f>
        <v>0</v>
      </c>
      <c r="AR152" s="141" t="s">
        <v>308</v>
      </c>
      <c r="AT152" s="141" t="s">
        <v>309</v>
      </c>
      <c r="AU152" s="141" t="s">
        <v>81</v>
      </c>
      <c r="AY152" s="18" t="s">
        <v>293</v>
      </c>
      <c r="BE152" s="142">
        <f>IF(N152="základní",J152,0)</f>
        <v>0</v>
      </c>
      <c r="BF152" s="142">
        <f>IF(N152="snížená",J152,0)</f>
        <v>0</v>
      </c>
      <c r="BG152" s="142">
        <f>IF(N152="zákl. přenesená",J152,0)</f>
        <v>0</v>
      </c>
      <c r="BH152" s="142">
        <f>IF(N152="sníž. přenesená",J152,0)</f>
        <v>0</v>
      </c>
      <c r="BI152" s="142">
        <f>IF(N152="nulová",J152,0)</f>
        <v>0</v>
      </c>
      <c r="BJ152" s="18" t="s">
        <v>79</v>
      </c>
      <c r="BK152" s="142">
        <f>ROUND(I152*H152,2)</f>
        <v>0</v>
      </c>
      <c r="BL152" s="18" t="s">
        <v>308</v>
      </c>
      <c r="BM152" s="141" t="s">
        <v>10259</v>
      </c>
    </row>
    <row r="153" spans="2:65" s="1" customFormat="1">
      <c r="B153" s="33"/>
      <c r="D153" s="162" t="s">
        <v>385</v>
      </c>
      <c r="F153" s="365" t="s">
        <v>418</v>
      </c>
      <c r="I153" s="159"/>
      <c r="L153" s="33"/>
      <c r="M153" s="164"/>
      <c r="T153" s="54"/>
      <c r="AT153" s="18" t="s">
        <v>385</v>
      </c>
      <c r="AU153" s="18" t="s">
        <v>81</v>
      </c>
    </row>
    <row r="154" spans="2:65" s="12" customFormat="1">
      <c r="B154" s="165"/>
      <c r="D154" s="157" t="s">
        <v>387</v>
      </c>
      <c r="E154" s="166" t="s">
        <v>3</v>
      </c>
      <c r="F154" s="366" t="s">
        <v>10257</v>
      </c>
      <c r="H154" s="367">
        <v>487.36900000000003</v>
      </c>
      <c r="I154" s="167"/>
      <c r="L154" s="165"/>
      <c r="M154" s="168"/>
      <c r="T154" s="169"/>
      <c r="AT154" s="166" t="s">
        <v>387</v>
      </c>
      <c r="AU154" s="166" t="s">
        <v>81</v>
      </c>
      <c r="AV154" s="12" t="s">
        <v>81</v>
      </c>
      <c r="AW154" s="12" t="s">
        <v>33</v>
      </c>
      <c r="AX154" s="12" t="s">
        <v>79</v>
      </c>
      <c r="AY154" s="166" t="s">
        <v>293</v>
      </c>
    </row>
    <row r="155" spans="2:65" s="1" customFormat="1" ht="44.25" customHeight="1">
      <c r="B155" s="132"/>
      <c r="C155" s="358" t="s">
        <v>484</v>
      </c>
      <c r="D155" s="358" t="s">
        <v>309</v>
      </c>
      <c r="E155" s="359" t="s">
        <v>429</v>
      </c>
      <c r="F155" s="360" t="s">
        <v>430</v>
      </c>
      <c r="G155" s="361" t="s">
        <v>431</v>
      </c>
      <c r="H155" s="362">
        <v>1260.846</v>
      </c>
      <c r="I155" s="148"/>
      <c r="J155" s="149">
        <f>ROUND(I155*H155,2)</f>
        <v>0</v>
      </c>
      <c r="K155" s="145" t="s">
        <v>3</v>
      </c>
      <c r="L155" s="33"/>
      <c r="M155" s="150" t="s">
        <v>3</v>
      </c>
      <c r="N155" s="151" t="s">
        <v>42</v>
      </c>
      <c r="P155" s="139">
        <f>O155*H155</f>
        <v>0</v>
      </c>
      <c r="Q155" s="139">
        <v>0</v>
      </c>
      <c r="R155" s="139">
        <f>Q155*H155</f>
        <v>0</v>
      </c>
      <c r="S155" s="139">
        <v>0</v>
      </c>
      <c r="T155" s="140">
        <f>S155*H155</f>
        <v>0</v>
      </c>
      <c r="AR155" s="141" t="s">
        <v>308</v>
      </c>
      <c r="AT155" s="141" t="s">
        <v>309</v>
      </c>
      <c r="AU155" s="141" t="s">
        <v>81</v>
      </c>
      <c r="AY155" s="18" t="s">
        <v>293</v>
      </c>
      <c r="BE155" s="142">
        <f>IF(N155="základní",J155,0)</f>
        <v>0</v>
      </c>
      <c r="BF155" s="142">
        <f>IF(N155="snížená",J155,0)</f>
        <v>0</v>
      </c>
      <c r="BG155" s="142">
        <f>IF(N155="zákl. přenesená",J155,0)</f>
        <v>0</v>
      </c>
      <c r="BH155" s="142">
        <f>IF(N155="sníž. přenesená",J155,0)</f>
        <v>0</v>
      </c>
      <c r="BI155" s="142">
        <f>IF(N155="nulová",J155,0)</f>
        <v>0</v>
      </c>
      <c r="BJ155" s="18" t="s">
        <v>79</v>
      </c>
      <c r="BK155" s="142">
        <f>ROUND(I155*H155,2)</f>
        <v>0</v>
      </c>
      <c r="BL155" s="18" t="s">
        <v>308</v>
      </c>
      <c r="BM155" s="141" t="s">
        <v>10260</v>
      </c>
    </row>
    <row r="156" spans="2:65" s="12" customFormat="1">
      <c r="B156" s="165"/>
      <c r="D156" s="157" t="s">
        <v>387</v>
      </c>
      <c r="E156" s="166" t="s">
        <v>3</v>
      </c>
      <c r="F156" s="366" t="s">
        <v>10261</v>
      </c>
      <c r="H156" s="367">
        <v>1260.846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79</v>
      </c>
      <c r="AY156" s="166" t="s">
        <v>293</v>
      </c>
    </row>
    <row r="157" spans="2:65" s="1" customFormat="1" ht="37.9" customHeight="1">
      <c r="B157" s="132"/>
      <c r="C157" s="358" t="s">
        <v>490</v>
      </c>
      <c r="D157" s="358" t="s">
        <v>309</v>
      </c>
      <c r="E157" s="359" t="s">
        <v>444</v>
      </c>
      <c r="F157" s="360" t="s">
        <v>445</v>
      </c>
      <c r="G157" s="361" t="s">
        <v>397</v>
      </c>
      <c r="H157" s="362">
        <v>974.73699999999997</v>
      </c>
      <c r="I157" s="148"/>
      <c r="J157" s="149">
        <f>ROUND(I157*H157,2)</f>
        <v>0</v>
      </c>
      <c r="K157" s="145" t="s">
        <v>3</v>
      </c>
      <c r="L157" s="33"/>
      <c r="M157" s="150" t="s">
        <v>3</v>
      </c>
      <c r="N157" s="151" t="s">
        <v>42</v>
      </c>
      <c r="P157" s="139">
        <f>O157*H157</f>
        <v>0</v>
      </c>
      <c r="Q157" s="139">
        <v>0</v>
      </c>
      <c r="R157" s="139">
        <f>Q157*H157</f>
        <v>0</v>
      </c>
      <c r="S157" s="139">
        <v>0</v>
      </c>
      <c r="T157" s="140">
        <f>S157*H157</f>
        <v>0</v>
      </c>
      <c r="AR157" s="141" t="s">
        <v>308</v>
      </c>
      <c r="AT157" s="141" t="s">
        <v>309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308</v>
      </c>
      <c r="BM157" s="141" t="s">
        <v>10262</v>
      </c>
    </row>
    <row r="158" spans="2:65" s="12" customFormat="1">
      <c r="B158" s="165"/>
      <c r="D158" s="157" t="s">
        <v>387</v>
      </c>
      <c r="E158" s="166" t="s">
        <v>3</v>
      </c>
      <c r="F158" s="366" t="s">
        <v>10263</v>
      </c>
      <c r="H158" s="367">
        <v>974.73699999999997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79</v>
      </c>
      <c r="AY158" s="166" t="s">
        <v>293</v>
      </c>
    </row>
    <row r="159" spans="2:65" s="1" customFormat="1" ht="44.25" customHeight="1">
      <c r="B159" s="132"/>
      <c r="C159" s="358" t="s">
        <v>497</v>
      </c>
      <c r="D159" s="358" t="s">
        <v>309</v>
      </c>
      <c r="E159" s="359" t="s">
        <v>3180</v>
      </c>
      <c r="F159" s="360" t="s">
        <v>3181</v>
      </c>
      <c r="G159" s="361" t="s">
        <v>397</v>
      </c>
      <c r="H159" s="362">
        <v>783.62199999999996</v>
      </c>
      <c r="I159" s="148"/>
      <c r="J159" s="149">
        <f>ROUND(I159*H159,2)</f>
        <v>0</v>
      </c>
      <c r="K159" s="145" t="s">
        <v>383</v>
      </c>
      <c r="L159" s="33"/>
      <c r="M159" s="150" t="s">
        <v>3</v>
      </c>
      <c r="N159" s="151" t="s">
        <v>42</v>
      </c>
      <c r="P159" s="139">
        <f>O159*H159</f>
        <v>0</v>
      </c>
      <c r="Q159" s="139">
        <v>0</v>
      </c>
      <c r="R159" s="139">
        <f>Q159*H159</f>
        <v>0</v>
      </c>
      <c r="S159" s="139">
        <v>0</v>
      </c>
      <c r="T159" s="140">
        <f>S159*H159</f>
        <v>0</v>
      </c>
      <c r="AR159" s="141" t="s">
        <v>308</v>
      </c>
      <c r="AT159" s="141" t="s">
        <v>309</v>
      </c>
      <c r="AU159" s="141" t="s">
        <v>81</v>
      </c>
      <c r="AY159" s="18" t="s">
        <v>293</v>
      </c>
      <c r="BE159" s="142">
        <f>IF(N159="základní",J159,0)</f>
        <v>0</v>
      </c>
      <c r="BF159" s="142">
        <f>IF(N159="snížená",J159,0)</f>
        <v>0</v>
      </c>
      <c r="BG159" s="142">
        <f>IF(N159="zákl. přenesená",J159,0)</f>
        <v>0</v>
      </c>
      <c r="BH159" s="142">
        <f>IF(N159="sníž. přenesená",J159,0)</f>
        <v>0</v>
      </c>
      <c r="BI159" s="142">
        <f>IF(N159="nulová",J159,0)</f>
        <v>0</v>
      </c>
      <c r="BJ159" s="18" t="s">
        <v>79</v>
      </c>
      <c r="BK159" s="142">
        <f>ROUND(I159*H159,2)</f>
        <v>0</v>
      </c>
      <c r="BL159" s="18" t="s">
        <v>308</v>
      </c>
      <c r="BM159" s="141" t="s">
        <v>10264</v>
      </c>
    </row>
    <row r="160" spans="2:65" s="1" customFormat="1">
      <c r="B160" s="33"/>
      <c r="D160" s="162" t="s">
        <v>385</v>
      </c>
      <c r="F160" s="365" t="s">
        <v>3183</v>
      </c>
      <c r="I160" s="159"/>
      <c r="L160" s="33"/>
      <c r="M160" s="164"/>
      <c r="T160" s="54"/>
      <c r="AT160" s="18" t="s">
        <v>385</v>
      </c>
      <c r="AU160" s="18" t="s">
        <v>81</v>
      </c>
    </row>
    <row r="161" spans="2:65" s="12" customFormat="1">
      <c r="B161" s="165"/>
      <c r="D161" s="157" t="s">
        <v>387</v>
      </c>
      <c r="E161" s="166" t="s">
        <v>3</v>
      </c>
      <c r="F161" s="366" t="s">
        <v>10265</v>
      </c>
      <c r="H161" s="367">
        <v>783.62199999999996</v>
      </c>
      <c r="I161" s="167"/>
      <c r="L161" s="165"/>
      <c r="M161" s="168"/>
      <c r="T161" s="169"/>
      <c r="AT161" s="166" t="s">
        <v>387</v>
      </c>
      <c r="AU161" s="166" t="s">
        <v>81</v>
      </c>
      <c r="AV161" s="12" t="s">
        <v>81</v>
      </c>
      <c r="AW161" s="12" t="s">
        <v>33</v>
      </c>
      <c r="AX161" s="12" t="s">
        <v>79</v>
      </c>
      <c r="AY161" s="166" t="s">
        <v>293</v>
      </c>
    </row>
    <row r="162" spans="2:65" s="1" customFormat="1" ht="16.5" customHeight="1">
      <c r="B162" s="132"/>
      <c r="C162" s="353" t="s">
        <v>8</v>
      </c>
      <c r="D162" s="353" t="s">
        <v>290</v>
      </c>
      <c r="E162" s="354" t="s">
        <v>9993</v>
      </c>
      <c r="F162" s="355" t="s">
        <v>9994</v>
      </c>
      <c r="G162" s="356" t="s">
        <v>431</v>
      </c>
      <c r="H162" s="357">
        <v>916.83799999999997</v>
      </c>
      <c r="I162" s="134"/>
      <c r="J162" s="135">
        <f>ROUND(I162*H162,2)</f>
        <v>0</v>
      </c>
      <c r="K162" s="133" t="s">
        <v>3</v>
      </c>
      <c r="L162" s="136"/>
      <c r="M162" s="137" t="s">
        <v>3</v>
      </c>
      <c r="N162" s="138" t="s">
        <v>42</v>
      </c>
      <c r="P162" s="139">
        <f>O162*H162</f>
        <v>0</v>
      </c>
      <c r="Q162" s="139">
        <v>1</v>
      </c>
      <c r="R162" s="139">
        <f>Q162*H162</f>
        <v>916.83799999999997</v>
      </c>
      <c r="S162" s="139">
        <v>0</v>
      </c>
      <c r="T162" s="140">
        <f>S162*H162</f>
        <v>0</v>
      </c>
      <c r="AR162" s="141" t="s">
        <v>325</v>
      </c>
      <c r="AT162" s="141" t="s">
        <v>290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10266</v>
      </c>
    </row>
    <row r="163" spans="2:65" s="12" customFormat="1">
      <c r="B163" s="165"/>
      <c r="D163" s="157" t="s">
        <v>387</v>
      </c>
      <c r="E163" s="166" t="s">
        <v>3</v>
      </c>
      <c r="F163" s="366" t="s">
        <v>10267</v>
      </c>
      <c r="H163" s="367">
        <v>916.83799999999997</v>
      </c>
      <c r="I163" s="167"/>
      <c r="L163" s="165"/>
      <c r="M163" s="168"/>
      <c r="T163" s="169"/>
      <c r="AT163" s="166" t="s">
        <v>387</v>
      </c>
      <c r="AU163" s="166" t="s">
        <v>81</v>
      </c>
      <c r="AV163" s="12" t="s">
        <v>81</v>
      </c>
      <c r="AW163" s="12" t="s">
        <v>33</v>
      </c>
      <c r="AX163" s="12" t="s">
        <v>79</v>
      </c>
      <c r="AY163" s="166" t="s">
        <v>293</v>
      </c>
    </row>
    <row r="164" spans="2:65" s="1" customFormat="1" ht="66.75" customHeight="1">
      <c r="B164" s="132"/>
      <c r="C164" s="358" t="s">
        <v>507</v>
      </c>
      <c r="D164" s="358" t="s">
        <v>309</v>
      </c>
      <c r="E164" s="359" t="s">
        <v>10124</v>
      </c>
      <c r="F164" s="360" t="s">
        <v>10125</v>
      </c>
      <c r="G164" s="361" t="s">
        <v>397</v>
      </c>
      <c r="H164" s="362">
        <v>148.64500000000001</v>
      </c>
      <c r="I164" s="148"/>
      <c r="J164" s="149">
        <f>ROUND(I164*H164,2)</f>
        <v>0</v>
      </c>
      <c r="K164" s="145" t="s">
        <v>3</v>
      </c>
      <c r="L164" s="33"/>
      <c r="M164" s="150" t="s">
        <v>3</v>
      </c>
      <c r="N164" s="151" t="s">
        <v>42</v>
      </c>
      <c r="P164" s="139">
        <f>O164*H164</f>
        <v>0</v>
      </c>
      <c r="Q164" s="139">
        <v>0</v>
      </c>
      <c r="R164" s="139">
        <f>Q164*H164</f>
        <v>0</v>
      </c>
      <c r="S164" s="139">
        <v>0</v>
      </c>
      <c r="T164" s="140">
        <f>S164*H164</f>
        <v>0</v>
      </c>
      <c r="AR164" s="141" t="s">
        <v>308</v>
      </c>
      <c r="AT164" s="141" t="s">
        <v>309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308</v>
      </c>
      <c r="BM164" s="141" t="s">
        <v>10268</v>
      </c>
    </row>
    <row r="165" spans="2:65" s="12" customFormat="1">
      <c r="B165" s="165"/>
      <c r="D165" s="157" t="s">
        <v>387</v>
      </c>
      <c r="E165" s="166" t="s">
        <v>3</v>
      </c>
      <c r="F165" s="366" t="s">
        <v>10269</v>
      </c>
      <c r="H165" s="367">
        <v>2.4500000000000002</v>
      </c>
      <c r="I165" s="167"/>
      <c r="L165" s="165"/>
      <c r="M165" s="168"/>
      <c r="T165" s="169"/>
      <c r="AT165" s="166" t="s">
        <v>387</v>
      </c>
      <c r="AU165" s="166" t="s">
        <v>81</v>
      </c>
      <c r="AV165" s="12" t="s">
        <v>81</v>
      </c>
      <c r="AW165" s="12" t="s">
        <v>33</v>
      </c>
      <c r="AX165" s="12" t="s">
        <v>71</v>
      </c>
      <c r="AY165" s="166" t="s">
        <v>293</v>
      </c>
    </row>
    <row r="166" spans="2:65" s="12" customFormat="1">
      <c r="B166" s="165"/>
      <c r="D166" s="157" t="s">
        <v>387</v>
      </c>
      <c r="E166" s="166" t="s">
        <v>3</v>
      </c>
      <c r="F166" s="366" t="s">
        <v>10270</v>
      </c>
      <c r="H166" s="367">
        <v>66.695999999999998</v>
      </c>
      <c r="I166" s="167"/>
      <c r="L166" s="165"/>
      <c r="M166" s="168"/>
      <c r="T166" s="169"/>
      <c r="AT166" s="166" t="s">
        <v>387</v>
      </c>
      <c r="AU166" s="166" t="s">
        <v>81</v>
      </c>
      <c r="AV166" s="12" t="s">
        <v>81</v>
      </c>
      <c r="AW166" s="12" t="s">
        <v>33</v>
      </c>
      <c r="AX166" s="12" t="s">
        <v>71</v>
      </c>
      <c r="AY166" s="166" t="s">
        <v>293</v>
      </c>
    </row>
    <row r="167" spans="2:65" s="12" customFormat="1">
      <c r="B167" s="165"/>
      <c r="D167" s="157" t="s">
        <v>387</v>
      </c>
      <c r="E167" s="166" t="s">
        <v>3</v>
      </c>
      <c r="F167" s="366" t="s">
        <v>10271</v>
      </c>
      <c r="H167" s="367">
        <v>79.498999999999995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71</v>
      </c>
      <c r="AY167" s="166" t="s">
        <v>293</v>
      </c>
    </row>
    <row r="168" spans="2:65" s="13" customFormat="1">
      <c r="B168" s="170"/>
      <c r="D168" s="157" t="s">
        <v>387</v>
      </c>
      <c r="E168" s="171" t="s">
        <v>3</v>
      </c>
      <c r="F168" s="368" t="s">
        <v>407</v>
      </c>
      <c r="H168" s="369">
        <v>148.64500000000001</v>
      </c>
      <c r="I168" s="172"/>
      <c r="L168" s="170"/>
      <c r="M168" s="173"/>
      <c r="T168" s="174"/>
      <c r="AT168" s="171" t="s">
        <v>387</v>
      </c>
      <c r="AU168" s="171" t="s">
        <v>81</v>
      </c>
      <c r="AV168" s="13" t="s">
        <v>308</v>
      </c>
      <c r="AW168" s="13" t="s">
        <v>33</v>
      </c>
      <c r="AX168" s="13" t="s">
        <v>79</v>
      </c>
      <c r="AY168" s="171" t="s">
        <v>293</v>
      </c>
    </row>
    <row r="169" spans="2:65" s="1" customFormat="1" ht="16.5" customHeight="1">
      <c r="B169" s="132"/>
      <c r="C169" s="353" t="s">
        <v>513</v>
      </c>
      <c r="D169" s="353" t="s">
        <v>290</v>
      </c>
      <c r="E169" s="354" t="s">
        <v>10128</v>
      </c>
      <c r="F169" s="355" t="s">
        <v>10129</v>
      </c>
      <c r="G169" s="356" t="s">
        <v>431</v>
      </c>
      <c r="H169" s="357">
        <v>267.56099999999998</v>
      </c>
      <c r="I169" s="134"/>
      <c r="J169" s="135">
        <f>ROUND(I169*H169,2)</f>
        <v>0</v>
      </c>
      <c r="K169" s="133" t="s">
        <v>383</v>
      </c>
      <c r="L169" s="136"/>
      <c r="M169" s="137" t="s">
        <v>3</v>
      </c>
      <c r="N169" s="138" t="s">
        <v>42</v>
      </c>
      <c r="P169" s="139">
        <f>O169*H169</f>
        <v>0</v>
      </c>
      <c r="Q169" s="139">
        <v>1</v>
      </c>
      <c r="R169" s="139">
        <f>Q169*H169</f>
        <v>267.56099999999998</v>
      </c>
      <c r="S169" s="139">
        <v>0</v>
      </c>
      <c r="T169" s="140">
        <f>S169*H169</f>
        <v>0</v>
      </c>
      <c r="AR169" s="141" t="s">
        <v>325</v>
      </c>
      <c r="AT169" s="141" t="s">
        <v>290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308</v>
      </c>
      <c r="BM169" s="141" t="s">
        <v>10272</v>
      </c>
    </row>
    <row r="170" spans="2:65" s="12" customFormat="1">
      <c r="B170" s="165"/>
      <c r="D170" s="157" t="s">
        <v>387</v>
      </c>
      <c r="E170" s="166" t="s">
        <v>3</v>
      </c>
      <c r="F170" s="366" t="s">
        <v>10273</v>
      </c>
      <c r="H170" s="367">
        <v>267.56099999999998</v>
      </c>
      <c r="I170" s="167"/>
      <c r="L170" s="165"/>
      <c r="M170" s="168"/>
      <c r="T170" s="169"/>
      <c r="AT170" s="166" t="s">
        <v>387</v>
      </c>
      <c r="AU170" s="166" t="s">
        <v>81</v>
      </c>
      <c r="AV170" s="12" t="s">
        <v>81</v>
      </c>
      <c r="AW170" s="12" t="s">
        <v>33</v>
      </c>
      <c r="AX170" s="12" t="s">
        <v>79</v>
      </c>
      <c r="AY170" s="166" t="s">
        <v>293</v>
      </c>
    </row>
    <row r="171" spans="2:65" s="1" customFormat="1" ht="37.9" customHeight="1">
      <c r="B171" s="132"/>
      <c r="C171" s="358" t="s">
        <v>519</v>
      </c>
      <c r="D171" s="358" t="s">
        <v>309</v>
      </c>
      <c r="E171" s="359" t="s">
        <v>9997</v>
      </c>
      <c r="F171" s="360" t="s">
        <v>9998</v>
      </c>
      <c r="G171" s="361" t="s">
        <v>493</v>
      </c>
      <c r="H171" s="362">
        <v>163</v>
      </c>
      <c r="I171" s="148"/>
      <c r="J171" s="149">
        <f>ROUND(I171*H171,2)</f>
        <v>0</v>
      </c>
      <c r="K171" s="145" t="s">
        <v>383</v>
      </c>
      <c r="L171" s="33"/>
      <c r="M171" s="150" t="s">
        <v>3</v>
      </c>
      <c r="N171" s="151" t="s">
        <v>42</v>
      </c>
      <c r="P171" s="139">
        <f>O171*H171</f>
        <v>0</v>
      </c>
      <c r="Q171" s="139">
        <v>0</v>
      </c>
      <c r="R171" s="139">
        <f>Q171*H171</f>
        <v>0</v>
      </c>
      <c r="S171" s="139">
        <v>0</v>
      </c>
      <c r="T171" s="140">
        <f>S171*H171</f>
        <v>0</v>
      </c>
      <c r="AR171" s="141" t="s">
        <v>308</v>
      </c>
      <c r="AT171" s="141" t="s">
        <v>309</v>
      </c>
      <c r="AU171" s="141" t="s">
        <v>81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308</v>
      </c>
      <c r="BM171" s="141" t="s">
        <v>10274</v>
      </c>
    </row>
    <row r="172" spans="2:65" s="1" customFormat="1">
      <c r="B172" s="33"/>
      <c r="D172" s="162" t="s">
        <v>385</v>
      </c>
      <c r="F172" s="365" t="s">
        <v>10000</v>
      </c>
      <c r="I172" s="159"/>
      <c r="L172" s="33"/>
      <c r="M172" s="164"/>
      <c r="T172" s="54"/>
      <c r="AT172" s="18" t="s">
        <v>385</v>
      </c>
      <c r="AU172" s="18" t="s">
        <v>81</v>
      </c>
    </row>
    <row r="173" spans="2:65" s="1" customFormat="1" ht="16.5" customHeight="1">
      <c r="B173" s="132"/>
      <c r="C173" s="353" t="s">
        <v>527</v>
      </c>
      <c r="D173" s="353" t="s">
        <v>290</v>
      </c>
      <c r="E173" s="354" t="s">
        <v>10005</v>
      </c>
      <c r="F173" s="355" t="s">
        <v>10006</v>
      </c>
      <c r="G173" s="356" t="s">
        <v>431</v>
      </c>
      <c r="H173" s="357">
        <v>58.68</v>
      </c>
      <c r="I173" s="134"/>
      <c r="J173" s="135">
        <f>ROUND(I173*H173,2)</f>
        <v>0</v>
      </c>
      <c r="K173" s="133" t="s">
        <v>383</v>
      </c>
      <c r="L173" s="136"/>
      <c r="M173" s="137" t="s">
        <v>3</v>
      </c>
      <c r="N173" s="138" t="s">
        <v>42</v>
      </c>
      <c r="P173" s="139">
        <f>O173*H173</f>
        <v>0</v>
      </c>
      <c r="Q173" s="139">
        <v>1</v>
      </c>
      <c r="R173" s="139">
        <f>Q173*H173</f>
        <v>58.68</v>
      </c>
      <c r="S173" s="139">
        <v>0</v>
      </c>
      <c r="T173" s="140">
        <f>S173*H173</f>
        <v>0</v>
      </c>
      <c r="AR173" s="141" t="s">
        <v>325</v>
      </c>
      <c r="AT173" s="141" t="s">
        <v>290</v>
      </c>
      <c r="AU173" s="141" t="s">
        <v>81</v>
      </c>
      <c r="AY173" s="18" t="s">
        <v>293</v>
      </c>
      <c r="BE173" s="142">
        <f>IF(N173="základní",J173,0)</f>
        <v>0</v>
      </c>
      <c r="BF173" s="142">
        <f>IF(N173="snížená",J173,0)</f>
        <v>0</v>
      </c>
      <c r="BG173" s="142">
        <f>IF(N173="zákl. přenesená",J173,0)</f>
        <v>0</v>
      </c>
      <c r="BH173" s="142">
        <f>IF(N173="sníž. přenesená",J173,0)</f>
        <v>0</v>
      </c>
      <c r="BI173" s="142">
        <f>IF(N173="nulová",J173,0)</f>
        <v>0</v>
      </c>
      <c r="BJ173" s="18" t="s">
        <v>79</v>
      </c>
      <c r="BK173" s="142">
        <f>ROUND(I173*H173,2)</f>
        <v>0</v>
      </c>
      <c r="BL173" s="18" t="s">
        <v>308</v>
      </c>
      <c r="BM173" s="141" t="s">
        <v>10275</v>
      </c>
    </row>
    <row r="174" spans="2:65" s="12" customFormat="1">
      <c r="B174" s="165"/>
      <c r="D174" s="157" t="s">
        <v>387</v>
      </c>
      <c r="E174" s="166" t="s">
        <v>3</v>
      </c>
      <c r="F174" s="366" t="s">
        <v>10276</v>
      </c>
      <c r="H174" s="367">
        <v>58.68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79</v>
      </c>
      <c r="AY174" s="166" t="s">
        <v>293</v>
      </c>
    </row>
    <row r="175" spans="2:65" s="1" customFormat="1" ht="16.5" customHeight="1">
      <c r="B175" s="132"/>
      <c r="C175" s="353" t="s">
        <v>532</v>
      </c>
      <c r="D175" s="353" t="s">
        <v>290</v>
      </c>
      <c r="E175" s="354" t="s">
        <v>10009</v>
      </c>
      <c r="F175" s="355" t="s">
        <v>10010</v>
      </c>
      <c r="G175" s="356" t="s">
        <v>2052</v>
      </c>
      <c r="H175" s="357">
        <v>5.4329999999999998</v>
      </c>
      <c r="I175" s="134"/>
      <c r="J175" s="135">
        <f>ROUND(I175*H175,2)</f>
        <v>0</v>
      </c>
      <c r="K175" s="133" t="s">
        <v>383</v>
      </c>
      <c r="L175" s="136"/>
      <c r="M175" s="137" t="s">
        <v>3</v>
      </c>
      <c r="N175" s="138" t="s">
        <v>42</v>
      </c>
      <c r="P175" s="139">
        <f>O175*H175</f>
        <v>0</v>
      </c>
      <c r="Q175" s="139">
        <v>1E-3</v>
      </c>
      <c r="R175" s="139">
        <f>Q175*H175</f>
        <v>5.4330000000000003E-3</v>
      </c>
      <c r="S175" s="139">
        <v>0</v>
      </c>
      <c r="T175" s="140">
        <f>S175*H175</f>
        <v>0</v>
      </c>
      <c r="AR175" s="141" t="s">
        <v>325</v>
      </c>
      <c r="AT175" s="141" t="s">
        <v>290</v>
      </c>
      <c r="AU175" s="141" t="s">
        <v>81</v>
      </c>
      <c r="AY175" s="18" t="s">
        <v>293</v>
      </c>
      <c r="BE175" s="142">
        <f>IF(N175="základní",J175,0)</f>
        <v>0</v>
      </c>
      <c r="BF175" s="142">
        <f>IF(N175="snížená",J175,0)</f>
        <v>0</v>
      </c>
      <c r="BG175" s="142">
        <f>IF(N175="zákl. přenesená",J175,0)</f>
        <v>0</v>
      </c>
      <c r="BH175" s="142">
        <f>IF(N175="sníž. přenesená",J175,0)</f>
        <v>0</v>
      </c>
      <c r="BI175" s="142">
        <f>IF(N175="nulová",J175,0)</f>
        <v>0</v>
      </c>
      <c r="BJ175" s="18" t="s">
        <v>79</v>
      </c>
      <c r="BK175" s="142">
        <f>ROUND(I175*H175,2)</f>
        <v>0</v>
      </c>
      <c r="BL175" s="18" t="s">
        <v>308</v>
      </c>
      <c r="BM175" s="141" t="s">
        <v>10277</v>
      </c>
    </row>
    <row r="176" spans="2:65" s="12" customFormat="1">
      <c r="B176" s="165"/>
      <c r="D176" s="157" t="s">
        <v>387</v>
      </c>
      <c r="E176" s="166" t="s">
        <v>3</v>
      </c>
      <c r="F176" s="366" t="s">
        <v>10278</v>
      </c>
      <c r="H176" s="367">
        <v>5.4329999999999998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33</v>
      </c>
      <c r="AX176" s="12" t="s">
        <v>79</v>
      </c>
      <c r="AY176" s="166" t="s">
        <v>293</v>
      </c>
    </row>
    <row r="177" spans="2:65" s="1" customFormat="1" ht="16.5" customHeight="1">
      <c r="B177" s="132"/>
      <c r="C177" s="358" t="s">
        <v>539</v>
      </c>
      <c r="D177" s="358" t="s">
        <v>309</v>
      </c>
      <c r="E177" s="359" t="s">
        <v>10001</v>
      </c>
      <c r="F177" s="360" t="s">
        <v>10002</v>
      </c>
      <c r="G177" s="361" t="s">
        <v>493</v>
      </c>
      <c r="H177" s="362">
        <v>163</v>
      </c>
      <c r="I177" s="148"/>
      <c r="J177" s="149">
        <f>ROUND(I177*H177,2)</f>
        <v>0</v>
      </c>
      <c r="K177" s="145" t="s">
        <v>383</v>
      </c>
      <c r="L177" s="33"/>
      <c r="M177" s="150" t="s">
        <v>3</v>
      </c>
      <c r="N177" s="151" t="s">
        <v>42</v>
      </c>
      <c r="P177" s="139">
        <f>O177*H177</f>
        <v>0</v>
      </c>
      <c r="Q177" s="139">
        <v>1.2727000000000001E-3</v>
      </c>
      <c r="R177" s="139">
        <f>Q177*H177</f>
        <v>0.20745010000000003</v>
      </c>
      <c r="S177" s="139">
        <v>0</v>
      </c>
      <c r="T177" s="140">
        <f>S177*H177</f>
        <v>0</v>
      </c>
      <c r="AR177" s="141" t="s">
        <v>308</v>
      </c>
      <c r="AT177" s="141" t="s">
        <v>309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308</v>
      </c>
      <c r="BM177" s="141" t="s">
        <v>10279</v>
      </c>
    </row>
    <row r="178" spans="2:65" s="1" customFormat="1">
      <c r="B178" s="33"/>
      <c r="D178" s="162" t="s">
        <v>385</v>
      </c>
      <c r="F178" s="365" t="s">
        <v>10004</v>
      </c>
      <c r="I178" s="159"/>
      <c r="L178" s="33"/>
      <c r="M178" s="164"/>
      <c r="T178" s="54"/>
      <c r="AT178" s="18" t="s">
        <v>385</v>
      </c>
      <c r="AU178" s="18" t="s">
        <v>81</v>
      </c>
    </row>
    <row r="179" spans="2:65" s="12" customFormat="1">
      <c r="B179" s="165"/>
      <c r="D179" s="157" t="s">
        <v>387</v>
      </c>
      <c r="E179" s="166" t="s">
        <v>3</v>
      </c>
      <c r="F179" s="366" t="s">
        <v>10280</v>
      </c>
      <c r="H179" s="367">
        <v>7</v>
      </c>
      <c r="I179" s="167"/>
      <c r="L179" s="165"/>
      <c r="M179" s="168"/>
      <c r="T179" s="169"/>
      <c r="AT179" s="166" t="s">
        <v>387</v>
      </c>
      <c r="AU179" s="166" t="s">
        <v>81</v>
      </c>
      <c r="AV179" s="12" t="s">
        <v>81</v>
      </c>
      <c r="AW179" s="12" t="s">
        <v>33</v>
      </c>
      <c r="AX179" s="12" t="s">
        <v>71</v>
      </c>
      <c r="AY179" s="166" t="s">
        <v>293</v>
      </c>
    </row>
    <row r="180" spans="2:65" s="12" customFormat="1">
      <c r="B180" s="165"/>
      <c r="D180" s="157" t="s">
        <v>387</v>
      </c>
      <c r="E180" s="166" t="s">
        <v>3</v>
      </c>
      <c r="F180" s="366" t="s">
        <v>10281</v>
      </c>
      <c r="H180" s="367">
        <v>77</v>
      </c>
      <c r="I180" s="167"/>
      <c r="L180" s="165"/>
      <c r="M180" s="168"/>
      <c r="T180" s="169"/>
      <c r="AT180" s="166" t="s">
        <v>387</v>
      </c>
      <c r="AU180" s="166" t="s">
        <v>81</v>
      </c>
      <c r="AV180" s="12" t="s">
        <v>81</v>
      </c>
      <c r="AW180" s="12" t="s">
        <v>33</v>
      </c>
      <c r="AX180" s="12" t="s">
        <v>71</v>
      </c>
      <c r="AY180" s="166" t="s">
        <v>293</v>
      </c>
    </row>
    <row r="181" spans="2:65" s="12" customFormat="1">
      <c r="B181" s="165"/>
      <c r="D181" s="157" t="s">
        <v>387</v>
      </c>
      <c r="E181" s="166" t="s">
        <v>3</v>
      </c>
      <c r="F181" s="366" t="s">
        <v>10282</v>
      </c>
      <c r="H181" s="367">
        <v>79</v>
      </c>
      <c r="I181" s="167"/>
      <c r="L181" s="165"/>
      <c r="M181" s="168"/>
      <c r="T181" s="169"/>
      <c r="AT181" s="166" t="s">
        <v>387</v>
      </c>
      <c r="AU181" s="166" t="s">
        <v>81</v>
      </c>
      <c r="AV181" s="12" t="s">
        <v>81</v>
      </c>
      <c r="AW181" s="12" t="s">
        <v>33</v>
      </c>
      <c r="AX181" s="12" t="s">
        <v>71</v>
      </c>
      <c r="AY181" s="166" t="s">
        <v>293</v>
      </c>
    </row>
    <row r="182" spans="2:65" s="13" customFormat="1">
      <c r="B182" s="170"/>
      <c r="D182" s="157" t="s">
        <v>387</v>
      </c>
      <c r="E182" s="171" t="s">
        <v>3</v>
      </c>
      <c r="F182" s="368" t="s">
        <v>407</v>
      </c>
      <c r="H182" s="369">
        <v>163</v>
      </c>
      <c r="I182" s="172"/>
      <c r="L182" s="170"/>
      <c r="M182" s="173"/>
      <c r="T182" s="174"/>
      <c r="AT182" s="171" t="s">
        <v>387</v>
      </c>
      <c r="AU182" s="171" t="s">
        <v>81</v>
      </c>
      <c r="AV182" s="13" t="s">
        <v>308</v>
      </c>
      <c r="AW182" s="13" t="s">
        <v>33</v>
      </c>
      <c r="AX182" s="13" t="s">
        <v>79</v>
      </c>
      <c r="AY182" s="171" t="s">
        <v>293</v>
      </c>
    </row>
    <row r="183" spans="2:65" s="1" customFormat="1" ht="24.2" customHeight="1">
      <c r="B183" s="132"/>
      <c r="C183" s="358" t="s">
        <v>553</v>
      </c>
      <c r="D183" s="358" t="s">
        <v>309</v>
      </c>
      <c r="E183" s="359" t="s">
        <v>10283</v>
      </c>
      <c r="F183" s="360" t="s">
        <v>10284</v>
      </c>
      <c r="G183" s="361" t="s">
        <v>451</v>
      </c>
      <c r="H183" s="362">
        <v>90.34</v>
      </c>
      <c r="I183" s="148"/>
      <c r="J183" s="149">
        <f>ROUND(I183*H183,2)</f>
        <v>0</v>
      </c>
      <c r="K183" s="145" t="s">
        <v>3</v>
      </c>
      <c r="L183" s="33"/>
      <c r="M183" s="150" t="s">
        <v>3</v>
      </c>
      <c r="N183" s="151" t="s">
        <v>42</v>
      </c>
      <c r="P183" s="139">
        <f>O183*H183</f>
        <v>0</v>
      </c>
      <c r="Q183" s="139">
        <v>6.0000000000000002E-5</v>
      </c>
      <c r="R183" s="139">
        <f>Q183*H183</f>
        <v>5.4204000000000006E-3</v>
      </c>
      <c r="S183" s="139">
        <v>0</v>
      </c>
      <c r="T183" s="140">
        <f>S183*H183</f>
        <v>0</v>
      </c>
      <c r="AR183" s="141" t="s">
        <v>308</v>
      </c>
      <c r="AT183" s="141" t="s">
        <v>309</v>
      </c>
      <c r="AU183" s="141" t="s">
        <v>81</v>
      </c>
      <c r="AY183" s="18" t="s">
        <v>293</v>
      </c>
      <c r="BE183" s="142">
        <f>IF(N183="základní",J183,0)</f>
        <v>0</v>
      </c>
      <c r="BF183" s="142">
        <f>IF(N183="snížená",J183,0)</f>
        <v>0</v>
      </c>
      <c r="BG183" s="142">
        <f>IF(N183="zákl. přenesená",J183,0)</f>
        <v>0</v>
      </c>
      <c r="BH183" s="142">
        <f>IF(N183="sníž. přenesená",J183,0)</f>
        <v>0</v>
      </c>
      <c r="BI183" s="142">
        <f>IF(N183="nulová",J183,0)</f>
        <v>0</v>
      </c>
      <c r="BJ183" s="18" t="s">
        <v>79</v>
      </c>
      <c r="BK183" s="142">
        <f>ROUND(I183*H183,2)</f>
        <v>0</v>
      </c>
      <c r="BL183" s="18" t="s">
        <v>308</v>
      </c>
      <c r="BM183" s="141" t="s">
        <v>10285</v>
      </c>
    </row>
    <row r="184" spans="2:65" s="12" customFormat="1">
      <c r="B184" s="165"/>
      <c r="D184" s="157" t="s">
        <v>387</v>
      </c>
      <c r="E184" s="166" t="s">
        <v>3</v>
      </c>
      <c r="F184" s="366" t="s">
        <v>10234</v>
      </c>
      <c r="H184" s="367">
        <v>90.34</v>
      </c>
      <c r="I184" s="167"/>
      <c r="L184" s="165"/>
      <c r="M184" s="168"/>
      <c r="T184" s="169"/>
      <c r="AT184" s="166" t="s">
        <v>387</v>
      </c>
      <c r="AU184" s="166" t="s">
        <v>81</v>
      </c>
      <c r="AV184" s="12" t="s">
        <v>81</v>
      </c>
      <c r="AW184" s="12" t="s">
        <v>33</v>
      </c>
      <c r="AX184" s="12" t="s">
        <v>79</v>
      </c>
      <c r="AY184" s="166" t="s">
        <v>293</v>
      </c>
    </row>
    <row r="185" spans="2:65" s="11" customFormat="1" ht="22.9" customHeight="1">
      <c r="B185" s="120"/>
      <c r="D185" s="121" t="s">
        <v>70</v>
      </c>
      <c r="E185" s="130" t="s">
        <v>308</v>
      </c>
      <c r="F185" s="130" t="s">
        <v>673</v>
      </c>
      <c r="I185" s="123"/>
      <c r="J185" s="131">
        <f>BK185</f>
        <v>0</v>
      </c>
      <c r="L185" s="120"/>
      <c r="M185" s="125"/>
      <c r="P185" s="126">
        <f>SUM(P186:P190)</f>
        <v>0</v>
      </c>
      <c r="R185" s="126">
        <f>SUM(R186:R190)</f>
        <v>80.301001900000003</v>
      </c>
      <c r="T185" s="127">
        <f>SUM(T186:T190)</f>
        <v>0</v>
      </c>
      <c r="AR185" s="121" t="s">
        <v>79</v>
      </c>
      <c r="AT185" s="128" t="s">
        <v>70</v>
      </c>
      <c r="AU185" s="128" t="s">
        <v>79</v>
      </c>
      <c r="AY185" s="121" t="s">
        <v>293</v>
      </c>
      <c r="BK185" s="129">
        <f>SUM(BK186:BK190)</f>
        <v>0</v>
      </c>
    </row>
    <row r="186" spans="2:65" s="1" customFormat="1" ht="33" customHeight="1">
      <c r="B186" s="132"/>
      <c r="C186" s="358" t="s">
        <v>572</v>
      </c>
      <c r="D186" s="358" t="s">
        <v>309</v>
      </c>
      <c r="E186" s="359" t="s">
        <v>9509</v>
      </c>
      <c r="F186" s="360" t="s">
        <v>9510</v>
      </c>
      <c r="G186" s="361" t="s">
        <v>397</v>
      </c>
      <c r="H186" s="362">
        <v>42.47</v>
      </c>
      <c r="I186" s="148"/>
      <c r="J186" s="149">
        <f>ROUND(I186*H186,2)</f>
        <v>0</v>
      </c>
      <c r="K186" s="145" t="s">
        <v>3</v>
      </c>
      <c r="L186" s="33"/>
      <c r="M186" s="150" t="s">
        <v>3</v>
      </c>
      <c r="N186" s="151" t="s">
        <v>42</v>
      </c>
      <c r="P186" s="139">
        <f>O186*H186</f>
        <v>0</v>
      </c>
      <c r="Q186" s="139">
        <v>1.8907700000000001</v>
      </c>
      <c r="R186" s="139">
        <f>Q186*H186</f>
        <v>80.301001900000003</v>
      </c>
      <c r="S186" s="139">
        <v>0</v>
      </c>
      <c r="T186" s="140">
        <f>S186*H186</f>
        <v>0</v>
      </c>
      <c r="AR186" s="141" t="s">
        <v>308</v>
      </c>
      <c r="AT186" s="141" t="s">
        <v>309</v>
      </c>
      <c r="AU186" s="141" t="s">
        <v>81</v>
      </c>
      <c r="AY186" s="18" t="s">
        <v>293</v>
      </c>
      <c r="BE186" s="142">
        <f>IF(N186="základní",J186,0)</f>
        <v>0</v>
      </c>
      <c r="BF186" s="142">
        <f>IF(N186="snížená",J186,0)</f>
        <v>0</v>
      </c>
      <c r="BG186" s="142">
        <f>IF(N186="zákl. přenesená",J186,0)</f>
        <v>0</v>
      </c>
      <c r="BH186" s="142">
        <f>IF(N186="sníž. přenesená",J186,0)</f>
        <v>0</v>
      </c>
      <c r="BI186" s="142">
        <f>IF(N186="nulová",J186,0)</f>
        <v>0</v>
      </c>
      <c r="BJ186" s="18" t="s">
        <v>79</v>
      </c>
      <c r="BK186" s="142">
        <f>ROUND(I186*H186,2)</f>
        <v>0</v>
      </c>
      <c r="BL186" s="18" t="s">
        <v>308</v>
      </c>
      <c r="BM186" s="141" t="s">
        <v>10286</v>
      </c>
    </row>
    <row r="187" spans="2:65" s="12" customFormat="1">
      <c r="B187" s="165"/>
      <c r="D187" s="157" t="s">
        <v>387</v>
      </c>
      <c r="E187" s="166" t="s">
        <v>3</v>
      </c>
      <c r="F187" s="366" t="s">
        <v>10287</v>
      </c>
      <c r="H187" s="367">
        <v>0.7</v>
      </c>
      <c r="I187" s="167"/>
      <c r="L187" s="165"/>
      <c r="M187" s="168"/>
      <c r="T187" s="169"/>
      <c r="AT187" s="166" t="s">
        <v>387</v>
      </c>
      <c r="AU187" s="166" t="s">
        <v>81</v>
      </c>
      <c r="AV187" s="12" t="s">
        <v>81</v>
      </c>
      <c r="AW187" s="12" t="s">
        <v>33</v>
      </c>
      <c r="AX187" s="12" t="s">
        <v>71</v>
      </c>
      <c r="AY187" s="166" t="s">
        <v>293</v>
      </c>
    </row>
    <row r="188" spans="2:65" s="12" customFormat="1">
      <c r="B188" s="165"/>
      <c r="D188" s="157" t="s">
        <v>387</v>
      </c>
      <c r="E188" s="166" t="s">
        <v>3</v>
      </c>
      <c r="F188" s="366" t="s">
        <v>10288</v>
      </c>
      <c r="H188" s="367">
        <v>19.056000000000001</v>
      </c>
      <c r="I188" s="167"/>
      <c r="L188" s="165"/>
      <c r="M188" s="168"/>
      <c r="T188" s="169"/>
      <c r="AT188" s="166" t="s">
        <v>387</v>
      </c>
      <c r="AU188" s="166" t="s">
        <v>81</v>
      </c>
      <c r="AV188" s="12" t="s">
        <v>81</v>
      </c>
      <c r="AW188" s="12" t="s">
        <v>33</v>
      </c>
      <c r="AX188" s="12" t="s">
        <v>71</v>
      </c>
      <c r="AY188" s="166" t="s">
        <v>293</v>
      </c>
    </row>
    <row r="189" spans="2:65" s="12" customFormat="1">
      <c r="B189" s="165"/>
      <c r="D189" s="157" t="s">
        <v>387</v>
      </c>
      <c r="E189" s="166" t="s">
        <v>3</v>
      </c>
      <c r="F189" s="366" t="s">
        <v>10289</v>
      </c>
      <c r="H189" s="367">
        <v>22.713999999999999</v>
      </c>
      <c r="I189" s="167"/>
      <c r="L189" s="165"/>
      <c r="M189" s="168"/>
      <c r="T189" s="169"/>
      <c r="AT189" s="166" t="s">
        <v>387</v>
      </c>
      <c r="AU189" s="166" t="s">
        <v>81</v>
      </c>
      <c r="AV189" s="12" t="s">
        <v>81</v>
      </c>
      <c r="AW189" s="12" t="s">
        <v>33</v>
      </c>
      <c r="AX189" s="12" t="s">
        <v>71</v>
      </c>
      <c r="AY189" s="166" t="s">
        <v>293</v>
      </c>
    </row>
    <row r="190" spans="2:65" s="13" customFormat="1">
      <c r="B190" s="170"/>
      <c r="D190" s="157" t="s">
        <v>387</v>
      </c>
      <c r="E190" s="171" t="s">
        <v>3</v>
      </c>
      <c r="F190" s="368" t="s">
        <v>407</v>
      </c>
      <c r="H190" s="369">
        <v>42.47</v>
      </c>
      <c r="I190" s="172"/>
      <c r="L190" s="170"/>
      <c r="M190" s="173"/>
      <c r="T190" s="174"/>
      <c r="AT190" s="171" t="s">
        <v>387</v>
      </c>
      <c r="AU190" s="171" t="s">
        <v>81</v>
      </c>
      <c r="AV190" s="13" t="s">
        <v>308</v>
      </c>
      <c r="AW190" s="13" t="s">
        <v>33</v>
      </c>
      <c r="AX190" s="13" t="s">
        <v>79</v>
      </c>
      <c r="AY190" s="171" t="s">
        <v>293</v>
      </c>
    </row>
    <row r="191" spans="2:65" s="11" customFormat="1" ht="22.9" customHeight="1">
      <c r="B191" s="120"/>
      <c r="D191" s="121" t="s">
        <v>70</v>
      </c>
      <c r="E191" s="130" t="s">
        <v>313</v>
      </c>
      <c r="F191" s="130" t="s">
        <v>8679</v>
      </c>
      <c r="I191" s="123"/>
      <c r="J191" s="131">
        <f>BK191</f>
        <v>0</v>
      </c>
      <c r="L191" s="120"/>
      <c r="M191" s="125"/>
      <c r="P191" s="126">
        <f>SUM(P192:P195)</f>
        <v>0</v>
      </c>
      <c r="R191" s="126">
        <f>SUM(R192:R195)</f>
        <v>0</v>
      </c>
      <c r="T191" s="127">
        <f>SUM(T192:T195)</f>
        <v>0</v>
      </c>
      <c r="AR191" s="121" t="s">
        <v>79</v>
      </c>
      <c r="AT191" s="128" t="s">
        <v>70</v>
      </c>
      <c r="AU191" s="128" t="s">
        <v>79</v>
      </c>
      <c r="AY191" s="121" t="s">
        <v>293</v>
      </c>
      <c r="BK191" s="129">
        <f>SUM(BK192:BK195)</f>
        <v>0</v>
      </c>
    </row>
    <row r="192" spans="2:65" s="1" customFormat="1" ht="37.9" customHeight="1">
      <c r="B192" s="132"/>
      <c r="C192" s="358" t="s">
        <v>578</v>
      </c>
      <c r="D192" s="358" t="s">
        <v>309</v>
      </c>
      <c r="E192" s="359" t="s">
        <v>10290</v>
      </c>
      <c r="F192" s="360" t="s">
        <v>10291</v>
      </c>
      <c r="G192" s="361" t="s">
        <v>493</v>
      </c>
      <c r="H192" s="362">
        <v>15</v>
      </c>
      <c r="I192" s="148"/>
      <c r="J192" s="149">
        <f>ROUND(I192*H192,2)</f>
        <v>0</v>
      </c>
      <c r="K192" s="145" t="s">
        <v>383</v>
      </c>
      <c r="L192" s="33"/>
      <c r="M192" s="150" t="s">
        <v>3</v>
      </c>
      <c r="N192" s="151" t="s">
        <v>42</v>
      </c>
      <c r="P192" s="139">
        <f>O192*H192</f>
        <v>0</v>
      </c>
      <c r="Q192" s="139">
        <v>0</v>
      </c>
      <c r="R192" s="139">
        <f>Q192*H192</f>
        <v>0</v>
      </c>
      <c r="S192" s="139">
        <v>0</v>
      </c>
      <c r="T192" s="140">
        <f>S192*H192</f>
        <v>0</v>
      </c>
      <c r="AR192" s="141" t="s">
        <v>308</v>
      </c>
      <c r="AT192" s="141" t="s">
        <v>309</v>
      </c>
      <c r="AU192" s="141" t="s">
        <v>81</v>
      </c>
      <c r="AY192" s="18" t="s">
        <v>293</v>
      </c>
      <c r="BE192" s="142">
        <f>IF(N192="základní",J192,0)</f>
        <v>0</v>
      </c>
      <c r="BF192" s="142">
        <f>IF(N192="snížená",J192,0)</f>
        <v>0</v>
      </c>
      <c r="BG192" s="142">
        <f>IF(N192="zákl. přenesená",J192,0)</f>
        <v>0</v>
      </c>
      <c r="BH192" s="142">
        <f>IF(N192="sníž. přenesená",J192,0)</f>
        <v>0</v>
      </c>
      <c r="BI192" s="142">
        <f>IF(N192="nulová",J192,0)</f>
        <v>0</v>
      </c>
      <c r="BJ192" s="18" t="s">
        <v>79</v>
      </c>
      <c r="BK192" s="142">
        <f>ROUND(I192*H192,2)</f>
        <v>0</v>
      </c>
      <c r="BL192" s="18" t="s">
        <v>308</v>
      </c>
      <c r="BM192" s="141" t="s">
        <v>10292</v>
      </c>
    </row>
    <row r="193" spans="2:65" s="1" customFormat="1">
      <c r="B193" s="33"/>
      <c r="D193" s="162" t="s">
        <v>385</v>
      </c>
      <c r="F193" s="365" t="s">
        <v>10293</v>
      </c>
      <c r="I193" s="159"/>
      <c r="L193" s="33"/>
      <c r="M193" s="164"/>
      <c r="T193" s="54"/>
      <c r="AT193" s="18" t="s">
        <v>385</v>
      </c>
      <c r="AU193" s="18" t="s">
        <v>81</v>
      </c>
    </row>
    <row r="194" spans="2:65" s="1" customFormat="1" ht="33" customHeight="1">
      <c r="B194" s="132"/>
      <c r="C194" s="358" t="s">
        <v>585</v>
      </c>
      <c r="D194" s="358" t="s">
        <v>309</v>
      </c>
      <c r="E194" s="359" t="s">
        <v>10294</v>
      </c>
      <c r="F194" s="360" t="s">
        <v>10295</v>
      </c>
      <c r="G194" s="361" t="s">
        <v>493</v>
      </c>
      <c r="H194" s="362">
        <v>15</v>
      </c>
      <c r="I194" s="148"/>
      <c r="J194" s="149">
        <f>ROUND(I194*H194,2)</f>
        <v>0</v>
      </c>
      <c r="K194" s="145" t="s">
        <v>383</v>
      </c>
      <c r="L194" s="33"/>
      <c r="M194" s="150" t="s">
        <v>3</v>
      </c>
      <c r="N194" s="151" t="s">
        <v>42</v>
      </c>
      <c r="P194" s="139">
        <f>O194*H194</f>
        <v>0</v>
      </c>
      <c r="Q194" s="139">
        <v>0</v>
      </c>
      <c r="R194" s="139">
        <f>Q194*H194</f>
        <v>0</v>
      </c>
      <c r="S194" s="139">
        <v>0</v>
      </c>
      <c r="T194" s="140">
        <f>S194*H194</f>
        <v>0</v>
      </c>
      <c r="AR194" s="141" t="s">
        <v>308</v>
      </c>
      <c r="AT194" s="141" t="s">
        <v>309</v>
      </c>
      <c r="AU194" s="141" t="s">
        <v>81</v>
      </c>
      <c r="AY194" s="18" t="s">
        <v>293</v>
      </c>
      <c r="BE194" s="142">
        <f>IF(N194="základní",J194,0)</f>
        <v>0</v>
      </c>
      <c r="BF194" s="142">
        <f>IF(N194="snížená",J194,0)</f>
        <v>0</v>
      </c>
      <c r="BG194" s="142">
        <f>IF(N194="zákl. přenesená",J194,0)</f>
        <v>0</v>
      </c>
      <c r="BH194" s="142">
        <f>IF(N194="sníž. přenesená",J194,0)</f>
        <v>0</v>
      </c>
      <c r="BI194" s="142">
        <f>IF(N194="nulová",J194,0)</f>
        <v>0</v>
      </c>
      <c r="BJ194" s="18" t="s">
        <v>79</v>
      </c>
      <c r="BK194" s="142">
        <f>ROUND(I194*H194,2)</f>
        <v>0</v>
      </c>
      <c r="BL194" s="18" t="s">
        <v>308</v>
      </c>
      <c r="BM194" s="141" t="s">
        <v>10296</v>
      </c>
    </row>
    <row r="195" spans="2:65" s="1" customFormat="1">
      <c r="B195" s="33"/>
      <c r="D195" s="162" t="s">
        <v>385</v>
      </c>
      <c r="F195" s="365" t="s">
        <v>10297</v>
      </c>
      <c r="I195" s="159"/>
      <c r="L195" s="33"/>
      <c r="M195" s="164"/>
      <c r="T195" s="54"/>
      <c r="AT195" s="18" t="s">
        <v>385</v>
      </c>
      <c r="AU195" s="18" t="s">
        <v>81</v>
      </c>
    </row>
    <row r="196" spans="2:65" s="11" customFormat="1" ht="22.9" customHeight="1">
      <c r="B196" s="120"/>
      <c r="D196" s="121" t="s">
        <v>70</v>
      </c>
      <c r="E196" s="130" t="s">
        <v>325</v>
      </c>
      <c r="F196" s="130" t="s">
        <v>6562</v>
      </c>
      <c r="I196" s="123"/>
      <c r="J196" s="131">
        <f>BK196</f>
        <v>0</v>
      </c>
      <c r="L196" s="120"/>
      <c r="M196" s="125"/>
      <c r="P196" s="126">
        <f>SUM(P197:P259)</f>
        <v>0</v>
      </c>
      <c r="R196" s="126">
        <f>SUM(R197:R259)</f>
        <v>4.7713741042000013</v>
      </c>
      <c r="T196" s="127">
        <f>SUM(T197:T259)</f>
        <v>0</v>
      </c>
      <c r="AR196" s="121" t="s">
        <v>79</v>
      </c>
      <c r="AT196" s="128" t="s">
        <v>70</v>
      </c>
      <c r="AU196" s="128" t="s">
        <v>79</v>
      </c>
      <c r="AY196" s="121" t="s">
        <v>293</v>
      </c>
      <c r="BK196" s="129">
        <f>SUM(BK197:BK259)</f>
        <v>0</v>
      </c>
    </row>
    <row r="197" spans="2:65" s="1" customFormat="1" ht="37.9" customHeight="1">
      <c r="B197" s="132"/>
      <c r="C197" s="358" t="s">
        <v>591</v>
      </c>
      <c r="D197" s="358" t="s">
        <v>309</v>
      </c>
      <c r="E197" s="359" t="s">
        <v>10298</v>
      </c>
      <c r="F197" s="360" t="s">
        <v>10299</v>
      </c>
      <c r="G197" s="361" t="s">
        <v>451</v>
      </c>
      <c r="H197" s="362">
        <v>7.5</v>
      </c>
      <c r="I197" s="148"/>
      <c r="J197" s="149">
        <f>ROUND(I197*H197,2)</f>
        <v>0</v>
      </c>
      <c r="K197" s="145" t="s">
        <v>383</v>
      </c>
      <c r="L197" s="33"/>
      <c r="M197" s="150" t="s">
        <v>3</v>
      </c>
      <c r="N197" s="151" t="s">
        <v>42</v>
      </c>
      <c r="P197" s="139">
        <f>O197*H197</f>
        <v>0</v>
      </c>
      <c r="Q197" s="139">
        <v>0</v>
      </c>
      <c r="R197" s="139">
        <f>Q197*H197</f>
        <v>0</v>
      </c>
      <c r="S197" s="139">
        <v>0</v>
      </c>
      <c r="T197" s="140">
        <f>S197*H197</f>
        <v>0</v>
      </c>
      <c r="AR197" s="141" t="s">
        <v>308</v>
      </c>
      <c r="AT197" s="141" t="s">
        <v>309</v>
      </c>
      <c r="AU197" s="141" t="s">
        <v>81</v>
      </c>
      <c r="AY197" s="18" t="s">
        <v>293</v>
      </c>
      <c r="BE197" s="142">
        <f>IF(N197="základní",J197,0)</f>
        <v>0</v>
      </c>
      <c r="BF197" s="142">
        <f>IF(N197="snížená",J197,0)</f>
        <v>0</v>
      </c>
      <c r="BG197" s="142">
        <f>IF(N197="zákl. přenesená",J197,0)</f>
        <v>0</v>
      </c>
      <c r="BH197" s="142">
        <f>IF(N197="sníž. přenesená",J197,0)</f>
        <v>0</v>
      </c>
      <c r="BI197" s="142">
        <f>IF(N197="nulová",J197,0)</f>
        <v>0</v>
      </c>
      <c r="BJ197" s="18" t="s">
        <v>79</v>
      </c>
      <c r="BK197" s="142">
        <f>ROUND(I197*H197,2)</f>
        <v>0</v>
      </c>
      <c r="BL197" s="18" t="s">
        <v>308</v>
      </c>
      <c r="BM197" s="141" t="s">
        <v>10300</v>
      </c>
    </row>
    <row r="198" spans="2:65" s="1" customFormat="1">
      <c r="B198" s="33"/>
      <c r="D198" s="162" t="s">
        <v>385</v>
      </c>
      <c r="F198" s="365" t="s">
        <v>10301</v>
      </c>
      <c r="I198" s="159"/>
      <c r="L198" s="33"/>
      <c r="M198" s="164"/>
      <c r="T198" s="54"/>
      <c r="AT198" s="18" t="s">
        <v>385</v>
      </c>
      <c r="AU198" s="18" t="s">
        <v>81</v>
      </c>
    </row>
    <row r="199" spans="2:65" s="12" customFormat="1">
      <c r="B199" s="165"/>
      <c r="D199" s="157" t="s">
        <v>387</v>
      </c>
      <c r="E199" s="166" t="s">
        <v>3</v>
      </c>
      <c r="F199" s="366" t="s">
        <v>10302</v>
      </c>
      <c r="H199" s="367">
        <v>7.5</v>
      </c>
      <c r="I199" s="167"/>
      <c r="L199" s="165"/>
      <c r="M199" s="168"/>
      <c r="T199" s="169"/>
      <c r="AT199" s="166" t="s">
        <v>387</v>
      </c>
      <c r="AU199" s="166" t="s">
        <v>81</v>
      </c>
      <c r="AV199" s="12" t="s">
        <v>81</v>
      </c>
      <c r="AW199" s="12" t="s">
        <v>33</v>
      </c>
      <c r="AX199" s="12" t="s">
        <v>79</v>
      </c>
      <c r="AY199" s="166" t="s">
        <v>293</v>
      </c>
    </row>
    <row r="200" spans="2:65" s="1" customFormat="1" ht="24.2" customHeight="1">
      <c r="B200" s="132"/>
      <c r="C200" s="353" t="s">
        <v>597</v>
      </c>
      <c r="D200" s="353" t="s">
        <v>290</v>
      </c>
      <c r="E200" s="354" t="s">
        <v>10303</v>
      </c>
      <c r="F200" s="355" t="s">
        <v>10304</v>
      </c>
      <c r="G200" s="356" t="s">
        <v>451</v>
      </c>
      <c r="H200" s="357">
        <v>7.7249999999999996</v>
      </c>
      <c r="I200" s="134"/>
      <c r="J200" s="135">
        <f>ROUND(I200*H200,2)</f>
        <v>0</v>
      </c>
      <c r="K200" s="133" t="s">
        <v>383</v>
      </c>
      <c r="L200" s="136"/>
      <c r="M200" s="137" t="s">
        <v>3</v>
      </c>
      <c r="N200" s="138" t="s">
        <v>42</v>
      </c>
      <c r="P200" s="139">
        <f>O200*H200</f>
        <v>0</v>
      </c>
      <c r="Q200" s="139">
        <v>2.7E-4</v>
      </c>
      <c r="R200" s="139">
        <f>Q200*H200</f>
        <v>2.0857499999999999E-3</v>
      </c>
      <c r="S200" s="139">
        <v>0</v>
      </c>
      <c r="T200" s="140">
        <f>S200*H200</f>
        <v>0</v>
      </c>
      <c r="AR200" s="141" t="s">
        <v>325</v>
      </c>
      <c r="AT200" s="141" t="s">
        <v>290</v>
      </c>
      <c r="AU200" s="141" t="s">
        <v>81</v>
      </c>
      <c r="AY200" s="18" t="s">
        <v>293</v>
      </c>
      <c r="BE200" s="142">
        <f>IF(N200="základní",J200,0)</f>
        <v>0</v>
      </c>
      <c r="BF200" s="142">
        <f>IF(N200="snížená",J200,0)</f>
        <v>0</v>
      </c>
      <c r="BG200" s="142">
        <f>IF(N200="zákl. přenesená",J200,0)</f>
        <v>0</v>
      </c>
      <c r="BH200" s="142">
        <f>IF(N200="sníž. přenesená",J200,0)</f>
        <v>0</v>
      </c>
      <c r="BI200" s="142">
        <f>IF(N200="nulová",J200,0)</f>
        <v>0</v>
      </c>
      <c r="BJ200" s="18" t="s">
        <v>79</v>
      </c>
      <c r="BK200" s="142">
        <f>ROUND(I200*H200,2)</f>
        <v>0</v>
      </c>
      <c r="BL200" s="18" t="s">
        <v>308</v>
      </c>
      <c r="BM200" s="141" t="s">
        <v>10305</v>
      </c>
    </row>
    <row r="201" spans="2:65" s="12" customFormat="1">
      <c r="B201" s="165"/>
      <c r="D201" s="157" t="s">
        <v>387</v>
      </c>
      <c r="E201" s="166" t="s">
        <v>3</v>
      </c>
      <c r="F201" s="366" t="s">
        <v>10306</v>
      </c>
      <c r="H201" s="367">
        <v>7.7249999999999996</v>
      </c>
      <c r="I201" s="167"/>
      <c r="L201" s="165"/>
      <c r="M201" s="168"/>
      <c r="T201" s="169"/>
      <c r="AT201" s="166" t="s">
        <v>387</v>
      </c>
      <c r="AU201" s="166" t="s">
        <v>81</v>
      </c>
      <c r="AV201" s="12" t="s">
        <v>81</v>
      </c>
      <c r="AW201" s="12" t="s">
        <v>33</v>
      </c>
      <c r="AX201" s="12" t="s">
        <v>79</v>
      </c>
      <c r="AY201" s="166" t="s">
        <v>293</v>
      </c>
    </row>
    <row r="202" spans="2:65" s="1" customFormat="1" ht="37.9" customHeight="1">
      <c r="B202" s="132"/>
      <c r="C202" s="358" t="s">
        <v>606</v>
      </c>
      <c r="D202" s="358" t="s">
        <v>309</v>
      </c>
      <c r="E202" s="359" t="s">
        <v>10307</v>
      </c>
      <c r="F202" s="360" t="s">
        <v>10308</v>
      </c>
      <c r="G202" s="361" t="s">
        <v>451</v>
      </c>
      <c r="H202" s="362">
        <v>467.54</v>
      </c>
      <c r="I202" s="148"/>
      <c r="J202" s="149">
        <f>ROUND(I202*H202,2)</f>
        <v>0</v>
      </c>
      <c r="K202" s="145" t="s">
        <v>383</v>
      </c>
      <c r="L202" s="33"/>
      <c r="M202" s="150" t="s">
        <v>3</v>
      </c>
      <c r="N202" s="151" t="s">
        <v>42</v>
      </c>
      <c r="P202" s="139">
        <f>O202*H202</f>
        <v>0</v>
      </c>
      <c r="Q202" s="139">
        <v>0</v>
      </c>
      <c r="R202" s="139">
        <f>Q202*H202</f>
        <v>0</v>
      </c>
      <c r="S202" s="139">
        <v>0</v>
      </c>
      <c r="T202" s="140">
        <f>S202*H202</f>
        <v>0</v>
      </c>
      <c r="AR202" s="141" t="s">
        <v>308</v>
      </c>
      <c r="AT202" s="141" t="s">
        <v>309</v>
      </c>
      <c r="AU202" s="141" t="s">
        <v>81</v>
      </c>
      <c r="AY202" s="18" t="s">
        <v>293</v>
      </c>
      <c r="BE202" s="142">
        <f>IF(N202="základní",J202,0)</f>
        <v>0</v>
      </c>
      <c r="BF202" s="142">
        <f>IF(N202="snížená",J202,0)</f>
        <v>0</v>
      </c>
      <c r="BG202" s="142">
        <f>IF(N202="zákl. přenesená",J202,0)</f>
        <v>0</v>
      </c>
      <c r="BH202" s="142">
        <f>IF(N202="sníž. přenesená",J202,0)</f>
        <v>0</v>
      </c>
      <c r="BI202" s="142">
        <f>IF(N202="nulová",J202,0)</f>
        <v>0</v>
      </c>
      <c r="BJ202" s="18" t="s">
        <v>79</v>
      </c>
      <c r="BK202" s="142">
        <f>ROUND(I202*H202,2)</f>
        <v>0</v>
      </c>
      <c r="BL202" s="18" t="s">
        <v>308</v>
      </c>
      <c r="BM202" s="141" t="s">
        <v>10309</v>
      </c>
    </row>
    <row r="203" spans="2:65" s="1" customFormat="1">
      <c r="B203" s="33"/>
      <c r="D203" s="162" t="s">
        <v>385</v>
      </c>
      <c r="F203" s="365" t="s">
        <v>10310</v>
      </c>
      <c r="I203" s="159"/>
      <c r="L203" s="33"/>
      <c r="M203" s="164"/>
      <c r="T203" s="54"/>
      <c r="AT203" s="18" t="s">
        <v>385</v>
      </c>
      <c r="AU203" s="18" t="s">
        <v>81</v>
      </c>
    </row>
    <row r="204" spans="2:65" s="12" customFormat="1">
      <c r="B204" s="165"/>
      <c r="D204" s="157" t="s">
        <v>387</v>
      </c>
      <c r="E204" s="166" t="s">
        <v>3</v>
      </c>
      <c r="F204" s="366" t="s">
        <v>10311</v>
      </c>
      <c r="H204" s="367">
        <v>467.54</v>
      </c>
      <c r="I204" s="167"/>
      <c r="L204" s="165"/>
      <c r="M204" s="168"/>
      <c r="T204" s="169"/>
      <c r="AT204" s="166" t="s">
        <v>387</v>
      </c>
      <c r="AU204" s="166" t="s">
        <v>81</v>
      </c>
      <c r="AV204" s="12" t="s">
        <v>81</v>
      </c>
      <c r="AW204" s="12" t="s">
        <v>33</v>
      </c>
      <c r="AX204" s="12" t="s">
        <v>79</v>
      </c>
      <c r="AY204" s="166" t="s">
        <v>293</v>
      </c>
    </row>
    <row r="205" spans="2:65" s="1" customFormat="1" ht="24.2" customHeight="1">
      <c r="B205" s="132"/>
      <c r="C205" s="353" t="s">
        <v>614</v>
      </c>
      <c r="D205" s="353" t="s">
        <v>290</v>
      </c>
      <c r="E205" s="354" t="s">
        <v>10312</v>
      </c>
      <c r="F205" s="355" t="s">
        <v>10313</v>
      </c>
      <c r="G205" s="356" t="s">
        <v>451</v>
      </c>
      <c r="H205" s="357">
        <v>481.56599999999997</v>
      </c>
      <c r="I205" s="134"/>
      <c r="J205" s="135">
        <f>ROUND(I205*H205,2)</f>
        <v>0</v>
      </c>
      <c r="K205" s="133" t="s">
        <v>383</v>
      </c>
      <c r="L205" s="136"/>
      <c r="M205" s="137" t="s">
        <v>3</v>
      </c>
      <c r="N205" s="138" t="s">
        <v>42</v>
      </c>
      <c r="P205" s="139">
        <f>O205*H205</f>
        <v>0</v>
      </c>
      <c r="Q205" s="139">
        <v>1.06E-3</v>
      </c>
      <c r="R205" s="139">
        <f>Q205*H205</f>
        <v>0.51045995999999993</v>
      </c>
      <c r="S205" s="139">
        <v>0</v>
      </c>
      <c r="T205" s="140">
        <f>S205*H205</f>
        <v>0</v>
      </c>
      <c r="AR205" s="141" t="s">
        <v>325</v>
      </c>
      <c r="AT205" s="141" t="s">
        <v>290</v>
      </c>
      <c r="AU205" s="141" t="s">
        <v>81</v>
      </c>
      <c r="AY205" s="18" t="s">
        <v>293</v>
      </c>
      <c r="BE205" s="142">
        <f>IF(N205="základní",J205,0)</f>
        <v>0</v>
      </c>
      <c r="BF205" s="142">
        <f>IF(N205="snížená",J205,0)</f>
        <v>0</v>
      </c>
      <c r="BG205" s="142">
        <f>IF(N205="zákl. přenesená",J205,0)</f>
        <v>0</v>
      </c>
      <c r="BH205" s="142">
        <f>IF(N205="sníž. přenesená",J205,0)</f>
        <v>0</v>
      </c>
      <c r="BI205" s="142">
        <f>IF(N205="nulová",J205,0)</f>
        <v>0</v>
      </c>
      <c r="BJ205" s="18" t="s">
        <v>79</v>
      </c>
      <c r="BK205" s="142">
        <f>ROUND(I205*H205,2)</f>
        <v>0</v>
      </c>
      <c r="BL205" s="18" t="s">
        <v>308</v>
      </c>
      <c r="BM205" s="141" t="s">
        <v>10314</v>
      </c>
    </row>
    <row r="206" spans="2:65" s="12" customFormat="1">
      <c r="B206" s="165"/>
      <c r="D206" s="157" t="s">
        <v>387</v>
      </c>
      <c r="E206" s="166" t="s">
        <v>3</v>
      </c>
      <c r="F206" s="366" t="s">
        <v>10315</v>
      </c>
      <c r="H206" s="367">
        <v>481.56599999999997</v>
      </c>
      <c r="I206" s="167"/>
      <c r="L206" s="165"/>
      <c r="M206" s="168"/>
      <c r="T206" s="169"/>
      <c r="AT206" s="166" t="s">
        <v>387</v>
      </c>
      <c r="AU206" s="166" t="s">
        <v>81</v>
      </c>
      <c r="AV206" s="12" t="s">
        <v>81</v>
      </c>
      <c r="AW206" s="12" t="s">
        <v>33</v>
      </c>
      <c r="AX206" s="12" t="s">
        <v>79</v>
      </c>
      <c r="AY206" s="166" t="s">
        <v>293</v>
      </c>
    </row>
    <row r="207" spans="2:65" s="1" customFormat="1" ht="44.25" customHeight="1">
      <c r="B207" s="132"/>
      <c r="C207" s="358" t="s">
        <v>619</v>
      </c>
      <c r="D207" s="358" t="s">
        <v>309</v>
      </c>
      <c r="E207" s="359" t="s">
        <v>10316</v>
      </c>
      <c r="F207" s="360" t="s">
        <v>10317</v>
      </c>
      <c r="G207" s="361" t="s">
        <v>298</v>
      </c>
      <c r="H207" s="362">
        <v>41</v>
      </c>
      <c r="I207" s="148"/>
      <c r="J207" s="149">
        <f>ROUND(I207*H207,2)</f>
        <v>0</v>
      </c>
      <c r="K207" s="145" t="s">
        <v>383</v>
      </c>
      <c r="L207" s="33"/>
      <c r="M207" s="150" t="s">
        <v>3</v>
      </c>
      <c r="N207" s="151" t="s">
        <v>42</v>
      </c>
      <c r="P207" s="139">
        <f>O207*H207</f>
        <v>0</v>
      </c>
      <c r="Q207" s="139">
        <v>0</v>
      </c>
      <c r="R207" s="139">
        <f>Q207*H207</f>
        <v>0</v>
      </c>
      <c r="S207" s="139">
        <v>0</v>
      </c>
      <c r="T207" s="140">
        <f>S207*H207</f>
        <v>0</v>
      </c>
      <c r="AR207" s="141" t="s">
        <v>308</v>
      </c>
      <c r="AT207" s="141" t="s">
        <v>309</v>
      </c>
      <c r="AU207" s="141" t="s">
        <v>81</v>
      </c>
      <c r="AY207" s="18" t="s">
        <v>293</v>
      </c>
      <c r="BE207" s="142">
        <f>IF(N207="základní",J207,0)</f>
        <v>0</v>
      </c>
      <c r="BF207" s="142">
        <f>IF(N207="snížená",J207,0)</f>
        <v>0</v>
      </c>
      <c r="BG207" s="142">
        <f>IF(N207="zákl. přenesená",J207,0)</f>
        <v>0</v>
      </c>
      <c r="BH207" s="142">
        <f>IF(N207="sníž. přenesená",J207,0)</f>
        <v>0</v>
      </c>
      <c r="BI207" s="142">
        <f>IF(N207="nulová",J207,0)</f>
        <v>0</v>
      </c>
      <c r="BJ207" s="18" t="s">
        <v>79</v>
      </c>
      <c r="BK207" s="142">
        <f>ROUND(I207*H207,2)</f>
        <v>0</v>
      </c>
      <c r="BL207" s="18" t="s">
        <v>308</v>
      </c>
      <c r="BM207" s="141" t="s">
        <v>10318</v>
      </c>
    </row>
    <row r="208" spans="2:65" s="1" customFormat="1">
      <c r="B208" s="33"/>
      <c r="D208" s="162" t="s">
        <v>385</v>
      </c>
      <c r="F208" s="365" t="s">
        <v>10319</v>
      </c>
      <c r="I208" s="159"/>
      <c r="L208" s="33"/>
      <c r="M208" s="164"/>
      <c r="T208" s="54"/>
      <c r="AT208" s="18" t="s">
        <v>385</v>
      </c>
      <c r="AU208" s="18" t="s">
        <v>81</v>
      </c>
    </row>
    <row r="209" spans="2:65" s="1" customFormat="1" ht="16.5" customHeight="1">
      <c r="B209" s="132"/>
      <c r="C209" s="353" t="s">
        <v>634</v>
      </c>
      <c r="D209" s="353" t="s">
        <v>290</v>
      </c>
      <c r="E209" s="354" t="s">
        <v>10320</v>
      </c>
      <c r="F209" s="355" t="s">
        <v>10321</v>
      </c>
      <c r="G209" s="356" t="s">
        <v>298</v>
      </c>
      <c r="H209" s="357">
        <v>41</v>
      </c>
      <c r="I209" s="134"/>
      <c r="J209" s="135">
        <f>ROUND(I209*H209,2)</f>
        <v>0</v>
      </c>
      <c r="K209" s="133" t="s">
        <v>383</v>
      </c>
      <c r="L209" s="136"/>
      <c r="M209" s="137" t="s">
        <v>3</v>
      </c>
      <c r="N209" s="138" t="s">
        <v>42</v>
      </c>
      <c r="P209" s="139">
        <f>O209*H209</f>
        <v>0</v>
      </c>
      <c r="Q209" s="139">
        <v>2.2000000000000001E-4</v>
      </c>
      <c r="R209" s="139">
        <f>Q209*H209</f>
        <v>9.0200000000000002E-3</v>
      </c>
      <c r="S209" s="139">
        <v>0</v>
      </c>
      <c r="T209" s="140">
        <f>S209*H209</f>
        <v>0</v>
      </c>
      <c r="AR209" s="141" t="s">
        <v>325</v>
      </c>
      <c r="AT209" s="141" t="s">
        <v>290</v>
      </c>
      <c r="AU209" s="141" t="s">
        <v>81</v>
      </c>
      <c r="AY209" s="18" t="s">
        <v>293</v>
      </c>
      <c r="BE209" s="142">
        <f>IF(N209="základní",J209,0)</f>
        <v>0</v>
      </c>
      <c r="BF209" s="142">
        <f>IF(N209="snížená",J209,0)</f>
        <v>0</v>
      </c>
      <c r="BG209" s="142">
        <f>IF(N209="zákl. přenesená",J209,0)</f>
        <v>0</v>
      </c>
      <c r="BH209" s="142">
        <f>IF(N209="sníž. přenesená",J209,0)</f>
        <v>0</v>
      </c>
      <c r="BI209" s="142">
        <f>IF(N209="nulová",J209,0)</f>
        <v>0</v>
      </c>
      <c r="BJ209" s="18" t="s">
        <v>79</v>
      </c>
      <c r="BK209" s="142">
        <f>ROUND(I209*H209,2)</f>
        <v>0</v>
      </c>
      <c r="BL209" s="18" t="s">
        <v>308</v>
      </c>
      <c r="BM209" s="141" t="s">
        <v>10322</v>
      </c>
    </row>
    <row r="210" spans="2:65" s="12" customFormat="1">
      <c r="B210" s="165"/>
      <c r="D210" s="157" t="s">
        <v>387</v>
      </c>
      <c r="E210" s="166" t="s">
        <v>3</v>
      </c>
      <c r="F210" s="366" t="s">
        <v>10323</v>
      </c>
      <c r="H210" s="367">
        <v>41</v>
      </c>
      <c r="I210" s="167"/>
      <c r="L210" s="165"/>
      <c r="M210" s="168"/>
      <c r="T210" s="169"/>
      <c r="AT210" s="166" t="s">
        <v>387</v>
      </c>
      <c r="AU210" s="166" t="s">
        <v>81</v>
      </c>
      <c r="AV210" s="12" t="s">
        <v>81</v>
      </c>
      <c r="AW210" s="12" t="s">
        <v>33</v>
      </c>
      <c r="AX210" s="12" t="s">
        <v>79</v>
      </c>
      <c r="AY210" s="166" t="s">
        <v>293</v>
      </c>
    </row>
    <row r="211" spans="2:65" s="1" customFormat="1" ht="44.25" customHeight="1">
      <c r="B211" s="132"/>
      <c r="C211" s="358" t="s">
        <v>646</v>
      </c>
      <c r="D211" s="358" t="s">
        <v>309</v>
      </c>
      <c r="E211" s="359" t="s">
        <v>10324</v>
      </c>
      <c r="F211" s="360" t="s">
        <v>10325</v>
      </c>
      <c r="G211" s="361" t="s">
        <v>298</v>
      </c>
      <c r="H211" s="362">
        <v>26</v>
      </c>
      <c r="I211" s="148"/>
      <c r="J211" s="149">
        <f>ROUND(I211*H211,2)</f>
        <v>0</v>
      </c>
      <c r="K211" s="145" t="s">
        <v>383</v>
      </c>
      <c r="L211" s="33"/>
      <c r="M211" s="150" t="s">
        <v>3</v>
      </c>
      <c r="N211" s="151" t="s">
        <v>42</v>
      </c>
      <c r="P211" s="139">
        <f>O211*H211</f>
        <v>0</v>
      </c>
      <c r="Q211" s="139">
        <v>0</v>
      </c>
      <c r="R211" s="139">
        <f>Q211*H211</f>
        <v>0</v>
      </c>
      <c r="S211" s="139">
        <v>0</v>
      </c>
      <c r="T211" s="140">
        <f>S211*H211</f>
        <v>0</v>
      </c>
      <c r="AR211" s="141" t="s">
        <v>308</v>
      </c>
      <c r="AT211" s="141" t="s">
        <v>309</v>
      </c>
      <c r="AU211" s="141" t="s">
        <v>81</v>
      </c>
      <c r="AY211" s="18" t="s">
        <v>293</v>
      </c>
      <c r="BE211" s="142">
        <f>IF(N211="základní",J211,0)</f>
        <v>0</v>
      </c>
      <c r="BF211" s="142">
        <f>IF(N211="snížená",J211,0)</f>
        <v>0</v>
      </c>
      <c r="BG211" s="142">
        <f>IF(N211="zákl. přenesená",J211,0)</f>
        <v>0</v>
      </c>
      <c r="BH211" s="142">
        <f>IF(N211="sníž. přenesená",J211,0)</f>
        <v>0</v>
      </c>
      <c r="BI211" s="142">
        <f>IF(N211="nulová",J211,0)</f>
        <v>0</v>
      </c>
      <c r="BJ211" s="18" t="s">
        <v>79</v>
      </c>
      <c r="BK211" s="142">
        <f>ROUND(I211*H211,2)</f>
        <v>0</v>
      </c>
      <c r="BL211" s="18" t="s">
        <v>308</v>
      </c>
      <c r="BM211" s="141" t="s">
        <v>10326</v>
      </c>
    </row>
    <row r="212" spans="2:65" s="1" customFormat="1">
      <c r="B212" s="33"/>
      <c r="D212" s="162" t="s">
        <v>385</v>
      </c>
      <c r="F212" s="365" t="s">
        <v>10327</v>
      </c>
      <c r="I212" s="159"/>
      <c r="L212" s="33"/>
      <c r="M212" s="164"/>
      <c r="T212" s="54"/>
      <c r="AT212" s="18" t="s">
        <v>385</v>
      </c>
      <c r="AU212" s="18" t="s">
        <v>81</v>
      </c>
    </row>
    <row r="213" spans="2:65" s="1" customFormat="1" ht="16.5" customHeight="1">
      <c r="B213" s="132"/>
      <c r="C213" s="353" t="s">
        <v>651</v>
      </c>
      <c r="D213" s="353" t="s">
        <v>290</v>
      </c>
      <c r="E213" s="354" t="s">
        <v>10328</v>
      </c>
      <c r="F213" s="355" t="s">
        <v>10329</v>
      </c>
      <c r="G213" s="356" t="s">
        <v>298</v>
      </c>
      <c r="H213" s="357">
        <v>26</v>
      </c>
      <c r="I213" s="134"/>
      <c r="J213" s="135">
        <f>ROUND(I213*H213,2)</f>
        <v>0</v>
      </c>
      <c r="K213" s="133" t="s">
        <v>3</v>
      </c>
      <c r="L213" s="136"/>
      <c r="M213" s="137" t="s">
        <v>3</v>
      </c>
      <c r="N213" s="138" t="s">
        <v>42</v>
      </c>
      <c r="P213" s="139">
        <f>O213*H213</f>
        <v>0</v>
      </c>
      <c r="Q213" s="139">
        <v>2.7999999999999998E-4</v>
      </c>
      <c r="R213" s="139">
        <f>Q213*H213</f>
        <v>7.2799999999999991E-3</v>
      </c>
      <c r="S213" s="139">
        <v>0</v>
      </c>
      <c r="T213" s="140">
        <f>S213*H213</f>
        <v>0</v>
      </c>
      <c r="AR213" s="141" t="s">
        <v>325</v>
      </c>
      <c r="AT213" s="141" t="s">
        <v>290</v>
      </c>
      <c r="AU213" s="141" t="s">
        <v>81</v>
      </c>
      <c r="AY213" s="18" t="s">
        <v>293</v>
      </c>
      <c r="BE213" s="142">
        <f>IF(N213="základní",J213,0)</f>
        <v>0</v>
      </c>
      <c r="BF213" s="142">
        <f>IF(N213="snížená",J213,0)</f>
        <v>0</v>
      </c>
      <c r="BG213" s="142">
        <f>IF(N213="zákl. přenesená",J213,0)</f>
        <v>0</v>
      </c>
      <c r="BH213" s="142">
        <f>IF(N213="sníž. přenesená",J213,0)</f>
        <v>0</v>
      </c>
      <c r="BI213" s="142">
        <f>IF(N213="nulová",J213,0)</f>
        <v>0</v>
      </c>
      <c r="BJ213" s="18" t="s">
        <v>79</v>
      </c>
      <c r="BK213" s="142">
        <f>ROUND(I213*H213,2)</f>
        <v>0</v>
      </c>
      <c r="BL213" s="18" t="s">
        <v>308</v>
      </c>
      <c r="BM213" s="141" t="s">
        <v>10330</v>
      </c>
    </row>
    <row r="214" spans="2:65" s="12" customFormat="1">
      <c r="B214" s="165"/>
      <c r="D214" s="157" t="s">
        <v>387</v>
      </c>
      <c r="E214" s="166" t="s">
        <v>3</v>
      </c>
      <c r="F214" s="366" t="s">
        <v>10331</v>
      </c>
      <c r="H214" s="367">
        <v>26</v>
      </c>
      <c r="I214" s="167"/>
      <c r="L214" s="165"/>
      <c r="M214" s="168"/>
      <c r="T214" s="169"/>
      <c r="AT214" s="166" t="s">
        <v>387</v>
      </c>
      <c r="AU214" s="166" t="s">
        <v>81</v>
      </c>
      <c r="AV214" s="12" t="s">
        <v>81</v>
      </c>
      <c r="AW214" s="12" t="s">
        <v>33</v>
      </c>
      <c r="AX214" s="12" t="s">
        <v>79</v>
      </c>
      <c r="AY214" s="166" t="s">
        <v>293</v>
      </c>
    </row>
    <row r="215" spans="2:65" s="1" customFormat="1" ht="37.9" customHeight="1">
      <c r="B215" s="132"/>
      <c r="C215" s="358" t="s">
        <v>661</v>
      </c>
      <c r="D215" s="358" t="s">
        <v>309</v>
      </c>
      <c r="E215" s="359" t="s">
        <v>10332</v>
      </c>
      <c r="F215" s="360" t="s">
        <v>10333</v>
      </c>
      <c r="G215" s="361" t="s">
        <v>298</v>
      </c>
      <c r="H215" s="362">
        <v>4</v>
      </c>
      <c r="I215" s="148"/>
      <c r="J215" s="149">
        <f>ROUND(I215*H215,2)</f>
        <v>0</v>
      </c>
      <c r="K215" s="145" t="s">
        <v>383</v>
      </c>
      <c r="L215" s="33"/>
      <c r="M215" s="150" t="s">
        <v>3</v>
      </c>
      <c r="N215" s="151" t="s">
        <v>42</v>
      </c>
      <c r="P215" s="139">
        <f>O215*H215</f>
        <v>0</v>
      </c>
      <c r="Q215" s="139">
        <v>0</v>
      </c>
      <c r="R215" s="139">
        <f>Q215*H215</f>
        <v>0</v>
      </c>
      <c r="S215" s="139">
        <v>0</v>
      </c>
      <c r="T215" s="140">
        <f>S215*H215</f>
        <v>0</v>
      </c>
      <c r="AR215" s="141" t="s">
        <v>308</v>
      </c>
      <c r="AT215" s="141" t="s">
        <v>309</v>
      </c>
      <c r="AU215" s="141" t="s">
        <v>81</v>
      </c>
      <c r="AY215" s="18" t="s">
        <v>293</v>
      </c>
      <c r="BE215" s="142">
        <f>IF(N215="základní",J215,0)</f>
        <v>0</v>
      </c>
      <c r="BF215" s="142">
        <f>IF(N215="snížená",J215,0)</f>
        <v>0</v>
      </c>
      <c r="BG215" s="142">
        <f>IF(N215="zákl. přenesená",J215,0)</f>
        <v>0</v>
      </c>
      <c r="BH215" s="142">
        <f>IF(N215="sníž. přenesená",J215,0)</f>
        <v>0</v>
      </c>
      <c r="BI215" s="142">
        <f>IF(N215="nulová",J215,0)</f>
        <v>0</v>
      </c>
      <c r="BJ215" s="18" t="s">
        <v>79</v>
      </c>
      <c r="BK215" s="142">
        <f>ROUND(I215*H215,2)</f>
        <v>0</v>
      </c>
      <c r="BL215" s="18" t="s">
        <v>308</v>
      </c>
      <c r="BM215" s="141" t="s">
        <v>10334</v>
      </c>
    </row>
    <row r="216" spans="2:65" s="1" customFormat="1">
      <c r="B216" s="33"/>
      <c r="D216" s="162" t="s">
        <v>385</v>
      </c>
      <c r="F216" s="365" t="s">
        <v>10335</v>
      </c>
      <c r="I216" s="159"/>
      <c r="L216" s="33"/>
      <c r="M216" s="164"/>
      <c r="T216" s="54"/>
      <c r="AT216" s="18" t="s">
        <v>385</v>
      </c>
      <c r="AU216" s="18" t="s">
        <v>81</v>
      </c>
    </row>
    <row r="217" spans="2:65" s="1" customFormat="1" ht="16.5" customHeight="1">
      <c r="B217" s="132"/>
      <c r="C217" s="353" t="s">
        <v>666</v>
      </c>
      <c r="D217" s="353" t="s">
        <v>290</v>
      </c>
      <c r="E217" s="354" t="s">
        <v>10336</v>
      </c>
      <c r="F217" s="355" t="s">
        <v>10337</v>
      </c>
      <c r="G217" s="356" t="s">
        <v>298</v>
      </c>
      <c r="H217" s="357">
        <v>3</v>
      </c>
      <c r="I217" s="134"/>
      <c r="J217" s="135">
        <f>ROUND(I217*H217,2)</f>
        <v>0</v>
      </c>
      <c r="K217" s="133" t="s">
        <v>383</v>
      </c>
      <c r="L217" s="136"/>
      <c r="M217" s="137" t="s">
        <v>3</v>
      </c>
      <c r="N217" s="138" t="s">
        <v>42</v>
      </c>
      <c r="P217" s="139">
        <f>O217*H217</f>
        <v>0</v>
      </c>
      <c r="Q217" s="139">
        <v>4.2000000000000002E-4</v>
      </c>
      <c r="R217" s="139">
        <f>Q217*H217</f>
        <v>1.2600000000000001E-3</v>
      </c>
      <c r="S217" s="139">
        <v>0</v>
      </c>
      <c r="T217" s="140">
        <f>S217*H217</f>
        <v>0</v>
      </c>
      <c r="AR217" s="141" t="s">
        <v>325</v>
      </c>
      <c r="AT217" s="141" t="s">
        <v>290</v>
      </c>
      <c r="AU217" s="141" t="s">
        <v>81</v>
      </c>
      <c r="AY217" s="18" t="s">
        <v>293</v>
      </c>
      <c r="BE217" s="142">
        <f>IF(N217="základní",J217,0)</f>
        <v>0</v>
      </c>
      <c r="BF217" s="142">
        <f>IF(N217="snížená",J217,0)</f>
        <v>0</v>
      </c>
      <c r="BG217" s="142">
        <f>IF(N217="zákl. přenesená",J217,0)</f>
        <v>0</v>
      </c>
      <c r="BH217" s="142">
        <f>IF(N217="sníž. přenesená",J217,0)</f>
        <v>0</v>
      </c>
      <c r="BI217" s="142">
        <f>IF(N217="nulová",J217,0)</f>
        <v>0</v>
      </c>
      <c r="BJ217" s="18" t="s">
        <v>79</v>
      </c>
      <c r="BK217" s="142">
        <f>ROUND(I217*H217,2)</f>
        <v>0</v>
      </c>
      <c r="BL217" s="18" t="s">
        <v>308</v>
      </c>
      <c r="BM217" s="141" t="s">
        <v>10338</v>
      </c>
    </row>
    <row r="218" spans="2:65" s="12" customFormat="1">
      <c r="B218" s="165"/>
      <c r="D218" s="157" t="s">
        <v>387</v>
      </c>
      <c r="E218" s="166" t="s">
        <v>3</v>
      </c>
      <c r="F218" s="366" t="s">
        <v>10339</v>
      </c>
      <c r="H218" s="367">
        <v>3</v>
      </c>
      <c r="I218" s="167"/>
      <c r="L218" s="165"/>
      <c r="M218" s="168"/>
      <c r="T218" s="169"/>
      <c r="AT218" s="166" t="s">
        <v>387</v>
      </c>
      <c r="AU218" s="166" t="s">
        <v>81</v>
      </c>
      <c r="AV218" s="12" t="s">
        <v>81</v>
      </c>
      <c r="AW218" s="12" t="s">
        <v>33</v>
      </c>
      <c r="AX218" s="12" t="s">
        <v>79</v>
      </c>
      <c r="AY218" s="166" t="s">
        <v>293</v>
      </c>
    </row>
    <row r="219" spans="2:65" s="1" customFormat="1" ht="16.5" customHeight="1">
      <c r="B219" s="132"/>
      <c r="C219" s="353" t="s">
        <v>674</v>
      </c>
      <c r="D219" s="353" t="s">
        <v>290</v>
      </c>
      <c r="E219" s="354" t="s">
        <v>10340</v>
      </c>
      <c r="F219" s="355" t="s">
        <v>10341</v>
      </c>
      <c r="G219" s="356" t="s">
        <v>298</v>
      </c>
      <c r="H219" s="357">
        <v>1</v>
      </c>
      <c r="I219" s="134"/>
      <c r="J219" s="135">
        <f>ROUND(I219*H219,2)</f>
        <v>0</v>
      </c>
      <c r="K219" s="133" t="s">
        <v>383</v>
      </c>
      <c r="L219" s="136"/>
      <c r="M219" s="137" t="s">
        <v>3</v>
      </c>
      <c r="N219" s="138" t="s">
        <v>42</v>
      </c>
      <c r="P219" s="139">
        <f>O219*H219</f>
        <v>0</v>
      </c>
      <c r="Q219" s="139">
        <v>2.9E-4</v>
      </c>
      <c r="R219" s="139">
        <f>Q219*H219</f>
        <v>2.9E-4</v>
      </c>
      <c r="S219" s="139">
        <v>0</v>
      </c>
      <c r="T219" s="140">
        <f>S219*H219</f>
        <v>0</v>
      </c>
      <c r="AR219" s="141" t="s">
        <v>325</v>
      </c>
      <c r="AT219" s="141" t="s">
        <v>290</v>
      </c>
      <c r="AU219" s="141" t="s">
        <v>81</v>
      </c>
      <c r="AY219" s="18" t="s">
        <v>293</v>
      </c>
      <c r="BE219" s="142">
        <f>IF(N219="základní",J219,0)</f>
        <v>0</v>
      </c>
      <c r="BF219" s="142">
        <f>IF(N219="snížená",J219,0)</f>
        <v>0</v>
      </c>
      <c r="BG219" s="142">
        <f>IF(N219="zákl. přenesená",J219,0)</f>
        <v>0</v>
      </c>
      <c r="BH219" s="142">
        <f>IF(N219="sníž. přenesená",J219,0)</f>
        <v>0</v>
      </c>
      <c r="BI219" s="142">
        <f>IF(N219="nulová",J219,0)</f>
        <v>0</v>
      </c>
      <c r="BJ219" s="18" t="s">
        <v>79</v>
      </c>
      <c r="BK219" s="142">
        <f>ROUND(I219*H219,2)</f>
        <v>0</v>
      </c>
      <c r="BL219" s="18" t="s">
        <v>308</v>
      </c>
      <c r="BM219" s="141" t="s">
        <v>10342</v>
      </c>
    </row>
    <row r="220" spans="2:65" s="12" customFormat="1">
      <c r="B220" s="165"/>
      <c r="D220" s="157" t="s">
        <v>387</v>
      </c>
      <c r="E220" s="166" t="s">
        <v>3</v>
      </c>
      <c r="F220" s="366" t="s">
        <v>79</v>
      </c>
      <c r="H220" s="367">
        <v>1</v>
      </c>
      <c r="I220" s="167"/>
      <c r="L220" s="165"/>
      <c r="M220" s="168"/>
      <c r="T220" s="169"/>
      <c r="AT220" s="166" t="s">
        <v>387</v>
      </c>
      <c r="AU220" s="166" t="s">
        <v>81</v>
      </c>
      <c r="AV220" s="12" t="s">
        <v>81</v>
      </c>
      <c r="AW220" s="12" t="s">
        <v>33</v>
      </c>
      <c r="AX220" s="12" t="s">
        <v>79</v>
      </c>
      <c r="AY220" s="166" t="s">
        <v>293</v>
      </c>
    </row>
    <row r="221" spans="2:65" s="1" customFormat="1" ht="24.2" customHeight="1">
      <c r="B221" s="132"/>
      <c r="C221" s="358" t="s">
        <v>691</v>
      </c>
      <c r="D221" s="358" t="s">
        <v>309</v>
      </c>
      <c r="E221" s="359" t="s">
        <v>10343</v>
      </c>
      <c r="F221" s="360" t="s">
        <v>10344</v>
      </c>
      <c r="G221" s="361" t="s">
        <v>298</v>
      </c>
      <c r="H221" s="362">
        <v>1</v>
      </c>
      <c r="I221" s="148"/>
      <c r="J221" s="149">
        <f>ROUND(I221*H221,2)</f>
        <v>0</v>
      </c>
      <c r="K221" s="145" t="s">
        <v>383</v>
      </c>
      <c r="L221" s="33"/>
      <c r="M221" s="150" t="s">
        <v>3</v>
      </c>
      <c r="N221" s="151" t="s">
        <v>42</v>
      </c>
      <c r="P221" s="139">
        <f>O221*H221</f>
        <v>0</v>
      </c>
      <c r="Q221" s="139">
        <v>3.8000000000000002E-4</v>
      </c>
      <c r="R221" s="139">
        <f>Q221*H221</f>
        <v>3.8000000000000002E-4</v>
      </c>
      <c r="S221" s="139">
        <v>0</v>
      </c>
      <c r="T221" s="140">
        <f>S221*H221</f>
        <v>0</v>
      </c>
      <c r="AR221" s="141" t="s">
        <v>308</v>
      </c>
      <c r="AT221" s="141" t="s">
        <v>309</v>
      </c>
      <c r="AU221" s="141" t="s">
        <v>81</v>
      </c>
      <c r="AY221" s="18" t="s">
        <v>293</v>
      </c>
      <c r="BE221" s="142">
        <f>IF(N221="základní",J221,0)</f>
        <v>0</v>
      </c>
      <c r="BF221" s="142">
        <f>IF(N221="snížená",J221,0)</f>
        <v>0</v>
      </c>
      <c r="BG221" s="142">
        <f>IF(N221="zákl. přenesená",J221,0)</f>
        <v>0</v>
      </c>
      <c r="BH221" s="142">
        <f>IF(N221="sníž. přenesená",J221,0)</f>
        <v>0</v>
      </c>
      <c r="BI221" s="142">
        <f>IF(N221="nulová",J221,0)</f>
        <v>0</v>
      </c>
      <c r="BJ221" s="18" t="s">
        <v>79</v>
      </c>
      <c r="BK221" s="142">
        <f>ROUND(I221*H221,2)</f>
        <v>0</v>
      </c>
      <c r="BL221" s="18" t="s">
        <v>308</v>
      </c>
      <c r="BM221" s="141" t="s">
        <v>10345</v>
      </c>
    </row>
    <row r="222" spans="2:65" s="1" customFormat="1">
      <c r="B222" s="33"/>
      <c r="D222" s="162" t="s">
        <v>385</v>
      </c>
      <c r="F222" s="365" t="s">
        <v>10346</v>
      </c>
      <c r="I222" s="159"/>
      <c r="L222" s="33"/>
      <c r="M222" s="164"/>
      <c r="T222" s="54"/>
      <c r="AT222" s="18" t="s">
        <v>385</v>
      </c>
      <c r="AU222" s="18" t="s">
        <v>81</v>
      </c>
    </row>
    <row r="223" spans="2:65" s="1" customFormat="1" ht="24.2" customHeight="1">
      <c r="B223" s="132"/>
      <c r="C223" s="353" t="s">
        <v>710</v>
      </c>
      <c r="D223" s="353" t="s">
        <v>290</v>
      </c>
      <c r="E223" s="354" t="s">
        <v>10347</v>
      </c>
      <c r="F223" s="355" t="s">
        <v>10348</v>
      </c>
      <c r="G223" s="356" t="s">
        <v>298</v>
      </c>
      <c r="H223" s="357">
        <v>1</v>
      </c>
      <c r="I223" s="134"/>
      <c r="J223" s="135">
        <f>ROUND(I223*H223,2)</f>
        <v>0</v>
      </c>
      <c r="K223" s="133" t="s">
        <v>3</v>
      </c>
      <c r="L223" s="136"/>
      <c r="M223" s="137" t="s">
        <v>3</v>
      </c>
      <c r="N223" s="138" t="s">
        <v>42</v>
      </c>
      <c r="P223" s="139">
        <f>O223*H223</f>
        <v>0</v>
      </c>
      <c r="Q223" s="139">
        <v>6.4999999999999997E-4</v>
      </c>
      <c r="R223" s="139">
        <f>Q223*H223</f>
        <v>6.4999999999999997E-4</v>
      </c>
      <c r="S223" s="139">
        <v>0</v>
      </c>
      <c r="T223" s="140">
        <f>S223*H223</f>
        <v>0</v>
      </c>
      <c r="AR223" s="141" t="s">
        <v>325</v>
      </c>
      <c r="AT223" s="141" t="s">
        <v>290</v>
      </c>
      <c r="AU223" s="141" t="s">
        <v>81</v>
      </c>
      <c r="AY223" s="18" t="s">
        <v>293</v>
      </c>
      <c r="BE223" s="142">
        <f>IF(N223="základní",J223,0)</f>
        <v>0</v>
      </c>
      <c r="BF223" s="142">
        <f>IF(N223="snížená",J223,0)</f>
        <v>0</v>
      </c>
      <c r="BG223" s="142">
        <f>IF(N223="zákl. přenesená",J223,0)</f>
        <v>0</v>
      </c>
      <c r="BH223" s="142">
        <f>IF(N223="sníž. přenesená",J223,0)</f>
        <v>0</v>
      </c>
      <c r="BI223" s="142">
        <f>IF(N223="nulová",J223,0)</f>
        <v>0</v>
      </c>
      <c r="BJ223" s="18" t="s">
        <v>79</v>
      </c>
      <c r="BK223" s="142">
        <f>ROUND(I223*H223,2)</f>
        <v>0</v>
      </c>
      <c r="BL223" s="18" t="s">
        <v>308</v>
      </c>
      <c r="BM223" s="141" t="s">
        <v>10349</v>
      </c>
    </row>
    <row r="224" spans="2:65" s="12" customFormat="1">
      <c r="B224" s="165"/>
      <c r="D224" s="157" t="s">
        <v>387</v>
      </c>
      <c r="E224" s="166" t="s">
        <v>3</v>
      </c>
      <c r="F224" s="366" t="s">
        <v>79</v>
      </c>
      <c r="H224" s="367">
        <v>1</v>
      </c>
      <c r="I224" s="167"/>
      <c r="L224" s="165"/>
      <c r="M224" s="168"/>
      <c r="T224" s="169"/>
      <c r="AT224" s="166" t="s">
        <v>387</v>
      </c>
      <c r="AU224" s="166" t="s">
        <v>81</v>
      </c>
      <c r="AV224" s="12" t="s">
        <v>81</v>
      </c>
      <c r="AW224" s="12" t="s">
        <v>33</v>
      </c>
      <c r="AX224" s="12" t="s">
        <v>79</v>
      </c>
      <c r="AY224" s="166" t="s">
        <v>293</v>
      </c>
    </row>
    <row r="225" spans="2:65" s="1" customFormat="1" ht="24.2" customHeight="1">
      <c r="B225" s="132"/>
      <c r="C225" s="358" t="s">
        <v>715</v>
      </c>
      <c r="D225" s="358" t="s">
        <v>309</v>
      </c>
      <c r="E225" s="359" t="s">
        <v>10350</v>
      </c>
      <c r="F225" s="360" t="s">
        <v>10351</v>
      </c>
      <c r="G225" s="361" t="s">
        <v>298</v>
      </c>
      <c r="H225" s="362">
        <v>2</v>
      </c>
      <c r="I225" s="148"/>
      <c r="J225" s="149">
        <f>ROUND(I225*H225,2)</f>
        <v>0</v>
      </c>
      <c r="K225" s="145" t="s">
        <v>383</v>
      </c>
      <c r="L225" s="33"/>
      <c r="M225" s="150" t="s">
        <v>3</v>
      </c>
      <c r="N225" s="151" t="s">
        <v>42</v>
      </c>
      <c r="P225" s="139">
        <f>O225*H225</f>
        <v>0</v>
      </c>
      <c r="Q225" s="139">
        <v>1.6299999999999999E-3</v>
      </c>
      <c r="R225" s="139">
        <f>Q225*H225</f>
        <v>3.2599999999999999E-3</v>
      </c>
      <c r="S225" s="139">
        <v>0</v>
      </c>
      <c r="T225" s="140">
        <f>S225*H225</f>
        <v>0</v>
      </c>
      <c r="AR225" s="141" t="s">
        <v>308</v>
      </c>
      <c r="AT225" s="141" t="s">
        <v>309</v>
      </c>
      <c r="AU225" s="141" t="s">
        <v>81</v>
      </c>
      <c r="AY225" s="18" t="s">
        <v>293</v>
      </c>
      <c r="BE225" s="142">
        <f>IF(N225="základní",J225,0)</f>
        <v>0</v>
      </c>
      <c r="BF225" s="142">
        <f>IF(N225="snížená",J225,0)</f>
        <v>0</v>
      </c>
      <c r="BG225" s="142">
        <f>IF(N225="zákl. přenesená",J225,0)</f>
        <v>0</v>
      </c>
      <c r="BH225" s="142">
        <f>IF(N225="sníž. přenesená",J225,0)</f>
        <v>0</v>
      </c>
      <c r="BI225" s="142">
        <f>IF(N225="nulová",J225,0)</f>
        <v>0</v>
      </c>
      <c r="BJ225" s="18" t="s">
        <v>79</v>
      </c>
      <c r="BK225" s="142">
        <f>ROUND(I225*H225,2)</f>
        <v>0</v>
      </c>
      <c r="BL225" s="18" t="s">
        <v>308</v>
      </c>
      <c r="BM225" s="141" t="s">
        <v>10352</v>
      </c>
    </row>
    <row r="226" spans="2:65" s="1" customFormat="1">
      <c r="B226" s="33"/>
      <c r="D226" s="162" t="s">
        <v>385</v>
      </c>
      <c r="F226" s="365" t="s">
        <v>10353</v>
      </c>
      <c r="I226" s="159"/>
      <c r="L226" s="33"/>
      <c r="M226" s="164"/>
      <c r="T226" s="54"/>
      <c r="AT226" s="18" t="s">
        <v>385</v>
      </c>
      <c r="AU226" s="18" t="s">
        <v>81</v>
      </c>
    </row>
    <row r="227" spans="2:65" s="1" customFormat="1" ht="16.5" customHeight="1">
      <c r="B227" s="132"/>
      <c r="C227" s="353" t="s">
        <v>720</v>
      </c>
      <c r="D227" s="353" t="s">
        <v>290</v>
      </c>
      <c r="E227" s="354" t="s">
        <v>10354</v>
      </c>
      <c r="F227" s="355" t="s">
        <v>10355</v>
      </c>
      <c r="G227" s="356" t="s">
        <v>298</v>
      </c>
      <c r="H227" s="357">
        <v>2</v>
      </c>
      <c r="I227" s="134"/>
      <c r="J227" s="135">
        <f>ROUND(I227*H227,2)</f>
        <v>0</v>
      </c>
      <c r="K227" s="133" t="s">
        <v>3</v>
      </c>
      <c r="L227" s="136"/>
      <c r="M227" s="137" t="s">
        <v>3</v>
      </c>
      <c r="N227" s="138" t="s">
        <v>42</v>
      </c>
      <c r="P227" s="139">
        <f>O227*H227</f>
        <v>0</v>
      </c>
      <c r="Q227" s="139">
        <v>5.2999999999999998E-4</v>
      </c>
      <c r="R227" s="139">
        <f>Q227*H227</f>
        <v>1.06E-3</v>
      </c>
      <c r="S227" s="139">
        <v>0</v>
      </c>
      <c r="T227" s="140">
        <f>S227*H227</f>
        <v>0</v>
      </c>
      <c r="AR227" s="141" t="s">
        <v>325</v>
      </c>
      <c r="AT227" s="141" t="s">
        <v>290</v>
      </c>
      <c r="AU227" s="141" t="s">
        <v>81</v>
      </c>
      <c r="AY227" s="18" t="s">
        <v>293</v>
      </c>
      <c r="BE227" s="142">
        <f>IF(N227="základní",J227,0)</f>
        <v>0</v>
      </c>
      <c r="BF227" s="142">
        <f>IF(N227="snížená",J227,0)</f>
        <v>0</v>
      </c>
      <c r="BG227" s="142">
        <f>IF(N227="zákl. přenesená",J227,0)</f>
        <v>0</v>
      </c>
      <c r="BH227" s="142">
        <f>IF(N227="sníž. přenesená",J227,0)</f>
        <v>0</v>
      </c>
      <c r="BI227" s="142">
        <f>IF(N227="nulová",J227,0)</f>
        <v>0</v>
      </c>
      <c r="BJ227" s="18" t="s">
        <v>79</v>
      </c>
      <c r="BK227" s="142">
        <f>ROUND(I227*H227,2)</f>
        <v>0</v>
      </c>
      <c r="BL227" s="18" t="s">
        <v>308</v>
      </c>
      <c r="BM227" s="141" t="s">
        <v>10356</v>
      </c>
    </row>
    <row r="228" spans="2:65" s="1" customFormat="1" ht="49.15" customHeight="1">
      <c r="B228" s="132"/>
      <c r="C228" s="358" t="s">
        <v>725</v>
      </c>
      <c r="D228" s="358" t="s">
        <v>309</v>
      </c>
      <c r="E228" s="359" t="s">
        <v>10357</v>
      </c>
      <c r="F228" s="360" t="s">
        <v>10358</v>
      </c>
      <c r="G228" s="361" t="s">
        <v>298</v>
      </c>
      <c r="H228" s="362">
        <v>2</v>
      </c>
      <c r="I228" s="148"/>
      <c r="J228" s="149">
        <f>ROUND(I228*H228,2)</f>
        <v>0</v>
      </c>
      <c r="K228" s="145" t="s">
        <v>383</v>
      </c>
      <c r="L228" s="33"/>
      <c r="M228" s="150" t="s">
        <v>3</v>
      </c>
      <c r="N228" s="151" t="s">
        <v>42</v>
      </c>
      <c r="P228" s="139">
        <f>O228*H228</f>
        <v>0</v>
      </c>
      <c r="Q228" s="139">
        <v>7.1871999999999995E-4</v>
      </c>
      <c r="R228" s="139">
        <f>Q228*H228</f>
        <v>1.4374399999999999E-3</v>
      </c>
      <c r="S228" s="139">
        <v>0</v>
      </c>
      <c r="T228" s="140">
        <f>S228*H228</f>
        <v>0</v>
      </c>
      <c r="AR228" s="141" t="s">
        <v>308</v>
      </c>
      <c r="AT228" s="141" t="s">
        <v>309</v>
      </c>
      <c r="AU228" s="141" t="s">
        <v>81</v>
      </c>
      <c r="AY228" s="18" t="s">
        <v>293</v>
      </c>
      <c r="BE228" s="142">
        <f>IF(N228="základní",J228,0)</f>
        <v>0</v>
      </c>
      <c r="BF228" s="142">
        <f>IF(N228="snížená",J228,0)</f>
        <v>0</v>
      </c>
      <c r="BG228" s="142">
        <f>IF(N228="zákl. přenesená",J228,0)</f>
        <v>0</v>
      </c>
      <c r="BH228" s="142">
        <f>IF(N228="sníž. přenesená",J228,0)</f>
        <v>0</v>
      </c>
      <c r="BI228" s="142">
        <f>IF(N228="nulová",J228,0)</f>
        <v>0</v>
      </c>
      <c r="BJ228" s="18" t="s">
        <v>79</v>
      </c>
      <c r="BK228" s="142">
        <f>ROUND(I228*H228,2)</f>
        <v>0</v>
      </c>
      <c r="BL228" s="18" t="s">
        <v>308</v>
      </c>
      <c r="BM228" s="141" t="s">
        <v>10359</v>
      </c>
    </row>
    <row r="229" spans="2:65" s="1" customFormat="1">
      <c r="B229" s="33"/>
      <c r="D229" s="162" t="s">
        <v>385</v>
      </c>
      <c r="F229" s="365" t="s">
        <v>10360</v>
      </c>
      <c r="I229" s="159"/>
      <c r="L229" s="33"/>
      <c r="M229" s="164"/>
      <c r="T229" s="54"/>
      <c r="AT229" s="18" t="s">
        <v>385</v>
      </c>
      <c r="AU229" s="18" t="s">
        <v>81</v>
      </c>
    </row>
    <row r="230" spans="2:65" s="1" customFormat="1" ht="16.5" customHeight="1">
      <c r="B230" s="132"/>
      <c r="C230" s="353" t="s">
        <v>733</v>
      </c>
      <c r="D230" s="353" t="s">
        <v>290</v>
      </c>
      <c r="E230" s="354" t="s">
        <v>10361</v>
      </c>
      <c r="F230" s="355" t="s">
        <v>10362</v>
      </c>
      <c r="G230" s="356" t="s">
        <v>298</v>
      </c>
      <c r="H230" s="357">
        <v>1</v>
      </c>
      <c r="I230" s="134"/>
      <c r="J230" s="135">
        <f>ROUND(I230*H230,2)</f>
        <v>0</v>
      </c>
      <c r="K230" s="133" t="s">
        <v>3</v>
      </c>
      <c r="L230" s="136"/>
      <c r="M230" s="137" t="s">
        <v>3</v>
      </c>
      <c r="N230" s="138" t="s">
        <v>42</v>
      </c>
      <c r="P230" s="139">
        <f>O230*H230</f>
        <v>0</v>
      </c>
      <c r="Q230" s="139">
        <v>3.8E-3</v>
      </c>
      <c r="R230" s="139">
        <f>Q230*H230</f>
        <v>3.8E-3</v>
      </c>
      <c r="S230" s="139">
        <v>0</v>
      </c>
      <c r="T230" s="140">
        <f>S230*H230</f>
        <v>0</v>
      </c>
      <c r="AR230" s="141" t="s">
        <v>325</v>
      </c>
      <c r="AT230" s="141" t="s">
        <v>290</v>
      </c>
      <c r="AU230" s="141" t="s">
        <v>81</v>
      </c>
      <c r="AY230" s="18" t="s">
        <v>293</v>
      </c>
      <c r="BE230" s="142">
        <f>IF(N230="základní",J230,0)</f>
        <v>0</v>
      </c>
      <c r="BF230" s="142">
        <f>IF(N230="snížená",J230,0)</f>
        <v>0</v>
      </c>
      <c r="BG230" s="142">
        <f>IF(N230="zákl. přenesená",J230,0)</f>
        <v>0</v>
      </c>
      <c r="BH230" s="142">
        <f>IF(N230="sníž. přenesená",J230,0)</f>
        <v>0</v>
      </c>
      <c r="BI230" s="142">
        <f>IF(N230="nulová",J230,0)</f>
        <v>0</v>
      </c>
      <c r="BJ230" s="18" t="s">
        <v>79</v>
      </c>
      <c r="BK230" s="142">
        <f>ROUND(I230*H230,2)</f>
        <v>0</v>
      </c>
      <c r="BL230" s="18" t="s">
        <v>308</v>
      </c>
      <c r="BM230" s="141" t="s">
        <v>10363</v>
      </c>
    </row>
    <row r="231" spans="2:65" s="12" customFormat="1">
      <c r="B231" s="165"/>
      <c r="D231" s="157" t="s">
        <v>387</v>
      </c>
      <c r="E231" s="166" t="s">
        <v>3</v>
      </c>
      <c r="F231" s="366" t="s">
        <v>79</v>
      </c>
      <c r="H231" s="367">
        <v>1</v>
      </c>
      <c r="I231" s="167"/>
      <c r="L231" s="165"/>
      <c r="M231" s="168"/>
      <c r="T231" s="169"/>
      <c r="AT231" s="166" t="s">
        <v>387</v>
      </c>
      <c r="AU231" s="166" t="s">
        <v>81</v>
      </c>
      <c r="AV231" s="12" t="s">
        <v>81</v>
      </c>
      <c r="AW231" s="12" t="s">
        <v>33</v>
      </c>
      <c r="AX231" s="12" t="s">
        <v>79</v>
      </c>
      <c r="AY231" s="166" t="s">
        <v>293</v>
      </c>
    </row>
    <row r="232" spans="2:65" s="1" customFormat="1" ht="16.5" customHeight="1">
      <c r="B232" s="132"/>
      <c r="C232" s="353" t="s">
        <v>741</v>
      </c>
      <c r="D232" s="353" t="s">
        <v>290</v>
      </c>
      <c r="E232" s="354" t="s">
        <v>10364</v>
      </c>
      <c r="F232" s="355" t="s">
        <v>10365</v>
      </c>
      <c r="G232" s="356" t="s">
        <v>298</v>
      </c>
      <c r="H232" s="357">
        <v>1</v>
      </c>
      <c r="I232" s="134"/>
      <c r="J232" s="135">
        <f>ROUND(I232*H232,2)</f>
        <v>0</v>
      </c>
      <c r="K232" s="133" t="s">
        <v>3</v>
      </c>
      <c r="L232" s="136"/>
      <c r="M232" s="137" t="s">
        <v>3</v>
      </c>
      <c r="N232" s="138" t="s">
        <v>42</v>
      </c>
      <c r="P232" s="139">
        <f>O232*H232</f>
        <v>0</v>
      </c>
      <c r="Q232" s="139">
        <v>0</v>
      </c>
      <c r="R232" s="139">
        <f>Q232*H232</f>
        <v>0</v>
      </c>
      <c r="S232" s="139">
        <v>0</v>
      </c>
      <c r="T232" s="140">
        <f>S232*H232</f>
        <v>0</v>
      </c>
      <c r="AR232" s="141" t="s">
        <v>325</v>
      </c>
      <c r="AT232" s="141" t="s">
        <v>290</v>
      </c>
      <c r="AU232" s="141" t="s">
        <v>81</v>
      </c>
      <c r="AY232" s="18" t="s">
        <v>293</v>
      </c>
      <c r="BE232" s="142">
        <f>IF(N232="základní",J232,0)</f>
        <v>0</v>
      </c>
      <c r="BF232" s="142">
        <f>IF(N232="snížená",J232,0)</f>
        <v>0</v>
      </c>
      <c r="BG232" s="142">
        <f>IF(N232="zákl. přenesená",J232,0)</f>
        <v>0</v>
      </c>
      <c r="BH232" s="142">
        <f>IF(N232="sníž. přenesená",J232,0)</f>
        <v>0</v>
      </c>
      <c r="BI232" s="142">
        <f>IF(N232="nulová",J232,0)</f>
        <v>0</v>
      </c>
      <c r="BJ232" s="18" t="s">
        <v>79</v>
      </c>
      <c r="BK232" s="142">
        <f>ROUND(I232*H232,2)</f>
        <v>0</v>
      </c>
      <c r="BL232" s="18" t="s">
        <v>308</v>
      </c>
      <c r="BM232" s="141" t="s">
        <v>10366</v>
      </c>
    </row>
    <row r="233" spans="2:65" s="1" customFormat="1" ht="49.15" customHeight="1">
      <c r="B233" s="132"/>
      <c r="C233" s="358" t="s">
        <v>750</v>
      </c>
      <c r="D233" s="358" t="s">
        <v>309</v>
      </c>
      <c r="E233" s="359" t="s">
        <v>10367</v>
      </c>
      <c r="F233" s="360" t="s">
        <v>10368</v>
      </c>
      <c r="G233" s="361" t="s">
        <v>298</v>
      </c>
      <c r="H233" s="362">
        <v>6</v>
      </c>
      <c r="I233" s="148"/>
      <c r="J233" s="149">
        <f>ROUND(I233*H233,2)</f>
        <v>0</v>
      </c>
      <c r="K233" s="145" t="s">
        <v>383</v>
      </c>
      <c r="L233" s="33"/>
      <c r="M233" s="150" t="s">
        <v>3</v>
      </c>
      <c r="N233" s="151" t="s">
        <v>42</v>
      </c>
      <c r="P233" s="139">
        <f>O233*H233</f>
        <v>0</v>
      </c>
      <c r="Q233" s="139">
        <v>7.3872E-4</v>
      </c>
      <c r="R233" s="139">
        <f>Q233*H233</f>
        <v>4.43232E-3</v>
      </c>
      <c r="S233" s="139">
        <v>0</v>
      </c>
      <c r="T233" s="140">
        <f>S233*H233</f>
        <v>0</v>
      </c>
      <c r="AR233" s="141" t="s">
        <v>308</v>
      </c>
      <c r="AT233" s="141" t="s">
        <v>309</v>
      </c>
      <c r="AU233" s="141" t="s">
        <v>81</v>
      </c>
      <c r="AY233" s="18" t="s">
        <v>293</v>
      </c>
      <c r="BE233" s="142">
        <f>IF(N233="základní",J233,0)</f>
        <v>0</v>
      </c>
      <c r="BF233" s="142">
        <f>IF(N233="snížená",J233,0)</f>
        <v>0</v>
      </c>
      <c r="BG233" s="142">
        <f>IF(N233="zákl. přenesená",J233,0)</f>
        <v>0</v>
      </c>
      <c r="BH233" s="142">
        <f>IF(N233="sníž. přenesená",J233,0)</f>
        <v>0</v>
      </c>
      <c r="BI233" s="142">
        <f>IF(N233="nulová",J233,0)</f>
        <v>0</v>
      </c>
      <c r="BJ233" s="18" t="s">
        <v>79</v>
      </c>
      <c r="BK233" s="142">
        <f>ROUND(I233*H233,2)</f>
        <v>0</v>
      </c>
      <c r="BL233" s="18" t="s">
        <v>308</v>
      </c>
      <c r="BM233" s="141" t="s">
        <v>10369</v>
      </c>
    </row>
    <row r="234" spans="2:65" s="1" customFormat="1">
      <c r="B234" s="33"/>
      <c r="D234" s="162" t="s">
        <v>385</v>
      </c>
      <c r="F234" s="365" t="s">
        <v>10370</v>
      </c>
      <c r="I234" s="159"/>
      <c r="L234" s="33"/>
      <c r="M234" s="164"/>
      <c r="T234" s="54"/>
      <c r="AT234" s="18" t="s">
        <v>385</v>
      </c>
      <c r="AU234" s="18" t="s">
        <v>81</v>
      </c>
    </row>
    <row r="235" spans="2:65" s="1" customFormat="1" ht="16.5" customHeight="1">
      <c r="B235" s="132"/>
      <c r="C235" s="353" t="s">
        <v>758</v>
      </c>
      <c r="D235" s="353" t="s">
        <v>290</v>
      </c>
      <c r="E235" s="354" t="s">
        <v>10371</v>
      </c>
      <c r="F235" s="355" t="s">
        <v>10372</v>
      </c>
      <c r="G235" s="356" t="s">
        <v>298</v>
      </c>
      <c r="H235" s="357">
        <v>6</v>
      </c>
      <c r="I235" s="134"/>
      <c r="J235" s="135">
        <f>ROUND(I235*H235,2)</f>
        <v>0</v>
      </c>
      <c r="K235" s="133" t="s">
        <v>3</v>
      </c>
      <c r="L235" s="136"/>
      <c r="M235" s="137" t="s">
        <v>3</v>
      </c>
      <c r="N235" s="138" t="s">
        <v>42</v>
      </c>
      <c r="P235" s="139">
        <f>O235*H235</f>
        <v>0</v>
      </c>
      <c r="Q235" s="139">
        <v>8.3000000000000001E-3</v>
      </c>
      <c r="R235" s="139">
        <f>Q235*H235</f>
        <v>4.9799999999999997E-2</v>
      </c>
      <c r="S235" s="139">
        <v>0</v>
      </c>
      <c r="T235" s="140">
        <f>S235*H235</f>
        <v>0</v>
      </c>
      <c r="AR235" s="141" t="s">
        <v>325</v>
      </c>
      <c r="AT235" s="141" t="s">
        <v>290</v>
      </c>
      <c r="AU235" s="141" t="s">
        <v>81</v>
      </c>
      <c r="AY235" s="18" t="s">
        <v>293</v>
      </c>
      <c r="BE235" s="142">
        <f>IF(N235="základní",J235,0)</f>
        <v>0</v>
      </c>
      <c r="BF235" s="142">
        <f>IF(N235="snížená",J235,0)</f>
        <v>0</v>
      </c>
      <c r="BG235" s="142">
        <f>IF(N235="zákl. přenesená",J235,0)</f>
        <v>0</v>
      </c>
      <c r="BH235" s="142">
        <f>IF(N235="sníž. přenesená",J235,0)</f>
        <v>0</v>
      </c>
      <c r="BI235" s="142">
        <f>IF(N235="nulová",J235,0)</f>
        <v>0</v>
      </c>
      <c r="BJ235" s="18" t="s">
        <v>79</v>
      </c>
      <c r="BK235" s="142">
        <f>ROUND(I235*H235,2)</f>
        <v>0</v>
      </c>
      <c r="BL235" s="18" t="s">
        <v>308</v>
      </c>
      <c r="BM235" s="141" t="s">
        <v>10373</v>
      </c>
    </row>
    <row r="236" spans="2:65" s="12" customFormat="1">
      <c r="B236" s="165"/>
      <c r="D236" s="157" t="s">
        <v>387</v>
      </c>
      <c r="E236" s="166" t="s">
        <v>3</v>
      </c>
      <c r="F236" s="366" t="s">
        <v>10374</v>
      </c>
      <c r="H236" s="367">
        <v>6</v>
      </c>
      <c r="I236" s="167"/>
      <c r="L236" s="165"/>
      <c r="M236" s="168"/>
      <c r="T236" s="169"/>
      <c r="AT236" s="166" t="s">
        <v>387</v>
      </c>
      <c r="AU236" s="166" t="s">
        <v>81</v>
      </c>
      <c r="AV236" s="12" t="s">
        <v>81</v>
      </c>
      <c r="AW236" s="12" t="s">
        <v>33</v>
      </c>
      <c r="AX236" s="12" t="s">
        <v>79</v>
      </c>
      <c r="AY236" s="166" t="s">
        <v>293</v>
      </c>
    </row>
    <row r="237" spans="2:65" s="1" customFormat="1" ht="24.2" customHeight="1">
      <c r="B237" s="132"/>
      <c r="C237" s="353" t="s">
        <v>763</v>
      </c>
      <c r="D237" s="353" t="s">
        <v>290</v>
      </c>
      <c r="E237" s="354" t="s">
        <v>10375</v>
      </c>
      <c r="F237" s="355" t="s">
        <v>10376</v>
      </c>
      <c r="G237" s="356" t="s">
        <v>298</v>
      </c>
      <c r="H237" s="357">
        <v>7</v>
      </c>
      <c r="I237" s="134"/>
      <c r="J237" s="135">
        <f>ROUND(I237*H237,2)</f>
        <v>0</v>
      </c>
      <c r="K237" s="133" t="s">
        <v>3</v>
      </c>
      <c r="L237" s="136"/>
      <c r="M237" s="137" t="s">
        <v>3</v>
      </c>
      <c r="N237" s="138" t="s">
        <v>42</v>
      </c>
      <c r="P237" s="139">
        <f>O237*H237</f>
        <v>0</v>
      </c>
      <c r="Q237" s="139">
        <v>3.3E-3</v>
      </c>
      <c r="R237" s="139">
        <f>Q237*H237</f>
        <v>2.3099999999999999E-2</v>
      </c>
      <c r="S237" s="139">
        <v>0</v>
      </c>
      <c r="T237" s="140">
        <f>S237*H237</f>
        <v>0</v>
      </c>
      <c r="AR237" s="141" t="s">
        <v>325</v>
      </c>
      <c r="AT237" s="141" t="s">
        <v>290</v>
      </c>
      <c r="AU237" s="141" t="s">
        <v>81</v>
      </c>
      <c r="AY237" s="18" t="s">
        <v>293</v>
      </c>
      <c r="BE237" s="142">
        <f>IF(N237="základní",J237,0)</f>
        <v>0</v>
      </c>
      <c r="BF237" s="142">
        <f>IF(N237="snížená",J237,0)</f>
        <v>0</v>
      </c>
      <c r="BG237" s="142">
        <f>IF(N237="zákl. přenesená",J237,0)</f>
        <v>0</v>
      </c>
      <c r="BH237" s="142">
        <f>IF(N237="sníž. přenesená",J237,0)</f>
        <v>0</v>
      </c>
      <c r="BI237" s="142">
        <f>IF(N237="nulová",J237,0)</f>
        <v>0</v>
      </c>
      <c r="BJ237" s="18" t="s">
        <v>79</v>
      </c>
      <c r="BK237" s="142">
        <f>ROUND(I237*H237,2)</f>
        <v>0</v>
      </c>
      <c r="BL237" s="18" t="s">
        <v>308</v>
      </c>
      <c r="BM237" s="141" t="s">
        <v>10377</v>
      </c>
    </row>
    <row r="238" spans="2:65" s="1" customFormat="1" ht="24.2" customHeight="1">
      <c r="B238" s="132"/>
      <c r="C238" s="358" t="s">
        <v>769</v>
      </c>
      <c r="D238" s="358" t="s">
        <v>309</v>
      </c>
      <c r="E238" s="359" t="s">
        <v>10378</v>
      </c>
      <c r="F238" s="360" t="s">
        <v>10379</v>
      </c>
      <c r="G238" s="361" t="s">
        <v>451</v>
      </c>
      <c r="H238" s="362">
        <v>474.54</v>
      </c>
      <c r="I238" s="148"/>
      <c r="J238" s="149">
        <f>ROUND(I238*H238,2)</f>
        <v>0</v>
      </c>
      <c r="K238" s="145" t="s">
        <v>383</v>
      </c>
      <c r="L238" s="33"/>
      <c r="M238" s="150" t="s">
        <v>3</v>
      </c>
      <c r="N238" s="151" t="s">
        <v>42</v>
      </c>
      <c r="P238" s="139">
        <f>O238*H238</f>
        <v>0</v>
      </c>
      <c r="Q238" s="139">
        <v>1.6999999999999999E-7</v>
      </c>
      <c r="R238" s="139">
        <f>Q238*H238</f>
        <v>8.0671800000000002E-5</v>
      </c>
      <c r="S238" s="139">
        <v>0</v>
      </c>
      <c r="T238" s="140">
        <f>S238*H238</f>
        <v>0</v>
      </c>
      <c r="AR238" s="141" t="s">
        <v>308</v>
      </c>
      <c r="AT238" s="141" t="s">
        <v>309</v>
      </c>
      <c r="AU238" s="141" t="s">
        <v>81</v>
      </c>
      <c r="AY238" s="18" t="s">
        <v>293</v>
      </c>
      <c r="BE238" s="142">
        <f>IF(N238="základní",J238,0)</f>
        <v>0</v>
      </c>
      <c r="BF238" s="142">
        <f>IF(N238="snížená",J238,0)</f>
        <v>0</v>
      </c>
      <c r="BG238" s="142">
        <f>IF(N238="zákl. přenesená",J238,0)</f>
        <v>0</v>
      </c>
      <c r="BH238" s="142">
        <f>IF(N238="sníž. přenesená",J238,0)</f>
        <v>0</v>
      </c>
      <c r="BI238" s="142">
        <f>IF(N238="nulová",J238,0)</f>
        <v>0</v>
      </c>
      <c r="BJ238" s="18" t="s">
        <v>79</v>
      </c>
      <c r="BK238" s="142">
        <f>ROUND(I238*H238,2)</f>
        <v>0</v>
      </c>
      <c r="BL238" s="18" t="s">
        <v>308</v>
      </c>
      <c r="BM238" s="141" t="s">
        <v>10380</v>
      </c>
    </row>
    <row r="239" spans="2:65" s="1" customFormat="1">
      <c r="B239" s="33"/>
      <c r="D239" s="162" t="s">
        <v>385</v>
      </c>
      <c r="F239" s="365" t="s">
        <v>10381</v>
      </c>
      <c r="I239" s="159"/>
      <c r="L239" s="33"/>
      <c r="M239" s="164"/>
      <c r="T239" s="54"/>
      <c r="AT239" s="18" t="s">
        <v>385</v>
      </c>
      <c r="AU239" s="18" t="s">
        <v>81</v>
      </c>
    </row>
    <row r="240" spans="2:65" s="12" customFormat="1">
      <c r="B240" s="165"/>
      <c r="D240" s="157" t="s">
        <v>387</v>
      </c>
      <c r="E240" s="166" t="s">
        <v>3</v>
      </c>
      <c r="F240" s="366" t="s">
        <v>10382</v>
      </c>
      <c r="H240" s="367">
        <v>474.54</v>
      </c>
      <c r="I240" s="167"/>
      <c r="L240" s="165"/>
      <c r="M240" s="168"/>
      <c r="T240" s="169"/>
      <c r="AT240" s="166" t="s">
        <v>387</v>
      </c>
      <c r="AU240" s="166" t="s">
        <v>81</v>
      </c>
      <c r="AV240" s="12" t="s">
        <v>81</v>
      </c>
      <c r="AW240" s="12" t="s">
        <v>33</v>
      </c>
      <c r="AX240" s="12" t="s">
        <v>79</v>
      </c>
      <c r="AY240" s="166" t="s">
        <v>293</v>
      </c>
    </row>
    <row r="241" spans="2:65" s="1" customFormat="1" ht="16.5" customHeight="1">
      <c r="B241" s="132"/>
      <c r="C241" s="358" t="s">
        <v>775</v>
      </c>
      <c r="D241" s="358" t="s">
        <v>309</v>
      </c>
      <c r="E241" s="359" t="s">
        <v>10383</v>
      </c>
      <c r="F241" s="360" t="s">
        <v>10384</v>
      </c>
      <c r="G241" s="361" t="s">
        <v>451</v>
      </c>
      <c r="H241" s="362">
        <v>474.54</v>
      </c>
      <c r="I241" s="148"/>
      <c r="J241" s="149">
        <f>ROUND(I241*H241,2)</f>
        <v>0</v>
      </c>
      <c r="K241" s="145" t="s">
        <v>383</v>
      </c>
      <c r="L241" s="33"/>
      <c r="M241" s="150" t="s">
        <v>3</v>
      </c>
      <c r="N241" s="151" t="s">
        <v>42</v>
      </c>
      <c r="P241" s="139">
        <f>O241*H241</f>
        <v>0</v>
      </c>
      <c r="Q241" s="139">
        <v>0</v>
      </c>
      <c r="R241" s="139">
        <f>Q241*H241</f>
        <v>0</v>
      </c>
      <c r="S241" s="139">
        <v>0</v>
      </c>
      <c r="T241" s="140">
        <f>S241*H241</f>
        <v>0</v>
      </c>
      <c r="AR241" s="141" t="s">
        <v>308</v>
      </c>
      <c r="AT241" s="141" t="s">
        <v>309</v>
      </c>
      <c r="AU241" s="141" t="s">
        <v>81</v>
      </c>
      <c r="AY241" s="18" t="s">
        <v>293</v>
      </c>
      <c r="BE241" s="142">
        <f>IF(N241="základní",J241,0)</f>
        <v>0</v>
      </c>
      <c r="BF241" s="142">
        <f>IF(N241="snížená",J241,0)</f>
        <v>0</v>
      </c>
      <c r="BG241" s="142">
        <f>IF(N241="zákl. přenesená",J241,0)</f>
        <v>0</v>
      </c>
      <c r="BH241" s="142">
        <f>IF(N241="sníž. přenesená",J241,0)</f>
        <v>0</v>
      </c>
      <c r="BI241" s="142">
        <f>IF(N241="nulová",J241,0)</f>
        <v>0</v>
      </c>
      <c r="BJ241" s="18" t="s">
        <v>79</v>
      </c>
      <c r="BK241" s="142">
        <f>ROUND(I241*H241,2)</f>
        <v>0</v>
      </c>
      <c r="BL241" s="18" t="s">
        <v>308</v>
      </c>
      <c r="BM241" s="141" t="s">
        <v>10385</v>
      </c>
    </row>
    <row r="242" spans="2:65" s="1" customFormat="1">
      <c r="B242" s="33"/>
      <c r="D242" s="162" t="s">
        <v>385</v>
      </c>
      <c r="F242" s="365" t="s">
        <v>10386</v>
      </c>
      <c r="I242" s="159"/>
      <c r="L242" s="33"/>
      <c r="M242" s="164"/>
      <c r="T242" s="54"/>
      <c r="AT242" s="18" t="s">
        <v>385</v>
      </c>
      <c r="AU242" s="18" t="s">
        <v>81</v>
      </c>
    </row>
    <row r="243" spans="2:65" s="1" customFormat="1" ht="21.75" customHeight="1">
      <c r="B243" s="132"/>
      <c r="C243" s="358" t="s">
        <v>781</v>
      </c>
      <c r="D243" s="358" t="s">
        <v>309</v>
      </c>
      <c r="E243" s="359" t="s">
        <v>9568</v>
      </c>
      <c r="F243" s="360" t="s">
        <v>9569</v>
      </c>
      <c r="G243" s="361" t="s">
        <v>451</v>
      </c>
      <c r="H243" s="362">
        <v>90.34</v>
      </c>
      <c r="I243" s="148"/>
      <c r="J243" s="149">
        <f>ROUND(I243*H243,2)</f>
        <v>0</v>
      </c>
      <c r="K243" s="145" t="s">
        <v>383</v>
      </c>
      <c r="L243" s="33"/>
      <c r="M243" s="150" t="s">
        <v>3</v>
      </c>
      <c r="N243" s="151" t="s">
        <v>42</v>
      </c>
      <c r="P243" s="139">
        <f>O243*H243</f>
        <v>0</v>
      </c>
      <c r="Q243" s="139">
        <v>0</v>
      </c>
      <c r="R243" s="139">
        <f>Q243*H243</f>
        <v>0</v>
      </c>
      <c r="S243" s="139">
        <v>0</v>
      </c>
      <c r="T243" s="140">
        <f>S243*H243</f>
        <v>0</v>
      </c>
      <c r="AR243" s="141" t="s">
        <v>308</v>
      </c>
      <c r="AT243" s="141" t="s">
        <v>309</v>
      </c>
      <c r="AU243" s="141" t="s">
        <v>81</v>
      </c>
      <c r="AY243" s="18" t="s">
        <v>293</v>
      </c>
      <c r="BE243" s="142">
        <f>IF(N243="základní",J243,0)</f>
        <v>0</v>
      </c>
      <c r="BF243" s="142">
        <f>IF(N243="snížená",J243,0)</f>
        <v>0</v>
      </c>
      <c r="BG243" s="142">
        <f>IF(N243="zákl. přenesená",J243,0)</f>
        <v>0</v>
      </c>
      <c r="BH243" s="142">
        <f>IF(N243="sníž. přenesená",J243,0)</f>
        <v>0</v>
      </c>
      <c r="BI243" s="142">
        <f>IF(N243="nulová",J243,0)</f>
        <v>0</v>
      </c>
      <c r="BJ243" s="18" t="s">
        <v>79</v>
      </c>
      <c r="BK243" s="142">
        <f>ROUND(I243*H243,2)</f>
        <v>0</v>
      </c>
      <c r="BL243" s="18" t="s">
        <v>308</v>
      </c>
      <c r="BM243" s="141" t="s">
        <v>10387</v>
      </c>
    </row>
    <row r="244" spans="2:65" s="1" customFormat="1">
      <c r="B244" s="33"/>
      <c r="D244" s="162" t="s">
        <v>385</v>
      </c>
      <c r="F244" s="365" t="s">
        <v>9571</v>
      </c>
      <c r="I244" s="159"/>
      <c r="L244" s="33"/>
      <c r="M244" s="164"/>
      <c r="T244" s="54"/>
      <c r="AT244" s="18" t="s">
        <v>385</v>
      </c>
      <c r="AU244" s="18" t="s">
        <v>81</v>
      </c>
    </row>
    <row r="245" spans="2:65" s="12" customFormat="1">
      <c r="B245" s="165"/>
      <c r="D245" s="157" t="s">
        <v>387</v>
      </c>
      <c r="E245" s="166" t="s">
        <v>3</v>
      </c>
      <c r="F245" s="366" t="s">
        <v>10388</v>
      </c>
      <c r="H245" s="367">
        <v>90.34</v>
      </c>
      <c r="I245" s="167"/>
      <c r="L245" s="165"/>
      <c r="M245" s="168"/>
      <c r="T245" s="169"/>
      <c r="AT245" s="166" t="s">
        <v>387</v>
      </c>
      <c r="AU245" s="166" t="s">
        <v>81</v>
      </c>
      <c r="AV245" s="12" t="s">
        <v>81</v>
      </c>
      <c r="AW245" s="12" t="s">
        <v>33</v>
      </c>
      <c r="AX245" s="12" t="s">
        <v>79</v>
      </c>
      <c r="AY245" s="166" t="s">
        <v>293</v>
      </c>
    </row>
    <row r="246" spans="2:65" s="1" customFormat="1" ht="24.2" customHeight="1">
      <c r="B246" s="132"/>
      <c r="C246" s="358" t="s">
        <v>787</v>
      </c>
      <c r="D246" s="358" t="s">
        <v>309</v>
      </c>
      <c r="E246" s="359" t="s">
        <v>10389</v>
      </c>
      <c r="F246" s="360" t="s">
        <v>10390</v>
      </c>
      <c r="G246" s="361" t="s">
        <v>298</v>
      </c>
      <c r="H246" s="362">
        <v>8</v>
      </c>
      <c r="I246" s="148"/>
      <c r="J246" s="149">
        <f>ROUND(I246*H246,2)</f>
        <v>0</v>
      </c>
      <c r="K246" s="145" t="s">
        <v>383</v>
      </c>
      <c r="L246" s="33"/>
      <c r="M246" s="150" t="s">
        <v>3</v>
      </c>
      <c r="N246" s="151" t="s">
        <v>42</v>
      </c>
      <c r="P246" s="139">
        <f>O246*H246</f>
        <v>0</v>
      </c>
      <c r="Q246" s="139">
        <v>0.45937290600000003</v>
      </c>
      <c r="R246" s="139">
        <f>Q246*H246</f>
        <v>3.6749832480000002</v>
      </c>
      <c r="S246" s="139">
        <v>0</v>
      </c>
      <c r="T246" s="140">
        <f>S246*H246</f>
        <v>0</v>
      </c>
      <c r="AR246" s="141" t="s">
        <v>308</v>
      </c>
      <c r="AT246" s="141" t="s">
        <v>309</v>
      </c>
      <c r="AU246" s="141" t="s">
        <v>81</v>
      </c>
      <c r="AY246" s="18" t="s">
        <v>293</v>
      </c>
      <c r="BE246" s="142">
        <f>IF(N246="základní",J246,0)</f>
        <v>0</v>
      </c>
      <c r="BF246" s="142">
        <f>IF(N246="snížená",J246,0)</f>
        <v>0</v>
      </c>
      <c r="BG246" s="142">
        <f>IF(N246="zákl. přenesená",J246,0)</f>
        <v>0</v>
      </c>
      <c r="BH246" s="142">
        <f>IF(N246="sníž. přenesená",J246,0)</f>
        <v>0</v>
      </c>
      <c r="BI246" s="142">
        <f>IF(N246="nulová",J246,0)</f>
        <v>0</v>
      </c>
      <c r="BJ246" s="18" t="s">
        <v>79</v>
      </c>
      <c r="BK246" s="142">
        <f>ROUND(I246*H246,2)</f>
        <v>0</v>
      </c>
      <c r="BL246" s="18" t="s">
        <v>308</v>
      </c>
      <c r="BM246" s="141" t="s">
        <v>10391</v>
      </c>
    </row>
    <row r="247" spans="2:65" s="1" customFormat="1">
      <c r="B247" s="33"/>
      <c r="D247" s="162" t="s">
        <v>385</v>
      </c>
      <c r="F247" s="365" t="s">
        <v>10392</v>
      </c>
      <c r="I247" s="159"/>
      <c r="L247" s="33"/>
      <c r="M247" s="164"/>
      <c r="T247" s="54"/>
      <c r="AT247" s="18" t="s">
        <v>385</v>
      </c>
      <c r="AU247" s="18" t="s">
        <v>81</v>
      </c>
    </row>
    <row r="248" spans="2:65" s="12" customFormat="1">
      <c r="B248" s="165"/>
      <c r="D248" s="157" t="s">
        <v>387</v>
      </c>
      <c r="E248" s="166" t="s">
        <v>3</v>
      </c>
      <c r="F248" s="366" t="s">
        <v>10393</v>
      </c>
      <c r="H248" s="367">
        <v>3</v>
      </c>
      <c r="I248" s="167"/>
      <c r="L248" s="165"/>
      <c r="M248" s="168"/>
      <c r="T248" s="169"/>
      <c r="AT248" s="166" t="s">
        <v>387</v>
      </c>
      <c r="AU248" s="166" t="s">
        <v>81</v>
      </c>
      <c r="AV248" s="12" t="s">
        <v>81</v>
      </c>
      <c r="AW248" s="12" t="s">
        <v>33</v>
      </c>
      <c r="AX248" s="12" t="s">
        <v>71</v>
      </c>
      <c r="AY248" s="166" t="s">
        <v>293</v>
      </c>
    </row>
    <row r="249" spans="2:65" s="12" customFormat="1">
      <c r="B249" s="165"/>
      <c r="D249" s="157" t="s">
        <v>387</v>
      </c>
      <c r="E249" s="166" t="s">
        <v>3</v>
      </c>
      <c r="F249" s="366" t="s">
        <v>10394</v>
      </c>
      <c r="H249" s="367">
        <v>5</v>
      </c>
      <c r="I249" s="167"/>
      <c r="L249" s="165"/>
      <c r="M249" s="168"/>
      <c r="T249" s="169"/>
      <c r="AT249" s="166" t="s">
        <v>387</v>
      </c>
      <c r="AU249" s="166" t="s">
        <v>81</v>
      </c>
      <c r="AV249" s="12" t="s">
        <v>81</v>
      </c>
      <c r="AW249" s="12" t="s">
        <v>33</v>
      </c>
      <c r="AX249" s="12" t="s">
        <v>71</v>
      </c>
      <c r="AY249" s="166" t="s">
        <v>293</v>
      </c>
    </row>
    <row r="250" spans="2:65" s="13" customFormat="1">
      <c r="B250" s="170"/>
      <c r="D250" s="157" t="s">
        <v>387</v>
      </c>
      <c r="E250" s="171" t="s">
        <v>3</v>
      </c>
      <c r="F250" s="368" t="s">
        <v>407</v>
      </c>
      <c r="H250" s="369">
        <v>8</v>
      </c>
      <c r="I250" s="172"/>
      <c r="L250" s="170"/>
      <c r="M250" s="173"/>
      <c r="T250" s="174"/>
      <c r="AT250" s="171" t="s">
        <v>387</v>
      </c>
      <c r="AU250" s="171" t="s">
        <v>81</v>
      </c>
      <c r="AV250" s="13" t="s">
        <v>308</v>
      </c>
      <c r="AW250" s="13" t="s">
        <v>33</v>
      </c>
      <c r="AX250" s="13" t="s">
        <v>79</v>
      </c>
      <c r="AY250" s="171" t="s">
        <v>293</v>
      </c>
    </row>
    <row r="251" spans="2:65" s="1" customFormat="1" ht="24.2" customHeight="1">
      <c r="B251" s="132"/>
      <c r="C251" s="358" t="s">
        <v>793</v>
      </c>
      <c r="D251" s="358" t="s">
        <v>309</v>
      </c>
      <c r="E251" s="359" t="s">
        <v>10395</v>
      </c>
      <c r="F251" s="360" t="s">
        <v>10396</v>
      </c>
      <c r="G251" s="361" t="s">
        <v>298</v>
      </c>
      <c r="H251" s="362">
        <v>7</v>
      </c>
      <c r="I251" s="148"/>
      <c r="J251" s="149">
        <f>ROUND(I251*H251,2)</f>
        <v>0</v>
      </c>
      <c r="K251" s="145" t="s">
        <v>383</v>
      </c>
      <c r="L251" s="33"/>
      <c r="M251" s="150" t="s">
        <v>3</v>
      </c>
      <c r="N251" s="151" t="s">
        <v>42</v>
      </c>
      <c r="P251" s="139">
        <f>O251*H251</f>
        <v>0</v>
      </c>
      <c r="Q251" s="139">
        <v>0.04</v>
      </c>
      <c r="R251" s="139">
        <f>Q251*H251</f>
        <v>0.28000000000000003</v>
      </c>
      <c r="S251" s="139">
        <v>0</v>
      </c>
      <c r="T251" s="140">
        <f>S251*H251</f>
        <v>0</v>
      </c>
      <c r="AR251" s="141" t="s">
        <v>308</v>
      </c>
      <c r="AT251" s="141" t="s">
        <v>309</v>
      </c>
      <c r="AU251" s="141" t="s">
        <v>81</v>
      </c>
      <c r="AY251" s="18" t="s">
        <v>293</v>
      </c>
      <c r="BE251" s="142">
        <f>IF(N251="základní",J251,0)</f>
        <v>0</v>
      </c>
      <c r="BF251" s="142">
        <f>IF(N251="snížená",J251,0)</f>
        <v>0</v>
      </c>
      <c r="BG251" s="142">
        <f>IF(N251="zákl. přenesená",J251,0)</f>
        <v>0</v>
      </c>
      <c r="BH251" s="142">
        <f>IF(N251="sníž. přenesená",J251,0)</f>
        <v>0</v>
      </c>
      <c r="BI251" s="142">
        <f>IF(N251="nulová",J251,0)</f>
        <v>0</v>
      </c>
      <c r="BJ251" s="18" t="s">
        <v>79</v>
      </c>
      <c r="BK251" s="142">
        <f>ROUND(I251*H251,2)</f>
        <v>0</v>
      </c>
      <c r="BL251" s="18" t="s">
        <v>308</v>
      </c>
      <c r="BM251" s="141" t="s">
        <v>10397</v>
      </c>
    </row>
    <row r="252" spans="2:65" s="1" customFormat="1">
      <c r="B252" s="33"/>
      <c r="D252" s="162" t="s">
        <v>385</v>
      </c>
      <c r="F252" s="365" t="s">
        <v>10398</v>
      </c>
      <c r="I252" s="159"/>
      <c r="L252" s="33"/>
      <c r="M252" s="164"/>
      <c r="T252" s="54"/>
      <c r="AT252" s="18" t="s">
        <v>385</v>
      </c>
      <c r="AU252" s="18" t="s">
        <v>81</v>
      </c>
    </row>
    <row r="253" spans="2:65" s="1" customFormat="1" ht="16.5" customHeight="1">
      <c r="B253" s="132"/>
      <c r="C253" s="353" t="s">
        <v>798</v>
      </c>
      <c r="D253" s="353" t="s">
        <v>290</v>
      </c>
      <c r="E253" s="354" t="s">
        <v>10399</v>
      </c>
      <c r="F253" s="355" t="s">
        <v>10400</v>
      </c>
      <c r="G253" s="356" t="s">
        <v>298</v>
      </c>
      <c r="H253" s="357">
        <v>7</v>
      </c>
      <c r="I253" s="134"/>
      <c r="J253" s="135">
        <f>ROUND(I253*H253,2)</f>
        <v>0</v>
      </c>
      <c r="K253" s="133" t="s">
        <v>383</v>
      </c>
      <c r="L253" s="136"/>
      <c r="M253" s="137" t="s">
        <v>3</v>
      </c>
      <c r="N253" s="138" t="s">
        <v>42</v>
      </c>
      <c r="P253" s="139">
        <f>O253*H253</f>
        <v>0</v>
      </c>
      <c r="Q253" s="139">
        <v>7.3000000000000001E-3</v>
      </c>
      <c r="R253" s="139">
        <f>Q253*H253</f>
        <v>5.11E-2</v>
      </c>
      <c r="S253" s="139">
        <v>0</v>
      </c>
      <c r="T253" s="140">
        <f>S253*H253</f>
        <v>0</v>
      </c>
      <c r="AR253" s="141" t="s">
        <v>325</v>
      </c>
      <c r="AT253" s="141" t="s">
        <v>290</v>
      </c>
      <c r="AU253" s="141" t="s">
        <v>81</v>
      </c>
      <c r="AY253" s="18" t="s">
        <v>293</v>
      </c>
      <c r="BE253" s="142">
        <f>IF(N253="základní",J253,0)</f>
        <v>0</v>
      </c>
      <c r="BF253" s="142">
        <f>IF(N253="snížená",J253,0)</f>
        <v>0</v>
      </c>
      <c r="BG253" s="142">
        <f>IF(N253="zákl. přenesená",J253,0)</f>
        <v>0</v>
      </c>
      <c r="BH253" s="142">
        <f>IF(N253="sníž. přenesená",J253,0)</f>
        <v>0</v>
      </c>
      <c r="BI253" s="142">
        <f>IF(N253="nulová",J253,0)</f>
        <v>0</v>
      </c>
      <c r="BJ253" s="18" t="s">
        <v>79</v>
      </c>
      <c r="BK253" s="142">
        <f>ROUND(I253*H253,2)</f>
        <v>0</v>
      </c>
      <c r="BL253" s="18" t="s">
        <v>308</v>
      </c>
      <c r="BM253" s="141" t="s">
        <v>10401</v>
      </c>
    </row>
    <row r="254" spans="2:65" s="1" customFormat="1" ht="24.2" customHeight="1">
      <c r="B254" s="132"/>
      <c r="C254" s="353" t="s">
        <v>806</v>
      </c>
      <c r="D254" s="353" t="s">
        <v>290</v>
      </c>
      <c r="E254" s="354" t="s">
        <v>10402</v>
      </c>
      <c r="F254" s="355" t="s">
        <v>10403</v>
      </c>
      <c r="G254" s="356" t="s">
        <v>298</v>
      </c>
      <c r="H254" s="357">
        <v>7</v>
      </c>
      <c r="I254" s="134"/>
      <c r="J254" s="135">
        <f>ROUND(I254*H254,2)</f>
        <v>0</v>
      </c>
      <c r="K254" s="133" t="s">
        <v>383</v>
      </c>
      <c r="L254" s="136"/>
      <c r="M254" s="137" t="s">
        <v>3</v>
      </c>
      <c r="N254" s="138" t="s">
        <v>42</v>
      </c>
      <c r="P254" s="139">
        <f>O254*H254</f>
        <v>0</v>
      </c>
      <c r="Q254" s="139">
        <v>2.9999999999999997E-4</v>
      </c>
      <c r="R254" s="139">
        <f>Q254*H254</f>
        <v>2.0999999999999999E-3</v>
      </c>
      <c r="S254" s="139">
        <v>0</v>
      </c>
      <c r="T254" s="140">
        <f>S254*H254</f>
        <v>0</v>
      </c>
      <c r="AR254" s="141" t="s">
        <v>325</v>
      </c>
      <c r="AT254" s="141" t="s">
        <v>290</v>
      </c>
      <c r="AU254" s="141" t="s">
        <v>81</v>
      </c>
      <c r="AY254" s="18" t="s">
        <v>293</v>
      </c>
      <c r="BE254" s="142">
        <f>IF(N254="základní",J254,0)</f>
        <v>0</v>
      </c>
      <c r="BF254" s="142">
        <f>IF(N254="snížená",J254,0)</f>
        <v>0</v>
      </c>
      <c r="BG254" s="142">
        <f>IF(N254="zákl. přenesená",J254,0)</f>
        <v>0</v>
      </c>
      <c r="BH254" s="142">
        <f>IF(N254="sníž. přenesená",J254,0)</f>
        <v>0</v>
      </c>
      <c r="BI254" s="142">
        <f>IF(N254="nulová",J254,0)</f>
        <v>0</v>
      </c>
      <c r="BJ254" s="18" t="s">
        <v>79</v>
      </c>
      <c r="BK254" s="142">
        <f>ROUND(I254*H254,2)</f>
        <v>0</v>
      </c>
      <c r="BL254" s="18" t="s">
        <v>308</v>
      </c>
      <c r="BM254" s="141" t="s">
        <v>10404</v>
      </c>
    </row>
    <row r="255" spans="2:65" s="1" customFormat="1" ht="16.5" customHeight="1">
      <c r="B255" s="132"/>
      <c r="C255" s="358" t="s">
        <v>811</v>
      </c>
      <c r="D255" s="358" t="s">
        <v>309</v>
      </c>
      <c r="E255" s="359" t="s">
        <v>10405</v>
      </c>
      <c r="F255" s="360" t="s">
        <v>10406</v>
      </c>
      <c r="G255" s="361" t="s">
        <v>451</v>
      </c>
      <c r="H255" s="362">
        <v>474.54</v>
      </c>
      <c r="I255" s="148"/>
      <c r="J255" s="149">
        <f>ROUND(I255*H255,2)</f>
        <v>0</v>
      </c>
      <c r="K255" s="145" t="s">
        <v>383</v>
      </c>
      <c r="L255" s="33"/>
      <c r="M255" s="150" t="s">
        <v>3</v>
      </c>
      <c r="N255" s="151" t="s">
        <v>42</v>
      </c>
      <c r="P255" s="139">
        <f>O255*H255</f>
        <v>0</v>
      </c>
      <c r="Q255" s="139">
        <v>1.9236000000000001E-4</v>
      </c>
      <c r="R255" s="139">
        <f>Q255*H255</f>
        <v>9.1282514400000014E-2</v>
      </c>
      <c r="S255" s="139">
        <v>0</v>
      </c>
      <c r="T255" s="140">
        <f>S255*H255</f>
        <v>0</v>
      </c>
      <c r="AR255" s="141" t="s">
        <v>308</v>
      </c>
      <c r="AT255" s="141" t="s">
        <v>309</v>
      </c>
      <c r="AU255" s="141" t="s">
        <v>81</v>
      </c>
      <c r="AY255" s="18" t="s">
        <v>293</v>
      </c>
      <c r="BE255" s="142">
        <f>IF(N255="základní",J255,0)</f>
        <v>0</v>
      </c>
      <c r="BF255" s="142">
        <f>IF(N255="snížená",J255,0)</f>
        <v>0</v>
      </c>
      <c r="BG255" s="142">
        <f>IF(N255="zákl. přenesená",J255,0)</f>
        <v>0</v>
      </c>
      <c r="BH255" s="142">
        <f>IF(N255="sníž. přenesená",J255,0)</f>
        <v>0</v>
      </c>
      <c r="BI255" s="142">
        <f>IF(N255="nulová",J255,0)</f>
        <v>0</v>
      </c>
      <c r="BJ255" s="18" t="s">
        <v>79</v>
      </c>
      <c r="BK255" s="142">
        <f>ROUND(I255*H255,2)</f>
        <v>0</v>
      </c>
      <c r="BL255" s="18" t="s">
        <v>308</v>
      </c>
      <c r="BM255" s="141" t="s">
        <v>10407</v>
      </c>
    </row>
    <row r="256" spans="2:65" s="1" customFormat="1">
      <c r="B256" s="33"/>
      <c r="D256" s="162" t="s">
        <v>385</v>
      </c>
      <c r="F256" s="365" t="s">
        <v>10408</v>
      </c>
      <c r="I256" s="159"/>
      <c r="L256" s="33"/>
      <c r="M256" s="164"/>
      <c r="T256" s="54"/>
      <c r="AT256" s="18" t="s">
        <v>385</v>
      </c>
      <c r="AU256" s="18" t="s">
        <v>81</v>
      </c>
    </row>
    <row r="257" spans="2:65" s="1" customFormat="1" ht="24.2" customHeight="1">
      <c r="B257" s="132"/>
      <c r="C257" s="358" t="s">
        <v>816</v>
      </c>
      <c r="D257" s="358" t="s">
        <v>309</v>
      </c>
      <c r="E257" s="359" t="s">
        <v>10409</v>
      </c>
      <c r="F257" s="360" t="s">
        <v>10410</v>
      </c>
      <c r="G257" s="361" t="s">
        <v>451</v>
      </c>
      <c r="H257" s="362">
        <v>424.7</v>
      </c>
      <c r="I257" s="148"/>
      <c r="J257" s="149">
        <f>ROUND(I257*H257,2)</f>
        <v>0</v>
      </c>
      <c r="K257" s="145" t="s">
        <v>383</v>
      </c>
      <c r="L257" s="33"/>
      <c r="M257" s="150" t="s">
        <v>3</v>
      </c>
      <c r="N257" s="151" t="s">
        <v>42</v>
      </c>
      <c r="P257" s="139">
        <f>O257*H257</f>
        <v>0</v>
      </c>
      <c r="Q257" s="139">
        <v>1.26E-4</v>
      </c>
      <c r="R257" s="139">
        <f>Q257*H257</f>
        <v>5.3512199999999996E-2</v>
      </c>
      <c r="S257" s="139">
        <v>0</v>
      </c>
      <c r="T257" s="140">
        <f>S257*H257</f>
        <v>0</v>
      </c>
      <c r="AR257" s="141" t="s">
        <v>308</v>
      </c>
      <c r="AT257" s="141" t="s">
        <v>309</v>
      </c>
      <c r="AU257" s="141" t="s">
        <v>81</v>
      </c>
      <c r="AY257" s="18" t="s">
        <v>293</v>
      </c>
      <c r="BE257" s="142">
        <f>IF(N257="základní",J257,0)</f>
        <v>0</v>
      </c>
      <c r="BF257" s="142">
        <f>IF(N257="snížená",J257,0)</f>
        <v>0</v>
      </c>
      <c r="BG257" s="142">
        <f>IF(N257="zákl. přenesená",J257,0)</f>
        <v>0</v>
      </c>
      <c r="BH257" s="142">
        <f>IF(N257="sníž. přenesená",J257,0)</f>
        <v>0</v>
      </c>
      <c r="BI257" s="142">
        <f>IF(N257="nulová",J257,0)</f>
        <v>0</v>
      </c>
      <c r="BJ257" s="18" t="s">
        <v>79</v>
      </c>
      <c r="BK257" s="142">
        <f>ROUND(I257*H257,2)</f>
        <v>0</v>
      </c>
      <c r="BL257" s="18" t="s">
        <v>308</v>
      </c>
      <c r="BM257" s="141" t="s">
        <v>10411</v>
      </c>
    </row>
    <row r="258" spans="2:65" s="1" customFormat="1">
      <c r="B258" s="33"/>
      <c r="D258" s="162" t="s">
        <v>385</v>
      </c>
      <c r="F258" s="365" t="s">
        <v>10412</v>
      </c>
      <c r="I258" s="159"/>
      <c r="L258" s="33"/>
      <c r="M258" s="164"/>
      <c r="T258" s="54"/>
      <c r="AT258" s="18" t="s">
        <v>385</v>
      </c>
      <c r="AU258" s="18" t="s">
        <v>81</v>
      </c>
    </row>
    <row r="259" spans="2:65" s="12" customFormat="1">
      <c r="B259" s="165"/>
      <c r="D259" s="157" t="s">
        <v>387</v>
      </c>
      <c r="E259" s="166" t="s">
        <v>3</v>
      </c>
      <c r="F259" s="366" t="s">
        <v>10413</v>
      </c>
      <c r="H259" s="367">
        <v>424.7</v>
      </c>
      <c r="I259" s="167"/>
      <c r="L259" s="165"/>
      <c r="M259" s="168"/>
      <c r="T259" s="169"/>
      <c r="AT259" s="166" t="s">
        <v>387</v>
      </c>
      <c r="AU259" s="166" t="s">
        <v>81</v>
      </c>
      <c r="AV259" s="12" t="s">
        <v>81</v>
      </c>
      <c r="AW259" s="12" t="s">
        <v>33</v>
      </c>
      <c r="AX259" s="12" t="s">
        <v>79</v>
      </c>
      <c r="AY259" s="166" t="s">
        <v>293</v>
      </c>
    </row>
    <row r="260" spans="2:65" s="11" customFormat="1" ht="22.9" customHeight="1">
      <c r="B260" s="120"/>
      <c r="D260" s="121" t="s">
        <v>70</v>
      </c>
      <c r="E260" s="130" t="s">
        <v>1314</v>
      </c>
      <c r="F260" s="130" t="s">
        <v>1315</v>
      </c>
      <c r="I260" s="123"/>
      <c r="J260" s="131">
        <f>BK260</f>
        <v>0</v>
      </c>
      <c r="L260" s="120"/>
      <c r="M260" s="125"/>
      <c r="P260" s="126">
        <f>SUM(P261:P262)</f>
        <v>0</v>
      </c>
      <c r="R260" s="126">
        <f>SUM(R261:R262)</f>
        <v>0</v>
      </c>
      <c r="T260" s="127">
        <f>SUM(T261:T262)</f>
        <v>0</v>
      </c>
      <c r="AR260" s="121" t="s">
        <v>79</v>
      </c>
      <c r="AT260" s="128" t="s">
        <v>70</v>
      </c>
      <c r="AU260" s="128" t="s">
        <v>79</v>
      </c>
      <c r="AY260" s="121" t="s">
        <v>293</v>
      </c>
      <c r="BK260" s="129">
        <f>SUM(BK261:BK262)</f>
        <v>0</v>
      </c>
    </row>
    <row r="261" spans="2:65" s="1" customFormat="1" ht="49.15" customHeight="1">
      <c r="B261" s="132"/>
      <c r="C261" s="358" t="s">
        <v>822</v>
      </c>
      <c r="D261" s="358" t="s">
        <v>309</v>
      </c>
      <c r="E261" s="359" t="s">
        <v>10414</v>
      </c>
      <c r="F261" s="360" t="s">
        <v>10415</v>
      </c>
      <c r="G261" s="361" t="s">
        <v>431</v>
      </c>
      <c r="H261" s="362">
        <v>1329.751</v>
      </c>
      <c r="I261" s="148"/>
      <c r="J261" s="149">
        <f>ROUND(I261*H261,2)</f>
        <v>0</v>
      </c>
      <c r="K261" s="145" t="s">
        <v>383</v>
      </c>
      <c r="L261" s="33"/>
      <c r="M261" s="150" t="s">
        <v>3</v>
      </c>
      <c r="N261" s="151" t="s">
        <v>42</v>
      </c>
      <c r="P261" s="139">
        <f>O261*H261</f>
        <v>0</v>
      </c>
      <c r="Q261" s="139">
        <v>0</v>
      </c>
      <c r="R261" s="139">
        <f>Q261*H261</f>
        <v>0</v>
      </c>
      <c r="S261" s="139">
        <v>0</v>
      </c>
      <c r="T261" s="140">
        <f>S261*H261</f>
        <v>0</v>
      </c>
      <c r="AR261" s="141" t="s">
        <v>308</v>
      </c>
      <c r="AT261" s="141" t="s">
        <v>309</v>
      </c>
      <c r="AU261" s="141" t="s">
        <v>81</v>
      </c>
      <c r="AY261" s="18" t="s">
        <v>293</v>
      </c>
      <c r="BE261" s="142">
        <f>IF(N261="základní",J261,0)</f>
        <v>0</v>
      </c>
      <c r="BF261" s="142">
        <f>IF(N261="snížená",J261,0)</f>
        <v>0</v>
      </c>
      <c r="BG261" s="142">
        <f>IF(N261="zákl. přenesená",J261,0)</f>
        <v>0</v>
      </c>
      <c r="BH261" s="142">
        <f>IF(N261="sníž. přenesená",J261,0)</f>
        <v>0</v>
      </c>
      <c r="BI261" s="142">
        <f>IF(N261="nulová",J261,0)</f>
        <v>0</v>
      </c>
      <c r="BJ261" s="18" t="s">
        <v>79</v>
      </c>
      <c r="BK261" s="142">
        <f>ROUND(I261*H261,2)</f>
        <v>0</v>
      </c>
      <c r="BL261" s="18" t="s">
        <v>308</v>
      </c>
      <c r="BM261" s="141" t="s">
        <v>10416</v>
      </c>
    </row>
    <row r="262" spans="2:65" s="1" customFormat="1">
      <c r="B262" s="33"/>
      <c r="D262" s="162" t="s">
        <v>385</v>
      </c>
      <c r="F262" s="365" t="s">
        <v>10417</v>
      </c>
      <c r="I262" s="159"/>
      <c r="L262" s="33"/>
      <c r="M262" s="160"/>
      <c r="N262" s="154"/>
      <c r="O262" s="154"/>
      <c r="P262" s="154"/>
      <c r="Q262" s="154"/>
      <c r="R262" s="154"/>
      <c r="S262" s="154"/>
      <c r="T262" s="161"/>
      <c r="AT262" s="18" t="s">
        <v>385</v>
      </c>
      <c r="AU262" s="18" t="s">
        <v>81</v>
      </c>
    </row>
    <row r="263" spans="2:65" s="1" customFormat="1" ht="6.95" customHeight="1">
      <c r="B263" s="42"/>
      <c r="C263" s="43"/>
      <c r="D263" s="43"/>
      <c r="E263" s="43"/>
      <c r="F263" s="43"/>
      <c r="G263" s="43"/>
      <c r="H263" s="43"/>
      <c r="I263" s="43"/>
      <c r="J263" s="43"/>
      <c r="K263" s="43"/>
      <c r="L263" s="33"/>
    </row>
  </sheetData>
  <sheetProtection algorithmName="SHA-512" hashValue="84KfE+BFhB3KbC99yURZXJhTdGnmb+/ASPUc4KSnsi6t0O7+3rmjTG3N+NjBhMOsdHyyfQv7HiykZLE1npKRmA==" saltValue="MYyruqsVoR1/oARV4P2KHg==" spinCount="100000" sheet="1" objects="1" scenarios="1"/>
  <autoFilter ref="C90:K262" xr:uid="{00000000-0009-0000-0000-000027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2700-000000000000}"/>
    <hyperlink ref="F98" r:id="rId2" xr:uid="{00000000-0004-0000-2700-000001000000}"/>
    <hyperlink ref="F104" r:id="rId3" xr:uid="{00000000-0004-0000-2700-000002000000}"/>
    <hyperlink ref="F110" r:id="rId4" xr:uid="{00000000-0004-0000-2700-000003000000}"/>
    <hyperlink ref="F113" r:id="rId5" xr:uid="{00000000-0004-0000-2700-000004000000}"/>
    <hyperlink ref="F120" r:id="rId6" xr:uid="{00000000-0004-0000-2700-000005000000}"/>
    <hyperlink ref="F123" r:id="rId7" xr:uid="{00000000-0004-0000-2700-000006000000}"/>
    <hyperlink ref="F126" r:id="rId8" xr:uid="{00000000-0004-0000-2700-000007000000}"/>
    <hyperlink ref="F133" r:id="rId9" xr:uid="{00000000-0004-0000-2700-000008000000}"/>
    <hyperlink ref="F138" r:id="rId10" xr:uid="{00000000-0004-0000-2700-000009000000}"/>
    <hyperlink ref="F146" r:id="rId11" xr:uid="{00000000-0004-0000-2700-00000A000000}"/>
    <hyperlink ref="F149" r:id="rId12" xr:uid="{00000000-0004-0000-2700-00000B000000}"/>
    <hyperlink ref="F153" r:id="rId13" xr:uid="{00000000-0004-0000-2700-00000C000000}"/>
    <hyperlink ref="F160" r:id="rId14" xr:uid="{00000000-0004-0000-2700-00000D000000}"/>
    <hyperlink ref="F172" r:id="rId15" xr:uid="{00000000-0004-0000-2700-00000E000000}"/>
    <hyperlink ref="F178" r:id="rId16" xr:uid="{00000000-0004-0000-2700-00000F000000}"/>
    <hyperlink ref="F193" r:id="rId17" xr:uid="{00000000-0004-0000-2700-000010000000}"/>
    <hyperlink ref="F195" r:id="rId18" xr:uid="{00000000-0004-0000-2700-000011000000}"/>
    <hyperlink ref="F198" r:id="rId19" xr:uid="{00000000-0004-0000-2700-000012000000}"/>
    <hyperlink ref="F203" r:id="rId20" xr:uid="{00000000-0004-0000-2700-000013000000}"/>
    <hyperlink ref="F208" r:id="rId21" xr:uid="{00000000-0004-0000-2700-000014000000}"/>
    <hyperlink ref="F212" r:id="rId22" xr:uid="{00000000-0004-0000-2700-000015000000}"/>
    <hyperlink ref="F216" r:id="rId23" xr:uid="{00000000-0004-0000-2700-000016000000}"/>
    <hyperlink ref="F222" r:id="rId24" xr:uid="{00000000-0004-0000-2700-000017000000}"/>
    <hyperlink ref="F226" r:id="rId25" xr:uid="{00000000-0004-0000-2700-000018000000}"/>
    <hyperlink ref="F229" r:id="rId26" xr:uid="{00000000-0004-0000-2700-000019000000}"/>
    <hyperlink ref="F234" r:id="rId27" xr:uid="{00000000-0004-0000-2700-00001A000000}"/>
    <hyperlink ref="F239" r:id="rId28" xr:uid="{00000000-0004-0000-2700-00001B000000}"/>
    <hyperlink ref="F242" r:id="rId29" xr:uid="{00000000-0004-0000-2700-00001C000000}"/>
    <hyperlink ref="F244" r:id="rId30" xr:uid="{00000000-0004-0000-2700-00001D000000}"/>
    <hyperlink ref="F247" r:id="rId31" xr:uid="{00000000-0004-0000-2700-00001E000000}"/>
    <hyperlink ref="F252" r:id="rId32" xr:uid="{00000000-0004-0000-2700-00001F000000}"/>
    <hyperlink ref="F256" r:id="rId33" xr:uid="{00000000-0004-0000-2700-000020000000}"/>
    <hyperlink ref="F258" r:id="rId34" xr:uid="{00000000-0004-0000-2700-000021000000}"/>
    <hyperlink ref="F262" r:id="rId35" xr:uid="{00000000-0004-0000-2700-00002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6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206"/>
  <sheetViews>
    <sheetView showGridLines="0" topLeftCell="A67" workbookViewId="0">
      <selection activeCell="C95" sqref="C95:H20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194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10193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10418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ROUND(J92,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ROUND((SUM(BE92:BE205)),  2)</f>
        <v>0</v>
      </c>
      <c r="I35" s="94">
        <v>0.21</v>
      </c>
      <c r="J35" s="84">
        <f>ROUND(((SUM(BE92:BE205))*I35),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ROUND((SUM(BF92:BF205)),  2)</f>
        <v>0</v>
      </c>
      <c r="I36" s="94">
        <v>0.12</v>
      </c>
      <c r="J36" s="84">
        <f>ROUND(((SUM(BF92:BF205))*I36),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ROUND((SUM(BG92:BG205)),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ROUND((SUM(BH92:BH205)),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ROUND((SUM(BI92:BI205)),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10193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SO13.02 - Gravitační splašková kanalizace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J92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352</v>
      </c>
      <c r="E64" s="106"/>
      <c r="F64" s="106"/>
      <c r="G64" s="106"/>
      <c r="H64" s="106"/>
      <c r="I64" s="106"/>
      <c r="J64" s="107">
        <f>J93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J94</f>
        <v>0</v>
      </c>
      <c r="L65" s="108"/>
    </row>
    <row r="66" spans="2:12" s="9" customFormat="1" ht="14.85" customHeight="1">
      <c r="B66" s="108"/>
      <c r="D66" s="109" t="s">
        <v>10419</v>
      </c>
      <c r="E66" s="110"/>
      <c r="F66" s="110"/>
      <c r="G66" s="110"/>
      <c r="H66" s="110"/>
      <c r="I66" s="110"/>
      <c r="J66" s="111">
        <f>J138</f>
        <v>0</v>
      </c>
      <c r="L66" s="108"/>
    </row>
    <row r="67" spans="2:12" s="9" customFormat="1" ht="14.85" customHeight="1">
      <c r="B67" s="108"/>
      <c r="D67" s="109" t="s">
        <v>10420</v>
      </c>
      <c r="E67" s="110"/>
      <c r="F67" s="110"/>
      <c r="G67" s="110"/>
      <c r="H67" s="110"/>
      <c r="I67" s="110"/>
      <c r="J67" s="111">
        <f>J144</f>
        <v>0</v>
      </c>
      <c r="L67" s="108"/>
    </row>
    <row r="68" spans="2:12" s="9" customFormat="1" ht="14.85" customHeight="1">
      <c r="B68" s="108"/>
      <c r="D68" s="109" t="s">
        <v>10421</v>
      </c>
      <c r="E68" s="110"/>
      <c r="F68" s="110"/>
      <c r="G68" s="110"/>
      <c r="H68" s="110"/>
      <c r="I68" s="110"/>
      <c r="J68" s="111">
        <f>J147</f>
        <v>0</v>
      </c>
      <c r="L68" s="108"/>
    </row>
    <row r="69" spans="2:12" s="9" customFormat="1" ht="14.85" customHeight="1">
      <c r="B69" s="108"/>
      <c r="D69" s="109" t="s">
        <v>10422</v>
      </c>
      <c r="E69" s="110"/>
      <c r="F69" s="110"/>
      <c r="G69" s="110"/>
      <c r="H69" s="110"/>
      <c r="I69" s="110"/>
      <c r="J69" s="111">
        <f>J165</f>
        <v>0</v>
      </c>
      <c r="L69" s="108"/>
    </row>
    <row r="70" spans="2:12" s="9" customFormat="1" ht="14.85" customHeight="1">
      <c r="B70" s="108"/>
      <c r="D70" s="109" t="s">
        <v>10423</v>
      </c>
      <c r="E70" s="110"/>
      <c r="F70" s="110"/>
      <c r="G70" s="110"/>
      <c r="H70" s="110"/>
      <c r="I70" s="110"/>
      <c r="J70" s="111">
        <f>J203</f>
        <v>0</v>
      </c>
      <c r="L70" s="108"/>
    </row>
    <row r="71" spans="2:12" s="1" customFormat="1" ht="21.75" customHeight="1">
      <c r="B71" s="33"/>
      <c r="L71" s="33"/>
    </row>
    <row r="72" spans="2:12" s="1" customFormat="1" ht="6.95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33"/>
    </row>
    <row r="76" spans="2:12" s="1" customFormat="1" ht="6.95" customHeight="1"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33"/>
    </row>
    <row r="77" spans="2:12" s="1" customFormat="1" ht="24.95" customHeight="1">
      <c r="B77" s="33"/>
      <c r="C77" s="22" t="s">
        <v>277</v>
      </c>
      <c r="L77" s="33"/>
    </row>
    <row r="78" spans="2:12" s="1" customFormat="1" ht="6.95" customHeight="1">
      <c r="B78" s="33"/>
      <c r="L78" s="33"/>
    </row>
    <row r="79" spans="2:12" s="1" customFormat="1" ht="12" customHeight="1">
      <c r="B79" s="33"/>
      <c r="C79" s="28" t="s">
        <v>17</v>
      </c>
      <c r="L79" s="33"/>
    </row>
    <row r="80" spans="2:12" s="1" customFormat="1" ht="16.5" customHeight="1">
      <c r="B80" s="33"/>
      <c r="E80" s="418" t="str">
        <f>E7</f>
        <v>Areál železničního depa v Dolní Lipce</v>
      </c>
      <c r="F80" s="419"/>
      <c r="G80" s="419"/>
      <c r="H80" s="419"/>
      <c r="L80" s="33"/>
    </row>
    <row r="81" spans="2:65" ht="12" customHeight="1">
      <c r="B81" s="21"/>
      <c r="C81" s="28" t="s">
        <v>269</v>
      </c>
      <c r="L81" s="21"/>
    </row>
    <row r="82" spans="2:65" s="1" customFormat="1" ht="16.5" customHeight="1">
      <c r="B82" s="33"/>
      <c r="E82" s="418" t="s">
        <v>10193</v>
      </c>
      <c r="F82" s="417"/>
      <c r="G82" s="417"/>
      <c r="H82" s="417"/>
      <c r="L82" s="33"/>
    </row>
    <row r="83" spans="2:65" s="1" customFormat="1" ht="12" customHeight="1">
      <c r="B83" s="33"/>
      <c r="C83" s="28" t="s">
        <v>2745</v>
      </c>
      <c r="L83" s="33"/>
    </row>
    <row r="84" spans="2:65" s="1" customFormat="1" ht="16.5" customHeight="1">
      <c r="B84" s="33"/>
      <c r="E84" s="401" t="str">
        <f>E11</f>
        <v>SO13.02 - Gravitační splašková kanalizace</v>
      </c>
      <c r="F84" s="417"/>
      <c r="G84" s="417"/>
      <c r="H84" s="417"/>
      <c r="L84" s="33"/>
    </row>
    <row r="85" spans="2:65" s="1" customFormat="1" ht="6.95" customHeight="1">
      <c r="B85" s="33"/>
      <c r="L85" s="33"/>
    </row>
    <row r="86" spans="2:65" s="1" customFormat="1" ht="12" customHeight="1">
      <c r="B86" s="33"/>
      <c r="C86" s="28" t="s">
        <v>21</v>
      </c>
      <c r="F86" s="26" t="str">
        <f>F14</f>
        <v>obec Dolní Lipka</v>
      </c>
      <c r="I86" s="28" t="s">
        <v>23</v>
      </c>
      <c r="J86" s="50" t="str">
        <f>IF(J14="","",J14)</f>
        <v>12. 5. 2025</v>
      </c>
      <c r="L86" s="33"/>
    </row>
    <row r="87" spans="2:65" s="1" customFormat="1" ht="6.95" customHeight="1">
      <c r="B87" s="33"/>
      <c r="L87" s="33"/>
    </row>
    <row r="88" spans="2:65" s="1" customFormat="1" ht="15.2" customHeight="1">
      <c r="B88" s="33"/>
      <c r="C88" s="28" t="s">
        <v>25</v>
      </c>
      <c r="F88" s="26" t="str">
        <f>E17</f>
        <v xml:space="preserve"> </v>
      </c>
      <c r="I88" s="28" t="s">
        <v>31</v>
      </c>
      <c r="J88" s="31" t="str">
        <f>E23</f>
        <v>PRODIN a. s.</v>
      </c>
      <c r="L88" s="33"/>
    </row>
    <row r="89" spans="2:65" s="1" customFormat="1" ht="15.2" customHeight="1">
      <c r="B89" s="33"/>
      <c r="C89" s="28" t="s">
        <v>29</v>
      </c>
      <c r="F89" s="26" t="str">
        <f>IF(E20="","",E20)</f>
        <v>Vyplň údaj</v>
      </c>
      <c r="I89" s="28" t="s">
        <v>34</v>
      </c>
      <c r="J89" s="31" t="str">
        <f>E26</f>
        <v>PRODIN a. s.</v>
      </c>
      <c r="L89" s="33"/>
    </row>
    <row r="90" spans="2:65" s="1" customFormat="1" ht="10.35" customHeight="1">
      <c r="B90" s="33"/>
      <c r="L90" s="33"/>
    </row>
    <row r="91" spans="2:65" s="10" customFormat="1" ht="29.25" customHeight="1">
      <c r="B91" s="112"/>
      <c r="C91" s="113" t="s">
        <v>278</v>
      </c>
      <c r="D91" s="114" t="s">
        <v>56</v>
      </c>
      <c r="E91" s="114" t="s">
        <v>52</v>
      </c>
      <c r="F91" s="114" t="s">
        <v>53</v>
      </c>
      <c r="G91" s="114" t="s">
        <v>279</v>
      </c>
      <c r="H91" s="114" t="s">
        <v>280</v>
      </c>
      <c r="I91" s="114" t="s">
        <v>281</v>
      </c>
      <c r="J91" s="114" t="s">
        <v>273</v>
      </c>
      <c r="K91" s="115" t="s">
        <v>282</v>
      </c>
      <c r="L91" s="112"/>
      <c r="M91" s="57" t="s">
        <v>3</v>
      </c>
      <c r="N91" s="58" t="s">
        <v>41</v>
      </c>
      <c r="O91" s="58" t="s">
        <v>283</v>
      </c>
      <c r="P91" s="58" t="s">
        <v>284</v>
      </c>
      <c r="Q91" s="58" t="s">
        <v>285</v>
      </c>
      <c r="R91" s="58" t="s">
        <v>286</v>
      </c>
      <c r="S91" s="58" t="s">
        <v>287</v>
      </c>
      <c r="T91" s="59" t="s">
        <v>288</v>
      </c>
    </row>
    <row r="92" spans="2:65" s="1" customFormat="1" ht="22.9" customHeight="1">
      <c r="B92" s="33"/>
      <c r="C92" s="62" t="s">
        <v>289</v>
      </c>
      <c r="J92" s="116">
        <f>BK92</f>
        <v>0</v>
      </c>
      <c r="L92" s="33"/>
      <c r="M92" s="60"/>
      <c r="N92" s="51"/>
      <c r="O92" s="51"/>
      <c r="P92" s="117">
        <f>P93</f>
        <v>0</v>
      </c>
      <c r="Q92" s="51"/>
      <c r="R92" s="117">
        <f>R93</f>
        <v>230.46625131799999</v>
      </c>
      <c r="S92" s="51"/>
      <c r="T92" s="118">
        <f>T93</f>
        <v>0</v>
      </c>
      <c r="AT92" s="18" t="s">
        <v>70</v>
      </c>
      <c r="AU92" s="18" t="s">
        <v>274</v>
      </c>
      <c r="BK92" s="119">
        <f>BK93</f>
        <v>0</v>
      </c>
    </row>
    <row r="93" spans="2:65" s="11" customFormat="1" ht="25.9" customHeight="1">
      <c r="B93" s="120"/>
      <c r="D93" s="121" t="s">
        <v>70</v>
      </c>
      <c r="E93" s="122" t="s">
        <v>377</v>
      </c>
      <c r="F93" s="122" t="s">
        <v>378</v>
      </c>
      <c r="I93" s="123"/>
      <c r="J93" s="124">
        <f>BK93</f>
        <v>0</v>
      </c>
      <c r="L93" s="120"/>
      <c r="M93" s="125"/>
      <c r="P93" s="126">
        <f>P94</f>
        <v>0</v>
      </c>
      <c r="R93" s="126">
        <f>R94</f>
        <v>230.46625131799999</v>
      </c>
      <c r="T93" s="127">
        <f>T94</f>
        <v>0</v>
      </c>
      <c r="AR93" s="121" t="s">
        <v>79</v>
      </c>
      <c r="AT93" s="128" t="s">
        <v>70</v>
      </c>
      <c r="AU93" s="128" t="s">
        <v>71</v>
      </c>
      <c r="AY93" s="121" t="s">
        <v>293</v>
      </c>
      <c r="BK93" s="129">
        <f>BK94</f>
        <v>0</v>
      </c>
    </row>
    <row r="94" spans="2:65" s="11" customFormat="1" ht="22.9" customHeight="1">
      <c r="B94" s="120"/>
      <c r="D94" s="121" t="s">
        <v>70</v>
      </c>
      <c r="E94" s="130" t="s">
        <v>79</v>
      </c>
      <c r="F94" s="130" t="s">
        <v>379</v>
      </c>
      <c r="I94" s="123"/>
      <c r="J94" s="131">
        <f>BK94</f>
        <v>0</v>
      </c>
      <c r="L94" s="120"/>
      <c r="M94" s="125"/>
      <c r="P94" s="126">
        <f>P95+SUM(P96:P138)+P144+P147+P165+P203</f>
        <v>0</v>
      </c>
      <c r="R94" s="126">
        <f>R95+SUM(R96:R138)+R144+R147+R165+R203</f>
        <v>230.46625131799999</v>
      </c>
      <c r="T94" s="127">
        <f>T95+SUM(T96:T138)+T144+T147+T165+T203</f>
        <v>0</v>
      </c>
      <c r="AR94" s="121" t="s">
        <v>79</v>
      </c>
      <c r="AT94" s="128" t="s">
        <v>70</v>
      </c>
      <c r="AU94" s="128" t="s">
        <v>79</v>
      </c>
      <c r="AY94" s="121" t="s">
        <v>293</v>
      </c>
      <c r="BK94" s="129">
        <f>BK95+SUM(BK96:BK138)+BK144+BK147+BK165+BK203</f>
        <v>0</v>
      </c>
    </row>
    <row r="95" spans="2:65" s="1" customFormat="1" ht="16.5" customHeight="1">
      <c r="B95" s="132"/>
      <c r="C95" s="358" t="s">
        <v>79</v>
      </c>
      <c r="D95" s="358" t="s">
        <v>309</v>
      </c>
      <c r="E95" s="359" t="s">
        <v>9947</v>
      </c>
      <c r="F95" s="360" t="s">
        <v>9948</v>
      </c>
      <c r="G95" s="361" t="s">
        <v>451</v>
      </c>
      <c r="H95" s="362">
        <v>50</v>
      </c>
      <c r="I95" s="148"/>
      <c r="J95" s="149">
        <f>ROUND(I95*H95,2)</f>
        <v>0</v>
      </c>
      <c r="K95" s="145" t="s">
        <v>383</v>
      </c>
      <c r="L95" s="33"/>
      <c r="M95" s="150" t="s">
        <v>3</v>
      </c>
      <c r="N95" s="151" t="s">
        <v>42</v>
      </c>
      <c r="P95" s="139">
        <f>O95*H95</f>
        <v>0</v>
      </c>
      <c r="Q95" s="139">
        <v>7.19295E-3</v>
      </c>
      <c r="R95" s="139">
        <f>Q95*H95</f>
        <v>0.35964750000000001</v>
      </c>
      <c r="S95" s="139">
        <v>0</v>
      </c>
      <c r="T95" s="140">
        <f>S95*H95</f>
        <v>0</v>
      </c>
      <c r="AR95" s="141" t="s">
        <v>308</v>
      </c>
      <c r="AT95" s="141" t="s">
        <v>309</v>
      </c>
      <c r="AU95" s="141" t="s">
        <v>81</v>
      </c>
      <c r="AY95" s="18" t="s">
        <v>293</v>
      </c>
      <c r="BE95" s="142">
        <f>IF(N95="základní",J95,0)</f>
        <v>0</v>
      </c>
      <c r="BF95" s="142">
        <f>IF(N95="snížená",J95,0)</f>
        <v>0</v>
      </c>
      <c r="BG95" s="142">
        <f>IF(N95="zákl. přenesená",J95,0)</f>
        <v>0</v>
      </c>
      <c r="BH95" s="142">
        <f>IF(N95="sníž. přenesená",J95,0)</f>
        <v>0</v>
      </c>
      <c r="BI95" s="142">
        <f>IF(N95="nulová",J95,0)</f>
        <v>0</v>
      </c>
      <c r="BJ95" s="18" t="s">
        <v>79</v>
      </c>
      <c r="BK95" s="142">
        <f>ROUND(I95*H95,2)</f>
        <v>0</v>
      </c>
      <c r="BL95" s="18" t="s">
        <v>308</v>
      </c>
      <c r="BM95" s="141" t="s">
        <v>10424</v>
      </c>
    </row>
    <row r="96" spans="2:65" s="1" customFormat="1">
      <c r="B96" s="33"/>
      <c r="D96" s="162" t="s">
        <v>385</v>
      </c>
      <c r="F96" s="365" t="s">
        <v>9950</v>
      </c>
      <c r="I96" s="159"/>
      <c r="L96" s="33"/>
      <c r="M96" s="164"/>
      <c r="T96" s="54"/>
      <c r="AT96" s="18" t="s">
        <v>385</v>
      </c>
      <c r="AU96" s="18" t="s">
        <v>81</v>
      </c>
    </row>
    <row r="97" spans="2:65" s="1" customFormat="1" ht="24.2" customHeight="1">
      <c r="B97" s="132"/>
      <c r="C97" s="358" t="s">
        <v>81</v>
      </c>
      <c r="D97" s="358" t="s">
        <v>309</v>
      </c>
      <c r="E97" s="359" t="s">
        <v>380</v>
      </c>
      <c r="F97" s="360" t="s">
        <v>381</v>
      </c>
      <c r="G97" s="361" t="s">
        <v>382</v>
      </c>
      <c r="H97" s="362">
        <v>240</v>
      </c>
      <c r="I97" s="148"/>
      <c r="J97" s="149">
        <f>ROUND(I97*H97,2)</f>
        <v>0</v>
      </c>
      <c r="K97" s="145" t="s">
        <v>383</v>
      </c>
      <c r="L97" s="33"/>
      <c r="M97" s="150" t="s">
        <v>3</v>
      </c>
      <c r="N97" s="151" t="s">
        <v>42</v>
      </c>
      <c r="P97" s="139">
        <f>O97*H97</f>
        <v>0</v>
      </c>
      <c r="Q97" s="139">
        <v>3.2634E-5</v>
      </c>
      <c r="R97" s="139">
        <f>Q97*H97</f>
        <v>7.8321599999999995E-3</v>
      </c>
      <c r="S97" s="139">
        <v>0</v>
      </c>
      <c r="T97" s="140">
        <f>S97*H97</f>
        <v>0</v>
      </c>
      <c r="AR97" s="141" t="s">
        <v>308</v>
      </c>
      <c r="AT97" s="141" t="s">
        <v>309</v>
      </c>
      <c r="AU97" s="141" t="s">
        <v>81</v>
      </c>
      <c r="AY97" s="18" t="s">
        <v>293</v>
      </c>
      <c r="BE97" s="142">
        <f>IF(N97="základní",J97,0)</f>
        <v>0</v>
      </c>
      <c r="BF97" s="142">
        <f>IF(N97="snížená",J97,0)</f>
        <v>0</v>
      </c>
      <c r="BG97" s="142">
        <f>IF(N97="zákl. přenesená",J97,0)</f>
        <v>0</v>
      </c>
      <c r="BH97" s="142">
        <f>IF(N97="sníž. přenesená",J97,0)</f>
        <v>0</v>
      </c>
      <c r="BI97" s="142">
        <f>IF(N97="nulová",J97,0)</f>
        <v>0</v>
      </c>
      <c r="BJ97" s="18" t="s">
        <v>79</v>
      </c>
      <c r="BK97" s="142">
        <f>ROUND(I97*H97,2)</f>
        <v>0</v>
      </c>
      <c r="BL97" s="18" t="s">
        <v>308</v>
      </c>
      <c r="BM97" s="141" t="s">
        <v>10425</v>
      </c>
    </row>
    <row r="98" spans="2:65" s="1" customFormat="1">
      <c r="B98" s="33"/>
      <c r="D98" s="162" t="s">
        <v>385</v>
      </c>
      <c r="F98" s="365" t="s">
        <v>386</v>
      </c>
      <c r="I98" s="159"/>
      <c r="L98" s="33"/>
      <c r="M98" s="164"/>
      <c r="T98" s="54"/>
      <c r="AT98" s="18" t="s">
        <v>385</v>
      </c>
      <c r="AU98" s="18" t="s">
        <v>81</v>
      </c>
    </row>
    <row r="99" spans="2:65" s="12" customFormat="1">
      <c r="B99" s="165"/>
      <c r="D99" s="157" t="s">
        <v>387</v>
      </c>
      <c r="E99" s="166" t="s">
        <v>3</v>
      </c>
      <c r="F99" s="366" t="s">
        <v>10426</v>
      </c>
      <c r="H99" s="367">
        <v>240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79</v>
      </c>
      <c r="AY99" s="166" t="s">
        <v>293</v>
      </c>
    </row>
    <row r="100" spans="2:65" s="1" customFormat="1" ht="37.9" customHeight="1">
      <c r="B100" s="132"/>
      <c r="C100" s="358" t="s">
        <v>292</v>
      </c>
      <c r="D100" s="358" t="s">
        <v>309</v>
      </c>
      <c r="E100" s="359" t="s">
        <v>389</v>
      </c>
      <c r="F100" s="360" t="s">
        <v>390</v>
      </c>
      <c r="G100" s="361" t="s">
        <v>391</v>
      </c>
      <c r="H100" s="362">
        <v>30</v>
      </c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308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308</v>
      </c>
      <c r="BM100" s="141" t="s">
        <v>10427</v>
      </c>
    </row>
    <row r="101" spans="2:65" s="1" customFormat="1">
      <c r="B101" s="33"/>
      <c r="D101" s="162" t="s">
        <v>385</v>
      </c>
      <c r="F101" s="365" t="s">
        <v>393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2" customFormat="1">
      <c r="B102" s="165"/>
      <c r="D102" s="157" t="s">
        <v>387</v>
      </c>
      <c r="E102" s="166" t="s">
        <v>3</v>
      </c>
      <c r="F102" s="366" t="s">
        <v>10428</v>
      </c>
      <c r="H102" s="367">
        <v>30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79</v>
      </c>
      <c r="AY102" s="166" t="s">
        <v>293</v>
      </c>
    </row>
    <row r="103" spans="2:65" s="1" customFormat="1" ht="49.15" customHeight="1">
      <c r="B103" s="132"/>
      <c r="C103" s="358" t="s">
        <v>308</v>
      </c>
      <c r="D103" s="358" t="s">
        <v>309</v>
      </c>
      <c r="E103" s="359" t="s">
        <v>10098</v>
      </c>
      <c r="F103" s="360" t="s">
        <v>10099</v>
      </c>
      <c r="G103" s="361" t="s">
        <v>397</v>
      </c>
      <c r="H103" s="362">
        <v>59.194000000000003</v>
      </c>
      <c r="I103" s="148"/>
      <c r="J103" s="149">
        <f>ROUND(I103*H103,2)</f>
        <v>0</v>
      </c>
      <c r="K103" s="145" t="s">
        <v>383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0</v>
      </c>
      <c r="R103" s="139">
        <f>Q103*H103</f>
        <v>0</v>
      </c>
      <c r="S103" s="139">
        <v>0</v>
      </c>
      <c r="T103" s="140">
        <f>S103*H103</f>
        <v>0</v>
      </c>
      <c r="AR103" s="141" t="s">
        <v>308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308</v>
      </c>
      <c r="BM103" s="141" t="s">
        <v>10429</v>
      </c>
    </row>
    <row r="104" spans="2:65" s="1" customFormat="1">
      <c r="B104" s="33"/>
      <c r="D104" s="162" t="s">
        <v>385</v>
      </c>
      <c r="F104" s="365" t="s">
        <v>10430</v>
      </c>
      <c r="I104" s="159"/>
      <c r="L104" s="33"/>
      <c r="M104" s="164"/>
      <c r="T104" s="54"/>
      <c r="AT104" s="18" t="s">
        <v>385</v>
      </c>
      <c r="AU104" s="18" t="s">
        <v>81</v>
      </c>
    </row>
    <row r="105" spans="2:65" s="12" customFormat="1">
      <c r="B105" s="165"/>
      <c r="D105" s="157" t="s">
        <v>387</v>
      </c>
      <c r="E105" s="166" t="s">
        <v>3</v>
      </c>
      <c r="F105" s="366" t="s">
        <v>10431</v>
      </c>
      <c r="H105" s="367">
        <v>88.358000000000004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71</v>
      </c>
      <c r="AY105" s="166" t="s">
        <v>293</v>
      </c>
    </row>
    <row r="106" spans="2:65" s="12" customFormat="1">
      <c r="B106" s="165"/>
      <c r="D106" s="157" t="s">
        <v>387</v>
      </c>
      <c r="E106" s="166" t="s">
        <v>3</v>
      </c>
      <c r="F106" s="366" t="s">
        <v>10432</v>
      </c>
      <c r="H106" s="367">
        <v>30.03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71</v>
      </c>
      <c r="AY106" s="166" t="s">
        <v>293</v>
      </c>
    </row>
    <row r="107" spans="2:65" s="13" customFormat="1">
      <c r="B107" s="170"/>
      <c r="D107" s="157" t="s">
        <v>387</v>
      </c>
      <c r="E107" s="171" t="s">
        <v>3</v>
      </c>
      <c r="F107" s="368" t="s">
        <v>407</v>
      </c>
      <c r="H107" s="369">
        <v>118.38800000000001</v>
      </c>
      <c r="I107" s="172"/>
      <c r="L107" s="170"/>
      <c r="M107" s="173"/>
      <c r="T107" s="174"/>
      <c r="AT107" s="171" t="s">
        <v>387</v>
      </c>
      <c r="AU107" s="171" t="s">
        <v>81</v>
      </c>
      <c r="AV107" s="13" t="s">
        <v>308</v>
      </c>
      <c r="AW107" s="13" t="s">
        <v>33</v>
      </c>
      <c r="AX107" s="13" t="s">
        <v>71</v>
      </c>
      <c r="AY107" s="171" t="s">
        <v>293</v>
      </c>
    </row>
    <row r="108" spans="2:65" s="12" customFormat="1">
      <c r="B108" s="165"/>
      <c r="D108" s="157" t="s">
        <v>387</v>
      </c>
      <c r="E108" s="166" t="s">
        <v>3</v>
      </c>
      <c r="F108" s="366" t="s">
        <v>10433</v>
      </c>
      <c r="H108" s="367">
        <v>59.194000000000003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79</v>
      </c>
      <c r="AY108" s="166" t="s">
        <v>293</v>
      </c>
    </row>
    <row r="109" spans="2:65" s="1" customFormat="1" ht="49.15" customHeight="1">
      <c r="B109" s="132"/>
      <c r="C109" s="358" t="s">
        <v>313</v>
      </c>
      <c r="D109" s="358" t="s">
        <v>309</v>
      </c>
      <c r="E109" s="359" t="s">
        <v>10103</v>
      </c>
      <c r="F109" s="360" t="s">
        <v>10104</v>
      </c>
      <c r="G109" s="361" t="s">
        <v>397</v>
      </c>
      <c r="H109" s="362">
        <v>59.194000000000003</v>
      </c>
      <c r="I109" s="148"/>
      <c r="J109" s="149">
        <f>ROUND(I109*H109,2)</f>
        <v>0</v>
      </c>
      <c r="K109" s="145" t="s">
        <v>383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308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10434</v>
      </c>
    </row>
    <row r="110" spans="2:65" s="1" customFormat="1">
      <c r="B110" s="33"/>
      <c r="D110" s="162" t="s">
        <v>385</v>
      </c>
      <c r="F110" s="365" t="s">
        <v>10435</v>
      </c>
      <c r="I110" s="159"/>
      <c r="L110" s="33"/>
      <c r="M110" s="164"/>
      <c r="T110" s="54"/>
      <c r="AT110" s="18" t="s">
        <v>385</v>
      </c>
      <c r="AU110" s="18" t="s">
        <v>81</v>
      </c>
    </row>
    <row r="111" spans="2:65" s="12" customFormat="1">
      <c r="B111" s="165"/>
      <c r="D111" s="157" t="s">
        <v>387</v>
      </c>
      <c r="E111" s="166" t="s">
        <v>3</v>
      </c>
      <c r="F111" s="366" t="s">
        <v>10433</v>
      </c>
      <c r="H111" s="367">
        <v>59.194000000000003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" customFormat="1" ht="37.9" customHeight="1">
      <c r="B112" s="132"/>
      <c r="C112" s="358" t="s">
        <v>317</v>
      </c>
      <c r="D112" s="358" t="s">
        <v>309</v>
      </c>
      <c r="E112" s="359" t="s">
        <v>9969</v>
      </c>
      <c r="F112" s="360" t="s">
        <v>9970</v>
      </c>
      <c r="G112" s="361" t="s">
        <v>493</v>
      </c>
      <c r="H112" s="362">
        <v>215.25</v>
      </c>
      <c r="I112" s="148"/>
      <c r="J112" s="149">
        <f>ROUND(I112*H112,2)</f>
        <v>0</v>
      </c>
      <c r="K112" s="145" t="s">
        <v>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5.8135999999999995E-4</v>
      </c>
      <c r="R112" s="139">
        <f>Q112*H112</f>
        <v>0.12513774</v>
      </c>
      <c r="S112" s="139">
        <v>0</v>
      </c>
      <c r="T112" s="140">
        <f>S112*H112</f>
        <v>0</v>
      </c>
      <c r="AR112" s="141" t="s">
        <v>308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10436</v>
      </c>
    </row>
    <row r="113" spans="2:65" s="12" customFormat="1">
      <c r="B113" s="165"/>
      <c r="D113" s="157" t="s">
        <v>387</v>
      </c>
      <c r="E113" s="166" t="s">
        <v>3</v>
      </c>
      <c r="F113" s="366" t="s">
        <v>10437</v>
      </c>
      <c r="H113" s="367">
        <v>160.65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71</v>
      </c>
      <c r="AY113" s="166" t="s">
        <v>293</v>
      </c>
    </row>
    <row r="114" spans="2:65" s="12" customFormat="1">
      <c r="B114" s="165"/>
      <c r="D114" s="157" t="s">
        <v>387</v>
      </c>
      <c r="E114" s="166" t="s">
        <v>3</v>
      </c>
      <c r="F114" s="366" t="s">
        <v>10438</v>
      </c>
      <c r="H114" s="367">
        <v>54.6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71</v>
      </c>
      <c r="AY114" s="166" t="s">
        <v>293</v>
      </c>
    </row>
    <row r="115" spans="2:65" s="13" customFormat="1">
      <c r="B115" s="170"/>
      <c r="D115" s="157" t="s">
        <v>387</v>
      </c>
      <c r="E115" s="171" t="s">
        <v>3</v>
      </c>
      <c r="F115" s="368" t="s">
        <v>407</v>
      </c>
      <c r="H115" s="369">
        <v>215.25</v>
      </c>
      <c r="I115" s="172"/>
      <c r="L115" s="170"/>
      <c r="M115" s="173"/>
      <c r="T115" s="174"/>
      <c r="AT115" s="171" t="s">
        <v>387</v>
      </c>
      <c r="AU115" s="171" t="s">
        <v>81</v>
      </c>
      <c r="AV115" s="13" t="s">
        <v>308</v>
      </c>
      <c r="AW115" s="13" t="s">
        <v>33</v>
      </c>
      <c r="AX115" s="13" t="s">
        <v>79</v>
      </c>
      <c r="AY115" s="171" t="s">
        <v>293</v>
      </c>
    </row>
    <row r="116" spans="2:65" s="1" customFormat="1" ht="37.9" customHeight="1">
      <c r="B116" s="132"/>
      <c r="C116" s="358" t="s">
        <v>321</v>
      </c>
      <c r="D116" s="358" t="s">
        <v>309</v>
      </c>
      <c r="E116" s="359" t="s">
        <v>9973</v>
      </c>
      <c r="F116" s="360" t="s">
        <v>9974</v>
      </c>
      <c r="G116" s="361" t="s">
        <v>493</v>
      </c>
      <c r="H116" s="362">
        <v>215.25</v>
      </c>
      <c r="I116" s="148"/>
      <c r="J116" s="149">
        <f>ROUND(I116*H116,2)</f>
        <v>0</v>
      </c>
      <c r="K116" s="145" t="s">
        <v>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0</v>
      </c>
      <c r="R116" s="139">
        <f>Q116*H116</f>
        <v>0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10439</v>
      </c>
    </row>
    <row r="117" spans="2:65" s="1" customFormat="1" ht="62.65" customHeight="1">
      <c r="B117" s="132"/>
      <c r="C117" s="358" t="s">
        <v>325</v>
      </c>
      <c r="D117" s="358" t="s">
        <v>309</v>
      </c>
      <c r="E117" s="359" t="s">
        <v>408</v>
      </c>
      <c r="F117" s="360" t="s">
        <v>409</v>
      </c>
      <c r="G117" s="361" t="s">
        <v>397</v>
      </c>
      <c r="H117" s="362">
        <v>59.194000000000003</v>
      </c>
      <c r="I117" s="148"/>
      <c r="J117" s="149">
        <f>ROUND(I117*H117,2)</f>
        <v>0</v>
      </c>
      <c r="K117" s="145" t="s">
        <v>383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0</v>
      </c>
      <c r="R117" s="139">
        <f>Q117*H117</f>
        <v>0</v>
      </c>
      <c r="S117" s="139">
        <v>0</v>
      </c>
      <c r="T117" s="140">
        <f>S117*H117</f>
        <v>0</v>
      </c>
      <c r="AR117" s="141" t="s">
        <v>308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308</v>
      </c>
      <c r="BM117" s="141" t="s">
        <v>10440</v>
      </c>
    </row>
    <row r="118" spans="2:65" s="1" customFormat="1">
      <c r="B118" s="33"/>
      <c r="D118" s="162" t="s">
        <v>385</v>
      </c>
      <c r="F118" s="365" t="s">
        <v>411</v>
      </c>
      <c r="I118" s="159"/>
      <c r="L118" s="33"/>
      <c r="M118" s="164"/>
      <c r="T118" s="54"/>
      <c r="AT118" s="18" t="s">
        <v>385</v>
      </c>
      <c r="AU118" s="18" t="s">
        <v>81</v>
      </c>
    </row>
    <row r="119" spans="2:65" s="12" customFormat="1">
      <c r="B119" s="165"/>
      <c r="D119" s="157" t="s">
        <v>387</v>
      </c>
      <c r="E119" s="166" t="s">
        <v>3</v>
      </c>
      <c r="F119" s="366" t="s">
        <v>10441</v>
      </c>
      <c r="H119" s="367">
        <v>59.194000000000003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79</v>
      </c>
      <c r="AY119" s="166" t="s">
        <v>293</v>
      </c>
    </row>
    <row r="120" spans="2:65" s="1" customFormat="1" ht="62.65" customHeight="1">
      <c r="B120" s="132"/>
      <c r="C120" s="358" t="s">
        <v>329</v>
      </c>
      <c r="D120" s="358" t="s">
        <v>309</v>
      </c>
      <c r="E120" s="359" t="s">
        <v>415</v>
      </c>
      <c r="F120" s="360" t="s">
        <v>416</v>
      </c>
      <c r="G120" s="361" t="s">
        <v>397</v>
      </c>
      <c r="H120" s="362">
        <v>59.194000000000003</v>
      </c>
      <c r="I120" s="148"/>
      <c r="J120" s="149">
        <f>ROUND(I120*H120,2)</f>
        <v>0</v>
      </c>
      <c r="K120" s="145" t="s">
        <v>383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0</v>
      </c>
      <c r="R120" s="139">
        <f>Q120*H120</f>
        <v>0</v>
      </c>
      <c r="S120" s="139">
        <v>0</v>
      </c>
      <c r="T120" s="140">
        <f>S120*H120</f>
        <v>0</v>
      </c>
      <c r="AR120" s="141" t="s">
        <v>308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308</v>
      </c>
      <c r="BM120" s="141" t="s">
        <v>10442</v>
      </c>
    </row>
    <row r="121" spans="2:65" s="1" customFormat="1">
      <c r="B121" s="33"/>
      <c r="D121" s="162" t="s">
        <v>385</v>
      </c>
      <c r="F121" s="365" t="s">
        <v>418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2" customFormat="1">
      <c r="B122" s="165"/>
      <c r="D122" s="157" t="s">
        <v>387</v>
      </c>
      <c r="E122" s="166" t="s">
        <v>3</v>
      </c>
      <c r="F122" s="366" t="s">
        <v>10441</v>
      </c>
      <c r="H122" s="367">
        <v>59.194000000000003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79</v>
      </c>
      <c r="AY122" s="166" t="s">
        <v>293</v>
      </c>
    </row>
    <row r="123" spans="2:65" s="1" customFormat="1" ht="44.25" customHeight="1">
      <c r="B123" s="132"/>
      <c r="C123" s="358" t="s">
        <v>438</v>
      </c>
      <c r="D123" s="358" t="s">
        <v>309</v>
      </c>
      <c r="E123" s="359" t="s">
        <v>429</v>
      </c>
      <c r="F123" s="360" t="s">
        <v>430</v>
      </c>
      <c r="G123" s="361" t="s">
        <v>431</v>
      </c>
      <c r="H123" s="362">
        <v>213.09800000000001</v>
      </c>
      <c r="I123" s="148"/>
      <c r="J123" s="149">
        <f>ROUND(I123*H123,2)</f>
        <v>0</v>
      </c>
      <c r="K123" s="145" t="s">
        <v>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0</v>
      </c>
      <c r="R123" s="139">
        <f>Q123*H123</f>
        <v>0</v>
      </c>
      <c r="S123" s="139">
        <v>0</v>
      </c>
      <c r="T123" s="140">
        <f>S123*H123</f>
        <v>0</v>
      </c>
      <c r="AR123" s="141" t="s">
        <v>308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308</v>
      </c>
      <c r="BM123" s="141" t="s">
        <v>10443</v>
      </c>
    </row>
    <row r="124" spans="2:65" s="12" customFormat="1">
      <c r="B124" s="165"/>
      <c r="D124" s="157" t="s">
        <v>387</v>
      </c>
      <c r="E124" s="166" t="s">
        <v>3</v>
      </c>
      <c r="F124" s="366" t="s">
        <v>10444</v>
      </c>
      <c r="H124" s="367">
        <v>213.09800000000001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79</v>
      </c>
      <c r="AY124" s="166" t="s">
        <v>293</v>
      </c>
    </row>
    <row r="125" spans="2:65" s="1" customFormat="1" ht="37.9" customHeight="1">
      <c r="B125" s="132"/>
      <c r="C125" s="358" t="s">
        <v>443</v>
      </c>
      <c r="D125" s="358" t="s">
        <v>309</v>
      </c>
      <c r="E125" s="359" t="s">
        <v>444</v>
      </c>
      <c r="F125" s="360" t="s">
        <v>445</v>
      </c>
      <c r="G125" s="361" t="s">
        <v>397</v>
      </c>
      <c r="H125" s="362">
        <v>118.38800000000001</v>
      </c>
      <c r="I125" s="148"/>
      <c r="J125" s="149">
        <f>ROUND(I125*H125,2)</f>
        <v>0</v>
      </c>
      <c r="K125" s="145" t="s">
        <v>3</v>
      </c>
      <c r="L125" s="33"/>
      <c r="M125" s="150" t="s">
        <v>3</v>
      </c>
      <c r="N125" s="151" t="s">
        <v>42</v>
      </c>
      <c r="P125" s="139">
        <f>O125*H125</f>
        <v>0</v>
      </c>
      <c r="Q125" s="139">
        <v>0</v>
      </c>
      <c r="R125" s="139">
        <f>Q125*H125</f>
        <v>0</v>
      </c>
      <c r="S125" s="139">
        <v>0</v>
      </c>
      <c r="T125" s="140">
        <f>S125*H125</f>
        <v>0</v>
      </c>
      <c r="AR125" s="141" t="s">
        <v>308</v>
      </c>
      <c r="AT125" s="141" t="s">
        <v>309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308</v>
      </c>
      <c r="BM125" s="141" t="s">
        <v>10445</v>
      </c>
    </row>
    <row r="126" spans="2:65" s="12" customFormat="1">
      <c r="B126" s="165"/>
      <c r="D126" s="157" t="s">
        <v>387</v>
      </c>
      <c r="E126" s="166" t="s">
        <v>3</v>
      </c>
      <c r="F126" s="366" t="s">
        <v>10446</v>
      </c>
      <c r="H126" s="367">
        <v>118.38800000000001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79</v>
      </c>
      <c r="AY126" s="166" t="s">
        <v>293</v>
      </c>
    </row>
    <row r="127" spans="2:65" s="1" customFormat="1" ht="44.25" customHeight="1">
      <c r="B127" s="132"/>
      <c r="C127" s="358" t="s">
        <v>9</v>
      </c>
      <c r="D127" s="358" t="s">
        <v>309</v>
      </c>
      <c r="E127" s="359" t="s">
        <v>3180</v>
      </c>
      <c r="F127" s="360" t="s">
        <v>3181</v>
      </c>
      <c r="G127" s="361" t="s">
        <v>397</v>
      </c>
      <c r="H127" s="362">
        <v>85.861999999999995</v>
      </c>
      <c r="I127" s="148"/>
      <c r="J127" s="149">
        <f>ROUND(I127*H127,2)</f>
        <v>0</v>
      </c>
      <c r="K127" s="145" t="s">
        <v>383</v>
      </c>
      <c r="L127" s="33"/>
      <c r="M127" s="150" t="s">
        <v>3</v>
      </c>
      <c r="N127" s="151" t="s">
        <v>42</v>
      </c>
      <c r="P127" s="139">
        <f>O127*H127</f>
        <v>0</v>
      </c>
      <c r="Q127" s="139">
        <v>0</v>
      </c>
      <c r="R127" s="139">
        <f>Q127*H127</f>
        <v>0</v>
      </c>
      <c r="S127" s="139">
        <v>0</v>
      </c>
      <c r="T127" s="140">
        <f>S127*H127</f>
        <v>0</v>
      </c>
      <c r="AR127" s="141" t="s">
        <v>308</v>
      </c>
      <c r="AT127" s="141" t="s">
        <v>309</v>
      </c>
      <c r="AU127" s="141" t="s">
        <v>81</v>
      </c>
      <c r="AY127" s="18" t="s">
        <v>293</v>
      </c>
      <c r="BE127" s="142">
        <f>IF(N127="základní",J127,0)</f>
        <v>0</v>
      </c>
      <c r="BF127" s="142">
        <f>IF(N127="snížená",J127,0)</f>
        <v>0</v>
      </c>
      <c r="BG127" s="142">
        <f>IF(N127="zákl. přenesená",J127,0)</f>
        <v>0</v>
      </c>
      <c r="BH127" s="142">
        <f>IF(N127="sníž. přenesená",J127,0)</f>
        <v>0</v>
      </c>
      <c r="BI127" s="142">
        <f>IF(N127="nulová",J127,0)</f>
        <v>0</v>
      </c>
      <c r="BJ127" s="18" t="s">
        <v>79</v>
      </c>
      <c r="BK127" s="142">
        <f>ROUND(I127*H127,2)</f>
        <v>0</v>
      </c>
      <c r="BL127" s="18" t="s">
        <v>308</v>
      </c>
      <c r="BM127" s="141" t="s">
        <v>10447</v>
      </c>
    </row>
    <row r="128" spans="2:65" s="1" customFormat="1">
      <c r="B128" s="33"/>
      <c r="D128" s="162" t="s">
        <v>385</v>
      </c>
      <c r="F128" s="365" t="s">
        <v>3183</v>
      </c>
      <c r="I128" s="159"/>
      <c r="L128" s="33"/>
      <c r="M128" s="164"/>
      <c r="T128" s="54"/>
      <c r="AT128" s="18" t="s">
        <v>385</v>
      </c>
      <c r="AU128" s="18" t="s">
        <v>81</v>
      </c>
    </row>
    <row r="129" spans="2:65" s="12" customFormat="1">
      <c r="B129" s="165"/>
      <c r="D129" s="157" t="s">
        <v>387</v>
      </c>
      <c r="E129" s="166" t="s">
        <v>3</v>
      </c>
      <c r="F129" s="366" t="s">
        <v>10448</v>
      </c>
      <c r="H129" s="367">
        <v>85.861999999999995</v>
      </c>
      <c r="I129" s="167"/>
      <c r="L129" s="165"/>
      <c r="M129" s="168"/>
      <c r="T129" s="169"/>
      <c r="AT129" s="166" t="s">
        <v>387</v>
      </c>
      <c r="AU129" s="166" t="s">
        <v>81</v>
      </c>
      <c r="AV129" s="12" t="s">
        <v>81</v>
      </c>
      <c r="AW129" s="12" t="s">
        <v>33</v>
      </c>
      <c r="AX129" s="12" t="s">
        <v>79</v>
      </c>
      <c r="AY129" s="166" t="s">
        <v>293</v>
      </c>
    </row>
    <row r="130" spans="2:65" s="1" customFormat="1" ht="16.5" customHeight="1">
      <c r="B130" s="132"/>
      <c r="C130" s="353" t="s">
        <v>455</v>
      </c>
      <c r="D130" s="353" t="s">
        <v>290</v>
      </c>
      <c r="E130" s="354" t="s">
        <v>9993</v>
      </c>
      <c r="F130" s="355" t="s">
        <v>9994</v>
      </c>
      <c r="G130" s="356" t="s">
        <v>431</v>
      </c>
      <c r="H130" s="357">
        <v>154.55199999999999</v>
      </c>
      <c r="I130" s="134"/>
      <c r="J130" s="135">
        <f>ROUND(I130*H130,2)</f>
        <v>0</v>
      </c>
      <c r="K130" s="133" t="s">
        <v>3</v>
      </c>
      <c r="L130" s="136"/>
      <c r="M130" s="137" t="s">
        <v>3</v>
      </c>
      <c r="N130" s="138" t="s">
        <v>42</v>
      </c>
      <c r="P130" s="139">
        <f>O130*H130</f>
        <v>0</v>
      </c>
      <c r="Q130" s="139">
        <v>1</v>
      </c>
      <c r="R130" s="139">
        <f>Q130*H130</f>
        <v>154.55199999999999</v>
      </c>
      <c r="S130" s="139">
        <v>0</v>
      </c>
      <c r="T130" s="140">
        <f>S130*H130</f>
        <v>0</v>
      </c>
      <c r="AR130" s="141" t="s">
        <v>325</v>
      </c>
      <c r="AT130" s="141" t="s">
        <v>290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308</v>
      </c>
      <c r="BM130" s="141" t="s">
        <v>10449</v>
      </c>
    </row>
    <row r="131" spans="2:65" s="12" customFormat="1">
      <c r="B131" s="165"/>
      <c r="D131" s="157" t="s">
        <v>387</v>
      </c>
      <c r="E131" s="166" t="s">
        <v>3</v>
      </c>
      <c r="F131" s="366" t="s">
        <v>10450</v>
      </c>
      <c r="H131" s="367">
        <v>154.55199999999999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79</v>
      </c>
      <c r="AY131" s="166" t="s">
        <v>293</v>
      </c>
    </row>
    <row r="132" spans="2:65" s="1" customFormat="1" ht="66.75" customHeight="1">
      <c r="B132" s="132"/>
      <c r="C132" s="358" t="s">
        <v>461</v>
      </c>
      <c r="D132" s="358" t="s">
        <v>309</v>
      </c>
      <c r="E132" s="359" t="s">
        <v>10124</v>
      </c>
      <c r="F132" s="360" t="s">
        <v>10125</v>
      </c>
      <c r="G132" s="361" t="s">
        <v>397</v>
      </c>
      <c r="H132" s="362">
        <v>26.888000000000002</v>
      </c>
      <c r="I132" s="148"/>
      <c r="J132" s="149">
        <f>ROUND(I132*H132,2)</f>
        <v>0</v>
      </c>
      <c r="K132" s="145" t="s">
        <v>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0</v>
      </c>
      <c r="R132" s="139">
        <f>Q132*H132</f>
        <v>0</v>
      </c>
      <c r="S132" s="139">
        <v>0</v>
      </c>
      <c r="T132" s="140">
        <f>S132*H132</f>
        <v>0</v>
      </c>
      <c r="AR132" s="141" t="s">
        <v>308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308</v>
      </c>
      <c r="BM132" s="141" t="s">
        <v>10451</v>
      </c>
    </row>
    <row r="133" spans="2:65" s="12" customFormat="1">
      <c r="B133" s="165"/>
      <c r="D133" s="157" t="s">
        <v>387</v>
      </c>
      <c r="E133" s="166" t="s">
        <v>3</v>
      </c>
      <c r="F133" s="366" t="s">
        <v>10452</v>
      </c>
      <c r="H133" s="367">
        <v>21.038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71</v>
      </c>
      <c r="AY133" s="166" t="s">
        <v>293</v>
      </c>
    </row>
    <row r="134" spans="2:65" s="12" customFormat="1">
      <c r="B134" s="165"/>
      <c r="D134" s="157" t="s">
        <v>387</v>
      </c>
      <c r="E134" s="166" t="s">
        <v>3</v>
      </c>
      <c r="F134" s="366" t="s">
        <v>10453</v>
      </c>
      <c r="H134" s="367">
        <v>5.85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71</v>
      </c>
      <c r="AY134" s="166" t="s">
        <v>293</v>
      </c>
    </row>
    <row r="135" spans="2:65" s="13" customFormat="1">
      <c r="B135" s="170"/>
      <c r="D135" s="157" t="s">
        <v>387</v>
      </c>
      <c r="E135" s="171" t="s">
        <v>3</v>
      </c>
      <c r="F135" s="368" t="s">
        <v>407</v>
      </c>
      <c r="H135" s="369">
        <v>26.888000000000002</v>
      </c>
      <c r="I135" s="172"/>
      <c r="L135" s="170"/>
      <c r="M135" s="173"/>
      <c r="T135" s="174"/>
      <c r="AT135" s="171" t="s">
        <v>387</v>
      </c>
      <c r="AU135" s="171" t="s">
        <v>81</v>
      </c>
      <c r="AV135" s="13" t="s">
        <v>308</v>
      </c>
      <c r="AW135" s="13" t="s">
        <v>33</v>
      </c>
      <c r="AX135" s="13" t="s">
        <v>79</v>
      </c>
      <c r="AY135" s="171" t="s">
        <v>293</v>
      </c>
    </row>
    <row r="136" spans="2:65" s="1" customFormat="1" ht="16.5" customHeight="1">
      <c r="B136" s="132"/>
      <c r="C136" s="353" t="s">
        <v>467</v>
      </c>
      <c r="D136" s="353" t="s">
        <v>290</v>
      </c>
      <c r="E136" s="354" t="s">
        <v>10128</v>
      </c>
      <c r="F136" s="355" t="s">
        <v>10129</v>
      </c>
      <c r="G136" s="356" t="s">
        <v>431</v>
      </c>
      <c r="H136" s="357">
        <v>48.398000000000003</v>
      </c>
      <c r="I136" s="134"/>
      <c r="J136" s="135">
        <f>ROUND(I136*H136,2)</f>
        <v>0</v>
      </c>
      <c r="K136" s="133" t="s">
        <v>383</v>
      </c>
      <c r="L136" s="136"/>
      <c r="M136" s="137" t="s">
        <v>3</v>
      </c>
      <c r="N136" s="138" t="s">
        <v>42</v>
      </c>
      <c r="P136" s="139">
        <f>O136*H136</f>
        <v>0</v>
      </c>
      <c r="Q136" s="139">
        <v>1</v>
      </c>
      <c r="R136" s="139">
        <f>Q136*H136</f>
        <v>48.398000000000003</v>
      </c>
      <c r="S136" s="139">
        <v>0</v>
      </c>
      <c r="T136" s="140">
        <f>S136*H136</f>
        <v>0</v>
      </c>
      <c r="AR136" s="141" t="s">
        <v>325</v>
      </c>
      <c r="AT136" s="141" t="s">
        <v>290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308</v>
      </c>
      <c r="BM136" s="141" t="s">
        <v>10454</v>
      </c>
    </row>
    <row r="137" spans="2:65" s="12" customFormat="1">
      <c r="B137" s="165"/>
      <c r="D137" s="157" t="s">
        <v>387</v>
      </c>
      <c r="E137" s="166" t="s">
        <v>3</v>
      </c>
      <c r="F137" s="366" t="s">
        <v>10455</v>
      </c>
      <c r="H137" s="367">
        <v>48.398000000000003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79</v>
      </c>
      <c r="AY137" s="166" t="s">
        <v>293</v>
      </c>
    </row>
    <row r="138" spans="2:65" s="11" customFormat="1" ht="20.85" customHeight="1">
      <c r="B138" s="120"/>
      <c r="D138" s="121" t="s">
        <v>70</v>
      </c>
      <c r="E138" s="130" t="s">
        <v>81</v>
      </c>
      <c r="F138" s="130" t="s">
        <v>448</v>
      </c>
      <c r="I138" s="123"/>
      <c r="J138" s="131">
        <f>BK138</f>
        <v>0</v>
      </c>
      <c r="L138" s="120"/>
      <c r="M138" s="125"/>
      <c r="P138" s="126">
        <f>SUM(P139:P143)</f>
        <v>0</v>
      </c>
      <c r="R138" s="126">
        <f>SUM(R139:R143)</f>
        <v>9.1029033000000013</v>
      </c>
      <c r="T138" s="127">
        <f>SUM(T139:T143)</f>
        <v>0</v>
      </c>
      <c r="AR138" s="121" t="s">
        <v>79</v>
      </c>
      <c r="AT138" s="128" t="s">
        <v>70</v>
      </c>
      <c r="AU138" s="128" t="s">
        <v>81</v>
      </c>
      <c r="AY138" s="121" t="s">
        <v>293</v>
      </c>
      <c r="BK138" s="129">
        <f>SUM(BK139:BK143)</f>
        <v>0</v>
      </c>
    </row>
    <row r="139" spans="2:65" s="1" customFormat="1" ht="44.25" customHeight="1">
      <c r="B139" s="132"/>
      <c r="C139" s="358" t="s">
        <v>472</v>
      </c>
      <c r="D139" s="358" t="s">
        <v>309</v>
      </c>
      <c r="E139" s="359" t="s">
        <v>9461</v>
      </c>
      <c r="F139" s="360" t="s">
        <v>9462</v>
      </c>
      <c r="G139" s="361" t="s">
        <v>397</v>
      </c>
      <c r="H139" s="362">
        <v>6.3109999999999999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292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10456</v>
      </c>
    </row>
    <row r="140" spans="2:65" s="1" customFormat="1">
      <c r="B140" s="33"/>
      <c r="D140" s="162" t="s">
        <v>385</v>
      </c>
      <c r="F140" s="365" t="s">
        <v>9464</v>
      </c>
      <c r="I140" s="159"/>
      <c r="L140" s="33"/>
      <c r="M140" s="164"/>
      <c r="T140" s="54"/>
      <c r="AT140" s="18" t="s">
        <v>385</v>
      </c>
      <c r="AU140" s="18" t="s">
        <v>292</v>
      </c>
    </row>
    <row r="141" spans="2:65" s="12" customFormat="1">
      <c r="B141" s="165"/>
      <c r="D141" s="157" t="s">
        <v>387</v>
      </c>
      <c r="E141" s="166" t="s">
        <v>3</v>
      </c>
      <c r="F141" s="366" t="s">
        <v>10457</v>
      </c>
      <c r="H141" s="367">
        <v>6.3109999999999999</v>
      </c>
      <c r="I141" s="167"/>
      <c r="L141" s="165"/>
      <c r="M141" s="168"/>
      <c r="T141" s="169"/>
      <c r="AT141" s="166" t="s">
        <v>387</v>
      </c>
      <c r="AU141" s="166" t="s">
        <v>292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" customFormat="1" ht="66.75" customHeight="1">
      <c r="B142" s="132"/>
      <c r="C142" s="358" t="s">
        <v>478</v>
      </c>
      <c r="D142" s="358" t="s">
        <v>309</v>
      </c>
      <c r="E142" s="359" t="s">
        <v>10134</v>
      </c>
      <c r="F142" s="360" t="s">
        <v>10135</v>
      </c>
      <c r="G142" s="361" t="s">
        <v>451</v>
      </c>
      <c r="H142" s="362">
        <v>38.25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0.23798440000000001</v>
      </c>
      <c r="R142" s="139">
        <f>Q142*H142</f>
        <v>9.1029033000000013</v>
      </c>
      <c r="S142" s="139">
        <v>0</v>
      </c>
      <c r="T142" s="140">
        <f>S142*H142</f>
        <v>0</v>
      </c>
      <c r="AR142" s="141" t="s">
        <v>308</v>
      </c>
      <c r="AT142" s="141" t="s">
        <v>309</v>
      </c>
      <c r="AU142" s="141" t="s">
        <v>292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10458</v>
      </c>
    </row>
    <row r="143" spans="2:65" s="1" customFormat="1">
      <c r="B143" s="33"/>
      <c r="D143" s="162" t="s">
        <v>385</v>
      </c>
      <c r="F143" s="365" t="s">
        <v>10459</v>
      </c>
      <c r="I143" s="159"/>
      <c r="L143" s="33"/>
      <c r="M143" s="164"/>
      <c r="T143" s="54"/>
      <c r="AT143" s="18" t="s">
        <v>385</v>
      </c>
      <c r="AU143" s="18" t="s">
        <v>292</v>
      </c>
    </row>
    <row r="144" spans="2:65" s="11" customFormat="1" ht="20.85" customHeight="1">
      <c r="B144" s="120"/>
      <c r="D144" s="121" t="s">
        <v>70</v>
      </c>
      <c r="E144" s="130" t="s">
        <v>292</v>
      </c>
      <c r="F144" s="130" t="s">
        <v>538</v>
      </c>
      <c r="I144" s="123"/>
      <c r="J144" s="131">
        <f>BK144</f>
        <v>0</v>
      </c>
      <c r="L144" s="120"/>
      <c r="M144" s="125"/>
      <c r="P144" s="126">
        <f>SUM(P145:P146)</f>
        <v>0</v>
      </c>
      <c r="R144" s="126">
        <f>SUM(R145:R146)</f>
        <v>0</v>
      </c>
      <c r="T144" s="127">
        <f>SUM(T145:T146)</f>
        <v>0</v>
      </c>
      <c r="AR144" s="121" t="s">
        <v>79</v>
      </c>
      <c r="AT144" s="128" t="s">
        <v>70</v>
      </c>
      <c r="AU144" s="128" t="s">
        <v>81</v>
      </c>
      <c r="AY144" s="121" t="s">
        <v>293</v>
      </c>
      <c r="BK144" s="129">
        <f>SUM(BK145:BK146)</f>
        <v>0</v>
      </c>
    </row>
    <row r="145" spans="2:65" s="1" customFormat="1" ht="16.5" customHeight="1">
      <c r="B145" s="132"/>
      <c r="C145" s="358" t="s">
        <v>484</v>
      </c>
      <c r="D145" s="358" t="s">
        <v>309</v>
      </c>
      <c r="E145" s="359" t="s">
        <v>10137</v>
      </c>
      <c r="F145" s="360" t="s">
        <v>10138</v>
      </c>
      <c r="G145" s="361" t="s">
        <v>451</v>
      </c>
      <c r="H145" s="362">
        <v>38.25</v>
      </c>
      <c r="I145" s="148"/>
      <c r="J145" s="149">
        <f>ROUND(I145*H145,2)</f>
        <v>0</v>
      </c>
      <c r="K145" s="145" t="s">
        <v>3</v>
      </c>
      <c r="L145" s="33"/>
      <c r="M145" s="150" t="s">
        <v>3</v>
      </c>
      <c r="N145" s="151" t="s">
        <v>42</v>
      </c>
      <c r="P145" s="139">
        <f>O145*H145</f>
        <v>0</v>
      </c>
      <c r="Q145" s="139">
        <v>0</v>
      </c>
      <c r="R145" s="139">
        <f>Q145*H145</f>
        <v>0</v>
      </c>
      <c r="S145" s="139">
        <v>0</v>
      </c>
      <c r="T145" s="140">
        <f>S145*H145</f>
        <v>0</v>
      </c>
      <c r="AR145" s="141" t="s">
        <v>308</v>
      </c>
      <c r="AT145" s="141" t="s">
        <v>309</v>
      </c>
      <c r="AU145" s="141" t="s">
        <v>292</v>
      </c>
      <c r="AY145" s="18" t="s">
        <v>293</v>
      </c>
      <c r="BE145" s="142">
        <f>IF(N145="základní",J145,0)</f>
        <v>0</v>
      </c>
      <c r="BF145" s="142">
        <f>IF(N145="snížená",J145,0)</f>
        <v>0</v>
      </c>
      <c r="BG145" s="142">
        <f>IF(N145="zákl. přenesená",J145,0)</f>
        <v>0</v>
      </c>
      <c r="BH145" s="142">
        <f>IF(N145="sníž. přenesená",J145,0)</f>
        <v>0</v>
      </c>
      <c r="BI145" s="142">
        <f>IF(N145="nulová",J145,0)</f>
        <v>0</v>
      </c>
      <c r="BJ145" s="18" t="s">
        <v>79</v>
      </c>
      <c r="BK145" s="142">
        <f>ROUND(I145*H145,2)</f>
        <v>0</v>
      </c>
      <c r="BL145" s="18" t="s">
        <v>308</v>
      </c>
      <c r="BM145" s="141" t="s">
        <v>10460</v>
      </c>
    </row>
    <row r="146" spans="2:65" s="1" customFormat="1" ht="24.2" customHeight="1">
      <c r="B146" s="132"/>
      <c r="C146" s="358" t="s">
        <v>490</v>
      </c>
      <c r="D146" s="358" t="s">
        <v>309</v>
      </c>
      <c r="E146" s="359" t="s">
        <v>10140</v>
      </c>
      <c r="F146" s="360" t="s">
        <v>10141</v>
      </c>
      <c r="G146" s="361" t="s">
        <v>451</v>
      </c>
      <c r="H146" s="362">
        <v>38.25</v>
      </c>
      <c r="I146" s="148"/>
      <c r="J146" s="149">
        <f>ROUND(I146*H146,2)</f>
        <v>0</v>
      </c>
      <c r="K146" s="145" t="s">
        <v>3</v>
      </c>
      <c r="L146" s="33"/>
      <c r="M146" s="150" t="s">
        <v>3</v>
      </c>
      <c r="N146" s="151" t="s">
        <v>42</v>
      </c>
      <c r="P146" s="139">
        <f>O146*H146</f>
        <v>0</v>
      </c>
      <c r="Q146" s="139">
        <v>0</v>
      </c>
      <c r="R146" s="139">
        <f>Q146*H146</f>
        <v>0</v>
      </c>
      <c r="S146" s="139">
        <v>0</v>
      </c>
      <c r="T146" s="140">
        <f>S146*H146</f>
        <v>0</v>
      </c>
      <c r="AR146" s="141" t="s">
        <v>308</v>
      </c>
      <c r="AT146" s="141" t="s">
        <v>309</v>
      </c>
      <c r="AU146" s="141" t="s">
        <v>292</v>
      </c>
      <c r="AY146" s="18" t="s">
        <v>293</v>
      </c>
      <c r="BE146" s="142">
        <f>IF(N146="základní",J146,0)</f>
        <v>0</v>
      </c>
      <c r="BF146" s="142">
        <f>IF(N146="snížená",J146,0)</f>
        <v>0</v>
      </c>
      <c r="BG146" s="142">
        <f>IF(N146="zákl. přenesená",J146,0)</f>
        <v>0</v>
      </c>
      <c r="BH146" s="142">
        <f>IF(N146="sníž. přenesená",J146,0)</f>
        <v>0</v>
      </c>
      <c r="BI146" s="142">
        <f>IF(N146="nulová",J146,0)</f>
        <v>0</v>
      </c>
      <c r="BJ146" s="18" t="s">
        <v>79</v>
      </c>
      <c r="BK146" s="142">
        <f>ROUND(I146*H146,2)</f>
        <v>0</v>
      </c>
      <c r="BL146" s="18" t="s">
        <v>308</v>
      </c>
      <c r="BM146" s="141" t="s">
        <v>10461</v>
      </c>
    </row>
    <row r="147" spans="2:65" s="11" customFormat="1" ht="20.85" customHeight="1">
      <c r="B147" s="120"/>
      <c r="D147" s="121" t="s">
        <v>70</v>
      </c>
      <c r="E147" s="130" t="s">
        <v>308</v>
      </c>
      <c r="F147" s="130" t="s">
        <v>673</v>
      </c>
      <c r="I147" s="123"/>
      <c r="J147" s="131">
        <f>BK147</f>
        <v>0</v>
      </c>
      <c r="L147" s="120"/>
      <c r="M147" s="125"/>
      <c r="P147" s="126">
        <f>SUM(P148:P164)</f>
        <v>0</v>
      </c>
      <c r="R147" s="126">
        <f>SUM(R148:R164)</f>
        <v>11.824512760000001</v>
      </c>
      <c r="T147" s="127">
        <f>SUM(T148:T164)</f>
        <v>0</v>
      </c>
      <c r="AR147" s="121" t="s">
        <v>79</v>
      </c>
      <c r="AT147" s="128" t="s">
        <v>70</v>
      </c>
      <c r="AU147" s="128" t="s">
        <v>81</v>
      </c>
      <c r="AY147" s="121" t="s">
        <v>293</v>
      </c>
      <c r="BK147" s="129">
        <f>SUM(BK148:BK164)</f>
        <v>0</v>
      </c>
    </row>
    <row r="148" spans="2:65" s="1" customFormat="1" ht="24.2" customHeight="1">
      <c r="B148" s="132"/>
      <c r="C148" s="358" t="s">
        <v>497</v>
      </c>
      <c r="D148" s="358" t="s">
        <v>309</v>
      </c>
      <c r="E148" s="359" t="s">
        <v>3194</v>
      </c>
      <c r="F148" s="360" t="s">
        <v>3195</v>
      </c>
      <c r="G148" s="361" t="s">
        <v>397</v>
      </c>
      <c r="H148" s="362">
        <v>0.42499999999999999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0</v>
      </c>
      <c r="R148" s="139">
        <f>Q148*H148</f>
        <v>0</v>
      </c>
      <c r="S148" s="139">
        <v>0</v>
      </c>
      <c r="T148" s="140">
        <f>S148*H148</f>
        <v>0</v>
      </c>
      <c r="AR148" s="141" t="s">
        <v>308</v>
      </c>
      <c r="AT148" s="141" t="s">
        <v>309</v>
      </c>
      <c r="AU148" s="141" t="s">
        <v>292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10462</v>
      </c>
    </row>
    <row r="149" spans="2:65" s="1" customFormat="1">
      <c r="B149" s="33"/>
      <c r="D149" s="162" t="s">
        <v>385</v>
      </c>
      <c r="F149" s="365" t="s">
        <v>3197</v>
      </c>
      <c r="I149" s="159"/>
      <c r="L149" s="33"/>
      <c r="M149" s="164"/>
      <c r="T149" s="54"/>
      <c r="AT149" s="18" t="s">
        <v>385</v>
      </c>
      <c r="AU149" s="18" t="s">
        <v>292</v>
      </c>
    </row>
    <row r="150" spans="2:65" s="12" customFormat="1">
      <c r="B150" s="165"/>
      <c r="D150" s="157" t="s">
        <v>387</v>
      </c>
      <c r="E150" s="166" t="s">
        <v>3</v>
      </c>
      <c r="F150" s="366" t="s">
        <v>10463</v>
      </c>
      <c r="H150" s="367">
        <v>0.22500000000000001</v>
      </c>
      <c r="I150" s="167"/>
      <c r="L150" s="165"/>
      <c r="M150" s="168"/>
      <c r="T150" s="169"/>
      <c r="AT150" s="166" t="s">
        <v>387</v>
      </c>
      <c r="AU150" s="166" t="s">
        <v>292</v>
      </c>
      <c r="AV150" s="12" t="s">
        <v>81</v>
      </c>
      <c r="AW150" s="12" t="s">
        <v>33</v>
      </c>
      <c r="AX150" s="12" t="s">
        <v>71</v>
      </c>
      <c r="AY150" s="166" t="s">
        <v>293</v>
      </c>
    </row>
    <row r="151" spans="2:65" s="12" customFormat="1">
      <c r="B151" s="165"/>
      <c r="D151" s="157" t="s">
        <v>387</v>
      </c>
      <c r="E151" s="166" t="s">
        <v>3</v>
      </c>
      <c r="F151" s="366" t="s">
        <v>10464</v>
      </c>
      <c r="H151" s="367">
        <v>0.2</v>
      </c>
      <c r="I151" s="167"/>
      <c r="L151" s="165"/>
      <c r="M151" s="168"/>
      <c r="T151" s="169"/>
      <c r="AT151" s="166" t="s">
        <v>387</v>
      </c>
      <c r="AU151" s="166" t="s">
        <v>292</v>
      </c>
      <c r="AV151" s="12" t="s">
        <v>81</v>
      </c>
      <c r="AW151" s="12" t="s">
        <v>33</v>
      </c>
      <c r="AX151" s="12" t="s">
        <v>71</v>
      </c>
      <c r="AY151" s="166" t="s">
        <v>293</v>
      </c>
    </row>
    <row r="152" spans="2:65" s="13" customFormat="1">
      <c r="B152" s="170"/>
      <c r="D152" s="157" t="s">
        <v>387</v>
      </c>
      <c r="E152" s="171" t="s">
        <v>3</v>
      </c>
      <c r="F152" s="368" t="s">
        <v>407</v>
      </c>
      <c r="H152" s="369">
        <v>0.42499999999999999</v>
      </c>
      <c r="I152" s="172"/>
      <c r="L152" s="170"/>
      <c r="M152" s="173"/>
      <c r="T152" s="174"/>
      <c r="AT152" s="171" t="s">
        <v>387</v>
      </c>
      <c r="AU152" s="171" t="s">
        <v>292</v>
      </c>
      <c r="AV152" s="13" t="s">
        <v>308</v>
      </c>
      <c r="AW152" s="13" t="s">
        <v>33</v>
      </c>
      <c r="AX152" s="13" t="s">
        <v>79</v>
      </c>
      <c r="AY152" s="171" t="s">
        <v>293</v>
      </c>
    </row>
    <row r="153" spans="2:65" s="1" customFormat="1" ht="33" customHeight="1">
      <c r="B153" s="132"/>
      <c r="C153" s="358" t="s">
        <v>8</v>
      </c>
      <c r="D153" s="358" t="s">
        <v>309</v>
      </c>
      <c r="E153" s="359" t="s">
        <v>9509</v>
      </c>
      <c r="F153" s="360" t="s">
        <v>9510</v>
      </c>
      <c r="G153" s="361" t="s">
        <v>397</v>
      </c>
      <c r="H153" s="362">
        <v>5.6379999999999999</v>
      </c>
      <c r="I153" s="148"/>
      <c r="J153" s="149">
        <f>ROUND(I153*H153,2)</f>
        <v>0</v>
      </c>
      <c r="K153" s="145" t="s">
        <v>3</v>
      </c>
      <c r="L153" s="33"/>
      <c r="M153" s="150" t="s">
        <v>3</v>
      </c>
      <c r="N153" s="151" t="s">
        <v>42</v>
      </c>
      <c r="P153" s="139">
        <f>O153*H153</f>
        <v>0</v>
      </c>
      <c r="Q153" s="139">
        <v>1.8907700000000001</v>
      </c>
      <c r="R153" s="139">
        <f>Q153*H153</f>
        <v>10.660161260000001</v>
      </c>
      <c r="S153" s="139">
        <v>0</v>
      </c>
      <c r="T153" s="140">
        <f>S153*H153</f>
        <v>0</v>
      </c>
      <c r="AR153" s="141" t="s">
        <v>308</v>
      </c>
      <c r="AT153" s="141" t="s">
        <v>309</v>
      </c>
      <c r="AU153" s="141" t="s">
        <v>292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308</v>
      </c>
      <c r="BM153" s="141" t="s">
        <v>10465</v>
      </c>
    </row>
    <row r="154" spans="2:65" s="12" customFormat="1">
      <c r="B154" s="165"/>
      <c r="D154" s="157" t="s">
        <v>387</v>
      </c>
      <c r="E154" s="166" t="s">
        <v>3</v>
      </c>
      <c r="F154" s="366" t="s">
        <v>10466</v>
      </c>
      <c r="H154" s="367">
        <v>4.2080000000000002</v>
      </c>
      <c r="I154" s="167"/>
      <c r="L154" s="165"/>
      <c r="M154" s="168"/>
      <c r="T154" s="169"/>
      <c r="AT154" s="166" t="s">
        <v>387</v>
      </c>
      <c r="AU154" s="166" t="s">
        <v>292</v>
      </c>
      <c r="AV154" s="12" t="s">
        <v>81</v>
      </c>
      <c r="AW154" s="12" t="s">
        <v>33</v>
      </c>
      <c r="AX154" s="12" t="s">
        <v>71</v>
      </c>
      <c r="AY154" s="166" t="s">
        <v>293</v>
      </c>
    </row>
    <row r="155" spans="2:65" s="12" customFormat="1">
      <c r="B155" s="165"/>
      <c r="D155" s="157" t="s">
        <v>387</v>
      </c>
      <c r="E155" s="166" t="s">
        <v>3</v>
      </c>
      <c r="F155" s="366" t="s">
        <v>10467</v>
      </c>
      <c r="H155" s="367">
        <v>1.43</v>
      </c>
      <c r="I155" s="167"/>
      <c r="L155" s="165"/>
      <c r="M155" s="168"/>
      <c r="T155" s="169"/>
      <c r="AT155" s="166" t="s">
        <v>387</v>
      </c>
      <c r="AU155" s="166" t="s">
        <v>292</v>
      </c>
      <c r="AV155" s="12" t="s">
        <v>81</v>
      </c>
      <c r="AW155" s="12" t="s">
        <v>33</v>
      </c>
      <c r="AX155" s="12" t="s">
        <v>71</v>
      </c>
      <c r="AY155" s="166" t="s">
        <v>293</v>
      </c>
    </row>
    <row r="156" spans="2:65" s="13" customFormat="1">
      <c r="B156" s="170"/>
      <c r="D156" s="157" t="s">
        <v>387</v>
      </c>
      <c r="E156" s="171" t="s">
        <v>3</v>
      </c>
      <c r="F156" s="368" t="s">
        <v>407</v>
      </c>
      <c r="H156" s="369">
        <v>5.6379999999999999</v>
      </c>
      <c r="I156" s="172"/>
      <c r="L156" s="170"/>
      <c r="M156" s="173"/>
      <c r="T156" s="174"/>
      <c r="AT156" s="171" t="s">
        <v>387</v>
      </c>
      <c r="AU156" s="171" t="s">
        <v>292</v>
      </c>
      <c r="AV156" s="13" t="s">
        <v>308</v>
      </c>
      <c r="AW156" s="13" t="s">
        <v>33</v>
      </c>
      <c r="AX156" s="13" t="s">
        <v>79</v>
      </c>
      <c r="AY156" s="171" t="s">
        <v>293</v>
      </c>
    </row>
    <row r="157" spans="2:65" s="1" customFormat="1" ht="24.2" customHeight="1">
      <c r="B157" s="132"/>
      <c r="C157" s="358" t="s">
        <v>507</v>
      </c>
      <c r="D157" s="358" t="s">
        <v>309</v>
      </c>
      <c r="E157" s="359" t="s">
        <v>10015</v>
      </c>
      <c r="F157" s="360" t="s">
        <v>10016</v>
      </c>
      <c r="G157" s="361" t="s">
        <v>298</v>
      </c>
      <c r="H157" s="362">
        <v>1</v>
      </c>
      <c r="I157" s="148"/>
      <c r="J157" s="149">
        <f>ROUND(I157*H157,2)</f>
        <v>0</v>
      </c>
      <c r="K157" s="145" t="s">
        <v>383</v>
      </c>
      <c r="L157" s="33"/>
      <c r="M157" s="150" t="s">
        <v>3</v>
      </c>
      <c r="N157" s="151" t="s">
        <v>42</v>
      </c>
      <c r="P157" s="139">
        <f>O157*H157</f>
        <v>0</v>
      </c>
      <c r="Q157" s="139">
        <v>8.7417999999999996E-2</v>
      </c>
      <c r="R157" s="139">
        <f>Q157*H157</f>
        <v>8.7417999999999996E-2</v>
      </c>
      <c r="S157" s="139">
        <v>0</v>
      </c>
      <c r="T157" s="140">
        <f>S157*H157</f>
        <v>0</v>
      </c>
      <c r="AR157" s="141" t="s">
        <v>308</v>
      </c>
      <c r="AT157" s="141" t="s">
        <v>309</v>
      </c>
      <c r="AU157" s="141" t="s">
        <v>292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308</v>
      </c>
      <c r="BM157" s="141" t="s">
        <v>10468</v>
      </c>
    </row>
    <row r="158" spans="2:65" s="1" customFormat="1">
      <c r="B158" s="33"/>
      <c r="D158" s="162" t="s">
        <v>385</v>
      </c>
      <c r="F158" s="365" t="s">
        <v>10018</v>
      </c>
      <c r="I158" s="159"/>
      <c r="L158" s="33"/>
      <c r="M158" s="164"/>
      <c r="T158" s="54"/>
      <c r="AT158" s="18" t="s">
        <v>385</v>
      </c>
      <c r="AU158" s="18" t="s">
        <v>292</v>
      </c>
    </row>
    <row r="159" spans="2:65" s="1" customFormat="1" ht="24.2" customHeight="1">
      <c r="B159" s="132"/>
      <c r="C159" s="353" t="s">
        <v>513</v>
      </c>
      <c r="D159" s="353" t="s">
        <v>290</v>
      </c>
      <c r="E159" s="354" t="s">
        <v>10019</v>
      </c>
      <c r="F159" s="355" t="s">
        <v>10020</v>
      </c>
      <c r="G159" s="356" t="s">
        <v>298</v>
      </c>
      <c r="H159" s="357">
        <v>1</v>
      </c>
      <c r="I159" s="134"/>
      <c r="J159" s="135">
        <f>ROUND(I159*H159,2)</f>
        <v>0</v>
      </c>
      <c r="K159" s="133" t="s">
        <v>3</v>
      </c>
      <c r="L159" s="136"/>
      <c r="M159" s="137" t="s">
        <v>3</v>
      </c>
      <c r="N159" s="138" t="s">
        <v>42</v>
      </c>
      <c r="P159" s="139">
        <f>O159*H159</f>
        <v>0</v>
      </c>
      <c r="Q159" s="139">
        <v>5.5E-2</v>
      </c>
      <c r="R159" s="139">
        <f>Q159*H159</f>
        <v>5.5E-2</v>
      </c>
      <c r="S159" s="139">
        <v>0</v>
      </c>
      <c r="T159" s="140">
        <f>S159*H159</f>
        <v>0</v>
      </c>
      <c r="AR159" s="141" t="s">
        <v>325</v>
      </c>
      <c r="AT159" s="141" t="s">
        <v>290</v>
      </c>
      <c r="AU159" s="141" t="s">
        <v>292</v>
      </c>
      <c r="AY159" s="18" t="s">
        <v>293</v>
      </c>
      <c r="BE159" s="142">
        <f>IF(N159="základní",J159,0)</f>
        <v>0</v>
      </c>
      <c r="BF159" s="142">
        <f>IF(N159="snížená",J159,0)</f>
        <v>0</v>
      </c>
      <c r="BG159" s="142">
        <f>IF(N159="zákl. přenesená",J159,0)</f>
        <v>0</v>
      </c>
      <c r="BH159" s="142">
        <f>IF(N159="sníž. přenesená",J159,0)</f>
        <v>0</v>
      </c>
      <c r="BI159" s="142">
        <f>IF(N159="nulová",J159,0)</f>
        <v>0</v>
      </c>
      <c r="BJ159" s="18" t="s">
        <v>79</v>
      </c>
      <c r="BK159" s="142">
        <f>ROUND(I159*H159,2)</f>
        <v>0</v>
      </c>
      <c r="BL159" s="18" t="s">
        <v>308</v>
      </c>
      <c r="BM159" s="141" t="s">
        <v>10469</v>
      </c>
    </row>
    <row r="160" spans="2:65" s="1" customFormat="1" ht="24.2" customHeight="1">
      <c r="B160" s="132"/>
      <c r="C160" s="353" t="s">
        <v>519</v>
      </c>
      <c r="D160" s="353" t="s">
        <v>290</v>
      </c>
      <c r="E160" s="354" t="s">
        <v>10470</v>
      </c>
      <c r="F160" s="355" t="s">
        <v>10471</v>
      </c>
      <c r="G160" s="356" t="s">
        <v>298</v>
      </c>
      <c r="H160" s="357">
        <v>1</v>
      </c>
      <c r="I160" s="134"/>
      <c r="J160" s="135">
        <f>ROUND(I160*H160,2)</f>
        <v>0</v>
      </c>
      <c r="K160" s="133" t="s">
        <v>383</v>
      </c>
      <c r="L160" s="136"/>
      <c r="M160" s="137" t="s">
        <v>3</v>
      </c>
      <c r="N160" s="138" t="s">
        <v>42</v>
      </c>
      <c r="P160" s="139">
        <f>O160*H160</f>
        <v>0</v>
      </c>
      <c r="Q160" s="139">
        <v>4.3999999999999997E-2</v>
      </c>
      <c r="R160" s="139">
        <f>Q160*H160</f>
        <v>4.3999999999999997E-2</v>
      </c>
      <c r="S160" s="139">
        <v>0</v>
      </c>
      <c r="T160" s="140">
        <f>S160*H160</f>
        <v>0</v>
      </c>
      <c r="AR160" s="141" t="s">
        <v>325</v>
      </c>
      <c r="AT160" s="141" t="s">
        <v>290</v>
      </c>
      <c r="AU160" s="141" t="s">
        <v>292</v>
      </c>
      <c r="AY160" s="18" t="s">
        <v>293</v>
      </c>
      <c r="BE160" s="142">
        <f>IF(N160="základní",J160,0)</f>
        <v>0</v>
      </c>
      <c r="BF160" s="142">
        <f>IF(N160="snížená",J160,0)</f>
        <v>0</v>
      </c>
      <c r="BG160" s="142">
        <f>IF(N160="zákl. přenesená",J160,0)</f>
        <v>0</v>
      </c>
      <c r="BH160" s="142">
        <f>IF(N160="sníž. přenesená",J160,0)</f>
        <v>0</v>
      </c>
      <c r="BI160" s="142">
        <f>IF(N160="nulová",J160,0)</f>
        <v>0</v>
      </c>
      <c r="BJ160" s="18" t="s">
        <v>79</v>
      </c>
      <c r="BK160" s="142">
        <f>ROUND(I160*H160,2)</f>
        <v>0</v>
      </c>
      <c r="BL160" s="18" t="s">
        <v>308</v>
      </c>
      <c r="BM160" s="141" t="s">
        <v>10472</v>
      </c>
    </row>
    <row r="161" spans="2:65" s="1" customFormat="1" ht="49.15" customHeight="1">
      <c r="B161" s="132"/>
      <c r="C161" s="358" t="s">
        <v>527</v>
      </c>
      <c r="D161" s="358" t="s">
        <v>309</v>
      </c>
      <c r="E161" s="359" t="s">
        <v>10143</v>
      </c>
      <c r="F161" s="360" t="s">
        <v>10144</v>
      </c>
      <c r="G161" s="361" t="s">
        <v>397</v>
      </c>
      <c r="H161" s="362">
        <v>0.42499999999999999</v>
      </c>
      <c r="I161" s="148"/>
      <c r="J161" s="149">
        <f>ROUND(I161*H161,2)</f>
        <v>0</v>
      </c>
      <c r="K161" s="145" t="s">
        <v>3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2.3010199999999998</v>
      </c>
      <c r="R161" s="139">
        <f>Q161*H161</f>
        <v>0.9779334999999999</v>
      </c>
      <c r="S161" s="139">
        <v>0</v>
      </c>
      <c r="T161" s="140">
        <f>S161*H161</f>
        <v>0</v>
      </c>
      <c r="AR161" s="141" t="s">
        <v>308</v>
      </c>
      <c r="AT161" s="141" t="s">
        <v>309</v>
      </c>
      <c r="AU161" s="141" t="s">
        <v>292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10473</v>
      </c>
    </row>
    <row r="162" spans="2:65" s="12" customFormat="1">
      <c r="B162" s="165"/>
      <c r="D162" s="157" t="s">
        <v>387</v>
      </c>
      <c r="E162" s="166" t="s">
        <v>3</v>
      </c>
      <c r="F162" s="366" t="s">
        <v>10463</v>
      </c>
      <c r="H162" s="367">
        <v>0.22500000000000001</v>
      </c>
      <c r="I162" s="167"/>
      <c r="L162" s="165"/>
      <c r="M162" s="168"/>
      <c r="T162" s="169"/>
      <c r="AT162" s="166" t="s">
        <v>387</v>
      </c>
      <c r="AU162" s="166" t="s">
        <v>292</v>
      </c>
      <c r="AV162" s="12" t="s">
        <v>81</v>
      </c>
      <c r="AW162" s="12" t="s">
        <v>33</v>
      </c>
      <c r="AX162" s="12" t="s">
        <v>71</v>
      </c>
      <c r="AY162" s="166" t="s">
        <v>293</v>
      </c>
    </row>
    <row r="163" spans="2:65" s="12" customFormat="1">
      <c r="B163" s="165"/>
      <c r="D163" s="157" t="s">
        <v>387</v>
      </c>
      <c r="E163" s="166" t="s">
        <v>3</v>
      </c>
      <c r="F163" s="366" t="s">
        <v>10474</v>
      </c>
      <c r="H163" s="367">
        <v>0.2</v>
      </c>
      <c r="I163" s="167"/>
      <c r="L163" s="165"/>
      <c r="M163" s="168"/>
      <c r="T163" s="169"/>
      <c r="AT163" s="166" t="s">
        <v>387</v>
      </c>
      <c r="AU163" s="166" t="s">
        <v>292</v>
      </c>
      <c r="AV163" s="12" t="s">
        <v>81</v>
      </c>
      <c r="AW163" s="12" t="s">
        <v>33</v>
      </c>
      <c r="AX163" s="12" t="s">
        <v>71</v>
      </c>
      <c r="AY163" s="166" t="s">
        <v>293</v>
      </c>
    </row>
    <row r="164" spans="2:65" s="13" customFormat="1">
      <c r="B164" s="170"/>
      <c r="D164" s="157" t="s">
        <v>387</v>
      </c>
      <c r="E164" s="171" t="s">
        <v>3</v>
      </c>
      <c r="F164" s="368" t="s">
        <v>407</v>
      </c>
      <c r="H164" s="369">
        <v>0.42499999999999999</v>
      </c>
      <c r="I164" s="172"/>
      <c r="L164" s="170"/>
      <c r="M164" s="173"/>
      <c r="T164" s="174"/>
      <c r="AT164" s="171" t="s">
        <v>387</v>
      </c>
      <c r="AU164" s="171" t="s">
        <v>292</v>
      </c>
      <c r="AV164" s="13" t="s">
        <v>308</v>
      </c>
      <c r="AW164" s="13" t="s">
        <v>33</v>
      </c>
      <c r="AX164" s="13" t="s">
        <v>79</v>
      </c>
      <c r="AY164" s="171" t="s">
        <v>293</v>
      </c>
    </row>
    <row r="165" spans="2:65" s="11" customFormat="1" ht="20.85" customHeight="1">
      <c r="B165" s="120"/>
      <c r="D165" s="121" t="s">
        <v>70</v>
      </c>
      <c r="E165" s="130" t="s">
        <v>325</v>
      </c>
      <c r="F165" s="130" t="s">
        <v>6562</v>
      </c>
      <c r="I165" s="123"/>
      <c r="J165" s="131">
        <f>BK165</f>
        <v>0</v>
      </c>
      <c r="L165" s="120"/>
      <c r="M165" s="125"/>
      <c r="P165" s="126">
        <f>SUM(P166:P202)</f>
        <v>0</v>
      </c>
      <c r="R165" s="126">
        <f>SUM(R166:R202)</f>
        <v>6.0962178579999975</v>
      </c>
      <c r="T165" s="127">
        <f>SUM(T166:T202)</f>
        <v>0</v>
      </c>
      <c r="AR165" s="121" t="s">
        <v>79</v>
      </c>
      <c r="AT165" s="128" t="s">
        <v>70</v>
      </c>
      <c r="AU165" s="128" t="s">
        <v>81</v>
      </c>
      <c r="AY165" s="121" t="s">
        <v>293</v>
      </c>
      <c r="BK165" s="129">
        <f>SUM(BK166:BK202)</f>
        <v>0</v>
      </c>
    </row>
    <row r="166" spans="2:65" s="1" customFormat="1" ht="24.2" customHeight="1">
      <c r="B166" s="132"/>
      <c r="C166" s="358" t="s">
        <v>532</v>
      </c>
      <c r="D166" s="358" t="s">
        <v>309</v>
      </c>
      <c r="E166" s="359" t="s">
        <v>10475</v>
      </c>
      <c r="F166" s="360" t="s">
        <v>10476</v>
      </c>
      <c r="G166" s="361" t="s">
        <v>451</v>
      </c>
      <c r="H166" s="362">
        <v>13</v>
      </c>
      <c r="I166" s="148"/>
      <c r="J166" s="149">
        <f>ROUND(I166*H166,2)</f>
        <v>0</v>
      </c>
      <c r="K166" s="145" t="s">
        <v>383</v>
      </c>
      <c r="L166" s="33"/>
      <c r="M166" s="150" t="s">
        <v>3</v>
      </c>
      <c r="N166" s="151" t="s">
        <v>42</v>
      </c>
      <c r="P166" s="139">
        <f>O166*H166</f>
        <v>0</v>
      </c>
      <c r="Q166" s="139">
        <v>1.1E-5</v>
      </c>
      <c r="R166" s="139">
        <f>Q166*H166</f>
        <v>1.4300000000000001E-4</v>
      </c>
      <c r="S166" s="139">
        <v>0</v>
      </c>
      <c r="T166" s="140">
        <f>S166*H166</f>
        <v>0</v>
      </c>
      <c r="AR166" s="141" t="s">
        <v>308</v>
      </c>
      <c r="AT166" s="141" t="s">
        <v>309</v>
      </c>
      <c r="AU166" s="141" t="s">
        <v>292</v>
      </c>
      <c r="AY166" s="18" t="s">
        <v>293</v>
      </c>
      <c r="BE166" s="142">
        <f>IF(N166="základní",J166,0)</f>
        <v>0</v>
      </c>
      <c r="BF166" s="142">
        <f>IF(N166="snížená",J166,0)</f>
        <v>0</v>
      </c>
      <c r="BG166" s="142">
        <f>IF(N166="zákl. přenesená",J166,0)</f>
        <v>0</v>
      </c>
      <c r="BH166" s="142">
        <f>IF(N166="sníž. přenesená",J166,0)</f>
        <v>0</v>
      </c>
      <c r="BI166" s="142">
        <f>IF(N166="nulová",J166,0)</f>
        <v>0</v>
      </c>
      <c r="BJ166" s="18" t="s">
        <v>79</v>
      </c>
      <c r="BK166" s="142">
        <f>ROUND(I166*H166,2)</f>
        <v>0</v>
      </c>
      <c r="BL166" s="18" t="s">
        <v>308</v>
      </c>
      <c r="BM166" s="141" t="s">
        <v>10477</v>
      </c>
    </row>
    <row r="167" spans="2:65" s="1" customFormat="1">
      <c r="B167" s="33"/>
      <c r="D167" s="162" t="s">
        <v>385</v>
      </c>
      <c r="F167" s="365" t="s">
        <v>10478</v>
      </c>
      <c r="I167" s="159"/>
      <c r="L167" s="33"/>
      <c r="M167" s="164"/>
      <c r="T167" s="54"/>
      <c r="AT167" s="18" t="s">
        <v>385</v>
      </c>
      <c r="AU167" s="18" t="s">
        <v>292</v>
      </c>
    </row>
    <row r="168" spans="2:65" s="1" customFormat="1" ht="24.2" customHeight="1">
      <c r="B168" s="132"/>
      <c r="C168" s="353" t="s">
        <v>539</v>
      </c>
      <c r="D168" s="353" t="s">
        <v>290</v>
      </c>
      <c r="E168" s="354" t="s">
        <v>10479</v>
      </c>
      <c r="F168" s="355" t="s">
        <v>10480</v>
      </c>
      <c r="G168" s="356" t="s">
        <v>451</v>
      </c>
      <c r="H168" s="357">
        <v>13.590999999999999</v>
      </c>
      <c r="I168" s="134"/>
      <c r="J168" s="135">
        <f>ROUND(I168*H168,2)</f>
        <v>0</v>
      </c>
      <c r="K168" s="133" t="s">
        <v>383</v>
      </c>
      <c r="L168" s="136"/>
      <c r="M168" s="137" t="s">
        <v>3</v>
      </c>
      <c r="N168" s="138" t="s">
        <v>42</v>
      </c>
      <c r="P168" s="139">
        <f>O168*H168</f>
        <v>0</v>
      </c>
      <c r="Q168" s="139">
        <v>5.0000000000000001E-3</v>
      </c>
      <c r="R168" s="139">
        <f>Q168*H168</f>
        <v>6.7955000000000002E-2</v>
      </c>
      <c r="S168" s="139">
        <v>0</v>
      </c>
      <c r="T168" s="140">
        <f>S168*H168</f>
        <v>0</v>
      </c>
      <c r="AR168" s="141" t="s">
        <v>325</v>
      </c>
      <c r="AT168" s="141" t="s">
        <v>290</v>
      </c>
      <c r="AU168" s="141" t="s">
        <v>292</v>
      </c>
      <c r="AY168" s="18" t="s">
        <v>293</v>
      </c>
      <c r="BE168" s="142">
        <f>IF(N168="základní",J168,0)</f>
        <v>0</v>
      </c>
      <c r="BF168" s="142">
        <f>IF(N168="snížená",J168,0)</f>
        <v>0</v>
      </c>
      <c r="BG168" s="142">
        <f>IF(N168="zákl. přenesená",J168,0)</f>
        <v>0</v>
      </c>
      <c r="BH168" s="142">
        <f>IF(N168="sníž. přenesená",J168,0)</f>
        <v>0</v>
      </c>
      <c r="BI168" s="142">
        <f>IF(N168="nulová",J168,0)</f>
        <v>0</v>
      </c>
      <c r="BJ168" s="18" t="s">
        <v>79</v>
      </c>
      <c r="BK168" s="142">
        <f>ROUND(I168*H168,2)</f>
        <v>0</v>
      </c>
      <c r="BL168" s="18" t="s">
        <v>308</v>
      </c>
      <c r="BM168" s="141" t="s">
        <v>10481</v>
      </c>
    </row>
    <row r="169" spans="2:65" s="12" customFormat="1">
      <c r="B169" s="165"/>
      <c r="D169" s="157" t="s">
        <v>387</v>
      </c>
      <c r="E169" s="166" t="s">
        <v>3</v>
      </c>
      <c r="F169" s="366" t="s">
        <v>10482</v>
      </c>
      <c r="H169" s="367">
        <v>13.39</v>
      </c>
      <c r="I169" s="167"/>
      <c r="L169" s="165"/>
      <c r="M169" s="168"/>
      <c r="T169" s="169"/>
      <c r="AT169" s="166" t="s">
        <v>387</v>
      </c>
      <c r="AU169" s="166" t="s">
        <v>292</v>
      </c>
      <c r="AV169" s="12" t="s">
        <v>81</v>
      </c>
      <c r="AW169" s="12" t="s">
        <v>33</v>
      </c>
      <c r="AX169" s="12" t="s">
        <v>79</v>
      </c>
      <c r="AY169" s="166" t="s">
        <v>293</v>
      </c>
    </row>
    <row r="170" spans="2:65" s="12" customFormat="1">
      <c r="B170" s="165"/>
      <c r="D170" s="157" t="s">
        <v>387</v>
      </c>
      <c r="F170" s="366" t="s">
        <v>10483</v>
      </c>
      <c r="H170" s="367">
        <v>13.590999999999999</v>
      </c>
      <c r="I170" s="167"/>
      <c r="L170" s="165"/>
      <c r="M170" s="168"/>
      <c r="T170" s="169"/>
      <c r="AT170" s="166" t="s">
        <v>387</v>
      </c>
      <c r="AU170" s="166" t="s">
        <v>292</v>
      </c>
      <c r="AV170" s="12" t="s">
        <v>81</v>
      </c>
      <c r="AW170" s="12" t="s">
        <v>4</v>
      </c>
      <c r="AX170" s="12" t="s">
        <v>79</v>
      </c>
      <c r="AY170" s="166" t="s">
        <v>293</v>
      </c>
    </row>
    <row r="171" spans="2:65" s="1" customFormat="1" ht="24.2" customHeight="1">
      <c r="B171" s="132"/>
      <c r="C171" s="358" t="s">
        <v>553</v>
      </c>
      <c r="D171" s="358" t="s">
        <v>309</v>
      </c>
      <c r="E171" s="359" t="s">
        <v>10484</v>
      </c>
      <c r="F171" s="360" t="s">
        <v>10485</v>
      </c>
      <c r="G171" s="361" t="s">
        <v>451</v>
      </c>
      <c r="H171" s="362">
        <v>38.25</v>
      </c>
      <c r="I171" s="148"/>
      <c r="J171" s="149">
        <f>ROUND(I171*H171,2)</f>
        <v>0</v>
      </c>
      <c r="K171" s="145" t="s">
        <v>383</v>
      </c>
      <c r="L171" s="33"/>
      <c r="M171" s="150" t="s">
        <v>3</v>
      </c>
      <c r="N171" s="151" t="s">
        <v>42</v>
      </c>
      <c r="P171" s="139">
        <f>O171*H171</f>
        <v>0</v>
      </c>
      <c r="Q171" s="139">
        <v>1.2999999999999999E-5</v>
      </c>
      <c r="R171" s="139">
        <f>Q171*H171</f>
        <v>4.9724999999999997E-4</v>
      </c>
      <c r="S171" s="139">
        <v>0</v>
      </c>
      <c r="T171" s="140">
        <f>S171*H171</f>
        <v>0</v>
      </c>
      <c r="AR171" s="141" t="s">
        <v>308</v>
      </c>
      <c r="AT171" s="141" t="s">
        <v>309</v>
      </c>
      <c r="AU171" s="141" t="s">
        <v>292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308</v>
      </c>
      <c r="BM171" s="141" t="s">
        <v>10486</v>
      </c>
    </row>
    <row r="172" spans="2:65" s="1" customFormat="1">
      <c r="B172" s="33"/>
      <c r="D172" s="162" t="s">
        <v>385</v>
      </c>
      <c r="F172" s="365" t="s">
        <v>10487</v>
      </c>
      <c r="I172" s="159"/>
      <c r="L172" s="33"/>
      <c r="M172" s="164"/>
      <c r="T172" s="54"/>
      <c r="AT172" s="18" t="s">
        <v>385</v>
      </c>
      <c r="AU172" s="18" t="s">
        <v>292</v>
      </c>
    </row>
    <row r="173" spans="2:65" s="12" customFormat="1">
      <c r="B173" s="165"/>
      <c r="D173" s="157" t="s">
        <v>387</v>
      </c>
      <c r="E173" s="166" t="s">
        <v>3</v>
      </c>
      <c r="F173" s="366" t="s">
        <v>10488</v>
      </c>
      <c r="H173" s="367">
        <v>38.25</v>
      </c>
      <c r="I173" s="167"/>
      <c r="L173" s="165"/>
      <c r="M173" s="168"/>
      <c r="T173" s="169"/>
      <c r="AT173" s="166" t="s">
        <v>387</v>
      </c>
      <c r="AU173" s="166" t="s">
        <v>292</v>
      </c>
      <c r="AV173" s="12" t="s">
        <v>81</v>
      </c>
      <c r="AW173" s="12" t="s">
        <v>33</v>
      </c>
      <c r="AX173" s="12" t="s">
        <v>79</v>
      </c>
      <c r="AY173" s="166" t="s">
        <v>293</v>
      </c>
    </row>
    <row r="174" spans="2:65" s="1" customFormat="1" ht="24.2" customHeight="1">
      <c r="B174" s="132"/>
      <c r="C174" s="353" t="s">
        <v>572</v>
      </c>
      <c r="D174" s="353" t="s">
        <v>290</v>
      </c>
      <c r="E174" s="354" t="s">
        <v>10489</v>
      </c>
      <c r="F174" s="355" t="s">
        <v>10490</v>
      </c>
      <c r="G174" s="356" t="s">
        <v>451</v>
      </c>
      <c r="H174" s="357">
        <v>39.988999999999997</v>
      </c>
      <c r="I174" s="134"/>
      <c r="J174" s="135">
        <f>ROUND(I174*H174,2)</f>
        <v>0</v>
      </c>
      <c r="K174" s="133" t="s">
        <v>383</v>
      </c>
      <c r="L174" s="136"/>
      <c r="M174" s="137" t="s">
        <v>3</v>
      </c>
      <c r="N174" s="138" t="s">
        <v>42</v>
      </c>
      <c r="P174" s="139">
        <f>O174*H174</f>
        <v>0</v>
      </c>
      <c r="Q174" s="139">
        <v>7.0000000000000001E-3</v>
      </c>
      <c r="R174" s="139">
        <f>Q174*H174</f>
        <v>0.27992299999999998</v>
      </c>
      <c r="S174" s="139">
        <v>0</v>
      </c>
      <c r="T174" s="140">
        <f>S174*H174</f>
        <v>0</v>
      </c>
      <c r="AR174" s="141" t="s">
        <v>325</v>
      </c>
      <c r="AT174" s="141" t="s">
        <v>290</v>
      </c>
      <c r="AU174" s="141" t="s">
        <v>292</v>
      </c>
      <c r="AY174" s="18" t="s">
        <v>293</v>
      </c>
      <c r="BE174" s="142">
        <f>IF(N174="základní",J174,0)</f>
        <v>0</v>
      </c>
      <c r="BF174" s="142">
        <f>IF(N174="snížená",J174,0)</f>
        <v>0</v>
      </c>
      <c r="BG174" s="142">
        <f>IF(N174="zákl. přenesená",J174,0)</f>
        <v>0</v>
      </c>
      <c r="BH174" s="142">
        <f>IF(N174="sníž. přenesená",J174,0)</f>
        <v>0</v>
      </c>
      <c r="BI174" s="142">
        <f>IF(N174="nulová",J174,0)</f>
        <v>0</v>
      </c>
      <c r="BJ174" s="18" t="s">
        <v>79</v>
      </c>
      <c r="BK174" s="142">
        <f>ROUND(I174*H174,2)</f>
        <v>0</v>
      </c>
      <c r="BL174" s="18" t="s">
        <v>308</v>
      </c>
      <c r="BM174" s="141" t="s">
        <v>10491</v>
      </c>
    </row>
    <row r="175" spans="2:65" s="12" customFormat="1">
      <c r="B175" s="165"/>
      <c r="D175" s="157" t="s">
        <v>387</v>
      </c>
      <c r="E175" s="166" t="s">
        <v>3</v>
      </c>
      <c r="F175" s="366" t="s">
        <v>10492</v>
      </c>
      <c r="H175" s="367">
        <v>39.398000000000003</v>
      </c>
      <c r="I175" s="167"/>
      <c r="L175" s="165"/>
      <c r="M175" s="168"/>
      <c r="T175" s="169"/>
      <c r="AT175" s="166" t="s">
        <v>387</v>
      </c>
      <c r="AU175" s="166" t="s">
        <v>292</v>
      </c>
      <c r="AV175" s="12" t="s">
        <v>81</v>
      </c>
      <c r="AW175" s="12" t="s">
        <v>33</v>
      </c>
      <c r="AX175" s="12" t="s">
        <v>79</v>
      </c>
      <c r="AY175" s="166" t="s">
        <v>293</v>
      </c>
    </row>
    <row r="176" spans="2:65" s="12" customFormat="1">
      <c r="B176" s="165"/>
      <c r="D176" s="157" t="s">
        <v>387</v>
      </c>
      <c r="F176" s="366" t="s">
        <v>10493</v>
      </c>
      <c r="H176" s="367">
        <v>39.988999999999997</v>
      </c>
      <c r="I176" s="167"/>
      <c r="L176" s="165"/>
      <c r="M176" s="168"/>
      <c r="T176" s="169"/>
      <c r="AT176" s="166" t="s">
        <v>387</v>
      </c>
      <c r="AU176" s="166" t="s">
        <v>292</v>
      </c>
      <c r="AV176" s="12" t="s">
        <v>81</v>
      </c>
      <c r="AW176" s="12" t="s">
        <v>4</v>
      </c>
      <c r="AX176" s="12" t="s">
        <v>79</v>
      </c>
      <c r="AY176" s="166" t="s">
        <v>293</v>
      </c>
    </row>
    <row r="177" spans="2:65" s="1" customFormat="1" ht="37.9" customHeight="1">
      <c r="B177" s="132"/>
      <c r="C177" s="358" t="s">
        <v>578</v>
      </c>
      <c r="D177" s="358" t="s">
        <v>309</v>
      </c>
      <c r="E177" s="359" t="s">
        <v>10494</v>
      </c>
      <c r="F177" s="360" t="s">
        <v>10495</v>
      </c>
      <c r="G177" s="361" t="s">
        <v>298</v>
      </c>
      <c r="H177" s="362">
        <v>2</v>
      </c>
      <c r="I177" s="148"/>
      <c r="J177" s="149">
        <f>ROUND(I177*H177,2)</f>
        <v>0</v>
      </c>
      <c r="K177" s="145" t="s">
        <v>383</v>
      </c>
      <c r="L177" s="33"/>
      <c r="M177" s="150" t="s">
        <v>3</v>
      </c>
      <c r="N177" s="151" t="s">
        <v>42</v>
      </c>
      <c r="P177" s="139">
        <f>O177*H177</f>
        <v>0</v>
      </c>
      <c r="Q177" s="139">
        <v>1.9E-6</v>
      </c>
      <c r="R177" s="139">
        <f>Q177*H177</f>
        <v>3.8E-6</v>
      </c>
      <c r="S177" s="139">
        <v>0</v>
      </c>
      <c r="T177" s="140">
        <f>S177*H177</f>
        <v>0</v>
      </c>
      <c r="AR177" s="141" t="s">
        <v>308</v>
      </c>
      <c r="AT177" s="141" t="s">
        <v>309</v>
      </c>
      <c r="AU177" s="141" t="s">
        <v>292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308</v>
      </c>
      <c r="BM177" s="141" t="s">
        <v>10496</v>
      </c>
    </row>
    <row r="178" spans="2:65" s="1" customFormat="1">
      <c r="B178" s="33"/>
      <c r="D178" s="162" t="s">
        <v>385</v>
      </c>
      <c r="F178" s="365" t="s">
        <v>10497</v>
      </c>
      <c r="I178" s="159"/>
      <c r="L178" s="33"/>
      <c r="M178" s="164"/>
      <c r="T178" s="54"/>
      <c r="AT178" s="18" t="s">
        <v>385</v>
      </c>
      <c r="AU178" s="18" t="s">
        <v>292</v>
      </c>
    </row>
    <row r="179" spans="2:65" s="1" customFormat="1" ht="16.5" customHeight="1">
      <c r="B179" s="132"/>
      <c r="C179" s="353" t="s">
        <v>585</v>
      </c>
      <c r="D179" s="353" t="s">
        <v>290</v>
      </c>
      <c r="E179" s="354" t="s">
        <v>10498</v>
      </c>
      <c r="F179" s="355" t="s">
        <v>10499</v>
      </c>
      <c r="G179" s="356" t="s">
        <v>298</v>
      </c>
      <c r="H179" s="357">
        <v>2</v>
      </c>
      <c r="I179" s="134"/>
      <c r="J179" s="135">
        <f>ROUND(I179*H179,2)</f>
        <v>0</v>
      </c>
      <c r="K179" s="133" t="s">
        <v>383</v>
      </c>
      <c r="L179" s="136"/>
      <c r="M179" s="137" t="s">
        <v>3</v>
      </c>
      <c r="N179" s="138" t="s">
        <v>42</v>
      </c>
      <c r="P179" s="139">
        <f>O179*H179</f>
        <v>0</v>
      </c>
      <c r="Q179" s="139">
        <v>1.1999999999999999E-3</v>
      </c>
      <c r="R179" s="139">
        <f>Q179*H179</f>
        <v>2.3999999999999998E-3</v>
      </c>
      <c r="S179" s="139">
        <v>0</v>
      </c>
      <c r="T179" s="140">
        <f>S179*H179</f>
        <v>0</v>
      </c>
      <c r="AR179" s="141" t="s">
        <v>325</v>
      </c>
      <c r="AT179" s="141" t="s">
        <v>290</v>
      </c>
      <c r="AU179" s="141" t="s">
        <v>292</v>
      </c>
      <c r="AY179" s="18" t="s">
        <v>293</v>
      </c>
      <c r="BE179" s="142">
        <f>IF(N179="základní",J179,0)</f>
        <v>0</v>
      </c>
      <c r="BF179" s="142">
        <f>IF(N179="snížená",J179,0)</f>
        <v>0</v>
      </c>
      <c r="BG179" s="142">
        <f>IF(N179="zákl. přenesená",J179,0)</f>
        <v>0</v>
      </c>
      <c r="BH179" s="142">
        <f>IF(N179="sníž. přenesená",J179,0)</f>
        <v>0</v>
      </c>
      <c r="BI179" s="142">
        <f>IF(N179="nulová",J179,0)</f>
        <v>0</v>
      </c>
      <c r="BJ179" s="18" t="s">
        <v>79</v>
      </c>
      <c r="BK179" s="142">
        <f>ROUND(I179*H179,2)</f>
        <v>0</v>
      </c>
      <c r="BL179" s="18" t="s">
        <v>308</v>
      </c>
      <c r="BM179" s="141" t="s">
        <v>10500</v>
      </c>
    </row>
    <row r="180" spans="2:65" s="1" customFormat="1" ht="24.2" customHeight="1">
      <c r="B180" s="132"/>
      <c r="C180" s="358" t="s">
        <v>591</v>
      </c>
      <c r="D180" s="358" t="s">
        <v>309</v>
      </c>
      <c r="E180" s="359" t="s">
        <v>10501</v>
      </c>
      <c r="F180" s="360" t="s">
        <v>10502</v>
      </c>
      <c r="G180" s="361" t="s">
        <v>10168</v>
      </c>
      <c r="H180" s="362">
        <v>2</v>
      </c>
      <c r="I180" s="148"/>
      <c r="J180" s="149">
        <f>ROUND(I180*H180,2)</f>
        <v>0</v>
      </c>
      <c r="K180" s="145" t="s">
        <v>383</v>
      </c>
      <c r="L180" s="33"/>
      <c r="M180" s="150" t="s">
        <v>3</v>
      </c>
      <c r="N180" s="151" t="s">
        <v>42</v>
      </c>
      <c r="P180" s="139">
        <f>O180*H180</f>
        <v>0</v>
      </c>
      <c r="Q180" s="139">
        <v>1.7819999999999999E-4</v>
      </c>
      <c r="R180" s="139">
        <f>Q180*H180</f>
        <v>3.5639999999999999E-4</v>
      </c>
      <c r="S180" s="139">
        <v>0</v>
      </c>
      <c r="T180" s="140">
        <f>S180*H180</f>
        <v>0</v>
      </c>
      <c r="AR180" s="141" t="s">
        <v>308</v>
      </c>
      <c r="AT180" s="141" t="s">
        <v>309</v>
      </c>
      <c r="AU180" s="141" t="s">
        <v>292</v>
      </c>
      <c r="AY180" s="18" t="s">
        <v>293</v>
      </c>
      <c r="BE180" s="142">
        <f>IF(N180="základní",J180,0)</f>
        <v>0</v>
      </c>
      <c r="BF180" s="142">
        <f>IF(N180="snížená",J180,0)</f>
        <v>0</v>
      </c>
      <c r="BG180" s="142">
        <f>IF(N180="zákl. přenesená",J180,0)</f>
        <v>0</v>
      </c>
      <c r="BH180" s="142">
        <f>IF(N180="sníž. přenesená",J180,0)</f>
        <v>0</v>
      </c>
      <c r="BI180" s="142">
        <f>IF(N180="nulová",J180,0)</f>
        <v>0</v>
      </c>
      <c r="BJ180" s="18" t="s">
        <v>79</v>
      </c>
      <c r="BK180" s="142">
        <f>ROUND(I180*H180,2)</f>
        <v>0</v>
      </c>
      <c r="BL180" s="18" t="s">
        <v>308</v>
      </c>
      <c r="BM180" s="141" t="s">
        <v>10503</v>
      </c>
    </row>
    <row r="181" spans="2:65" s="1" customFormat="1">
      <c r="B181" s="33"/>
      <c r="D181" s="162" t="s">
        <v>385</v>
      </c>
      <c r="F181" s="365" t="s">
        <v>10504</v>
      </c>
      <c r="I181" s="159"/>
      <c r="L181" s="33"/>
      <c r="M181" s="164"/>
      <c r="T181" s="54"/>
      <c r="AT181" s="18" t="s">
        <v>385</v>
      </c>
      <c r="AU181" s="18" t="s">
        <v>292</v>
      </c>
    </row>
    <row r="182" spans="2:65" s="1" customFormat="1" ht="44.25" customHeight="1">
      <c r="B182" s="132"/>
      <c r="C182" s="358" t="s">
        <v>597</v>
      </c>
      <c r="D182" s="358" t="s">
        <v>309</v>
      </c>
      <c r="E182" s="359" t="s">
        <v>10505</v>
      </c>
      <c r="F182" s="360" t="s">
        <v>10506</v>
      </c>
      <c r="G182" s="361" t="s">
        <v>298</v>
      </c>
      <c r="H182" s="362">
        <v>1</v>
      </c>
      <c r="I182" s="148"/>
      <c r="J182" s="149">
        <f t="shared" ref="J182:J189" si="0">ROUND(I182*H182,2)</f>
        <v>0</v>
      </c>
      <c r="K182" s="145" t="s">
        <v>3</v>
      </c>
      <c r="L182" s="33"/>
      <c r="M182" s="150" t="s">
        <v>3</v>
      </c>
      <c r="N182" s="151" t="s">
        <v>42</v>
      </c>
      <c r="P182" s="139">
        <f t="shared" ref="P182:P189" si="1">O182*H182</f>
        <v>0</v>
      </c>
      <c r="Q182" s="139">
        <v>2.115869408</v>
      </c>
      <c r="R182" s="139">
        <f t="shared" ref="R182:R189" si="2">Q182*H182</f>
        <v>2.115869408</v>
      </c>
      <c r="S182" s="139">
        <v>0</v>
      </c>
      <c r="T182" s="140">
        <f t="shared" ref="T182:T189" si="3">S182*H182</f>
        <v>0</v>
      </c>
      <c r="AR182" s="141" t="s">
        <v>308</v>
      </c>
      <c r="AT182" s="141" t="s">
        <v>309</v>
      </c>
      <c r="AU182" s="141" t="s">
        <v>292</v>
      </c>
      <c r="AY182" s="18" t="s">
        <v>293</v>
      </c>
      <c r="BE182" s="142">
        <f t="shared" ref="BE182:BE189" si="4">IF(N182="základní",J182,0)</f>
        <v>0</v>
      </c>
      <c r="BF182" s="142">
        <f t="shared" ref="BF182:BF189" si="5">IF(N182="snížená",J182,0)</f>
        <v>0</v>
      </c>
      <c r="BG182" s="142">
        <f t="shared" ref="BG182:BG189" si="6">IF(N182="zákl. přenesená",J182,0)</f>
        <v>0</v>
      </c>
      <c r="BH182" s="142">
        <f t="shared" ref="BH182:BH189" si="7">IF(N182="sníž. přenesená",J182,0)</f>
        <v>0</v>
      </c>
      <c r="BI182" s="142">
        <f t="shared" ref="BI182:BI189" si="8">IF(N182="nulová",J182,0)</f>
        <v>0</v>
      </c>
      <c r="BJ182" s="18" t="s">
        <v>79</v>
      </c>
      <c r="BK182" s="142">
        <f t="shared" ref="BK182:BK189" si="9">ROUND(I182*H182,2)</f>
        <v>0</v>
      </c>
      <c r="BL182" s="18" t="s">
        <v>308</v>
      </c>
      <c r="BM182" s="141" t="s">
        <v>10507</v>
      </c>
    </row>
    <row r="183" spans="2:65" s="1" customFormat="1" ht="24.2" customHeight="1">
      <c r="B183" s="132"/>
      <c r="C183" s="353" t="s">
        <v>606</v>
      </c>
      <c r="D183" s="353" t="s">
        <v>290</v>
      </c>
      <c r="E183" s="354" t="s">
        <v>10508</v>
      </c>
      <c r="F183" s="355" t="s">
        <v>10509</v>
      </c>
      <c r="G183" s="356" t="s">
        <v>298</v>
      </c>
      <c r="H183" s="357">
        <v>1</v>
      </c>
      <c r="I183" s="134"/>
      <c r="J183" s="135">
        <f t="shared" si="0"/>
        <v>0</v>
      </c>
      <c r="K183" s="133" t="s">
        <v>383</v>
      </c>
      <c r="L183" s="136"/>
      <c r="M183" s="137" t="s">
        <v>3</v>
      </c>
      <c r="N183" s="138" t="s">
        <v>42</v>
      </c>
      <c r="P183" s="139">
        <f t="shared" si="1"/>
        <v>0</v>
      </c>
      <c r="Q183" s="139">
        <v>1.41</v>
      </c>
      <c r="R183" s="139">
        <f t="shared" si="2"/>
        <v>1.41</v>
      </c>
      <c r="S183" s="139">
        <v>0</v>
      </c>
      <c r="T183" s="140">
        <f t="shared" si="3"/>
        <v>0</v>
      </c>
      <c r="AR183" s="141" t="s">
        <v>325</v>
      </c>
      <c r="AT183" s="141" t="s">
        <v>290</v>
      </c>
      <c r="AU183" s="141" t="s">
        <v>292</v>
      </c>
      <c r="AY183" s="18" t="s">
        <v>293</v>
      </c>
      <c r="BE183" s="142">
        <f t="shared" si="4"/>
        <v>0</v>
      </c>
      <c r="BF183" s="142">
        <f t="shared" si="5"/>
        <v>0</v>
      </c>
      <c r="BG183" s="142">
        <f t="shared" si="6"/>
        <v>0</v>
      </c>
      <c r="BH183" s="142">
        <f t="shared" si="7"/>
        <v>0</v>
      </c>
      <c r="BI183" s="142">
        <f t="shared" si="8"/>
        <v>0</v>
      </c>
      <c r="BJ183" s="18" t="s">
        <v>79</v>
      </c>
      <c r="BK183" s="142">
        <f t="shared" si="9"/>
        <v>0</v>
      </c>
      <c r="BL183" s="18" t="s">
        <v>308</v>
      </c>
      <c r="BM183" s="141" t="s">
        <v>10510</v>
      </c>
    </row>
    <row r="184" spans="2:65" s="1" customFormat="1" ht="24.2" customHeight="1">
      <c r="B184" s="132"/>
      <c r="C184" s="353" t="s">
        <v>614</v>
      </c>
      <c r="D184" s="353" t="s">
        <v>290</v>
      </c>
      <c r="E184" s="354" t="s">
        <v>10068</v>
      </c>
      <c r="F184" s="355" t="s">
        <v>10069</v>
      </c>
      <c r="G184" s="356" t="s">
        <v>298</v>
      </c>
      <c r="H184" s="357">
        <v>3</v>
      </c>
      <c r="I184" s="134"/>
      <c r="J184" s="135">
        <f t="shared" si="0"/>
        <v>0</v>
      </c>
      <c r="K184" s="133" t="s">
        <v>3</v>
      </c>
      <c r="L184" s="136"/>
      <c r="M184" s="137" t="s">
        <v>3</v>
      </c>
      <c r="N184" s="138" t="s">
        <v>42</v>
      </c>
      <c r="P184" s="139">
        <f t="shared" si="1"/>
        <v>0</v>
      </c>
      <c r="Q184" s="139">
        <v>2E-3</v>
      </c>
      <c r="R184" s="139">
        <f t="shared" si="2"/>
        <v>6.0000000000000001E-3</v>
      </c>
      <c r="S184" s="139">
        <v>0</v>
      </c>
      <c r="T184" s="140">
        <f t="shared" si="3"/>
        <v>0</v>
      </c>
      <c r="AR184" s="141" t="s">
        <v>325</v>
      </c>
      <c r="AT184" s="141" t="s">
        <v>290</v>
      </c>
      <c r="AU184" s="141" t="s">
        <v>292</v>
      </c>
      <c r="AY184" s="18" t="s">
        <v>293</v>
      </c>
      <c r="BE184" s="142">
        <f t="shared" si="4"/>
        <v>0</v>
      </c>
      <c r="BF184" s="142">
        <f t="shared" si="5"/>
        <v>0</v>
      </c>
      <c r="BG184" s="142">
        <f t="shared" si="6"/>
        <v>0</v>
      </c>
      <c r="BH184" s="142">
        <f t="shared" si="7"/>
        <v>0</v>
      </c>
      <c r="BI184" s="142">
        <f t="shared" si="8"/>
        <v>0</v>
      </c>
      <c r="BJ184" s="18" t="s">
        <v>79</v>
      </c>
      <c r="BK184" s="142">
        <f t="shared" si="9"/>
        <v>0</v>
      </c>
      <c r="BL184" s="18" t="s">
        <v>308</v>
      </c>
      <c r="BM184" s="141" t="s">
        <v>10511</v>
      </c>
    </row>
    <row r="185" spans="2:65" s="1" customFormat="1" ht="24.2" customHeight="1">
      <c r="B185" s="132"/>
      <c r="C185" s="353" t="s">
        <v>619</v>
      </c>
      <c r="D185" s="353" t="s">
        <v>290</v>
      </c>
      <c r="E185" s="354" t="s">
        <v>10512</v>
      </c>
      <c r="F185" s="355" t="s">
        <v>10513</v>
      </c>
      <c r="G185" s="356" t="s">
        <v>298</v>
      </c>
      <c r="H185" s="357">
        <v>1</v>
      </c>
      <c r="I185" s="134"/>
      <c r="J185" s="135">
        <f t="shared" si="0"/>
        <v>0</v>
      </c>
      <c r="K185" s="133" t="s">
        <v>2068</v>
      </c>
      <c r="L185" s="136"/>
      <c r="M185" s="137" t="s">
        <v>3</v>
      </c>
      <c r="N185" s="138" t="s">
        <v>42</v>
      </c>
      <c r="P185" s="139">
        <f t="shared" si="1"/>
        <v>0</v>
      </c>
      <c r="Q185" s="139">
        <v>0.50600000000000001</v>
      </c>
      <c r="R185" s="139">
        <f t="shared" si="2"/>
        <v>0.50600000000000001</v>
      </c>
      <c r="S185" s="139">
        <v>0</v>
      </c>
      <c r="T185" s="140">
        <f t="shared" si="3"/>
        <v>0</v>
      </c>
      <c r="AR185" s="141" t="s">
        <v>325</v>
      </c>
      <c r="AT185" s="141" t="s">
        <v>290</v>
      </c>
      <c r="AU185" s="141" t="s">
        <v>292</v>
      </c>
      <c r="AY185" s="18" t="s">
        <v>293</v>
      </c>
      <c r="BE185" s="142">
        <f t="shared" si="4"/>
        <v>0</v>
      </c>
      <c r="BF185" s="142">
        <f t="shared" si="5"/>
        <v>0</v>
      </c>
      <c r="BG185" s="142">
        <f t="shared" si="6"/>
        <v>0</v>
      </c>
      <c r="BH185" s="142">
        <f t="shared" si="7"/>
        <v>0</v>
      </c>
      <c r="BI185" s="142">
        <f t="shared" si="8"/>
        <v>0</v>
      </c>
      <c r="BJ185" s="18" t="s">
        <v>79</v>
      </c>
      <c r="BK185" s="142">
        <f t="shared" si="9"/>
        <v>0</v>
      </c>
      <c r="BL185" s="18" t="s">
        <v>308</v>
      </c>
      <c r="BM185" s="141" t="s">
        <v>10514</v>
      </c>
    </row>
    <row r="186" spans="2:65" s="1" customFormat="1" ht="21.75" customHeight="1">
      <c r="B186" s="132"/>
      <c r="C186" s="353" t="s">
        <v>634</v>
      </c>
      <c r="D186" s="353" t="s">
        <v>290</v>
      </c>
      <c r="E186" s="354" t="s">
        <v>10515</v>
      </c>
      <c r="F186" s="355" t="s">
        <v>10516</v>
      </c>
      <c r="G186" s="356" t="s">
        <v>298</v>
      </c>
      <c r="H186" s="357">
        <v>1</v>
      </c>
      <c r="I186" s="134"/>
      <c r="J186" s="135">
        <f t="shared" si="0"/>
        <v>0</v>
      </c>
      <c r="K186" s="133" t="s">
        <v>383</v>
      </c>
      <c r="L186" s="136"/>
      <c r="M186" s="137" t="s">
        <v>3</v>
      </c>
      <c r="N186" s="138" t="s">
        <v>42</v>
      </c>
      <c r="P186" s="139">
        <f t="shared" si="1"/>
        <v>0</v>
      </c>
      <c r="Q186" s="139">
        <v>0.254</v>
      </c>
      <c r="R186" s="139">
        <f t="shared" si="2"/>
        <v>0.254</v>
      </c>
      <c r="S186" s="139">
        <v>0</v>
      </c>
      <c r="T186" s="140">
        <f t="shared" si="3"/>
        <v>0</v>
      </c>
      <c r="AR186" s="141" t="s">
        <v>325</v>
      </c>
      <c r="AT186" s="141" t="s">
        <v>290</v>
      </c>
      <c r="AU186" s="141" t="s">
        <v>292</v>
      </c>
      <c r="AY186" s="18" t="s">
        <v>293</v>
      </c>
      <c r="BE186" s="142">
        <f t="shared" si="4"/>
        <v>0</v>
      </c>
      <c r="BF186" s="142">
        <f t="shared" si="5"/>
        <v>0</v>
      </c>
      <c r="BG186" s="142">
        <f t="shared" si="6"/>
        <v>0</v>
      </c>
      <c r="BH186" s="142">
        <f t="shared" si="7"/>
        <v>0</v>
      </c>
      <c r="BI186" s="142">
        <f t="shared" si="8"/>
        <v>0</v>
      </c>
      <c r="BJ186" s="18" t="s">
        <v>79</v>
      </c>
      <c r="BK186" s="142">
        <f t="shared" si="9"/>
        <v>0</v>
      </c>
      <c r="BL186" s="18" t="s">
        <v>308</v>
      </c>
      <c r="BM186" s="141" t="s">
        <v>10517</v>
      </c>
    </row>
    <row r="187" spans="2:65" s="1" customFormat="1" ht="24.2" customHeight="1">
      <c r="B187" s="132"/>
      <c r="C187" s="353" t="s">
        <v>646</v>
      </c>
      <c r="D187" s="353" t="s">
        <v>290</v>
      </c>
      <c r="E187" s="354" t="s">
        <v>10518</v>
      </c>
      <c r="F187" s="355" t="s">
        <v>10519</v>
      </c>
      <c r="G187" s="356" t="s">
        <v>298</v>
      </c>
      <c r="H187" s="357">
        <v>1</v>
      </c>
      <c r="I187" s="134"/>
      <c r="J187" s="135">
        <f t="shared" si="0"/>
        <v>0</v>
      </c>
      <c r="K187" s="133" t="s">
        <v>383</v>
      </c>
      <c r="L187" s="136"/>
      <c r="M187" s="137" t="s">
        <v>3</v>
      </c>
      <c r="N187" s="138" t="s">
        <v>42</v>
      </c>
      <c r="P187" s="139">
        <f t="shared" si="1"/>
        <v>0</v>
      </c>
      <c r="Q187" s="139">
        <v>0.48299999999999998</v>
      </c>
      <c r="R187" s="139">
        <f t="shared" si="2"/>
        <v>0.48299999999999998</v>
      </c>
      <c r="S187" s="139">
        <v>0</v>
      </c>
      <c r="T187" s="140">
        <f t="shared" si="3"/>
        <v>0</v>
      </c>
      <c r="AR187" s="141" t="s">
        <v>325</v>
      </c>
      <c r="AT187" s="141" t="s">
        <v>290</v>
      </c>
      <c r="AU187" s="141" t="s">
        <v>292</v>
      </c>
      <c r="AY187" s="18" t="s">
        <v>293</v>
      </c>
      <c r="BE187" s="142">
        <f t="shared" si="4"/>
        <v>0</v>
      </c>
      <c r="BF187" s="142">
        <f t="shared" si="5"/>
        <v>0</v>
      </c>
      <c r="BG187" s="142">
        <f t="shared" si="6"/>
        <v>0</v>
      </c>
      <c r="BH187" s="142">
        <f t="shared" si="7"/>
        <v>0</v>
      </c>
      <c r="BI187" s="142">
        <f t="shared" si="8"/>
        <v>0</v>
      </c>
      <c r="BJ187" s="18" t="s">
        <v>79</v>
      </c>
      <c r="BK187" s="142">
        <f t="shared" si="9"/>
        <v>0</v>
      </c>
      <c r="BL187" s="18" t="s">
        <v>308</v>
      </c>
      <c r="BM187" s="141" t="s">
        <v>10520</v>
      </c>
    </row>
    <row r="188" spans="2:65" s="1" customFormat="1" ht="16.5" customHeight="1">
      <c r="B188" s="132"/>
      <c r="C188" s="353" t="s">
        <v>651</v>
      </c>
      <c r="D188" s="353" t="s">
        <v>290</v>
      </c>
      <c r="E188" s="354" t="s">
        <v>10521</v>
      </c>
      <c r="F188" s="355" t="s">
        <v>10522</v>
      </c>
      <c r="G188" s="356" t="s">
        <v>298</v>
      </c>
      <c r="H188" s="357">
        <v>2</v>
      </c>
      <c r="I188" s="134"/>
      <c r="J188" s="135">
        <f t="shared" si="0"/>
        <v>0</v>
      </c>
      <c r="K188" s="133" t="s">
        <v>383</v>
      </c>
      <c r="L188" s="136"/>
      <c r="M188" s="137" t="s">
        <v>3</v>
      </c>
      <c r="N188" s="138" t="s">
        <v>42</v>
      </c>
      <c r="P188" s="139">
        <f t="shared" si="1"/>
        <v>0</v>
      </c>
      <c r="Q188" s="139">
        <v>5.9999999999999995E-4</v>
      </c>
      <c r="R188" s="139">
        <f t="shared" si="2"/>
        <v>1.1999999999999999E-3</v>
      </c>
      <c r="S188" s="139">
        <v>0</v>
      </c>
      <c r="T188" s="140">
        <f t="shared" si="3"/>
        <v>0</v>
      </c>
      <c r="AR188" s="141" t="s">
        <v>325</v>
      </c>
      <c r="AT188" s="141" t="s">
        <v>290</v>
      </c>
      <c r="AU188" s="141" t="s">
        <v>292</v>
      </c>
      <c r="AY188" s="18" t="s">
        <v>293</v>
      </c>
      <c r="BE188" s="142">
        <f t="shared" si="4"/>
        <v>0</v>
      </c>
      <c r="BF188" s="142">
        <f t="shared" si="5"/>
        <v>0</v>
      </c>
      <c r="BG188" s="142">
        <f t="shared" si="6"/>
        <v>0</v>
      </c>
      <c r="BH188" s="142">
        <f t="shared" si="7"/>
        <v>0</v>
      </c>
      <c r="BI188" s="142">
        <f t="shared" si="8"/>
        <v>0</v>
      </c>
      <c r="BJ188" s="18" t="s">
        <v>79</v>
      </c>
      <c r="BK188" s="142">
        <f t="shared" si="9"/>
        <v>0</v>
      </c>
      <c r="BL188" s="18" t="s">
        <v>308</v>
      </c>
      <c r="BM188" s="141" t="s">
        <v>10523</v>
      </c>
    </row>
    <row r="189" spans="2:65" s="1" customFormat="1" ht="44.25" customHeight="1">
      <c r="B189" s="132"/>
      <c r="C189" s="358" t="s">
        <v>661</v>
      </c>
      <c r="D189" s="358" t="s">
        <v>309</v>
      </c>
      <c r="E189" s="359" t="s">
        <v>10524</v>
      </c>
      <c r="F189" s="360" t="s">
        <v>10525</v>
      </c>
      <c r="G189" s="361" t="s">
        <v>298</v>
      </c>
      <c r="H189" s="362">
        <v>1</v>
      </c>
      <c r="I189" s="148"/>
      <c r="J189" s="149">
        <f t="shared" si="0"/>
        <v>0</v>
      </c>
      <c r="K189" s="145" t="s">
        <v>383</v>
      </c>
      <c r="L189" s="33"/>
      <c r="M189" s="150" t="s">
        <v>3</v>
      </c>
      <c r="N189" s="151" t="s">
        <v>42</v>
      </c>
      <c r="P189" s="139">
        <f t="shared" si="1"/>
        <v>0</v>
      </c>
      <c r="Q189" s="139">
        <v>0.10661</v>
      </c>
      <c r="R189" s="139">
        <f t="shared" si="2"/>
        <v>0.10661</v>
      </c>
      <c r="S189" s="139">
        <v>0</v>
      </c>
      <c r="T189" s="140">
        <f t="shared" si="3"/>
        <v>0</v>
      </c>
      <c r="AR189" s="141" t="s">
        <v>308</v>
      </c>
      <c r="AT189" s="141" t="s">
        <v>309</v>
      </c>
      <c r="AU189" s="141" t="s">
        <v>292</v>
      </c>
      <c r="AY189" s="18" t="s">
        <v>293</v>
      </c>
      <c r="BE189" s="142">
        <f t="shared" si="4"/>
        <v>0</v>
      </c>
      <c r="BF189" s="142">
        <f t="shared" si="5"/>
        <v>0</v>
      </c>
      <c r="BG189" s="142">
        <f t="shared" si="6"/>
        <v>0</v>
      </c>
      <c r="BH189" s="142">
        <f t="shared" si="7"/>
        <v>0</v>
      </c>
      <c r="BI189" s="142">
        <f t="shared" si="8"/>
        <v>0</v>
      </c>
      <c r="BJ189" s="18" t="s">
        <v>79</v>
      </c>
      <c r="BK189" s="142">
        <f t="shared" si="9"/>
        <v>0</v>
      </c>
      <c r="BL189" s="18" t="s">
        <v>308</v>
      </c>
      <c r="BM189" s="141" t="s">
        <v>10526</v>
      </c>
    </row>
    <row r="190" spans="2:65" s="1" customFormat="1">
      <c r="B190" s="33"/>
      <c r="D190" s="162" t="s">
        <v>385</v>
      </c>
      <c r="F190" s="365" t="s">
        <v>10527</v>
      </c>
      <c r="I190" s="159"/>
      <c r="L190" s="33"/>
      <c r="M190" s="164"/>
      <c r="T190" s="54"/>
      <c r="AT190" s="18" t="s">
        <v>385</v>
      </c>
      <c r="AU190" s="18" t="s">
        <v>292</v>
      </c>
    </row>
    <row r="191" spans="2:65" s="1" customFormat="1" ht="44.25" customHeight="1">
      <c r="B191" s="132"/>
      <c r="C191" s="358" t="s">
        <v>666</v>
      </c>
      <c r="D191" s="358" t="s">
        <v>309</v>
      </c>
      <c r="E191" s="359" t="s">
        <v>10528</v>
      </c>
      <c r="F191" s="360" t="s">
        <v>10529</v>
      </c>
      <c r="G191" s="361" t="s">
        <v>298</v>
      </c>
      <c r="H191" s="362">
        <v>1</v>
      </c>
      <c r="I191" s="148"/>
      <c r="J191" s="149">
        <f>ROUND(I191*H191,2)</f>
        <v>0</v>
      </c>
      <c r="K191" s="145" t="s">
        <v>383</v>
      </c>
      <c r="L191" s="33"/>
      <c r="M191" s="150" t="s">
        <v>3</v>
      </c>
      <c r="N191" s="151" t="s">
        <v>42</v>
      </c>
      <c r="P191" s="139">
        <f>O191*H191</f>
        <v>0</v>
      </c>
      <c r="Q191" s="139">
        <v>0.10761999999999999</v>
      </c>
      <c r="R191" s="139">
        <f>Q191*H191</f>
        <v>0.10761999999999999</v>
      </c>
      <c r="S191" s="139">
        <v>0</v>
      </c>
      <c r="T191" s="140">
        <f>S191*H191</f>
        <v>0</v>
      </c>
      <c r="AR191" s="141" t="s">
        <v>308</v>
      </c>
      <c r="AT191" s="141" t="s">
        <v>309</v>
      </c>
      <c r="AU191" s="141" t="s">
        <v>292</v>
      </c>
      <c r="AY191" s="18" t="s">
        <v>293</v>
      </c>
      <c r="BE191" s="142">
        <f>IF(N191="základní",J191,0)</f>
        <v>0</v>
      </c>
      <c r="BF191" s="142">
        <f>IF(N191="snížená",J191,0)</f>
        <v>0</v>
      </c>
      <c r="BG191" s="142">
        <f>IF(N191="zákl. přenesená",J191,0)</f>
        <v>0</v>
      </c>
      <c r="BH191" s="142">
        <f>IF(N191="sníž. přenesená",J191,0)</f>
        <v>0</v>
      </c>
      <c r="BI191" s="142">
        <f>IF(N191="nulová",J191,0)</f>
        <v>0</v>
      </c>
      <c r="BJ191" s="18" t="s">
        <v>79</v>
      </c>
      <c r="BK191" s="142">
        <f>ROUND(I191*H191,2)</f>
        <v>0</v>
      </c>
      <c r="BL191" s="18" t="s">
        <v>308</v>
      </c>
      <c r="BM191" s="141" t="s">
        <v>10530</v>
      </c>
    </row>
    <row r="192" spans="2:65" s="1" customFormat="1">
      <c r="B192" s="33"/>
      <c r="D192" s="162" t="s">
        <v>385</v>
      </c>
      <c r="F192" s="365" t="s">
        <v>10531</v>
      </c>
      <c r="I192" s="159"/>
      <c r="L192" s="33"/>
      <c r="M192" s="164"/>
      <c r="T192" s="54"/>
      <c r="AT192" s="18" t="s">
        <v>385</v>
      </c>
      <c r="AU192" s="18" t="s">
        <v>292</v>
      </c>
    </row>
    <row r="193" spans="2:65" s="1" customFormat="1" ht="37.9" customHeight="1">
      <c r="B193" s="132"/>
      <c r="C193" s="358" t="s">
        <v>674</v>
      </c>
      <c r="D193" s="358" t="s">
        <v>309</v>
      </c>
      <c r="E193" s="359" t="s">
        <v>9577</v>
      </c>
      <c r="F193" s="360" t="s">
        <v>9578</v>
      </c>
      <c r="G193" s="361" t="s">
        <v>298</v>
      </c>
      <c r="H193" s="362">
        <v>2</v>
      </c>
      <c r="I193" s="148"/>
      <c r="J193" s="149">
        <f>ROUND(I193*H193,2)</f>
        <v>0</v>
      </c>
      <c r="K193" s="145" t="s">
        <v>383</v>
      </c>
      <c r="L193" s="33"/>
      <c r="M193" s="150" t="s">
        <v>3</v>
      </c>
      <c r="N193" s="151" t="s">
        <v>42</v>
      </c>
      <c r="P193" s="139">
        <f>O193*H193</f>
        <v>0</v>
      </c>
      <c r="Q193" s="139">
        <v>2.4240000000000001E-2</v>
      </c>
      <c r="R193" s="139">
        <f>Q193*H193</f>
        <v>4.8480000000000002E-2</v>
      </c>
      <c r="S193" s="139">
        <v>0</v>
      </c>
      <c r="T193" s="140">
        <f>S193*H193</f>
        <v>0</v>
      </c>
      <c r="AR193" s="141" t="s">
        <v>308</v>
      </c>
      <c r="AT193" s="141" t="s">
        <v>309</v>
      </c>
      <c r="AU193" s="141" t="s">
        <v>292</v>
      </c>
      <c r="AY193" s="18" t="s">
        <v>293</v>
      </c>
      <c r="BE193" s="142">
        <f>IF(N193="základní",J193,0)</f>
        <v>0</v>
      </c>
      <c r="BF193" s="142">
        <f>IF(N193="snížená",J193,0)</f>
        <v>0</v>
      </c>
      <c r="BG193" s="142">
        <f>IF(N193="zákl. přenesená",J193,0)</f>
        <v>0</v>
      </c>
      <c r="BH193" s="142">
        <f>IF(N193="sníž. přenesená",J193,0)</f>
        <v>0</v>
      </c>
      <c r="BI193" s="142">
        <f>IF(N193="nulová",J193,0)</f>
        <v>0</v>
      </c>
      <c r="BJ193" s="18" t="s">
        <v>79</v>
      </c>
      <c r="BK193" s="142">
        <f>ROUND(I193*H193,2)</f>
        <v>0</v>
      </c>
      <c r="BL193" s="18" t="s">
        <v>308</v>
      </c>
      <c r="BM193" s="141" t="s">
        <v>10532</v>
      </c>
    </row>
    <row r="194" spans="2:65" s="1" customFormat="1">
      <c r="B194" s="33"/>
      <c r="D194" s="162" t="s">
        <v>385</v>
      </c>
      <c r="F194" s="365" t="s">
        <v>9580</v>
      </c>
      <c r="I194" s="159"/>
      <c r="L194" s="33"/>
      <c r="M194" s="164"/>
      <c r="T194" s="54"/>
      <c r="AT194" s="18" t="s">
        <v>385</v>
      </c>
      <c r="AU194" s="18" t="s">
        <v>292</v>
      </c>
    </row>
    <row r="195" spans="2:65" s="1" customFormat="1" ht="37.9" customHeight="1">
      <c r="B195" s="132"/>
      <c r="C195" s="358" t="s">
        <v>691</v>
      </c>
      <c r="D195" s="358" t="s">
        <v>309</v>
      </c>
      <c r="E195" s="359" t="s">
        <v>9581</v>
      </c>
      <c r="F195" s="360" t="s">
        <v>9582</v>
      </c>
      <c r="G195" s="361" t="s">
        <v>298</v>
      </c>
      <c r="H195" s="362">
        <v>2</v>
      </c>
      <c r="I195" s="148"/>
      <c r="J195" s="149">
        <f>ROUND(I195*H195,2)</f>
        <v>0</v>
      </c>
      <c r="K195" s="145" t="s">
        <v>383</v>
      </c>
      <c r="L195" s="33"/>
      <c r="M195" s="150" t="s">
        <v>3</v>
      </c>
      <c r="N195" s="151" t="s">
        <v>42</v>
      </c>
      <c r="P195" s="139">
        <f>O195*H195</f>
        <v>0</v>
      </c>
      <c r="Q195" s="139">
        <v>0</v>
      </c>
      <c r="R195" s="139">
        <f>Q195*H195</f>
        <v>0</v>
      </c>
      <c r="S195" s="139">
        <v>0</v>
      </c>
      <c r="T195" s="140">
        <f>S195*H195</f>
        <v>0</v>
      </c>
      <c r="AR195" s="141" t="s">
        <v>308</v>
      </c>
      <c r="AT195" s="141" t="s">
        <v>309</v>
      </c>
      <c r="AU195" s="141" t="s">
        <v>292</v>
      </c>
      <c r="AY195" s="18" t="s">
        <v>293</v>
      </c>
      <c r="BE195" s="142">
        <f>IF(N195="základní",J195,0)</f>
        <v>0</v>
      </c>
      <c r="BF195" s="142">
        <f>IF(N195="snížená",J195,0)</f>
        <v>0</v>
      </c>
      <c r="BG195" s="142">
        <f>IF(N195="zákl. přenesená",J195,0)</f>
        <v>0</v>
      </c>
      <c r="BH195" s="142">
        <f>IF(N195="sníž. přenesená",J195,0)</f>
        <v>0</v>
      </c>
      <c r="BI195" s="142">
        <f>IF(N195="nulová",J195,0)</f>
        <v>0</v>
      </c>
      <c r="BJ195" s="18" t="s">
        <v>79</v>
      </c>
      <c r="BK195" s="142">
        <f>ROUND(I195*H195,2)</f>
        <v>0</v>
      </c>
      <c r="BL195" s="18" t="s">
        <v>308</v>
      </c>
      <c r="BM195" s="141" t="s">
        <v>10533</v>
      </c>
    </row>
    <row r="196" spans="2:65" s="1" customFormat="1">
      <c r="B196" s="33"/>
      <c r="D196" s="162" t="s">
        <v>385</v>
      </c>
      <c r="F196" s="365" t="s">
        <v>9584</v>
      </c>
      <c r="I196" s="159"/>
      <c r="L196" s="33"/>
      <c r="M196" s="164"/>
      <c r="T196" s="54"/>
      <c r="AT196" s="18" t="s">
        <v>385</v>
      </c>
      <c r="AU196" s="18" t="s">
        <v>292</v>
      </c>
    </row>
    <row r="197" spans="2:65" s="1" customFormat="1" ht="37.9" customHeight="1">
      <c r="B197" s="132"/>
      <c r="C197" s="358" t="s">
        <v>710</v>
      </c>
      <c r="D197" s="358" t="s">
        <v>309</v>
      </c>
      <c r="E197" s="359" t="s">
        <v>10534</v>
      </c>
      <c r="F197" s="360" t="s">
        <v>10535</v>
      </c>
      <c r="G197" s="361" t="s">
        <v>298</v>
      </c>
      <c r="H197" s="362">
        <v>2</v>
      </c>
      <c r="I197" s="148"/>
      <c r="J197" s="149">
        <f>ROUND(I197*H197,2)</f>
        <v>0</v>
      </c>
      <c r="K197" s="145" t="s">
        <v>383</v>
      </c>
      <c r="L197" s="33"/>
      <c r="M197" s="150" t="s">
        <v>3</v>
      </c>
      <c r="N197" s="151" t="s">
        <v>42</v>
      </c>
      <c r="P197" s="139">
        <f>O197*H197</f>
        <v>0</v>
      </c>
      <c r="Q197" s="139">
        <v>0.21007999999999999</v>
      </c>
      <c r="R197" s="139">
        <f>Q197*H197</f>
        <v>0.42015999999999998</v>
      </c>
      <c r="S197" s="139">
        <v>0</v>
      </c>
      <c r="T197" s="140">
        <f>S197*H197</f>
        <v>0</v>
      </c>
      <c r="AR197" s="141" t="s">
        <v>308</v>
      </c>
      <c r="AT197" s="141" t="s">
        <v>309</v>
      </c>
      <c r="AU197" s="141" t="s">
        <v>292</v>
      </c>
      <c r="AY197" s="18" t="s">
        <v>293</v>
      </c>
      <c r="BE197" s="142">
        <f>IF(N197="základní",J197,0)</f>
        <v>0</v>
      </c>
      <c r="BF197" s="142">
        <f>IF(N197="snížená",J197,0)</f>
        <v>0</v>
      </c>
      <c r="BG197" s="142">
        <f>IF(N197="zákl. přenesená",J197,0)</f>
        <v>0</v>
      </c>
      <c r="BH197" s="142">
        <f>IF(N197="sníž. přenesená",J197,0)</f>
        <v>0</v>
      </c>
      <c r="BI197" s="142">
        <f>IF(N197="nulová",J197,0)</f>
        <v>0</v>
      </c>
      <c r="BJ197" s="18" t="s">
        <v>79</v>
      </c>
      <c r="BK197" s="142">
        <f>ROUND(I197*H197,2)</f>
        <v>0</v>
      </c>
      <c r="BL197" s="18" t="s">
        <v>308</v>
      </c>
      <c r="BM197" s="141" t="s">
        <v>10536</v>
      </c>
    </row>
    <row r="198" spans="2:65" s="1" customFormat="1">
      <c r="B198" s="33"/>
      <c r="D198" s="162" t="s">
        <v>385</v>
      </c>
      <c r="F198" s="365" t="s">
        <v>10537</v>
      </c>
      <c r="I198" s="159"/>
      <c r="L198" s="33"/>
      <c r="M198" s="164"/>
      <c r="T198" s="54"/>
      <c r="AT198" s="18" t="s">
        <v>385</v>
      </c>
      <c r="AU198" s="18" t="s">
        <v>292</v>
      </c>
    </row>
    <row r="199" spans="2:65" s="1" customFormat="1" ht="37.9" customHeight="1">
      <c r="B199" s="132"/>
      <c r="C199" s="358" t="s">
        <v>715</v>
      </c>
      <c r="D199" s="358" t="s">
        <v>309</v>
      </c>
      <c r="E199" s="359" t="s">
        <v>10071</v>
      </c>
      <c r="F199" s="360" t="s">
        <v>10072</v>
      </c>
      <c r="G199" s="361" t="s">
        <v>298</v>
      </c>
      <c r="H199" s="362">
        <v>1</v>
      </c>
      <c r="I199" s="148"/>
      <c r="J199" s="149">
        <f>ROUND(I199*H199,2)</f>
        <v>0</v>
      </c>
      <c r="K199" s="145" t="s">
        <v>383</v>
      </c>
      <c r="L199" s="33"/>
      <c r="M199" s="150" t="s">
        <v>3</v>
      </c>
      <c r="N199" s="151" t="s">
        <v>42</v>
      </c>
      <c r="P199" s="139">
        <f>O199*H199</f>
        <v>0</v>
      </c>
      <c r="Q199" s="139">
        <v>0.09</v>
      </c>
      <c r="R199" s="139">
        <f>Q199*H199</f>
        <v>0.09</v>
      </c>
      <c r="S199" s="139">
        <v>0</v>
      </c>
      <c r="T199" s="140">
        <f>S199*H199</f>
        <v>0</v>
      </c>
      <c r="AR199" s="141" t="s">
        <v>308</v>
      </c>
      <c r="AT199" s="141" t="s">
        <v>309</v>
      </c>
      <c r="AU199" s="141" t="s">
        <v>292</v>
      </c>
      <c r="AY199" s="18" t="s">
        <v>293</v>
      </c>
      <c r="BE199" s="142">
        <f>IF(N199="základní",J199,0)</f>
        <v>0</v>
      </c>
      <c r="BF199" s="142">
        <f>IF(N199="snížená",J199,0)</f>
        <v>0</v>
      </c>
      <c r="BG199" s="142">
        <f>IF(N199="zákl. přenesená",J199,0)</f>
        <v>0</v>
      </c>
      <c r="BH199" s="142">
        <f>IF(N199="sníž. přenesená",J199,0)</f>
        <v>0</v>
      </c>
      <c r="BI199" s="142">
        <f>IF(N199="nulová",J199,0)</f>
        <v>0</v>
      </c>
      <c r="BJ199" s="18" t="s">
        <v>79</v>
      </c>
      <c r="BK199" s="142">
        <f>ROUND(I199*H199,2)</f>
        <v>0</v>
      </c>
      <c r="BL199" s="18" t="s">
        <v>308</v>
      </c>
      <c r="BM199" s="141" t="s">
        <v>10538</v>
      </c>
    </row>
    <row r="200" spans="2:65" s="1" customFormat="1">
      <c r="B200" s="33"/>
      <c r="D200" s="162" t="s">
        <v>385</v>
      </c>
      <c r="F200" s="365" t="s">
        <v>10074</v>
      </c>
      <c r="I200" s="159"/>
      <c r="L200" s="33"/>
      <c r="M200" s="164"/>
      <c r="T200" s="54"/>
      <c r="AT200" s="18" t="s">
        <v>385</v>
      </c>
      <c r="AU200" s="18" t="s">
        <v>292</v>
      </c>
    </row>
    <row r="201" spans="2:65" s="1" customFormat="1" ht="21.75" customHeight="1">
      <c r="B201" s="132"/>
      <c r="C201" s="353" t="s">
        <v>720</v>
      </c>
      <c r="D201" s="353" t="s">
        <v>290</v>
      </c>
      <c r="E201" s="354" t="s">
        <v>10186</v>
      </c>
      <c r="F201" s="355" t="s">
        <v>10187</v>
      </c>
      <c r="G201" s="356" t="s">
        <v>298</v>
      </c>
      <c r="H201" s="357">
        <v>1</v>
      </c>
      <c r="I201" s="134"/>
      <c r="J201" s="135">
        <f>ROUND(I201*H201,2)</f>
        <v>0</v>
      </c>
      <c r="K201" s="133" t="s">
        <v>2068</v>
      </c>
      <c r="L201" s="136"/>
      <c r="M201" s="137" t="s">
        <v>3</v>
      </c>
      <c r="N201" s="138" t="s">
        <v>42</v>
      </c>
      <c r="P201" s="139">
        <f>O201*H201</f>
        <v>0</v>
      </c>
      <c r="Q201" s="139">
        <v>0.19600000000000001</v>
      </c>
      <c r="R201" s="139">
        <f>Q201*H201</f>
        <v>0.19600000000000001</v>
      </c>
      <c r="S201" s="139">
        <v>0</v>
      </c>
      <c r="T201" s="140">
        <f>S201*H201</f>
        <v>0</v>
      </c>
      <c r="AR201" s="141" t="s">
        <v>325</v>
      </c>
      <c r="AT201" s="141" t="s">
        <v>290</v>
      </c>
      <c r="AU201" s="141" t="s">
        <v>292</v>
      </c>
      <c r="AY201" s="18" t="s">
        <v>293</v>
      </c>
      <c r="BE201" s="142">
        <f>IF(N201="základní",J201,0)</f>
        <v>0</v>
      </c>
      <c r="BF201" s="142">
        <f>IF(N201="snížená",J201,0)</f>
        <v>0</v>
      </c>
      <c r="BG201" s="142">
        <f>IF(N201="zákl. přenesená",J201,0)</f>
        <v>0</v>
      </c>
      <c r="BH201" s="142">
        <f>IF(N201="sníž. přenesená",J201,0)</f>
        <v>0</v>
      </c>
      <c r="BI201" s="142">
        <f>IF(N201="nulová",J201,0)</f>
        <v>0</v>
      </c>
      <c r="BJ201" s="18" t="s">
        <v>79</v>
      </c>
      <c r="BK201" s="142">
        <f>ROUND(I201*H201,2)</f>
        <v>0</v>
      </c>
      <c r="BL201" s="18" t="s">
        <v>308</v>
      </c>
      <c r="BM201" s="141" t="s">
        <v>10539</v>
      </c>
    </row>
    <row r="202" spans="2:65" s="1" customFormat="1" ht="16.5" customHeight="1">
      <c r="B202" s="132"/>
      <c r="C202" s="358" t="s">
        <v>725</v>
      </c>
      <c r="D202" s="358" t="s">
        <v>309</v>
      </c>
      <c r="E202" s="359" t="s">
        <v>10540</v>
      </c>
      <c r="F202" s="360" t="s">
        <v>10541</v>
      </c>
      <c r="G202" s="361" t="s">
        <v>342</v>
      </c>
      <c r="H202" s="362">
        <v>1</v>
      </c>
      <c r="I202" s="148"/>
      <c r="J202" s="149">
        <f>ROUND(I202*H202,2)</f>
        <v>0</v>
      </c>
      <c r="K202" s="145" t="s">
        <v>3</v>
      </c>
      <c r="L202" s="33"/>
      <c r="M202" s="150" t="s">
        <v>3</v>
      </c>
      <c r="N202" s="151" t="s">
        <v>42</v>
      </c>
      <c r="P202" s="139">
        <f>O202*H202</f>
        <v>0</v>
      </c>
      <c r="Q202" s="139">
        <v>0</v>
      </c>
      <c r="R202" s="139">
        <f>Q202*H202</f>
        <v>0</v>
      </c>
      <c r="S202" s="139">
        <v>0</v>
      </c>
      <c r="T202" s="140">
        <f>S202*H202</f>
        <v>0</v>
      </c>
      <c r="AR202" s="141" t="s">
        <v>308</v>
      </c>
      <c r="AT202" s="141" t="s">
        <v>309</v>
      </c>
      <c r="AU202" s="141" t="s">
        <v>292</v>
      </c>
      <c r="AY202" s="18" t="s">
        <v>293</v>
      </c>
      <c r="BE202" s="142">
        <f>IF(N202="základní",J202,0)</f>
        <v>0</v>
      </c>
      <c r="BF202" s="142">
        <f>IF(N202="snížená",J202,0)</f>
        <v>0</v>
      </c>
      <c r="BG202" s="142">
        <f>IF(N202="zákl. přenesená",J202,0)</f>
        <v>0</v>
      </c>
      <c r="BH202" s="142">
        <f>IF(N202="sníž. přenesená",J202,0)</f>
        <v>0</v>
      </c>
      <c r="BI202" s="142">
        <f>IF(N202="nulová",J202,0)</f>
        <v>0</v>
      </c>
      <c r="BJ202" s="18" t="s">
        <v>79</v>
      </c>
      <c r="BK202" s="142">
        <f>ROUND(I202*H202,2)</f>
        <v>0</v>
      </c>
      <c r="BL202" s="18" t="s">
        <v>308</v>
      </c>
      <c r="BM202" s="141" t="s">
        <v>10542</v>
      </c>
    </row>
    <row r="203" spans="2:65" s="11" customFormat="1" ht="20.85" customHeight="1">
      <c r="B203" s="120"/>
      <c r="D203" s="121" t="s">
        <v>70</v>
      </c>
      <c r="E203" s="130" t="s">
        <v>1314</v>
      </c>
      <c r="F203" s="130" t="s">
        <v>1315</v>
      </c>
      <c r="I203" s="123"/>
      <c r="J203" s="131">
        <f>BK203</f>
        <v>0</v>
      </c>
      <c r="L203" s="120"/>
      <c r="M203" s="125"/>
      <c r="P203" s="126">
        <f>SUM(P204:P205)</f>
        <v>0</v>
      </c>
      <c r="R203" s="126">
        <f>SUM(R204:R205)</f>
        <v>0</v>
      </c>
      <c r="T203" s="127">
        <f>SUM(T204:T205)</f>
        <v>0</v>
      </c>
      <c r="AR203" s="121" t="s">
        <v>79</v>
      </c>
      <c r="AT203" s="128" t="s">
        <v>70</v>
      </c>
      <c r="AU203" s="128" t="s">
        <v>81</v>
      </c>
      <c r="AY203" s="121" t="s">
        <v>293</v>
      </c>
      <c r="BK203" s="129">
        <f>SUM(BK204:BK205)</f>
        <v>0</v>
      </c>
    </row>
    <row r="204" spans="2:65" s="1" customFormat="1" ht="49.15" customHeight="1">
      <c r="B204" s="132"/>
      <c r="C204" s="358" t="s">
        <v>733</v>
      </c>
      <c r="D204" s="358" t="s">
        <v>309</v>
      </c>
      <c r="E204" s="359" t="s">
        <v>10414</v>
      </c>
      <c r="F204" s="360" t="s">
        <v>10415</v>
      </c>
      <c r="G204" s="361" t="s">
        <v>431</v>
      </c>
      <c r="H204" s="362">
        <v>230.46600000000001</v>
      </c>
      <c r="I204" s="148"/>
      <c r="J204" s="149">
        <f>ROUND(I204*H204,2)</f>
        <v>0</v>
      </c>
      <c r="K204" s="145" t="s">
        <v>383</v>
      </c>
      <c r="L204" s="33"/>
      <c r="M204" s="150" t="s">
        <v>3</v>
      </c>
      <c r="N204" s="151" t="s">
        <v>42</v>
      </c>
      <c r="P204" s="139">
        <f>O204*H204</f>
        <v>0</v>
      </c>
      <c r="Q204" s="139">
        <v>0</v>
      </c>
      <c r="R204" s="139">
        <f>Q204*H204</f>
        <v>0</v>
      </c>
      <c r="S204" s="139">
        <v>0</v>
      </c>
      <c r="T204" s="140">
        <f>S204*H204</f>
        <v>0</v>
      </c>
      <c r="AR204" s="141" t="s">
        <v>308</v>
      </c>
      <c r="AT204" s="141" t="s">
        <v>309</v>
      </c>
      <c r="AU204" s="141" t="s">
        <v>292</v>
      </c>
      <c r="AY204" s="18" t="s">
        <v>293</v>
      </c>
      <c r="BE204" s="142">
        <f>IF(N204="základní",J204,0)</f>
        <v>0</v>
      </c>
      <c r="BF204" s="142">
        <f>IF(N204="snížená",J204,0)</f>
        <v>0</v>
      </c>
      <c r="BG204" s="142">
        <f>IF(N204="zákl. přenesená",J204,0)</f>
        <v>0</v>
      </c>
      <c r="BH204" s="142">
        <f>IF(N204="sníž. přenesená",J204,0)</f>
        <v>0</v>
      </c>
      <c r="BI204" s="142">
        <f>IF(N204="nulová",J204,0)</f>
        <v>0</v>
      </c>
      <c r="BJ204" s="18" t="s">
        <v>79</v>
      </c>
      <c r="BK204" s="142">
        <f>ROUND(I204*H204,2)</f>
        <v>0</v>
      </c>
      <c r="BL204" s="18" t="s">
        <v>308</v>
      </c>
      <c r="BM204" s="141" t="s">
        <v>10543</v>
      </c>
    </row>
    <row r="205" spans="2:65" s="1" customFormat="1">
      <c r="B205" s="33"/>
      <c r="D205" s="162" t="s">
        <v>385</v>
      </c>
      <c r="F205" s="365" t="s">
        <v>10417</v>
      </c>
      <c r="I205" s="159"/>
      <c r="L205" s="33"/>
      <c r="M205" s="160"/>
      <c r="N205" s="154"/>
      <c r="O205" s="154"/>
      <c r="P205" s="154"/>
      <c r="Q205" s="154"/>
      <c r="R205" s="154"/>
      <c r="S205" s="154"/>
      <c r="T205" s="161"/>
      <c r="AT205" s="18" t="s">
        <v>385</v>
      </c>
      <c r="AU205" s="18" t="s">
        <v>292</v>
      </c>
    </row>
    <row r="206" spans="2:65" s="1" customFormat="1" ht="6.95" customHeight="1">
      <c r="B206" s="42"/>
      <c r="C206" s="43"/>
      <c r="D206" s="43"/>
      <c r="E206" s="43"/>
      <c r="F206" s="43"/>
      <c r="G206" s="43"/>
      <c r="H206" s="43"/>
      <c r="I206" s="43"/>
      <c r="J206" s="43"/>
      <c r="K206" s="43"/>
      <c r="L206" s="33"/>
    </row>
  </sheetData>
  <sheetProtection algorithmName="SHA-512" hashValue="sJ7POOkpfcS8U6sHKyuYZU+mZ2DLIu7bhJIObm43sjLBFrWBf1E4Q+s944ginUiHsu3we8w1/Rw4zzD/V00+Rw==" saltValue="jhXsUgN3v9x7sjGFqS53aw==" spinCount="100000" sheet="1" objects="1" scenarios="1"/>
  <autoFilter ref="C91:K205" xr:uid="{00000000-0009-0000-0000-000028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2800-000000000000}"/>
    <hyperlink ref="F98" r:id="rId2" xr:uid="{00000000-0004-0000-2800-000001000000}"/>
    <hyperlink ref="F101" r:id="rId3" xr:uid="{00000000-0004-0000-2800-000002000000}"/>
    <hyperlink ref="F104" r:id="rId4" xr:uid="{00000000-0004-0000-2800-000003000000}"/>
    <hyperlink ref="F110" r:id="rId5" xr:uid="{00000000-0004-0000-2800-000004000000}"/>
    <hyperlink ref="F118" r:id="rId6" xr:uid="{00000000-0004-0000-2800-000005000000}"/>
    <hyperlink ref="F121" r:id="rId7" xr:uid="{00000000-0004-0000-2800-000006000000}"/>
    <hyperlink ref="F128" r:id="rId8" xr:uid="{00000000-0004-0000-2800-000007000000}"/>
    <hyperlink ref="F140" r:id="rId9" xr:uid="{00000000-0004-0000-2800-000008000000}"/>
    <hyperlink ref="F143" r:id="rId10" xr:uid="{00000000-0004-0000-2800-000009000000}"/>
    <hyperlink ref="F149" r:id="rId11" xr:uid="{00000000-0004-0000-2800-00000A000000}"/>
    <hyperlink ref="F158" r:id="rId12" xr:uid="{00000000-0004-0000-2800-00000B000000}"/>
    <hyperlink ref="F167" r:id="rId13" xr:uid="{00000000-0004-0000-2800-00000C000000}"/>
    <hyperlink ref="F172" r:id="rId14" xr:uid="{00000000-0004-0000-2800-00000D000000}"/>
    <hyperlink ref="F178" r:id="rId15" xr:uid="{00000000-0004-0000-2800-00000E000000}"/>
    <hyperlink ref="F181" r:id="rId16" xr:uid="{00000000-0004-0000-2800-00000F000000}"/>
    <hyperlink ref="F190" r:id="rId17" xr:uid="{00000000-0004-0000-2800-000010000000}"/>
    <hyperlink ref="F192" r:id="rId18" xr:uid="{00000000-0004-0000-2800-000011000000}"/>
    <hyperlink ref="F194" r:id="rId19" xr:uid="{00000000-0004-0000-2800-000012000000}"/>
    <hyperlink ref="F196" r:id="rId20" xr:uid="{00000000-0004-0000-2800-000013000000}"/>
    <hyperlink ref="F198" r:id="rId21" xr:uid="{00000000-0004-0000-2800-000014000000}"/>
    <hyperlink ref="F200" r:id="rId22" xr:uid="{00000000-0004-0000-2800-000015000000}"/>
    <hyperlink ref="F205" r:id="rId23" xr:uid="{00000000-0004-0000-2800-00001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4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86"/>
  <sheetViews>
    <sheetView showGridLines="0" topLeftCell="A67" workbookViewId="0">
      <selection activeCell="C94" sqref="C94:H18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197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10193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10544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ROUND((SUM(BE91:BE185)),  2)</f>
        <v>0</v>
      </c>
      <c r="I35" s="94">
        <v>0.21</v>
      </c>
      <c r="J35" s="84">
        <f>ROUND(((SUM(BE91:BE185))*I35),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ROUND((SUM(BF91:BF185)),  2)</f>
        <v>0</v>
      </c>
      <c r="I36" s="94">
        <v>0.12</v>
      </c>
      <c r="J36" s="84">
        <f>ROUND(((SUM(BF91:BF185))*I36),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ROUND((SUM(BG91:BG185)),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ROUND((SUM(BH91:BH185)),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ROUND((SUM(BI91:BI185)),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10193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SO13.03 - Výtlačný řád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J91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352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354</v>
      </c>
      <c r="E66" s="110"/>
      <c r="F66" s="110"/>
      <c r="G66" s="110"/>
      <c r="H66" s="110"/>
      <c r="I66" s="110"/>
      <c r="J66" s="111">
        <f>J138</f>
        <v>0</v>
      </c>
      <c r="L66" s="108"/>
    </row>
    <row r="67" spans="2:12" s="9" customFormat="1" ht="19.899999999999999" customHeight="1">
      <c r="B67" s="108"/>
      <c r="D67" s="109" t="s">
        <v>356</v>
      </c>
      <c r="E67" s="110"/>
      <c r="F67" s="110"/>
      <c r="G67" s="110"/>
      <c r="H67" s="110"/>
      <c r="I67" s="110"/>
      <c r="J67" s="111">
        <f>J144</f>
        <v>0</v>
      </c>
      <c r="L67" s="108"/>
    </row>
    <row r="68" spans="2:12" s="9" customFormat="1" ht="19.899999999999999" customHeight="1">
      <c r="B68" s="108"/>
      <c r="D68" s="109" t="s">
        <v>6404</v>
      </c>
      <c r="E68" s="110"/>
      <c r="F68" s="110"/>
      <c r="G68" s="110"/>
      <c r="H68" s="110"/>
      <c r="I68" s="110"/>
      <c r="J68" s="111">
        <f>J147</f>
        <v>0</v>
      </c>
      <c r="L68" s="108"/>
    </row>
    <row r="69" spans="2:12" s="9" customFormat="1" ht="19.899999999999999" customHeight="1">
      <c r="B69" s="108"/>
      <c r="D69" s="109" t="s">
        <v>359</v>
      </c>
      <c r="E69" s="110"/>
      <c r="F69" s="110"/>
      <c r="G69" s="110"/>
      <c r="H69" s="110"/>
      <c r="I69" s="110"/>
      <c r="J69" s="111">
        <f>J183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277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17</v>
      </c>
      <c r="L78" s="33"/>
    </row>
    <row r="79" spans="2:12" s="1" customFormat="1" ht="16.5" customHeight="1">
      <c r="B79" s="33"/>
      <c r="E79" s="418" t="str">
        <f>E7</f>
        <v>Areál železničního depa v Dolní Lipce</v>
      </c>
      <c r="F79" s="419"/>
      <c r="G79" s="419"/>
      <c r="H79" s="419"/>
      <c r="L79" s="33"/>
    </row>
    <row r="80" spans="2:12" ht="12" customHeight="1">
      <c r="B80" s="21"/>
      <c r="C80" s="28" t="s">
        <v>269</v>
      </c>
      <c r="L80" s="21"/>
    </row>
    <row r="81" spans="2:65" s="1" customFormat="1" ht="16.5" customHeight="1">
      <c r="B81" s="33"/>
      <c r="E81" s="418" t="s">
        <v>10193</v>
      </c>
      <c r="F81" s="417"/>
      <c r="G81" s="417"/>
      <c r="H81" s="417"/>
      <c r="L81" s="33"/>
    </row>
    <row r="82" spans="2:65" s="1" customFormat="1" ht="12" customHeight="1">
      <c r="B82" s="33"/>
      <c r="C82" s="28" t="s">
        <v>2745</v>
      </c>
      <c r="L82" s="33"/>
    </row>
    <row r="83" spans="2:65" s="1" customFormat="1" ht="16.5" customHeight="1">
      <c r="B83" s="33"/>
      <c r="E83" s="401" t="str">
        <f>E11</f>
        <v>SO13.03 - Výtlačný řád</v>
      </c>
      <c r="F83" s="417"/>
      <c r="G83" s="417"/>
      <c r="H83" s="417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21</v>
      </c>
      <c r="F85" s="26" t="str">
        <f>F14</f>
        <v>obec Dolní Lipka</v>
      </c>
      <c r="I85" s="28" t="s">
        <v>23</v>
      </c>
      <c r="J85" s="50" t="str">
        <f>IF(J14="","",J14)</f>
        <v>12. 5. 2025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25</v>
      </c>
      <c r="F87" s="26" t="str">
        <f>E17</f>
        <v xml:space="preserve"> </v>
      </c>
      <c r="I87" s="28" t="s">
        <v>31</v>
      </c>
      <c r="J87" s="31" t="str">
        <f>E23</f>
        <v>PRODIN a. s.</v>
      </c>
      <c r="L87" s="33"/>
    </row>
    <row r="88" spans="2:65" s="1" customFormat="1" ht="15.2" customHeight="1">
      <c r="B88" s="33"/>
      <c r="C88" s="28" t="s">
        <v>29</v>
      </c>
      <c r="F88" s="26" t="str">
        <f>IF(E20="","",E20)</f>
        <v>Vyplň údaj</v>
      </c>
      <c r="I88" s="28" t="s">
        <v>34</v>
      </c>
      <c r="J88" s="31" t="str">
        <f>E26</f>
        <v>PRODIN a. s.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278</v>
      </c>
      <c r="D90" s="114" t="s">
        <v>56</v>
      </c>
      <c r="E90" s="114" t="s">
        <v>52</v>
      </c>
      <c r="F90" s="114" t="s">
        <v>53</v>
      </c>
      <c r="G90" s="114" t="s">
        <v>279</v>
      </c>
      <c r="H90" s="114" t="s">
        <v>280</v>
      </c>
      <c r="I90" s="114" t="s">
        <v>281</v>
      </c>
      <c r="J90" s="114" t="s">
        <v>273</v>
      </c>
      <c r="K90" s="115" t="s">
        <v>282</v>
      </c>
      <c r="L90" s="112"/>
      <c r="M90" s="57" t="s">
        <v>3</v>
      </c>
      <c r="N90" s="58" t="s">
        <v>41</v>
      </c>
      <c r="O90" s="58" t="s">
        <v>283</v>
      </c>
      <c r="P90" s="58" t="s">
        <v>284</v>
      </c>
      <c r="Q90" s="58" t="s">
        <v>285</v>
      </c>
      <c r="R90" s="58" t="s">
        <v>286</v>
      </c>
      <c r="S90" s="58" t="s">
        <v>287</v>
      </c>
      <c r="T90" s="59" t="s">
        <v>288</v>
      </c>
    </row>
    <row r="91" spans="2:65" s="1" customFormat="1" ht="22.9" customHeight="1">
      <c r="B91" s="33"/>
      <c r="C91" s="62" t="s">
        <v>289</v>
      </c>
      <c r="J91" s="116">
        <f>BK91</f>
        <v>0</v>
      </c>
      <c r="L91" s="33"/>
      <c r="M91" s="60"/>
      <c r="N91" s="51"/>
      <c r="O91" s="51"/>
      <c r="P91" s="117">
        <f>P92</f>
        <v>0</v>
      </c>
      <c r="Q91" s="51"/>
      <c r="R91" s="117">
        <f>R92</f>
        <v>685.09125239631999</v>
      </c>
      <c r="S91" s="51"/>
      <c r="T91" s="118">
        <f>T92</f>
        <v>0</v>
      </c>
      <c r="AT91" s="18" t="s">
        <v>70</v>
      </c>
      <c r="AU91" s="18" t="s">
        <v>274</v>
      </c>
      <c r="BK91" s="119">
        <f>BK92</f>
        <v>0</v>
      </c>
    </row>
    <row r="92" spans="2:65" s="11" customFormat="1" ht="25.9" customHeight="1">
      <c r="B92" s="120"/>
      <c r="D92" s="121" t="s">
        <v>70</v>
      </c>
      <c r="E92" s="122" t="s">
        <v>377</v>
      </c>
      <c r="F92" s="122" t="s">
        <v>378</v>
      </c>
      <c r="I92" s="123"/>
      <c r="J92" s="124">
        <f>BK92</f>
        <v>0</v>
      </c>
      <c r="L92" s="120"/>
      <c r="M92" s="125"/>
      <c r="P92" s="126">
        <f>P93+P138+P144+P147+P183</f>
        <v>0</v>
      </c>
      <c r="R92" s="126">
        <f>R93+R138+R144+R147+R183</f>
        <v>685.09125239631999</v>
      </c>
      <c r="T92" s="127">
        <f>T93+T138+T144+T147+T183</f>
        <v>0</v>
      </c>
      <c r="AR92" s="121" t="s">
        <v>79</v>
      </c>
      <c r="AT92" s="128" t="s">
        <v>70</v>
      </c>
      <c r="AU92" s="128" t="s">
        <v>71</v>
      </c>
      <c r="AY92" s="121" t="s">
        <v>293</v>
      </c>
      <c r="BK92" s="129">
        <f>BK93+BK138+BK144+BK147+BK183</f>
        <v>0</v>
      </c>
    </row>
    <row r="93" spans="2:65" s="11" customFormat="1" ht="22.9" customHeight="1">
      <c r="B93" s="120"/>
      <c r="D93" s="121" t="s">
        <v>70</v>
      </c>
      <c r="E93" s="130" t="s">
        <v>79</v>
      </c>
      <c r="F93" s="130" t="s">
        <v>379</v>
      </c>
      <c r="I93" s="123"/>
      <c r="J93" s="131">
        <f>BK93</f>
        <v>0</v>
      </c>
      <c r="L93" s="120"/>
      <c r="M93" s="125"/>
      <c r="P93" s="126">
        <f>SUM(P94:P137)</f>
        <v>0</v>
      </c>
      <c r="R93" s="126">
        <f>SUM(R94:R137)</f>
        <v>598.19698042031996</v>
      </c>
      <c r="T93" s="127">
        <f>SUM(T94:T137)</f>
        <v>0</v>
      </c>
      <c r="AR93" s="121" t="s">
        <v>79</v>
      </c>
      <c r="AT93" s="128" t="s">
        <v>70</v>
      </c>
      <c r="AU93" s="128" t="s">
        <v>79</v>
      </c>
      <c r="AY93" s="121" t="s">
        <v>293</v>
      </c>
      <c r="BK93" s="129">
        <f>SUM(BK94:BK137)</f>
        <v>0</v>
      </c>
    </row>
    <row r="94" spans="2:65" s="1" customFormat="1" ht="16.5" customHeight="1">
      <c r="B94" s="132"/>
      <c r="C94" s="358" t="s">
        <v>79</v>
      </c>
      <c r="D94" s="358" t="s">
        <v>309</v>
      </c>
      <c r="E94" s="359" t="s">
        <v>9947</v>
      </c>
      <c r="F94" s="360" t="s">
        <v>9948</v>
      </c>
      <c r="G94" s="361" t="s">
        <v>451</v>
      </c>
      <c r="H94" s="362">
        <v>50</v>
      </c>
      <c r="I94" s="148"/>
      <c r="J94" s="149">
        <f>ROUND(I94*H94,2)</f>
        <v>0</v>
      </c>
      <c r="K94" s="145" t="s">
        <v>383</v>
      </c>
      <c r="L94" s="33"/>
      <c r="M94" s="150" t="s">
        <v>3</v>
      </c>
      <c r="N94" s="151" t="s">
        <v>42</v>
      </c>
      <c r="P94" s="139">
        <f>O94*H94</f>
        <v>0</v>
      </c>
      <c r="Q94" s="139">
        <v>7.19295E-3</v>
      </c>
      <c r="R94" s="139">
        <f>Q94*H94</f>
        <v>0.35964750000000001</v>
      </c>
      <c r="S94" s="139">
        <v>0</v>
      </c>
      <c r="T94" s="140">
        <f>S94*H94</f>
        <v>0</v>
      </c>
      <c r="AR94" s="141" t="s">
        <v>308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308</v>
      </c>
      <c r="BM94" s="141" t="s">
        <v>10545</v>
      </c>
    </row>
    <row r="95" spans="2:65" s="1" customFormat="1">
      <c r="B95" s="33"/>
      <c r="D95" s="162" t="s">
        <v>385</v>
      </c>
      <c r="F95" s="365" t="s">
        <v>9950</v>
      </c>
      <c r="I95" s="159"/>
      <c r="L95" s="33"/>
      <c r="M95" s="164"/>
      <c r="T95" s="54"/>
      <c r="AT95" s="18" t="s">
        <v>385</v>
      </c>
      <c r="AU95" s="18" t="s">
        <v>81</v>
      </c>
    </row>
    <row r="96" spans="2:65" s="1" customFormat="1" ht="24.2" customHeight="1">
      <c r="B96" s="132"/>
      <c r="C96" s="358" t="s">
        <v>81</v>
      </c>
      <c r="D96" s="358" t="s">
        <v>309</v>
      </c>
      <c r="E96" s="359" t="s">
        <v>380</v>
      </c>
      <c r="F96" s="360" t="s">
        <v>381</v>
      </c>
      <c r="G96" s="361" t="s">
        <v>382</v>
      </c>
      <c r="H96" s="362">
        <v>480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3.2634E-5</v>
      </c>
      <c r="R96" s="139">
        <f>Q96*H96</f>
        <v>1.5664319999999999E-2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10546</v>
      </c>
    </row>
    <row r="97" spans="2:65" s="1" customFormat="1">
      <c r="B97" s="33"/>
      <c r="D97" s="162" t="s">
        <v>385</v>
      </c>
      <c r="F97" s="365" t="s">
        <v>386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2" customFormat="1">
      <c r="B98" s="165"/>
      <c r="D98" s="157" t="s">
        <v>387</v>
      </c>
      <c r="E98" s="166" t="s">
        <v>3</v>
      </c>
      <c r="F98" s="366" t="s">
        <v>10095</v>
      </c>
      <c r="H98" s="367">
        <v>480</v>
      </c>
      <c r="I98" s="167"/>
      <c r="L98" s="165"/>
      <c r="M98" s="168"/>
      <c r="T98" s="169"/>
      <c r="AT98" s="166" t="s">
        <v>387</v>
      </c>
      <c r="AU98" s="166" t="s">
        <v>81</v>
      </c>
      <c r="AV98" s="12" t="s">
        <v>81</v>
      </c>
      <c r="AW98" s="12" t="s">
        <v>33</v>
      </c>
      <c r="AX98" s="12" t="s">
        <v>79</v>
      </c>
      <c r="AY98" s="166" t="s">
        <v>293</v>
      </c>
    </row>
    <row r="99" spans="2:65" s="1" customFormat="1" ht="16.5" customHeight="1">
      <c r="B99" s="132"/>
      <c r="C99" s="358" t="s">
        <v>292</v>
      </c>
      <c r="D99" s="358" t="s">
        <v>309</v>
      </c>
      <c r="E99" s="359" t="s">
        <v>10547</v>
      </c>
      <c r="F99" s="360" t="s">
        <v>10548</v>
      </c>
      <c r="G99" s="361" t="s">
        <v>10549</v>
      </c>
      <c r="H99" s="362">
        <v>1</v>
      </c>
      <c r="I99" s="148"/>
      <c r="J99" s="149">
        <f>ROUND(I99*H99,2)</f>
        <v>0</v>
      </c>
      <c r="K99" s="145" t="s">
        <v>3</v>
      </c>
      <c r="L99" s="33"/>
      <c r="M99" s="150" t="s">
        <v>3</v>
      </c>
      <c r="N99" s="151" t="s">
        <v>42</v>
      </c>
      <c r="P99" s="139">
        <f>O99*H99</f>
        <v>0</v>
      </c>
      <c r="Q99" s="139">
        <v>0</v>
      </c>
      <c r="R99" s="139">
        <f>Q99*H99</f>
        <v>0</v>
      </c>
      <c r="S99" s="139">
        <v>0</v>
      </c>
      <c r="T99" s="140">
        <f>S99*H99</f>
        <v>0</v>
      </c>
      <c r="AR99" s="141" t="s">
        <v>308</v>
      </c>
      <c r="AT99" s="141" t="s">
        <v>309</v>
      </c>
      <c r="AU99" s="141" t="s">
        <v>81</v>
      </c>
      <c r="AY99" s="18" t="s">
        <v>293</v>
      </c>
      <c r="BE99" s="142">
        <f>IF(N99="základní",J99,0)</f>
        <v>0</v>
      </c>
      <c r="BF99" s="142">
        <f>IF(N99="snížená",J99,0)</f>
        <v>0</v>
      </c>
      <c r="BG99" s="142">
        <f>IF(N99="zákl. přenesená",J99,0)</f>
        <v>0</v>
      </c>
      <c r="BH99" s="142">
        <f>IF(N99="sníž. přenesená",J99,0)</f>
        <v>0</v>
      </c>
      <c r="BI99" s="142">
        <f>IF(N99="nulová",J99,0)</f>
        <v>0</v>
      </c>
      <c r="BJ99" s="18" t="s">
        <v>79</v>
      </c>
      <c r="BK99" s="142">
        <f>ROUND(I99*H99,2)</f>
        <v>0</v>
      </c>
      <c r="BL99" s="18" t="s">
        <v>308</v>
      </c>
      <c r="BM99" s="141" t="s">
        <v>10550</v>
      </c>
    </row>
    <row r="100" spans="2:65" s="1" customFormat="1" ht="37.9" customHeight="1">
      <c r="B100" s="132"/>
      <c r="C100" s="358" t="s">
        <v>308</v>
      </c>
      <c r="D100" s="358" t="s">
        <v>309</v>
      </c>
      <c r="E100" s="359" t="s">
        <v>389</v>
      </c>
      <c r="F100" s="360" t="s">
        <v>390</v>
      </c>
      <c r="G100" s="361" t="s">
        <v>391</v>
      </c>
      <c r="H100" s="362">
        <v>60</v>
      </c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308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308</v>
      </c>
      <c r="BM100" s="141" t="s">
        <v>10551</v>
      </c>
    </row>
    <row r="101" spans="2:65" s="1" customFormat="1">
      <c r="B101" s="33"/>
      <c r="D101" s="162" t="s">
        <v>385</v>
      </c>
      <c r="F101" s="365" t="s">
        <v>393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2" customFormat="1">
      <c r="B102" s="165"/>
      <c r="D102" s="157" t="s">
        <v>387</v>
      </c>
      <c r="E102" s="166" t="s">
        <v>3</v>
      </c>
      <c r="F102" s="366" t="s">
        <v>10097</v>
      </c>
      <c r="H102" s="367">
        <v>60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79</v>
      </c>
      <c r="AY102" s="166" t="s">
        <v>293</v>
      </c>
    </row>
    <row r="103" spans="2:65" s="1" customFormat="1" ht="44.25" customHeight="1">
      <c r="B103" s="132"/>
      <c r="C103" s="358" t="s">
        <v>313</v>
      </c>
      <c r="D103" s="358" t="s">
        <v>309</v>
      </c>
      <c r="E103" s="359" t="s">
        <v>10552</v>
      </c>
      <c r="F103" s="360" t="s">
        <v>10553</v>
      </c>
      <c r="G103" s="361" t="s">
        <v>397</v>
      </c>
      <c r="H103" s="362">
        <v>4.7</v>
      </c>
      <c r="I103" s="148"/>
      <c r="J103" s="149">
        <f>ROUND(I103*H103,2)</f>
        <v>0</v>
      </c>
      <c r="K103" s="145" t="s">
        <v>383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0</v>
      </c>
      <c r="R103" s="139">
        <f>Q103*H103</f>
        <v>0</v>
      </c>
      <c r="S103" s="139">
        <v>0</v>
      </c>
      <c r="T103" s="140">
        <f>S103*H103</f>
        <v>0</v>
      </c>
      <c r="AR103" s="141" t="s">
        <v>308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308</v>
      </c>
      <c r="BM103" s="141" t="s">
        <v>10554</v>
      </c>
    </row>
    <row r="104" spans="2:65" s="1" customFormat="1">
      <c r="B104" s="33"/>
      <c r="D104" s="162" t="s">
        <v>385</v>
      </c>
      <c r="F104" s="365" t="s">
        <v>10555</v>
      </c>
      <c r="I104" s="159"/>
      <c r="L104" s="33"/>
      <c r="M104" s="164"/>
      <c r="T104" s="54"/>
      <c r="AT104" s="18" t="s">
        <v>385</v>
      </c>
      <c r="AU104" s="18" t="s">
        <v>81</v>
      </c>
    </row>
    <row r="105" spans="2:65" s="12" customFormat="1">
      <c r="B105" s="165"/>
      <c r="D105" s="157" t="s">
        <v>387</v>
      </c>
      <c r="E105" s="166" t="s">
        <v>3</v>
      </c>
      <c r="F105" s="366" t="s">
        <v>10556</v>
      </c>
      <c r="H105" s="367">
        <v>9.4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71</v>
      </c>
      <c r="AY105" s="166" t="s">
        <v>293</v>
      </c>
    </row>
    <row r="106" spans="2:65" s="12" customFormat="1">
      <c r="B106" s="165"/>
      <c r="D106" s="157" t="s">
        <v>387</v>
      </c>
      <c r="E106" s="166" t="s">
        <v>3</v>
      </c>
      <c r="F106" s="366" t="s">
        <v>10557</v>
      </c>
      <c r="H106" s="367">
        <v>4.7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79</v>
      </c>
      <c r="AY106" s="166" t="s">
        <v>293</v>
      </c>
    </row>
    <row r="107" spans="2:65" s="1" customFormat="1" ht="44.25" customHeight="1">
      <c r="B107" s="132"/>
      <c r="C107" s="358" t="s">
        <v>317</v>
      </c>
      <c r="D107" s="358" t="s">
        <v>309</v>
      </c>
      <c r="E107" s="359" t="s">
        <v>10558</v>
      </c>
      <c r="F107" s="360" t="s">
        <v>10559</v>
      </c>
      <c r="G107" s="361" t="s">
        <v>397</v>
      </c>
      <c r="H107" s="362">
        <v>4.7</v>
      </c>
      <c r="I107" s="148"/>
      <c r="J107" s="149">
        <f>ROUND(I107*H107,2)</f>
        <v>0</v>
      </c>
      <c r="K107" s="145" t="s">
        <v>383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0</v>
      </c>
      <c r="R107" s="139">
        <f>Q107*H107</f>
        <v>0</v>
      </c>
      <c r="S107" s="139">
        <v>0</v>
      </c>
      <c r="T107" s="140">
        <f>S107*H107</f>
        <v>0</v>
      </c>
      <c r="AR107" s="141" t="s">
        <v>308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308</v>
      </c>
      <c r="BM107" s="141" t="s">
        <v>10560</v>
      </c>
    </row>
    <row r="108" spans="2:65" s="1" customFormat="1">
      <c r="B108" s="33"/>
      <c r="D108" s="162" t="s">
        <v>385</v>
      </c>
      <c r="F108" s="365" t="s">
        <v>10561</v>
      </c>
      <c r="I108" s="159"/>
      <c r="L108" s="33"/>
      <c r="M108" s="164"/>
      <c r="T108" s="54"/>
      <c r="AT108" s="18" t="s">
        <v>385</v>
      </c>
      <c r="AU108" s="18" t="s">
        <v>81</v>
      </c>
    </row>
    <row r="109" spans="2:65" s="12" customFormat="1">
      <c r="B109" s="165"/>
      <c r="D109" s="157" t="s">
        <v>387</v>
      </c>
      <c r="E109" s="166" t="s">
        <v>3</v>
      </c>
      <c r="F109" s="366" t="s">
        <v>10557</v>
      </c>
      <c r="H109" s="367">
        <v>4.7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79</v>
      </c>
      <c r="AY109" s="166" t="s">
        <v>293</v>
      </c>
    </row>
    <row r="110" spans="2:65" s="1" customFormat="1" ht="49.15" customHeight="1">
      <c r="B110" s="132"/>
      <c r="C110" s="358" t="s">
        <v>321</v>
      </c>
      <c r="D110" s="358" t="s">
        <v>309</v>
      </c>
      <c r="E110" s="359" t="s">
        <v>10098</v>
      </c>
      <c r="F110" s="360" t="s">
        <v>10099</v>
      </c>
      <c r="G110" s="361" t="s">
        <v>397</v>
      </c>
      <c r="H110" s="362">
        <v>172.72800000000001</v>
      </c>
      <c r="I110" s="148"/>
      <c r="J110" s="149">
        <f>ROUND(I110*H110,2)</f>
        <v>0</v>
      </c>
      <c r="K110" s="145" t="s">
        <v>383</v>
      </c>
      <c r="L110" s="33"/>
      <c r="M110" s="150" t="s">
        <v>3</v>
      </c>
      <c r="N110" s="151" t="s">
        <v>42</v>
      </c>
      <c r="P110" s="139">
        <f>O110*H110</f>
        <v>0</v>
      </c>
      <c r="Q110" s="139">
        <v>0</v>
      </c>
      <c r="R110" s="139">
        <f>Q110*H110</f>
        <v>0</v>
      </c>
      <c r="S110" s="139">
        <v>0</v>
      </c>
      <c r="T110" s="140">
        <f>S110*H110</f>
        <v>0</v>
      </c>
      <c r="AR110" s="141" t="s">
        <v>308</v>
      </c>
      <c r="AT110" s="141" t="s">
        <v>309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308</v>
      </c>
      <c r="BM110" s="141" t="s">
        <v>10562</v>
      </c>
    </row>
    <row r="111" spans="2:65" s="1" customFormat="1">
      <c r="B111" s="33"/>
      <c r="D111" s="162" t="s">
        <v>385</v>
      </c>
      <c r="F111" s="365" t="s">
        <v>10430</v>
      </c>
      <c r="I111" s="159"/>
      <c r="L111" s="33"/>
      <c r="M111" s="164"/>
      <c r="T111" s="54"/>
      <c r="AT111" s="18" t="s">
        <v>385</v>
      </c>
      <c r="AU111" s="18" t="s">
        <v>81</v>
      </c>
    </row>
    <row r="112" spans="2:65" s="12" customFormat="1">
      <c r="B112" s="165"/>
      <c r="D112" s="157" t="s">
        <v>387</v>
      </c>
      <c r="E112" s="166" t="s">
        <v>3</v>
      </c>
      <c r="F112" s="366" t="s">
        <v>10563</v>
      </c>
      <c r="H112" s="367">
        <v>345.45600000000002</v>
      </c>
      <c r="I112" s="167"/>
      <c r="L112" s="165"/>
      <c r="M112" s="168"/>
      <c r="T112" s="169"/>
      <c r="AT112" s="166" t="s">
        <v>387</v>
      </c>
      <c r="AU112" s="166" t="s">
        <v>81</v>
      </c>
      <c r="AV112" s="12" t="s">
        <v>81</v>
      </c>
      <c r="AW112" s="12" t="s">
        <v>33</v>
      </c>
      <c r="AX112" s="12" t="s">
        <v>71</v>
      </c>
      <c r="AY112" s="166" t="s">
        <v>293</v>
      </c>
    </row>
    <row r="113" spans="2:65" s="12" customFormat="1">
      <c r="B113" s="165"/>
      <c r="D113" s="157" t="s">
        <v>387</v>
      </c>
      <c r="E113" s="166" t="s">
        <v>3</v>
      </c>
      <c r="F113" s="366" t="s">
        <v>10564</v>
      </c>
      <c r="H113" s="367">
        <v>172.72800000000001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79</v>
      </c>
      <c r="AY113" s="166" t="s">
        <v>293</v>
      </c>
    </row>
    <row r="114" spans="2:65" s="1" customFormat="1" ht="49.15" customHeight="1">
      <c r="B114" s="132"/>
      <c r="C114" s="358" t="s">
        <v>325</v>
      </c>
      <c r="D114" s="358" t="s">
        <v>309</v>
      </c>
      <c r="E114" s="359" t="s">
        <v>10103</v>
      </c>
      <c r="F114" s="360" t="s">
        <v>10104</v>
      </c>
      <c r="G114" s="361" t="s">
        <v>397</v>
      </c>
      <c r="H114" s="362">
        <v>172.72800000000001</v>
      </c>
      <c r="I114" s="148"/>
      <c r="J114" s="149">
        <f>ROUND(I114*H114,2)</f>
        <v>0</v>
      </c>
      <c r="K114" s="145" t="s">
        <v>383</v>
      </c>
      <c r="L114" s="33"/>
      <c r="M114" s="150" t="s">
        <v>3</v>
      </c>
      <c r="N114" s="151" t="s">
        <v>42</v>
      </c>
      <c r="P114" s="139">
        <f>O114*H114</f>
        <v>0</v>
      </c>
      <c r="Q114" s="139">
        <v>0</v>
      </c>
      <c r="R114" s="139">
        <f>Q114*H114</f>
        <v>0</v>
      </c>
      <c r="S114" s="139">
        <v>0</v>
      </c>
      <c r="T114" s="140">
        <f>S114*H114</f>
        <v>0</v>
      </c>
      <c r="AR114" s="141" t="s">
        <v>308</v>
      </c>
      <c r="AT114" s="141" t="s">
        <v>309</v>
      </c>
      <c r="AU114" s="141" t="s">
        <v>81</v>
      </c>
      <c r="AY114" s="18" t="s">
        <v>293</v>
      </c>
      <c r="BE114" s="142">
        <f>IF(N114="základní",J114,0)</f>
        <v>0</v>
      </c>
      <c r="BF114" s="142">
        <f>IF(N114="snížená",J114,0)</f>
        <v>0</v>
      </c>
      <c r="BG114" s="142">
        <f>IF(N114="zákl. přenesená",J114,0)</f>
        <v>0</v>
      </c>
      <c r="BH114" s="142">
        <f>IF(N114="sníž. přenesená",J114,0)</f>
        <v>0</v>
      </c>
      <c r="BI114" s="142">
        <f>IF(N114="nulová",J114,0)</f>
        <v>0</v>
      </c>
      <c r="BJ114" s="18" t="s">
        <v>79</v>
      </c>
      <c r="BK114" s="142">
        <f>ROUND(I114*H114,2)</f>
        <v>0</v>
      </c>
      <c r="BL114" s="18" t="s">
        <v>308</v>
      </c>
      <c r="BM114" s="141" t="s">
        <v>10565</v>
      </c>
    </row>
    <row r="115" spans="2:65" s="1" customFormat="1">
      <c r="B115" s="33"/>
      <c r="D115" s="162" t="s">
        <v>385</v>
      </c>
      <c r="F115" s="365" t="s">
        <v>10435</v>
      </c>
      <c r="I115" s="159"/>
      <c r="L115" s="33"/>
      <c r="M115" s="164"/>
      <c r="T115" s="54"/>
      <c r="AT115" s="18" t="s">
        <v>385</v>
      </c>
      <c r="AU115" s="18" t="s">
        <v>81</v>
      </c>
    </row>
    <row r="116" spans="2:65" s="1" customFormat="1" ht="37.9" customHeight="1">
      <c r="B116" s="132"/>
      <c r="C116" s="358" t="s">
        <v>329</v>
      </c>
      <c r="D116" s="358" t="s">
        <v>309</v>
      </c>
      <c r="E116" s="359" t="s">
        <v>9969</v>
      </c>
      <c r="F116" s="360" t="s">
        <v>9970</v>
      </c>
      <c r="G116" s="361" t="s">
        <v>493</v>
      </c>
      <c r="H116" s="362">
        <v>690.91200000000003</v>
      </c>
      <c r="I116" s="148"/>
      <c r="J116" s="149">
        <f>ROUND(I116*H116,2)</f>
        <v>0</v>
      </c>
      <c r="K116" s="145" t="s">
        <v>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5.8135999999999995E-4</v>
      </c>
      <c r="R116" s="139">
        <f>Q116*H116</f>
        <v>0.40166860031999996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10566</v>
      </c>
    </row>
    <row r="117" spans="2:65" s="12" customFormat="1">
      <c r="B117" s="165"/>
      <c r="D117" s="157" t="s">
        <v>387</v>
      </c>
      <c r="E117" s="166" t="s">
        <v>3</v>
      </c>
      <c r="F117" s="366" t="s">
        <v>10567</v>
      </c>
      <c r="H117" s="367">
        <v>690.91200000000003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79</v>
      </c>
      <c r="AY117" s="166" t="s">
        <v>293</v>
      </c>
    </row>
    <row r="118" spans="2:65" s="1" customFormat="1" ht="37.9" customHeight="1">
      <c r="B118" s="132"/>
      <c r="C118" s="358" t="s">
        <v>438</v>
      </c>
      <c r="D118" s="358" t="s">
        <v>309</v>
      </c>
      <c r="E118" s="359" t="s">
        <v>9973</v>
      </c>
      <c r="F118" s="360" t="s">
        <v>9974</v>
      </c>
      <c r="G118" s="361" t="s">
        <v>493</v>
      </c>
      <c r="H118" s="362">
        <v>690.91200000000003</v>
      </c>
      <c r="I118" s="148"/>
      <c r="J118" s="149">
        <f>ROUND(I118*H118,2)</f>
        <v>0</v>
      </c>
      <c r="K118" s="145" t="s">
        <v>3</v>
      </c>
      <c r="L118" s="33"/>
      <c r="M118" s="150" t="s">
        <v>3</v>
      </c>
      <c r="N118" s="151" t="s">
        <v>42</v>
      </c>
      <c r="P118" s="139">
        <f>O118*H118</f>
        <v>0</v>
      </c>
      <c r="Q118" s="139">
        <v>0</v>
      </c>
      <c r="R118" s="139">
        <f>Q118*H118</f>
        <v>0</v>
      </c>
      <c r="S118" s="139">
        <v>0</v>
      </c>
      <c r="T118" s="140">
        <f>S118*H118</f>
        <v>0</v>
      </c>
      <c r="AR118" s="141" t="s">
        <v>308</v>
      </c>
      <c r="AT118" s="141" t="s">
        <v>309</v>
      </c>
      <c r="AU118" s="141" t="s">
        <v>81</v>
      </c>
      <c r="AY118" s="18" t="s">
        <v>293</v>
      </c>
      <c r="BE118" s="142">
        <f>IF(N118="základní",J118,0)</f>
        <v>0</v>
      </c>
      <c r="BF118" s="142">
        <f>IF(N118="snížená",J118,0)</f>
        <v>0</v>
      </c>
      <c r="BG118" s="142">
        <f>IF(N118="zákl. přenesená",J118,0)</f>
        <v>0</v>
      </c>
      <c r="BH118" s="142">
        <f>IF(N118="sníž. přenesená",J118,0)</f>
        <v>0</v>
      </c>
      <c r="BI118" s="142">
        <f>IF(N118="nulová",J118,0)</f>
        <v>0</v>
      </c>
      <c r="BJ118" s="18" t="s">
        <v>79</v>
      </c>
      <c r="BK118" s="142">
        <f>ROUND(I118*H118,2)</f>
        <v>0</v>
      </c>
      <c r="BL118" s="18" t="s">
        <v>308</v>
      </c>
      <c r="BM118" s="141" t="s">
        <v>10568</v>
      </c>
    </row>
    <row r="119" spans="2:65" s="1" customFormat="1" ht="62.65" customHeight="1">
      <c r="B119" s="132"/>
      <c r="C119" s="358" t="s">
        <v>443</v>
      </c>
      <c r="D119" s="358" t="s">
        <v>309</v>
      </c>
      <c r="E119" s="359" t="s">
        <v>408</v>
      </c>
      <c r="F119" s="360" t="s">
        <v>409</v>
      </c>
      <c r="G119" s="361" t="s">
        <v>397</v>
      </c>
      <c r="H119" s="362">
        <v>177.41800000000001</v>
      </c>
      <c r="I119" s="148"/>
      <c r="J119" s="149">
        <f>ROUND(I119*H119,2)</f>
        <v>0</v>
      </c>
      <c r="K119" s="145" t="s">
        <v>383</v>
      </c>
      <c r="L119" s="33"/>
      <c r="M119" s="150" t="s">
        <v>3</v>
      </c>
      <c r="N119" s="151" t="s">
        <v>42</v>
      </c>
      <c r="P119" s="139">
        <f>O119*H119</f>
        <v>0</v>
      </c>
      <c r="Q119" s="139">
        <v>0</v>
      </c>
      <c r="R119" s="139">
        <f>Q119*H119</f>
        <v>0</v>
      </c>
      <c r="S119" s="139">
        <v>0</v>
      </c>
      <c r="T119" s="140">
        <f>S119*H119</f>
        <v>0</v>
      </c>
      <c r="AR119" s="141" t="s">
        <v>308</v>
      </c>
      <c r="AT119" s="141" t="s">
        <v>309</v>
      </c>
      <c r="AU119" s="141" t="s">
        <v>81</v>
      </c>
      <c r="AY119" s="18" t="s">
        <v>293</v>
      </c>
      <c r="BE119" s="142">
        <f>IF(N119="základní",J119,0)</f>
        <v>0</v>
      </c>
      <c r="BF119" s="142">
        <f>IF(N119="snížená",J119,0)</f>
        <v>0</v>
      </c>
      <c r="BG119" s="142">
        <f>IF(N119="zákl. přenesená",J119,0)</f>
        <v>0</v>
      </c>
      <c r="BH119" s="142">
        <f>IF(N119="sníž. přenesená",J119,0)</f>
        <v>0</v>
      </c>
      <c r="BI119" s="142">
        <f>IF(N119="nulová",J119,0)</f>
        <v>0</v>
      </c>
      <c r="BJ119" s="18" t="s">
        <v>79</v>
      </c>
      <c r="BK119" s="142">
        <f>ROUND(I119*H119,2)</f>
        <v>0</v>
      </c>
      <c r="BL119" s="18" t="s">
        <v>308</v>
      </c>
      <c r="BM119" s="141" t="s">
        <v>10569</v>
      </c>
    </row>
    <row r="120" spans="2:65" s="1" customFormat="1">
      <c r="B120" s="33"/>
      <c r="D120" s="162" t="s">
        <v>385</v>
      </c>
      <c r="F120" s="365" t="s">
        <v>411</v>
      </c>
      <c r="I120" s="159"/>
      <c r="L120" s="33"/>
      <c r="M120" s="164"/>
      <c r="T120" s="54"/>
      <c r="AT120" s="18" t="s">
        <v>385</v>
      </c>
      <c r="AU120" s="18" t="s">
        <v>81</v>
      </c>
    </row>
    <row r="121" spans="2:65" s="12" customFormat="1">
      <c r="B121" s="165"/>
      <c r="D121" s="157" t="s">
        <v>387</v>
      </c>
      <c r="E121" s="166" t="s">
        <v>3</v>
      </c>
      <c r="F121" s="366" t="s">
        <v>10570</v>
      </c>
      <c r="H121" s="367">
        <v>177.41800000000001</v>
      </c>
      <c r="I121" s="167"/>
      <c r="L121" s="165"/>
      <c r="M121" s="168"/>
      <c r="T121" s="169"/>
      <c r="AT121" s="166" t="s">
        <v>387</v>
      </c>
      <c r="AU121" s="166" t="s">
        <v>81</v>
      </c>
      <c r="AV121" s="12" t="s">
        <v>81</v>
      </c>
      <c r="AW121" s="12" t="s">
        <v>33</v>
      </c>
      <c r="AX121" s="12" t="s">
        <v>79</v>
      </c>
      <c r="AY121" s="166" t="s">
        <v>293</v>
      </c>
    </row>
    <row r="122" spans="2:65" s="1" customFormat="1" ht="62.65" customHeight="1">
      <c r="B122" s="132"/>
      <c r="C122" s="358" t="s">
        <v>9</v>
      </c>
      <c r="D122" s="358" t="s">
        <v>309</v>
      </c>
      <c r="E122" s="359" t="s">
        <v>415</v>
      </c>
      <c r="F122" s="360" t="s">
        <v>416</v>
      </c>
      <c r="G122" s="361" t="s">
        <v>397</v>
      </c>
      <c r="H122" s="362">
        <v>177.41800000000001</v>
      </c>
      <c r="I122" s="148"/>
      <c r="J122" s="149">
        <f>ROUND(I122*H122,2)</f>
        <v>0</v>
      </c>
      <c r="K122" s="145" t="s">
        <v>383</v>
      </c>
      <c r="L122" s="33"/>
      <c r="M122" s="150" t="s">
        <v>3</v>
      </c>
      <c r="N122" s="151" t="s">
        <v>42</v>
      </c>
      <c r="P122" s="139">
        <f>O122*H122</f>
        <v>0</v>
      </c>
      <c r="Q122" s="139">
        <v>0</v>
      </c>
      <c r="R122" s="139">
        <f>Q122*H122</f>
        <v>0</v>
      </c>
      <c r="S122" s="139">
        <v>0</v>
      </c>
      <c r="T122" s="140">
        <f>S122*H122</f>
        <v>0</v>
      </c>
      <c r="AR122" s="141" t="s">
        <v>308</v>
      </c>
      <c r="AT122" s="141" t="s">
        <v>309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308</v>
      </c>
      <c r="BM122" s="141" t="s">
        <v>10571</v>
      </c>
    </row>
    <row r="123" spans="2:65" s="1" customFormat="1">
      <c r="B123" s="33"/>
      <c r="D123" s="162" t="s">
        <v>385</v>
      </c>
      <c r="F123" s="365" t="s">
        <v>418</v>
      </c>
      <c r="I123" s="159"/>
      <c r="L123" s="33"/>
      <c r="M123" s="164"/>
      <c r="T123" s="54"/>
      <c r="AT123" s="18" t="s">
        <v>385</v>
      </c>
      <c r="AU123" s="18" t="s">
        <v>81</v>
      </c>
    </row>
    <row r="124" spans="2:65" s="12" customFormat="1">
      <c r="B124" s="165"/>
      <c r="D124" s="157" t="s">
        <v>387</v>
      </c>
      <c r="E124" s="166" t="s">
        <v>3</v>
      </c>
      <c r="F124" s="366" t="s">
        <v>10572</v>
      </c>
      <c r="H124" s="367">
        <v>177.41800000000001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79</v>
      </c>
      <c r="AY124" s="166" t="s">
        <v>293</v>
      </c>
    </row>
    <row r="125" spans="2:65" s="1" customFormat="1" ht="44.25" customHeight="1">
      <c r="B125" s="132"/>
      <c r="C125" s="358" t="s">
        <v>455</v>
      </c>
      <c r="D125" s="358" t="s">
        <v>309</v>
      </c>
      <c r="E125" s="359" t="s">
        <v>429</v>
      </c>
      <c r="F125" s="360" t="s">
        <v>430</v>
      </c>
      <c r="G125" s="361" t="s">
        <v>431</v>
      </c>
      <c r="H125" s="362">
        <v>638.74099999999999</v>
      </c>
      <c r="I125" s="148"/>
      <c r="J125" s="149">
        <f>ROUND(I125*H125,2)</f>
        <v>0</v>
      </c>
      <c r="K125" s="145" t="s">
        <v>3</v>
      </c>
      <c r="L125" s="33"/>
      <c r="M125" s="150" t="s">
        <v>3</v>
      </c>
      <c r="N125" s="151" t="s">
        <v>42</v>
      </c>
      <c r="P125" s="139">
        <f>O125*H125</f>
        <v>0</v>
      </c>
      <c r="Q125" s="139">
        <v>0</v>
      </c>
      <c r="R125" s="139">
        <f>Q125*H125</f>
        <v>0</v>
      </c>
      <c r="S125" s="139">
        <v>0</v>
      </c>
      <c r="T125" s="140">
        <f>S125*H125</f>
        <v>0</v>
      </c>
      <c r="AR125" s="141" t="s">
        <v>308</v>
      </c>
      <c r="AT125" s="141" t="s">
        <v>309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308</v>
      </c>
      <c r="BM125" s="141" t="s">
        <v>10573</v>
      </c>
    </row>
    <row r="126" spans="2:65" s="12" customFormat="1">
      <c r="B126" s="165"/>
      <c r="D126" s="157" t="s">
        <v>387</v>
      </c>
      <c r="E126" s="166" t="s">
        <v>3</v>
      </c>
      <c r="F126" s="366" t="s">
        <v>10574</v>
      </c>
      <c r="H126" s="367">
        <v>638.74099999999999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79</v>
      </c>
      <c r="AY126" s="166" t="s">
        <v>293</v>
      </c>
    </row>
    <row r="127" spans="2:65" s="1" customFormat="1" ht="37.9" customHeight="1">
      <c r="B127" s="132"/>
      <c r="C127" s="358" t="s">
        <v>461</v>
      </c>
      <c r="D127" s="358" t="s">
        <v>309</v>
      </c>
      <c r="E127" s="359" t="s">
        <v>444</v>
      </c>
      <c r="F127" s="360" t="s">
        <v>445</v>
      </c>
      <c r="G127" s="361" t="s">
        <v>397</v>
      </c>
      <c r="H127" s="362">
        <v>354.85599999999999</v>
      </c>
      <c r="I127" s="148"/>
      <c r="J127" s="149">
        <f>ROUND(I127*H127,2)</f>
        <v>0</v>
      </c>
      <c r="K127" s="145" t="s">
        <v>3</v>
      </c>
      <c r="L127" s="33"/>
      <c r="M127" s="150" t="s">
        <v>3</v>
      </c>
      <c r="N127" s="151" t="s">
        <v>42</v>
      </c>
      <c r="P127" s="139">
        <f>O127*H127</f>
        <v>0</v>
      </c>
      <c r="Q127" s="139">
        <v>0</v>
      </c>
      <c r="R127" s="139">
        <f>Q127*H127</f>
        <v>0</v>
      </c>
      <c r="S127" s="139">
        <v>0</v>
      </c>
      <c r="T127" s="140">
        <f>S127*H127</f>
        <v>0</v>
      </c>
      <c r="AR127" s="141" t="s">
        <v>308</v>
      </c>
      <c r="AT127" s="141" t="s">
        <v>309</v>
      </c>
      <c r="AU127" s="141" t="s">
        <v>81</v>
      </c>
      <c r="AY127" s="18" t="s">
        <v>293</v>
      </c>
      <c r="BE127" s="142">
        <f>IF(N127="základní",J127,0)</f>
        <v>0</v>
      </c>
      <c r="BF127" s="142">
        <f>IF(N127="snížená",J127,0)</f>
        <v>0</v>
      </c>
      <c r="BG127" s="142">
        <f>IF(N127="zákl. přenesená",J127,0)</f>
        <v>0</v>
      </c>
      <c r="BH127" s="142">
        <f>IF(N127="sníž. přenesená",J127,0)</f>
        <v>0</v>
      </c>
      <c r="BI127" s="142">
        <f>IF(N127="nulová",J127,0)</f>
        <v>0</v>
      </c>
      <c r="BJ127" s="18" t="s">
        <v>79</v>
      </c>
      <c r="BK127" s="142">
        <f>ROUND(I127*H127,2)</f>
        <v>0</v>
      </c>
      <c r="BL127" s="18" t="s">
        <v>308</v>
      </c>
      <c r="BM127" s="141" t="s">
        <v>10575</v>
      </c>
    </row>
    <row r="128" spans="2:65" s="12" customFormat="1">
      <c r="B128" s="165"/>
      <c r="D128" s="157" t="s">
        <v>387</v>
      </c>
      <c r="E128" s="166" t="s">
        <v>3</v>
      </c>
      <c r="F128" s="366" t="s">
        <v>10576</v>
      </c>
      <c r="H128" s="367">
        <v>354.85599999999999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79</v>
      </c>
      <c r="AY128" s="166" t="s">
        <v>293</v>
      </c>
    </row>
    <row r="129" spans="2:65" s="1" customFormat="1" ht="44.25" customHeight="1">
      <c r="B129" s="132"/>
      <c r="C129" s="358" t="s">
        <v>467</v>
      </c>
      <c r="D129" s="358" t="s">
        <v>309</v>
      </c>
      <c r="E129" s="359" t="s">
        <v>3180</v>
      </c>
      <c r="F129" s="360" t="s">
        <v>3181</v>
      </c>
      <c r="G129" s="361" t="s">
        <v>397</v>
      </c>
      <c r="H129" s="362">
        <v>258.01100000000002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0</v>
      </c>
      <c r="R129" s="139">
        <f>Q129*H129</f>
        <v>0</v>
      </c>
      <c r="S129" s="139">
        <v>0</v>
      </c>
      <c r="T129" s="140">
        <f>S129*H129</f>
        <v>0</v>
      </c>
      <c r="AR129" s="141" t="s">
        <v>308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10577</v>
      </c>
    </row>
    <row r="130" spans="2:65" s="1" customFormat="1">
      <c r="B130" s="33"/>
      <c r="D130" s="162" t="s">
        <v>385</v>
      </c>
      <c r="F130" s="365" t="s">
        <v>3183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2" customFormat="1">
      <c r="B131" s="165"/>
      <c r="D131" s="157" t="s">
        <v>387</v>
      </c>
      <c r="E131" s="166" t="s">
        <v>3</v>
      </c>
      <c r="F131" s="366" t="s">
        <v>10578</v>
      </c>
      <c r="H131" s="367">
        <v>258.01100000000002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79</v>
      </c>
      <c r="AY131" s="166" t="s">
        <v>293</v>
      </c>
    </row>
    <row r="132" spans="2:65" s="1" customFormat="1" ht="16.5" customHeight="1">
      <c r="B132" s="132"/>
      <c r="C132" s="353" t="s">
        <v>472</v>
      </c>
      <c r="D132" s="353" t="s">
        <v>290</v>
      </c>
      <c r="E132" s="354" t="s">
        <v>9993</v>
      </c>
      <c r="F132" s="355" t="s">
        <v>9994</v>
      </c>
      <c r="G132" s="356" t="s">
        <v>431</v>
      </c>
      <c r="H132" s="357">
        <v>464.42</v>
      </c>
      <c r="I132" s="134"/>
      <c r="J132" s="135">
        <f>ROUND(I132*H132,2)</f>
        <v>0</v>
      </c>
      <c r="K132" s="133" t="s">
        <v>3</v>
      </c>
      <c r="L132" s="136"/>
      <c r="M132" s="137" t="s">
        <v>3</v>
      </c>
      <c r="N132" s="138" t="s">
        <v>42</v>
      </c>
      <c r="P132" s="139">
        <f>O132*H132</f>
        <v>0</v>
      </c>
      <c r="Q132" s="139">
        <v>1</v>
      </c>
      <c r="R132" s="139">
        <f>Q132*H132</f>
        <v>464.42</v>
      </c>
      <c r="S132" s="139">
        <v>0</v>
      </c>
      <c r="T132" s="140">
        <f>S132*H132</f>
        <v>0</v>
      </c>
      <c r="AR132" s="141" t="s">
        <v>325</v>
      </c>
      <c r="AT132" s="141" t="s">
        <v>290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308</v>
      </c>
      <c r="BM132" s="141" t="s">
        <v>10579</v>
      </c>
    </row>
    <row r="133" spans="2:65" s="12" customFormat="1">
      <c r="B133" s="165"/>
      <c r="D133" s="157" t="s">
        <v>387</v>
      </c>
      <c r="E133" s="166" t="s">
        <v>3</v>
      </c>
      <c r="F133" s="366" t="s">
        <v>10580</v>
      </c>
      <c r="H133" s="367">
        <v>464.42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79</v>
      </c>
      <c r="AY133" s="166" t="s">
        <v>293</v>
      </c>
    </row>
    <row r="134" spans="2:65" s="1" customFormat="1" ht="66.75" customHeight="1">
      <c r="B134" s="132"/>
      <c r="C134" s="358" t="s">
        <v>478</v>
      </c>
      <c r="D134" s="358" t="s">
        <v>309</v>
      </c>
      <c r="E134" s="359" t="s">
        <v>10124</v>
      </c>
      <c r="F134" s="360" t="s">
        <v>10125</v>
      </c>
      <c r="G134" s="361" t="s">
        <v>397</v>
      </c>
      <c r="H134" s="362">
        <v>73.888999999999996</v>
      </c>
      <c r="I134" s="148"/>
      <c r="J134" s="149">
        <f>ROUND(I134*H134,2)</f>
        <v>0</v>
      </c>
      <c r="K134" s="145" t="s">
        <v>3</v>
      </c>
      <c r="L134" s="33"/>
      <c r="M134" s="150" t="s">
        <v>3</v>
      </c>
      <c r="N134" s="151" t="s">
        <v>42</v>
      </c>
      <c r="P134" s="139">
        <f>O134*H134</f>
        <v>0</v>
      </c>
      <c r="Q134" s="139">
        <v>0</v>
      </c>
      <c r="R134" s="139">
        <f>Q134*H134</f>
        <v>0</v>
      </c>
      <c r="S134" s="139">
        <v>0</v>
      </c>
      <c r="T134" s="140">
        <f>S134*H134</f>
        <v>0</v>
      </c>
      <c r="AR134" s="141" t="s">
        <v>308</v>
      </c>
      <c r="AT134" s="141" t="s">
        <v>309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308</v>
      </c>
      <c r="BM134" s="141" t="s">
        <v>10581</v>
      </c>
    </row>
    <row r="135" spans="2:65" s="12" customFormat="1">
      <c r="B135" s="165"/>
      <c r="D135" s="157" t="s">
        <v>387</v>
      </c>
      <c r="E135" s="166" t="s">
        <v>3</v>
      </c>
      <c r="F135" s="366" t="s">
        <v>10582</v>
      </c>
      <c r="H135" s="367">
        <v>73.888999999999996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79</v>
      </c>
      <c r="AY135" s="166" t="s">
        <v>293</v>
      </c>
    </row>
    <row r="136" spans="2:65" s="1" customFormat="1" ht="16.5" customHeight="1">
      <c r="B136" s="132"/>
      <c r="C136" s="353" t="s">
        <v>484</v>
      </c>
      <c r="D136" s="353" t="s">
        <v>290</v>
      </c>
      <c r="E136" s="354" t="s">
        <v>10128</v>
      </c>
      <c r="F136" s="355" t="s">
        <v>10129</v>
      </c>
      <c r="G136" s="356" t="s">
        <v>431</v>
      </c>
      <c r="H136" s="357">
        <v>133</v>
      </c>
      <c r="I136" s="134"/>
      <c r="J136" s="135">
        <f>ROUND(I136*H136,2)</f>
        <v>0</v>
      </c>
      <c r="K136" s="133" t="s">
        <v>383</v>
      </c>
      <c r="L136" s="136"/>
      <c r="M136" s="137" t="s">
        <v>3</v>
      </c>
      <c r="N136" s="138" t="s">
        <v>42</v>
      </c>
      <c r="P136" s="139">
        <f>O136*H136</f>
        <v>0</v>
      </c>
      <c r="Q136" s="139">
        <v>1</v>
      </c>
      <c r="R136" s="139">
        <f>Q136*H136</f>
        <v>133</v>
      </c>
      <c r="S136" s="139">
        <v>0</v>
      </c>
      <c r="T136" s="140">
        <f>S136*H136</f>
        <v>0</v>
      </c>
      <c r="AR136" s="141" t="s">
        <v>325</v>
      </c>
      <c r="AT136" s="141" t="s">
        <v>290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308</v>
      </c>
      <c r="BM136" s="141" t="s">
        <v>10583</v>
      </c>
    </row>
    <row r="137" spans="2:65" s="12" customFormat="1">
      <c r="B137" s="165"/>
      <c r="D137" s="157" t="s">
        <v>387</v>
      </c>
      <c r="E137" s="166" t="s">
        <v>3</v>
      </c>
      <c r="F137" s="366" t="s">
        <v>10584</v>
      </c>
      <c r="H137" s="367">
        <v>133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79</v>
      </c>
      <c r="AY137" s="166" t="s">
        <v>293</v>
      </c>
    </row>
    <row r="138" spans="2:65" s="11" customFormat="1" ht="22.9" customHeight="1">
      <c r="B138" s="120"/>
      <c r="D138" s="121" t="s">
        <v>70</v>
      </c>
      <c r="E138" s="130" t="s">
        <v>81</v>
      </c>
      <c r="F138" s="130" t="s">
        <v>448</v>
      </c>
      <c r="I138" s="123"/>
      <c r="J138" s="131">
        <f>BK138</f>
        <v>0</v>
      </c>
      <c r="L138" s="120"/>
      <c r="M138" s="125"/>
      <c r="P138" s="126">
        <f>SUM(P139:P143)</f>
        <v>0</v>
      </c>
      <c r="R138" s="126">
        <f>SUM(R139:R143)</f>
        <v>45.435981648000002</v>
      </c>
      <c r="T138" s="127">
        <f>SUM(T139:T143)</f>
        <v>0</v>
      </c>
      <c r="AR138" s="121" t="s">
        <v>79</v>
      </c>
      <c r="AT138" s="128" t="s">
        <v>70</v>
      </c>
      <c r="AU138" s="128" t="s">
        <v>79</v>
      </c>
      <c r="AY138" s="121" t="s">
        <v>293</v>
      </c>
      <c r="BK138" s="129">
        <f>SUM(BK139:BK143)</f>
        <v>0</v>
      </c>
    </row>
    <row r="139" spans="2:65" s="1" customFormat="1" ht="44.25" customHeight="1">
      <c r="B139" s="132"/>
      <c r="C139" s="358" t="s">
        <v>490</v>
      </c>
      <c r="D139" s="358" t="s">
        <v>309</v>
      </c>
      <c r="E139" s="359" t="s">
        <v>9461</v>
      </c>
      <c r="F139" s="360" t="s">
        <v>9462</v>
      </c>
      <c r="G139" s="361" t="s">
        <v>397</v>
      </c>
      <c r="H139" s="362">
        <v>31.501999999999999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10585</v>
      </c>
    </row>
    <row r="140" spans="2:65" s="1" customFormat="1">
      <c r="B140" s="33"/>
      <c r="D140" s="162" t="s">
        <v>385</v>
      </c>
      <c r="F140" s="365" t="s">
        <v>9464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2" customFormat="1">
      <c r="B141" s="165"/>
      <c r="D141" s="157" t="s">
        <v>387</v>
      </c>
      <c r="E141" s="166" t="s">
        <v>3</v>
      </c>
      <c r="F141" s="366" t="s">
        <v>10586</v>
      </c>
      <c r="H141" s="367">
        <v>31.501999999999999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" customFormat="1" ht="66.75" customHeight="1">
      <c r="B142" s="132"/>
      <c r="C142" s="358" t="s">
        <v>497</v>
      </c>
      <c r="D142" s="358" t="s">
        <v>309</v>
      </c>
      <c r="E142" s="359" t="s">
        <v>10134</v>
      </c>
      <c r="F142" s="360" t="s">
        <v>10135</v>
      </c>
      <c r="G142" s="361" t="s">
        <v>451</v>
      </c>
      <c r="H142" s="362">
        <v>190.92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0.23798440000000001</v>
      </c>
      <c r="R142" s="139">
        <f>Q142*H142</f>
        <v>45.435981648000002</v>
      </c>
      <c r="S142" s="139">
        <v>0</v>
      </c>
      <c r="T142" s="140">
        <f>S142*H142</f>
        <v>0</v>
      </c>
      <c r="AR142" s="141" t="s">
        <v>308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10587</v>
      </c>
    </row>
    <row r="143" spans="2:65" s="1" customFormat="1">
      <c r="B143" s="33"/>
      <c r="D143" s="162" t="s">
        <v>385</v>
      </c>
      <c r="F143" s="365" t="s">
        <v>10459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1" customFormat="1" ht="22.9" customHeight="1">
      <c r="B144" s="120"/>
      <c r="D144" s="121" t="s">
        <v>70</v>
      </c>
      <c r="E144" s="130" t="s">
        <v>308</v>
      </c>
      <c r="F144" s="130" t="s">
        <v>673</v>
      </c>
      <c r="I144" s="123"/>
      <c r="J144" s="131">
        <f>BK144</f>
        <v>0</v>
      </c>
      <c r="L144" s="120"/>
      <c r="M144" s="125"/>
      <c r="P144" s="126">
        <f>SUM(P145:P146)</f>
        <v>0</v>
      </c>
      <c r="R144" s="126">
        <f>SUM(R145:R146)</f>
        <v>39.91604547</v>
      </c>
      <c r="T144" s="127">
        <f>SUM(T145:T146)</f>
        <v>0</v>
      </c>
      <c r="AR144" s="121" t="s">
        <v>79</v>
      </c>
      <c r="AT144" s="128" t="s">
        <v>70</v>
      </c>
      <c r="AU144" s="128" t="s">
        <v>79</v>
      </c>
      <c r="AY144" s="121" t="s">
        <v>293</v>
      </c>
      <c r="BK144" s="129">
        <f>SUM(BK145:BK146)</f>
        <v>0</v>
      </c>
    </row>
    <row r="145" spans="2:65" s="1" customFormat="1" ht="33" customHeight="1">
      <c r="B145" s="132"/>
      <c r="C145" s="358" t="s">
        <v>8</v>
      </c>
      <c r="D145" s="358" t="s">
        <v>309</v>
      </c>
      <c r="E145" s="359" t="s">
        <v>9509</v>
      </c>
      <c r="F145" s="360" t="s">
        <v>9510</v>
      </c>
      <c r="G145" s="361" t="s">
        <v>397</v>
      </c>
      <c r="H145" s="362">
        <v>21.111000000000001</v>
      </c>
      <c r="I145" s="148"/>
      <c r="J145" s="149">
        <f>ROUND(I145*H145,2)</f>
        <v>0</v>
      </c>
      <c r="K145" s="145" t="s">
        <v>3</v>
      </c>
      <c r="L145" s="33"/>
      <c r="M145" s="150" t="s">
        <v>3</v>
      </c>
      <c r="N145" s="151" t="s">
        <v>42</v>
      </c>
      <c r="P145" s="139">
        <f>O145*H145</f>
        <v>0</v>
      </c>
      <c r="Q145" s="139">
        <v>1.8907700000000001</v>
      </c>
      <c r="R145" s="139">
        <f>Q145*H145</f>
        <v>39.91604547</v>
      </c>
      <c r="S145" s="139">
        <v>0</v>
      </c>
      <c r="T145" s="140">
        <f>S145*H145</f>
        <v>0</v>
      </c>
      <c r="AR145" s="141" t="s">
        <v>308</v>
      </c>
      <c r="AT145" s="141" t="s">
        <v>309</v>
      </c>
      <c r="AU145" s="141" t="s">
        <v>81</v>
      </c>
      <c r="AY145" s="18" t="s">
        <v>293</v>
      </c>
      <c r="BE145" s="142">
        <f>IF(N145="základní",J145,0)</f>
        <v>0</v>
      </c>
      <c r="BF145" s="142">
        <f>IF(N145="snížená",J145,0)</f>
        <v>0</v>
      </c>
      <c r="BG145" s="142">
        <f>IF(N145="zákl. přenesená",J145,0)</f>
        <v>0</v>
      </c>
      <c r="BH145" s="142">
        <f>IF(N145="sníž. přenesená",J145,0)</f>
        <v>0</v>
      </c>
      <c r="BI145" s="142">
        <f>IF(N145="nulová",J145,0)</f>
        <v>0</v>
      </c>
      <c r="BJ145" s="18" t="s">
        <v>79</v>
      </c>
      <c r="BK145" s="142">
        <f>ROUND(I145*H145,2)</f>
        <v>0</v>
      </c>
      <c r="BL145" s="18" t="s">
        <v>308</v>
      </c>
      <c r="BM145" s="141" t="s">
        <v>10588</v>
      </c>
    </row>
    <row r="146" spans="2:65" s="12" customFormat="1">
      <c r="B146" s="165"/>
      <c r="D146" s="157" t="s">
        <v>387</v>
      </c>
      <c r="E146" s="166" t="s">
        <v>3</v>
      </c>
      <c r="F146" s="366" t="s">
        <v>10589</v>
      </c>
      <c r="H146" s="367">
        <v>21.111000000000001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79</v>
      </c>
      <c r="AY146" s="166" t="s">
        <v>293</v>
      </c>
    </row>
    <row r="147" spans="2:65" s="11" customFormat="1" ht="22.9" customHeight="1">
      <c r="B147" s="120"/>
      <c r="D147" s="121" t="s">
        <v>70</v>
      </c>
      <c r="E147" s="130" t="s">
        <v>325</v>
      </c>
      <c r="F147" s="130" t="s">
        <v>6562</v>
      </c>
      <c r="I147" s="123"/>
      <c r="J147" s="131">
        <f>BK147</f>
        <v>0</v>
      </c>
      <c r="L147" s="120"/>
      <c r="M147" s="125"/>
      <c r="P147" s="126">
        <f>SUM(P148:P182)</f>
        <v>0</v>
      </c>
      <c r="R147" s="126">
        <f>SUM(R148:R182)</f>
        <v>1.5422448580000001</v>
      </c>
      <c r="T147" s="127">
        <f>SUM(T148:T182)</f>
        <v>0</v>
      </c>
      <c r="AR147" s="121" t="s">
        <v>79</v>
      </c>
      <c r="AT147" s="128" t="s">
        <v>70</v>
      </c>
      <c r="AU147" s="128" t="s">
        <v>79</v>
      </c>
      <c r="AY147" s="121" t="s">
        <v>293</v>
      </c>
      <c r="BK147" s="129">
        <f>SUM(BK148:BK182)</f>
        <v>0</v>
      </c>
    </row>
    <row r="148" spans="2:65" s="1" customFormat="1" ht="16.5" customHeight="1">
      <c r="B148" s="132"/>
      <c r="C148" s="358" t="s">
        <v>507</v>
      </c>
      <c r="D148" s="358" t="s">
        <v>309</v>
      </c>
      <c r="E148" s="359" t="s">
        <v>10590</v>
      </c>
      <c r="F148" s="360" t="s">
        <v>10591</v>
      </c>
      <c r="G148" s="361" t="s">
        <v>451</v>
      </c>
      <c r="H148" s="362">
        <v>6</v>
      </c>
      <c r="I148" s="148"/>
      <c r="J148" s="149">
        <f>ROUND(I148*H148,2)</f>
        <v>0</v>
      </c>
      <c r="K148" s="145" t="s">
        <v>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4.0000000000000003E-5</v>
      </c>
      <c r="R148" s="139">
        <f>Q148*H148</f>
        <v>2.4000000000000003E-4</v>
      </c>
      <c r="S148" s="139">
        <v>0</v>
      </c>
      <c r="T148" s="140">
        <f>S148*H148</f>
        <v>0</v>
      </c>
      <c r="AR148" s="141" t="s">
        <v>308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10592</v>
      </c>
    </row>
    <row r="149" spans="2:65" s="1" customFormat="1" ht="44.25" customHeight="1">
      <c r="B149" s="132"/>
      <c r="C149" s="358" t="s">
        <v>513</v>
      </c>
      <c r="D149" s="358" t="s">
        <v>309</v>
      </c>
      <c r="E149" s="359" t="s">
        <v>10593</v>
      </c>
      <c r="F149" s="360" t="s">
        <v>10594</v>
      </c>
      <c r="G149" s="361" t="s">
        <v>451</v>
      </c>
      <c r="H149" s="362">
        <v>190.92</v>
      </c>
      <c r="I149" s="148"/>
      <c r="J149" s="149">
        <f>ROUND(I149*H149,2)</f>
        <v>0</v>
      </c>
      <c r="K149" s="145" t="s">
        <v>383</v>
      </c>
      <c r="L149" s="33"/>
      <c r="M149" s="150" t="s">
        <v>3</v>
      </c>
      <c r="N149" s="151" t="s">
        <v>42</v>
      </c>
      <c r="P149" s="139">
        <f>O149*H149</f>
        <v>0</v>
      </c>
      <c r="Q149" s="139">
        <v>0</v>
      </c>
      <c r="R149" s="139">
        <f>Q149*H149</f>
        <v>0</v>
      </c>
      <c r="S149" s="139">
        <v>0</v>
      </c>
      <c r="T149" s="140">
        <f>S149*H149</f>
        <v>0</v>
      </c>
      <c r="AR149" s="141" t="s">
        <v>308</v>
      </c>
      <c r="AT149" s="141" t="s">
        <v>309</v>
      </c>
      <c r="AU149" s="141" t="s">
        <v>81</v>
      </c>
      <c r="AY149" s="18" t="s">
        <v>293</v>
      </c>
      <c r="BE149" s="142">
        <f>IF(N149="základní",J149,0)</f>
        <v>0</v>
      </c>
      <c r="BF149" s="142">
        <f>IF(N149="snížená",J149,0)</f>
        <v>0</v>
      </c>
      <c r="BG149" s="142">
        <f>IF(N149="zákl. přenesená",J149,0)</f>
        <v>0</v>
      </c>
      <c r="BH149" s="142">
        <f>IF(N149="sníž. přenesená",J149,0)</f>
        <v>0</v>
      </c>
      <c r="BI149" s="142">
        <f>IF(N149="nulová",J149,0)</f>
        <v>0</v>
      </c>
      <c r="BJ149" s="18" t="s">
        <v>79</v>
      </c>
      <c r="BK149" s="142">
        <f>ROUND(I149*H149,2)</f>
        <v>0</v>
      </c>
      <c r="BL149" s="18" t="s">
        <v>308</v>
      </c>
      <c r="BM149" s="141" t="s">
        <v>10595</v>
      </c>
    </row>
    <row r="150" spans="2:65" s="1" customFormat="1">
      <c r="B150" s="33"/>
      <c r="D150" s="162" t="s">
        <v>385</v>
      </c>
      <c r="F150" s="365" t="s">
        <v>10596</v>
      </c>
      <c r="I150" s="159"/>
      <c r="L150" s="33"/>
      <c r="M150" s="164"/>
      <c r="T150" s="54"/>
      <c r="AT150" s="18" t="s">
        <v>385</v>
      </c>
      <c r="AU150" s="18" t="s">
        <v>81</v>
      </c>
    </row>
    <row r="151" spans="2:65" s="1" customFormat="1" ht="24.2" customHeight="1">
      <c r="B151" s="132"/>
      <c r="C151" s="353" t="s">
        <v>519</v>
      </c>
      <c r="D151" s="353" t="s">
        <v>290</v>
      </c>
      <c r="E151" s="354" t="s">
        <v>10597</v>
      </c>
      <c r="F151" s="355" t="s">
        <v>10598</v>
      </c>
      <c r="G151" s="356" t="s">
        <v>451</v>
      </c>
      <c r="H151" s="357">
        <v>193.78399999999999</v>
      </c>
      <c r="I151" s="134"/>
      <c r="J151" s="135">
        <f>ROUND(I151*H151,2)</f>
        <v>0</v>
      </c>
      <c r="K151" s="133" t="s">
        <v>383</v>
      </c>
      <c r="L151" s="136"/>
      <c r="M151" s="137" t="s">
        <v>3</v>
      </c>
      <c r="N151" s="138" t="s">
        <v>42</v>
      </c>
      <c r="P151" s="139">
        <f>O151*H151</f>
        <v>0</v>
      </c>
      <c r="Q151" s="139">
        <v>4.2999999999999999E-4</v>
      </c>
      <c r="R151" s="139">
        <f>Q151*H151</f>
        <v>8.3327119999999991E-2</v>
      </c>
      <c r="S151" s="139">
        <v>0</v>
      </c>
      <c r="T151" s="140">
        <f>S151*H151</f>
        <v>0</v>
      </c>
      <c r="AR151" s="141" t="s">
        <v>325</v>
      </c>
      <c r="AT151" s="141" t="s">
        <v>290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308</v>
      </c>
      <c r="BM151" s="141" t="s">
        <v>10599</v>
      </c>
    </row>
    <row r="152" spans="2:65" s="12" customFormat="1">
      <c r="B152" s="165"/>
      <c r="D152" s="157" t="s">
        <v>387</v>
      </c>
      <c r="E152" s="166" t="s">
        <v>3</v>
      </c>
      <c r="F152" s="366" t="s">
        <v>10600</v>
      </c>
      <c r="H152" s="367">
        <v>190.92</v>
      </c>
      <c r="I152" s="167"/>
      <c r="L152" s="165"/>
      <c r="M152" s="168"/>
      <c r="T152" s="169"/>
      <c r="AT152" s="166" t="s">
        <v>387</v>
      </c>
      <c r="AU152" s="166" t="s">
        <v>81</v>
      </c>
      <c r="AV152" s="12" t="s">
        <v>81</v>
      </c>
      <c r="AW152" s="12" t="s">
        <v>33</v>
      </c>
      <c r="AX152" s="12" t="s">
        <v>79</v>
      </c>
      <c r="AY152" s="166" t="s">
        <v>293</v>
      </c>
    </row>
    <row r="153" spans="2:65" s="12" customFormat="1">
      <c r="B153" s="165"/>
      <c r="D153" s="157" t="s">
        <v>387</v>
      </c>
      <c r="F153" s="366" t="s">
        <v>10601</v>
      </c>
      <c r="H153" s="367">
        <v>193.78399999999999</v>
      </c>
      <c r="I153" s="167"/>
      <c r="L153" s="165"/>
      <c r="M153" s="168"/>
      <c r="T153" s="169"/>
      <c r="AT153" s="166" t="s">
        <v>387</v>
      </c>
      <c r="AU153" s="166" t="s">
        <v>81</v>
      </c>
      <c r="AV153" s="12" t="s">
        <v>81</v>
      </c>
      <c r="AW153" s="12" t="s">
        <v>4</v>
      </c>
      <c r="AX153" s="12" t="s">
        <v>79</v>
      </c>
      <c r="AY153" s="166" t="s">
        <v>293</v>
      </c>
    </row>
    <row r="154" spans="2:65" s="1" customFormat="1" ht="24.2" customHeight="1">
      <c r="B154" s="132"/>
      <c r="C154" s="353" t="s">
        <v>527</v>
      </c>
      <c r="D154" s="353" t="s">
        <v>290</v>
      </c>
      <c r="E154" s="354" t="s">
        <v>10602</v>
      </c>
      <c r="F154" s="355" t="s">
        <v>10603</v>
      </c>
      <c r="G154" s="356" t="s">
        <v>451</v>
      </c>
      <c r="H154" s="357">
        <v>6</v>
      </c>
      <c r="I154" s="134"/>
      <c r="J154" s="135">
        <f>ROUND(I154*H154,2)</f>
        <v>0</v>
      </c>
      <c r="K154" s="133" t="s">
        <v>3</v>
      </c>
      <c r="L154" s="136"/>
      <c r="M154" s="137" t="s">
        <v>3</v>
      </c>
      <c r="N154" s="138" t="s">
        <v>42</v>
      </c>
      <c r="P154" s="139">
        <f>O154*H154</f>
        <v>0</v>
      </c>
      <c r="Q154" s="139">
        <v>2.1199999999999999E-3</v>
      </c>
      <c r="R154" s="139">
        <f>Q154*H154</f>
        <v>1.2719999999999999E-2</v>
      </c>
      <c r="S154" s="139">
        <v>0</v>
      </c>
      <c r="T154" s="140">
        <f>S154*H154</f>
        <v>0</v>
      </c>
      <c r="AR154" s="141" t="s">
        <v>325</v>
      </c>
      <c r="AT154" s="141" t="s">
        <v>290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308</v>
      </c>
      <c r="BM154" s="141" t="s">
        <v>10604</v>
      </c>
    </row>
    <row r="155" spans="2:65" s="1" customFormat="1" ht="24.2" customHeight="1">
      <c r="B155" s="132"/>
      <c r="C155" s="353" t="s">
        <v>532</v>
      </c>
      <c r="D155" s="353" t="s">
        <v>290</v>
      </c>
      <c r="E155" s="354" t="s">
        <v>10605</v>
      </c>
      <c r="F155" s="355" t="s">
        <v>10606</v>
      </c>
      <c r="G155" s="356" t="s">
        <v>298</v>
      </c>
      <c r="H155" s="357">
        <v>2</v>
      </c>
      <c r="I155" s="134"/>
      <c r="J155" s="135">
        <f>ROUND(I155*H155,2)</f>
        <v>0</v>
      </c>
      <c r="K155" s="133" t="s">
        <v>383</v>
      </c>
      <c r="L155" s="136"/>
      <c r="M155" s="137" t="s">
        <v>3</v>
      </c>
      <c r="N155" s="138" t="s">
        <v>42</v>
      </c>
      <c r="P155" s="139">
        <f>O155*H155</f>
        <v>0</v>
      </c>
      <c r="Q155" s="139">
        <v>1.7000000000000001E-4</v>
      </c>
      <c r="R155" s="139">
        <f>Q155*H155</f>
        <v>3.4000000000000002E-4</v>
      </c>
      <c r="S155" s="139">
        <v>0</v>
      </c>
      <c r="T155" s="140">
        <f>S155*H155</f>
        <v>0</v>
      </c>
      <c r="AR155" s="141" t="s">
        <v>325</v>
      </c>
      <c r="AT155" s="141" t="s">
        <v>290</v>
      </c>
      <c r="AU155" s="141" t="s">
        <v>81</v>
      </c>
      <c r="AY155" s="18" t="s">
        <v>293</v>
      </c>
      <c r="BE155" s="142">
        <f>IF(N155="základní",J155,0)</f>
        <v>0</v>
      </c>
      <c r="BF155" s="142">
        <f>IF(N155="snížená",J155,0)</f>
        <v>0</v>
      </c>
      <c r="BG155" s="142">
        <f>IF(N155="zákl. přenesená",J155,0)</f>
        <v>0</v>
      </c>
      <c r="BH155" s="142">
        <f>IF(N155="sníž. přenesená",J155,0)</f>
        <v>0</v>
      </c>
      <c r="BI155" s="142">
        <f>IF(N155="nulová",J155,0)</f>
        <v>0</v>
      </c>
      <c r="BJ155" s="18" t="s">
        <v>79</v>
      </c>
      <c r="BK155" s="142">
        <f>ROUND(I155*H155,2)</f>
        <v>0</v>
      </c>
      <c r="BL155" s="18" t="s">
        <v>308</v>
      </c>
      <c r="BM155" s="141" t="s">
        <v>10607</v>
      </c>
    </row>
    <row r="156" spans="2:65" s="1" customFormat="1" ht="24.2" customHeight="1">
      <c r="B156" s="132"/>
      <c r="C156" s="358" t="s">
        <v>539</v>
      </c>
      <c r="D156" s="358" t="s">
        <v>309</v>
      </c>
      <c r="E156" s="359" t="s">
        <v>10608</v>
      </c>
      <c r="F156" s="360" t="s">
        <v>10609</v>
      </c>
      <c r="G156" s="361" t="s">
        <v>451</v>
      </c>
      <c r="H156" s="362">
        <v>1</v>
      </c>
      <c r="I156" s="148"/>
      <c r="J156" s="149">
        <f>ROUND(I156*H156,2)</f>
        <v>0</v>
      </c>
      <c r="K156" s="145" t="s">
        <v>383</v>
      </c>
      <c r="L156" s="33"/>
      <c r="M156" s="150" t="s">
        <v>3</v>
      </c>
      <c r="N156" s="151" t="s">
        <v>42</v>
      </c>
      <c r="P156" s="139">
        <f>O156*H156</f>
        <v>0</v>
      </c>
      <c r="Q156" s="139">
        <v>1.1E-5</v>
      </c>
      <c r="R156" s="139">
        <f>Q156*H156</f>
        <v>1.1E-5</v>
      </c>
      <c r="S156" s="139">
        <v>0</v>
      </c>
      <c r="T156" s="140">
        <f>S156*H156</f>
        <v>0</v>
      </c>
      <c r="AR156" s="141" t="s">
        <v>308</v>
      </c>
      <c r="AT156" s="141" t="s">
        <v>309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308</v>
      </c>
      <c r="BM156" s="141" t="s">
        <v>10610</v>
      </c>
    </row>
    <row r="157" spans="2:65" s="1" customFormat="1">
      <c r="B157" s="33"/>
      <c r="D157" s="162" t="s">
        <v>385</v>
      </c>
      <c r="F157" s="365" t="s">
        <v>10611</v>
      </c>
      <c r="I157" s="159"/>
      <c r="L157" s="33"/>
      <c r="M157" s="164"/>
      <c r="T157" s="54"/>
      <c r="AT157" s="18" t="s">
        <v>385</v>
      </c>
      <c r="AU157" s="18" t="s">
        <v>81</v>
      </c>
    </row>
    <row r="158" spans="2:65" s="1" customFormat="1" ht="24.2" customHeight="1">
      <c r="B158" s="132"/>
      <c r="C158" s="353" t="s">
        <v>553</v>
      </c>
      <c r="D158" s="353" t="s">
        <v>290</v>
      </c>
      <c r="E158" s="354" t="s">
        <v>10612</v>
      </c>
      <c r="F158" s="355" t="s">
        <v>10613</v>
      </c>
      <c r="G158" s="356" t="s">
        <v>451</v>
      </c>
      <c r="H158" s="357">
        <v>1.03</v>
      </c>
      <c r="I158" s="134"/>
      <c r="J158" s="135">
        <f>ROUND(I158*H158,2)</f>
        <v>0</v>
      </c>
      <c r="K158" s="133" t="s">
        <v>383</v>
      </c>
      <c r="L158" s="136"/>
      <c r="M158" s="137" t="s">
        <v>3</v>
      </c>
      <c r="N158" s="138" t="s">
        <v>42</v>
      </c>
      <c r="P158" s="139">
        <f>O158*H158</f>
        <v>0</v>
      </c>
      <c r="Q158" s="139">
        <v>2.6700000000000001E-3</v>
      </c>
      <c r="R158" s="139">
        <f>Q158*H158</f>
        <v>2.7501000000000001E-3</v>
      </c>
      <c r="S158" s="139">
        <v>0</v>
      </c>
      <c r="T158" s="140">
        <f>S158*H158</f>
        <v>0</v>
      </c>
      <c r="AR158" s="141" t="s">
        <v>325</v>
      </c>
      <c r="AT158" s="141" t="s">
        <v>290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308</v>
      </c>
      <c r="BM158" s="141" t="s">
        <v>10614</v>
      </c>
    </row>
    <row r="159" spans="2:65" s="12" customFormat="1">
      <c r="B159" s="165"/>
      <c r="D159" s="157" t="s">
        <v>387</v>
      </c>
      <c r="E159" s="166" t="s">
        <v>3</v>
      </c>
      <c r="F159" s="366" t="s">
        <v>79</v>
      </c>
      <c r="H159" s="367">
        <v>1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79</v>
      </c>
      <c r="AY159" s="166" t="s">
        <v>293</v>
      </c>
    </row>
    <row r="160" spans="2:65" s="12" customFormat="1">
      <c r="B160" s="165"/>
      <c r="D160" s="157" t="s">
        <v>387</v>
      </c>
      <c r="F160" s="366" t="s">
        <v>10615</v>
      </c>
      <c r="H160" s="367">
        <v>1.03</v>
      </c>
      <c r="I160" s="167"/>
      <c r="L160" s="165"/>
      <c r="M160" s="168"/>
      <c r="T160" s="169"/>
      <c r="AT160" s="166" t="s">
        <v>387</v>
      </c>
      <c r="AU160" s="166" t="s">
        <v>81</v>
      </c>
      <c r="AV160" s="12" t="s">
        <v>81</v>
      </c>
      <c r="AW160" s="12" t="s">
        <v>4</v>
      </c>
      <c r="AX160" s="12" t="s">
        <v>79</v>
      </c>
      <c r="AY160" s="166" t="s">
        <v>293</v>
      </c>
    </row>
    <row r="161" spans="2:65" s="1" customFormat="1" ht="37.9" customHeight="1">
      <c r="B161" s="132"/>
      <c r="C161" s="358" t="s">
        <v>572</v>
      </c>
      <c r="D161" s="358" t="s">
        <v>309</v>
      </c>
      <c r="E161" s="359" t="s">
        <v>10616</v>
      </c>
      <c r="F161" s="360" t="s">
        <v>10617</v>
      </c>
      <c r="G161" s="361" t="s">
        <v>298</v>
      </c>
      <c r="H161" s="362">
        <v>12</v>
      </c>
      <c r="I161" s="148"/>
      <c r="J161" s="149">
        <f>ROUND(I161*H161,2)</f>
        <v>0</v>
      </c>
      <c r="K161" s="145" t="s">
        <v>383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0</v>
      </c>
      <c r="R161" s="139">
        <f>Q161*H161</f>
        <v>0</v>
      </c>
      <c r="S161" s="139">
        <v>0</v>
      </c>
      <c r="T161" s="140">
        <f>S161*H161</f>
        <v>0</v>
      </c>
      <c r="AR161" s="141" t="s">
        <v>308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10618</v>
      </c>
    </row>
    <row r="162" spans="2:65" s="1" customFormat="1">
      <c r="B162" s="33"/>
      <c r="D162" s="162" t="s">
        <v>385</v>
      </c>
      <c r="F162" s="365" t="s">
        <v>10619</v>
      </c>
      <c r="I162" s="159"/>
      <c r="L162" s="33"/>
      <c r="M162" s="164"/>
      <c r="T162" s="54"/>
      <c r="AT162" s="18" t="s">
        <v>385</v>
      </c>
      <c r="AU162" s="18" t="s">
        <v>81</v>
      </c>
    </row>
    <row r="163" spans="2:65" s="1" customFormat="1" ht="16.5" customHeight="1">
      <c r="B163" s="132"/>
      <c r="C163" s="353" t="s">
        <v>578</v>
      </c>
      <c r="D163" s="353" t="s">
        <v>290</v>
      </c>
      <c r="E163" s="354" t="s">
        <v>10620</v>
      </c>
      <c r="F163" s="355" t="s">
        <v>10621</v>
      </c>
      <c r="G163" s="356" t="s">
        <v>298</v>
      </c>
      <c r="H163" s="357">
        <v>12</v>
      </c>
      <c r="I163" s="134"/>
      <c r="J163" s="135">
        <f>ROUND(I163*H163,2)</f>
        <v>0</v>
      </c>
      <c r="K163" s="133" t="s">
        <v>383</v>
      </c>
      <c r="L163" s="136"/>
      <c r="M163" s="137" t="s">
        <v>3</v>
      </c>
      <c r="N163" s="138" t="s">
        <v>42</v>
      </c>
      <c r="P163" s="139">
        <f>O163*H163</f>
        <v>0</v>
      </c>
      <c r="Q163" s="139">
        <v>1E-4</v>
      </c>
      <c r="R163" s="139">
        <f>Q163*H163</f>
        <v>1.2000000000000001E-3</v>
      </c>
      <c r="S163" s="139">
        <v>0</v>
      </c>
      <c r="T163" s="140">
        <f>S163*H163</f>
        <v>0</v>
      </c>
      <c r="AR163" s="141" t="s">
        <v>325</v>
      </c>
      <c r="AT163" s="141" t="s">
        <v>290</v>
      </c>
      <c r="AU163" s="141" t="s">
        <v>81</v>
      </c>
      <c r="AY163" s="18" t="s">
        <v>293</v>
      </c>
      <c r="BE163" s="142">
        <f>IF(N163="základní",J163,0)</f>
        <v>0</v>
      </c>
      <c r="BF163" s="142">
        <f>IF(N163="snížená",J163,0)</f>
        <v>0</v>
      </c>
      <c r="BG163" s="142">
        <f>IF(N163="zákl. přenesená",J163,0)</f>
        <v>0</v>
      </c>
      <c r="BH163" s="142">
        <f>IF(N163="sníž. přenesená",J163,0)</f>
        <v>0</v>
      </c>
      <c r="BI163" s="142">
        <f>IF(N163="nulová",J163,0)</f>
        <v>0</v>
      </c>
      <c r="BJ163" s="18" t="s">
        <v>79</v>
      </c>
      <c r="BK163" s="142">
        <f>ROUND(I163*H163,2)</f>
        <v>0</v>
      </c>
      <c r="BL163" s="18" t="s">
        <v>308</v>
      </c>
      <c r="BM163" s="141" t="s">
        <v>10622</v>
      </c>
    </row>
    <row r="164" spans="2:65" s="1" customFormat="1" ht="33" customHeight="1">
      <c r="B164" s="132"/>
      <c r="C164" s="358" t="s">
        <v>585</v>
      </c>
      <c r="D164" s="358" t="s">
        <v>309</v>
      </c>
      <c r="E164" s="359" t="s">
        <v>10623</v>
      </c>
      <c r="F164" s="360" t="s">
        <v>10624</v>
      </c>
      <c r="G164" s="361" t="s">
        <v>298</v>
      </c>
      <c r="H164" s="362">
        <v>8</v>
      </c>
      <c r="I164" s="148"/>
      <c r="J164" s="149">
        <f>ROUND(I164*H164,2)</f>
        <v>0</v>
      </c>
      <c r="K164" s="145" t="s">
        <v>3</v>
      </c>
      <c r="L164" s="33"/>
      <c r="M164" s="150" t="s">
        <v>3</v>
      </c>
      <c r="N164" s="151" t="s">
        <v>42</v>
      </c>
      <c r="P164" s="139">
        <f>O164*H164</f>
        <v>0</v>
      </c>
      <c r="Q164" s="139">
        <v>0</v>
      </c>
      <c r="R164" s="139">
        <f>Q164*H164</f>
        <v>0</v>
      </c>
      <c r="S164" s="139">
        <v>0</v>
      </c>
      <c r="T164" s="140">
        <f>S164*H164</f>
        <v>0</v>
      </c>
      <c r="AR164" s="141" t="s">
        <v>308</v>
      </c>
      <c r="AT164" s="141" t="s">
        <v>309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308</v>
      </c>
      <c r="BM164" s="141" t="s">
        <v>10625</v>
      </c>
    </row>
    <row r="165" spans="2:65" s="12" customFormat="1">
      <c r="B165" s="165"/>
      <c r="D165" s="157" t="s">
        <v>387</v>
      </c>
      <c r="E165" s="166" t="s">
        <v>3</v>
      </c>
      <c r="F165" s="366" t="s">
        <v>10626</v>
      </c>
      <c r="H165" s="367">
        <v>8</v>
      </c>
      <c r="I165" s="167"/>
      <c r="L165" s="165"/>
      <c r="M165" s="168"/>
      <c r="T165" s="169"/>
      <c r="AT165" s="166" t="s">
        <v>387</v>
      </c>
      <c r="AU165" s="166" t="s">
        <v>81</v>
      </c>
      <c r="AV165" s="12" t="s">
        <v>81</v>
      </c>
      <c r="AW165" s="12" t="s">
        <v>33</v>
      </c>
      <c r="AX165" s="12" t="s">
        <v>79</v>
      </c>
      <c r="AY165" s="166" t="s">
        <v>293</v>
      </c>
    </row>
    <row r="166" spans="2:65" s="1" customFormat="1" ht="16.5" customHeight="1">
      <c r="B166" s="132"/>
      <c r="C166" s="353" t="s">
        <v>591</v>
      </c>
      <c r="D166" s="353" t="s">
        <v>290</v>
      </c>
      <c r="E166" s="354" t="s">
        <v>10627</v>
      </c>
      <c r="F166" s="355" t="s">
        <v>10628</v>
      </c>
      <c r="G166" s="356" t="s">
        <v>298</v>
      </c>
      <c r="H166" s="357">
        <v>8</v>
      </c>
      <c r="I166" s="134"/>
      <c r="J166" s="135">
        <f>ROUND(I166*H166,2)</f>
        <v>0</v>
      </c>
      <c r="K166" s="133" t="s">
        <v>3</v>
      </c>
      <c r="L166" s="136"/>
      <c r="M166" s="137" t="s">
        <v>3</v>
      </c>
      <c r="N166" s="138" t="s">
        <v>42</v>
      </c>
      <c r="P166" s="139">
        <f>O166*H166</f>
        <v>0</v>
      </c>
      <c r="Q166" s="139">
        <v>1.1E-4</v>
      </c>
      <c r="R166" s="139">
        <f>Q166*H166</f>
        <v>8.8000000000000003E-4</v>
      </c>
      <c r="S166" s="139">
        <v>0</v>
      </c>
      <c r="T166" s="140">
        <f>S166*H166</f>
        <v>0</v>
      </c>
      <c r="AR166" s="141" t="s">
        <v>325</v>
      </c>
      <c r="AT166" s="141" t="s">
        <v>290</v>
      </c>
      <c r="AU166" s="141" t="s">
        <v>81</v>
      </c>
      <c r="AY166" s="18" t="s">
        <v>293</v>
      </c>
      <c r="BE166" s="142">
        <f>IF(N166="základní",J166,0)</f>
        <v>0</v>
      </c>
      <c r="BF166" s="142">
        <f>IF(N166="snížená",J166,0)</f>
        <v>0</v>
      </c>
      <c r="BG166" s="142">
        <f>IF(N166="zákl. přenesená",J166,0)</f>
        <v>0</v>
      </c>
      <c r="BH166" s="142">
        <f>IF(N166="sníž. přenesená",J166,0)</f>
        <v>0</v>
      </c>
      <c r="BI166" s="142">
        <f>IF(N166="nulová",J166,0)</f>
        <v>0</v>
      </c>
      <c r="BJ166" s="18" t="s">
        <v>79</v>
      </c>
      <c r="BK166" s="142">
        <f>ROUND(I166*H166,2)</f>
        <v>0</v>
      </c>
      <c r="BL166" s="18" t="s">
        <v>308</v>
      </c>
      <c r="BM166" s="141" t="s">
        <v>10629</v>
      </c>
    </row>
    <row r="167" spans="2:65" s="1" customFormat="1" ht="33" customHeight="1">
      <c r="B167" s="132"/>
      <c r="C167" s="358" t="s">
        <v>597</v>
      </c>
      <c r="D167" s="358" t="s">
        <v>309</v>
      </c>
      <c r="E167" s="359" t="s">
        <v>10630</v>
      </c>
      <c r="F167" s="360" t="s">
        <v>10631</v>
      </c>
      <c r="G167" s="361" t="s">
        <v>298</v>
      </c>
      <c r="H167" s="362">
        <v>1</v>
      </c>
      <c r="I167" s="148"/>
      <c r="J167" s="149">
        <f>ROUND(I167*H167,2)</f>
        <v>0</v>
      </c>
      <c r="K167" s="145" t="s">
        <v>383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0</v>
      </c>
      <c r="R167" s="139">
        <f>Q167*H167</f>
        <v>0</v>
      </c>
      <c r="S167" s="139">
        <v>0</v>
      </c>
      <c r="T167" s="140">
        <f>S167*H167</f>
        <v>0</v>
      </c>
      <c r="AR167" s="141" t="s">
        <v>308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308</v>
      </c>
      <c r="BM167" s="141" t="s">
        <v>10632</v>
      </c>
    </row>
    <row r="168" spans="2:65" s="1" customFormat="1">
      <c r="B168" s="33"/>
      <c r="D168" s="162" t="s">
        <v>385</v>
      </c>
      <c r="F168" s="365" t="s">
        <v>10633</v>
      </c>
      <c r="I168" s="159"/>
      <c r="L168" s="33"/>
      <c r="M168" s="164"/>
      <c r="T168" s="54"/>
      <c r="AT168" s="18" t="s">
        <v>385</v>
      </c>
      <c r="AU168" s="18" t="s">
        <v>81</v>
      </c>
    </row>
    <row r="169" spans="2:65" s="12" customFormat="1">
      <c r="B169" s="165"/>
      <c r="D169" s="157" t="s">
        <v>387</v>
      </c>
      <c r="E169" s="166" t="s">
        <v>3</v>
      </c>
      <c r="F169" s="366" t="s">
        <v>79</v>
      </c>
      <c r="H169" s="367">
        <v>1</v>
      </c>
      <c r="I169" s="167"/>
      <c r="L169" s="165"/>
      <c r="M169" s="168"/>
      <c r="T169" s="169"/>
      <c r="AT169" s="166" t="s">
        <v>387</v>
      </c>
      <c r="AU169" s="166" t="s">
        <v>81</v>
      </c>
      <c r="AV169" s="12" t="s">
        <v>81</v>
      </c>
      <c r="AW169" s="12" t="s">
        <v>33</v>
      </c>
      <c r="AX169" s="12" t="s">
        <v>79</v>
      </c>
      <c r="AY169" s="166" t="s">
        <v>293</v>
      </c>
    </row>
    <row r="170" spans="2:65" s="1" customFormat="1" ht="16.5" customHeight="1">
      <c r="B170" s="132"/>
      <c r="C170" s="353" t="s">
        <v>606</v>
      </c>
      <c r="D170" s="353" t="s">
        <v>290</v>
      </c>
      <c r="E170" s="354" t="s">
        <v>10634</v>
      </c>
      <c r="F170" s="355" t="s">
        <v>10635</v>
      </c>
      <c r="G170" s="356" t="s">
        <v>298</v>
      </c>
      <c r="H170" s="357">
        <v>1</v>
      </c>
      <c r="I170" s="134"/>
      <c r="J170" s="135">
        <f>ROUND(I170*H170,2)</f>
        <v>0</v>
      </c>
      <c r="K170" s="133" t="s">
        <v>383</v>
      </c>
      <c r="L170" s="136"/>
      <c r="M170" s="137" t="s">
        <v>3</v>
      </c>
      <c r="N170" s="138" t="s">
        <v>42</v>
      </c>
      <c r="P170" s="139">
        <f>O170*H170</f>
        <v>0</v>
      </c>
      <c r="Q170" s="139">
        <v>1.2999999999999999E-4</v>
      </c>
      <c r="R170" s="139">
        <f>Q170*H170</f>
        <v>1.2999999999999999E-4</v>
      </c>
      <c r="S170" s="139">
        <v>0</v>
      </c>
      <c r="T170" s="140">
        <f>S170*H170</f>
        <v>0</v>
      </c>
      <c r="AR170" s="141" t="s">
        <v>325</v>
      </c>
      <c r="AT170" s="141" t="s">
        <v>290</v>
      </c>
      <c r="AU170" s="141" t="s">
        <v>81</v>
      </c>
      <c r="AY170" s="18" t="s">
        <v>293</v>
      </c>
      <c r="BE170" s="142">
        <f>IF(N170="základní",J170,0)</f>
        <v>0</v>
      </c>
      <c r="BF170" s="142">
        <f>IF(N170="snížená",J170,0)</f>
        <v>0</v>
      </c>
      <c r="BG170" s="142">
        <f>IF(N170="zákl. přenesená",J170,0)</f>
        <v>0</v>
      </c>
      <c r="BH170" s="142">
        <f>IF(N170="sníž. přenesená",J170,0)</f>
        <v>0</v>
      </c>
      <c r="BI170" s="142">
        <f>IF(N170="nulová",J170,0)</f>
        <v>0</v>
      </c>
      <c r="BJ170" s="18" t="s">
        <v>79</v>
      </c>
      <c r="BK170" s="142">
        <f>ROUND(I170*H170,2)</f>
        <v>0</v>
      </c>
      <c r="BL170" s="18" t="s">
        <v>308</v>
      </c>
      <c r="BM170" s="141" t="s">
        <v>10636</v>
      </c>
    </row>
    <row r="171" spans="2:65" s="1" customFormat="1" ht="16.5" customHeight="1">
      <c r="B171" s="132"/>
      <c r="C171" s="358" t="s">
        <v>614</v>
      </c>
      <c r="D171" s="358" t="s">
        <v>309</v>
      </c>
      <c r="E171" s="359" t="s">
        <v>10383</v>
      </c>
      <c r="F171" s="360" t="s">
        <v>10384</v>
      </c>
      <c r="G171" s="361" t="s">
        <v>451</v>
      </c>
      <c r="H171" s="362">
        <v>196.92</v>
      </c>
      <c r="I171" s="148"/>
      <c r="J171" s="149">
        <f>ROUND(I171*H171,2)</f>
        <v>0</v>
      </c>
      <c r="K171" s="145" t="s">
        <v>383</v>
      </c>
      <c r="L171" s="33"/>
      <c r="M171" s="150" t="s">
        <v>3</v>
      </c>
      <c r="N171" s="151" t="s">
        <v>42</v>
      </c>
      <c r="P171" s="139">
        <f>O171*H171</f>
        <v>0</v>
      </c>
      <c r="Q171" s="139">
        <v>0</v>
      </c>
      <c r="R171" s="139">
        <f>Q171*H171</f>
        <v>0</v>
      </c>
      <c r="S171" s="139">
        <v>0</v>
      </c>
      <c r="T171" s="140">
        <f>S171*H171</f>
        <v>0</v>
      </c>
      <c r="AR171" s="141" t="s">
        <v>308</v>
      </c>
      <c r="AT171" s="141" t="s">
        <v>309</v>
      </c>
      <c r="AU171" s="141" t="s">
        <v>81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308</v>
      </c>
      <c r="BM171" s="141" t="s">
        <v>10637</v>
      </c>
    </row>
    <row r="172" spans="2:65" s="1" customFormat="1">
      <c r="B172" s="33"/>
      <c r="D172" s="162" t="s">
        <v>385</v>
      </c>
      <c r="F172" s="365" t="s">
        <v>10386</v>
      </c>
      <c r="I172" s="159"/>
      <c r="L172" s="33"/>
      <c r="M172" s="164"/>
      <c r="T172" s="54"/>
      <c r="AT172" s="18" t="s">
        <v>385</v>
      </c>
      <c r="AU172" s="18" t="s">
        <v>81</v>
      </c>
    </row>
    <row r="173" spans="2:65" s="12" customFormat="1">
      <c r="B173" s="165"/>
      <c r="D173" s="157" t="s">
        <v>387</v>
      </c>
      <c r="E173" s="166" t="s">
        <v>3</v>
      </c>
      <c r="F173" s="366" t="s">
        <v>10638</v>
      </c>
      <c r="H173" s="367">
        <v>6</v>
      </c>
      <c r="I173" s="167"/>
      <c r="L173" s="165"/>
      <c r="M173" s="168"/>
      <c r="T173" s="169"/>
      <c r="AT173" s="166" t="s">
        <v>387</v>
      </c>
      <c r="AU173" s="166" t="s">
        <v>81</v>
      </c>
      <c r="AV173" s="12" t="s">
        <v>81</v>
      </c>
      <c r="AW173" s="12" t="s">
        <v>33</v>
      </c>
      <c r="AX173" s="12" t="s">
        <v>71</v>
      </c>
      <c r="AY173" s="166" t="s">
        <v>293</v>
      </c>
    </row>
    <row r="174" spans="2:65" s="12" customFormat="1">
      <c r="B174" s="165"/>
      <c r="D174" s="157" t="s">
        <v>387</v>
      </c>
      <c r="E174" s="166" t="s">
        <v>3</v>
      </c>
      <c r="F174" s="366" t="s">
        <v>10639</v>
      </c>
      <c r="H174" s="367">
        <v>190.92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71</v>
      </c>
      <c r="AY174" s="166" t="s">
        <v>293</v>
      </c>
    </row>
    <row r="175" spans="2:65" s="13" customFormat="1">
      <c r="B175" s="170"/>
      <c r="D175" s="157" t="s">
        <v>387</v>
      </c>
      <c r="E175" s="171" t="s">
        <v>3</v>
      </c>
      <c r="F175" s="368" t="s">
        <v>407</v>
      </c>
      <c r="H175" s="369">
        <v>196.92</v>
      </c>
      <c r="I175" s="172"/>
      <c r="L175" s="170"/>
      <c r="M175" s="173"/>
      <c r="T175" s="174"/>
      <c r="AT175" s="171" t="s">
        <v>387</v>
      </c>
      <c r="AU175" s="171" t="s">
        <v>81</v>
      </c>
      <c r="AV175" s="13" t="s">
        <v>308</v>
      </c>
      <c r="AW175" s="13" t="s">
        <v>33</v>
      </c>
      <c r="AX175" s="13" t="s">
        <v>79</v>
      </c>
      <c r="AY175" s="171" t="s">
        <v>293</v>
      </c>
    </row>
    <row r="176" spans="2:65" s="1" customFormat="1" ht="24.2" customHeight="1">
      <c r="B176" s="132"/>
      <c r="C176" s="358" t="s">
        <v>619</v>
      </c>
      <c r="D176" s="358" t="s">
        <v>309</v>
      </c>
      <c r="E176" s="359" t="s">
        <v>10389</v>
      </c>
      <c r="F176" s="360" t="s">
        <v>10390</v>
      </c>
      <c r="G176" s="361" t="s">
        <v>298</v>
      </c>
      <c r="H176" s="362">
        <v>3</v>
      </c>
      <c r="I176" s="148"/>
      <c r="J176" s="149">
        <f>ROUND(I176*H176,2)</f>
        <v>0</v>
      </c>
      <c r="K176" s="145" t="s">
        <v>383</v>
      </c>
      <c r="L176" s="33"/>
      <c r="M176" s="150" t="s">
        <v>3</v>
      </c>
      <c r="N176" s="151" t="s">
        <v>42</v>
      </c>
      <c r="P176" s="139">
        <f>O176*H176</f>
        <v>0</v>
      </c>
      <c r="Q176" s="139">
        <v>0.45937290600000003</v>
      </c>
      <c r="R176" s="139">
        <f>Q176*H176</f>
        <v>1.3781187180000001</v>
      </c>
      <c r="S176" s="139">
        <v>0</v>
      </c>
      <c r="T176" s="140">
        <f>S176*H176</f>
        <v>0</v>
      </c>
      <c r="AR176" s="141" t="s">
        <v>308</v>
      </c>
      <c r="AT176" s="141" t="s">
        <v>309</v>
      </c>
      <c r="AU176" s="141" t="s">
        <v>81</v>
      </c>
      <c r="AY176" s="18" t="s">
        <v>293</v>
      </c>
      <c r="BE176" s="142">
        <f>IF(N176="základní",J176,0)</f>
        <v>0</v>
      </c>
      <c r="BF176" s="142">
        <f>IF(N176="snížená",J176,0)</f>
        <v>0</v>
      </c>
      <c r="BG176" s="142">
        <f>IF(N176="zákl. přenesená",J176,0)</f>
        <v>0</v>
      </c>
      <c r="BH176" s="142">
        <f>IF(N176="sníž. přenesená",J176,0)</f>
        <v>0</v>
      </c>
      <c r="BI176" s="142">
        <f>IF(N176="nulová",J176,0)</f>
        <v>0</v>
      </c>
      <c r="BJ176" s="18" t="s">
        <v>79</v>
      </c>
      <c r="BK176" s="142">
        <f>ROUND(I176*H176,2)</f>
        <v>0</v>
      </c>
      <c r="BL176" s="18" t="s">
        <v>308</v>
      </c>
      <c r="BM176" s="141" t="s">
        <v>10640</v>
      </c>
    </row>
    <row r="177" spans="2:65" s="1" customFormat="1">
      <c r="B177" s="33"/>
      <c r="D177" s="162" t="s">
        <v>385</v>
      </c>
      <c r="F177" s="365" t="s">
        <v>10392</v>
      </c>
      <c r="I177" s="159"/>
      <c r="L177" s="33"/>
      <c r="M177" s="164"/>
      <c r="T177" s="54"/>
      <c r="AT177" s="18" t="s">
        <v>385</v>
      </c>
      <c r="AU177" s="18" t="s">
        <v>81</v>
      </c>
    </row>
    <row r="178" spans="2:65" s="1" customFormat="1" ht="16.5" customHeight="1">
      <c r="B178" s="132"/>
      <c r="C178" s="358" t="s">
        <v>634</v>
      </c>
      <c r="D178" s="358" t="s">
        <v>309</v>
      </c>
      <c r="E178" s="359" t="s">
        <v>10405</v>
      </c>
      <c r="F178" s="360" t="s">
        <v>10406</v>
      </c>
      <c r="G178" s="361" t="s">
        <v>451</v>
      </c>
      <c r="H178" s="362">
        <v>200</v>
      </c>
      <c r="I178" s="148"/>
      <c r="J178" s="149">
        <f>ROUND(I178*H178,2)</f>
        <v>0</v>
      </c>
      <c r="K178" s="145" t="s">
        <v>383</v>
      </c>
      <c r="L178" s="33"/>
      <c r="M178" s="150" t="s">
        <v>3</v>
      </c>
      <c r="N178" s="151" t="s">
        <v>42</v>
      </c>
      <c r="P178" s="139">
        <f>O178*H178</f>
        <v>0</v>
      </c>
      <c r="Q178" s="139">
        <v>1.9236000000000001E-4</v>
      </c>
      <c r="R178" s="139">
        <f>Q178*H178</f>
        <v>3.8471999999999999E-2</v>
      </c>
      <c r="S178" s="139">
        <v>0</v>
      </c>
      <c r="T178" s="140">
        <f>S178*H178</f>
        <v>0</v>
      </c>
      <c r="AR178" s="141" t="s">
        <v>308</v>
      </c>
      <c r="AT178" s="141" t="s">
        <v>309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308</v>
      </c>
      <c r="BM178" s="141" t="s">
        <v>10641</v>
      </c>
    </row>
    <row r="179" spans="2:65" s="1" customFormat="1">
      <c r="B179" s="33"/>
      <c r="D179" s="162" t="s">
        <v>385</v>
      </c>
      <c r="F179" s="365" t="s">
        <v>10408</v>
      </c>
      <c r="I179" s="159"/>
      <c r="L179" s="33"/>
      <c r="M179" s="164"/>
      <c r="T179" s="54"/>
      <c r="AT179" s="18" t="s">
        <v>385</v>
      </c>
      <c r="AU179" s="18" t="s">
        <v>81</v>
      </c>
    </row>
    <row r="180" spans="2:65" s="1" customFormat="1" ht="24.2" customHeight="1">
      <c r="B180" s="132"/>
      <c r="C180" s="358" t="s">
        <v>646</v>
      </c>
      <c r="D180" s="358" t="s">
        <v>309</v>
      </c>
      <c r="E180" s="359" t="s">
        <v>10409</v>
      </c>
      <c r="F180" s="360" t="s">
        <v>10410</v>
      </c>
      <c r="G180" s="361" t="s">
        <v>451</v>
      </c>
      <c r="H180" s="362">
        <v>190.92</v>
      </c>
      <c r="I180" s="148"/>
      <c r="J180" s="149">
        <f>ROUND(I180*H180,2)</f>
        <v>0</v>
      </c>
      <c r="K180" s="145" t="s">
        <v>383</v>
      </c>
      <c r="L180" s="33"/>
      <c r="M180" s="150" t="s">
        <v>3</v>
      </c>
      <c r="N180" s="151" t="s">
        <v>42</v>
      </c>
      <c r="P180" s="139">
        <f>O180*H180</f>
        <v>0</v>
      </c>
      <c r="Q180" s="139">
        <v>1.26E-4</v>
      </c>
      <c r="R180" s="139">
        <f>Q180*H180</f>
        <v>2.4055919999999998E-2</v>
      </c>
      <c r="S180" s="139">
        <v>0</v>
      </c>
      <c r="T180" s="140">
        <f>S180*H180</f>
        <v>0</v>
      </c>
      <c r="AR180" s="141" t="s">
        <v>308</v>
      </c>
      <c r="AT180" s="141" t="s">
        <v>309</v>
      </c>
      <c r="AU180" s="141" t="s">
        <v>81</v>
      </c>
      <c r="AY180" s="18" t="s">
        <v>293</v>
      </c>
      <c r="BE180" s="142">
        <f>IF(N180="základní",J180,0)</f>
        <v>0</v>
      </c>
      <c r="BF180" s="142">
        <f>IF(N180="snížená",J180,0)</f>
        <v>0</v>
      </c>
      <c r="BG180" s="142">
        <f>IF(N180="zákl. přenesená",J180,0)</f>
        <v>0</v>
      </c>
      <c r="BH180" s="142">
        <f>IF(N180="sníž. přenesená",J180,0)</f>
        <v>0</v>
      </c>
      <c r="BI180" s="142">
        <f>IF(N180="nulová",J180,0)</f>
        <v>0</v>
      </c>
      <c r="BJ180" s="18" t="s">
        <v>79</v>
      </c>
      <c r="BK180" s="142">
        <f>ROUND(I180*H180,2)</f>
        <v>0</v>
      </c>
      <c r="BL180" s="18" t="s">
        <v>308</v>
      </c>
      <c r="BM180" s="141" t="s">
        <v>10642</v>
      </c>
    </row>
    <row r="181" spans="2:65" s="1" customFormat="1">
      <c r="B181" s="33"/>
      <c r="D181" s="162" t="s">
        <v>385</v>
      </c>
      <c r="F181" s="365" t="s">
        <v>10412</v>
      </c>
      <c r="I181" s="159"/>
      <c r="L181" s="33"/>
      <c r="M181" s="164"/>
      <c r="T181" s="54"/>
      <c r="AT181" s="18" t="s">
        <v>385</v>
      </c>
      <c r="AU181" s="18" t="s">
        <v>81</v>
      </c>
    </row>
    <row r="182" spans="2:65" s="1" customFormat="1" ht="37.9" customHeight="1">
      <c r="B182" s="132"/>
      <c r="C182" s="358" t="s">
        <v>651</v>
      </c>
      <c r="D182" s="358" t="s">
        <v>309</v>
      </c>
      <c r="E182" s="359" t="s">
        <v>10643</v>
      </c>
      <c r="F182" s="360" t="s">
        <v>10644</v>
      </c>
      <c r="G182" s="361" t="s">
        <v>342</v>
      </c>
      <c r="H182" s="362">
        <v>1</v>
      </c>
      <c r="I182" s="148"/>
      <c r="J182" s="149">
        <f>ROUND(I182*H182,2)</f>
        <v>0</v>
      </c>
      <c r="K182" s="145" t="s">
        <v>3</v>
      </c>
      <c r="L182" s="33"/>
      <c r="M182" s="150" t="s">
        <v>3</v>
      </c>
      <c r="N182" s="151" t="s">
        <v>42</v>
      </c>
      <c r="P182" s="139">
        <f>O182*H182</f>
        <v>0</v>
      </c>
      <c r="Q182" s="139">
        <v>0</v>
      </c>
      <c r="R182" s="139">
        <f>Q182*H182</f>
        <v>0</v>
      </c>
      <c r="S182" s="139">
        <v>0</v>
      </c>
      <c r="T182" s="140">
        <f>S182*H182</f>
        <v>0</v>
      </c>
      <c r="AR182" s="141" t="s">
        <v>308</v>
      </c>
      <c r="AT182" s="141" t="s">
        <v>309</v>
      </c>
      <c r="AU182" s="141" t="s">
        <v>81</v>
      </c>
      <c r="AY182" s="18" t="s">
        <v>293</v>
      </c>
      <c r="BE182" s="142">
        <f>IF(N182="základní",J182,0)</f>
        <v>0</v>
      </c>
      <c r="BF182" s="142">
        <f>IF(N182="snížená",J182,0)</f>
        <v>0</v>
      </c>
      <c r="BG182" s="142">
        <f>IF(N182="zákl. přenesená",J182,0)</f>
        <v>0</v>
      </c>
      <c r="BH182" s="142">
        <f>IF(N182="sníž. přenesená",J182,0)</f>
        <v>0</v>
      </c>
      <c r="BI182" s="142">
        <f>IF(N182="nulová",J182,0)</f>
        <v>0</v>
      </c>
      <c r="BJ182" s="18" t="s">
        <v>79</v>
      </c>
      <c r="BK182" s="142">
        <f>ROUND(I182*H182,2)</f>
        <v>0</v>
      </c>
      <c r="BL182" s="18" t="s">
        <v>308</v>
      </c>
      <c r="BM182" s="141" t="s">
        <v>10645</v>
      </c>
    </row>
    <row r="183" spans="2:65" s="11" customFormat="1" ht="22.9" customHeight="1">
      <c r="B183" s="120"/>
      <c r="D183" s="121" t="s">
        <v>70</v>
      </c>
      <c r="E183" s="130" t="s">
        <v>1314</v>
      </c>
      <c r="F183" s="130" t="s">
        <v>1315</v>
      </c>
      <c r="I183" s="123"/>
      <c r="J183" s="131">
        <f>BK183</f>
        <v>0</v>
      </c>
      <c r="L183" s="120"/>
      <c r="M183" s="125"/>
      <c r="P183" s="126">
        <f>SUM(P184:P185)</f>
        <v>0</v>
      </c>
      <c r="R183" s="126">
        <f>SUM(R184:R185)</f>
        <v>0</v>
      </c>
      <c r="T183" s="127">
        <f>SUM(T184:T185)</f>
        <v>0</v>
      </c>
      <c r="AR183" s="121" t="s">
        <v>79</v>
      </c>
      <c r="AT183" s="128" t="s">
        <v>70</v>
      </c>
      <c r="AU183" s="128" t="s">
        <v>79</v>
      </c>
      <c r="AY183" s="121" t="s">
        <v>293</v>
      </c>
      <c r="BK183" s="129">
        <f>SUM(BK184:BK185)</f>
        <v>0</v>
      </c>
    </row>
    <row r="184" spans="2:65" s="1" customFormat="1" ht="49.15" customHeight="1">
      <c r="B184" s="132"/>
      <c r="C184" s="358" t="s">
        <v>661</v>
      </c>
      <c r="D184" s="358" t="s">
        <v>309</v>
      </c>
      <c r="E184" s="359" t="s">
        <v>10414</v>
      </c>
      <c r="F184" s="360" t="s">
        <v>10415</v>
      </c>
      <c r="G184" s="361" t="s">
        <v>431</v>
      </c>
      <c r="H184" s="362">
        <v>685.09100000000001</v>
      </c>
      <c r="I184" s="148"/>
      <c r="J184" s="149">
        <f>ROUND(I184*H184,2)</f>
        <v>0</v>
      </c>
      <c r="K184" s="145" t="s">
        <v>383</v>
      </c>
      <c r="L184" s="33"/>
      <c r="M184" s="150" t="s">
        <v>3</v>
      </c>
      <c r="N184" s="151" t="s">
        <v>42</v>
      </c>
      <c r="P184" s="139">
        <f>O184*H184</f>
        <v>0</v>
      </c>
      <c r="Q184" s="139">
        <v>0</v>
      </c>
      <c r="R184" s="139">
        <f>Q184*H184</f>
        <v>0</v>
      </c>
      <c r="S184" s="139">
        <v>0</v>
      </c>
      <c r="T184" s="140">
        <f>S184*H184</f>
        <v>0</v>
      </c>
      <c r="AR184" s="141" t="s">
        <v>308</v>
      </c>
      <c r="AT184" s="141" t="s">
        <v>309</v>
      </c>
      <c r="AU184" s="141" t="s">
        <v>81</v>
      </c>
      <c r="AY184" s="18" t="s">
        <v>293</v>
      </c>
      <c r="BE184" s="142">
        <f>IF(N184="základní",J184,0)</f>
        <v>0</v>
      </c>
      <c r="BF184" s="142">
        <f>IF(N184="snížená",J184,0)</f>
        <v>0</v>
      </c>
      <c r="BG184" s="142">
        <f>IF(N184="zákl. přenesená",J184,0)</f>
        <v>0</v>
      </c>
      <c r="BH184" s="142">
        <f>IF(N184="sníž. přenesená",J184,0)</f>
        <v>0</v>
      </c>
      <c r="BI184" s="142">
        <f>IF(N184="nulová",J184,0)</f>
        <v>0</v>
      </c>
      <c r="BJ184" s="18" t="s">
        <v>79</v>
      </c>
      <c r="BK184" s="142">
        <f>ROUND(I184*H184,2)</f>
        <v>0</v>
      </c>
      <c r="BL184" s="18" t="s">
        <v>308</v>
      </c>
      <c r="BM184" s="141" t="s">
        <v>10646</v>
      </c>
    </row>
    <row r="185" spans="2:65" s="1" customFormat="1">
      <c r="B185" s="33"/>
      <c r="D185" s="162" t="s">
        <v>385</v>
      </c>
      <c r="F185" s="365" t="s">
        <v>10417</v>
      </c>
      <c r="I185" s="159"/>
      <c r="L185" s="33"/>
      <c r="M185" s="160"/>
      <c r="N185" s="154"/>
      <c r="O185" s="154"/>
      <c r="P185" s="154"/>
      <c r="Q185" s="154"/>
      <c r="R185" s="154"/>
      <c r="S185" s="154"/>
      <c r="T185" s="161"/>
      <c r="AT185" s="18" t="s">
        <v>385</v>
      </c>
      <c r="AU185" s="18" t="s">
        <v>81</v>
      </c>
    </row>
    <row r="186" spans="2:65" s="1" customFormat="1" ht="6.95" customHeight="1">
      <c r="B186" s="42"/>
      <c r="C186" s="43"/>
      <c r="D186" s="43"/>
      <c r="E186" s="43"/>
      <c r="F186" s="43"/>
      <c r="G186" s="43"/>
      <c r="H186" s="43"/>
      <c r="I186" s="43"/>
      <c r="J186" s="43"/>
      <c r="K186" s="43"/>
      <c r="L186" s="33"/>
    </row>
  </sheetData>
  <sheetProtection algorithmName="SHA-512" hashValue="yteS0fOMpYe96USdw8Ws4qBT8D2cJjwPWjBKEFUzWHQ5geXcagidSx6SOU4fS0ogpzmj7AkpWa7X4ssFGpU8MA==" saltValue="hpYPOQ+/M89QLicTyRUWVQ==" spinCount="100000" sheet="1" objects="1" scenarios="1"/>
  <autoFilter ref="C90:K185" xr:uid="{00000000-0009-0000-0000-000029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2900-000000000000}"/>
    <hyperlink ref="F97" r:id="rId2" xr:uid="{00000000-0004-0000-2900-000001000000}"/>
    <hyperlink ref="F101" r:id="rId3" xr:uid="{00000000-0004-0000-2900-000002000000}"/>
    <hyperlink ref="F104" r:id="rId4" xr:uid="{00000000-0004-0000-2900-000003000000}"/>
    <hyperlink ref="F108" r:id="rId5" xr:uid="{00000000-0004-0000-2900-000004000000}"/>
    <hyperlink ref="F111" r:id="rId6" xr:uid="{00000000-0004-0000-2900-000005000000}"/>
    <hyperlink ref="F115" r:id="rId7" xr:uid="{00000000-0004-0000-2900-000006000000}"/>
    <hyperlink ref="F120" r:id="rId8" xr:uid="{00000000-0004-0000-2900-000007000000}"/>
    <hyperlink ref="F123" r:id="rId9" xr:uid="{00000000-0004-0000-2900-000008000000}"/>
    <hyperlink ref="F130" r:id="rId10" xr:uid="{00000000-0004-0000-2900-000009000000}"/>
    <hyperlink ref="F140" r:id="rId11" xr:uid="{00000000-0004-0000-2900-00000A000000}"/>
    <hyperlink ref="F143" r:id="rId12" xr:uid="{00000000-0004-0000-2900-00000B000000}"/>
    <hyperlink ref="F150" r:id="rId13" xr:uid="{00000000-0004-0000-2900-00000C000000}"/>
    <hyperlink ref="F157" r:id="rId14" xr:uid="{00000000-0004-0000-2900-00000D000000}"/>
    <hyperlink ref="F162" r:id="rId15" xr:uid="{00000000-0004-0000-2900-00000E000000}"/>
    <hyperlink ref="F168" r:id="rId16" xr:uid="{00000000-0004-0000-2900-00000F000000}"/>
    <hyperlink ref="F172" r:id="rId17" xr:uid="{00000000-0004-0000-2900-000010000000}"/>
    <hyperlink ref="F177" r:id="rId18" xr:uid="{00000000-0004-0000-2900-000011000000}"/>
    <hyperlink ref="F179" r:id="rId19" xr:uid="{00000000-0004-0000-2900-000012000000}"/>
    <hyperlink ref="F181" r:id="rId20" xr:uid="{00000000-0004-0000-2900-000013000000}"/>
    <hyperlink ref="F185" r:id="rId21" xr:uid="{00000000-0004-0000-29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91"/>
  <sheetViews>
    <sheetView showGridLines="0" topLeftCell="A59" workbookViewId="0">
      <selection activeCell="C90" sqref="C90:H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199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10193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10647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ROUND((SUM(BE87:BE90)),  2)</f>
        <v>0</v>
      </c>
      <c r="I35" s="94">
        <v>0.21</v>
      </c>
      <c r="J35" s="84">
        <f>ROUND(((SUM(BE87:BE90))*I35),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ROUND((SUM(BF87:BF90)),  2)</f>
        <v>0</v>
      </c>
      <c r="I36" s="94">
        <v>0.12</v>
      </c>
      <c r="J36" s="84">
        <f>ROUND(((SUM(BF87:BF90))*I36),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ROUND((SUM(BG87:BG90)),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ROUND((SUM(BH87:BH90)),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ROUND((SUM(BI87:BI90)),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10193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SO13.04 - Elektro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J87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3139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277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418" t="str">
        <f>E7</f>
        <v>Areál železničního depa v Dolní Lipce</v>
      </c>
      <c r="F75" s="419"/>
      <c r="G75" s="419"/>
      <c r="H75" s="419"/>
      <c r="L75" s="33"/>
    </row>
    <row r="76" spans="2:12" ht="12" customHeight="1">
      <c r="B76" s="21"/>
      <c r="C76" s="28" t="s">
        <v>269</v>
      </c>
      <c r="L76" s="21"/>
    </row>
    <row r="77" spans="2:12" s="1" customFormat="1" ht="16.5" customHeight="1">
      <c r="B77" s="33"/>
      <c r="E77" s="418" t="s">
        <v>10193</v>
      </c>
      <c r="F77" s="417"/>
      <c r="G77" s="417"/>
      <c r="H77" s="417"/>
      <c r="L77" s="33"/>
    </row>
    <row r="78" spans="2:12" s="1" customFormat="1" ht="12" customHeight="1">
      <c r="B78" s="33"/>
      <c r="C78" s="28" t="s">
        <v>2745</v>
      </c>
      <c r="L78" s="33"/>
    </row>
    <row r="79" spans="2:12" s="1" customFormat="1" ht="16.5" customHeight="1">
      <c r="B79" s="33"/>
      <c r="E79" s="401" t="str">
        <f>E11</f>
        <v>SO13.04 - Elektro</v>
      </c>
      <c r="F79" s="417"/>
      <c r="G79" s="417"/>
      <c r="H79" s="417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F14</f>
        <v>obec Dolní Lipka</v>
      </c>
      <c r="I81" s="28" t="s">
        <v>23</v>
      </c>
      <c r="J81" s="50" t="str">
        <f>IF(J14="","",J14)</f>
        <v>12. 5. 2025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25</v>
      </c>
      <c r="F83" s="26" t="str">
        <f>E17</f>
        <v xml:space="preserve"> </v>
      </c>
      <c r="I83" s="28" t="s">
        <v>31</v>
      </c>
      <c r="J83" s="31" t="str">
        <f>E23</f>
        <v>PRODIN a. s.</v>
      </c>
      <c r="L83" s="33"/>
    </row>
    <row r="84" spans="2:65" s="1" customFormat="1" ht="15.2" customHeight="1">
      <c r="B84" s="33"/>
      <c r="C84" s="28" t="s">
        <v>29</v>
      </c>
      <c r="F84" s="26" t="str">
        <f>IF(E20="","",E20)</f>
        <v>Vyplň údaj</v>
      </c>
      <c r="I84" s="28" t="s">
        <v>34</v>
      </c>
      <c r="J84" s="31" t="str">
        <f>E26</f>
        <v>PRODIN a. s.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278</v>
      </c>
      <c r="D86" s="114" t="s">
        <v>56</v>
      </c>
      <c r="E86" s="114" t="s">
        <v>52</v>
      </c>
      <c r="F86" s="114" t="s">
        <v>53</v>
      </c>
      <c r="G86" s="114" t="s">
        <v>279</v>
      </c>
      <c r="H86" s="114" t="s">
        <v>280</v>
      </c>
      <c r="I86" s="114" t="s">
        <v>281</v>
      </c>
      <c r="J86" s="114" t="s">
        <v>273</v>
      </c>
      <c r="K86" s="115" t="s">
        <v>282</v>
      </c>
      <c r="L86" s="112"/>
      <c r="M86" s="57" t="s">
        <v>3</v>
      </c>
      <c r="N86" s="58" t="s">
        <v>41</v>
      </c>
      <c r="O86" s="58" t="s">
        <v>283</v>
      </c>
      <c r="P86" s="58" t="s">
        <v>284</v>
      </c>
      <c r="Q86" s="58" t="s">
        <v>285</v>
      </c>
      <c r="R86" s="58" t="s">
        <v>286</v>
      </c>
      <c r="S86" s="58" t="s">
        <v>287</v>
      </c>
      <c r="T86" s="59" t="s">
        <v>288</v>
      </c>
    </row>
    <row r="87" spans="2:65" s="1" customFormat="1" ht="22.9" customHeight="1">
      <c r="B87" s="33"/>
      <c r="C87" s="62" t="s">
        <v>289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70</v>
      </c>
      <c r="AU87" s="18" t="s">
        <v>274</v>
      </c>
      <c r="BK87" s="119">
        <f>BK88</f>
        <v>0</v>
      </c>
    </row>
    <row r="88" spans="2:65" s="11" customFormat="1" ht="25.9" customHeight="1">
      <c r="B88" s="120"/>
      <c r="D88" s="121" t="s">
        <v>70</v>
      </c>
      <c r="E88" s="122" t="s">
        <v>1326</v>
      </c>
      <c r="F88" s="122" t="s">
        <v>1327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81</v>
      </c>
      <c r="AT88" s="128" t="s">
        <v>70</v>
      </c>
      <c r="AU88" s="128" t="s">
        <v>71</v>
      </c>
      <c r="AY88" s="121" t="s">
        <v>293</v>
      </c>
      <c r="BK88" s="129">
        <f>BK89</f>
        <v>0</v>
      </c>
    </row>
    <row r="89" spans="2:65" s="11" customFormat="1" ht="22.9" customHeight="1">
      <c r="B89" s="120"/>
      <c r="D89" s="121" t="s">
        <v>70</v>
      </c>
      <c r="E89" s="130" t="s">
        <v>3140</v>
      </c>
      <c r="F89" s="130" t="s">
        <v>3141</v>
      </c>
      <c r="I89" s="123"/>
      <c r="J89" s="131">
        <f>BK89</f>
        <v>0</v>
      </c>
      <c r="L89" s="120"/>
      <c r="M89" s="125"/>
      <c r="P89" s="126">
        <f>P90</f>
        <v>0</v>
      </c>
      <c r="R89" s="126">
        <f>R90</f>
        <v>0</v>
      </c>
      <c r="T89" s="127">
        <f>T90</f>
        <v>0</v>
      </c>
      <c r="AR89" s="121" t="s">
        <v>81</v>
      </c>
      <c r="AT89" s="128" t="s">
        <v>70</v>
      </c>
      <c r="AU89" s="128" t="s">
        <v>79</v>
      </c>
      <c r="AY89" s="121" t="s">
        <v>293</v>
      </c>
      <c r="BK89" s="129">
        <f>BK90</f>
        <v>0</v>
      </c>
    </row>
    <row r="90" spans="2:65" s="1" customFormat="1" ht="24.2" customHeight="1">
      <c r="B90" s="132"/>
      <c r="C90" s="358" t="s">
        <v>79</v>
      </c>
      <c r="D90" s="358" t="s">
        <v>309</v>
      </c>
      <c r="E90" s="359" t="s">
        <v>3142</v>
      </c>
      <c r="F90" s="360" t="s">
        <v>3143</v>
      </c>
      <c r="G90" s="361" t="s">
        <v>342</v>
      </c>
      <c r="H90" s="362">
        <v>1</v>
      </c>
      <c r="I90" s="148">
        <f>'SO13.04 - Rekapitulace'!C24</f>
        <v>0</v>
      </c>
      <c r="J90" s="149">
        <f>ROUND(I90*H90,2)</f>
        <v>0</v>
      </c>
      <c r="K90" s="145" t="s">
        <v>3</v>
      </c>
      <c r="L90" s="33"/>
      <c r="M90" s="152" t="s">
        <v>3</v>
      </c>
      <c r="N90" s="153" t="s">
        <v>42</v>
      </c>
      <c r="O90" s="154"/>
      <c r="P90" s="155">
        <f>O90*H90</f>
        <v>0</v>
      </c>
      <c r="Q90" s="155">
        <v>0</v>
      </c>
      <c r="R90" s="155">
        <f>Q90*H90</f>
        <v>0</v>
      </c>
      <c r="S90" s="155">
        <v>0</v>
      </c>
      <c r="T90" s="156">
        <f>S90*H90</f>
        <v>0</v>
      </c>
      <c r="AR90" s="141" t="s">
        <v>472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472</v>
      </c>
      <c r="BM90" s="141" t="s">
        <v>10648</v>
      </c>
    </row>
    <row r="91" spans="2:65" s="1" customFormat="1" ht="6.95" customHeight="1"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33"/>
    </row>
  </sheetData>
  <sheetProtection algorithmName="SHA-512" hashValue="NDWEglW8Ac9qNFFgkqiy/Uowab+K8QnYZIuH7++NWBNk3c/aMLPjQdhGX3zKP2ry+j8PhJocKGhPR/4W4jZdkg==" saltValue="pFnzdPYQa6A16XvR2jCdiw==" spinCount="100000" sheet="1" objects="1" scenarios="1"/>
  <autoFilter ref="C86:K90" xr:uid="{00000000-0009-0000-0000-00002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1FA43-A492-4415-9140-08FA5AD42BEE}">
  <dimension ref="A1:D35"/>
  <sheetViews>
    <sheetView workbookViewId="0"/>
  </sheetViews>
  <sheetFormatPr defaultRowHeight="15"/>
  <cols>
    <col min="1" max="1" width="45.83203125" style="293" bestFit="1" customWidth="1"/>
    <col min="2" max="2" width="9.33203125" style="283"/>
    <col min="3" max="3" width="10.83203125" style="283" bestFit="1" customWidth="1"/>
    <col min="4" max="5" width="9.33203125" style="282"/>
    <col min="6" max="6" width="0" style="282" hidden="1" customWidth="1"/>
    <col min="7" max="16384" width="9.33203125" style="282"/>
  </cols>
  <sheetData>
    <row r="1" spans="1:4">
      <c r="A1" s="329" t="s">
        <v>12364</v>
      </c>
      <c r="B1" s="330" t="s">
        <v>12486</v>
      </c>
      <c r="C1" s="330" t="s">
        <v>12487</v>
      </c>
      <c r="D1" s="281"/>
    </row>
    <row r="2" spans="1:4">
      <c r="A2" s="331" t="s">
        <v>12488</v>
      </c>
      <c r="B2" s="332"/>
      <c r="C2" s="332"/>
      <c r="D2" s="281"/>
    </row>
    <row r="3" spans="1:4">
      <c r="A3" s="333" t="s">
        <v>12489</v>
      </c>
      <c r="B3" s="334">
        <f>('SO13.04 - Rozpočet'!F50)</f>
        <v>0</v>
      </c>
      <c r="C3" s="334"/>
      <c r="D3" s="281"/>
    </row>
    <row r="4" spans="1:4">
      <c r="A4" s="333" t="s">
        <v>12490</v>
      </c>
      <c r="B4" s="334">
        <f>B3 * 'SO13.04 - Parametry'!B16 / 100</f>
        <v>0</v>
      </c>
      <c r="C4" s="334">
        <f>B3 * 'SO13.04 - Parametry'!B17 / 100</f>
        <v>0</v>
      </c>
      <c r="D4" s="281"/>
    </row>
    <row r="5" spans="1:4">
      <c r="A5" s="333" t="s">
        <v>12491</v>
      </c>
      <c r="B5" s="334"/>
      <c r="C5" s="334">
        <f>('SO13.04 - Rozpočet'!F100) + 0</f>
        <v>0</v>
      </c>
      <c r="D5" s="281"/>
    </row>
    <row r="6" spans="1:4">
      <c r="A6" s="333" t="s">
        <v>12492</v>
      </c>
      <c r="B6" s="334"/>
      <c r="C6" s="334">
        <f>('SO13.04 - Rozpočet'!H50) + ('SO13.04 - Rozpočet'!H100) + 0</f>
        <v>0</v>
      </c>
      <c r="D6" s="281"/>
    </row>
    <row r="7" spans="1:4">
      <c r="A7" s="335" t="s">
        <v>12493</v>
      </c>
      <c r="B7" s="336">
        <f>B3 + B4</f>
        <v>0</v>
      </c>
      <c r="C7" s="336">
        <f>C3 + C4 + C5 + C6</f>
        <v>0</v>
      </c>
      <c r="D7" s="281"/>
    </row>
    <row r="8" spans="1:4">
      <c r="A8" s="333" t="s">
        <v>12494</v>
      </c>
      <c r="B8" s="334"/>
      <c r="C8" s="334">
        <f>(C5 + C6) * 'SO13.04 - Parametry'!B18 / 100</f>
        <v>0</v>
      </c>
      <c r="D8" s="281"/>
    </row>
    <row r="9" spans="1:4">
      <c r="A9" s="333" t="s">
        <v>12495</v>
      </c>
      <c r="B9" s="334"/>
      <c r="C9" s="334">
        <f>0 + 0</f>
        <v>0</v>
      </c>
      <c r="D9" s="281"/>
    </row>
    <row r="10" spans="1:4">
      <c r="A10" s="333" t="s">
        <v>379</v>
      </c>
      <c r="B10" s="334"/>
      <c r="C10" s="334">
        <f>('SO13.04 - Rozpočet'!F129) + ('SO13.04 - Rozpočet'!H129)</f>
        <v>0</v>
      </c>
      <c r="D10" s="281"/>
    </row>
    <row r="11" spans="1:4">
      <c r="A11" s="333" t="s">
        <v>12496</v>
      </c>
      <c r="B11" s="334"/>
      <c r="C11" s="334">
        <f>(C9 + C10) * 'SO13.04 - Parametry'!B19 / 100</f>
        <v>0</v>
      </c>
      <c r="D11" s="281"/>
    </row>
    <row r="12" spans="1:4">
      <c r="A12" s="335" t="s">
        <v>12497</v>
      </c>
      <c r="B12" s="336">
        <f>B7</f>
        <v>0</v>
      </c>
      <c r="C12" s="336">
        <f>C7 + C8 + C9 + C10 + C11</f>
        <v>0</v>
      </c>
      <c r="D12" s="281"/>
    </row>
    <row r="13" spans="1:4">
      <c r="A13" s="333" t="s">
        <v>12969</v>
      </c>
      <c r="B13" s="334"/>
      <c r="C13" s="334">
        <f>(B12 + C12) * 'SO13.04 - Parametry'!B20 / 100</f>
        <v>0</v>
      </c>
      <c r="D13" s="281"/>
    </row>
    <row r="14" spans="1:4">
      <c r="A14" s="333" t="s">
        <v>12970</v>
      </c>
      <c r="B14" s="334"/>
      <c r="C14" s="334">
        <f>(B12 + C12) * 'SO13.04 - Parametry'!B21 / 100</f>
        <v>0</v>
      </c>
      <c r="D14" s="281"/>
    </row>
    <row r="15" spans="1:4">
      <c r="A15" s="333" t="s">
        <v>12971</v>
      </c>
      <c r="B15" s="334"/>
      <c r="C15" s="334">
        <f>(B7 + C7) * 'SO13.04 - Parametry'!B22 / 100</f>
        <v>0</v>
      </c>
      <c r="D15" s="281"/>
    </row>
    <row r="16" spans="1:4">
      <c r="A16" s="331" t="s">
        <v>12501</v>
      </c>
      <c r="B16" s="332"/>
      <c r="C16" s="332">
        <f>B12 + C12 + C13 + C14 + C15</f>
        <v>0</v>
      </c>
      <c r="D16" s="281"/>
    </row>
    <row r="17" spans="1:4">
      <c r="A17" s="333" t="s">
        <v>3</v>
      </c>
      <c r="B17" s="334"/>
      <c r="C17" s="334"/>
      <c r="D17" s="281"/>
    </row>
    <row r="18" spans="1:4">
      <c r="A18" s="331" t="s">
        <v>12502</v>
      </c>
      <c r="B18" s="332"/>
      <c r="C18" s="332"/>
      <c r="D18" s="281"/>
    </row>
    <row r="19" spans="1:4">
      <c r="A19" s="333" t="s">
        <v>12972</v>
      </c>
      <c r="B19" s="334"/>
      <c r="C19" s="334">
        <f>C12 * 'SO13.04 - Parametry'!B23 / 100</f>
        <v>0</v>
      </c>
      <c r="D19" s="281"/>
    </row>
    <row r="20" spans="1:4">
      <c r="A20" s="333" t="s">
        <v>12973</v>
      </c>
      <c r="B20" s="334"/>
      <c r="C20" s="334">
        <f>C12 * 'SO13.04 - Parametry'!B24 / 100</f>
        <v>0</v>
      </c>
      <c r="D20" s="281"/>
    </row>
    <row r="21" spans="1:4">
      <c r="A21" s="331" t="s">
        <v>12505</v>
      </c>
      <c r="B21" s="332"/>
      <c r="C21" s="332">
        <f>C19 + C20</f>
        <v>0</v>
      </c>
      <c r="D21" s="281"/>
    </row>
    <row r="22" spans="1:4">
      <c r="A22" s="333" t="s">
        <v>12506</v>
      </c>
      <c r="B22" s="334"/>
      <c r="C22" s="334">
        <f>'SO13.04 - Parametry'!B25 * 'SO13.04 - Parametry'!B28 * (C16 * 'SO13.04 - Parametry'!B27)^'SO13.04 - Parametry'!B26</f>
        <v>0</v>
      </c>
      <c r="D22" s="281"/>
    </row>
    <row r="23" spans="1:4">
      <c r="A23" s="333" t="s">
        <v>3</v>
      </c>
      <c r="B23" s="334"/>
      <c r="C23" s="334"/>
      <c r="D23" s="281"/>
    </row>
    <row r="24" spans="1:4">
      <c r="A24" s="337" t="s">
        <v>12507</v>
      </c>
      <c r="B24" s="338"/>
      <c r="C24" s="338">
        <f>C16 + C21 + C22</f>
        <v>0</v>
      </c>
      <c r="D24" s="281"/>
    </row>
    <row r="25" spans="1:4">
      <c r="A25" s="333" t="s">
        <v>12508</v>
      </c>
      <c r="B25" s="334">
        <f>(SUM('SO13.04 - Rozpočet'!F33:F49)+SUM('SO13.04 - Rozpočet'!F52:F97,'SO13.04 - Rozpočet'!F99)+SUM('SO13.04 - Rozpočet'!F102:F128)) + (SUM('SO13.04 - Rozpočet'!H33:H49)+SUM('SO13.04 - Rozpočet'!H52:H97)+SUM('SO13.04 - Rozpočet'!H102:H128)) + B4 + C4 + C8 + C11 + C13 + C14 + C15 + C21 + C22</f>
        <v>0</v>
      </c>
      <c r="C25" s="334">
        <f>B25 * 'SO13.04 - Parametry'!B29 / 100</f>
        <v>0</v>
      </c>
      <c r="D25" s="281"/>
    </row>
    <row r="26" spans="1:4">
      <c r="A26" s="333" t="s">
        <v>12509</v>
      </c>
      <c r="B26" s="334">
        <f>(SUM('SO13.04 - Rozpočet'!F33,'SO13.04 - Rozpočet'!F36:F38,'SO13.04 - Rozpočet'!F40:F41,'SO13.04 - Rozpočet'!F43,'SO13.04 - Rozpočet'!F45:F46,'SO13.04 - Rozpočet'!F48)+SUM('SO13.04 - Rozpočet'!F52,'SO13.04 - Rozpočet'!F55,'SO13.04 - Rozpočet'!F63:F64,'SO13.04 - Rozpočet'!F66,'SO13.04 - Rozpočet'!F69,'SO13.04 - Rozpočet'!F72,'SO13.04 - Rozpočet'!F76,'SO13.04 - Rozpočet'!F78,'SO13.04 - Rozpočet'!F83,'SO13.04 - Rozpočet'!F85,'SO13.04 - Rozpočet'!F88,'SO13.04 - Rozpočet'!F90,'SO13.04 - Rozpočet'!F92:F93,'SO13.04 - Rozpočet'!F96)+SUM('SO13.04 - Rozpočet'!F102,'SO13.04 - Rozpočet'!F104,'SO13.04 - Rozpočet'!F106,'SO13.04 - Rozpočet'!F108,'SO13.04 - Rozpočet'!F112,'SO13.04 - Rozpočet'!F114,'SO13.04 - Rozpočet'!F116,'SO13.04 - Rozpočet'!F118,'SO13.04 - Rozpočet'!F120,'SO13.04 - Rozpočet'!F125,'SO13.04 - Rozpočet'!F127)) + (SUM('SO13.04 - Rozpočet'!H33,'SO13.04 - Rozpočet'!H36:H38,'SO13.04 - Rozpočet'!H40:H41,'SO13.04 - Rozpočet'!H43,'SO13.04 - Rozpočet'!H45:H46,'SO13.04 - Rozpočet'!H48)+SUM('SO13.04 - Rozpočet'!H52,'SO13.04 - Rozpočet'!H55,'SO13.04 - Rozpočet'!H63:H64,'SO13.04 - Rozpočet'!H66,'SO13.04 - Rozpočet'!H69,'SO13.04 - Rozpočet'!H72,'SO13.04 - Rozpočet'!H76,'SO13.04 - Rozpočet'!H78,'SO13.04 - Rozpočet'!H83,'SO13.04 - Rozpočet'!H85,'SO13.04 - Rozpočet'!H88,'SO13.04 - Rozpočet'!H90,'SO13.04 - Rozpočet'!H92:H93,'SO13.04 - Rozpočet'!H96)+SUM('SO13.04 - Rozpočet'!H102,'SO13.04 - Rozpočet'!H104,'SO13.04 - Rozpočet'!H106,'SO13.04 - Rozpočet'!H108,'SO13.04 - Rozpočet'!H112,'SO13.04 - Rozpočet'!H114,'SO13.04 - Rozpočet'!H116,'SO13.04 - Rozpočet'!H118,'SO13.04 - Rozpočet'!H120,'SO13.04 - Rozpočet'!H125,'SO13.04 - Rozpočet'!H127))</f>
        <v>0</v>
      </c>
      <c r="C26" s="334">
        <f>B26 * 'SO13.04 - Parametry'!B30 / 100</f>
        <v>0</v>
      </c>
      <c r="D26" s="281"/>
    </row>
    <row r="27" spans="1:4">
      <c r="A27" s="337" t="s">
        <v>12510</v>
      </c>
      <c r="B27" s="338"/>
      <c r="C27" s="338">
        <f>C24 + C25 + C26</f>
        <v>0</v>
      </c>
      <c r="D27" s="281"/>
    </row>
    <row r="28" spans="1:4">
      <c r="A28" s="333" t="s">
        <v>3</v>
      </c>
      <c r="B28" s="334"/>
      <c r="C28" s="334"/>
      <c r="D28" s="281"/>
    </row>
    <row r="29" spans="1:4">
      <c r="A29" s="331" t="s">
        <v>12512</v>
      </c>
      <c r="B29" s="339" t="s">
        <v>12513</v>
      </c>
      <c r="C29" s="339" t="s">
        <v>12514</v>
      </c>
      <c r="D29" s="281"/>
    </row>
    <row r="30" spans="1:4">
      <c r="A30" s="333" t="s">
        <v>13299</v>
      </c>
      <c r="B30" s="334">
        <f>('SO13.04 - Rozpočet'!F25)</f>
        <v>0</v>
      </c>
      <c r="C30" s="334">
        <f>('SO13.04 - Rozpočet'!H25)</f>
        <v>0</v>
      </c>
      <c r="D30" s="281"/>
    </row>
    <row r="31" spans="1:4">
      <c r="A31" s="333" t="s">
        <v>13300</v>
      </c>
      <c r="B31" s="334">
        <f>('SO13.04 - Rozpočet'!F31)</f>
        <v>0</v>
      </c>
      <c r="C31" s="334">
        <f>('SO13.04 - Rozpočet'!H31)</f>
        <v>0</v>
      </c>
      <c r="D31" s="281"/>
    </row>
    <row r="32" spans="1:4">
      <c r="A32" s="333" t="s">
        <v>12519</v>
      </c>
      <c r="B32" s="334">
        <f>('SO13.04 - Rozpočet'!F50)</f>
        <v>0</v>
      </c>
      <c r="C32" s="334">
        <f>('SO13.04 - Rozpočet'!H50)</f>
        <v>0</v>
      </c>
      <c r="D32" s="281"/>
    </row>
    <row r="33" spans="1:4">
      <c r="A33" s="333" t="s">
        <v>12520</v>
      </c>
      <c r="B33" s="334">
        <f>('SO13.04 - Rozpočet'!F100)</f>
        <v>0</v>
      </c>
      <c r="C33" s="334">
        <f>('SO13.04 - Rozpočet'!H100)</f>
        <v>0</v>
      </c>
      <c r="D33" s="281"/>
    </row>
    <row r="34" spans="1:4">
      <c r="A34" s="333" t="s">
        <v>379</v>
      </c>
      <c r="B34" s="334">
        <f>('SO13.04 - Rozpočet'!F129)</f>
        <v>0</v>
      </c>
      <c r="C34" s="334">
        <f>('SO13.04 - Rozpočet'!H129)</f>
        <v>0</v>
      </c>
      <c r="D34" s="281"/>
    </row>
    <row r="35" spans="1:4">
      <c r="A35" s="333" t="s">
        <v>3</v>
      </c>
      <c r="B35" s="334"/>
      <c r="C35" s="334"/>
      <c r="D35" s="281"/>
    </row>
  </sheetData>
  <pageMargins left="0.7" right="0.7" top="0.78740157499999996" bottom="0.78740157499999996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64173E-023A-469C-9CDE-4B4E716393E5}">
  <dimension ref="A1:M138"/>
  <sheetViews>
    <sheetView workbookViewId="0"/>
  </sheetViews>
  <sheetFormatPr defaultRowHeight="15"/>
  <cols>
    <col min="1" max="1" width="13.83203125" style="293" bestFit="1" customWidth="1"/>
    <col min="2" max="2" width="154.1640625" style="293" bestFit="1" customWidth="1"/>
    <col min="3" max="3" width="6.83203125" style="293" bestFit="1" customWidth="1"/>
    <col min="4" max="4" width="6.33203125" style="283" bestFit="1" customWidth="1"/>
    <col min="5" max="5" width="8.33203125" style="283" bestFit="1" customWidth="1"/>
    <col min="6" max="6" width="15.6640625" style="283" bestFit="1" customWidth="1"/>
    <col min="7" max="7" width="7.5" style="283" bestFit="1" customWidth="1"/>
    <col min="8" max="8" width="14.6640625" style="283" bestFit="1" customWidth="1"/>
    <col min="9" max="9" width="6.1640625" style="283" bestFit="1" customWidth="1"/>
    <col min="10" max="10" width="13.33203125" style="283" bestFit="1" customWidth="1"/>
    <col min="11" max="12" width="9.33203125" style="282"/>
    <col min="13" max="13" width="2.33203125" style="282" hidden="1" customWidth="1"/>
    <col min="14" max="16384" width="9.33203125" style="282"/>
  </cols>
  <sheetData>
    <row r="1" spans="1:13">
      <c r="A1" s="329" t="s">
        <v>12976</v>
      </c>
      <c r="B1" s="329" t="s">
        <v>12364</v>
      </c>
      <c r="C1" s="329" t="s">
        <v>12524</v>
      </c>
      <c r="D1" s="330" t="s">
        <v>12525</v>
      </c>
      <c r="E1" s="330" t="s">
        <v>12513</v>
      </c>
      <c r="F1" s="330" t="s">
        <v>12526</v>
      </c>
      <c r="G1" s="330" t="s">
        <v>12514</v>
      </c>
      <c r="H1" s="330" t="s">
        <v>12527</v>
      </c>
      <c r="I1" s="330" t="s">
        <v>12528</v>
      </c>
      <c r="J1" s="330" t="s">
        <v>12434</v>
      </c>
      <c r="K1" s="281"/>
      <c r="L1" s="281"/>
      <c r="M1" s="282">
        <f>'SO13.04 - Parametry'!B31/100*F53+'SO13.04 - Parametry'!B31/100*F54+'SO13.04 - Parametry'!B31/100*F56+'SO13.04 - Parametry'!B31/100*F57+'SO13.04 - Parametry'!B31/100*F58+'SO13.04 - Parametry'!B31/100*F59+'SO13.04 - Parametry'!B31/100*F60+'SO13.04 - Parametry'!B31/100*F61+'SO13.04 - Parametry'!B31/100*F62+'SO13.04 - Parametry'!B31/100*F65+'SO13.04 - Parametry'!B31/100*F67+'SO13.04 - Parametry'!B31/100*F68+'SO13.04 - Parametry'!B31/100*F70+'SO13.04 - Parametry'!B31/100*F71+'SO13.04 - Parametry'!B31/100*F73+'SO13.04 - Parametry'!B31/100*F74+'SO13.04 - Parametry'!B31/100*F75+'SO13.04 - Parametry'!B31/100*F77+'SO13.04 - Parametry'!B31/100*F79+'SO13.04 - Parametry'!B31/100*F80+'SO13.04 - Parametry'!B31/100*F81+'SO13.04 - Parametry'!B31/100*F82+'SO13.04 - Parametry'!B31/100*F84</f>
        <v>0</v>
      </c>
    </row>
    <row r="2" spans="1:13">
      <c r="A2" s="337" t="s">
        <v>3</v>
      </c>
      <c r="B2" s="337" t="s">
        <v>13299</v>
      </c>
      <c r="C2" s="337" t="s">
        <v>3</v>
      </c>
      <c r="D2" s="338"/>
      <c r="E2" s="338"/>
      <c r="F2" s="338"/>
      <c r="G2" s="338"/>
      <c r="H2" s="338"/>
      <c r="I2" s="338"/>
      <c r="J2" s="338"/>
      <c r="K2" s="281"/>
      <c r="L2" s="281"/>
    </row>
    <row r="3" spans="1:13">
      <c r="A3" s="340" t="s">
        <v>13301</v>
      </c>
      <c r="B3" s="340" t="s">
        <v>13302</v>
      </c>
      <c r="C3" s="340" t="s">
        <v>3</v>
      </c>
      <c r="D3" s="341"/>
      <c r="E3" s="341"/>
      <c r="F3" s="341"/>
      <c r="G3" s="341"/>
      <c r="H3" s="341"/>
      <c r="I3" s="341"/>
      <c r="J3" s="341"/>
      <c r="K3" s="281"/>
      <c r="L3" s="281"/>
    </row>
    <row r="4" spans="1:13">
      <c r="A4" s="333" t="s">
        <v>13303</v>
      </c>
      <c r="B4" s="333" t="s">
        <v>13304</v>
      </c>
      <c r="C4" s="333" t="s">
        <v>1941</v>
      </c>
      <c r="D4" s="334"/>
      <c r="E4" s="334"/>
      <c r="F4" s="334"/>
      <c r="G4" s="334"/>
      <c r="H4" s="334"/>
      <c r="I4" s="334">
        <f>E4+G4</f>
        <v>0</v>
      </c>
      <c r="J4" s="334">
        <f>F4+H4</f>
        <v>0</v>
      </c>
      <c r="K4" s="281"/>
      <c r="L4" s="281"/>
    </row>
    <row r="5" spans="1:13">
      <c r="A5" s="340" t="s">
        <v>13305</v>
      </c>
      <c r="B5" s="340" t="s">
        <v>13306</v>
      </c>
      <c r="C5" s="340" t="s">
        <v>3</v>
      </c>
      <c r="D5" s="341"/>
      <c r="E5" s="341"/>
      <c r="F5" s="341"/>
      <c r="G5" s="341"/>
      <c r="H5" s="341"/>
      <c r="I5" s="341"/>
      <c r="J5" s="341"/>
      <c r="K5" s="281"/>
      <c r="L5" s="281"/>
    </row>
    <row r="6" spans="1:13">
      <c r="A6" s="333" t="s">
        <v>13307</v>
      </c>
      <c r="B6" s="333" t="s">
        <v>13308</v>
      </c>
      <c r="C6" s="333" t="s">
        <v>13309</v>
      </c>
      <c r="D6" s="334"/>
      <c r="E6" s="334"/>
      <c r="F6" s="334"/>
      <c r="G6" s="334"/>
      <c r="H6" s="334"/>
      <c r="I6" s="334">
        <f>E6+G6</f>
        <v>0</v>
      </c>
      <c r="J6" s="334">
        <f>F6+H6</f>
        <v>0</v>
      </c>
      <c r="K6" s="281"/>
      <c r="L6" s="281"/>
    </row>
    <row r="7" spans="1:13">
      <c r="A7" s="340" t="s">
        <v>13310</v>
      </c>
      <c r="B7" s="340" t="s">
        <v>13311</v>
      </c>
      <c r="C7" s="340" t="s">
        <v>3</v>
      </c>
      <c r="D7" s="341"/>
      <c r="E7" s="341"/>
      <c r="F7" s="341"/>
      <c r="G7" s="341"/>
      <c r="H7" s="341"/>
      <c r="I7" s="341"/>
      <c r="J7" s="341"/>
      <c r="K7" s="281"/>
      <c r="L7" s="281"/>
    </row>
    <row r="8" spans="1:13">
      <c r="A8" s="340" t="s">
        <v>3</v>
      </c>
      <c r="B8" s="340" t="s">
        <v>13312</v>
      </c>
      <c r="C8" s="340" t="s">
        <v>3</v>
      </c>
      <c r="D8" s="341"/>
      <c r="E8" s="341"/>
      <c r="F8" s="341"/>
      <c r="G8" s="341"/>
      <c r="H8" s="341"/>
      <c r="I8" s="341"/>
      <c r="J8" s="341"/>
      <c r="K8" s="281"/>
      <c r="L8" s="281"/>
    </row>
    <row r="9" spans="1:13">
      <c r="A9" s="333" t="s">
        <v>3</v>
      </c>
      <c r="B9" s="333" t="s">
        <v>13313</v>
      </c>
      <c r="C9" s="333" t="s">
        <v>1941</v>
      </c>
      <c r="D9" s="334"/>
      <c r="E9" s="334"/>
      <c r="F9" s="334"/>
      <c r="G9" s="334"/>
      <c r="H9" s="334"/>
      <c r="I9" s="334">
        <f>E9+G9</f>
        <v>0</v>
      </c>
      <c r="J9" s="334">
        <f>F9+H9</f>
        <v>0</v>
      </c>
      <c r="K9" s="281"/>
      <c r="L9" s="281"/>
    </row>
    <row r="10" spans="1:13">
      <c r="A10" s="340" t="s">
        <v>13314</v>
      </c>
      <c r="B10" s="340" t="s">
        <v>13315</v>
      </c>
      <c r="C10" s="340" t="s">
        <v>3</v>
      </c>
      <c r="D10" s="341"/>
      <c r="E10" s="341"/>
      <c r="F10" s="341"/>
      <c r="G10" s="341"/>
      <c r="H10" s="341"/>
      <c r="I10" s="341"/>
      <c r="J10" s="341"/>
      <c r="K10" s="281"/>
      <c r="L10" s="281"/>
    </row>
    <row r="11" spans="1:13">
      <c r="A11" s="333" t="s">
        <v>13316</v>
      </c>
      <c r="B11" s="333" t="s">
        <v>13317</v>
      </c>
      <c r="C11" s="333" t="s">
        <v>1941</v>
      </c>
      <c r="D11" s="334"/>
      <c r="E11" s="334"/>
      <c r="F11" s="334"/>
      <c r="G11" s="334"/>
      <c r="H11" s="334"/>
      <c r="I11" s="334">
        <f>E11+G11</f>
        <v>0</v>
      </c>
      <c r="J11" s="334">
        <f>F11+H11</f>
        <v>0</v>
      </c>
      <c r="K11" s="281"/>
      <c r="L11" s="281"/>
    </row>
    <row r="12" spans="1:13">
      <c r="A12" s="333" t="s">
        <v>13318</v>
      </c>
      <c r="B12" s="333" t="s">
        <v>13319</v>
      </c>
      <c r="C12" s="333" t="s">
        <v>1941</v>
      </c>
      <c r="D12" s="334"/>
      <c r="E12" s="334"/>
      <c r="F12" s="334"/>
      <c r="G12" s="334"/>
      <c r="H12" s="334"/>
      <c r="I12" s="334">
        <f>E12+G12</f>
        <v>0</v>
      </c>
      <c r="J12" s="334">
        <f>F12+H12</f>
        <v>0</v>
      </c>
      <c r="K12" s="281"/>
      <c r="L12" s="281"/>
    </row>
    <row r="13" spans="1:13">
      <c r="A13" s="340" t="s">
        <v>3</v>
      </c>
      <c r="B13" s="340" t="s">
        <v>13320</v>
      </c>
      <c r="C13" s="340" t="s">
        <v>3</v>
      </c>
      <c r="D13" s="341"/>
      <c r="E13" s="341"/>
      <c r="F13" s="341"/>
      <c r="G13" s="341"/>
      <c r="H13" s="341"/>
      <c r="I13" s="341"/>
      <c r="J13" s="341"/>
      <c r="K13" s="281"/>
      <c r="L13" s="281"/>
    </row>
    <row r="14" spans="1:13">
      <c r="A14" s="333" t="s">
        <v>12986</v>
      </c>
      <c r="B14" s="333" t="s">
        <v>12987</v>
      </c>
      <c r="C14" s="333" t="s">
        <v>12530</v>
      </c>
      <c r="D14" s="334"/>
      <c r="E14" s="334"/>
      <c r="F14" s="334"/>
      <c r="G14" s="334"/>
      <c r="H14" s="334"/>
      <c r="I14" s="334">
        <f t="shared" ref="I14:J16" si="0">E14+G14</f>
        <v>0</v>
      </c>
      <c r="J14" s="334">
        <f t="shared" si="0"/>
        <v>0</v>
      </c>
      <c r="K14" s="281"/>
      <c r="L14" s="281"/>
    </row>
    <row r="15" spans="1:13">
      <c r="A15" s="333" t="s">
        <v>13321</v>
      </c>
      <c r="B15" s="333" t="s">
        <v>13322</v>
      </c>
      <c r="C15" s="333" t="s">
        <v>12530</v>
      </c>
      <c r="D15" s="334"/>
      <c r="E15" s="334"/>
      <c r="F15" s="334"/>
      <c r="G15" s="334"/>
      <c r="H15" s="334"/>
      <c r="I15" s="334">
        <f t="shared" si="0"/>
        <v>0</v>
      </c>
      <c r="J15" s="334">
        <f t="shared" si="0"/>
        <v>0</v>
      </c>
      <c r="K15" s="281"/>
      <c r="L15" s="281"/>
    </row>
    <row r="16" spans="1:13">
      <c r="A16" s="333" t="s">
        <v>13002</v>
      </c>
      <c r="B16" s="333" t="s">
        <v>13003</v>
      </c>
      <c r="C16" s="333" t="s">
        <v>12530</v>
      </c>
      <c r="D16" s="334"/>
      <c r="E16" s="334"/>
      <c r="F16" s="334"/>
      <c r="G16" s="334"/>
      <c r="H16" s="334"/>
      <c r="I16" s="334">
        <f t="shared" si="0"/>
        <v>0</v>
      </c>
      <c r="J16" s="334">
        <f t="shared" si="0"/>
        <v>0</v>
      </c>
      <c r="K16" s="281"/>
      <c r="L16" s="281"/>
    </row>
    <row r="17" spans="1:12">
      <c r="A17" s="340" t="s">
        <v>12981</v>
      </c>
      <c r="B17" s="340" t="s">
        <v>12982</v>
      </c>
      <c r="C17" s="340" t="s">
        <v>3</v>
      </c>
      <c r="D17" s="341"/>
      <c r="E17" s="341"/>
      <c r="F17" s="341"/>
      <c r="G17" s="341"/>
      <c r="H17" s="341"/>
      <c r="I17" s="341"/>
      <c r="J17" s="341"/>
      <c r="K17" s="281"/>
      <c r="L17" s="281"/>
    </row>
    <row r="18" spans="1:12">
      <c r="A18" s="333" t="s">
        <v>12983</v>
      </c>
      <c r="B18" s="333" t="s">
        <v>12984</v>
      </c>
      <c r="C18" s="333" t="s">
        <v>1941</v>
      </c>
      <c r="D18" s="334"/>
      <c r="E18" s="334"/>
      <c r="F18" s="334"/>
      <c r="G18" s="334"/>
      <c r="H18" s="334"/>
      <c r="I18" s="334">
        <f>E18+G18</f>
        <v>0</v>
      </c>
      <c r="J18" s="334">
        <f>F18+H18</f>
        <v>0</v>
      </c>
      <c r="K18" s="281"/>
      <c r="L18" s="281"/>
    </row>
    <row r="19" spans="1:12">
      <c r="A19" s="340" t="s">
        <v>13323</v>
      </c>
      <c r="B19" s="340" t="s">
        <v>13324</v>
      </c>
      <c r="C19" s="340" t="s">
        <v>3</v>
      </c>
      <c r="D19" s="341"/>
      <c r="E19" s="341"/>
      <c r="F19" s="341"/>
      <c r="G19" s="341"/>
      <c r="H19" s="341"/>
      <c r="I19" s="341"/>
      <c r="J19" s="341"/>
      <c r="K19" s="281"/>
      <c r="L19" s="281"/>
    </row>
    <row r="20" spans="1:12">
      <c r="A20" s="333" t="s">
        <v>13325</v>
      </c>
      <c r="B20" s="333" t="s">
        <v>13326</v>
      </c>
      <c r="C20" s="333" t="s">
        <v>1941</v>
      </c>
      <c r="D20" s="334"/>
      <c r="E20" s="334"/>
      <c r="F20" s="334"/>
      <c r="G20" s="334"/>
      <c r="H20" s="334"/>
      <c r="I20" s="334">
        <f>E20+G20</f>
        <v>0</v>
      </c>
      <c r="J20" s="334">
        <f>F20+H20</f>
        <v>0</v>
      </c>
      <c r="K20" s="281"/>
      <c r="L20" s="281"/>
    </row>
    <row r="21" spans="1:12">
      <c r="A21" s="340" t="s">
        <v>13327</v>
      </c>
      <c r="B21" s="340" t="s">
        <v>13328</v>
      </c>
      <c r="C21" s="340" t="s">
        <v>3</v>
      </c>
      <c r="D21" s="341"/>
      <c r="E21" s="341"/>
      <c r="F21" s="341"/>
      <c r="G21" s="341"/>
      <c r="H21" s="341"/>
      <c r="I21" s="341"/>
      <c r="J21" s="341"/>
      <c r="K21" s="281"/>
      <c r="L21" s="281"/>
    </row>
    <row r="22" spans="1:12">
      <c r="A22" s="333" t="s">
        <v>13329</v>
      </c>
      <c r="B22" s="333" t="s">
        <v>13330</v>
      </c>
      <c r="C22" s="333" t="s">
        <v>1941</v>
      </c>
      <c r="D22" s="334"/>
      <c r="E22" s="334"/>
      <c r="F22" s="334"/>
      <c r="G22" s="334"/>
      <c r="H22" s="334"/>
      <c r="I22" s="334">
        <f>E22+G22</f>
        <v>0</v>
      </c>
      <c r="J22" s="334">
        <f>F22+H22</f>
        <v>0</v>
      </c>
      <c r="K22" s="281"/>
      <c r="L22" s="281"/>
    </row>
    <row r="23" spans="1:12">
      <c r="A23" s="340" t="s">
        <v>3</v>
      </c>
      <c r="B23" s="340" t="s">
        <v>13034</v>
      </c>
      <c r="C23" s="340" t="s">
        <v>3</v>
      </c>
      <c r="D23" s="341"/>
      <c r="E23" s="341"/>
      <c r="F23" s="341"/>
      <c r="G23" s="341"/>
      <c r="H23" s="341"/>
      <c r="I23" s="341"/>
      <c r="J23" s="341"/>
      <c r="K23" s="281"/>
      <c r="L23" s="281"/>
    </row>
    <row r="24" spans="1:12">
      <c r="A24" s="333" t="s">
        <v>3</v>
      </c>
      <c r="B24" s="333" t="s">
        <v>13035</v>
      </c>
      <c r="C24" s="333" t="s">
        <v>13036</v>
      </c>
      <c r="D24" s="334"/>
      <c r="E24" s="334"/>
      <c r="F24" s="334"/>
      <c r="G24" s="334"/>
      <c r="H24" s="334"/>
      <c r="I24" s="334">
        <f>E24+G24</f>
        <v>0</v>
      </c>
      <c r="J24" s="334">
        <f>F24+H24</f>
        <v>0</v>
      </c>
      <c r="K24" s="281"/>
      <c r="L24" s="281"/>
    </row>
    <row r="25" spans="1:12">
      <c r="A25" s="337" t="s">
        <v>3</v>
      </c>
      <c r="B25" s="337" t="s">
        <v>13331</v>
      </c>
      <c r="C25" s="337" t="s">
        <v>3</v>
      </c>
      <c r="D25" s="338"/>
      <c r="E25" s="338"/>
      <c r="F25" s="338">
        <f>SUM(F3:F24)</f>
        <v>0</v>
      </c>
      <c r="G25" s="338"/>
      <c r="H25" s="338">
        <f>SUM(H3:H24)</f>
        <v>0</v>
      </c>
      <c r="I25" s="338"/>
      <c r="J25" s="338">
        <f>SUM(J3:J24)</f>
        <v>0</v>
      </c>
      <c r="K25" s="281"/>
      <c r="L25" s="281"/>
    </row>
    <row r="26" spans="1:12">
      <c r="A26" s="337" t="s">
        <v>3</v>
      </c>
      <c r="B26" s="337" t="s">
        <v>13300</v>
      </c>
      <c r="C26" s="337" t="s">
        <v>3</v>
      </c>
      <c r="D26" s="338"/>
      <c r="E26" s="338"/>
      <c r="F26" s="338"/>
      <c r="G26" s="338"/>
      <c r="H26" s="338"/>
      <c r="I26" s="338"/>
      <c r="J26" s="338"/>
      <c r="K26" s="281"/>
      <c r="L26" s="281"/>
    </row>
    <row r="27" spans="1:12">
      <c r="A27" s="340" t="s">
        <v>13301</v>
      </c>
      <c r="B27" s="340" t="s">
        <v>13332</v>
      </c>
      <c r="C27" s="340" t="s">
        <v>3</v>
      </c>
      <c r="D27" s="341"/>
      <c r="E27" s="341"/>
      <c r="F27" s="341"/>
      <c r="G27" s="341"/>
      <c r="H27" s="341"/>
      <c r="I27" s="341"/>
      <c r="J27" s="341"/>
      <c r="K27" s="281"/>
      <c r="L27" s="281"/>
    </row>
    <row r="28" spans="1:12">
      <c r="A28" s="333" t="s">
        <v>13303</v>
      </c>
      <c r="B28" s="333" t="s">
        <v>13304</v>
      </c>
      <c r="C28" s="333" t="s">
        <v>1941</v>
      </c>
      <c r="D28" s="334"/>
      <c r="E28" s="334"/>
      <c r="F28" s="334"/>
      <c r="G28" s="334"/>
      <c r="H28" s="334"/>
      <c r="I28" s="334">
        <f>E28+G28</f>
        <v>0</v>
      </c>
      <c r="J28" s="334">
        <f>F28+H28</f>
        <v>0</v>
      </c>
      <c r="K28" s="281"/>
      <c r="L28" s="281"/>
    </row>
    <row r="29" spans="1:12">
      <c r="A29" s="340" t="s">
        <v>3</v>
      </c>
      <c r="B29" s="340" t="s">
        <v>13320</v>
      </c>
      <c r="C29" s="340" t="s">
        <v>3</v>
      </c>
      <c r="D29" s="341"/>
      <c r="E29" s="341"/>
      <c r="F29" s="341"/>
      <c r="G29" s="341"/>
      <c r="H29" s="341"/>
      <c r="I29" s="341"/>
      <c r="J29" s="341"/>
      <c r="K29" s="281"/>
      <c r="L29" s="281"/>
    </row>
    <row r="30" spans="1:12">
      <c r="A30" s="333" t="s">
        <v>12994</v>
      </c>
      <c r="B30" s="333" t="s">
        <v>12995</v>
      </c>
      <c r="C30" s="333" t="s">
        <v>12530</v>
      </c>
      <c r="D30" s="334"/>
      <c r="E30" s="334"/>
      <c r="F30" s="334"/>
      <c r="G30" s="334"/>
      <c r="H30" s="334"/>
      <c r="I30" s="334">
        <f>E30+G30</f>
        <v>0</v>
      </c>
      <c r="J30" s="334">
        <f>F30+H30</f>
        <v>0</v>
      </c>
      <c r="K30" s="281"/>
      <c r="L30" s="281"/>
    </row>
    <row r="31" spans="1:12">
      <c r="A31" s="337" t="s">
        <v>3</v>
      </c>
      <c r="B31" s="337" t="s">
        <v>13333</v>
      </c>
      <c r="C31" s="337" t="s">
        <v>3</v>
      </c>
      <c r="D31" s="338"/>
      <c r="E31" s="338"/>
      <c r="F31" s="338">
        <f>SUM(F27:F30)</f>
        <v>0</v>
      </c>
      <c r="G31" s="338"/>
      <c r="H31" s="338">
        <f>SUM(H27:H30)</f>
        <v>0</v>
      </c>
      <c r="I31" s="338"/>
      <c r="J31" s="338">
        <f>SUM(J27:J30)</f>
        <v>0</v>
      </c>
      <c r="K31" s="281"/>
      <c r="L31" s="281"/>
    </row>
    <row r="32" spans="1:12">
      <c r="A32" s="337" t="s">
        <v>3</v>
      </c>
      <c r="B32" s="337" t="s">
        <v>12519</v>
      </c>
      <c r="C32" s="337" t="s">
        <v>3</v>
      </c>
      <c r="D32" s="338"/>
      <c r="E32" s="338"/>
      <c r="F32" s="338"/>
      <c r="G32" s="338"/>
      <c r="H32" s="338"/>
      <c r="I32" s="338"/>
      <c r="J32" s="338"/>
      <c r="K32" s="281"/>
      <c r="L32" s="281"/>
    </row>
    <row r="33" spans="1:12">
      <c r="A33" s="340" t="s">
        <v>3</v>
      </c>
      <c r="B33" s="340" t="s">
        <v>13334</v>
      </c>
      <c r="C33" s="340" t="s">
        <v>3</v>
      </c>
      <c r="D33" s="341"/>
      <c r="E33" s="341"/>
      <c r="F33" s="341"/>
      <c r="G33" s="341"/>
      <c r="H33" s="341"/>
      <c r="I33" s="341"/>
      <c r="J33" s="341"/>
      <c r="K33" s="281"/>
      <c r="L33" s="281"/>
    </row>
    <row r="34" spans="1:12">
      <c r="A34" s="333" t="s">
        <v>3</v>
      </c>
      <c r="B34" s="333" t="s">
        <v>13299</v>
      </c>
      <c r="C34" s="333" t="s">
        <v>1941</v>
      </c>
      <c r="D34" s="334"/>
      <c r="E34" s="334">
        <f>J25</f>
        <v>0</v>
      </c>
      <c r="F34" s="334"/>
      <c r="G34" s="334"/>
      <c r="H34" s="334"/>
      <c r="I34" s="334">
        <f>E34+G34</f>
        <v>0</v>
      </c>
      <c r="J34" s="334">
        <f>F34+H34</f>
        <v>0</v>
      </c>
      <c r="K34" s="281"/>
      <c r="L34" s="281"/>
    </row>
    <row r="35" spans="1:12">
      <c r="A35" s="333" t="s">
        <v>3</v>
      </c>
      <c r="B35" s="333" t="s">
        <v>13300</v>
      </c>
      <c r="C35" s="333" t="s">
        <v>1941</v>
      </c>
      <c r="D35" s="334"/>
      <c r="E35" s="334">
        <f>J31</f>
        <v>0</v>
      </c>
      <c r="F35" s="334"/>
      <c r="G35" s="334"/>
      <c r="H35" s="334"/>
      <c r="I35" s="334">
        <f>E35+G35</f>
        <v>0</v>
      </c>
      <c r="J35" s="334">
        <f>F35+H35</f>
        <v>0</v>
      </c>
      <c r="K35" s="281"/>
      <c r="L35" s="281"/>
    </row>
    <row r="36" spans="1:12">
      <c r="A36" s="340" t="s">
        <v>3</v>
      </c>
      <c r="B36" s="340" t="s">
        <v>13335</v>
      </c>
      <c r="C36" s="340" t="s">
        <v>3</v>
      </c>
      <c r="D36" s="341"/>
      <c r="E36" s="341"/>
      <c r="F36" s="341"/>
      <c r="G36" s="341"/>
      <c r="H36" s="341"/>
      <c r="I36" s="341"/>
      <c r="J36" s="341"/>
      <c r="K36" s="281"/>
      <c r="L36" s="281"/>
    </row>
    <row r="37" spans="1:12">
      <c r="A37" s="340" t="s">
        <v>3</v>
      </c>
      <c r="B37" s="340" t="s">
        <v>13336</v>
      </c>
      <c r="C37" s="340" t="s">
        <v>3</v>
      </c>
      <c r="D37" s="341"/>
      <c r="E37" s="341"/>
      <c r="F37" s="341"/>
      <c r="G37" s="341"/>
      <c r="H37" s="341"/>
      <c r="I37" s="341"/>
      <c r="J37" s="341"/>
      <c r="K37" s="281"/>
      <c r="L37" s="281"/>
    </row>
    <row r="38" spans="1:12">
      <c r="A38" s="340" t="s">
        <v>3</v>
      </c>
      <c r="B38" s="340" t="s">
        <v>13337</v>
      </c>
      <c r="C38" s="340" t="s">
        <v>3</v>
      </c>
      <c r="D38" s="341"/>
      <c r="E38" s="341"/>
      <c r="F38" s="341"/>
      <c r="G38" s="341"/>
      <c r="H38" s="341"/>
      <c r="I38" s="341"/>
      <c r="J38" s="341"/>
      <c r="K38" s="281"/>
      <c r="L38" s="281"/>
    </row>
    <row r="39" spans="1:12">
      <c r="A39" s="333" t="s">
        <v>13338</v>
      </c>
      <c r="B39" s="333" t="s">
        <v>13339</v>
      </c>
      <c r="C39" s="333" t="s">
        <v>1941</v>
      </c>
      <c r="D39" s="334"/>
      <c r="E39" s="334"/>
      <c r="F39" s="334"/>
      <c r="G39" s="334"/>
      <c r="H39" s="334"/>
      <c r="I39" s="334">
        <f>E39+G39</f>
        <v>0</v>
      </c>
      <c r="J39" s="334">
        <f>F39+H39</f>
        <v>0</v>
      </c>
      <c r="K39" s="281"/>
      <c r="L39" s="281"/>
    </row>
    <row r="40" spans="1:12">
      <c r="A40" s="340" t="s">
        <v>3</v>
      </c>
      <c r="B40" s="340" t="s">
        <v>13340</v>
      </c>
      <c r="C40" s="340" t="s">
        <v>3</v>
      </c>
      <c r="D40" s="341"/>
      <c r="E40" s="341"/>
      <c r="F40" s="341"/>
      <c r="G40" s="341"/>
      <c r="H40" s="341"/>
      <c r="I40" s="341"/>
      <c r="J40" s="341"/>
      <c r="K40" s="281"/>
      <c r="L40" s="281"/>
    </row>
    <row r="41" spans="1:12">
      <c r="A41" s="340" t="s">
        <v>3</v>
      </c>
      <c r="B41" s="340" t="s">
        <v>13341</v>
      </c>
      <c r="C41" s="340" t="s">
        <v>3</v>
      </c>
      <c r="D41" s="341"/>
      <c r="E41" s="341"/>
      <c r="F41" s="341"/>
      <c r="G41" s="341"/>
      <c r="H41" s="341"/>
      <c r="I41" s="341"/>
      <c r="J41" s="341"/>
      <c r="K41" s="281"/>
      <c r="L41" s="281"/>
    </row>
    <row r="42" spans="1:12">
      <c r="A42" s="333" t="s">
        <v>13342</v>
      </c>
      <c r="B42" s="333" t="s">
        <v>13343</v>
      </c>
      <c r="C42" s="333" t="s">
        <v>1941</v>
      </c>
      <c r="D42" s="334"/>
      <c r="E42" s="334"/>
      <c r="F42" s="334"/>
      <c r="G42" s="334"/>
      <c r="H42" s="334"/>
      <c r="I42" s="334">
        <f>E42+G42</f>
        <v>0</v>
      </c>
      <c r="J42" s="334">
        <f>F42+H42</f>
        <v>0</v>
      </c>
      <c r="K42" s="281"/>
      <c r="L42" s="281"/>
    </row>
    <row r="43" spans="1:12">
      <c r="A43" s="340" t="s">
        <v>3</v>
      </c>
      <c r="B43" s="340" t="s">
        <v>13344</v>
      </c>
      <c r="C43" s="340" t="s">
        <v>3</v>
      </c>
      <c r="D43" s="341"/>
      <c r="E43" s="341"/>
      <c r="F43" s="341"/>
      <c r="G43" s="341"/>
      <c r="H43" s="341"/>
      <c r="I43" s="341"/>
      <c r="J43" s="341"/>
      <c r="K43" s="281"/>
      <c r="L43" s="281"/>
    </row>
    <row r="44" spans="1:12">
      <c r="A44" s="333" t="s">
        <v>13345</v>
      </c>
      <c r="B44" s="333" t="s">
        <v>13346</v>
      </c>
      <c r="C44" s="333" t="s">
        <v>1941</v>
      </c>
      <c r="D44" s="334"/>
      <c r="E44" s="334"/>
      <c r="F44" s="334"/>
      <c r="G44" s="334"/>
      <c r="H44" s="334"/>
      <c r="I44" s="334">
        <f>E44+G44</f>
        <v>0</v>
      </c>
      <c r="J44" s="334">
        <f>F44+H44</f>
        <v>0</v>
      </c>
      <c r="K44" s="281"/>
      <c r="L44" s="281"/>
    </row>
    <row r="45" spans="1:12">
      <c r="A45" s="340" t="s">
        <v>3</v>
      </c>
      <c r="B45" s="340" t="s">
        <v>13347</v>
      </c>
      <c r="C45" s="340" t="s">
        <v>3</v>
      </c>
      <c r="D45" s="341"/>
      <c r="E45" s="341"/>
      <c r="F45" s="341"/>
      <c r="G45" s="341"/>
      <c r="H45" s="341"/>
      <c r="I45" s="341"/>
      <c r="J45" s="341"/>
      <c r="K45" s="281"/>
      <c r="L45" s="281"/>
    </row>
    <row r="46" spans="1:12">
      <c r="A46" s="340" t="s">
        <v>3</v>
      </c>
      <c r="B46" s="340" t="s">
        <v>13348</v>
      </c>
      <c r="C46" s="340" t="s">
        <v>3</v>
      </c>
      <c r="D46" s="341"/>
      <c r="E46" s="341"/>
      <c r="F46" s="341"/>
      <c r="G46" s="341"/>
      <c r="H46" s="341"/>
      <c r="I46" s="341"/>
      <c r="J46" s="341"/>
      <c r="K46" s="281"/>
      <c r="L46" s="281"/>
    </row>
    <row r="47" spans="1:12">
      <c r="A47" s="333" t="s">
        <v>13349</v>
      </c>
      <c r="B47" s="333" t="s">
        <v>13350</v>
      </c>
      <c r="C47" s="333" t="s">
        <v>1941</v>
      </c>
      <c r="D47" s="334"/>
      <c r="E47" s="334"/>
      <c r="F47" s="334"/>
      <c r="G47" s="334"/>
      <c r="H47" s="334"/>
      <c r="I47" s="334">
        <f>E47+G47</f>
        <v>0</v>
      </c>
      <c r="J47" s="334">
        <f>F47+H47</f>
        <v>0</v>
      </c>
      <c r="K47" s="281"/>
      <c r="L47" s="281"/>
    </row>
    <row r="48" spans="1:12">
      <c r="A48" s="340" t="s">
        <v>3</v>
      </c>
      <c r="B48" s="340" t="s">
        <v>13351</v>
      </c>
      <c r="C48" s="340" t="s">
        <v>3</v>
      </c>
      <c r="D48" s="341"/>
      <c r="E48" s="341"/>
      <c r="F48" s="341"/>
      <c r="G48" s="341"/>
      <c r="H48" s="341"/>
      <c r="I48" s="341"/>
      <c r="J48" s="341"/>
      <c r="K48" s="281"/>
      <c r="L48" s="281"/>
    </row>
    <row r="49" spans="1:12">
      <c r="A49" s="333" t="s">
        <v>13352</v>
      </c>
      <c r="B49" s="333" t="s">
        <v>13353</v>
      </c>
      <c r="C49" s="333" t="s">
        <v>1941</v>
      </c>
      <c r="D49" s="334"/>
      <c r="E49" s="334"/>
      <c r="F49" s="334"/>
      <c r="G49" s="334"/>
      <c r="H49" s="334"/>
      <c r="I49" s="334">
        <f>E49+G49</f>
        <v>0</v>
      </c>
      <c r="J49" s="334">
        <f>F49+H49</f>
        <v>0</v>
      </c>
      <c r="K49" s="281"/>
      <c r="L49" s="281"/>
    </row>
    <row r="50" spans="1:12">
      <c r="A50" s="337" t="s">
        <v>3</v>
      </c>
      <c r="B50" s="337" t="s">
        <v>12590</v>
      </c>
      <c r="C50" s="337" t="s">
        <v>3</v>
      </c>
      <c r="D50" s="338"/>
      <c r="E50" s="338"/>
      <c r="F50" s="338">
        <f>SUM(F33:F49)</f>
        <v>0</v>
      </c>
      <c r="G50" s="338"/>
      <c r="H50" s="338">
        <f>SUM(H33:H49)</f>
        <v>0</v>
      </c>
      <c r="I50" s="338"/>
      <c r="J50" s="338">
        <f>SUM(J33:J49)</f>
        <v>0</v>
      </c>
      <c r="K50" s="281"/>
      <c r="L50" s="281"/>
    </row>
    <row r="51" spans="1:12">
      <c r="A51" s="337" t="s">
        <v>3</v>
      </c>
      <c r="B51" s="337" t="s">
        <v>12520</v>
      </c>
      <c r="C51" s="337" t="s">
        <v>3</v>
      </c>
      <c r="D51" s="338"/>
      <c r="E51" s="338"/>
      <c r="F51" s="338"/>
      <c r="G51" s="338"/>
      <c r="H51" s="338"/>
      <c r="I51" s="338"/>
      <c r="J51" s="338"/>
      <c r="K51" s="281"/>
      <c r="L51" s="281"/>
    </row>
    <row r="52" spans="1:12">
      <c r="A52" s="340" t="s">
        <v>13354</v>
      </c>
      <c r="B52" s="340" t="s">
        <v>12592</v>
      </c>
      <c r="C52" s="340" t="s">
        <v>3</v>
      </c>
      <c r="D52" s="341"/>
      <c r="E52" s="341"/>
      <c r="F52" s="341"/>
      <c r="G52" s="341"/>
      <c r="H52" s="341"/>
      <c r="I52" s="341"/>
      <c r="J52" s="341"/>
      <c r="K52" s="281"/>
      <c r="L52" s="281"/>
    </row>
    <row r="53" spans="1:12">
      <c r="A53" s="333" t="s">
        <v>13355</v>
      </c>
      <c r="B53" s="333" t="s">
        <v>13356</v>
      </c>
      <c r="C53" s="333" t="s">
        <v>1941</v>
      </c>
      <c r="D53" s="334"/>
      <c r="E53" s="334"/>
      <c r="F53" s="334"/>
      <c r="G53" s="334"/>
      <c r="H53" s="334"/>
      <c r="I53" s="334">
        <f>E53+G53</f>
        <v>0</v>
      </c>
      <c r="J53" s="334">
        <f>F53+H53</f>
        <v>0</v>
      </c>
      <c r="K53" s="281"/>
      <c r="L53" s="281"/>
    </row>
    <row r="54" spans="1:12">
      <c r="A54" s="333" t="s">
        <v>13357</v>
      </c>
      <c r="B54" s="333" t="s">
        <v>13358</v>
      </c>
      <c r="C54" s="333" t="s">
        <v>1941</v>
      </c>
      <c r="D54" s="334"/>
      <c r="E54" s="334"/>
      <c r="F54" s="334"/>
      <c r="G54" s="334"/>
      <c r="H54" s="334"/>
      <c r="I54" s="334">
        <f>E54+G54</f>
        <v>0</v>
      </c>
      <c r="J54" s="334">
        <f>F54+H54</f>
        <v>0</v>
      </c>
      <c r="K54" s="281"/>
      <c r="L54" s="281"/>
    </row>
    <row r="55" spans="1:12">
      <c r="A55" s="340" t="s">
        <v>3</v>
      </c>
      <c r="B55" s="340" t="s">
        <v>13359</v>
      </c>
      <c r="C55" s="340" t="s">
        <v>3</v>
      </c>
      <c r="D55" s="341"/>
      <c r="E55" s="341"/>
      <c r="F55" s="341"/>
      <c r="G55" s="341"/>
      <c r="H55" s="341"/>
      <c r="I55" s="341"/>
      <c r="J55" s="341"/>
      <c r="K55" s="281"/>
      <c r="L55" s="281"/>
    </row>
    <row r="56" spans="1:12">
      <c r="A56" s="333" t="s">
        <v>13360</v>
      </c>
      <c r="B56" s="333" t="s">
        <v>13361</v>
      </c>
      <c r="C56" s="333" t="s">
        <v>12530</v>
      </c>
      <c r="D56" s="334"/>
      <c r="E56" s="334"/>
      <c r="F56" s="334"/>
      <c r="G56" s="334"/>
      <c r="H56" s="334"/>
      <c r="I56" s="334">
        <f t="shared" ref="I56:J62" si="1">E56+G56</f>
        <v>0</v>
      </c>
      <c r="J56" s="334">
        <f t="shared" si="1"/>
        <v>0</v>
      </c>
      <c r="K56" s="281"/>
      <c r="L56" s="281"/>
    </row>
    <row r="57" spans="1:12">
      <c r="A57" s="333" t="s">
        <v>13362</v>
      </c>
      <c r="B57" s="333" t="s">
        <v>13363</v>
      </c>
      <c r="C57" s="333" t="s">
        <v>12530</v>
      </c>
      <c r="D57" s="334"/>
      <c r="E57" s="334"/>
      <c r="F57" s="334"/>
      <c r="G57" s="334"/>
      <c r="H57" s="334"/>
      <c r="I57" s="334">
        <f t="shared" si="1"/>
        <v>0</v>
      </c>
      <c r="J57" s="334">
        <f t="shared" si="1"/>
        <v>0</v>
      </c>
      <c r="K57" s="281"/>
      <c r="L57" s="281"/>
    </row>
    <row r="58" spans="1:12">
      <c r="A58" s="333" t="s">
        <v>13364</v>
      </c>
      <c r="B58" s="333" t="s">
        <v>13365</v>
      </c>
      <c r="C58" s="333" t="s">
        <v>12530</v>
      </c>
      <c r="D58" s="334"/>
      <c r="E58" s="334"/>
      <c r="F58" s="334"/>
      <c r="G58" s="334"/>
      <c r="H58" s="334"/>
      <c r="I58" s="334">
        <f t="shared" si="1"/>
        <v>0</v>
      </c>
      <c r="J58" s="334">
        <f t="shared" si="1"/>
        <v>0</v>
      </c>
      <c r="K58" s="281"/>
      <c r="L58" s="281"/>
    </row>
    <row r="59" spans="1:12">
      <c r="A59" s="333" t="s">
        <v>13366</v>
      </c>
      <c r="B59" s="333" t="s">
        <v>13367</v>
      </c>
      <c r="C59" s="333" t="s">
        <v>12530</v>
      </c>
      <c r="D59" s="334"/>
      <c r="E59" s="334"/>
      <c r="F59" s="334"/>
      <c r="G59" s="334"/>
      <c r="H59" s="334"/>
      <c r="I59" s="334">
        <f t="shared" si="1"/>
        <v>0</v>
      </c>
      <c r="J59" s="334">
        <f t="shared" si="1"/>
        <v>0</v>
      </c>
      <c r="K59" s="281"/>
      <c r="L59" s="281"/>
    </row>
    <row r="60" spans="1:12">
      <c r="A60" s="333" t="s">
        <v>13368</v>
      </c>
      <c r="B60" s="333" t="s">
        <v>13369</v>
      </c>
      <c r="C60" s="333" t="s">
        <v>12530</v>
      </c>
      <c r="D60" s="334"/>
      <c r="E60" s="334"/>
      <c r="F60" s="334"/>
      <c r="G60" s="334"/>
      <c r="H60" s="334"/>
      <c r="I60" s="334">
        <f t="shared" si="1"/>
        <v>0</v>
      </c>
      <c r="J60" s="334">
        <f t="shared" si="1"/>
        <v>0</v>
      </c>
      <c r="K60" s="281"/>
      <c r="L60" s="281"/>
    </row>
    <row r="61" spans="1:12">
      <c r="A61" s="333" t="s">
        <v>13370</v>
      </c>
      <c r="B61" s="333" t="s">
        <v>13371</v>
      </c>
      <c r="C61" s="333" t="s">
        <v>12530</v>
      </c>
      <c r="D61" s="334"/>
      <c r="E61" s="334"/>
      <c r="F61" s="334"/>
      <c r="G61" s="334"/>
      <c r="H61" s="334"/>
      <c r="I61" s="334">
        <f t="shared" si="1"/>
        <v>0</v>
      </c>
      <c r="J61" s="334">
        <f t="shared" si="1"/>
        <v>0</v>
      </c>
      <c r="K61" s="281"/>
      <c r="L61" s="281"/>
    </row>
    <row r="62" spans="1:12">
      <c r="A62" s="333" t="s">
        <v>13372</v>
      </c>
      <c r="B62" s="333" t="s">
        <v>13373</v>
      </c>
      <c r="C62" s="333" t="s">
        <v>12530</v>
      </c>
      <c r="D62" s="334"/>
      <c r="E62" s="334"/>
      <c r="F62" s="334"/>
      <c r="G62" s="334"/>
      <c r="H62" s="334"/>
      <c r="I62" s="334">
        <f t="shared" si="1"/>
        <v>0</v>
      </c>
      <c r="J62" s="334">
        <f t="shared" si="1"/>
        <v>0</v>
      </c>
      <c r="K62" s="281"/>
      <c r="L62" s="281"/>
    </row>
    <row r="63" spans="1:12">
      <c r="A63" s="340" t="s">
        <v>3</v>
      </c>
      <c r="B63" s="340" t="s">
        <v>13374</v>
      </c>
      <c r="C63" s="340" t="s">
        <v>3</v>
      </c>
      <c r="D63" s="341"/>
      <c r="E63" s="341"/>
      <c r="F63" s="341"/>
      <c r="G63" s="341"/>
      <c r="H63" s="341"/>
      <c r="I63" s="341"/>
      <c r="J63" s="341"/>
      <c r="K63" s="281"/>
      <c r="L63" s="281"/>
    </row>
    <row r="64" spans="1:12">
      <c r="A64" s="340" t="s">
        <v>3</v>
      </c>
      <c r="B64" s="340" t="s">
        <v>13375</v>
      </c>
      <c r="C64" s="340" t="s">
        <v>3</v>
      </c>
      <c r="D64" s="341"/>
      <c r="E64" s="341"/>
      <c r="F64" s="341"/>
      <c r="G64" s="341"/>
      <c r="H64" s="341"/>
      <c r="I64" s="341"/>
      <c r="J64" s="341"/>
      <c r="K64" s="281"/>
      <c r="L64" s="281"/>
    </row>
    <row r="65" spans="1:12">
      <c r="A65" s="333" t="s">
        <v>13376</v>
      </c>
      <c r="B65" s="333" t="s">
        <v>13377</v>
      </c>
      <c r="C65" s="333" t="s">
        <v>451</v>
      </c>
      <c r="D65" s="334"/>
      <c r="E65" s="334"/>
      <c r="F65" s="334"/>
      <c r="G65" s="334"/>
      <c r="H65" s="334"/>
      <c r="I65" s="334">
        <f>E65+G65</f>
        <v>0</v>
      </c>
      <c r="J65" s="334">
        <f>F65+H65</f>
        <v>0</v>
      </c>
      <c r="K65" s="281"/>
      <c r="L65" s="281"/>
    </row>
    <row r="66" spans="1:12">
      <c r="A66" s="340" t="s">
        <v>3</v>
      </c>
      <c r="B66" s="340" t="s">
        <v>13378</v>
      </c>
      <c r="C66" s="340" t="s">
        <v>3</v>
      </c>
      <c r="D66" s="341"/>
      <c r="E66" s="341"/>
      <c r="F66" s="341"/>
      <c r="G66" s="341"/>
      <c r="H66" s="341"/>
      <c r="I66" s="341"/>
      <c r="J66" s="341"/>
      <c r="K66" s="281"/>
      <c r="L66" s="281"/>
    </row>
    <row r="67" spans="1:12">
      <c r="A67" s="333" t="s">
        <v>13379</v>
      </c>
      <c r="B67" s="333" t="s">
        <v>13380</v>
      </c>
      <c r="C67" s="333" t="s">
        <v>451</v>
      </c>
      <c r="D67" s="334"/>
      <c r="E67" s="334"/>
      <c r="F67" s="334"/>
      <c r="G67" s="334"/>
      <c r="H67" s="334"/>
      <c r="I67" s="334">
        <f>E67+G67</f>
        <v>0</v>
      </c>
      <c r="J67" s="334">
        <f>F67+H67</f>
        <v>0</v>
      </c>
      <c r="K67" s="281"/>
      <c r="L67" s="281"/>
    </row>
    <row r="68" spans="1:12">
      <c r="A68" s="333" t="s">
        <v>13381</v>
      </c>
      <c r="B68" s="333" t="s">
        <v>13382</v>
      </c>
      <c r="C68" s="333" t="s">
        <v>451</v>
      </c>
      <c r="D68" s="334"/>
      <c r="E68" s="334"/>
      <c r="F68" s="334"/>
      <c r="G68" s="334"/>
      <c r="H68" s="334"/>
      <c r="I68" s="334">
        <f>E68+G68</f>
        <v>0</v>
      </c>
      <c r="J68" s="334">
        <f>F68+H68</f>
        <v>0</v>
      </c>
      <c r="K68" s="281"/>
      <c r="L68" s="281"/>
    </row>
    <row r="69" spans="1:12">
      <c r="A69" s="340" t="s">
        <v>3</v>
      </c>
      <c r="B69" s="340" t="s">
        <v>13383</v>
      </c>
      <c r="C69" s="340" t="s">
        <v>3</v>
      </c>
      <c r="D69" s="341"/>
      <c r="E69" s="341"/>
      <c r="F69" s="341"/>
      <c r="G69" s="341"/>
      <c r="H69" s="341"/>
      <c r="I69" s="341"/>
      <c r="J69" s="341"/>
      <c r="K69" s="281"/>
      <c r="L69" s="281"/>
    </row>
    <row r="70" spans="1:12">
      <c r="A70" s="333" t="s">
        <v>13384</v>
      </c>
      <c r="B70" s="333" t="s">
        <v>13385</v>
      </c>
      <c r="C70" s="333" t="s">
        <v>451</v>
      </c>
      <c r="D70" s="334"/>
      <c r="E70" s="334"/>
      <c r="F70" s="334"/>
      <c r="G70" s="334"/>
      <c r="H70" s="334"/>
      <c r="I70" s="334">
        <f>E70+G70</f>
        <v>0</v>
      </c>
      <c r="J70" s="334">
        <f>F70+H70</f>
        <v>0</v>
      </c>
      <c r="K70" s="281"/>
      <c r="L70" s="281"/>
    </row>
    <row r="71" spans="1:12">
      <c r="A71" s="333" t="s">
        <v>13386</v>
      </c>
      <c r="B71" s="333" t="s">
        <v>13382</v>
      </c>
      <c r="C71" s="333" t="s">
        <v>451</v>
      </c>
      <c r="D71" s="334"/>
      <c r="E71" s="334"/>
      <c r="F71" s="334"/>
      <c r="G71" s="334"/>
      <c r="H71" s="334"/>
      <c r="I71" s="334">
        <f>E71+G71</f>
        <v>0</v>
      </c>
      <c r="J71" s="334">
        <f>F71+H71</f>
        <v>0</v>
      </c>
      <c r="K71" s="281"/>
      <c r="L71" s="281"/>
    </row>
    <row r="72" spans="1:12">
      <c r="A72" s="340" t="s">
        <v>13075</v>
      </c>
      <c r="B72" s="340" t="s">
        <v>12667</v>
      </c>
      <c r="C72" s="340" t="s">
        <v>3</v>
      </c>
      <c r="D72" s="341"/>
      <c r="E72" s="341"/>
      <c r="F72" s="341"/>
      <c r="G72" s="341"/>
      <c r="H72" s="341"/>
      <c r="I72" s="341"/>
      <c r="J72" s="341"/>
      <c r="K72" s="281"/>
      <c r="L72" s="281"/>
    </row>
    <row r="73" spans="1:12">
      <c r="A73" s="333" t="s">
        <v>13387</v>
      </c>
      <c r="B73" s="333" t="s">
        <v>12673</v>
      </c>
      <c r="C73" s="333" t="s">
        <v>451</v>
      </c>
      <c r="D73" s="334"/>
      <c r="E73" s="334"/>
      <c r="F73" s="334"/>
      <c r="G73" s="334"/>
      <c r="H73" s="334"/>
      <c r="I73" s="334">
        <f t="shared" ref="I73:J75" si="2">E73+G73</f>
        <v>0</v>
      </c>
      <c r="J73" s="334">
        <f t="shared" si="2"/>
        <v>0</v>
      </c>
      <c r="K73" s="281"/>
      <c r="L73" s="281"/>
    </row>
    <row r="74" spans="1:12">
      <c r="A74" s="333" t="s">
        <v>13388</v>
      </c>
      <c r="B74" s="333" t="s">
        <v>12674</v>
      </c>
      <c r="C74" s="333" t="s">
        <v>451</v>
      </c>
      <c r="D74" s="334"/>
      <c r="E74" s="334"/>
      <c r="F74" s="334"/>
      <c r="G74" s="334"/>
      <c r="H74" s="334"/>
      <c r="I74" s="334">
        <f t="shared" si="2"/>
        <v>0</v>
      </c>
      <c r="J74" s="334">
        <f t="shared" si="2"/>
        <v>0</v>
      </c>
      <c r="K74" s="281"/>
      <c r="L74" s="281"/>
    </row>
    <row r="75" spans="1:12">
      <c r="A75" s="333" t="s">
        <v>13389</v>
      </c>
      <c r="B75" s="333" t="s">
        <v>13390</v>
      </c>
      <c r="C75" s="333" t="s">
        <v>451</v>
      </c>
      <c r="D75" s="334"/>
      <c r="E75" s="334"/>
      <c r="F75" s="334"/>
      <c r="G75" s="334"/>
      <c r="H75" s="334"/>
      <c r="I75" s="334">
        <f t="shared" si="2"/>
        <v>0</v>
      </c>
      <c r="J75" s="334">
        <f t="shared" si="2"/>
        <v>0</v>
      </c>
      <c r="K75" s="281"/>
      <c r="L75" s="281"/>
    </row>
    <row r="76" spans="1:12">
      <c r="A76" s="340" t="s">
        <v>13391</v>
      </c>
      <c r="B76" s="340" t="s">
        <v>13392</v>
      </c>
      <c r="C76" s="340" t="s">
        <v>3</v>
      </c>
      <c r="D76" s="341"/>
      <c r="E76" s="341"/>
      <c r="F76" s="341"/>
      <c r="G76" s="341"/>
      <c r="H76" s="341"/>
      <c r="I76" s="341"/>
      <c r="J76" s="341"/>
      <c r="K76" s="281"/>
      <c r="L76" s="281"/>
    </row>
    <row r="77" spans="1:12">
      <c r="A77" s="333" t="s">
        <v>13393</v>
      </c>
      <c r="B77" s="333" t="s">
        <v>13394</v>
      </c>
      <c r="C77" s="333" t="s">
        <v>451</v>
      </c>
      <c r="D77" s="334"/>
      <c r="E77" s="334"/>
      <c r="F77" s="334"/>
      <c r="G77" s="334"/>
      <c r="H77" s="334"/>
      <c r="I77" s="334">
        <f>E77+G77</f>
        <v>0</v>
      </c>
      <c r="J77" s="334">
        <f>F77+H77</f>
        <v>0</v>
      </c>
      <c r="K77" s="281"/>
      <c r="L77" s="281"/>
    </row>
    <row r="78" spans="1:12">
      <c r="A78" s="340" t="s">
        <v>13395</v>
      </c>
      <c r="B78" s="340" t="s">
        <v>13083</v>
      </c>
      <c r="C78" s="340" t="s">
        <v>3</v>
      </c>
      <c r="D78" s="341"/>
      <c r="E78" s="341"/>
      <c r="F78" s="341"/>
      <c r="G78" s="341"/>
      <c r="H78" s="341"/>
      <c r="I78" s="341"/>
      <c r="J78" s="341"/>
      <c r="K78" s="281"/>
      <c r="L78" s="281"/>
    </row>
    <row r="79" spans="1:12">
      <c r="A79" s="333" t="s">
        <v>13396</v>
      </c>
      <c r="B79" s="333" t="s">
        <v>13397</v>
      </c>
      <c r="C79" s="333" t="s">
        <v>1941</v>
      </c>
      <c r="D79" s="334"/>
      <c r="E79" s="334"/>
      <c r="F79" s="334"/>
      <c r="G79" s="334"/>
      <c r="H79" s="334"/>
      <c r="I79" s="334">
        <f t="shared" ref="I79:J82" si="3">E79+G79</f>
        <v>0</v>
      </c>
      <c r="J79" s="334">
        <f t="shared" si="3"/>
        <v>0</v>
      </c>
      <c r="K79" s="281"/>
      <c r="L79" s="281"/>
    </row>
    <row r="80" spans="1:12">
      <c r="A80" s="333" t="s">
        <v>13398</v>
      </c>
      <c r="B80" s="333" t="s">
        <v>13399</v>
      </c>
      <c r="C80" s="333" t="s">
        <v>1941</v>
      </c>
      <c r="D80" s="334"/>
      <c r="E80" s="334"/>
      <c r="F80" s="334"/>
      <c r="G80" s="334"/>
      <c r="H80" s="334"/>
      <c r="I80" s="334">
        <f t="shared" si="3"/>
        <v>0</v>
      </c>
      <c r="J80" s="334">
        <f t="shared" si="3"/>
        <v>0</v>
      </c>
      <c r="K80" s="281"/>
      <c r="L80" s="281"/>
    </row>
    <row r="81" spans="1:12">
      <c r="A81" s="333" t="s">
        <v>13400</v>
      </c>
      <c r="B81" s="333" t="s">
        <v>13401</v>
      </c>
      <c r="C81" s="333" t="s">
        <v>1941</v>
      </c>
      <c r="D81" s="334"/>
      <c r="E81" s="334"/>
      <c r="F81" s="334"/>
      <c r="G81" s="334"/>
      <c r="H81" s="334"/>
      <c r="I81" s="334">
        <f t="shared" si="3"/>
        <v>0</v>
      </c>
      <c r="J81" s="334">
        <f t="shared" si="3"/>
        <v>0</v>
      </c>
      <c r="K81" s="281"/>
      <c r="L81" s="281"/>
    </row>
    <row r="82" spans="1:12">
      <c r="A82" s="333" t="s">
        <v>13402</v>
      </c>
      <c r="B82" s="333" t="s">
        <v>13403</v>
      </c>
      <c r="C82" s="333" t="s">
        <v>1941</v>
      </c>
      <c r="D82" s="334"/>
      <c r="E82" s="334"/>
      <c r="F82" s="334"/>
      <c r="G82" s="334"/>
      <c r="H82" s="334"/>
      <c r="I82" s="334">
        <f t="shared" si="3"/>
        <v>0</v>
      </c>
      <c r="J82" s="334">
        <f t="shared" si="3"/>
        <v>0</v>
      </c>
      <c r="K82" s="281"/>
      <c r="L82" s="281"/>
    </row>
    <row r="83" spans="1:12">
      <c r="A83" s="340" t="s">
        <v>13404</v>
      </c>
      <c r="B83" s="340" t="s">
        <v>13405</v>
      </c>
      <c r="C83" s="340" t="s">
        <v>3</v>
      </c>
      <c r="D83" s="341"/>
      <c r="E83" s="341"/>
      <c r="F83" s="341"/>
      <c r="G83" s="341"/>
      <c r="H83" s="341"/>
      <c r="I83" s="341"/>
      <c r="J83" s="341"/>
      <c r="K83" s="281"/>
      <c r="L83" s="281"/>
    </row>
    <row r="84" spans="1:12">
      <c r="A84" s="333" t="s">
        <v>13406</v>
      </c>
      <c r="B84" s="333" t="s">
        <v>13407</v>
      </c>
      <c r="C84" s="333" t="s">
        <v>451</v>
      </c>
      <c r="D84" s="334"/>
      <c r="E84" s="334"/>
      <c r="F84" s="334"/>
      <c r="G84" s="334"/>
      <c r="H84" s="334"/>
      <c r="I84" s="334">
        <f>E84+G84</f>
        <v>0</v>
      </c>
      <c r="J84" s="334">
        <f>F84+H84</f>
        <v>0</v>
      </c>
      <c r="K84" s="281"/>
      <c r="L84" s="281"/>
    </row>
    <row r="85" spans="1:12">
      <c r="A85" s="340" t="s">
        <v>13128</v>
      </c>
      <c r="B85" s="340" t="s">
        <v>12747</v>
      </c>
      <c r="C85" s="340" t="s">
        <v>3</v>
      </c>
      <c r="D85" s="341"/>
      <c r="E85" s="341"/>
      <c r="F85" s="341"/>
      <c r="G85" s="341"/>
      <c r="H85" s="341"/>
      <c r="I85" s="341"/>
      <c r="J85" s="341"/>
      <c r="K85" s="281"/>
      <c r="L85" s="281"/>
    </row>
    <row r="86" spans="1:12">
      <c r="A86" s="333" t="s">
        <v>13408</v>
      </c>
      <c r="B86" s="333" t="s">
        <v>13409</v>
      </c>
      <c r="C86" s="333" t="s">
        <v>382</v>
      </c>
      <c r="D86" s="334"/>
      <c r="E86" s="334"/>
      <c r="F86" s="334"/>
      <c r="G86" s="334"/>
      <c r="H86" s="334"/>
      <c r="I86" s="334">
        <f>E86+G86</f>
        <v>0</v>
      </c>
      <c r="J86" s="334">
        <f>F86+H86</f>
        <v>0</v>
      </c>
      <c r="K86" s="281"/>
      <c r="L86" s="281"/>
    </row>
    <row r="87" spans="1:12">
      <c r="A87" s="333" t="s">
        <v>13410</v>
      </c>
      <c r="B87" s="333" t="s">
        <v>12748</v>
      </c>
      <c r="C87" s="333" t="s">
        <v>382</v>
      </c>
      <c r="D87" s="334"/>
      <c r="E87" s="334"/>
      <c r="F87" s="334"/>
      <c r="G87" s="334"/>
      <c r="H87" s="334"/>
      <c r="I87" s="334">
        <f>E87+G87</f>
        <v>0</v>
      </c>
      <c r="J87" s="334">
        <f>F87+H87</f>
        <v>0</v>
      </c>
      <c r="K87" s="281"/>
      <c r="L87" s="281"/>
    </row>
    <row r="88" spans="1:12">
      <c r="A88" s="340" t="s">
        <v>13411</v>
      </c>
      <c r="B88" s="340" t="s">
        <v>12750</v>
      </c>
      <c r="C88" s="340" t="s">
        <v>3</v>
      </c>
      <c r="D88" s="341"/>
      <c r="E88" s="341"/>
      <c r="F88" s="341"/>
      <c r="G88" s="341"/>
      <c r="H88" s="341"/>
      <c r="I88" s="341"/>
      <c r="J88" s="341"/>
      <c r="K88" s="281"/>
      <c r="L88" s="281"/>
    </row>
    <row r="89" spans="1:12">
      <c r="A89" s="333" t="s">
        <v>13412</v>
      </c>
      <c r="B89" s="333" t="s">
        <v>12751</v>
      </c>
      <c r="C89" s="333" t="s">
        <v>382</v>
      </c>
      <c r="D89" s="334"/>
      <c r="E89" s="334"/>
      <c r="F89" s="334"/>
      <c r="G89" s="334"/>
      <c r="H89" s="334"/>
      <c r="I89" s="334">
        <f>E89+G89</f>
        <v>0</v>
      </c>
      <c r="J89" s="334">
        <f>F89+H89</f>
        <v>0</v>
      </c>
      <c r="K89" s="281"/>
      <c r="L89" s="281"/>
    </row>
    <row r="90" spans="1:12">
      <c r="A90" s="340" t="s">
        <v>13125</v>
      </c>
      <c r="B90" s="340" t="s">
        <v>12752</v>
      </c>
      <c r="C90" s="340" t="s">
        <v>3</v>
      </c>
      <c r="D90" s="341"/>
      <c r="E90" s="341"/>
      <c r="F90" s="341"/>
      <c r="G90" s="341"/>
      <c r="H90" s="341"/>
      <c r="I90" s="341"/>
      <c r="J90" s="341"/>
      <c r="K90" s="281"/>
      <c r="L90" s="281"/>
    </row>
    <row r="91" spans="1:12">
      <c r="A91" s="333" t="s">
        <v>13127</v>
      </c>
      <c r="B91" s="333" t="s">
        <v>12753</v>
      </c>
      <c r="C91" s="333" t="s">
        <v>382</v>
      </c>
      <c r="D91" s="334"/>
      <c r="E91" s="334"/>
      <c r="F91" s="334"/>
      <c r="G91" s="334"/>
      <c r="H91" s="334"/>
      <c r="I91" s="334">
        <f>E91+G91</f>
        <v>0</v>
      </c>
      <c r="J91" s="334">
        <f>F91+H91</f>
        <v>0</v>
      </c>
      <c r="K91" s="281"/>
      <c r="L91" s="281"/>
    </row>
    <row r="92" spans="1:12">
      <c r="A92" s="340" t="s">
        <v>13131</v>
      </c>
      <c r="B92" s="340" t="s">
        <v>12754</v>
      </c>
      <c r="C92" s="340" t="s">
        <v>3</v>
      </c>
      <c r="D92" s="341"/>
      <c r="E92" s="341"/>
      <c r="F92" s="341"/>
      <c r="G92" s="341"/>
      <c r="H92" s="341"/>
      <c r="I92" s="341"/>
      <c r="J92" s="341"/>
      <c r="K92" s="281"/>
      <c r="L92" s="281"/>
    </row>
    <row r="93" spans="1:12">
      <c r="A93" s="340" t="s">
        <v>13133</v>
      </c>
      <c r="B93" s="340" t="s">
        <v>13413</v>
      </c>
      <c r="C93" s="340" t="s">
        <v>3</v>
      </c>
      <c r="D93" s="341"/>
      <c r="E93" s="341"/>
      <c r="F93" s="341"/>
      <c r="G93" s="341"/>
      <c r="H93" s="341"/>
      <c r="I93" s="341"/>
      <c r="J93" s="341"/>
      <c r="K93" s="281"/>
      <c r="L93" s="281"/>
    </row>
    <row r="94" spans="1:12">
      <c r="A94" s="333" t="s">
        <v>13135</v>
      </c>
      <c r="B94" s="333" t="s">
        <v>12755</v>
      </c>
      <c r="C94" s="333" t="s">
        <v>382</v>
      </c>
      <c r="D94" s="334"/>
      <c r="E94" s="334"/>
      <c r="F94" s="334"/>
      <c r="G94" s="334"/>
      <c r="H94" s="334"/>
      <c r="I94" s="334">
        <f>E94+G94</f>
        <v>0</v>
      </c>
      <c r="J94" s="334">
        <f>F94+H94</f>
        <v>0</v>
      </c>
      <c r="K94" s="281"/>
      <c r="L94" s="281"/>
    </row>
    <row r="95" spans="1:12">
      <c r="A95" s="333" t="s">
        <v>13136</v>
      </c>
      <c r="B95" s="333" t="s">
        <v>12756</v>
      </c>
      <c r="C95" s="333" t="s">
        <v>382</v>
      </c>
      <c r="D95" s="334"/>
      <c r="E95" s="334"/>
      <c r="F95" s="334"/>
      <c r="G95" s="334"/>
      <c r="H95" s="334"/>
      <c r="I95" s="334">
        <f>E95+G95</f>
        <v>0</v>
      </c>
      <c r="J95" s="334">
        <f>F95+H95</f>
        <v>0</v>
      </c>
      <c r="K95" s="281"/>
      <c r="L95" s="281"/>
    </row>
    <row r="96" spans="1:12">
      <c r="A96" s="340" t="s">
        <v>3</v>
      </c>
      <c r="B96" s="340" t="s">
        <v>13195</v>
      </c>
      <c r="C96" s="340" t="s">
        <v>3</v>
      </c>
      <c r="D96" s="341"/>
      <c r="E96" s="341"/>
      <c r="F96" s="341"/>
      <c r="G96" s="341"/>
      <c r="H96" s="341"/>
      <c r="I96" s="341"/>
      <c r="J96" s="341"/>
      <c r="K96" s="281"/>
      <c r="L96" s="281"/>
    </row>
    <row r="97" spans="1:12">
      <c r="A97" s="333" t="s">
        <v>3</v>
      </c>
      <c r="B97" s="333" t="s">
        <v>13196</v>
      </c>
      <c r="C97" s="333" t="s">
        <v>13036</v>
      </c>
      <c r="D97" s="334"/>
      <c r="E97" s="334"/>
      <c r="F97" s="334"/>
      <c r="G97" s="334"/>
      <c r="H97" s="334"/>
      <c r="I97" s="334">
        <f t="shared" ref="I97:J99" si="4">E97+G97</f>
        <v>0</v>
      </c>
      <c r="J97" s="334">
        <f t="shared" si="4"/>
        <v>0</v>
      </c>
      <c r="K97" s="281"/>
      <c r="L97" s="281"/>
    </row>
    <row r="98" spans="1:12">
      <c r="A98" s="333" t="s">
        <v>3</v>
      </c>
      <c r="B98" s="333" t="s">
        <v>3</v>
      </c>
      <c r="C98" s="333" t="s">
        <v>3</v>
      </c>
      <c r="D98" s="334"/>
      <c r="E98" s="334"/>
      <c r="F98" s="334"/>
      <c r="G98" s="334"/>
      <c r="H98" s="334"/>
      <c r="I98" s="334">
        <f t="shared" si="4"/>
        <v>0</v>
      </c>
      <c r="J98" s="334">
        <f t="shared" si="4"/>
        <v>0</v>
      </c>
      <c r="K98" s="281"/>
      <c r="L98" s="281"/>
    </row>
    <row r="99" spans="1:12">
      <c r="A99" s="333" t="s">
        <v>3</v>
      </c>
      <c r="B99" s="333" t="s">
        <v>12790</v>
      </c>
      <c r="C99" s="333" t="s">
        <v>3</v>
      </c>
      <c r="D99" s="334"/>
      <c r="E99" s="334"/>
      <c r="F99" s="334">
        <f>M1+'SO13.04 - Parametry'!B31/100*F86+'SO13.04 - Parametry'!B31/100*F87+'SO13.04 - Parametry'!B31/100*F89+'SO13.04 - Parametry'!B31/100*F91+'SO13.04 - Parametry'!B31/100*F94+'SO13.04 - Parametry'!B31/100*F95+'SO13.04 - Parametry'!B31/100*F97</f>
        <v>0</v>
      </c>
      <c r="G99" s="334"/>
      <c r="H99" s="334"/>
      <c r="I99" s="334">
        <f t="shared" si="4"/>
        <v>0</v>
      </c>
      <c r="J99" s="334">
        <f t="shared" si="4"/>
        <v>0</v>
      </c>
      <c r="K99" s="281"/>
      <c r="L99" s="281"/>
    </row>
    <row r="100" spans="1:12">
      <c r="A100" s="337" t="s">
        <v>3</v>
      </c>
      <c r="B100" s="337" t="s">
        <v>12791</v>
      </c>
      <c r="C100" s="337" t="s">
        <v>3</v>
      </c>
      <c r="D100" s="338"/>
      <c r="E100" s="338"/>
      <c r="F100" s="338">
        <f>SUM(F52:F99)</f>
        <v>0</v>
      </c>
      <c r="G100" s="338"/>
      <c r="H100" s="338">
        <f>SUM(H52:H99)</f>
        <v>0</v>
      </c>
      <c r="I100" s="338"/>
      <c r="J100" s="338">
        <f>SUM(J52:J99)</f>
        <v>0</v>
      </c>
      <c r="K100" s="281"/>
      <c r="L100" s="281"/>
    </row>
    <row r="101" spans="1:12">
      <c r="A101" s="337" t="s">
        <v>3</v>
      </c>
      <c r="B101" s="337" t="s">
        <v>379</v>
      </c>
      <c r="C101" s="337" t="s">
        <v>3</v>
      </c>
      <c r="D101" s="338"/>
      <c r="E101" s="338"/>
      <c r="F101" s="338"/>
      <c r="G101" s="338"/>
      <c r="H101" s="338"/>
      <c r="I101" s="338"/>
      <c r="J101" s="338"/>
      <c r="K101" s="281"/>
      <c r="L101" s="281"/>
    </row>
    <row r="102" spans="1:12">
      <c r="A102" s="340" t="s">
        <v>13414</v>
      </c>
      <c r="B102" s="340" t="s">
        <v>13415</v>
      </c>
      <c r="C102" s="340" t="s">
        <v>3</v>
      </c>
      <c r="D102" s="341"/>
      <c r="E102" s="341"/>
      <c r="F102" s="341"/>
      <c r="G102" s="341"/>
      <c r="H102" s="341"/>
      <c r="I102" s="341"/>
      <c r="J102" s="341"/>
      <c r="K102" s="281"/>
      <c r="L102" s="281"/>
    </row>
    <row r="103" spans="1:12">
      <c r="A103" s="333" t="s">
        <v>13416</v>
      </c>
      <c r="B103" s="333" t="s">
        <v>13417</v>
      </c>
      <c r="C103" s="333" t="s">
        <v>12874</v>
      </c>
      <c r="D103" s="334"/>
      <c r="E103" s="334"/>
      <c r="F103" s="334"/>
      <c r="G103" s="334"/>
      <c r="H103" s="334"/>
      <c r="I103" s="334">
        <f>E103+G103</f>
        <v>0</v>
      </c>
      <c r="J103" s="334">
        <f>F103+H103</f>
        <v>0</v>
      </c>
      <c r="K103" s="281"/>
      <c r="L103" s="281"/>
    </row>
    <row r="104" spans="1:12">
      <c r="A104" s="340" t="s">
        <v>13418</v>
      </c>
      <c r="B104" s="340" t="s">
        <v>13419</v>
      </c>
      <c r="C104" s="340" t="s">
        <v>3</v>
      </c>
      <c r="D104" s="341"/>
      <c r="E104" s="341"/>
      <c r="F104" s="341"/>
      <c r="G104" s="341"/>
      <c r="H104" s="341"/>
      <c r="I104" s="341"/>
      <c r="J104" s="341"/>
      <c r="K104" s="281"/>
      <c r="L104" s="281"/>
    </row>
    <row r="105" spans="1:12">
      <c r="A105" s="333" t="s">
        <v>13420</v>
      </c>
      <c r="B105" s="333" t="s">
        <v>13421</v>
      </c>
      <c r="C105" s="333" t="s">
        <v>397</v>
      </c>
      <c r="D105" s="334"/>
      <c r="E105" s="334"/>
      <c r="F105" s="334"/>
      <c r="G105" s="334"/>
      <c r="H105" s="334"/>
      <c r="I105" s="334">
        <f>E105+G105</f>
        <v>0</v>
      </c>
      <c r="J105" s="334">
        <f>F105+H105</f>
        <v>0</v>
      </c>
      <c r="K105" s="281"/>
      <c r="L105" s="281"/>
    </row>
    <row r="106" spans="1:12">
      <c r="A106" s="340" t="s">
        <v>13422</v>
      </c>
      <c r="B106" s="340" t="s">
        <v>13423</v>
      </c>
      <c r="C106" s="340" t="s">
        <v>3</v>
      </c>
      <c r="D106" s="341"/>
      <c r="E106" s="341"/>
      <c r="F106" s="341"/>
      <c r="G106" s="341"/>
      <c r="H106" s="341"/>
      <c r="I106" s="341"/>
      <c r="J106" s="341"/>
      <c r="K106" s="281"/>
      <c r="L106" s="281"/>
    </row>
    <row r="107" spans="1:12">
      <c r="A107" s="333" t="s">
        <v>13424</v>
      </c>
      <c r="B107" s="333" t="s">
        <v>13425</v>
      </c>
      <c r="C107" s="333" t="s">
        <v>397</v>
      </c>
      <c r="D107" s="334"/>
      <c r="E107" s="334"/>
      <c r="F107" s="334"/>
      <c r="G107" s="334"/>
      <c r="H107" s="334"/>
      <c r="I107" s="334">
        <f>E107+G107</f>
        <v>0</v>
      </c>
      <c r="J107" s="334">
        <f>F107+H107</f>
        <v>0</v>
      </c>
      <c r="K107" s="281"/>
      <c r="L107" s="281"/>
    </row>
    <row r="108" spans="1:12">
      <c r="A108" s="340" t="s">
        <v>13197</v>
      </c>
      <c r="B108" s="340" t="s">
        <v>13198</v>
      </c>
      <c r="C108" s="340" t="s">
        <v>3</v>
      </c>
      <c r="D108" s="341"/>
      <c r="E108" s="341"/>
      <c r="F108" s="341"/>
      <c r="G108" s="341"/>
      <c r="H108" s="341"/>
      <c r="I108" s="341"/>
      <c r="J108" s="341"/>
      <c r="K108" s="281"/>
      <c r="L108" s="281"/>
    </row>
    <row r="109" spans="1:12">
      <c r="A109" s="333" t="s">
        <v>13199</v>
      </c>
      <c r="B109" s="333" t="s">
        <v>13200</v>
      </c>
      <c r="C109" s="333" t="s">
        <v>451</v>
      </c>
      <c r="D109" s="334"/>
      <c r="E109" s="334"/>
      <c r="F109" s="334"/>
      <c r="G109" s="334"/>
      <c r="H109" s="334"/>
      <c r="I109" s="334">
        <f t="shared" ref="I109:J111" si="5">E109+G109</f>
        <v>0</v>
      </c>
      <c r="J109" s="334">
        <f t="shared" si="5"/>
        <v>0</v>
      </c>
      <c r="K109" s="281"/>
      <c r="L109" s="281"/>
    </row>
    <row r="110" spans="1:12">
      <c r="A110" s="333" t="s">
        <v>13199</v>
      </c>
      <c r="B110" s="333" t="s">
        <v>13426</v>
      </c>
      <c r="C110" s="333" t="s">
        <v>451</v>
      </c>
      <c r="D110" s="334"/>
      <c r="E110" s="334"/>
      <c r="F110" s="334"/>
      <c r="G110" s="334"/>
      <c r="H110" s="334"/>
      <c r="I110" s="334">
        <f t="shared" si="5"/>
        <v>0</v>
      </c>
      <c r="J110" s="334">
        <f t="shared" si="5"/>
        <v>0</v>
      </c>
      <c r="K110" s="281"/>
      <c r="L110" s="281"/>
    </row>
    <row r="111" spans="1:12">
      <c r="A111" s="333" t="s">
        <v>13199</v>
      </c>
      <c r="B111" s="333" t="s">
        <v>13427</v>
      </c>
      <c r="C111" s="333" t="s">
        <v>451</v>
      </c>
      <c r="D111" s="334"/>
      <c r="E111" s="334"/>
      <c r="F111" s="334"/>
      <c r="G111" s="334"/>
      <c r="H111" s="334"/>
      <c r="I111" s="334">
        <f t="shared" si="5"/>
        <v>0</v>
      </c>
      <c r="J111" s="334">
        <f t="shared" si="5"/>
        <v>0</v>
      </c>
      <c r="K111" s="281"/>
      <c r="L111" s="281"/>
    </row>
    <row r="112" spans="1:12">
      <c r="A112" s="340" t="s">
        <v>13428</v>
      </c>
      <c r="B112" s="340" t="s">
        <v>13429</v>
      </c>
      <c r="C112" s="340" t="s">
        <v>3</v>
      </c>
      <c r="D112" s="341"/>
      <c r="E112" s="341"/>
      <c r="F112" s="341"/>
      <c r="G112" s="341"/>
      <c r="H112" s="341"/>
      <c r="I112" s="341"/>
      <c r="J112" s="341"/>
      <c r="K112" s="281"/>
      <c r="L112" s="281"/>
    </row>
    <row r="113" spans="1:12">
      <c r="A113" s="333" t="s">
        <v>13430</v>
      </c>
      <c r="B113" s="333" t="s">
        <v>13431</v>
      </c>
      <c r="C113" s="333" t="s">
        <v>397</v>
      </c>
      <c r="D113" s="334"/>
      <c r="E113" s="334"/>
      <c r="F113" s="334"/>
      <c r="G113" s="334"/>
      <c r="H113" s="334"/>
      <c r="I113" s="334">
        <f>E113+G113</f>
        <v>0</v>
      </c>
      <c r="J113" s="334">
        <f>F113+H113</f>
        <v>0</v>
      </c>
      <c r="K113" s="281"/>
      <c r="L113" s="281"/>
    </row>
    <row r="114" spans="1:12">
      <c r="A114" s="340" t="s">
        <v>13432</v>
      </c>
      <c r="B114" s="340" t="s">
        <v>13433</v>
      </c>
      <c r="C114" s="340" t="s">
        <v>3</v>
      </c>
      <c r="D114" s="341"/>
      <c r="E114" s="341"/>
      <c r="F114" s="341"/>
      <c r="G114" s="341"/>
      <c r="H114" s="341"/>
      <c r="I114" s="341"/>
      <c r="J114" s="341"/>
      <c r="K114" s="281"/>
      <c r="L114" s="281"/>
    </row>
    <row r="115" spans="1:12">
      <c r="A115" s="333" t="s">
        <v>13434</v>
      </c>
      <c r="B115" s="333" t="s">
        <v>13435</v>
      </c>
      <c r="C115" s="333" t="s">
        <v>451</v>
      </c>
      <c r="D115" s="334"/>
      <c r="E115" s="334"/>
      <c r="F115" s="334"/>
      <c r="G115" s="334"/>
      <c r="H115" s="334"/>
      <c r="I115" s="334">
        <f>E115+G115</f>
        <v>0</v>
      </c>
      <c r="J115" s="334">
        <f>F115+H115</f>
        <v>0</v>
      </c>
      <c r="K115" s="281"/>
      <c r="L115" s="281"/>
    </row>
    <row r="116" spans="1:12" ht="26.25">
      <c r="A116" s="340" t="s">
        <v>13436</v>
      </c>
      <c r="B116" s="352" t="s">
        <v>13437</v>
      </c>
      <c r="C116" s="340" t="s">
        <v>3</v>
      </c>
      <c r="D116" s="341"/>
      <c r="E116" s="341"/>
      <c r="F116" s="341"/>
      <c r="G116" s="341"/>
      <c r="H116" s="341"/>
      <c r="I116" s="341"/>
      <c r="J116" s="341"/>
      <c r="K116" s="281"/>
      <c r="L116" s="281"/>
    </row>
    <row r="117" spans="1:12">
      <c r="A117" s="333" t="s">
        <v>13438</v>
      </c>
      <c r="B117" s="333" t="s">
        <v>13439</v>
      </c>
      <c r="C117" s="333" t="s">
        <v>1941</v>
      </c>
      <c r="D117" s="334"/>
      <c r="E117" s="334"/>
      <c r="F117" s="334"/>
      <c r="G117" s="334"/>
      <c r="H117" s="334"/>
      <c r="I117" s="334">
        <f>E117+G117</f>
        <v>0</v>
      </c>
      <c r="J117" s="334">
        <f>F117+H117</f>
        <v>0</v>
      </c>
      <c r="K117" s="281"/>
      <c r="L117" s="281"/>
    </row>
    <row r="118" spans="1:12">
      <c r="A118" s="340" t="s">
        <v>13440</v>
      </c>
      <c r="B118" s="340" t="s">
        <v>13441</v>
      </c>
      <c r="C118" s="340" t="s">
        <v>3</v>
      </c>
      <c r="D118" s="341"/>
      <c r="E118" s="341"/>
      <c r="F118" s="341"/>
      <c r="G118" s="341"/>
      <c r="H118" s="341"/>
      <c r="I118" s="341"/>
      <c r="J118" s="341"/>
      <c r="K118" s="281"/>
      <c r="L118" s="281"/>
    </row>
    <row r="119" spans="1:12">
      <c r="A119" s="333" t="s">
        <v>13442</v>
      </c>
      <c r="B119" s="333" t="s">
        <v>13443</v>
      </c>
      <c r="C119" s="333" t="s">
        <v>451</v>
      </c>
      <c r="D119" s="334"/>
      <c r="E119" s="334"/>
      <c r="F119" s="334"/>
      <c r="G119" s="334"/>
      <c r="H119" s="334"/>
      <c r="I119" s="334">
        <f>E119+G119</f>
        <v>0</v>
      </c>
      <c r="J119" s="334">
        <f>F119+H119</f>
        <v>0</v>
      </c>
      <c r="K119" s="281"/>
      <c r="L119" s="281"/>
    </row>
    <row r="120" spans="1:12">
      <c r="A120" s="340" t="s">
        <v>13201</v>
      </c>
      <c r="B120" s="340" t="s">
        <v>13202</v>
      </c>
      <c r="C120" s="340" t="s">
        <v>3</v>
      </c>
      <c r="D120" s="341"/>
      <c r="E120" s="341"/>
      <c r="F120" s="341"/>
      <c r="G120" s="341"/>
      <c r="H120" s="341"/>
      <c r="I120" s="341"/>
      <c r="J120" s="341"/>
      <c r="K120" s="281"/>
      <c r="L120" s="281"/>
    </row>
    <row r="121" spans="1:12">
      <c r="A121" s="333" t="s">
        <v>13203</v>
      </c>
      <c r="B121" s="333" t="s">
        <v>13200</v>
      </c>
      <c r="C121" s="333" t="s">
        <v>451</v>
      </c>
      <c r="D121" s="334"/>
      <c r="E121" s="334"/>
      <c r="F121" s="334"/>
      <c r="G121" s="334"/>
      <c r="H121" s="334"/>
      <c r="I121" s="334">
        <f t="shared" ref="I121:J124" si="6">E121+G121</f>
        <v>0</v>
      </c>
      <c r="J121" s="334">
        <f t="shared" si="6"/>
        <v>0</v>
      </c>
      <c r="K121" s="281"/>
      <c r="L121" s="281"/>
    </row>
    <row r="122" spans="1:12">
      <c r="A122" s="333" t="s">
        <v>13203</v>
      </c>
      <c r="B122" s="333" t="s">
        <v>13426</v>
      </c>
      <c r="C122" s="333" t="s">
        <v>451</v>
      </c>
      <c r="D122" s="334"/>
      <c r="E122" s="334"/>
      <c r="F122" s="334"/>
      <c r="G122" s="334"/>
      <c r="H122" s="334"/>
      <c r="I122" s="334">
        <f t="shared" si="6"/>
        <v>0</v>
      </c>
      <c r="J122" s="334">
        <f t="shared" si="6"/>
        <v>0</v>
      </c>
      <c r="K122" s="281"/>
      <c r="L122" s="281"/>
    </row>
    <row r="123" spans="1:12">
      <c r="A123" s="333" t="s">
        <v>13203</v>
      </c>
      <c r="B123" s="333" t="s">
        <v>13427</v>
      </c>
      <c r="C123" s="333" t="s">
        <v>451</v>
      </c>
      <c r="D123" s="334"/>
      <c r="E123" s="334"/>
      <c r="F123" s="334"/>
      <c r="G123" s="334"/>
      <c r="H123" s="334"/>
      <c r="I123" s="334">
        <f t="shared" si="6"/>
        <v>0</v>
      </c>
      <c r="J123" s="334">
        <f t="shared" si="6"/>
        <v>0</v>
      </c>
      <c r="K123" s="281"/>
      <c r="L123" s="281"/>
    </row>
    <row r="124" spans="1:12">
      <c r="A124" s="333" t="s">
        <v>3</v>
      </c>
      <c r="B124" s="333" t="s">
        <v>13444</v>
      </c>
      <c r="C124" s="333" t="s">
        <v>397</v>
      </c>
      <c r="D124" s="334"/>
      <c r="E124" s="334"/>
      <c r="F124" s="334"/>
      <c r="G124" s="334"/>
      <c r="H124" s="334"/>
      <c r="I124" s="334">
        <f t="shared" si="6"/>
        <v>0</v>
      </c>
      <c r="J124" s="334">
        <f t="shared" si="6"/>
        <v>0</v>
      </c>
      <c r="K124" s="281"/>
      <c r="L124" s="281"/>
    </row>
    <row r="125" spans="1:12">
      <c r="A125" s="340" t="s">
        <v>13445</v>
      </c>
      <c r="B125" s="340" t="s">
        <v>13446</v>
      </c>
      <c r="C125" s="340" t="s">
        <v>3</v>
      </c>
      <c r="D125" s="341"/>
      <c r="E125" s="341"/>
      <c r="F125" s="341"/>
      <c r="G125" s="341"/>
      <c r="H125" s="341"/>
      <c r="I125" s="341"/>
      <c r="J125" s="341"/>
      <c r="K125" s="281"/>
      <c r="L125" s="281"/>
    </row>
    <row r="126" spans="1:12">
      <c r="A126" s="333" t="s">
        <v>13447</v>
      </c>
      <c r="B126" s="333" t="s">
        <v>13448</v>
      </c>
      <c r="C126" s="333" t="s">
        <v>397</v>
      </c>
      <c r="D126" s="334"/>
      <c r="E126" s="334"/>
      <c r="F126" s="334"/>
      <c r="G126" s="334"/>
      <c r="H126" s="334"/>
      <c r="I126" s="334">
        <f>E126+G126</f>
        <v>0</v>
      </c>
      <c r="J126" s="334">
        <f>F126+H126</f>
        <v>0</v>
      </c>
      <c r="K126" s="281"/>
      <c r="L126" s="281"/>
    </row>
    <row r="127" spans="1:12">
      <c r="A127" s="340" t="s">
        <v>13204</v>
      </c>
      <c r="B127" s="340" t="s">
        <v>13205</v>
      </c>
      <c r="C127" s="340" t="s">
        <v>3</v>
      </c>
      <c r="D127" s="341"/>
      <c r="E127" s="341"/>
      <c r="F127" s="341"/>
      <c r="G127" s="341"/>
      <c r="H127" s="341"/>
      <c r="I127" s="341"/>
      <c r="J127" s="341"/>
      <c r="K127" s="281"/>
      <c r="L127" s="281"/>
    </row>
    <row r="128" spans="1:12">
      <c r="A128" s="333" t="s">
        <v>13206</v>
      </c>
      <c r="B128" s="333" t="s">
        <v>13207</v>
      </c>
      <c r="C128" s="333" t="s">
        <v>493</v>
      </c>
      <c r="D128" s="334"/>
      <c r="E128" s="334"/>
      <c r="F128" s="334"/>
      <c r="G128" s="334"/>
      <c r="H128" s="334"/>
      <c r="I128" s="334">
        <f>E128+G128</f>
        <v>0</v>
      </c>
      <c r="J128" s="334">
        <f>F128+H128</f>
        <v>0</v>
      </c>
      <c r="K128" s="281"/>
      <c r="L128" s="281"/>
    </row>
    <row r="129" spans="1:12">
      <c r="A129" s="337" t="s">
        <v>3</v>
      </c>
      <c r="B129" s="337" t="s">
        <v>13208</v>
      </c>
      <c r="C129" s="337" t="s">
        <v>3</v>
      </c>
      <c r="D129" s="338"/>
      <c r="E129" s="338"/>
      <c r="F129" s="338">
        <f>SUM(F102:F128)</f>
        <v>0</v>
      </c>
      <c r="G129" s="338"/>
      <c r="H129" s="338">
        <f>SUM(H102:H128)</f>
        <v>0</v>
      </c>
      <c r="I129" s="338"/>
      <c r="J129" s="338">
        <f>SUM(J102:J128)</f>
        <v>0</v>
      </c>
      <c r="K129" s="281"/>
      <c r="L129" s="281"/>
    </row>
    <row r="130" spans="1:12">
      <c r="A130" s="333" t="s">
        <v>3</v>
      </c>
      <c r="B130" s="333" t="s">
        <v>3</v>
      </c>
      <c r="C130" s="333" t="s">
        <v>3</v>
      </c>
      <c r="D130" s="334"/>
      <c r="E130" s="334"/>
      <c r="F130" s="334"/>
      <c r="G130" s="334"/>
      <c r="H130" s="334"/>
      <c r="I130" s="334">
        <f t="shared" ref="I130:J138" si="7">E130+G130</f>
        <v>0</v>
      </c>
      <c r="J130" s="334">
        <f t="shared" si="7"/>
        <v>0</v>
      </c>
      <c r="K130" s="281"/>
      <c r="L130" s="281"/>
    </row>
    <row r="131" spans="1:12">
      <c r="A131" s="340" t="s">
        <v>3</v>
      </c>
      <c r="B131" s="340" t="s">
        <v>13449</v>
      </c>
      <c r="C131" s="340" t="s">
        <v>3</v>
      </c>
      <c r="D131" s="341"/>
      <c r="E131" s="341"/>
      <c r="F131" s="341"/>
      <c r="G131" s="341"/>
      <c r="H131" s="341"/>
      <c r="I131" s="341">
        <f t="shared" si="7"/>
        <v>0</v>
      </c>
      <c r="J131" s="341">
        <f t="shared" si="7"/>
        <v>0</v>
      </c>
      <c r="K131" s="281"/>
      <c r="L131" s="281"/>
    </row>
    <row r="132" spans="1:12">
      <c r="A132" s="333" t="s">
        <v>3</v>
      </c>
      <c r="B132" s="333" t="s">
        <v>13450</v>
      </c>
      <c r="C132" s="333" t="s">
        <v>3</v>
      </c>
      <c r="D132" s="334"/>
      <c r="E132" s="334"/>
      <c r="F132" s="334"/>
      <c r="G132" s="334"/>
      <c r="H132" s="334"/>
      <c r="I132" s="334">
        <f t="shared" si="7"/>
        <v>0</v>
      </c>
      <c r="J132" s="334">
        <f t="shared" si="7"/>
        <v>0</v>
      </c>
      <c r="K132" s="281"/>
      <c r="L132" s="281"/>
    </row>
    <row r="133" spans="1:12">
      <c r="A133" s="333" t="s">
        <v>3</v>
      </c>
      <c r="B133" s="333" t="s">
        <v>13451</v>
      </c>
      <c r="C133" s="333" t="s">
        <v>3</v>
      </c>
      <c r="D133" s="334"/>
      <c r="E133" s="334"/>
      <c r="F133" s="334"/>
      <c r="G133" s="334"/>
      <c r="H133" s="334"/>
      <c r="I133" s="334">
        <f t="shared" si="7"/>
        <v>0</v>
      </c>
      <c r="J133" s="334">
        <f t="shared" si="7"/>
        <v>0</v>
      </c>
      <c r="K133" s="281"/>
      <c r="L133" s="281"/>
    </row>
    <row r="134" spans="1:12">
      <c r="A134" s="333" t="s">
        <v>3</v>
      </c>
      <c r="B134" s="333" t="s">
        <v>13452</v>
      </c>
      <c r="C134" s="333" t="s">
        <v>3</v>
      </c>
      <c r="D134" s="334"/>
      <c r="E134" s="334"/>
      <c r="F134" s="334"/>
      <c r="G134" s="334"/>
      <c r="H134" s="334"/>
      <c r="I134" s="334">
        <f t="shared" si="7"/>
        <v>0</v>
      </c>
      <c r="J134" s="334">
        <f t="shared" si="7"/>
        <v>0</v>
      </c>
      <c r="K134" s="281"/>
      <c r="L134" s="281"/>
    </row>
    <row r="135" spans="1:12">
      <c r="A135" s="333" t="s">
        <v>3</v>
      </c>
      <c r="B135" s="333" t="s">
        <v>13453</v>
      </c>
      <c r="C135" s="333" t="s">
        <v>3</v>
      </c>
      <c r="D135" s="334"/>
      <c r="E135" s="334"/>
      <c r="F135" s="334"/>
      <c r="G135" s="334"/>
      <c r="H135" s="334"/>
      <c r="I135" s="334">
        <f t="shared" si="7"/>
        <v>0</v>
      </c>
      <c r="J135" s="334">
        <f t="shared" si="7"/>
        <v>0</v>
      </c>
      <c r="K135" s="281"/>
      <c r="L135" s="281"/>
    </row>
    <row r="136" spans="1:12">
      <c r="A136" s="333" t="s">
        <v>3</v>
      </c>
      <c r="B136" s="333" t="s">
        <v>13454</v>
      </c>
      <c r="C136" s="333" t="s">
        <v>3</v>
      </c>
      <c r="D136" s="334"/>
      <c r="E136" s="334"/>
      <c r="F136" s="334"/>
      <c r="G136" s="334"/>
      <c r="H136" s="334"/>
      <c r="I136" s="334">
        <f t="shared" si="7"/>
        <v>0</v>
      </c>
      <c r="J136" s="334">
        <f t="shared" si="7"/>
        <v>0</v>
      </c>
      <c r="K136" s="281"/>
      <c r="L136" s="281"/>
    </row>
    <row r="137" spans="1:12">
      <c r="A137" s="333" t="s">
        <v>3</v>
      </c>
      <c r="B137" s="333" t="s">
        <v>13455</v>
      </c>
      <c r="C137" s="333" t="s">
        <v>3</v>
      </c>
      <c r="D137" s="334"/>
      <c r="E137" s="334"/>
      <c r="F137" s="334"/>
      <c r="G137" s="334"/>
      <c r="H137" s="334"/>
      <c r="I137" s="334">
        <f t="shared" si="7"/>
        <v>0</v>
      </c>
      <c r="J137" s="334">
        <f t="shared" si="7"/>
        <v>0</v>
      </c>
      <c r="K137" s="281"/>
      <c r="L137" s="281"/>
    </row>
    <row r="138" spans="1:12">
      <c r="A138" s="333" t="s">
        <v>3</v>
      </c>
      <c r="B138" s="333" t="s">
        <v>3</v>
      </c>
      <c r="C138" s="333" t="s">
        <v>3</v>
      </c>
      <c r="D138" s="334"/>
      <c r="E138" s="334"/>
      <c r="F138" s="334"/>
      <c r="G138" s="334"/>
      <c r="H138" s="334"/>
      <c r="I138" s="334">
        <f t="shared" si="7"/>
        <v>0</v>
      </c>
      <c r="J138" s="334">
        <f t="shared" si="7"/>
        <v>0</v>
      </c>
      <c r="K138" s="281"/>
      <c r="L138" s="281"/>
    </row>
  </sheetData>
  <pageMargins left="0.7" right="0.7" top="0.78740157499999996" bottom="0.78740157499999996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69D9E-CF27-48C8-BF06-EB184ECB5A34}">
  <dimension ref="A1:C31"/>
  <sheetViews>
    <sheetView workbookViewId="0"/>
  </sheetViews>
  <sheetFormatPr defaultRowHeight="15"/>
  <cols>
    <col min="1" max="1" width="33.1640625" style="293" bestFit="1" customWidth="1"/>
    <col min="2" max="2" width="74" style="293" bestFit="1" customWidth="1"/>
    <col min="3" max="3" width="9.33203125" style="282"/>
    <col min="4" max="4" width="0" style="282" hidden="1" customWidth="1"/>
    <col min="5" max="16384" width="9.33203125" style="282"/>
  </cols>
  <sheetData>
    <row r="1" spans="1:3">
      <c r="A1" s="329" t="s">
        <v>12364</v>
      </c>
      <c r="B1" s="329" t="s">
        <v>12472</v>
      </c>
      <c r="C1" s="281"/>
    </row>
    <row r="2" spans="1:3">
      <c r="A2" s="329" t="s">
        <v>12792</v>
      </c>
      <c r="B2" s="337" t="s">
        <v>12793</v>
      </c>
      <c r="C2" s="281"/>
    </row>
    <row r="3" spans="1:3" ht="26.25">
      <c r="A3" s="329" t="s">
        <v>12794</v>
      </c>
      <c r="B3" s="349" t="s">
        <v>13209</v>
      </c>
      <c r="C3" s="281"/>
    </row>
    <row r="4" spans="1:3">
      <c r="A4" s="329" t="s">
        <v>12796</v>
      </c>
      <c r="B4" s="331" t="s">
        <v>13456</v>
      </c>
      <c r="C4" s="281"/>
    </row>
    <row r="5" spans="1:3">
      <c r="A5" s="329" t="s">
        <v>12798</v>
      </c>
      <c r="B5" s="331" t="s">
        <v>13211</v>
      </c>
      <c r="C5" s="281"/>
    </row>
    <row r="6" spans="1:3">
      <c r="A6" s="329" t="s">
        <v>12800</v>
      </c>
      <c r="B6" s="331" t="s">
        <v>13212</v>
      </c>
      <c r="C6" s="281"/>
    </row>
    <row r="7" spans="1:3">
      <c r="A7" s="329" t="s">
        <v>12802</v>
      </c>
      <c r="B7" s="331" t="s">
        <v>455</v>
      </c>
      <c r="C7" s="281"/>
    </row>
    <row r="8" spans="1:3">
      <c r="A8" s="329" t="s">
        <v>12803</v>
      </c>
      <c r="B8" s="331" t="s">
        <v>3</v>
      </c>
      <c r="C8" s="281"/>
    </row>
    <row r="9" spans="1:3">
      <c r="A9" s="329" t="s">
        <v>12804</v>
      </c>
      <c r="B9" s="331" t="s">
        <v>13214</v>
      </c>
      <c r="C9" s="281"/>
    </row>
    <row r="10" spans="1:3">
      <c r="A10" s="329" t="s">
        <v>12806</v>
      </c>
      <c r="B10" s="331" t="s">
        <v>3</v>
      </c>
      <c r="C10" s="281"/>
    </row>
    <row r="11" spans="1:3">
      <c r="A11" s="329" t="s">
        <v>12378</v>
      </c>
      <c r="B11" s="331" t="s">
        <v>3</v>
      </c>
      <c r="C11" s="281"/>
    </row>
    <row r="12" spans="1:3">
      <c r="A12" s="329" t="s">
        <v>12807</v>
      </c>
      <c r="B12" s="331" t="s">
        <v>3</v>
      </c>
      <c r="C12" s="281"/>
    </row>
    <row r="13" spans="1:3">
      <c r="A13" s="329" t="s">
        <v>12808</v>
      </c>
      <c r="B13" s="331" t="s">
        <v>13215</v>
      </c>
      <c r="C13" s="281"/>
    </row>
    <row r="14" spans="1:3">
      <c r="A14" s="329" t="s">
        <v>12398</v>
      </c>
      <c r="B14" s="331" t="s">
        <v>12809</v>
      </c>
      <c r="C14" s="281"/>
    </row>
    <row r="15" spans="1:3">
      <c r="A15" s="329" t="s">
        <v>3</v>
      </c>
      <c r="B15" s="333" t="s">
        <v>3</v>
      </c>
      <c r="C15" s="281"/>
    </row>
    <row r="16" spans="1:3">
      <c r="A16" s="329" t="s">
        <v>12810</v>
      </c>
      <c r="B16" s="335" t="s">
        <v>12811</v>
      </c>
      <c r="C16" s="281"/>
    </row>
    <row r="17" spans="1:3">
      <c r="A17" s="329" t="s">
        <v>12812</v>
      </c>
      <c r="B17" s="335" t="s">
        <v>12813</v>
      </c>
      <c r="C17" s="281"/>
    </row>
    <row r="18" spans="1:3">
      <c r="A18" s="329" t="s">
        <v>12814</v>
      </c>
      <c r="B18" s="335" t="s">
        <v>12815</v>
      </c>
      <c r="C18" s="281"/>
    </row>
    <row r="19" spans="1:3">
      <c r="A19" s="329" t="s">
        <v>12816</v>
      </c>
      <c r="B19" s="335" t="s">
        <v>12813</v>
      </c>
      <c r="C19" s="281"/>
    </row>
    <row r="20" spans="1:3">
      <c r="A20" s="329" t="s">
        <v>12817</v>
      </c>
      <c r="B20" s="335" t="s">
        <v>13216</v>
      </c>
      <c r="C20" s="281"/>
    </row>
    <row r="21" spans="1:3">
      <c r="A21" s="329" t="s">
        <v>12819</v>
      </c>
      <c r="B21" s="335" t="s">
        <v>13216</v>
      </c>
      <c r="C21" s="281"/>
    </row>
    <row r="22" spans="1:3">
      <c r="A22" s="329" t="s">
        <v>12820</v>
      </c>
      <c r="B22" s="335" t="s">
        <v>13217</v>
      </c>
      <c r="C22" s="281"/>
    </row>
    <row r="23" spans="1:3">
      <c r="A23" s="329" t="s">
        <v>12821</v>
      </c>
      <c r="B23" s="335" t="s">
        <v>13218</v>
      </c>
      <c r="C23" s="281"/>
    </row>
    <row r="24" spans="1:3">
      <c r="A24" s="329" t="s">
        <v>12822</v>
      </c>
      <c r="B24" s="335" t="s">
        <v>13219</v>
      </c>
      <c r="C24" s="281"/>
    </row>
    <row r="25" spans="1:3">
      <c r="A25" s="329" t="s">
        <v>12823</v>
      </c>
      <c r="B25" s="335" t="s">
        <v>12818</v>
      </c>
      <c r="C25" s="281"/>
    </row>
    <row r="26" spans="1:3">
      <c r="A26" s="329" t="s">
        <v>12824</v>
      </c>
      <c r="B26" s="335" t="s">
        <v>12825</v>
      </c>
      <c r="C26" s="281"/>
    </row>
    <row r="27" spans="1:3">
      <c r="A27" s="329" t="s">
        <v>12826</v>
      </c>
      <c r="B27" s="335" t="s">
        <v>12818</v>
      </c>
      <c r="C27" s="281"/>
    </row>
    <row r="28" spans="1:3">
      <c r="A28" s="329" t="s">
        <v>12827</v>
      </c>
      <c r="B28" s="335" t="s">
        <v>12818</v>
      </c>
      <c r="C28" s="281"/>
    </row>
    <row r="29" spans="1:3" ht="24.75">
      <c r="A29" s="350" t="s">
        <v>12830</v>
      </c>
      <c r="B29" s="335" t="s">
        <v>8</v>
      </c>
      <c r="C29" s="281"/>
    </row>
    <row r="30" spans="1:3">
      <c r="A30" s="329" t="s">
        <v>12831</v>
      </c>
      <c r="B30" s="335" t="s">
        <v>9</v>
      </c>
      <c r="C30" s="281"/>
    </row>
    <row r="31" spans="1:3">
      <c r="A31" s="293" t="s">
        <v>12832</v>
      </c>
      <c r="B31" s="293">
        <v>5</v>
      </c>
    </row>
  </sheetData>
  <pageMargins left="0.7" right="0.7" top="0.78740157499999996" bottom="0.78740157499999996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91"/>
  <sheetViews>
    <sheetView showGridLines="0" topLeftCell="A50" workbookViewId="0">
      <selection activeCell="C90" sqref="C90:H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201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10193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10649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ROUND((SUM(BE87:BE90)),  2)</f>
        <v>0</v>
      </c>
      <c r="I35" s="94">
        <v>0.21</v>
      </c>
      <c r="J35" s="84">
        <f>ROUND(((SUM(BE87:BE90))*I35),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ROUND((SUM(BF87:BF90)),  2)</f>
        <v>0</v>
      </c>
      <c r="I36" s="94">
        <v>0.12</v>
      </c>
      <c r="J36" s="84">
        <f>ROUND(((SUM(BF87:BF90))*I36),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ROUND((SUM(BG87:BG90)),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ROUND((SUM(BH87:BH90)),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ROUND((SUM(BI87:BI90)),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10193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SO13.05 - Slaboproud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J87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360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4077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277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418" t="str">
        <f>E7</f>
        <v>Areál železničního depa v Dolní Lipce</v>
      </c>
      <c r="F75" s="419"/>
      <c r="G75" s="419"/>
      <c r="H75" s="419"/>
      <c r="L75" s="33"/>
    </row>
    <row r="76" spans="2:12" ht="12" customHeight="1">
      <c r="B76" s="21"/>
      <c r="C76" s="28" t="s">
        <v>269</v>
      </c>
      <c r="L76" s="21"/>
    </row>
    <row r="77" spans="2:12" s="1" customFormat="1" ht="16.5" customHeight="1">
      <c r="B77" s="33"/>
      <c r="E77" s="418" t="s">
        <v>10193</v>
      </c>
      <c r="F77" s="417"/>
      <c r="G77" s="417"/>
      <c r="H77" s="417"/>
      <c r="L77" s="33"/>
    </row>
    <row r="78" spans="2:12" s="1" customFormat="1" ht="12" customHeight="1">
      <c r="B78" s="33"/>
      <c r="C78" s="28" t="s">
        <v>2745</v>
      </c>
      <c r="L78" s="33"/>
    </row>
    <row r="79" spans="2:12" s="1" customFormat="1" ht="16.5" customHeight="1">
      <c r="B79" s="33"/>
      <c r="E79" s="401" t="str">
        <f>E11</f>
        <v>SO13.05 - Slaboproud</v>
      </c>
      <c r="F79" s="417"/>
      <c r="G79" s="417"/>
      <c r="H79" s="417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F14</f>
        <v>obec Dolní Lipka</v>
      </c>
      <c r="I81" s="28" t="s">
        <v>23</v>
      </c>
      <c r="J81" s="50" t="str">
        <f>IF(J14="","",J14)</f>
        <v>12. 5. 2025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25</v>
      </c>
      <c r="F83" s="26" t="str">
        <f>E17</f>
        <v xml:space="preserve"> </v>
      </c>
      <c r="I83" s="28" t="s">
        <v>31</v>
      </c>
      <c r="J83" s="31" t="str">
        <f>E23</f>
        <v>PRODIN a. s.</v>
      </c>
      <c r="L83" s="33"/>
    </row>
    <row r="84" spans="2:65" s="1" customFormat="1" ht="15.2" customHeight="1">
      <c r="B84" s="33"/>
      <c r="C84" s="28" t="s">
        <v>29</v>
      </c>
      <c r="F84" s="26" t="str">
        <f>IF(E20="","",E20)</f>
        <v>Vyplň údaj</v>
      </c>
      <c r="I84" s="28" t="s">
        <v>34</v>
      </c>
      <c r="J84" s="31" t="str">
        <f>E26</f>
        <v>PRODIN a. s.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278</v>
      </c>
      <c r="D86" s="114" t="s">
        <v>56</v>
      </c>
      <c r="E86" s="114" t="s">
        <v>52</v>
      </c>
      <c r="F86" s="114" t="s">
        <v>53</v>
      </c>
      <c r="G86" s="114" t="s">
        <v>279</v>
      </c>
      <c r="H86" s="114" t="s">
        <v>280</v>
      </c>
      <c r="I86" s="114" t="s">
        <v>281</v>
      </c>
      <c r="J86" s="114" t="s">
        <v>273</v>
      </c>
      <c r="K86" s="115" t="s">
        <v>282</v>
      </c>
      <c r="L86" s="112"/>
      <c r="M86" s="57" t="s">
        <v>3</v>
      </c>
      <c r="N86" s="58" t="s">
        <v>41</v>
      </c>
      <c r="O86" s="58" t="s">
        <v>283</v>
      </c>
      <c r="P86" s="58" t="s">
        <v>284</v>
      </c>
      <c r="Q86" s="58" t="s">
        <v>285</v>
      </c>
      <c r="R86" s="58" t="s">
        <v>286</v>
      </c>
      <c r="S86" s="58" t="s">
        <v>287</v>
      </c>
      <c r="T86" s="59" t="s">
        <v>288</v>
      </c>
    </row>
    <row r="87" spans="2:65" s="1" customFormat="1" ht="22.9" customHeight="1">
      <c r="B87" s="33"/>
      <c r="C87" s="62" t="s">
        <v>289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70</v>
      </c>
      <c r="AU87" s="18" t="s">
        <v>274</v>
      </c>
      <c r="BK87" s="119">
        <f>BK88</f>
        <v>0</v>
      </c>
    </row>
    <row r="88" spans="2:65" s="11" customFormat="1" ht="25.9" customHeight="1">
      <c r="B88" s="120"/>
      <c r="D88" s="121" t="s">
        <v>70</v>
      </c>
      <c r="E88" s="122" t="s">
        <v>1326</v>
      </c>
      <c r="F88" s="122" t="s">
        <v>1327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81</v>
      </c>
      <c r="AT88" s="128" t="s">
        <v>70</v>
      </c>
      <c r="AU88" s="128" t="s">
        <v>71</v>
      </c>
      <c r="AY88" s="121" t="s">
        <v>293</v>
      </c>
      <c r="BK88" s="129">
        <f>BK89</f>
        <v>0</v>
      </c>
    </row>
    <row r="89" spans="2:65" s="11" customFormat="1" ht="22.9" customHeight="1">
      <c r="B89" s="120"/>
      <c r="D89" s="121" t="s">
        <v>70</v>
      </c>
      <c r="E89" s="130" t="s">
        <v>4079</v>
      </c>
      <c r="F89" s="130" t="s">
        <v>4080</v>
      </c>
      <c r="I89" s="123"/>
      <c r="J89" s="131">
        <f>BK89</f>
        <v>0</v>
      </c>
      <c r="L89" s="120"/>
      <c r="M89" s="125"/>
      <c r="P89" s="126">
        <f>P90</f>
        <v>0</v>
      </c>
      <c r="R89" s="126">
        <f>R90</f>
        <v>0</v>
      </c>
      <c r="T89" s="127">
        <f>T90</f>
        <v>0</v>
      </c>
      <c r="AR89" s="121" t="s">
        <v>81</v>
      </c>
      <c r="AT89" s="128" t="s">
        <v>70</v>
      </c>
      <c r="AU89" s="128" t="s">
        <v>79</v>
      </c>
      <c r="AY89" s="121" t="s">
        <v>293</v>
      </c>
      <c r="BK89" s="129">
        <f>BK90</f>
        <v>0</v>
      </c>
    </row>
    <row r="90" spans="2:65" s="1" customFormat="1" ht="16.5" customHeight="1">
      <c r="B90" s="132"/>
      <c r="C90" s="358" t="s">
        <v>79</v>
      </c>
      <c r="D90" s="358" t="s">
        <v>309</v>
      </c>
      <c r="E90" s="359" t="s">
        <v>10650</v>
      </c>
      <c r="F90" s="360" t="s">
        <v>10651</v>
      </c>
      <c r="G90" s="361" t="s">
        <v>342</v>
      </c>
      <c r="H90" s="362">
        <v>1</v>
      </c>
      <c r="I90" s="148">
        <f>'SO13.05 - OZV-ar'!F29</f>
        <v>0</v>
      </c>
      <c r="J90" s="149">
        <f>ROUND(I90*H90,2)</f>
        <v>0</v>
      </c>
      <c r="K90" s="145" t="s">
        <v>3</v>
      </c>
      <c r="L90" s="33"/>
      <c r="M90" s="152" t="s">
        <v>3</v>
      </c>
      <c r="N90" s="153" t="s">
        <v>42</v>
      </c>
      <c r="O90" s="154"/>
      <c r="P90" s="155">
        <f>O90*H90</f>
        <v>0</v>
      </c>
      <c r="Q90" s="155">
        <v>0</v>
      </c>
      <c r="R90" s="155">
        <f>Q90*H90</f>
        <v>0</v>
      </c>
      <c r="S90" s="155">
        <v>0</v>
      </c>
      <c r="T90" s="156">
        <f>S90*H90</f>
        <v>0</v>
      </c>
      <c r="AR90" s="141" t="s">
        <v>472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472</v>
      </c>
      <c r="BM90" s="141" t="s">
        <v>10652</v>
      </c>
    </row>
    <row r="91" spans="2:65" s="1" customFormat="1" ht="6.95" customHeight="1"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33"/>
    </row>
  </sheetData>
  <sheetProtection algorithmName="SHA-512" hashValue="KJxRWw2h6RHLYzXNvUF7dAyaGN5kF2ngT2l1DGI9Z60+I/BFEio/SVLQ3dZJWxOACdO87mnP+aLKyp/KgtfVOA==" saltValue="CLtojYpeAS3DvsK0ip/k/w==" spinCount="100000" sheet="1" objects="1" scenarios="1"/>
  <autoFilter ref="C86:K90" xr:uid="{00000000-0009-0000-0000-00002B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81A9E-68BF-4CC6-BBF1-AFA7BE69D13F}">
  <dimension ref="B3:G29"/>
  <sheetViews>
    <sheetView workbookViewId="0">
      <selection activeCell="C27" sqref="C27"/>
    </sheetView>
  </sheetViews>
  <sheetFormatPr defaultRowHeight="15"/>
  <cols>
    <col min="1" max="1" width="9.33203125" style="282"/>
    <col min="2" max="2" width="99.6640625" style="282" customWidth="1"/>
    <col min="3" max="3" width="13.6640625" style="282" customWidth="1"/>
    <col min="4" max="4" width="5.1640625" style="282" customWidth="1"/>
    <col min="5" max="5" width="10.83203125" style="282" bestFit="1" customWidth="1"/>
    <col min="6" max="7" width="16.1640625" style="282" customWidth="1"/>
    <col min="8" max="16384" width="9.33203125" style="282"/>
  </cols>
  <sheetData>
    <row r="3" spans="2:7" ht="18">
      <c r="B3" s="300" t="s">
        <v>12833</v>
      </c>
      <c r="E3" s="301" t="s">
        <v>12834</v>
      </c>
    </row>
    <row r="4" spans="2:7" ht="15.75">
      <c r="B4" s="302" t="s">
        <v>13457</v>
      </c>
      <c r="E4" s="301" t="s">
        <v>12834</v>
      </c>
    </row>
    <row r="5" spans="2:7">
      <c r="B5" s="422" t="s">
        <v>53</v>
      </c>
      <c r="C5" s="303" t="s">
        <v>12836</v>
      </c>
      <c r="D5" s="304"/>
      <c r="E5" s="304" t="s">
        <v>12525</v>
      </c>
      <c r="F5" s="305" t="s">
        <v>12837</v>
      </c>
      <c r="G5" s="305" t="s">
        <v>12837</v>
      </c>
    </row>
    <row r="6" spans="2:7" ht="48.75">
      <c r="B6" s="422"/>
      <c r="C6" s="306" t="s">
        <v>12838</v>
      </c>
      <c r="D6" s="307" t="s">
        <v>12839</v>
      </c>
      <c r="E6" s="304" t="s">
        <v>12840</v>
      </c>
      <c r="F6" s="308" t="s">
        <v>12841</v>
      </c>
      <c r="G6" s="308" t="s">
        <v>12842</v>
      </c>
    </row>
    <row r="7" spans="2:7" ht="18.75">
      <c r="B7" s="309"/>
      <c r="C7" s="310"/>
      <c r="D7" s="310"/>
      <c r="E7" s="311" t="s">
        <v>12834</v>
      </c>
      <c r="F7" s="310"/>
      <c r="G7" s="310"/>
    </row>
    <row r="8" spans="2:7">
      <c r="B8" s="312" t="s">
        <v>13458</v>
      </c>
      <c r="C8" s="312">
        <v>0</v>
      </c>
      <c r="D8" s="312" t="s">
        <v>1941</v>
      </c>
      <c r="E8" s="313">
        <v>1</v>
      </c>
      <c r="F8" s="314">
        <f>+E8*C8</f>
        <v>0</v>
      </c>
      <c r="G8" s="314">
        <f>+F8*1.21</f>
        <v>0</v>
      </c>
    </row>
    <row r="9" spans="2:7">
      <c r="B9" s="312" t="s">
        <v>13459</v>
      </c>
      <c r="C9" s="312">
        <v>0</v>
      </c>
      <c r="D9" s="312" t="s">
        <v>1941</v>
      </c>
      <c r="E9" s="313">
        <v>19</v>
      </c>
      <c r="F9" s="314">
        <f t="shared" ref="F9:F17" si="0">+E9*C9</f>
        <v>0</v>
      </c>
      <c r="G9" s="314">
        <f t="shared" ref="G9:G17" si="1">+F9*1.21</f>
        <v>0</v>
      </c>
    </row>
    <row r="10" spans="2:7">
      <c r="B10" s="312" t="s">
        <v>13460</v>
      </c>
      <c r="C10" s="312">
        <v>0</v>
      </c>
      <c r="D10" s="312" t="s">
        <v>1941</v>
      </c>
      <c r="E10" s="313">
        <v>1</v>
      </c>
      <c r="F10" s="314">
        <f t="shared" si="0"/>
        <v>0</v>
      </c>
      <c r="G10" s="314">
        <f t="shared" si="1"/>
        <v>0</v>
      </c>
    </row>
    <row r="11" spans="2:7">
      <c r="B11" s="312" t="s">
        <v>13461</v>
      </c>
      <c r="C11" s="312">
        <v>0</v>
      </c>
      <c r="D11" s="312" t="s">
        <v>451</v>
      </c>
      <c r="E11" s="313">
        <v>114</v>
      </c>
      <c r="F11" s="314">
        <f t="shared" si="0"/>
        <v>0</v>
      </c>
      <c r="G11" s="314">
        <f t="shared" si="1"/>
        <v>0</v>
      </c>
    </row>
    <row r="12" spans="2:7">
      <c r="B12" s="312" t="s">
        <v>13462</v>
      </c>
      <c r="C12" s="312">
        <v>0</v>
      </c>
      <c r="D12" s="312" t="s">
        <v>451</v>
      </c>
      <c r="E12" s="313">
        <v>759</v>
      </c>
      <c r="F12" s="314">
        <f t="shared" si="0"/>
        <v>0</v>
      </c>
      <c r="G12" s="314">
        <f t="shared" si="1"/>
        <v>0</v>
      </c>
    </row>
    <row r="13" spans="2:7">
      <c r="B13" s="312" t="s">
        <v>13463</v>
      </c>
      <c r="C13" s="312">
        <v>0</v>
      </c>
      <c r="D13" s="312" t="s">
        <v>1941</v>
      </c>
      <c r="E13" s="313">
        <v>48</v>
      </c>
      <c r="F13" s="314">
        <f t="shared" si="0"/>
        <v>0</v>
      </c>
      <c r="G13" s="314">
        <f t="shared" si="1"/>
        <v>0</v>
      </c>
    </row>
    <row r="14" spans="2:7">
      <c r="B14" s="312" t="s">
        <v>13464</v>
      </c>
      <c r="C14" s="312">
        <v>0</v>
      </c>
      <c r="D14" s="312" t="s">
        <v>1941</v>
      </c>
      <c r="E14" s="313">
        <v>48</v>
      </c>
      <c r="F14" s="314">
        <f t="shared" si="0"/>
        <v>0</v>
      </c>
      <c r="G14" s="314">
        <f t="shared" si="1"/>
        <v>0</v>
      </c>
    </row>
    <row r="15" spans="2:7">
      <c r="B15" s="312" t="s">
        <v>13465</v>
      </c>
      <c r="C15" s="312">
        <v>0</v>
      </c>
      <c r="D15" s="312" t="s">
        <v>1941</v>
      </c>
      <c r="E15" s="313">
        <v>48</v>
      </c>
      <c r="F15" s="314">
        <f t="shared" si="0"/>
        <v>0</v>
      </c>
      <c r="G15" s="314">
        <f t="shared" si="1"/>
        <v>0</v>
      </c>
    </row>
    <row r="16" spans="2:7">
      <c r="B16" s="312" t="s">
        <v>13466</v>
      </c>
      <c r="C16" s="312">
        <v>0</v>
      </c>
      <c r="D16" s="312" t="s">
        <v>1941</v>
      </c>
      <c r="E16" s="313">
        <v>48</v>
      </c>
      <c r="F16" s="314">
        <f t="shared" si="0"/>
        <v>0</v>
      </c>
      <c r="G16" s="314">
        <f t="shared" si="1"/>
        <v>0</v>
      </c>
    </row>
    <row r="17" spans="2:7">
      <c r="B17" s="312" t="s">
        <v>12865</v>
      </c>
      <c r="C17" s="312">
        <v>0</v>
      </c>
      <c r="D17" s="312" t="s">
        <v>342</v>
      </c>
      <c r="E17" s="313">
        <v>1</v>
      </c>
      <c r="F17" s="314">
        <f t="shared" si="0"/>
        <v>0</v>
      </c>
      <c r="G17" s="314">
        <f t="shared" si="1"/>
        <v>0</v>
      </c>
    </row>
    <row r="18" spans="2:7" ht="18.75">
      <c r="B18" s="309" t="s">
        <v>12526</v>
      </c>
      <c r="C18" s="315"/>
      <c r="D18" s="310"/>
      <c r="E18" s="316" t="s">
        <v>12834</v>
      </c>
      <c r="F18" s="317">
        <f>SUM(F8:F17)</f>
        <v>0</v>
      </c>
      <c r="G18" s="317">
        <f>SUM(G8:G17)</f>
        <v>0</v>
      </c>
    </row>
    <row r="19" spans="2:7" ht="18.75">
      <c r="B19" s="309" t="s">
        <v>12866</v>
      </c>
      <c r="C19" s="318"/>
      <c r="D19" s="310"/>
      <c r="E19" s="319" t="s">
        <v>12834</v>
      </c>
      <c r="F19" s="315"/>
      <c r="G19" s="315"/>
    </row>
    <row r="20" spans="2:7">
      <c r="B20" s="320" t="s">
        <v>13467</v>
      </c>
      <c r="C20" s="312">
        <v>0</v>
      </c>
      <c r="D20" s="320" t="s">
        <v>342</v>
      </c>
      <c r="E20" s="313">
        <v>19</v>
      </c>
      <c r="F20" s="314">
        <f t="shared" ref="F20:F25" si="2">+E20*C20</f>
        <v>0</v>
      </c>
      <c r="G20" s="314">
        <f t="shared" ref="G20:G25" si="3">+F20*1.21</f>
        <v>0</v>
      </c>
    </row>
    <row r="21" spans="2:7">
      <c r="B21" s="320" t="s">
        <v>13468</v>
      </c>
      <c r="C21" s="312">
        <v>0</v>
      </c>
      <c r="D21" s="320" t="s">
        <v>342</v>
      </c>
      <c r="E21" s="313">
        <v>1</v>
      </c>
      <c r="F21" s="314">
        <f t="shared" si="2"/>
        <v>0</v>
      </c>
      <c r="G21" s="314">
        <f t="shared" si="3"/>
        <v>0</v>
      </c>
    </row>
    <row r="22" spans="2:7">
      <c r="B22" s="320" t="s">
        <v>13469</v>
      </c>
      <c r="C22" s="312">
        <v>0</v>
      </c>
      <c r="D22" s="320" t="s">
        <v>451</v>
      </c>
      <c r="E22" s="313">
        <v>873</v>
      </c>
      <c r="F22" s="314">
        <f t="shared" si="2"/>
        <v>0</v>
      </c>
      <c r="G22" s="314">
        <f t="shared" si="3"/>
        <v>0</v>
      </c>
    </row>
    <row r="23" spans="2:7">
      <c r="B23" s="320" t="s">
        <v>12872</v>
      </c>
      <c r="C23" s="312">
        <v>0</v>
      </c>
      <c r="D23" s="320" t="s">
        <v>342</v>
      </c>
      <c r="E23" s="313">
        <v>1</v>
      </c>
      <c r="F23" s="314">
        <f t="shared" si="2"/>
        <v>0</v>
      </c>
      <c r="G23" s="314">
        <f t="shared" si="3"/>
        <v>0</v>
      </c>
    </row>
    <row r="24" spans="2:7">
      <c r="B24" s="320" t="s">
        <v>13470</v>
      </c>
      <c r="C24" s="312">
        <v>0</v>
      </c>
      <c r="D24" s="320" t="s">
        <v>342</v>
      </c>
      <c r="E24" s="313">
        <v>1</v>
      </c>
      <c r="F24" s="314">
        <f t="shared" si="2"/>
        <v>0</v>
      </c>
      <c r="G24" s="314">
        <f t="shared" si="3"/>
        <v>0</v>
      </c>
    </row>
    <row r="25" spans="2:7">
      <c r="B25" s="320" t="s">
        <v>13471</v>
      </c>
      <c r="C25" s="312">
        <v>0</v>
      </c>
      <c r="D25" s="320" t="s">
        <v>382</v>
      </c>
      <c r="E25" s="313">
        <v>16</v>
      </c>
      <c r="F25" s="314">
        <f t="shared" si="2"/>
        <v>0</v>
      </c>
      <c r="G25" s="314">
        <f t="shared" si="3"/>
        <v>0</v>
      </c>
    </row>
    <row r="26" spans="2:7" ht="18.75">
      <c r="B26" s="309" t="s">
        <v>12875</v>
      </c>
      <c r="C26" s="310"/>
      <c r="D26" s="310"/>
      <c r="E26" s="316" t="s">
        <v>12834</v>
      </c>
      <c r="F26" s="317">
        <f>SUM(F20:F25)</f>
        <v>0</v>
      </c>
      <c r="G26" s="317">
        <f>SUM(G20:G25)</f>
        <v>0</v>
      </c>
    </row>
    <row r="27" spans="2:7" ht="18.75">
      <c r="B27" s="321" t="s">
        <v>13457</v>
      </c>
      <c r="C27" s="321" t="s">
        <v>12837</v>
      </c>
      <c r="D27" s="310"/>
      <c r="E27" s="322" t="s">
        <v>12834</v>
      </c>
      <c r="F27" s="323">
        <f>+F18+F26</f>
        <v>0</v>
      </c>
      <c r="G27" s="323">
        <f>+G18+G26</f>
        <v>0</v>
      </c>
    </row>
    <row r="28" spans="2:7" ht="18.75">
      <c r="B28" s="324" t="s">
        <v>12876</v>
      </c>
      <c r="C28" s="325">
        <v>0.1</v>
      </c>
      <c r="D28" s="326"/>
      <c r="E28" s="322" t="s">
        <v>12834</v>
      </c>
      <c r="F28" s="327">
        <f>+F27*0.1</f>
        <v>0</v>
      </c>
      <c r="G28" s="327">
        <f>+G27*0.1</f>
        <v>0</v>
      </c>
    </row>
    <row r="29" spans="2:7" ht="18.75">
      <c r="B29" s="324" t="s">
        <v>12877</v>
      </c>
      <c r="C29" s="324" t="s">
        <v>12837</v>
      </c>
      <c r="D29" s="326"/>
      <c r="E29" s="322" t="s">
        <v>12834</v>
      </c>
      <c r="F29" s="327">
        <f>+F28+F27</f>
        <v>0</v>
      </c>
      <c r="G29" s="327">
        <f>+G28+G27</f>
        <v>0</v>
      </c>
    </row>
  </sheetData>
  <mergeCells count="1">
    <mergeCell ref="B5:B6"/>
  </mergeCells>
  <pageMargins left="0.7" right="0.7" top="0.78740157499999996" bottom="0.78740157499999996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85"/>
  <sheetViews>
    <sheetView showGridLines="0" topLeftCell="A43" workbookViewId="0">
      <selection activeCell="C84" sqref="C84:H8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204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10653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ROUND(J81,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ROUND((SUM(BE81:BE84)),  2)</f>
        <v>0</v>
      </c>
      <c r="I33" s="94">
        <v>0.21</v>
      </c>
      <c r="J33" s="84">
        <f>ROUND(((SUM(BE81:BE84))*I33),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ROUND((SUM(BF81:BF84)),  2)</f>
        <v>0</v>
      </c>
      <c r="I34" s="94">
        <v>0.12</v>
      </c>
      <c r="J34" s="84">
        <f>ROUND(((SUM(BF81:BF84))*I34),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ROUND((SUM(BG81:BG84)),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ROUND((SUM(BH81:BH84)),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ROUND((SUM(BI81:BI84)),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SO14 - Osvětlení areálu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J81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360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9" customFormat="1" ht="19.899999999999999" customHeight="1">
      <c r="B61" s="108"/>
      <c r="D61" s="109" t="s">
        <v>3139</v>
      </c>
      <c r="E61" s="110"/>
      <c r="F61" s="110"/>
      <c r="G61" s="110"/>
      <c r="H61" s="110"/>
      <c r="I61" s="110"/>
      <c r="J61" s="111">
        <f>J83</f>
        <v>0</v>
      </c>
      <c r="L61" s="108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2" t="s">
        <v>277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8" t="s">
        <v>17</v>
      </c>
      <c r="L70" s="33"/>
    </row>
    <row r="71" spans="2:20" s="1" customFormat="1" ht="16.5" customHeight="1">
      <c r="B71" s="33"/>
      <c r="E71" s="418" t="str">
        <f>E7</f>
        <v>Areál železničního depa v Dolní Lipce</v>
      </c>
      <c r="F71" s="419"/>
      <c r="G71" s="419"/>
      <c r="H71" s="419"/>
      <c r="L71" s="33"/>
    </row>
    <row r="72" spans="2:20" s="1" customFormat="1" ht="12" customHeight="1">
      <c r="B72" s="33"/>
      <c r="C72" s="28" t="s">
        <v>269</v>
      </c>
      <c r="L72" s="33"/>
    </row>
    <row r="73" spans="2:20" s="1" customFormat="1" ht="16.5" customHeight="1">
      <c r="B73" s="33"/>
      <c r="E73" s="401" t="str">
        <f>E9</f>
        <v>SO14 - Osvětlení areálu</v>
      </c>
      <c r="F73" s="417"/>
      <c r="G73" s="417"/>
      <c r="H73" s="417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8" t="s">
        <v>21</v>
      </c>
      <c r="F75" s="26" t="str">
        <f>F12</f>
        <v>obec Dolní Lipka</v>
      </c>
      <c r="I75" s="28" t="s">
        <v>23</v>
      </c>
      <c r="J75" s="50" t="str">
        <f>IF(J12="","",J12)</f>
        <v>12. 5. 2025</v>
      </c>
      <c r="L75" s="33"/>
    </row>
    <row r="76" spans="2:20" s="1" customFormat="1" ht="6.95" customHeight="1">
      <c r="B76" s="33"/>
      <c r="L76" s="33"/>
    </row>
    <row r="77" spans="2:20" s="1" customFormat="1" ht="15.2" customHeight="1">
      <c r="B77" s="33"/>
      <c r="C77" s="28" t="s">
        <v>25</v>
      </c>
      <c r="F77" s="26" t="str">
        <f>E15</f>
        <v xml:space="preserve"> </v>
      </c>
      <c r="I77" s="28" t="s">
        <v>31</v>
      </c>
      <c r="J77" s="31" t="str">
        <f>E21</f>
        <v>PRODIN a. s.</v>
      </c>
      <c r="L77" s="33"/>
    </row>
    <row r="78" spans="2:20" s="1" customFormat="1" ht="15.2" customHeight="1">
      <c r="B78" s="33"/>
      <c r="C78" s="28" t="s">
        <v>29</v>
      </c>
      <c r="F78" s="26" t="str">
        <f>IF(E18="","",E18)</f>
        <v>Vyplň údaj</v>
      </c>
      <c r="I78" s="28" t="s">
        <v>34</v>
      </c>
      <c r="J78" s="31" t="str">
        <f>E24</f>
        <v>PRODIN a. s.</v>
      </c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2"/>
      <c r="C80" s="113" t="s">
        <v>278</v>
      </c>
      <c r="D80" s="114" t="s">
        <v>56</v>
      </c>
      <c r="E80" s="114" t="s">
        <v>52</v>
      </c>
      <c r="F80" s="114" t="s">
        <v>53</v>
      </c>
      <c r="G80" s="114" t="s">
        <v>279</v>
      </c>
      <c r="H80" s="114" t="s">
        <v>280</v>
      </c>
      <c r="I80" s="114" t="s">
        <v>281</v>
      </c>
      <c r="J80" s="114" t="s">
        <v>273</v>
      </c>
      <c r="K80" s="115" t="s">
        <v>282</v>
      </c>
      <c r="L80" s="112"/>
      <c r="M80" s="57" t="s">
        <v>3</v>
      </c>
      <c r="N80" s="58" t="s">
        <v>41</v>
      </c>
      <c r="O80" s="58" t="s">
        <v>283</v>
      </c>
      <c r="P80" s="58" t="s">
        <v>284</v>
      </c>
      <c r="Q80" s="58" t="s">
        <v>285</v>
      </c>
      <c r="R80" s="58" t="s">
        <v>286</v>
      </c>
      <c r="S80" s="58" t="s">
        <v>287</v>
      </c>
      <c r="T80" s="59" t="s">
        <v>288</v>
      </c>
    </row>
    <row r="81" spans="2:65" s="1" customFormat="1" ht="22.9" customHeight="1">
      <c r="B81" s="33"/>
      <c r="C81" s="62" t="s">
        <v>289</v>
      </c>
      <c r="J81" s="116">
        <f>BK81</f>
        <v>0</v>
      </c>
      <c r="L81" s="33"/>
      <c r="M81" s="60"/>
      <c r="N81" s="51"/>
      <c r="O81" s="51"/>
      <c r="P81" s="117">
        <f>P82</f>
        <v>0</v>
      </c>
      <c r="Q81" s="51"/>
      <c r="R81" s="117">
        <f>R82</f>
        <v>0</v>
      </c>
      <c r="S81" s="51"/>
      <c r="T81" s="118">
        <f>T82</f>
        <v>0</v>
      </c>
      <c r="AT81" s="18" t="s">
        <v>70</v>
      </c>
      <c r="AU81" s="18" t="s">
        <v>274</v>
      </c>
      <c r="BK81" s="119">
        <f>BK82</f>
        <v>0</v>
      </c>
    </row>
    <row r="82" spans="2:65" s="11" customFormat="1" ht="25.9" customHeight="1">
      <c r="B82" s="120"/>
      <c r="D82" s="121" t="s">
        <v>70</v>
      </c>
      <c r="E82" s="122" t="s">
        <v>1326</v>
      </c>
      <c r="F82" s="122" t="s">
        <v>1327</v>
      </c>
      <c r="I82" s="123"/>
      <c r="J82" s="124">
        <f>BK82</f>
        <v>0</v>
      </c>
      <c r="L82" s="120"/>
      <c r="M82" s="125"/>
      <c r="P82" s="126">
        <f>P83</f>
        <v>0</v>
      </c>
      <c r="R82" s="126">
        <f>R83</f>
        <v>0</v>
      </c>
      <c r="T82" s="127">
        <f>T83</f>
        <v>0</v>
      </c>
      <c r="AR82" s="121" t="s">
        <v>81</v>
      </c>
      <c r="AT82" s="128" t="s">
        <v>70</v>
      </c>
      <c r="AU82" s="128" t="s">
        <v>71</v>
      </c>
      <c r="AY82" s="121" t="s">
        <v>293</v>
      </c>
      <c r="BK82" s="129">
        <f>BK83</f>
        <v>0</v>
      </c>
    </row>
    <row r="83" spans="2:65" s="11" customFormat="1" ht="22.9" customHeight="1">
      <c r="B83" s="120"/>
      <c r="D83" s="121" t="s">
        <v>70</v>
      </c>
      <c r="E83" s="130" t="s">
        <v>3140</v>
      </c>
      <c r="F83" s="130" t="s">
        <v>3141</v>
      </c>
      <c r="I83" s="123"/>
      <c r="J83" s="131">
        <f>BK83</f>
        <v>0</v>
      </c>
      <c r="L83" s="120"/>
      <c r="M83" s="125"/>
      <c r="P83" s="126">
        <f>P84</f>
        <v>0</v>
      </c>
      <c r="R83" s="126">
        <f>R84</f>
        <v>0</v>
      </c>
      <c r="T83" s="127">
        <f>T84</f>
        <v>0</v>
      </c>
      <c r="AR83" s="121" t="s">
        <v>81</v>
      </c>
      <c r="AT83" s="128" t="s">
        <v>70</v>
      </c>
      <c r="AU83" s="128" t="s">
        <v>79</v>
      </c>
      <c r="AY83" s="121" t="s">
        <v>293</v>
      </c>
      <c r="BK83" s="129">
        <f>BK84</f>
        <v>0</v>
      </c>
    </row>
    <row r="84" spans="2:65" s="1" customFormat="1" ht="24.2" customHeight="1">
      <c r="B84" s="132"/>
      <c r="C84" s="358" t="s">
        <v>79</v>
      </c>
      <c r="D84" s="358" t="s">
        <v>309</v>
      </c>
      <c r="E84" s="359" t="s">
        <v>3142</v>
      </c>
      <c r="F84" s="360" t="s">
        <v>3143</v>
      </c>
      <c r="G84" s="361" t="s">
        <v>342</v>
      </c>
      <c r="H84" s="362">
        <v>1</v>
      </c>
      <c r="I84" s="148">
        <f>'SO14 - Rekapitulace'!C24</f>
        <v>0</v>
      </c>
      <c r="J84" s="149">
        <f>ROUND(I84*H84,2)</f>
        <v>0</v>
      </c>
      <c r="K84" s="145" t="s">
        <v>3</v>
      </c>
      <c r="L84" s="33"/>
      <c r="M84" s="152" t="s">
        <v>3</v>
      </c>
      <c r="N84" s="153" t="s">
        <v>42</v>
      </c>
      <c r="O84" s="154"/>
      <c r="P84" s="155">
        <f>O84*H84</f>
        <v>0</v>
      </c>
      <c r="Q84" s="155">
        <v>0</v>
      </c>
      <c r="R84" s="155">
        <f>Q84*H84</f>
        <v>0</v>
      </c>
      <c r="S84" s="155">
        <v>0</v>
      </c>
      <c r="T84" s="156">
        <f>S84*H84</f>
        <v>0</v>
      </c>
      <c r="AR84" s="141" t="s">
        <v>472</v>
      </c>
      <c r="AT84" s="141" t="s">
        <v>309</v>
      </c>
      <c r="AU84" s="141" t="s">
        <v>81</v>
      </c>
      <c r="AY84" s="18" t="s">
        <v>293</v>
      </c>
      <c r="BE84" s="142">
        <f>IF(N84="základní",J84,0)</f>
        <v>0</v>
      </c>
      <c r="BF84" s="142">
        <f>IF(N84="snížená",J84,0)</f>
        <v>0</v>
      </c>
      <c r="BG84" s="142">
        <f>IF(N84="zákl. přenesená",J84,0)</f>
        <v>0</v>
      </c>
      <c r="BH84" s="142">
        <f>IF(N84="sníž. přenesená",J84,0)</f>
        <v>0</v>
      </c>
      <c r="BI84" s="142">
        <f>IF(N84="nulová",J84,0)</f>
        <v>0</v>
      </c>
      <c r="BJ84" s="18" t="s">
        <v>79</v>
      </c>
      <c r="BK84" s="142">
        <f>ROUND(I84*H84,2)</f>
        <v>0</v>
      </c>
      <c r="BL84" s="18" t="s">
        <v>472</v>
      </c>
      <c r="BM84" s="141" t="s">
        <v>10654</v>
      </c>
    </row>
    <row r="85" spans="2:65" s="1" customFormat="1" ht="6.95" customHeight="1"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33"/>
    </row>
  </sheetData>
  <sheetProtection algorithmName="SHA-512" hashValue="MONxW2/o9lJJziDFStR466HGLj+XWd/f/G75Of1x5nD+L2atmFphJgZI3lsX1DK8nXJEyHb8ragpufa9VGRarw==" saltValue="gnPaaJprvakcWHP032vCqQ==" spinCount="100000" sheet="1" objects="1" scenarios="1"/>
  <autoFilter ref="C80:K84" xr:uid="{00000000-0009-0000-0000-00002C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E46B5-1064-4789-BB69-8A477A52F289}">
  <dimension ref="A1:D33"/>
  <sheetViews>
    <sheetView workbookViewId="0"/>
  </sheetViews>
  <sheetFormatPr defaultRowHeight="15"/>
  <cols>
    <col min="1" max="1" width="45.83203125" style="293" bestFit="1" customWidth="1"/>
    <col min="2" max="2" width="9.33203125" style="283"/>
    <col min="3" max="3" width="10.83203125" style="283" bestFit="1" customWidth="1"/>
    <col min="4" max="5" width="9.33203125" style="282"/>
    <col min="6" max="6" width="0" style="282" hidden="1" customWidth="1"/>
    <col min="7" max="16384" width="9.33203125" style="282"/>
  </cols>
  <sheetData>
    <row r="1" spans="1:4">
      <c r="A1" s="329" t="s">
        <v>12364</v>
      </c>
      <c r="B1" s="330" t="s">
        <v>12486</v>
      </c>
      <c r="C1" s="330" t="s">
        <v>12487</v>
      </c>
      <c r="D1" s="281"/>
    </row>
    <row r="2" spans="1:4">
      <c r="A2" s="331" t="s">
        <v>12488</v>
      </c>
      <c r="B2" s="332"/>
      <c r="C2" s="332"/>
      <c r="D2" s="281"/>
    </row>
    <row r="3" spans="1:4">
      <c r="A3" s="333" t="s">
        <v>12489</v>
      </c>
      <c r="B3" s="334">
        <f>('SO14 - Rozpočet'!F6)</f>
        <v>0</v>
      </c>
      <c r="C3" s="334"/>
      <c r="D3" s="281"/>
    </row>
    <row r="4" spans="1:4">
      <c r="A4" s="333" t="s">
        <v>12490</v>
      </c>
      <c r="B4" s="334">
        <f>B3 * 'SO14 - Parametry'!B16 / 100</f>
        <v>0</v>
      </c>
      <c r="C4" s="334">
        <f>B3 * 'SO14 - Parametry'!B17 / 100</f>
        <v>0</v>
      </c>
      <c r="D4" s="281"/>
    </row>
    <row r="5" spans="1:4">
      <c r="A5" s="333" t="s">
        <v>12491</v>
      </c>
      <c r="B5" s="334"/>
      <c r="C5" s="334">
        <f>('SO14 - Rozpočet'!F70) + 0</f>
        <v>0</v>
      </c>
      <c r="D5" s="281"/>
    </row>
    <row r="6" spans="1:4">
      <c r="A6" s="333" t="s">
        <v>12492</v>
      </c>
      <c r="B6" s="334"/>
      <c r="C6" s="334">
        <f>('SO14 - Rozpočet'!H6) + ('SO14 - Rozpočet'!H70) + 0</f>
        <v>0</v>
      </c>
      <c r="D6" s="281"/>
    </row>
    <row r="7" spans="1:4">
      <c r="A7" s="335" t="s">
        <v>12493</v>
      </c>
      <c r="B7" s="336">
        <f>B3 + B4</f>
        <v>0</v>
      </c>
      <c r="C7" s="336">
        <f>C3 + C4 + C5 + C6</f>
        <v>0</v>
      </c>
      <c r="D7" s="281"/>
    </row>
    <row r="8" spans="1:4">
      <c r="A8" s="333" t="s">
        <v>12494</v>
      </c>
      <c r="B8" s="334"/>
      <c r="C8" s="334">
        <f>(C5 + C6) * 'SO14 - Parametry'!B18 / 100</f>
        <v>0</v>
      </c>
      <c r="D8" s="281"/>
    </row>
    <row r="9" spans="1:4">
      <c r="A9" s="333" t="s">
        <v>12495</v>
      </c>
      <c r="B9" s="334"/>
      <c r="C9" s="334">
        <f>0 + 0</f>
        <v>0</v>
      </c>
      <c r="D9" s="281"/>
    </row>
    <row r="10" spans="1:4">
      <c r="A10" s="333" t="s">
        <v>379</v>
      </c>
      <c r="B10" s="334"/>
      <c r="C10" s="334">
        <f>('SO14 - Rozpočet'!F104) + ('SO14 - Rozpočet'!H104)</f>
        <v>0</v>
      </c>
      <c r="D10" s="281"/>
    </row>
    <row r="11" spans="1:4">
      <c r="A11" s="333" t="s">
        <v>12496</v>
      </c>
      <c r="B11" s="334"/>
      <c r="C11" s="334">
        <f>(C9 + C10) * 'SO14 - Parametry'!B19 / 100</f>
        <v>0</v>
      </c>
      <c r="D11" s="281"/>
    </row>
    <row r="12" spans="1:4">
      <c r="A12" s="335" t="s">
        <v>12497</v>
      </c>
      <c r="B12" s="336">
        <f>B7</f>
        <v>0</v>
      </c>
      <c r="C12" s="336">
        <f>C7 + C8 + C9 + C10 + C11</f>
        <v>0</v>
      </c>
      <c r="D12" s="281"/>
    </row>
    <row r="13" spans="1:4">
      <c r="A13" s="333" t="s">
        <v>12969</v>
      </c>
      <c r="B13" s="334"/>
      <c r="C13" s="334">
        <f>(B12 + C12) * 'SO14 - Parametry'!B20 / 100</f>
        <v>0</v>
      </c>
      <c r="D13" s="281"/>
    </row>
    <row r="14" spans="1:4">
      <c r="A14" s="333" t="s">
        <v>12970</v>
      </c>
      <c r="B14" s="334"/>
      <c r="C14" s="334">
        <f>(B12 + C12) * 'SO14 - Parametry'!B21 / 100</f>
        <v>0</v>
      </c>
      <c r="D14" s="281"/>
    </row>
    <row r="15" spans="1:4">
      <c r="A15" s="333" t="s">
        <v>12971</v>
      </c>
      <c r="B15" s="334"/>
      <c r="C15" s="334">
        <f>(B7 + C7) * 'SO14 - Parametry'!B22 / 100</f>
        <v>0</v>
      </c>
      <c r="D15" s="281"/>
    </row>
    <row r="16" spans="1:4">
      <c r="A16" s="331" t="s">
        <v>12501</v>
      </c>
      <c r="B16" s="332"/>
      <c r="C16" s="332">
        <f>B12 + C12 + C13 + C14 + C15</f>
        <v>0</v>
      </c>
      <c r="D16" s="281"/>
    </row>
    <row r="17" spans="1:4">
      <c r="A17" s="333" t="s">
        <v>3</v>
      </c>
      <c r="B17" s="334"/>
      <c r="C17" s="334"/>
      <c r="D17" s="281"/>
    </row>
    <row r="18" spans="1:4">
      <c r="A18" s="331" t="s">
        <v>12502</v>
      </c>
      <c r="B18" s="332"/>
      <c r="C18" s="332"/>
      <c r="D18" s="281"/>
    </row>
    <row r="19" spans="1:4">
      <c r="A19" s="333" t="s">
        <v>12972</v>
      </c>
      <c r="B19" s="334"/>
      <c r="C19" s="334">
        <f>C12 * 'SO14 - Parametry'!B23 / 100</f>
        <v>0</v>
      </c>
      <c r="D19" s="281"/>
    </row>
    <row r="20" spans="1:4">
      <c r="A20" s="333" t="s">
        <v>12973</v>
      </c>
      <c r="B20" s="334"/>
      <c r="C20" s="334">
        <f>C12 * 'SO14 - Parametry'!B24 / 100</f>
        <v>0</v>
      </c>
      <c r="D20" s="281"/>
    </row>
    <row r="21" spans="1:4">
      <c r="A21" s="331" t="s">
        <v>12505</v>
      </c>
      <c r="B21" s="332"/>
      <c r="C21" s="332">
        <f>C19 + C20</f>
        <v>0</v>
      </c>
      <c r="D21" s="281"/>
    </row>
    <row r="22" spans="1:4">
      <c r="A22" s="333" t="s">
        <v>12506</v>
      </c>
      <c r="B22" s="334"/>
      <c r="C22" s="334">
        <f>'SO14 - Parametry'!B25 * 'SO14 - Parametry'!B28 * (C16 * 'SO14 - Parametry'!B27)^'SO14 - Parametry'!B26</f>
        <v>0</v>
      </c>
      <c r="D22" s="281"/>
    </row>
    <row r="23" spans="1:4">
      <c r="A23" s="333" t="s">
        <v>3</v>
      </c>
      <c r="B23" s="334"/>
      <c r="C23" s="334"/>
      <c r="D23" s="281"/>
    </row>
    <row r="24" spans="1:4">
      <c r="A24" s="337" t="s">
        <v>12507</v>
      </c>
      <c r="B24" s="338"/>
      <c r="C24" s="338">
        <f>C16 + C21 + C22</f>
        <v>0</v>
      </c>
      <c r="D24" s="281"/>
    </row>
    <row r="25" spans="1:4">
      <c r="A25" s="333" t="s">
        <v>12508</v>
      </c>
      <c r="B25" s="334">
        <f>(SUM('SO14 - Rozpočet'!F3:F5)+SUM('SO14 - Rozpočet'!F8:F67,'SO14 - Rozpočet'!F69)+SUM('SO14 - Rozpočet'!F72:F103)) + (SUM('SO14 - Rozpočet'!H3:H5)+SUM('SO14 - Rozpočet'!H8:H67)+SUM('SO14 - Rozpočet'!H72:H103)) + B4 + C4 + C8 + C11 + C13 + C14 + C15 + C21 + C22</f>
        <v>0</v>
      </c>
      <c r="C25" s="334">
        <f>B25 * 'SO14 - Parametry'!B29 / 100</f>
        <v>0</v>
      </c>
      <c r="D25" s="281"/>
    </row>
    <row r="26" spans="1:4">
      <c r="A26" s="333" t="s">
        <v>12509</v>
      </c>
      <c r="B26" s="334">
        <f>(SUM('SO14 - Rozpočet'!F3:F4)+SUM('SO14 - Rozpočet'!F8,'SO14 - Rozpočet'!F10:F11,'SO14 - Rozpočet'!F13:F14,'SO14 - Rozpočet'!F17,'SO14 - Rozpočet'!F19,'SO14 - Rozpočet'!F23,'SO14 - Rozpočet'!F26,'SO14 - Rozpočet'!F28,'SO14 - Rozpočet'!F30,'SO14 - Rozpočet'!F33,'SO14 - Rozpočet'!F35:F36,'SO14 - Rozpočet'!F40,'SO14 - Rozpočet'!F42,'SO14 - Rozpočet'!F44:F46,'SO14 - Rozpočet'!F48,'SO14 - Rozpočet'!F50:F51,'SO14 - Rozpočet'!F56,'SO14 - Rozpočet'!F60,'SO14 - Rozpočet'!F62:F63,'SO14 - Rozpočet'!F66)+SUM('SO14 - Rozpočet'!F72,'SO14 - Rozpočet'!F74:F75,'SO14 - Rozpočet'!F77:F78,'SO14 - Rozpočet'!F80:F81,'SO14 - Rozpočet'!F83,'SO14 - Rozpočet'!F85,'SO14 - Rozpočet'!F88,'SO14 - Rozpočet'!F90,'SO14 - Rozpočet'!F92,'SO14 - Rozpočet'!F94,'SO14 - Rozpočet'!F96,'SO14 - Rozpočet'!F100,'SO14 - Rozpočet'!F102)) + (SUM('SO14 - Rozpočet'!H3:H4)+SUM('SO14 - Rozpočet'!H8,'SO14 - Rozpočet'!H10:H11,'SO14 - Rozpočet'!H13:H14,'SO14 - Rozpočet'!H17,'SO14 - Rozpočet'!H19,'SO14 - Rozpočet'!H23,'SO14 - Rozpočet'!H26,'SO14 - Rozpočet'!H28,'SO14 - Rozpočet'!H30,'SO14 - Rozpočet'!H33,'SO14 - Rozpočet'!H35:H36,'SO14 - Rozpočet'!H40,'SO14 - Rozpočet'!H42,'SO14 - Rozpočet'!H44:H46,'SO14 - Rozpočet'!H48,'SO14 - Rozpočet'!H50:H51,'SO14 - Rozpočet'!H56,'SO14 - Rozpočet'!H60,'SO14 - Rozpočet'!H62:H63,'SO14 - Rozpočet'!H66)+SUM('SO14 - Rozpočet'!H72,'SO14 - Rozpočet'!H74:H75,'SO14 - Rozpočet'!H77:H78,'SO14 - Rozpočet'!H80:H81,'SO14 - Rozpočet'!H83,'SO14 - Rozpočet'!H85,'SO14 - Rozpočet'!H88,'SO14 - Rozpočet'!H90,'SO14 - Rozpočet'!H92,'SO14 - Rozpočet'!H94,'SO14 - Rozpočet'!H96,'SO14 - Rozpočet'!H100,'SO14 - Rozpočet'!H102))</f>
        <v>0</v>
      </c>
      <c r="C26" s="334">
        <f>B26 * 'SO14 - Parametry'!B30 / 100</f>
        <v>0</v>
      </c>
      <c r="D26" s="281"/>
    </row>
    <row r="27" spans="1:4">
      <c r="A27" s="337" t="s">
        <v>12510</v>
      </c>
      <c r="B27" s="338"/>
      <c r="C27" s="338">
        <f>C24 + C25 + C26</f>
        <v>0</v>
      </c>
      <c r="D27" s="281"/>
    </row>
    <row r="28" spans="1:4">
      <c r="A28" s="333" t="s">
        <v>3</v>
      </c>
      <c r="B28" s="334"/>
      <c r="C28" s="334"/>
      <c r="D28" s="281"/>
    </row>
    <row r="29" spans="1:4">
      <c r="A29" s="331" t="s">
        <v>12512</v>
      </c>
      <c r="B29" s="339" t="s">
        <v>12513</v>
      </c>
      <c r="C29" s="339" t="s">
        <v>12514</v>
      </c>
      <c r="D29" s="281"/>
    </row>
    <row r="30" spans="1:4">
      <c r="A30" s="333" t="s">
        <v>12519</v>
      </c>
      <c r="B30" s="334">
        <f>('SO14 - Rozpočet'!F6)</f>
        <v>0</v>
      </c>
      <c r="C30" s="334">
        <f>('SO14 - Rozpočet'!H6)</f>
        <v>0</v>
      </c>
      <c r="D30" s="281"/>
    </row>
    <row r="31" spans="1:4">
      <c r="A31" s="333" t="s">
        <v>12520</v>
      </c>
      <c r="B31" s="334">
        <f>('SO14 - Rozpočet'!F70)</f>
        <v>0</v>
      </c>
      <c r="C31" s="334">
        <f>('SO14 - Rozpočet'!H70)</f>
        <v>0</v>
      </c>
      <c r="D31" s="281"/>
    </row>
    <row r="32" spans="1:4">
      <c r="A32" s="333" t="s">
        <v>379</v>
      </c>
      <c r="B32" s="334">
        <f>('SO14 - Rozpočet'!F104)</f>
        <v>0</v>
      </c>
      <c r="C32" s="334">
        <f>('SO14 - Rozpočet'!H104)</f>
        <v>0</v>
      </c>
      <c r="D32" s="281"/>
    </row>
    <row r="33" spans="1:4">
      <c r="A33" s="333" t="s">
        <v>3</v>
      </c>
      <c r="B33" s="334"/>
      <c r="C33" s="334"/>
      <c r="D33" s="281"/>
    </row>
  </sheetData>
  <pageMargins left="0.7" right="0.7" top="0.78740157499999996" bottom="0.78740157499999996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AE86D-06B7-4FDF-ACA2-E0EC452E254A}">
  <dimension ref="A1:M113"/>
  <sheetViews>
    <sheetView workbookViewId="0"/>
  </sheetViews>
  <sheetFormatPr defaultRowHeight="15"/>
  <cols>
    <col min="1" max="1" width="14.5" style="293" bestFit="1" customWidth="1"/>
    <col min="2" max="2" width="124" style="293" bestFit="1" customWidth="1"/>
    <col min="3" max="3" width="4.6640625" style="293" bestFit="1" customWidth="1"/>
    <col min="4" max="4" width="6.33203125" style="283" bestFit="1" customWidth="1"/>
    <col min="5" max="5" width="8.33203125" style="283" bestFit="1" customWidth="1"/>
    <col min="6" max="6" width="15.6640625" style="283" bestFit="1" customWidth="1"/>
    <col min="7" max="7" width="7.5" style="283" bestFit="1" customWidth="1"/>
    <col min="8" max="8" width="14.6640625" style="283" bestFit="1" customWidth="1"/>
    <col min="9" max="9" width="6.1640625" style="283" bestFit="1" customWidth="1"/>
    <col min="10" max="10" width="13.33203125" style="283" bestFit="1" customWidth="1"/>
    <col min="11" max="12" width="9.33203125" style="282"/>
    <col min="13" max="13" width="2.33203125" style="282" hidden="1" customWidth="1"/>
    <col min="14" max="16384" width="9.33203125" style="282"/>
  </cols>
  <sheetData>
    <row r="1" spans="1:13">
      <c r="A1" s="329" t="s">
        <v>12976</v>
      </c>
      <c r="B1" s="329" t="s">
        <v>12364</v>
      </c>
      <c r="C1" s="329" t="s">
        <v>12524</v>
      </c>
      <c r="D1" s="330" t="s">
        <v>12525</v>
      </c>
      <c r="E1" s="330" t="s">
        <v>12513</v>
      </c>
      <c r="F1" s="330" t="s">
        <v>12526</v>
      </c>
      <c r="G1" s="330" t="s">
        <v>12514</v>
      </c>
      <c r="H1" s="330" t="s">
        <v>12527</v>
      </c>
      <c r="I1" s="330" t="s">
        <v>12528</v>
      </c>
      <c r="J1" s="330" t="s">
        <v>12434</v>
      </c>
      <c r="K1" s="281"/>
      <c r="L1" s="281"/>
      <c r="M1" s="282">
        <f>'SO14 - Parametry'!B32/100*F9+'SO14 - Parametry'!B32/100*F12+'SO14 - Parametry'!B32/100*F15+'SO14 - Parametry'!B32/100*F16+'SO14 - Parametry'!B32/100*F18+'SO14 - Parametry'!B32/100*F20+'SO14 - Parametry'!B32/100*F21+'SO14 - Parametry'!B32/100*F22+'SO14 - Parametry'!B32/100*F24+'SO14 - Parametry'!B32/100*F25+'SO14 - Parametry'!B32/100*F27+'SO14 - Parametry'!B32/100*F29+'SO14 - Parametry'!B32/100*F31+'SO14 - Parametry'!B32/100*F32+'SO14 - Parametry'!B32/100*F34+'SO14 - Parametry'!B32/100*F37+'SO14 - Parametry'!B32/100*F38+'SO14 - Parametry'!B32/100*F39+'SO14 - Parametry'!B32/100*F41+'SO14 - Parametry'!B32/100*F47+'SO14 - Parametry'!B32/100*F49+'SO14 - Parametry'!B32/100*F52+'SO14 - Parametry'!B32/100*F53</f>
        <v>0</v>
      </c>
    </row>
    <row r="2" spans="1:13">
      <c r="A2" s="337" t="s">
        <v>3</v>
      </c>
      <c r="B2" s="337" t="s">
        <v>12519</v>
      </c>
      <c r="C2" s="337" t="s">
        <v>3</v>
      </c>
      <c r="D2" s="338"/>
      <c r="E2" s="338"/>
      <c r="F2" s="338"/>
      <c r="G2" s="338"/>
      <c r="H2" s="338"/>
      <c r="I2" s="338"/>
      <c r="J2" s="338"/>
      <c r="K2" s="281"/>
      <c r="L2" s="281"/>
    </row>
    <row r="3" spans="1:13">
      <c r="A3" s="340" t="s">
        <v>3</v>
      </c>
      <c r="B3" s="340" t="s">
        <v>13472</v>
      </c>
      <c r="C3" s="340" t="s">
        <v>3</v>
      </c>
      <c r="D3" s="341"/>
      <c r="E3" s="341"/>
      <c r="F3" s="341"/>
      <c r="G3" s="341"/>
      <c r="H3" s="341"/>
      <c r="I3" s="341"/>
      <c r="J3" s="341"/>
      <c r="K3" s="281"/>
      <c r="L3" s="281"/>
    </row>
    <row r="4" spans="1:13">
      <c r="A4" s="340" t="s">
        <v>3</v>
      </c>
      <c r="B4" s="340" t="s">
        <v>13473</v>
      </c>
      <c r="C4" s="340" t="s">
        <v>3</v>
      </c>
      <c r="D4" s="341"/>
      <c r="E4" s="341"/>
      <c r="F4" s="341"/>
      <c r="G4" s="341"/>
      <c r="H4" s="341"/>
      <c r="I4" s="341"/>
      <c r="J4" s="341"/>
      <c r="K4" s="281"/>
      <c r="L4" s="281"/>
    </row>
    <row r="5" spans="1:13">
      <c r="A5" s="333" t="s">
        <v>3</v>
      </c>
      <c r="B5" s="333" t="s">
        <v>13474</v>
      </c>
      <c r="C5" s="333" t="s">
        <v>1941</v>
      </c>
      <c r="D5" s="334"/>
      <c r="E5" s="334"/>
      <c r="F5" s="334"/>
      <c r="G5" s="334"/>
      <c r="H5" s="334"/>
      <c r="I5" s="334">
        <f>E5+G5</f>
        <v>0</v>
      </c>
      <c r="J5" s="334">
        <f>F5+H5</f>
        <v>0</v>
      </c>
      <c r="K5" s="281"/>
      <c r="L5" s="281"/>
    </row>
    <row r="6" spans="1:13">
      <c r="A6" s="337" t="s">
        <v>3</v>
      </c>
      <c r="B6" s="337" t="s">
        <v>12590</v>
      </c>
      <c r="C6" s="337" t="s">
        <v>3</v>
      </c>
      <c r="D6" s="338"/>
      <c r="E6" s="338"/>
      <c r="F6" s="338">
        <f>SUM(F3:F5)</f>
        <v>0</v>
      </c>
      <c r="G6" s="338"/>
      <c r="H6" s="338">
        <f>SUM(H3:H5)</f>
        <v>0</v>
      </c>
      <c r="I6" s="338"/>
      <c r="J6" s="338">
        <f>SUM(J3:J5)</f>
        <v>0</v>
      </c>
      <c r="K6" s="281"/>
      <c r="L6" s="281"/>
    </row>
    <row r="7" spans="1:13">
      <c r="A7" s="337" t="s">
        <v>3</v>
      </c>
      <c r="B7" s="337" t="s">
        <v>12520</v>
      </c>
      <c r="C7" s="337" t="s">
        <v>3</v>
      </c>
      <c r="D7" s="338"/>
      <c r="E7" s="338"/>
      <c r="F7" s="338"/>
      <c r="G7" s="338"/>
      <c r="H7" s="338"/>
      <c r="I7" s="338"/>
      <c r="J7" s="338"/>
      <c r="K7" s="281"/>
      <c r="L7" s="281"/>
    </row>
    <row r="8" spans="1:13">
      <c r="A8" s="340" t="s">
        <v>13354</v>
      </c>
      <c r="B8" s="340" t="s">
        <v>12592</v>
      </c>
      <c r="C8" s="340" t="s">
        <v>3</v>
      </c>
      <c r="D8" s="341"/>
      <c r="E8" s="341"/>
      <c r="F8" s="341"/>
      <c r="G8" s="341"/>
      <c r="H8" s="341"/>
      <c r="I8" s="341"/>
      <c r="J8" s="341"/>
      <c r="K8" s="281"/>
      <c r="L8" s="281"/>
    </row>
    <row r="9" spans="1:13">
      <c r="A9" s="333" t="s">
        <v>13357</v>
      </c>
      <c r="B9" s="333" t="s">
        <v>13358</v>
      </c>
      <c r="C9" s="333" t="s">
        <v>1941</v>
      </c>
      <c r="D9" s="334"/>
      <c r="E9" s="334"/>
      <c r="F9" s="334"/>
      <c r="G9" s="334"/>
      <c r="H9" s="334"/>
      <c r="I9" s="334">
        <f>E9+G9</f>
        <v>0</v>
      </c>
      <c r="J9" s="334">
        <f>F9+H9</f>
        <v>0</v>
      </c>
      <c r="K9" s="281"/>
      <c r="L9" s="281"/>
    </row>
    <row r="10" spans="1:13">
      <c r="A10" s="340" t="s">
        <v>13475</v>
      </c>
      <c r="B10" s="340" t="s">
        <v>13053</v>
      </c>
      <c r="C10" s="340" t="s">
        <v>3</v>
      </c>
      <c r="D10" s="341"/>
      <c r="E10" s="341"/>
      <c r="F10" s="341"/>
      <c r="G10" s="341"/>
      <c r="H10" s="341"/>
      <c r="I10" s="341"/>
      <c r="J10" s="341"/>
      <c r="K10" s="281"/>
      <c r="L10" s="281"/>
    </row>
    <row r="11" spans="1:13">
      <c r="A11" s="340" t="s">
        <v>13476</v>
      </c>
      <c r="B11" s="340" t="s">
        <v>13477</v>
      </c>
      <c r="C11" s="340" t="s">
        <v>3</v>
      </c>
      <c r="D11" s="341"/>
      <c r="E11" s="341"/>
      <c r="F11" s="341"/>
      <c r="G11" s="341"/>
      <c r="H11" s="341"/>
      <c r="I11" s="341"/>
      <c r="J11" s="341"/>
      <c r="K11" s="281"/>
      <c r="L11" s="281"/>
    </row>
    <row r="12" spans="1:13">
      <c r="A12" s="333" t="s">
        <v>13478</v>
      </c>
      <c r="B12" s="333" t="s">
        <v>13479</v>
      </c>
      <c r="C12" s="333" t="s">
        <v>1941</v>
      </c>
      <c r="D12" s="334"/>
      <c r="E12" s="334"/>
      <c r="F12" s="334"/>
      <c r="G12" s="334"/>
      <c r="H12" s="334"/>
      <c r="I12" s="334">
        <f>E12+G12</f>
        <v>0</v>
      </c>
      <c r="J12" s="334">
        <f>F12+H12</f>
        <v>0</v>
      </c>
      <c r="K12" s="281"/>
      <c r="L12" s="281"/>
    </row>
    <row r="13" spans="1:13">
      <c r="A13" s="340" t="s">
        <v>3</v>
      </c>
      <c r="B13" s="340" t="s">
        <v>13374</v>
      </c>
      <c r="C13" s="340" t="s">
        <v>3</v>
      </c>
      <c r="D13" s="341"/>
      <c r="E13" s="341"/>
      <c r="F13" s="341"/>
      <c r="G13" s="341"/>
      <c r="H13" s="341"/>
      <c r="I13" s="341"/>
      <c r="J13" s="341"/>
      <c r="K13" s="281"/>
      <c r="L13" s="281"/>
    </row>
    <row r="14" spans="1:13">
      <c r="A14" s="340" t="s">
        <v>3</v>
      </c>
      <c r="B14" s="340" t="s">
        <v>13378</v>
      </c>
      <c r="C14" s="340" t="s">
        <v>3</v>
      </c>
      <c r="D14" s="341"/>
      <c r="E14" s="341"/>
      <c r="F14" s="341"/>
      <c r="G14" s="341"/>
      <c r="H14" s="341"/>
      <c r="I14" s="341"/>
      <c r="J14" s="341"/>
      <c r="K14" s="281"/>
      <c r="L14" s="281"/>
    </row>
    <row r="15" spans="1:13">
      <c r="A15" s="333" t="s">
        <v>13044</v>
      </c>
      <c r="B15" s="333" t="s">
        <v>13480</v>
      </c>
      <c r="C15" s="333" t="s">
        <v>451</v>
      </c>
      <c r="D15" s="334"/>
      <c r="E15" s="334"/>
      <c r="F15" s="334"/>
      <c r="G15" s="334"/>
      <c r="H15" s="334"/>
      <c r="I15" s="334">
        <f>E15+G15</f>
        <v>0</v>
      </c>
      <c r="J15" s="334">
        <f>F15+H15</f>
        <v>0</v>
      </c>
      <c r="K15" s="281"/>
      <c r="L15" s="281"/>
    </row>
    <row r="16" spans="1:13">
      <c r="A16" s="333" t="s">
        <v>13379</v>
      </c>
      <c r="B16" s="333" t="s">
        <v>13380</v>
      </c>
      <c r="C16" s="333" t="s">
        <v>451</v>
      </c>
      <c r="D16" s="334"/>
      <c r="E16" s="334"/>
      <c r="F16" s="334"/>
      <c r="G16" s="334"/>
      <c r="H16" s="334"/>
      <c r="I16" s="334">
        <f>E16+G16</f>
        <v>0</v>
      </c>
      <c r="J16" s="334">
        <f>F16+H16</f>
        <v>0</v>
      </c>
      <c r="K16" s="281"/>
      <c r="L16" s="281"/>
    </row>
    <row r="17" spans="1:12">
      <c r="A17" s="340" t="s">
        <v>3</v>
      </c>
      <c r="B17" s="340" t="s">
        <v>13383</v>
      </c>
      <c r="C17" s="340" t="s">
        <v>3</v>
      </c>
      <c r="D17" s="341"/>
      <c r="E17" s="341"/>
      <c r="F17" s="341"/>
      <c r="G17" s="341"/>
      <c r="H17" s="341"/>
      <c r="I17" s="341"/>
      <c r="J17" s="341"/>
      <c r="K17" s="281"/>
      <c r="L17" s="281"/>
    </row>
    <row r="18" spans="1:12">
      <c r="A18" s="333" t="s">
        <v>13384</v>
      </c>
      <c r="B18" s="333" t="s">
        <v>13385</v>
      </c>
      <c r="C18" s="333" t="s">
        <v>451</v>
      </c>
      <c r="D18" s="334"/>
      <c r="E18" s="334"/>
      <c r="F18" s="334"/>
      <c r="G18" s="334"/>
      <c r="H18" s="334"/>
      <c r="I18" s="334">
        <f>E18+G18</f>
        <v>0</v>
      </c>
      <c r="J18" s="334">
        <f>F18+H18</f>
        <v>0</v>
      </c>
      <c r="K18" s="281"/>
      <c r="L18" s="281"/>
    </row>
    <row r="19" spans="1:12">
      <c r="A19" s="340" t="s">
        <v>13075</v>
      </c>
      <c r="B19" s="340" t="s">
        <v>12667</v>
      </c>
      <c r="C19" s="340" t="s">
        <v>3</v>
      </c>
      <c r="D19" s="341"/>
      <c r="E19" s="341"/>
      <c r="F19" s="341"/>
      <c r="G19" s="341"/>
      <c r="H19" s="341"/>
      <c r="I19" s="341"/>
      <c r="J19" s="341"/>
      <c r="K19" s="281"/>
      <c r="L19" s="281"/>
    </row>
    <row r="20" spans="1:12">
      <c r="A20" s="333" t="s">
        <v>13076</v>
      </c>
      <c r="B20" s="333" t="s">
        <v>12668</v>
      </c>
      <c r="C20" s="333" t="s">
        <v>451</v>
      </c>
      <c r="D20" s="334"/>
      <c r="E20" s="334"/>
      <c r="F20" s="334"/>
      <c r="G20" s="334"/>
      <c r="H20" s="334"/>
      <c r="I20" s="334">
        <f t="shared" ref="I20:J22" si="0">E20+G20</f>
        <v>0</v>
      </c>
      <c r="J20" s="334">
        <f t="shared" si="0"/>
        <v>0</v>
      </c>
      <c r="K20" s="281"/>
      <c r="L20" s="281"/>
    </row>
    <row r="21" spans="1:12">
      <c r="A21" s="333" t="s">
        <v>13077</v>
      </c>
      <c r="B21" s="333" t="s">
        <v>12670</v>
      </c>
      <c r="C21" s="333" t="s">
        <v>451</v>
      </c>
      <c r="D21" s="334"/>
      <c r="E21" s="334"/>
      <c r="F21" s="334"/>
      <c r="G21" s="334"/>
      <c r="H21" s="334"/>
      <c r="I21" s="334">
        <f t="shared" si="0"/>
        <v>0</v>
      </c>
      <c r="J21" s="334">
        <f t="shared" si="0"/>
        <v>0</v>
      </c>
      <c r="K21" s="281"/>
      <c r="L21" s="281"/>
    </row>
    <row r="22" spans="1:12">
      <c r="A22" s="333" t="s">
        <v>13080</v>
      </c>
      <c r="B22" s="333" t="s">
        <v>13081</v>
      </c>
      <c r="C22" s="333" t="s">
        <v>451</v>
      </c>
      <c r="D22" s="334"/>
      <c r="E22" s="334"/>
      <c r="F22" s="334"/>
      <c r="G22" s="334"/>
      <c r="H22" s="334"/>
      <c r="I22" s="334">
        <f t="shared" si="0"/>
        <v>0</v>
      </c>
      <c r="J22" s="334">
        <f t="shared" si="0"/>
        <v>0</v>
      </c>
      <c r="K22" s="281"/>
      <c r="L22" s="281"/>
    </row>
    <row r="23" spans="1:12">
      <c r="A23" s="340" t="s">
        <v>13082</v>
      </c>
      <c r="B23" s="340" t="s">
        <v>13083</v>
      </c>
      <c r="C23" s="340" t="s">
        <v>3</v>
      </c>
      <c r="D23" s="341"/>
      <c r="E23" s="341"/>
      <c r="F23" s="341"/>
      <c r="G23" s="341"/>
      <c r="H23" s="341"/>
      <c r="I23" s="341"/>
      <c r="J23" s="341"/>
      <c r="K23" s="281"/>
      <c r="L23" s="281"/>
    </row>
    <row r="24" spans="1:12">
      <c r="A24" s="333" t="s">
        <v>13084</v>
      </c>
      <c r="B24" s="333" t="s">
        <v>13085</v>
      </c>
      <c r="C24" s="333" t="s">
        <v>1941</v>
      </c>
      <c r="D24" s="334"/>
      <c r="E24" s="334"/>
      <c r="F24" s="334"/>
      <c r="G24" s="334"/>
      <c r="H24" s="334"/>
      <c r="I24" s="334">
        <f>E24+G24</f>
        <v>0</v>
      </c>
      <c r="J24" s="334">
        <f>F24+H24</f>
        <v>0</v>
      </c>
      <c r="K24" s="281"/>
      <c r="L24" s="281"/>
    </row>
    <row r="25" spans="1:12">
      <c r="A25" s="333" t="s">
        <v>13086</v>
      </c>
      <c r="B25" s="333" t="s">
        <v>13087</v>
      </c>
      <c r="C25" s="333" t="s">
        <v>1941</v>
      </c>
      <c r="D25" s="334"/>
      <c r="E25" s="334"/>
      <c r="F25" s="334"/>
      <c r="G25" s="334"/>
      <c r="H25" s="334"/>
      <c r="I25" s="334">
        <f>E25+G25</f>
        <v>0</v>
      </c>
      <c r="J25" s="334">
        <f>F25+H25</f>
        <v>0</v>
      </c>
      <c r="K25" s="281"/>
      <c r="L25" s="281"/>
    </row>
    <row r="26" spans="1:12">
      <c r="A26" s="340" t="s">
        <v>13481</v>
      </c>
      <c r="B26" s="340" t="s">
        <v>13482</v>
      </c>
      <c r="C26" s="340" t="s">
        <v>3</v>
      </c>
      <c r="D26" s="341"/>
      <c r="E26" s="341"/>
      <c r="F26" s="341"/>
      <c r="G26" s="341"/>
      <c r="H26" s="341"/>
      <c r="I26" s="341"/>
      <c r="J26" s="341"/>
      <c r="K26" s="281"/>
      <c r="L26" s="281"/>
    </row>
    <row r="27" spans="1:12">
      <c r="A27" s="333" t="s">
        <v>13483</v>
      </c>
      <c r="B27" s="333" t="s">
        <v>13484</v>
      </c>
      <c r="C27" s="333" t="s">
        <v>1941</v>
      </c>
      <c r="D27" s="334"/>
      <c r="E27" s="334"/>
      <c r="F27" s="334"/>
      <c r="G27" s="334"/>
      <c r="H27" s="334"/>
      <c r="I27" s="334">
        <f>E27+G27</f>
        <v>0</v>
      </c>
      <c r="J27" s="334">
        <f>F27+H27</f>
        <v>0</v>
      </c>
      <c r="K27" s="281"/>
      <c r="L27" s="281"/>
    </row>
    <row r="28" spans="1:12">
      <c r="A28" s="340" t="s">
        <v>13485</v>
      </c>
      <c r="B28" s="340" t="s">
        <v>13486</v>
      </c>
      <c r="C28" s="340" t="s">
        <v>3</v>
      </c>
      <c r="D28" s="341"/>
      <c r="E28" s="341"/>
      <c r="F28" s="341"/>
      <c r="G28" s="341"/>
      <c r="H28" s="341"/>
      <c r="I28" s="341"/>
      <c r="J28" s="341"/>
      <c r="K28" s="281"/>
      <c r="L28" s="281"/>
    </row>
    <row r="29" spans="1:12">
      <c r="A29" s="333" t="s">
        <v>13487</v>
      </c>
      <c r="B29" s="333" t="s">
        <v>13488</v>
      </c>
      <c r="C29" s="333" t="s">
        <v>451</v>
      </c>
      <c r="D29" s="334"/>
      <c r="E29" s="334"/>
      <c r="F29" s="334"/>
      <c r="G29" s="334"/>
      <c r="H29" s="334"/>
      <c r="I29" s="334">
        <f>E29+G29</f>
        <v>0</v>
      </c>
      <c r="J29" s="334">
        <f>F29+H29</f>
        <v>0</v>
      </c>
      <c r="K29" s="281"/>
      <c r="L29" s="281"/>
    </row>
    <row r="30" spans="1:12">
      <c r="A30" s="340" t="s">
        <v>13489</v>
      </c>
      <c r="B30" s="340" t="s">
        <v>12766</v>
      </c>
      <c r="C30" s="340" t="s">
        <v>3</v>
      </c>
      <c r="D30" s="341"/>
      <c r="E30" s="341"/>
      <c r="F30" s="341"/>
      <c r="G30" s="341"/>
      <c r="H30" s="341"/>
      <c r="I30" s="341"/>
      <c r="J30" s="341"/>
      <c r="K30" s="281"/>
      <c r="L30" s="281"/>
    </row>
    <row r="31" spans="1:12">
      <c r="A31" s="333" t="s">
        <v>13490</v>
      </c>
      <c r="B31" s="333" t="s">
        <v>13491</v>
      </c>
      <c r="C31" s="333" t="s">
        <v>1941</v>
      </c>
      <c r="D31" s="334"/>
      <c r="E31" s="334"/>
      <c r="F31" s="334"/>
      <c r="G31" s="334"/>
      <c r="H31" s="334"/>
      <c r="I31" s="334">
        <f>E31+G31</f>
        <v>0</v>
      </c>
      <c r="J31" s="334">
        <f>F31+H31</f>
        <v>0</v>
      </c>
      <c r="K31" s="281"/>
      <c r="L31" s="281"/>
    </row>
    <row r="32" spans="1:12">
      <c r="A32" s="333" t="s">
        <v>13180</v>
      </c>
      <c r="B32" s="333" t="s">
        <v>13181</v>
      </c>
      <c r="C32" s="333" t="s">
        <v>1941</v>
      </c>
      <c r="D32" s="334"/>
      <c r="E32" s="334"/>
      <c r="F32" s="334"/>
      <c r="G32" s="334"/>
      <c r="H32" s="334"/>
      <c r="I32" s="334">
        <f>E32+G32</f>
        <v>0</v>
      </c>
      <c r="J32" s="334">
        <f>F32+H32</f>
        <v>0</v>
      </c>
      <c r="K32" s="281"/>
      <c r="L32" s="281"/>
    </row>
    <row r="33" spans="1:12">
      <c r="A33" s="340" t="s">
        <v>13492</v>
      </c>
      <c r="B33" s="340" t="s">
        <v>13493</v>
      </c>
      <c r="C33" s="340" t="s">
        <v>3</v>
      </c>
      <c r="D33" s="341"/>
      <c r="E33" s="341"/>
      <c r="F33" s="341"/>
      <c r="G33" s="341"/>
      <c r="H33" s="341"/>
      <c r="I33" s="341"/>
      <c r="J33" s="341"/>
      <c r="K33" s="281"/>
      <c r="L33" s="281"/>
    </row>
    <row r="34" spans="1:12">
      <c r="A34" s="333" t="s">
        <v>13494</v>
      </c>
      <c r="B34" s="333" t="s">
        <v>13495</v>
      </c>
      <c r="C34" s="333" t="s">
        <v>1941</v>
      </c>
      <c r="D34" s="334"/>
      <c r="E34" s="334"/>
      <c r="F34" s="334"/>
      <c r="G34" s="334"/>
      <c r="H34" s="334"/>
      <c r="I34" s="334">
        <f>E34+G34</f>
        <v>0</v>
      </c>
      <c r="J34" s="334">
        <f>F34+H34</f>
        <v>0</v>
      </c>
      <c r="K34" s="281"/>
      <c r="L34" s="281"/>
    </row>
    <row r="35" spans="1:12">
      <c r="A35" s="340" t="s">
        <v>13496</v>
      </c>
      <c r="B35" s="340" t="s">
        <v>13497</v>
      </c>
      <c r="C35" s="340" t="s">
        <v>3</v>
      </c>
      <c r="D35" s="341"/>
      <c r="E35" s="341"/>
      <c r="F35" s="341"/>
      <c r="G35" s="341"/>
      <c r="H35" s="341"/>
      <c r="I35" s="341"/>
      <c r="J35" s="341"/>
      <c r="K35" s="281"/>
      <c r="L35" s="281"/>
    </row>
    <row r="36" spans="1:12">
      <c r="A36" s="340" t="s">
        <v>3</v>
      </c>
      <c r="B36" s="340" t="s">
        <v>13498</v>
      </c>
      <c r="C36" s="340" t="s">
        <v>3</v>
      </c>
      <c r="D36" s="341"/>
      <c r="E36" s="341"/>
      <c r="F36" s="341"/>
      <c r="G36" s="341"/>
      <c r="H36" s="341"/>
      <c r="I36" s="341"/>
      <c r="J36" s="341"/>
      <c r="K36" s="281"/>
      <c r="L36" s="281"/>
    </row>
    <row r="37" spans="1:12">
      <c r="A37" s="333" t="s">
        <v>13499</v>
      </c>
      <c r="B37" s="333" t="s">
        <v>13500</v>
      </c>
      <c r="C37" s="333" t="s">
        <v>1941</v>
      </c>
      <c r="D37" s="334"/>
      <c r="E37" s="334"/>
      <c r="F37" s="334"/>
      <c r="G37" s="334"/>
      <c r="H37" s="334"/>
      <c r="I37" s="334">
        <f t="shared" ref="I37:J39" si="1">E37+G37</f>
        <v>0</v>
      </c>
      <c r="J37" s="334">
        <f t="shared" si="1"/>
        <v>0</v>
      </c>
      <c r="K37" s="281"/>
      <c r="L37" s="281"/>
    </row>
    <row r="38" spans="1:12">
      <c r="A38" s="333" t="s">
        <v>3</v>
      </c>
      <c r="B38" s="333" t="s">
        <v>13501</v>
      </c>
      <c r="C38" s="333" t="s">
        <v>1941</v>
      </c>
      <c r="D38" s="334"/>
      <c r="E38" s="334"/>
      <c r="F38" s="334"/>
      <c r="G38" s="334"/>
      <c r="H38" s="334"/>
      <c r="I38" s="334">
        <f t="shared" si="1"/>
        <v>0</v>
      </c>
      <c r="J38" s="334">
        <f t="shared" si="1"/>
        <v>0</v>
      </c>
      <c r="K38" s="281"/>
      <c r="L38" s="281"/>
    </row>
    <row r="39" spans="1:12">
      <c r="A39" s="333" t="s">
        <v>3</v>
      </c>
      <c r="B39" s="333" t="s">
        <v>13502</v>
      </c>
      <c r="C39" s="333" t="s">
        <v>1941</v>
      </c>
      <c r="D39" s="334"/>
      <c r="E39" s="334"/>
      <c r="F39" s="334"/>
      <c r="G39" s="334"/>
      <c r="H39" s="334"/>
      <c r="I39" s="334">
        <f t="shared" si="1"/>
        <v>0</v>
      </c>
      <c r="J39" s="334">
        <f t="shared" si="1"/>
        <v>0</v>
      </c>
      <c r="K39" s="281"/>
      <c r="L39" s="281"/>
    </row>
    <row r="40" spans="1:12">
      <c r="A40" s="340" t="s">
        <v>13503</v>
      </c>
      <c r="B40" s="340" t="s">
        <v>13504</v>
      </c>
      <c r="C40" s="340" t="s">
        <v>3</v>
      </c>
      <c r="D40" s="341"/>
      <c r="E40" s="341"/>
      <c r="F40" s="341"/>
      <c r="G40" s="341"/>
      <c r="H40" s="341"/>
      <c r="I40" s="341"/>
      <c r="J40" s="341"/>
      <c r="K40" s="281"/>
      <c r="L40" s="281"/>
    </row>
    <row r="41" spans="1:12">
      <c r="A41" s="333" t="s">
        <v>13505</v>
      </c>
      <c r="B41" s="333" t="s">
        <v>13506</v>
      </c>
      <c r="C41" s="333" t="s">
        <v>1941</v>
      </c>
      <c r="D41" s="334"/>
      <c r="E41" s="334"/>
      <c r="F41" s="334"/>
      <c r="G41" s="334"/>
      <c r="H41" s="334"/>
      <c r="I41" s="334">
        <f>E41+G41</f>
        <v>0</v>
      </c>
      <c r="J41" s="334">
        <f>F41+H41</f>
        <v>0</v>
      </c>
      <c r="K41" s="281"/>
      <c r="L41" s="281"/>
    </row>
    <row r="42" spans="1:12">
      <c r="A42" s="343" t="s">
        <v>13507</v>
      </c>
      <c r="B42" s="343" t="s">
        <v>13508</v>
      </c>
      <c r="C42" s="343" t="s">
        <v>3</v>
      </c>
      <c r="D42" s="344"/>
      <c r="E42" s="344"/>
      <c r="F42" s="344"/>
      <c r="G42" s="344"/>
      <c r="H42" s="344"/>
      <c r="I42" s="344"/>
      <c r="J42" s="344"/>
      <c r="K42" s="281"/>
      <c r="L42" s="281"/>
    </row>
    <row r="43" spans="1:12">
      <c r="A43" s="333" t="s">
        <v>13509</v>
      </c>
      <c r="B43" s="333" t="s">
        <v>13510</v>
      </c>
      <c r="C43" s="333" t="s">
        <v>1941</v>
      </c>
      <c r="D43" s="334"/>
      <c r="E43" s="334"/>
      <c r="F43" s="334"/>
      <c r="G43" s="334"/>
      <c r="H43" s="334"/>
      <c r="I43" s="334">
        <f>E43+G43</f>
        <v>0</v>
      </c>
      <c r="J43" s="334">
        <f>F43+H43</f>
        <v>0</v>
      </c>
      <c r="K43" s="281"/>
      <c r="L43" s="281"/>
    </row>
    <row r="44" spans="1:12">
      <c r="A44" s="340" t="s">
        <v>13511</v>
      </c>
      <c r="B44" s="340" t="s">
        <v>13512</v>
      </c>
      <c r="C44" s="340" t="s">
        <v>3</v>
      </c>
      <c r="D44" s="341"/>
      <c r="E44" s="341"/>
      <c r="F44" s="341"/>
      <c r="G44" s="341"/>
      <c r="H44" s="341"/>
      <c r="I44" s="341"/>
      <c r="J44" s="341"/>
      <c r="K44" s="281"/>
      <c r="L44" s="281"/>
    </row>
    <row r="45" spans="1:12">
      <c r="A45" s="340" t="s">
        <v>3</v>
      </c>
      <c r="B45" s="340" t="s">
        <v>13513</v>
      </c>
      <c r="C45" s="340" t="s">
        <v>3</v>
      </c>
      <c r="D45" s="341"/>
      <c r="E45" s="341"/>
      <c r="F45" s="341"/>
      <c r="G45" s="341"/>
      <c r="H45" s="341"/>
      <c r="I45" s="341"/>
      <c r="J45" s="341"/>
      <c r="K45" s="281"/>
      <c r="L45" s="281"/>
    </row>
    <row r="46" spans="1:12">
      <c r="A46" s="340" t="s">
        <v>3</v>
      </c>
      <c r="B46" s="340" t="s">
        <v>13514</v>
      </c>
      <c r="C46" s="340" t="s">
        <v>3</v>
      </c>
      <c r="D46" s="341"/>
      <c r="E46" s="341"/>
      <c r="F46" s="341"/>
      <c r="G46" s="341"/>
      <c r="H46" s="341"/>
      <c r="I46" s="341"/>
      <c r="J46" s="341"/>
      <c r="K46" s="281"/>
      <c r="L46" s="281"/>
    </row>
    <row r="47" spans="1:12">
      <c r="A47" s="333" t="s">
        <v>3</v>
      </c>
      <c r="B47" s="333" t="s">
        <v>13515</v>
      </c>
      <c r="C47" s="333" t="s">
        <v>1941</v>
      </c>
      <c r="D47" s="334"/>
      <c r="E47" s="334"/>
      <c r="F47" s="334"/>
      <c r="G47" s="334"/>
      <c r="H47" s="334"/>
      <c r="I47" s="334">
        <f>E47+G47</f>
        <v>0</v>
      </c>
      <c r="J47" s="334">
        <f>F47+H47</f>
        <v>0</v>
      </c>
      <c r="K47" s="281"/>
      <c r="L47" s="281"/>
    </row>
    <row r="48" spans="1:12">
      <c r="A48" s="340" t="s">
        <v>13516</v>
      </c>
      <c r="B48" s="340" t="s">
        <v>13517</v>
      </c>
      <c r="C48" s="340" t="s">
        <v>3</v>
      </c>
      <c r="D48" s="341"/>
      <c r="E48" s="341"/>
      <c r="F48" s="341"/>
      <c r="G48" s="341"/>
      <c r="H48" s="341"/>
      <c r="I48" s="341"/>
      <c r="J48" s="341"/>
      <c r="K48" s="281"/>
      <c r="L48" s="281"/>
    </row>
    <row r="49" spans="1:12">
      <c r="A49" s="333" t="s">
        <v>13518</v>
      </c>
      <c r="B49" s="333" t="s">
        <v>13519</v>
      </c>
      <c r="C49" s="333" t="s">
        <v>1941</v>
      </c>
      <c r="D49" s="334"/>
      <c r="E49" s="334"/>
      <c r="F49" s="334"/>
      <c r="G49" s="334"/>
      <c r="H49" s="334"/>
      <c r="I49" s="334">
        <f>E49+G49</f>
        <v>0</v>
      </c>
      <c r="J49" s="334">
        <f>F49+H49</f>
        <v>0</v>
      </c>
      <c r="K49" s="281"/>
      <c r="L49" s="281"/>
    </row>
    <row r="50" spans="1:12">
      <c r="A50" s="340" t="s">
        <v>13520</v>
      </c>
      <c r="B50" s="340" t="s">
        <v>13521</v>
      </c>
      <c r="C50" s="340" t="s">
        <v>3</v>
      </c>
      <c r="D50" s="341"/>
      <c r="E50" s="341"/>
      <c r="F50" s="341"/>
      <c r="G50" s="341"/>
      <c r="H50" s="341"/>
      <c r="I50" s="341"/>
      <c r="J50" s="341"/>
      <c r="K50" s="281"/>
      <c r="L50" s="281"/>
    </row>
    <row r="51" spans="1:12">
      <c r="A51" s="340" t="s">
        <v>13522</v>
      </c>
      <c r="B51" s="340" t="s">
        <v>13523</v>
      </c>
      <c r="C51" s="340" t="s">
        <v>3</v>
      </c>
      <c r="D51" s="341"/>
      <c r="E51" s="341"/>
      <c r="F51" s="341"/>
      <c r="G51" s="341"/>
      <c r="H51" s="341"/>
      <c r="I51" s="341"/>
      <c r="J51" s="341"/>
      <c r="K51" s="281"/>
      <c r="L51" s="281"/>
    </row>
    <row r="52" spans="1:12">
      <c r="A52" s="333" t="s">
        <v>13524</v>
      </c>
      <c r="B52" s="333" t="s">
        <v>13525</v>
      </c>
      <c r="C52" s="333" t="s">
        <v>1941</v>
      </c>
      <c r="D52" s="334"/>
      <c r="E52" s="334"/>
      <c r="F52" s="334"/>
      <c r="G52" s="334"/>
      <c r="H52" s="334"/>
      <c r="I52" s="334">
        <f t="shared" ref="I52:J55" si="2">E52+G52</f>
        <v>0</v>
      </c>
      <c r="J52" s="334">
        <f t="shared" si="2"/>
        <v>0</v>
      </c>
      <c r="K52" s="281"/>
      <c r="L52" s="281"/>
    </row>
    <row r="53" spans="1:12">
      <c r="A53" s="333" t="s">
        <v>13526</v>
      </c>
      <c r="B53" s="333" t="s">
        <v>13527</v>
      </c>
      <c r="C53" s="333" t="s">
        <v>1941</v>
      </c>
      <c r="D53" s="334"/>
      <c r="E53" s="334"/>
      <c r="F53" s="334"/>
      <c r="G53" s="334"/>
      <c r="H53" s="334"/>
      <c r="I53" s="334">
        <f t="shared" si="2"/>
        <v>0</v>
      </c>
      <c r="J53" s="334">
        <f t="shared" si="2"/>
        <v>0</v>
      </c>
      <c r="K53" s="281"/>
      <c r="L53" s="281"/>
    </row>
    <row r="54" spans="1:12">
      <c r="A54" s="333" t="s">
        <v>13528</v>
      </c>
      <c r="B54" s="333" t="s">
        <v>13529</v>
      </c>
      <c r="C54" s="333" t="s">
        <v>1941</v>
      </c>
      <c r="D54" s="334"/>
      <c r="E54" s="334"/>
      <c r="F54" s="334"/>
      <c r="G54" s="334"/>
      <c r="H54" s="334"/>
      <c r="I54" s="334">
        <f t="shared" si="2"/>
        <v>0</v>
      </c>
      <c r="J54" s="334">
        <f t="shared" si="2"/>
        <v>0</v>
      </c>
      <c r="K54" s="281"/>
      <c r="L54" s="281"/>
    </row>
    <row r="55" spans="1:12">
      <c r="A55" s="333" t="s">
        <v>3</v>
      </c>
      <c r="B55" s="333" t="s">
        <v>13530</v>
      </c>
      <c r="C55" s="333" t="s">
        <v>1941</v>
      </c>
      <c r="D55" s="334"/>
      <c r="E55" s="334"/>
      <c r="F55" s="334"/>
      <c r="G55" s="334"/>
      <c r="H55" s="334"/>
      <c r="I55" s="334">
        <f t="shared" si="2"/>
        <v>0</v>
      </c>
      <c r="J55" s="334">
        <f t="shared" si="2"/>
        <v>0</v>
      </c>
      <c r="K55" s="281"/>
      <c r="L55" s="281"/>
    </row>
    <row r="56" spans="1:12">
      <c r="A56" s="340" t="s">
        <v>13128</v>
      </c>
      <c r="B56" s="340" t="s">
        <v>12747</v>
      </c>
      <c r="C56" s="340" t="s">
        <v>3</v>
      </c>
      <c r="D56" s="341"/>
      <c r="E56" s="341"/>
      <c r="F56" s="341"/>
      <c r="G56" s="341"/>
      <c r="H56" s="341"/>
      <c r="I56" s="341"/>
      <c r="J56" s="341"/>
      <c r="K56" s="281"/>
      <c r="L56" s="281"/>
    </row>
    <row r="57" spans="1:12">
      <c r="A57" s="333" t="s">
        <v>13410</v>
      </c>
      <c r="B57" s="333" t="s">
        <v>12748</v>
      </c>
      <c r="C57" s="333" t="s">
        <v>382</v>
      </c>
      <c r="D57" s="334"/>
      <c r="E57" s="334"/>
      <c r="F57" s="334"/>
      <c r="G57" s="334"/>
      <c r="H57" s="334"/>
      <c r="I57" s="334">
        <f t="shared" ref="I57:J59" si="3">E57+G57</f>
        <v>0</v>
      </c>
      <c r="J57" s="334">
        <f t="shared" si="3"/>
        <v>0</v>
      </c>
      <c r="K57" s="281"/>
      <c r="L57" s="281"/>
    </row>
    <row r="58" spans="1:12">
      <c r="A58" s="333" t="s">
        <v>13531</v>
      </c>
      <c r="B58" s="333" t="s">
        <v>13532</v>
      </c>
      <c r="C58" s="333" t="s">
        <v>382</v>
      </c>
      <c r="D58" s="334"/>
      <c r="E58" s="334"/>
      <c r="F58" s="334"/>
      <c r="G58" s="334"/>
      <c r="H58" s="334"/>
      <c r="I58" s="334">
        <f t="shared" si="3"/>
        <v>0</v>
      </c>
      <c r="J58" s="334">
        <f t="shared" si="3"/>
        <v>0</v>
      </c>
      <c r="K58" s="281"/>
      <c r="L58" s="281"/>
    </row>
    <row r="59" spans="1:12">
      <c r="A59" s="333" t="s">
        <v>13533</v>
      </c>
      <c r="B59" s="333" t="s">
        <v>13534</v>
      </c>
      <c r="C59" s="333" t="s">
        <v>382</v>
      </c>
      <c r="D59" s="334"/>
      <c r="E59" s="334"/>
      <c r="F59" s="334"/>
      <c r="G59" s="334"/>
      <c r="H59" s="334"/>
      <c r="I59" s="334">
        <f t="shared" si="3"/>
        <v>0</v>
      </c>
      <c r="J59" s="334">
        <f t="shared" si="3"/>
        <v>0</v>
      </c>
      <c r="K59" s="281"/>
      <c r="L59" s="281"/>
    </row>
    <row r="60" spans="1:12">
      <c r="A60" s="340" t="s">
        <v>13411</v>
      </c>
      <c r="B60" s="340" t="s">
        <v>12750</v>
      </c>
      <c r="C60" s="340" t="s">
        <v>3</v>
      </c>
      <c r="D60" s="341"/>
      <c r="E60" s="341"/>
      <c r="F60" s="341"/>
      <c r="G60" s="341"/>
      <c r="H60" s="341"/>
      <c r="I60" s="341"/>
      <c r="J60" s="341"/>
      <c r="K60" s="281"/>
      <c r="L60" s="281"/>
    </row>
    <row r="61" spans="1:12">
      <c r="A61" s="333" t="s">
        <v>13412</v>
      </c>
      <c r="B61" s="333" t="s">
        <v>12751</v>
      </c>
      <c r="C61" s="333" t="s">
        <v>382</v>
      </c>
      <c r="D61" s="334"/>
      <c r="E61" s="334"/>
      <c r="F61" s="334"/>
      <c r="G61" s="334"/>
      <c r="H61" s="334"/>
      <c r="I61" s="334">
        <f>E61+G61</f>
        <v>0</v>
      </c>
      <c r="J61" s="334">
        <f>F61+H61</f>
        <v>0</v>
      </c>
      <c r="K61" s="281"/>
      <c r="L61" s="281"/>
    </row>
    <row r="62" spans="1:12">
      <c r="A62" s="340" t="s">
        <v>13131</v>
      </c>
      <c r="B62" s="340" t="s">
        <v>12754</v>
      </c>
      <c r="C62" s="340" t="s">
        <v>3</v>
      </c>
      <c r="D62" s="341"/>
      <c r="E62" s="341"/>
      <c r="F62" s="341"/>
      <c r="G62" s="341"/>
      <c r="H62" s="341"/>
      <c r="I62" s="341"/>
      <c r="J62" s="341"/>
      <c r="K62" s="281"/>
      <c r="L62" s="281"/>
    </row>
    <row r="63" spans="1:12">
      <c r="A63" s="340" t="s">
        <v>13133</v>
      </c>
      <c r="B63" s="340" t="s">
        <v>13535</v>
      </c>
      <c r="C63" s="340" t="s">
        <v>3</v>
      </c>
      <c r="D63" s="341"/>
      <c r="E63" s="341"/>
      <c r="F63" s="341"/>
      <c r="G63" s="341"/>
      <c r="H63" s="341"/>
      <c r="I63" s="341"/>
      <c r="J63" s="341"/>
      <c r="K63" s="281"/>
      <c r="L63" s="281"/>
    </row>
    <row r="64" spans="1:12">
      <c r="A64" s="333" t="s">
        <v>13135</v>
      </c>
      <c r="B64" s="333" t="s">
        <v>12755</v>
      </c>
      <c r="C64" s="333" t="s">
        <v>382</v>
      </c>
      <c r="D64" s="334"/>
      <c r="E64" s="334"/>
      <c r="F64" s="334"/>
      <c r="G64" s="334"/>
      <c r="H64" s="334"/>
      <c r="I64" s="334">
        <f>E64+G64</f>
        <v>0</v>
      </c>
      <c r="J64" s="334">
        <f>F64+H64</f>
        <v>0</v>
      </c>
      <c r="K64" s="281"/>
      <c r="L64" s="281"/>
    </row>
    <row r="65" spans="1:12">
      <c r="A65" s="333" t="s">
        <v>13136</v>
      </c>
      <c r="B65" s="333" t="s">
        <v>12756</v>
      </c>
      <c r="C65" s="333" t="s">
        <v>382</v>
      </c>
      <c r="D65" s="334"/>
      <c r="E65" s="334"/>
      <c r="F65" s="334"/>
      <c r="G65" s="334"/>
      <c r="H65" s="334"/>
      <c r="I65" s="334">
        <f>E65+G65</f>
        <v>0</v>
      </c>
      <c r="J65" s="334">
        <f>F65+H65</f>
        <v>0</v>
      </c>
      <c r="K65" s="281"/>
      <c r="L65" s="281"/>
    </row>
    <row r="66" spans="1:12">
      <c r="A66" s="340" t="s">
        <v>3</v>
      </c>
      <c r="B66" s="340" t="s">
        <v>13195</v>
      </c>
      <c r="C66" s="340" t="s">
        <v>3</v>
      </c>
      <c r="D66" s="341"/>
      <c r="E66" s="341"/>
      <c r="F66" s="341"/>
      <c r="G66" s="341"/>
      <c r="H66" s="341"/>
      <c r="I66" s="341"/>
      <c r="J66" s="341"/>
      <c r="K66" s="281"/>
      <c r="L66" s="281"/>
    </row>
    <row r="67" spans="1:12">
      <c r="A67" s="333" t="s">
        <v>3</v>
      </c>
      <c r="B67" s="333" t="s">
        <v>13196</v>
      </c>
      <c r="C67" s="333" t="s">
        <v>13036</v>
      </c>
      <c r="D67" s="334"/>
      <c r="E67" s="334"/>
      <c r="F67" s="334"/>
      <c r="G67" s="334"/>
      <c r="H67" s="334"/>
      <c r="I67" s="334">
        <f t="shared" ref="I67:J69" si="4">E67+G67</f>
        <v>0</v>
      </c>
      <c r="J67" s="334">
        <f t="shared" si="4"/>
        <v>0</v>
      </c>
      <c r="K67" s="281"/>
      <c r="L67" s="281"/>
    </row>
    <row r="68" spans="1:12">
      <c r="A68" s="333" t="s">
        <v>3</v>
      </c>
      <c r="B68" s="333" t="s">
        <v>3</v>
      </c>
      <c r="C68" s="333" t="s">
        <v>3</v>
      </c>
      <c r="D68" s="334"/>
      <c r="E68" s="334"/>
      <c r="F68" s="334"/>
      <c r="G68" s="334"/>
      <c r="H68" s="334"/>
      <c r="I68" s="334">
        <f t="shared" si="4"/>
        <v>0</v>
      </c>
      <c r="J68" s="334">
        <f t="shared" si="4"/>
        <v>0</v>
      </c>
      <c r="K68" s="281"/>
      <c r="L68" s="281"/>
    </row>
    <row r="69" spans="1:12">
      <c r="A69" s="333" t="s">
        <v>3</v>
      </c>
      <c r="B69" s="333" t="s">
        <v>12790</v>
      </c>
      <c r="C69" s="333" t="s">
        <v>3</v>
      </c>
      <c r="D69" s="334"/>
      <c r="E69" s="334"/>
      <c r="F69" s="334">
        <f>M1+'SO14 - Parametry'!B32/100*F54+'SO14 - Parametry'!B32/100*F55+'SO14 - Parametry'!B32/100*F57+'SO14 - Parametry'!B32/100*F58+'SO14 - Parametry'!B32/100*F59+'SO14 - Parametry'!B32/100*F61+'SO14 - Parametry'!B32/100*F64+'SO14 - Parametry'!B32/100*F65+'SO14 - Parametry'!B32/100*F67</f>
        <v>0</v>
      </c>
      <c r="G69" s="334"/>
      <c r="H69" s="334"/>
      <c r="I69" s="334">
        <f t="shared" si="4"/>
        <v>0</v>
      </c>
      <c r="J69" s="334">
        <f t="shared" si="4"/>
        <v>0</v>
      </c>
      <c r="K69" s="281"/>
      <c r="L69" s="281"/>
    </row>
    <row r="70" spans="1:12">
      <c r="A70" s="337" t="s">
        <v>3</v>
      </c>
      <c r="B70" s="337" t="s">
        <v>12791</v>
      </c>
      <c r="C70" s="337" t="s">
        <v>3</v>
      </c>
      <c r="D70" s="338"/>
      <c r="E70" s="338"/>
      <c r="F70" s="338">
        <f>SUM(F8:F69)</f>
        <v>0</v>
      </c>
      <c r="G70" s="338"/>
      <c r="H70" s="338">
        <f>SUM(H8:H69)</f>
        <v>0</v>
      </c>
      <c r="I70" s="338"/>
      <c r="J70" s="338">
        <f>SUM(J8:J69)</f>
        <v>0</v>
      </c>
      <c r="K70" s="281"/>
      <c r="L70" s="281"/>
    </row>
    <row r="71" spans="1:12">
      <c r="A71" s="337" t="s">
        <v>3</v>
      </c>
      <c r="B71" s="337" t="s">
        <v>379</v>
      </c>
      <c r="C71" s="337" t="s">
        <v>3</v>
      </c>
      <c r="D71" s="338"/>
      <c r="E71" s="338"/>
      <c r="F71" s="338"/>
      <c r="G71" s="338"/>
      <c r="H71" s="338"/>
      <c r="I71" s="338"/>
      <c r="J71" s="338"/>
      <c r="K71" s="281"/>
      <c r="L71" s="281"/>
    </row>
    <row r="72" spans="1:12">
      <c r="A72" s="340" t="s">
        <v>13414</v>
      </c>
      <c r="B72" s="340" t="s">
        <v>13415</v>
      </c>
      <c r="C72" s="340" t="s">
        <v>3</v>
      </c>
      <c r="D72" s="341"/>
      <c r="E72" s="341"/>
      <c r="F72" s="341"/>
      <c r="G72" s="341"/>
      <c r="H72" s="341"/>
      <c r="I72" s="341"/>
      <c r="J72" s="341"/>
      <c r="K72" s="281"/>
      <c r="L72" s="281"/>
    </row>
    <row r="73" spans="1:12">
      <c r="A73" s="333" t="s">
        <v>13416</v>
      </c>
      <c r="B73" s="333" t="s">
        <v>13417</v>
      </c>
      <c r="C73" s="333" t="s">
        <v>12874</v>
      </c>
      <c r="D73" s="334"/>
      <c r="E73" s="334"/>
      <c r="F73" s="334"/>
      <c r="G73" s="334"/>
      <c r="H73" s="334"/>
      <c r="I73" s="334">
        <f>E73+G73</f>
        <v>0</v>
      </c>
      <c r="J73" s="334">
        <f>F73+H73</f>
        <v>0</v>
      </c>
      <c r="K73" s="281"/>
      <c r="L73" s="281"/>
    </row>
    <row r="74" spans="1:12">
      <c r="A74" s="340" t="s">
        <v>13536</v>
      </c>
      <c r="B74" s="340" t="s">
        <v>13537</v>
      </c>
      <c r="C74" s="340" t="s">
        <v>3</v>
      </c>
      <c r="D74" s="341"/>
      <c r="E74" s="341"/>
      <c r="F74" s="341"/>
      <c r="G74" s="341"/>
      <c r="H74" s="341"/>
      <c r="I74" s="341"/>
      <c r="J74" s="341"/>
      <c r="K74" s="281"/>
      <c r="L74" s="281"/>
    </row>
    <row r="75" spans="1:12">
      <c r="A75" s="340" t="s">
        <v>13538</v>
      </c>
      <c r="B75" s="340" t="s">
        <v>13539</v>
      </c>
      <c r="C75" s="340" t="s">
        <v>3</v>
      </c>
      <c r="D75" s="341"/>
      <c r="E75" s="341"/>
      <c r="F75" s="341"/>
      <c r="G75" s="341"/>
      <c r="H75" s="341"/>
      <c r="I75" s="341"/>
      <c r="J75" s="341"/>
      <c r="K75" s="281"/>
      <c r="L75" s="281"/>
    </row>
    <row r="76" spans="1:12">
      <c r="A76" s="333" t="s">
        <v>13540</v>
      </c>
      <c r="B76" s="333" t="s">
        <v>13541</v>
      </c>
      <c r="C76" s="333" t="s">
        <v>397</v>
      </c>
      <c r="D76" s="334"/>
      <c r="E76" s="334"/>
      <c r="F76" s="334"/>
      <c r="G76" s="334"/>
      <c r="H76" s="334"/>
      <c r="I76" s="334">
        <f>E76+G76</f>
        <v>0</v>
      </c>
      <c r="J76" s="334">
        <f>F76+H76</f>
        <v>0</v>
      </c>
      <c r="K76" s="281"/>
      <c r="L76" s="281"/>
    </row>
    <row r="77" spans="1:12">
      <c r="A77" s="340" t="s">
        <v>13422</v>
      </c>
      <c r="B77" s="340" t="s">
        <v>13542</v>
      </c>
      <c r="C77" s="340" t="s">
        <v>3</v>
      </c>
      <c r="D77" s="341"/>
      <c r="E77" s="341"/>
      <c r="F77" s="341"/>
      <c r="G77" s="341"/>
      <c r="H77" s="341"/>
      <c r="I77" s="341"/>
      <c r="J77" s="341"/>
      <c r="K77" s="281"/>
      <c r="L77" s="281"/>
    </row>
    <row r="78" spans="1:12">
      <c r="A78" s="340" t="s">
        <v>13543</v>
      </c>
      <c r="B78" s="340" t="s">
        <v>13544</v>
      </c>
      <c r="C78" s="340" t="s">
        <v>3</v>
      </c>
      <c r="D78" s="341"/>
      <c r="E78" s="341"/>
      <c r="F78" s="341"/>
      <c r="G78" s="341"/>
      <c r="H78" s="341"/>
      <c r="I78" s="341"/>
      <c r="J78" s="341"/>
      <c r="K78" s="281"/>
      <c r="L78" s="281"/>
    </row>
    <row r="79" spans="1:12">
      <c r="A79" s="333" t="s">
        <v>13424</v>
      </c>
      <c r="B79" s="333" t="s">
        <v>13425</v>
      </c>
      <c r="C79" s="333" t="s">
        <v>397</v>
      </c>
      <c r="D79" s="334"/>
      <c r="E79" s="334"/>
      <c r="F79" s="334"/>
      <c r="G79" s="334"/>
      <c r="H79" s="334"/>
      <c r="I79" s="334">
        <f>E79+G79</f>
        <v>0</v>
      </c>
      <c r="J79" s="334">
        <f>F79+H79</f>
        <v>0</v>
      </c>
      <c r="K79" s="281"/>
      <c r="L79" s="281"/>
    </row>
    <row r="80" spans="1:12">
      <c r="A80" s="340" t="s">
        <v>13545</v>
      </c>
      <c r="B80" s="340" t="s">
        <v>13546</v>
      </c>
      <c r="C80" s="340" t="s">
        <v>3</v>
      </c>
      <c r="D80" s="341"/>
      <c r="E80" s="341"/>
      <c r="F80" s="341"/>
      <c r="G80" s="341"/>
      <c r="H80" s="341"/>
      <c r="I80" s="341"/>
      <c r="J80" s="341"/>
      <c r="K80" s="281"/>
      <c r="L80" s="281"/>
    </row>
    <row r="81" spans="1:12">
      <c r="A81" s="340" t="s">
        <v>3</v>
      </c>
      <c r="B81" s="340" t="s">
        <v>13547</v>
      </c>
      <c r="C81" s="340" t="s">
        <v>3</v>
      </c>
      <c r="D81" s="341"/>
      <c r="E81" s="341"/>
      <c r="F81" s="341"/>
      <c r="G81" s="341"/>
      <c r="H81" s="341"/>
      <c r="I81" s="341"/>
      <c r="J81" s="341"/>
      <c r="K81" s="281"/>
      <c r="L81" s="281"/>
    </row>
    <row r="82" spans="1:12">
      <c r="A82" s="333" t="s">
        <v>13548</v>
      </c>
      <c r="B82" s="333" t="s">
        <v>13549</v>
      </c>
      <c r="C82" s="333" t="s">
        <v>1941</v>
      </c>
      <c r="D82" s="334"/>
      <c r="E82" s="334"/>
      <c r="F82" s="334"/>
      <c r="G82" s="334"/>
      <c r="H82" s="334"/>
      <c r="I82" s="334">
        <f>E82+G82</f>
        <v>0</v>
      </c>
      <c r="J82" s="334">
        <f>F82+H82</f>
        <v>0</v>
      </c>
      <c r="K82" s="281"/>
      <c r="L82" s="281"/>
    </row>
    <row r="83" spans="1:12">
      <c r="A83" s="340" t="s">
        <v>3</v>
      </c>
      <c r="B83" s="340" t="s">
        <v>13550</v>
      </c>
      <c r="C83" s="340" t="s">
        <v>3</v>
      </c>
      <c r="D83" s="341"/>
      <c r="E83" s="341"/>
      <c r="F83" s="341"/>
      <c r="G83" s="341"/>
      <c r="H83" s="341"/>
      <c r="I83" s="341"/>
      <c r="J83" s="341"/>
      <c r="K83" s="281"/>
      <c r="L83" s="281"/>
    </row>
    <row r="84" spans="1:12">
      <c r="A84" s="333" t="s">
        <v>13548</v>
      </c>
      <c r="B84" s="333" t="s">
        <v>13551</v>
      </c>
      <c r="C84" s="333" t="s">
        <v>1941</v>
      </c>
      <c r="D84" s="334"/>
      <c r="E84" s="334"/>
      <c r="F84" s="334"/>
      <c r="G84" s="334"/>
      <c r="H84" s="334"/>
      <c r="I84" s="334">
        <f>E84+G84</f>
        <v>0</v>
      </c>
      <c r="J84" s="334">
        <f>F84+H84</f>
        <v>0</v>
      </c>
      <c r="K84" s="281"/>
      <c r="L84" s="281"/>
    </row>
    <row r="85" spans="1:12">
      <c r="A85" s="340" t="s">
        <v>13197</v>
      </c>
      <c r="B85" s="340" t="s">
        <v>13198</v>
      </c>
      <c r="C85" s="340" t="s">
        <v>3</v>
      </c>
      <c r="D85" s="341"/>
      <c r="E85" s="341"/>
      <c r="F85" s="341"/>
      <c r="G85" s="341"/>
      <c r="H85" s="341"/>
      <c r="I85" s="341"/>
      <c r="J85" s="341"/>
      <c r="K85" s="281"/>
      <c r="L85" s="281"/>
    </row>
    <row r="86" spans="1:12">
      <c r="A86" s="333" t="s">
        <v>13199</v>
      </c>
      <c r="B86" s="333" t="s">
        <v>13200</v>
      </c>
      <c r="C86" s="333" t="s">
        <v>451</v>
      </c>
      <c r="D86" s="334"/>
      <c r="E86" s="334"/>
      <c r="F86" s="334"/>
      <c r="G86" s="334"/>
      <c r="H86" s="334"/>
      <c r="I86" s="334">
        <f>E86+G86</f>
        <v>0</v>
      </c>
      <c r="J86" s="334">
        <f>F86+H86</f>
        <v>0</v>
      </c>
      <c r="K86" s="281"/>
      <c r="L86" s="281"/>
    </row>
    <row r="87" spans="1:12">
      <c r="A87" s="333" t="s">
        <v>13199</v>
      </c>
      <c r="B87" s="333" t="s">
        <v>13427</v>
      </c>
      <c r="C87" s="333" t="s">
        <v>451</v>
      </c>
      <c r="D87" s="334"/>
      <c r="E87" s="334"/>
      <c r="F87" s="334"/>
      <c r="G87" s="334"/>
      <c r="H87" s="334"/>
      <c r="I87" s="334">
        <f>E87+G87</f>
        <v>0</v>
      </c>
      <c r="J87" s="334">
        <f>F87+H87</f>
        <v>0</v>
      </c>
      <c r="K87" s="281"/>
      <c r="L87" s="281"/>
    </row>
    <row r="88" spans="1:12">
      <c r="A88" s="340" t="s">
        <v>13428</v>
      </c>
      <c r="B88" s="340" t="s">
        <v>13429</v>
      </c>
      <c r="C88" s="340" t="s">
        <v>3</v>
      </c>
      <c r="D88" s="341"/>
      <c r="E88" s="341"/>
      <c r="F88" s="341"/>
      <c r="G88" s="341"/>
      <c r="H88" s="341"/>
      <c r="I88" s="341"/>
      <c r="J88" s="341"/>
      <c r="K88" s="281"/>
      <c r="L88" s="281"/>
    </row>
    <row r="89" spans="1:12">
      <c r="A89" s="333" t="s">
        <v>13430</v>
      </c>
      <c r="B89" s="333" t="s">
        <v>13431</v>
      </c>
      <c r="C89" s="333" t="s">
        <v>397</v>
      </c>
      <c r="D89" s="334"/>
      <c r="E89" s="334"/>
      <c r="F89" s="334"/>
      <c r="G89" s="334"/>
      <c r="H89" s="334"/>
      <c r="I89" s="334">
        <f>E89+G89</f>
        <v>0</v>
      </c>
      <c r="J89" s="334">
        <f>F89+H89</f>
        <v>0</v>
      </c>
      <c r="K89" s="281"/>
      <c r="L89" s="281"/>
    </row>
    <row r="90" spans="1:12">
      <c r="A90" s="340" t="s">
        <v>13432</v>
      </c>
      <c r="B90" s="340" t="s">
        <v>13433</v>
      </c>
      <c r="C90" s="340" t="s">
        <v>3</v>
      </c>
      <c r="D90" s="341"/>
      <c r="E90" s="341"/>
      <c r="F90" s="341"/>
      <c r="G90" s="341"/>
      <c r="H90" s="341"/>
      <c r="I90" s="341"/>
      <c r="J90" s="341"/>
      <c r="K90" s="281"/>
      <c r="L90" s="281"/>
    </row>
    <row r="91" spans="1:12">
      <c r="A91" s="333" t="s">
        <v>13434</v>
      </c>
      <c r="B91" s="333" t="s">
        <v>13435</v>
      </c>
      <c r="C91" s="333" t="s">
        <v>451</v>
      </c>
      <c r="D91" s="334"/>
      <c r="E91" s="334"/>
      <c r="F91" s="334"/>
      <c r="G91" s="334"/>
      <c r="H91" s="334"/>
      <c r="I91" s="334">
        <f>E91+G91</f>
        <v>0</v>
      </c>
      <c r="J91" s="334">
        <f>F91+H91</f>
        <v>0</v>
      </c>
      <c r="K91" s="281"/>
      <c r="L91" s="281"/>
    </row>
    <row r="92" spans="1:12" ht="26.25">
      <c r="A92" s="340" t="s">
        <v>13436</v>
      </c>
      <c r="B92" s="352" t="s">
        <v>13437</v>
      </c>
      <c r="C92" s="340" t="s">
        <v>3</v>
      </c>
      <c r="D92" s="341"/>
      <c r="E92" s="341"/>
      <c r="F92" s="341"/>
      <c r="G92" s="341"/>
      <c r="H92" s="341"/>
      <c r="I92" s="341"/>
      <c r="J92" s="341"/>
      <c r="K92" s="281"/>
      <c r="L92" s="281"/>
    </row>
    <row r="93" spans="1:12">
      <c r="A93" s="333" t="s">
        <v>13438</v>
      </c>
      <c r="B93" s="333" t="s">
        <v>13439</v>
      </c>
      <c r="C93" s="333" t="s">
        <v>1941</v>
      </c>
      <c r="D93" s="334"/>
      <c r="E93" s="334"/>
      <c r="F93" s="334"/>
      <c r="G93" s="334"/>
      <c r="H93" s="334"/>
      <c r="I93" s="334">
        <f>E93+G93</f>
        <v>0</v>
      </c>
      <c r="J93" s="334">
        <f>F93+H93</f>
        <v>0</v>
      </c>
      <c r="K93" s="281"/>
      <c r="L93" s="281"/>
    </row>
    <row r="94" spans="1:12">
      <c r="A94" s="340" t="s">
        <v>13440</v>
      </c>
      <c r="B94" s="340" t="s">
        <v>13441</v>
      </c>
      <c r="C94" s="340" t="s">
        <v>3</v>
      </c>
      <c r="D94" s="341"/>
      <c r="E94" s="341"/>
      <c r="F94" s="341"/>
      <c r="G94" s="341"/>
      <c r="H94" s="341"/>
      <c r="I94" s="341"/>
      <c r="J94" s="341"/>
      <c r="K94" s="281"/>
      <c r="L94" s="281"/>
    </row>
    <row r="95" spans="1:12">
      <c r="A95" s="333" t="s">
        <v>13442</v>
      </c>
      <c r="B95" s="333" t="s">
        <v>13443</v>
      </c>
      <c r="C95" s="333" t="s">
        <v>451</v>
      </c>
      <c r="D95" s="334"/>
      <c r="E95" s="334"/>
      <c r="F95" s="334"/>
      <c r="G95" s="334"/>
      <c r="H95" s="334"/>
      <c r="I95" s="334">
        <f>E95+G95</f>
        <v>0</v>
      </c>
      <c r="J95" s="334">
        <f>F95+H95</f>
        <v>0</v>
      </c>
      <c r="K95" s="281"/>
      <c r="L95" s="281"/>
    </row>
    <row r="96" spans="1:12">
      <c r="A96" s="340" t="s">
        <v>13201</v>
      </c>
      <c r="B96" s="340" t="s">
        <v>13202</v>
      </c>
      <c r="C96" s="340" t="s">
        <v>3</v>
      </c>
      <c r="D96" s="341"/>
      <c r="E96" s="341"/>
      <c r="F96" s="341"/>
      <c r="G96" s="341"/>
      <c r="H96" s="341"/>
      <c r="I96" s="341"/>
      <c r="J96" s="341"/>
      <c r="K96" s="281"/>
      <c r="L96" s="281"/>
    </row>
    <row r="97" spans="1:12">
      <c r="A97" s="333" t="s">
        <v>13203</v>
      </c>
      <c r="B97" s="333" t="s">
        <v>13200</v>
      </c>
      <c r="C97" s="333" t="s">
        <v>451</v>
      </c>
      <c r="D97" s="334"/>
      <c r="E97" s="334"/>
      <c r="F97" s="334"/>
      <c r="G97" s="334"/>
      <c r="H97" s="334"/>
      <c r="I97" s="334">
        <f t="shared" ref="I97:J99" si="5">E97+G97</f>
        <v>0</v>
      </c>
      <c r="J97" s="334">
        <f t="shared" si="5"/>
        <v>0</v>
      </c>
      <c r="K97" s="281"/>
      <c r="L97" s="281"/>
    </row>
    <row r="98" spans="1:12">
      <c r="A98" s="333" t="s">
        <v>13203</v>
      </c>
      <c r="B98" s="333" t="s">
        <v>13427</v>
      </c>
      <c r="C98" s="333" t="s">
        <v>451</v>
      </c>
      <c r="D98" s="334"/>
      <c r="E98" s="334"/>
      <c r="F98" s="334"/>
      <c r="G98" s="334"/>
      <c r="H98" s="334"/>
      <c r="I98" s="334">
        <f t="shared" si="5"/>
        <v>0</v>
      </c>
      <c r="J98" s="334">
        <f t="shared" si="5"/>
        <v>0</v>
      </c>
      <c r="K98" s="281"/>
      <c r="L98" s="281"/>
    </row>
    <row r="99" spans="1:12">
      <c r="A99" s="333" t="s">
        <v>3</v>
      </c>
      <c r="B99" s="333" t="s">
        <v>13444</v>
      </c>
      <c r="C99" s="333" t="s">
        <v>397</v>
      </c>
      <c r="D99" s="334"/>
      <c r="E99" s="334"/>
      <c r="F99" s="334"/>
      <c r="G99" s="334"/>
      <c r="H99" s="334"/>
      <c r="I99" s="334">
        <f t="shared" si="5"/>
        <v>0</v>
      </c>
      <c r="J99" s="334">
        <f t="shared" si="5"/>
        <v>0</v>
      </c>
      <c r="K99" s="281"/>
      <c r="L99" s="281"/>
    </row>
    <row r="100" spans="1:12">
      <c r="A100" s="340" t="s">
        <v>13445</v>
      </c>
      <c r="B100" s="340" t="s">
        <v>13446</v>
      </c>
      <c r="C100" s="340" t="s">
        <v>3</v>
      </c>
      <c r="D100" s="341"/>
      <c r="E100" s="341"/>
      <c r="F100" s="341"/>
      <c r="G100" s="341"/>
      <c r="H100" s="341"/>
      <c r="I100" s="341"/>
      <c r="J100" s="341"/>
      <c r="K100" s="281"/>
      <c r="L100" s="281"/>
    </row>
    <row r="101" spans="1:12">
      <c r="A101" s="333" t="s">
        <v>13447</v>
      </c>
      <c r="B101" s="333" t="s">
        <v>13448</v>
      </c>
      <c r="C101" s="333" t="s">
        <v>397</v>
      </c>
      <c r="D101" s="334"/>
      <c r="E101" s="334"/>
      <c r="F101" s="334"/>
      <c r="G101" s="334"/>
      <c r="H101" s="334"/>
      <c r="I101" s="334">
        <f>E101+G101</f>
        <v>0</v>
      </c>
      <c r="J101" s="334">
        <f>F101+H101</f>
        <v>0</v>
      </c>
      <c r="K101" s="281"/>
      <c r="L101" s="281"/>
    </row>
    <row r="102" spans="1:12">
      <c r="A102" s="340" t="s">
        <v>13204</v>
      </c>
      <c r="B102" s="340" t="s">
        <v>13205</v>
      </c>
      <c r="C102" s="340" t="s">
        <v>3</v>
      </c>
      <c r="D102" s="341"/>
      <c r="E102" s="341"/>
      <c r="F102" s="341"/>
      <c r="G102" s="341"/>
      <c r="H102" s="341"/>
      <c r="I102" s="341"/>
      <c r="J102" s="341"/>
      <c r="K102" s="281"/>
      <c r="L102" s="281"/>
    </row>
    <row r="103" spans="1:12">
      <c r="A103" s="333" t="s">
        <v>13206</v>
      </c>
      <c r="B103" s="333" t="s">
        <v>13207</v>
      </c>
      <c r="C103" s="333" t="s">
        <v>493</v>
      </c>
      <c r="D103" s="334"/>
      <c r="E103" s="334"/>
      <c r="F103" s="334"/>
      <c r="G103" s="334"/>
      <c r="H103" s="334"/>
      <c r="I103" s="334">
        <f>E103+G103</f>
        <v>0</v>
      </c>
      <c r="J103" s="334">
        <f>F103+H103</f>
        <v>0</v>
      </c>
      <c r="K103" s="281"/>
      <c r="L103" s="281"/>
    </row>
    <row r="104" spans="1:12">
      <c r="A104" s="337" t="s">
        <v>3</v>
      </c>
      <c r="B104" s="337" t="s">
        <v>13208</v>
      </c>
      <c r="C104" s="337" t="s">
        <v>3</v>
      </c>
      <c r="D104" s="338"/>
      <c r="E104" s="338"/>
      <c r="F104" s="338">
        <f>SUM(F72:F103)</f>
        <v>0</v>
      </c>
      <c r="G104" s="338"/>
      <c r="H104" s="338">
        <f>SUM(H72:H103)</f>
        <v>0</v>
      </c>
      <c r="I104" s="338"/>
      <c r="J104" s="338">
        <f>SUM(J72:J103)</f>
        <v>0</v>
      </c>
      <c r="K104" s="281"/>
      <c r="L104" s="281"/>
    </row>
    <row r="105" spans="1:12">
      <c r="A105" s="333" t="s">
        <v>3</v>
      </c>
      <c r="B105" s="333" t="s">
        <v>3</v>
      </c>
      <c r="C105" s="333" t="s">
        <v>3</v>
      </c>
      <c r="D105" s="334"/>
      <c r="E105" s="334"/>
      <c r="F105" s="334"/>
      <c r="G105" s="334"/>
      <c r="H105" s="334"/>
      <c r="I105" s="334">
        <f t="shared" ref="I105:J113" si="6">E105+G105</f>
        <v>0</v>
      </c>
      <c r="J105" s="334">
        <f t="shared" si="6"/>
        <v>0</v>
      </c>
      <c r="K105" s="281"/>
      <c r="L105" s="281"/>
    </row>
    <row r="106" spans="1:12">
      <c r="A106" s="340" t="s">
        <v>3</v>
      </c>
      <c r="B106" s="340" t="s">
        <v>13449</v>
      </c>
      <c r="C106" s="340" t="s">
        <v>3</v>
      </c>
      <c r="D106" s="341"/>
      <c r="E106" s="341"/>
      <c r="F106" s="341"/>
      <c r="G106" s="341"/>
      <c r="H106" s="341"/>
      <c r="I106" s="341">
        <f t="shared" si="6"/>
        <v>0</v>
      </c>
      <c r="J106" s="341">
        <f t="shared" si="6"/>
        <v>0</v>
      </c>
      <c r="K106" s="281"/>
      <c r="L106" s="281"/>
    </row>
    <row r="107" spans="1:12">
      <c r="A107" s="333" t="s">
        <v>3</v>
      </c>
      <c r="B107" s="333" t="s">
        <v>13450</v>
      </c>
      <c r="C107" s="333" t="s">
        <v>3</v>
      </c>
      <c r="D107" s="334"/>
      <c r="E107" s="334"/>
      <c r="F107" s="334"/>
      <c r="G107" s="334"/>
      <c r="H107" s="334"/>
      <c r="I107" s="334">
        <f t="shared" si="6"/>
        <v>0</v>
      </c>
      <c r="J107" s="334">
        <f t="shared" si="6"/>
        <v>0</v>
      </c>
      <c r="K107" s="281"/>
      <c r="L107" s="281"/>
    </row>
    <row r="108" spans="1:12">
      <c r="A108" s="333" t="s">
        <v>3</v>
      </c>
      <c r="B108" s="333" t="s">
        <v>13451</v>
      </c>
      <c r="C108" s="333" t="s">
        <v>3</v>
      </c>
      <c r="D108" s="334"/>
      <c r="E108" s="334"/>
      <c r="F108" s="334"/>
      <c r="G108" s="334"/>
      <c r="H108" s="334"/>
      <c r="I108" s="334">
        <f t="shared" si="6"/>
        <v>0</v>
      </c>
      <c r="J108" s="334">
        <f t="shared" si="6"/>
        <v>0</v>
      </c>
      <c r="K108" s="281"/>
      <c r="L108" s="281"/>
    </row>
    <row r="109" spans="1:12">
      <c r="A109" s="333" t="s">
        <v>3</v>
      </c>
      <c r="B109" s="333" t="s">
        <v>13452</v>
      </c>
      <c r="C109" s="333" t="s">
        <v>3</v>
      </c>
      <c r="D109" s="334"/>
      <c r="E109" s="334"/>
      <c r="F109" s="334"/>
      <c r="G109" s="334"/>
      <c r="H109" s="334"/>
      <c r="I109" s="334">
        <f t="shared" si="6"/>
        <v>0</v>
      </c>
      <c r="J109" s="334">
        <f t="shared" si="6"/>
        <v>0</v>
      </c>
      <c r="K109" s="281"/>
      <c r="L109" s="281"/>
    </row>
    <row r="110" spans="1:12">
      <c r="A110" s="333" t="s">
        <v>3</v>
      </c>
      <c r="B110" s="333" t="s">
        <v>13453</v>
      </c>
      <c r="C110" s="333" t="s">
        <v>3</v>
      </c>
      <c r="D110" s="334"/>
      <c r="E110" s="334"/>
      <c r="F110" s="334"/>
      <c r="G110" s="334"/>
      <c r="H110" s="334"/>
      <c r="I110" s="334">
        <f t="shared" si="6"/>
        <v>0</v>
      </c>
      <c r="J110" s="334">
        <f t="shared" si="6"/>
        <v>0</v>
      </c>
      <c r="K110" s="281"/>
      <c r="L110" s="281"/>
    </row>
    <row r="111" spans="1:12">
      <c r="A111" s="333" t="s">
        <v>3</v>
      </c>
      <c r="B111" s="333" t="s">
        <v>13454</v>
      </c>
      <c r="C111" s="333" t="s">
        <v>3</v>
      </c>
      <c r="D111" s="334"/>
      <c r="E111" s="334"/>
      <c r="F111" s="334"/>
      <c r="G111" s="334"/>
      <c r="H111" s="334"/>
      <c r="I111" s="334">
        <f t="shared" si="6"/>
        <v>0</v>
      </c>
      <c r="J111" s="334">
        <f t="shared" si="6"/>
        <v>0</v>
      </c>
      <c r="K111" s="281"/>
      <c r="L111" s="281"/>
    </row>
    <row r="112" spans="1:12">
      <c r="A112" s="333" t="s">
        <v>3</v>
      </c>
      <c r="B112" s="333" t="s">
        <v>13455</v>
      </c>
      <c r="C112" s="333" t="s">
        <v>3</v>
      </c>
      <c r="D112" s="334"/>
      <c r="E112" s="334"/>
      <c r="F112" s="334"/>
      <c r="G112" s="334"/>
      <c r="H112" s="334"/>
      <c r="I112" s="334">
        <f t="shared" si="6"/>
        <v>0</v>
      </c>
      <c r="J112" s="334">
        <f t="shared" si="6"/>
        <v>0</v>
      </c>
      <c r="K112" s="281"/>
      <c r="L112" s="281"/>
    </row>
    <row r="113" spans="1:12">
      <c r="A113" s="333" t="s">
        <v>3</v>
      </c>
      <c r="B113" s="333" t="s">
        <v>3</v>
      </c>
      <c r="C113" s="333" t="s">
        <v>3</v>
      </c>
      <c r="D113" s="334"/>
      <c r="E113" s="334"/>
      <c r="F113" s="334"/>
      <c r="G113" s="334"/>
      <c r="H113" s="334"/>
      <c r="I113" s="334">
        <f t="shared" si="6"/>
        <v>0</v>
      </c>
      <c r="J113" s="334">
        <f t="shared" si="6"/>
        <v>0</v>
      </c>
      <c r="K113" s="281"/>
      <c r="L113" s="281"/>
    </row>
  </sheetData>
  <pageMargins left="0.7" right="0.7" top="0.78740157499999996" bottom="0.78740157499999996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E7F98-51E1-4422-A733-259E657E3AB7}">
  <dimension ref="A1:C32"/>
  <sheetViews>
    <sheetView workbookViewId="0"/>
  </sheetViews>
  <sheetFormatPr defaultRowHeight="15"/>
  <cols>
    <col min="1" max="1" width="33.1640625" style="293" bestFit="1" customWidth="1"/>
    <col min="2" max="2" width="74" style="293" bestFit="1" customWidth="1"/>
    <col min="3" max="3" width="9.33203125" style="282"/>
    <col min="4" max="4" width="0" style="282" hidden="1" customWidth="1"/>
    <col min="5" max="16384" width="9.33203125" style="282"/>
  </cols>
  <sheetData>
    <row r="1" spans="1:3">
      <c r="A1" s="329" t="s">
        <v>12364</v>
      </c>
      <c r="B1" s="329" t="s">
        <v>12472</v>
      </c>
      <c r="C1" s="281"/>
    </row>
    <row r="2" spans="1:3">
      <c r="A2" s="329" t="s">
        <v>12792</v>
      </c>
      <c r="B2" s="337" t="s">
        <v>12793</v>
      </c>
      <c r="C2" s="281"/>
    </row>
    <row r="3" spans="1:3" ht="26.25">
      <c r="A3" s="329" t="s">
        <v>12794</v>
      </c>
      <c r="B3" s="349" t="s">
        <v>13209</v>
      </c>
      <c r="C3" s="281"/>
    </row>
    <row r="4" spans="1:3">
      <c r="A4" s="329" t="s">
        <v>12796</v>
      </c>
      <c r="B4" s="331" t="s">
        <v>13552</v>
      </c>
      <c r="C4" s="281"/>
    </row>
    <row r="5" spans="1:3">
      <c r="A5" s="329" t="s">
        <v>12798</v>
      </c>
      <c r="B5" s="331" t="s">
        <v>13211</v>
      </c>
      <c r="C5" s="281"/>
    </row>
    <row r="6" spans="1:3">
      <c r="A6" s="329" t="s">
        <v>12800</v>
      </c>
      <c r="B6" s="331" t="s">
        <v>13212</v>
      </c>
      <c r="C6" s="281"/>
    </row>
    <row r="7" spans="1:3">
      <c r="A7" s="329" t="s">
        <v>12802</v>
      </c>
      <c r="B7" s="331" t="s">
        <v>461</v>
      </c>
      <c r="C7" s="281"/>
    </row>
    <row r="8" spans="1:3">
      <c r="A8" s="329" t="s">
        <v>12803</v>
      </c>
      <c r="B8" s="331" t="s">
        <v>3</v>
      </c>
      <c r="C8" s="281"/>
    </row>
    <row r="9" spans="1:3">
      <c r="A9" s="329" t="s">
        <v>12804</v>
      </c>
      <c r="B9" s="331" t="s">
        <v>13214</v>
      </c>
      <c r="C9" s="281"/>
    </row>
    <row r="10" spans="1:3">
      <c r="A10" s="329" t="s">
        <v>12806</v>
      </c>
      <c r="B10" s="331" t="s">
        <v>3</v>
      </c>
      <c r="C10" s="281"/>
    </row>
    <row r="11" spans="1:3">
      <c r="A11" s="329" t="s">
        <v>12378</v>
      </c>
      <c r="B11" s="331" t="s">
        <v>3</v>
      </c>
      <c r="C11" s="281"/>
    </row>
    <row r="12" spans="1:3">
      <c r="A12" s="329" t="s">
        <v>12807</v>
      </c>
      <c r="B12" s="331" t="s">
        <v>3</v>
      </c>
      <c r="C12" s="281"/>
    </row>
    <row r="13" spans="1:3">
      <c r="A13" s="329" t="s">
        <v>12808</v>
      </c>
      <c r="B13" s="331" t="s">
        <v>13215</v>
      </c>
      <c r="C13" s="281"/>
    </row>
    <row r="14" spans="1:3">
      <c r="A14" s="329" t="s">
        <v>12398</v>
      </c>
      <c r="B14" s="331" t="s">
        <v>12809</v>
      </c>
      <c r="C14" s="281"/>
    </row>
    <row r="15" spans="1:3">
      <c r="A15" s="329" t="s">
        <v>3</v>
      </c>
      <c r="B15" s="333" t="s">
        <v>3</v>
      </c>
      <c r="C15" s="281"/>
    </row>
    <row r="16" spans="1:3">
      <c r="A16" s="329" t="s">
        <v>12810</v>
      </c>
      <c r="B16" s="335" t="s">
        <v>12811</v>
      </c>
      <c r="C16" s="281"/>
    </row>
    <row r="17" spans="1:3">
      <c r="A17" s="329" t="s">
        <v>12812</v>
      </c>
      <c r="B17" s="335" t="s">
        <v>12813</v>
      </c>
      <c r="C17" s="281"/>
    </row>
    <row r="18" spans="1:3">
      <c r="A18" s="329" t="s">
        <v>12814</v>
      </c>
      <c r="B18" s="335" t="s">
        <v>12815</v>
      </c>
      <c r="C18" s="281"/>
    </row>
    <row r="19" spans="1:3">
      <c r="A19" s="329" t="s">
        <v>12816</v>
      </c>
      <c r="B19" s="335" t="s">
        <v>12813</v>
      </c>
      <c r="C19" s="281"/>
    </row>
    <row r="20" spans="1:3">
      <c r="A20" s="329" t="s">
        <v>12817</v>
      </c>
      <c r="B20" s="335" t="s">
        <v>13216</v>
      </c>
      <c r="C20" s="281"/>
    </row>
    <row r="21" spans="1:3">
      <c r="A21" s="329" t="s">
        <v>12819</v>
      </c>
      <c r="B21" s="335" t="s">
        <v>13216</v>
      </c>
      <c r="C21" s="281"/>
    </row>
    <row r="22" spans="1:3">
      <c r="A22" s="329" t="s">
        <v>12820</v>
      </c>
      <c r="B22" s="335" t="s">
        <v>13217</v>
      </c>
      <c r="C22" s="281"/>
    </row>
    <row r="23" spans="1:3">
      <c r="A23" s="329" t="s">
        <v>12821</v>
      </c>
      <c r="B23" s="335" t="s">
        <v>13218</v>
      </c>
      <c r="C23" s="281"/>
    </row>
    <row r="24" spans="1:3">
      <c r="A24" s="329" t="s">
        <v>12822</v>
      </c>
      <c r="B24" s="335" t="s">
        <v>13219</v>
      </c>
      <c r="C24" s="281"/>
    </row>
    <row r="25" spans="1:3">
      <c r="A25" s="329" t="s">
        <v>12823</v>
      </c>
      <c r="B25" s="335" t="s">
        <v>12818</v>
      </c>
      <c r="C25" s="281"/>
    </row>
    <row r="26" spans="1:3">
      <c r="A26" s="329" t="s">
        <v>12824</v>
      </c>
      <c r="B26" s="335" t="s">
        <v>12825</v>
      </c>
      <c r="C26" s="281"/>
    </row>
    <row r="27" spans="1:3">
      <c r="A27" s="329" t="s">
        <v>12826</v>
      </c>
      <c r="B27" s="335" t="s">
        <v>12818</v>
      </c>
      <c r="C27" s="281"/>
    </row>
    <row r="28" spans="1:3">
      <c r="A28" s="329" t="s">
        <v>12827</v>
      </c>
      <c r="B28" s="335" t="s">
        <v>12818</v>
      </c>
      <c r="C28" s="281"/>
    </row>
    <row r="29" spans="1:3" ht="24.75">
      <c r="A29" s="350" t="s">
        <v>12830</v>
      </c>
      <c r="B29" s="335" t="s">
        <v>8</v>
      </c>
      <c r="C29" s="281"/>
    </row>
    <row r="30" spans="1:3">
      <c r="A30" s="329" t="s">
        <v>12831</v>
      </c>
      <c r="B30" s="335" t="s">
        <v>9</v>
      </c>
      <c r="C30" s="281"/>
    </row>
    <row r="31" spans="1:3">
      <c r="A31" s="293" t="s">
        <v>12913</v>
      </c>
      <c r="B31" s="293">
        <v>0</v>
      </c>
    </row>
    <row r="32" spans="1:3">
      <c r="A32" s="293" t="s">
        <v>12914</v>
      </c>
      <c r="B32" s="293">
        <v>5</v>
      </c>
    </row>
  </sheetData>
  <pageMargins left="0.7" right="0.7" top="0.78740157499999996" bottom="0.78740157499999996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168"/>
  <sheetViews>
    <sheetView showGridLines="0" topLeftCell="A61" workbookViewId="0">
      <selection activeCell="C87" sqref="C87:H16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207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10655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ROUND(J84,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ROUND((SUM(BE84:BE167)),  2)</f>
        <v>0</v>
      </c>
      <c r="I33" s="94">
        <v>0.21</v>
      </c>
      <c r="J33" s="84">
        <f>ROUND(((SUM(BE84:BE167))*I33),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ROUND((SUM(BF84:BF167)),  2)</f>
        <v>0</v>
      </c>
      <c r="I34" s="94">
        <v>0.12</v>
      </c>
      <c r="J34" s="84">
        <f>ROUND(((SUM(BF84:BF167))*I34),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ROUND((SUM(BG84:BG167)),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ROUND((SUM(BH84:BH167)),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ROUND((SUM(BI84:BI167)),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SO15 - HTÚ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J84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J85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J86</f>
        <v>0</v>
      </c>
      <c r="L61" s="108"/>
    </row>
    <row r="62" spans="2:47" s="9" customFormat="1" ht="19.899999999999999" customHeight="1">
      <c r="B62" s="108"/>
      <c r="D62" s="109" t="s">
        <v>8656</v>
      </c>
      <c r="E62" s="110"/>
      <c r="F62" s="110"/>
      <c r="G62" s="110"/>
      <c r="H62" s="110"/>
      <c r="I62" s="110"/>
      <c r="J62" s="111">
        <f>J133</f>
        <v>0</v>
      </c>
      <c r="L62" s="108"/>
    </row>
    <row r="63" spans="2:47" s="9" customFormat="1" ht="19.899999999999999" customHeight="1">
      <c r="B63" s="108"/>
      <c r="D63" s="109" t="s">
        <v>358</v>
      </c>
      <c r="E63" s="110"/>
      <c r="F63" s="110"/>
      <c r="G63" s="110"/>
      <c r="H63" s="110"/>
      <c r="I63" s="110"/>
      <c r="J63" s="111">
        <f>J141</f>
        <v>0</v>
      </c>
      <c r="L63" s="108"/>
    </row>
    <row r="64" spans="2:47" s="9" customFormat="1" ht="19.899999999999999" customHeight="1">
      <c r="B64" s="108"/>
      <c r="D64" s="109" t="s">
        <v>4603</v>
      </c>
      <c r="E64" s="110"/>
      <c r="F64" s="110"/>
      <c r="G64" s="110"/>
      <c r="H64" s="110"/>
      <c r="I64" s="110"/>
      <c r="J64" s="111">
        <f>J146</f>
        <v>0</v>
      </c>
      <c r="L64" s="108"/>
    </row>
    <row r="65" spans="2:12" s="1" customFormat="1" ht="21.75" customHeight="1">
      <c r="B65" s="33"/>
      <c r="L65" s="33"/>
    </row>
    <row r="66" spans="2:12" s="1" customFormat="1" ht="6.95" customHeight="1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6.95" customHeight="1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4.95" customHeight="1">
      <c r="B71" s="33"/>
      <c r="C71" s="22" t="s">
        <v>277</v>
      </c>
      <c r="L71" s="33"/>
    </row>
    <row r="72" spans="2:12" s="1" customFormat="1" ht="6.95" customHeight="1">
      <c r="B72" s="33"/>
      <c r="L72" s="33"/>
    </row>
    <row r="73" spans="2:12" s="1" customFormat="1" ht="12" customHeight="1">
      <c r="B73" s="33"/>
      <c r="C73" s="28" t="s">
        <v>17</v>
      </c>
      <c r="L73" s="33"/>
    </row>
    <row r="74" spans="2:12" s="1" customFormat="1" ht="16.5" customHeight="1">
      <c r="B74" s="33"/>
      <c r="E74" s="418" t="str">
        <f>E7</f>
        <v>Areál železničního depa v Dolní Lipce</v>
      </c>
      <c r="F74" s="419"/>
      <c r="G74" s="419"/>
      <c r="H74" s="419"/>
      <c r="L74" s="33"/>
    </row>
    <row r="75" spans="2:12" s="1" customFormat="1" ht="12" customHeight="1">
      <c r="B75" s="33"/>
      <c r="C75" s="28" t="s">
        <v>269</v>
      </c>
      <c r="L75" s="33"/>
    </row>
    <row r="76" spans="2:12" s="1" customFormat="1" ht="16.5" customHeight="1">
      <c r="B76" s="33"/>
      <c r="E76" s="401" t="str">
        <f>E9</f>
        <v>SO15 - HTÚ</v>
      </c>
      <c r="F76" s="417"/>
      <c r="G76" s="417"/>
      <c r="H76" s="417"/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21</v>
      </c>
      <c r="F78" s="26" t="str">
        <f>F12</f>
        <v>obec Dolní Lipka</v>
      </c>
      <c r="I78" s="28" t="s">
        <v>23</v>
      </c>
      <c r="J78" s="50" t="str">
        <f>IF(J12="","",J12)</f>
        <v>12. 5. 2025</v>
      </c>
      <c r="L78" s="33"/>
    </row>
    <row r="79" spans="2:12" s="1" customFormat="1" ht="6.95" customHeight="1">
      <c r="B79" s="33"/>
      <c r="L79" s="33"/>
    </row>
    <row r="80" spans="2:12" s="1" customFormat="1" ht="15.2" customHeight="1">
      <c r="B80" s="33"/>
      <c r="C80" s="28" t="s">
        <v>25</v>
      </c>
      <c r="F80" s="26" t="str">
        <f>E15</f>
        <v xml:space="preserve"> </v>
      </c>
      <c r="I80" s="28" t="s">
        <v>31</v>
      </c>
      <c r="J80" s="31" t="str">
        <f>E21</f>
        <v>PRODIN a. s.</v>
      </c>
      <c r="L80" s="33"/>
    </row>
    <row r="81" spans="2:65" s="1" customFormat="1" ht="15.2" customHeight="1">
      <c r="B81" s="33"/>
      <c r="C81" s="28" t="s">
        <v>29</v>
      </c>
      <c r="F81" s="26" t="str">
        <f>IF(E18="","",E18)</f>
        <v>Vyplň údaj</v>
      </c>
      <c r="I81" s="28" t="s">
        <v>34</v>
      </c>
      <c r="J81" s="31" t="str">
        <f>E24</f>
        <v>PRODIN a. s.</v>
      </c>
      <c r="L81" s="33"/>
    </row>
    <row r="82" spans="2:65" s="1" customFormat="1" ht="10.35" customHeight="1">
      <c r="B82" s="33"/>
      <c r="L82" s="33"/>
    </row>
    <row r="83" spans="2:65" s="10" customFormat="1" ht="29.25" customHeight="1">
      <c r="B83" s="112"/>
      <c r="C83" s="113" t="s">
        <v>278</v>
      </c>
      <c r="D83" s="114" t="s">
        <v>56</v>
      </c>
      <c r="E83" s="114" t="s">
        <v>52</v>
      </c>
      <c r="F83" s="114" t="s">
        <v>53</v>
      </c>
      <c r="G83" s="114" t="s">
        <v>279</v>
      </c>
      <c r="H83" s="114" t="s">
        <v>280</v>
      </c>
      <c r="I83" s="114" t="s">
        <v>281</v>
      </c>
      <c r="J83" s="114" t="s">
        <v>273</v>
      </c>
      <c r="K83" s="115" t="s">
        <v>282</v>
      </c>
      <c r="L83" s="112"/>
      <c r="M83" s="57" t="s">
        <v>3</v>
      </c>
      <c r="N83" s="58" t="s">
        <v>41</v>
      </c>
      <c r="O83" s="58" t="s">
        <v>283</v>
      </c>
      <c r="P83" s="58" t="s">
        <v>284</v>
      </c>
      <c r="Q83" s="58" t="s">
        <v>285</v>
      </c>
      <c r="R83" s="58" t="s">
        <v>286</v>
      </c>
      <c r="S83" s="58" t="s">
        <v>287</v>
      </c>
      <c r="T83" s="59" t="s">
        <v>288</v>
      </c>
    </row>
    <row r="84" spans="2:65" s="1" customFormat="1" ht="22.9" customHeight="1">
      <c r="B84" s="33"/>
      <c r="C84" s="62" t="s">
        <v>289</v>
      </c>
      <c r="J84" s="116">
        <f>BK84</f>
        <v>0</v>
      </c>
      <c r="L84" s="33"/>
      <c r="M84" s="60"/>
      <c r="N84" s="51"/>
      <c r="O84" s="51"/>
      <c r="P84" s="117">
        <f>P85</f>
        <v>0</v>
      </c>
      <c r="Q84" s="51"/>
      <c r="R84" s="117">
        <f>R85</f>
        <v>92.608364999999992</v>
      </c>
      <c r="S84" s="51"/>
      <c r="T84" s="118">
        <f>T85</f>
        <v>872.05949999999996</v>
      </c>
      <c r="AT84" s="18" t="s">
        <v>70</v>
      </c>
      <c r="AU84" s="18" t="s">
        <v>274</v>
      </c>
      <c r="BK84" s="119">
        <f>BK85</f>
        <v>0</v>
      </c>
    </row>
    <row r="85" spans="2:65" s="11" customFormat="1" ht="25.9" customHeight="1">
      <c r="B85" s="120"/>
      <c r="D85" s="121" t="s">
        <v>70</v>
      </c>
      <c r="E85" s="122" t="s">
        <v>377</v>
      </c>
      <c r="F85" s="122" t="s">
        <v>378</v>
      </c>
      <c r="I85" s="123"/>
      <c r="J85" s="124">
        <f>BK85</f>
        <v>0</v>
      </c>
      <c r="L85" s="120"/>
      <c r="M85" s="125"/>
      <c r="P85" s="126">
        <f>P86+P133+P141+P146</f>
        <v>0</v>
      </c>
      <c r="R85" s="126">
        <f>R86+R133+R141+R146</f>
        <v>92.608364999999992</v>
      </c>
      <c r="T85" s="127">
        <f>T86+T133+T141+T146</f>
        <v>872.05949999999996</v>
      </c>
      <c r="AR85" s="121" t="s">
        <v>79</v>
      </c>
      <c r="AT85" s="128" t="s">
        <v>70</v>
      </c>
      <c r="AU85" s="128" t="s">
        <v>71</v>
      </c>
      <c r="AY85" s="121" t="s">
        <v>293</v>
      </c>
      <c r="BK85" s="129">
        <f>BK86+BK133+BK141+BK146</f>
        <v>0</v>
      </c>
    </row>
    <row r="86" spans="2:65" s="11" customFormat="1" ht="22.9" customHeight="1">
      <c r="B86" s="120"/>
      <c r="D86" s="121" t="s">
        <v>70</v>
      </c>
      <c r="E86" s="130" t="s">
        <v>79</v>
      </c>
      <c r="F86" s="130" t="s">
        <v>379</v>
      </c>
      <c r="I86" s="123"/>
      <c r="J86" s="131">
        <f>BK86</f>
        <v>0</v>
      </c>
      <c r="L86" s="120"/>
      <c r="M86" s="125"/>
      <c r="P86" s="126">
        <f>SUM(P87:P132)</f>
        <v>0</v>
      </c>
      <c r="R86" s="126">
        <f>SUM(R87:R132)</f>
        <v>1.3365E-2</v>
      </c>
      <c r="T86" s="127">
        <f>SUM(T87:T132)</f>
        <v>817.62749999999994</v>
      </c>
      <c r="AR86" s="121" t="s">
        <v>79</v>
      </c>
      <c r="AT86" s="128" t="s">
        <v>70</v>
      </c>
      <c r="AU86" s="128" t="s">
        <v>79</v>
      </c>
      <c r="AY86" s="121" t="s">
        <v>293</v>
      </c>
      <c r="BK86" s="129">
        <f>SUM(BK87:BK132)</f>
        <v>0</v>
      </c>
    </row>
    <row r="87" spans="2:65" s="1" customFormat="1" ht="24.2" customHeight="1">
      <c r="B87" s="132"/>
      <c r="C87" s="358" t="s">
        <v>79</v>
      </c>
      <c r="D87" s="358" t="s">
        <v>309</v>
      </c>
      <c r="E87" s="359" t="s">
        <v>10656</v>
      </c>
      <c r="F87" s="360" t="s">
        <v>10657</v>
      </c>
      <c r="G87" s="361" t="s">
        <v>298</v>
      </c>
      <c r="H87" s="362">
        <v>75</v>
      </c>
      <c r="I87" s="148"/>
      <c r="J87" s="149">
        <f>ROUND(I87*H87,2)</f>
        <v>0</v>
      </c>
      <c r="K87" s="145" t="s">
        <v>383</v>
      </c>
      <c r="L87" s="33"/>
      <c r="M87" s="150" t="s">
        <v>3</v>
      </c>
      <c r="N87" s="151" t="s">
        <v>42</v>
      </c>
      <c r="P87" s="139">
        <f>O87*H87</f>
        <v>0</v>
      </c>
      <c r="Q87" s="139">
        <v>1.7819999999999999E-4</v>
      </c>
      <c r="R87" s="139">
        <f>Q87*H87</f>
        <v>1.3365E-2</v>
      </c>
      <c r="S87" s="139">
        <v>0</v>
      </c>
      <c r="T87" s="140">
        <f>S87*H87</f>
        <v>0</v>
      </c>
      <c r="AR87" s="141" t="s">
        <v>308</v>
      </c>
      <c r="AT87" s="141" t="s">
        <v>309</v>
      </c>
      <c r="AU87" s="141" t="s">
        <v>81</v>
      </c>
      <c r="AY87" s="18" t="s">
        <v>293</v>
      </c>
      <c r="BE87" s="142">
        <f>IF(N87="základní",J87,0)</f>
        <v>0</v>
      </c>
      <c r="BF87" s="142">
        <f>IF(N87="snížená",J87,0)</f>
        <v>0</v>
      </c>
      <c r="BG87" s="142">
        <f>IF(N87="zákl. přenesená",J87,0)</f>
        <v>0</v>
      </c>
      <c r="BH87" s="142">
        <f>IF(N87="sníž. přenesená",J87,0)</f>
        <v>0</v>
      </c>
      <c r="BI87" s="142">
        <f>IF(N87="nulová",J87,0)</f>
        <v>0</v>
      </c>
      <c r="BJ87" s="18" t="s">
        <v>79</v>
      </c>
      <c r="BK87" s="142">
        <f>ROUND(I87*H87,2)</f>
        <v>0</v>
      </c>
      <c r="BL87" s="18" t="s">
        <v>308</v>
      </c>
      <c r="BM87" s="141" t="s">
        <v>10658</v>
      </c>
    </row>
    <row r="88" spans="2:65" s="1" customFormat="1">
      <c r="B88" s="33"/>
      <c r="D88" s="162" t="s">
        <v>385</v>
      </c>
      <c r="F88" s="365" t="s">
        <v>10659</v>
      </c>
      <c r="I88" s="159"/>
      <c r="L88" s="33"/>
      <c r="M88" s="164"/>
      <c r="T88" s="54"/>
      <c r="AT88" s="18" t="s">
        <v>385</v>
      </c>
      <c r="AU88" s="18" t="s">
        <v>81</v>
      </c>
    </row>
    <row r="89" spans="2:65" s="12" customFormat="1">
      <c r="B89" s="165"/>
      <c r="D89" s="157" t="s">
        <v>387</v>
      </c>
      <c r="E89" s="166" t="s">
        <v>3</v>
      </c>
      <c r="F89" s="366" t="s">
        <v>908</v>
      </c>
      <c r="H89" s="367">
        <v>75</v>
      </c>
      <c r="I89" s="167"/>
      <c r="L89" s="165"/>
      <c r="M89" s="168"/>
      <c r="T89" s="169"/>
      <c r="AT89" s="166" t="s">
        <v>387</v>
      </c>
      <c r="AU89" s="166" t="s">
        <v>81</v>
      </c>
      <c r="AV89" s="12" t="s">
        <v>81</v>
      </c>
      <c r="AW89" s="12" t="s">
        <v>33</v>
      </c>
      <c r="AX89" s="12" t="s">
        <v>79</v>
      </c>
      <c r="AY89" s="166" t="s">
        <v>293</v>
      </c>
    </row>
    <row r="90" spans="2:65" s="1" customFormat="1" ht="55.5" customHeight="1">
      <c r="B90" s="132"/>
      <c r="C90" s="358" t="s">
        <v>81</v>
      </c>
      <c r="D90" s="358" t="s">
        <v>309</v>
      </c>
      <c r="E90" s="359" t="s">
        <v>10660</v>
      </c>
      <c r="F90" s="360" t="s">
        <v>10661</v>
      </c>
      <c r="G90" s="361" t="s">
        <v>298</v>
      </c>
      <c r="H90" s="362">
        <v>75</v>
      </c>
      <c r="I90" s="148"/>
      <c r="J90" s="149">
        <f>ROUND(I90*H90,2)</f>
        <v>0</v>
      </c>
      <c r="K90" s="145" t="s">
        <v>383</v>
      </c>
      <c r="L90" s="33"/>
      <c r="M90" s="150" t="s">
        <v>3</v>
      </c>
      <c r="N90" s="151" t="s">
        <v>42</v>
      </c>
      <c r="P90" s="139">
        <f>O90*H90</f>
        <v>0</v>
      </c>
      <c r="Q90" s="139">
        <v>0</v>
      </c>
      <c r="R90" s="139">
        <f>Q90*H90</f>
        <v>0</v>
      </c>
      <c r="S90" s="139">
        <v>0</v>
      </c>
      <c r="T90" s="140">
        <f>S90*H90</f>
        <v>0</v>
      </c>
      <c r="AR90" s="141" t="s">
        <v>308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308</v>
      </c>
      <c r="BM90" s="141" t="s">
        <v>10662</v>
      </c>
    </row>
    <row r="91" spans="2:65" s="1" customFormat="1">
      <c r="B91" s="33"/>
      <c r="D91" s="162" t="s">
        <v>385</v>
      </c>
      <c r="F91" s="365" t="s">
        <v>10663</v>
      </c>
      <c r="I91" s="159"/>
      <c r="L91" s="33"/>
      <c r="M91" s="164"/>
      <c r="T91" s="54"/>
      <c r="AT91" s="18" t="s">
        <v>385</v>
      </c>
      <c r="AU91" s="18" t="s">
        <v>81</v>
      </c>
    </row>
    <row r="92" spans="2:65" s="15" customFormat="1">
      <c r="B92" s="180"/>
      <c r="D92" s="157" t="s">
        <v>387</v>
      </c>
      <c r="E92" s="181" t="s">
        <v>3</v>
      </c>
      <c r="F92" s="372" t="s">
        <v>10664</v>
      </c>
      <c r="H92" s="181" t="s">
        <v>3</v>
      </c>
      <c r="I92" s="182"/>
      <c r="L92" s="180"/>
      <c r="M92" s="183"/>
      <c r="T92" s="184"/>
      <c r="AT92" s="181" t="s">
        <v>387</v>
      </c>
      <c r="AU92" s="181" t="s">
        <v>81</v>
      </c>
      <c r="AV92" s="15" t="s">
        <v>79</v>
      </c>
      <c r="AW92" s="15" t="s">
        <v>33</v>
      </c>
      <c r="AX92" s="15" t="s">
        <v>71</v>
      </c>
      <c r="AY92" s="181" t="s">
        <v>293</v>
      </c>
    </row>
    <row r="93" spans="2:65" s="12" customFormat="1">
      <c r="B93" s="165"/>
      <c r="D93" s="157" t="s">
        <v>387</v>
      </c>
      <c r="E93" s="166" t="s">
        <v>3</v>
      </c>
      <c r="F93" s="366" t="s">
        <v>908</v>
      </c>
      <c r="H93" s="367">
        <v>75</v>
      </c>
      <c r="I93" s="167"/>
      <c r="L93" s="165"/>
      <c r="M93" s="168"/>
      <c r="T93" s="169"/>
      <c r="AT93" s="166" t="s">
        <v>387</v>
      </c>
      <c r="AU93" s="166" t="s">
        <v>81</v>
      </c>
      <c r="AV93" s="12" t="s">
        <v>81</v>
      </c>
      <c r="AW93" s="12" t="s">
        <v>33</v>
      </c>
      <c r="AX93" s="12" t="s">
        <v>79</v>
      </c>
      <c r="AY93" s="166" t="s">
        <v>293</v>
      </c>
    </row>
    <row r="94" spans="2:65" s="1" customFormat="1" ht="90" customHeight="1">
      <c r="B94" s="132"/>
      <c r="C94" s="358" t="s">
        <v>292</v>
      </c>
      <c r="D94" s="358" t="s">
        <v>309</v>
      </c>
      <c r="E94" s="359" t="s">
        <v>10665</v>
      </c>
      <c r="F94" s="360" t="s">
        <v>10666</v>
      </c>
      <c r="G94" s="361" t="s">
        <v>493</v>
      </c>
      <c r="H94" s="362">
        <v>450</v>
      </c>
      <c r="I94" s="148"/>
      <c r="J94" s="149">
        <f>ROUND(I94*H94,2)</f>
        <v>0</v>
      </c>
      <c r="K94" s="145" t="s">
        <v>383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0.42499999999999999</v>
      </c>
      <c r="T94" s="140">
        <f>S94*H94</f>
        <v>191.25</v>
      </c>
      <c r="AR94" s="141" t="s">
        <v>308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308</v>
      </c>
      <c r="BM94" s="141" t="s">
        <v>10667</v>
      </c>
    </row>
    <row r="95" spans="2:65" s="1" customFormat="1">
      <c r="B95" s="33"/>
      <c r="D95" s="162" t="s">
        <v>385</v>
      </c>
      <c r="F95" s="365" t="s">
        <v>10668</v>
      </c>
      <c r="I95" s="159"/>
      <c r="L95" s="33"/>
      <c r="M95" s="164"/>
      <c r="T95" s="54"/>
      <c r="AT95" s="18" t="s">
        <v>385</v>
      </c>
      <c r="AU95" s="18" t="s">
        <v>81</v>
      </c>
    </row>
    <row r="96" spans="2:65" s="1" customFormat="1" ht="55.5" customHeight="1">
      <c r="B96" s="132"/>
      <c r="C96" s="358" t="s">
        <v>308</v>
      </c>
      <c r="D96" s="358" t="s">
        <v>309</v>
      </c>
      <c r="E96" s="359" t="s">
        <v>10669</v>
      </c>
      <c r="F96" s="360" t="s">
        <v>10670</v>
      </c>
      <c r="G96" s="361" t="s">
        <v>493</v>
      </c>
      <c r="H96" s="362">
        <v>1076.25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0.58199999999999996</v>
      </c>
      <c r="T96" s="140">
        <f>S96*H96</f>
        <v>626.37749999999994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10671</v>
      </c>
    </row>
    <row r="97" spans="2:65" s="1" customFormat="1">
      <c r="B97" s="33"/>
      <c r="D97" s="162" t="s">
        <v>385</v>
      </c>
      <c r="F97" s="365" t="s">
        <v>10672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5" customFormat="1" ht="22.5">
      <c r="B98" s="180"/>
      <c r="D98" s="157" t="s">
        <v>387</v>
      </c>
      <c r="E98" s="181" t="s">
        <v>3</v>
      </c>
      <c r="F98" s="372" t="s">
        <v>10673</v>
      </c>
      <c r="H98" s="181" t="s">
        <v>3</v>
      </c>
      <c r="I98" s="182"/>
      <c r="L98" s="180"/>
      <c r="M98" s="183"/>
      <c r="T98" s="184"/>
      <c r="AT98" s="181" t="s">
        <v>387</v>
      </c>
      <c r="AU98" s="181" t="s">
        <v>81</v>
      </c>
      <c r="AV98" s="15" t="s">
        <v>79</v>
      </c>
      <c r="AW98" s="15" t="s">
        <v>33</v>
      </c>
      <c r="AX98" s="15" t="s">
        <v>71</v>
      </c>
      <c r="AY98" s="181" t="s">
        <v>293</v>
      </c>
    </row>
    <row r="99" spans="2:65" s="12" customFormat="1">
      <c r="B99" s="165"/>
      <c r="D99" s="157" t="s">
        <v>387</v>
      </c>
      <c r="E99" s="166" t="s">
        <v>3</v>
      </c>
      <c r="F99" s="366" t="s">
        <v>10674</v>
      </c>
      <c r="H99" s="367">
        <v>1076.25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79</v>
      </c>
      <c r="AY99" s="166" t="s">
        <v>293</v>
      </c>
    </row>
    <row r="100" spans="2:65" s="1" customFormat="1" ht="24.2" customHeight="1">
      <c r="B100" s="132"/>
      <c r="C100" s="358" t="s">
        <v>313</v>
      </c>
      <c r="D100" s="358" t="s">
        <v>309</v>
      </c>
      <c r="E100" s="359" t="s">
        <v>9427</v>
      </c>
      <c r="F100" s="360" t="s">
        <v>9428</v>
      </c>
      <c r="G100" s="361" t="s">
        <v>493</v>
      </c>
      <c r="H100" s="362">
        <v>13104</v>
      </c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308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308</v>
      </c>
      <c r="BM100" s="141" t="s">
        <v>10675</v>
      </c>
    </row>
    <row r="101" spans="2:65" s="1" customFormat="1">
      <c r="B101" s="33"/>
      <c r="D101" s="162" t="s">
        <v>385</v>
      </c>
      <c r="F101" s="365" t="s">
        <v>9430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5" customFormat="1" ht="22.5">
      <c r="B102" s="180"/>
      <c r="D102" s="157" t="s">
        <v>387</v>
      </c>
      <c r="E102" s="181" t="s">
        <v>3</v>
      </c>
      <c r="F102" s="372" t="s">
        <v>10676</v>
      </c>
      <c r="H102" s="181" t="s">
        <v>3</v>
      </c>
      <c r="I102" s="182"/>
      <c r="L102" s="180"/>
      <c r="M102" s="183"/>
      <c r="T102" s="184"/>
      <c r="AT102" s="181" t="s">
        <v>387</v>
      </c>
      <c r="AU102" s="181" t="s">
        <v>81</v>
      </c>
      <c r="AV102" s="15" t="s">
        <v>79</v>
      </c>
      <c r="AW102" s="15" t="s">
        <v>33</v>
      </c>
      <c r="AX102" s="15" t="s">
        <v>71</v>
      </c>
      <c r="AY102" s="181" t="s">
        <v>293</v>
      </c>
    </row>
    <row r="103" spans="2:65" s="12" customFormat="1">
      <c r="B103" s="165"/>
      <c r="D103" s="157" t="s">
        <v>387</v>
      </c>
      <c r="E103" s="166" t="s">
        <v>3</v>
      </c>
      <c r="F103" s="366" t="s">
        <v>10677</v>
      </c>
      <c r="H103" s="367">
        <v>13104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79</v>
      </c>
      <c r="AY103" s="166" t="s">
        <v>293</v>
      </c>
    </row>
    <row r="104" spans="2:65" s="1" customFormat="1" ht="37.9" customHeight="1">
      <c r="B104" s="132"/>
      <c r="C104" s="358" t="s">
        <v>317</v>
      </c>
      <c r="D104" s="358" t="s">
        <v>309</v>
      </c>
      <c r="E104" s="359" t="s">
        <v>10678</v>
      </c>
      <c r="F104" s="360" t="s">
        <v>10679</v>
      </c>
      <c r="G104" s="361" t="s">
        <v>397</v>
      </c>
      <c r="H104" s="362">
        <v>3374.7</v>
      </c>
      <c r="I104" s="148"/>
      <c r="J104" s="149">
        <f>ROUND(I104*H104,2)</f>
        <v>0</v>
      </c>
      <c r="K104" s="145" t="s">
        <v>383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308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10680</v>
      </c>
    </row>
    <row r="105" spans="2:65" s="1" customFormat="1">
      <c r="B105" s="33"/>
      <c r="D105" s="162" t="s">
        <v>385</v>
      </c>
      <c r="F105" s="365" t="s">
        <v>10681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5" customFormat="1" ht="22.5">
      <c r="B106" s="180"/>
      <c r="D106" s="157" t="s">
        <v>387</v>
      </c>
      <c r="E106" s="181" t="s">
        <v>3</v>
      </c>
      <c r="F106" s="372" t="s">
        <v>10682</v>
      </c>
      <c r="H106" s="181" t="s">
        <v>3</v>
      </c>
      <c r="I106" s="182"/>
      <c r="L106" s="180"/>
      <c r="M106" s="183"/>
      <c r="T106" s="184"/>
      <c r="AT106" s="181" t="s">
        <v>387</v>
      </c>
      <c r="AU106" s="181" t="s">
        <v>81</v>
      </c>
      <c r="AV106" s="15" t="s">
        <v>79</v>
      </c>
      <c r="AW106" s="15" t="s">
        <v>33</v>
      </c>
      <c r="AX106" s="15" t="s">
        <v>71</v>
      </c>
      <c r="AY106" s="181" t="s">
        <v>293</v>
      </c>
    </row>
    <row r="107" spans="2:65" s="12" customFormat="1">
      <c r="B107" s="165"/>
      <c r="D107" s="157" t="s">
        <v>387</v>
      </c>
      <c r="E107" s="166" t="s">
        <v>3</v>
      </c>
      <c r="F107" s="366" t="s">
        <v>10683</v>
      </c>
      <c r="H107" s="367">
        <v>3374.7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79</v>
      </c>
      <c r="AY107" s="166" t="s">
        <v>293</v>
      </c>
    </row>
    <row r="108" spans="2:65" s="1" customFormat="1" ht="55.5" customHeight="1">
      <c r="B108" s="132"/>
      <c r="C108" s="358" t="s">
        <v>321</v>
      </c>
      <c r="D108" s="358" t="s">
        <v>309</v>
      </c>
      <c r="E108" s="359" t="s">
        <v>10684</v>
      </c>
      <c r="F108" s="360" t="s">
        <v>10685</v>
      </c>
      <c r="G108" s="361" t="s">
        <v>397</v>
      </c>
      <c r="H108" s="362">
        <v>12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10686</v>
      </c>
    </row>
    <row r="109" spans="2:65" s="1" customFormat="1">
      <c r="B109" s="33"/>
      <c r="D109" s="162" t="s">
        <v>385</v>
      </c>
      <c r="F109" s="365" t="s">
        <v>10687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5" customFormat="1">
      <c r="B110" s="180"/>
      <c r="D110" s="157" t="s">
        <v>387</v>
      </c>
      <c r="E110" s="181" t="s">
        <v>3</v>
      </c>
      <c r="F110" s="372" t="s">
        <v>10688</v>
      </c>
      <c r="H110" s="181" t="s">
        <v>3</v>
      </c>
      <c r="I110" s="182"/>
      <c r="L110" s="180"/>
      <c r="M110" s="183"/>
      <c r="T110" s="184"/>
      <c r="AT110" s="181" t="s">
        <v>387</v>
      </c>
      <c r="AU110" s="181" t="s">
        <v>81</v>
      </c>
      <c r="AV110" s="15" t="s">
        <v>79</v>
      </c>
      <c r="AW110" s="15" t="s">
        <v>33</v>
      </c>
      <c r="AX110" s="15" t="s">
        <v>71</v>
      </c>
      <c r="AY110" s="181" t="s">
        <v>293</v>
      </c>
    </row>
    <row r="111" spans="2:65" s="12" customFormat="1">
      <c r="B111" s="165"/>
      <c r="D111" s="157" t="s">
        <v>387</v>
      </c>
      <c r="E111" s="166" t="s">
        <v>3</v>
      </c>
      <c r="F111" s="366" t="s">
        <v>9</v>
      </c>
      <c r="H111" s="367">
        <v>12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" customFormat="1" ht="62.65" customHeight="1">
      <c r="B112" s="132"/>
      <c r="C112" s="358" t="s">
        <v>325</v>
      </c>
      <c r="D112" s="358" t="s">
        <v>309</v>
      </c>
      <c r="E112" s="359" t="s">
        <v>10109</v>
      </c>
      <c r="F112" s="360" t="s">
        <v>10110</v>
      </c>
      <c r="G112" s="361" t="s">
        <v>397</v>
      </c>
      <c r="H112" s="362">
        <v>451.5</v>
      </c>
      <c r="I112" s="148"/>
      <c r="J112" s="149">
        <f>ROUND(I112*H112,2)</f>
        <v>0</v>
      </c>
      <c r="K112" s="145" t="s">
        <v>383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308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10689</v>
      </c>
    </row>
    <row r="113" spans="2:65" s="1" customFormat="1">
      <c r="B113" s="33"/>
      <c r="D113" s="162" t="s">
        <v>385</v>
      </c>
      <c r="F113" s="365" t="s">
        <v>10690</v>
      </c>
      <c r="I113" s="159"/>
      <c r="L113" s="33"/>
      <c r="M113" s="164"/>
      <c r="T113" s="54"/>
      <c r="AT113" s="18" t="s">
        <v>385</v>
      </c>
      <c r="AU113" s="18" t="s">
        <v>81</v>
      </c>
    </row>
    <row r="114" spans="2:65" s="15" customFormat="1">
      <c r="B114" s="180"/>
      <c r="D114" s="157" t="s">
        <v>387</v>
      </c>
      <c r="E114" s="181" t="s">
        <v>3</v>
      </c>
      <c r="F114" s="372" t="s">
        <v>10691</v>
      </c>
      <c r="H114" s="181" t="s">
        <v>3</v>
      </c>
      <c r="I114" s="182"/>
      <c r="L114" s="180"/>
      <c r="M114" s="183"/>
      <c r="T114" s="184"/>
      <c r="AT114" s="181" t="s">
        <v>387</v>
      </c>
      <c r="AU114" s="181" t="s">
        <v>81</v>
      </c>
      <c r="AV114" s="15" t="s">
        <v>79</v>
      </c>
      <c r="AW114" s="15" t="s">
        <v>33</v>
      </c>
      <c r="AX114" s="15" t="s">
        <v>71</v>
      </c>
      <c r="AY114" s="181" t="s">
        <v>293</v>
      </c>
    </row>
    <row r="115" spans="2:65" s="12" customFormat="1">
      <c r="B115" s="165"/>
      <c r="D115" s="157" t="s">
        <v>387</v>
      </c>
      <c r="E115" s="166" t="s">
        <v>3</v>
      </c>
      <c r="F115" s="366" t="s">
        <v>10692</v>
      </c>
      <c r="H115" s="367">
        <v>451.5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79</v>
      </c>
      <c r="AY115" s="166" t="s">
        <v>293</v>
      </c>
    </row>
    <row r="116" spans="2:65" s="1" customFormat="1" ht="62.65" customHeight="1">
      <c r="B116" s="132"/>
      <c r="C116" s="358" t="s">
        <v>329</v>
      </c>
      <c r="D116" s="358" t="s">
        <v>309</v>
      </c>
      <c r="E116" s="359" t="s">
        <v>408</v>
      </c>
      <c r="F116" s="360" t="s">
        <v>409</v>
      </c>
      <c r="G116" s="361" t="s">
        <v>397</v>
      </c>
      <c r="H116" s="362">
        <v>4263</v>
      </c>
      <c r="I116" s="148"/>
      <c r="J116" s="149">
        <f>ROUND(I116*H116,2)</f>
        <v>0</v>
      </c>
      <c r="K116" s="145" t="s">
        <v>383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0</v>
      </c>
      <c r="R116" s="139">
        <f>Q116*H116</f>
        <v>0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10693</v>
      </c>
    </row>
    <row r="117" spans="2:65" s="1" customFormat="1">
      <c r="B117" s="33"/>
      <c r="D117" s="162" t="s">
        <v>385</v>
      </c>
      <c r="F117" s="365" t="s">
        <v>411</v>
      </c>
      <c r="I117" s="159"/>
      <c r="L117" s="33"/>
      <c r="M117" s="164"/>
      <c r="T117" s="54"/>
      <c r="AT117" s="18" t="s">
        <v>385</v>
      </c>
      <c r="AU117" s="18" t="s">
        <v>81</v>
      </c>
    </row>
    <row r="118" spans="2:65" s="15" customFormat="1" ht="33.75">
      <c r="B118" s="180"/>
      <c r="D118" s="157" t="s">
        <v>387</v>
      </c>
      <c r="E118" s="181" t="s">
        <v>3</v>
      </c>
      <c r="F118" s="372" t="s">
        <v>10694</v>
      </c>
      <c r="H118" s="181" t="s">
        <v>3</v>
      </c>
      <c r="I118" s="182"/>
      <c r="L118" s="180"/>
      <c r="M118" s="183"/>
      <c r="T118" s="184"/>
      <c r="AT118" s="181" t="s">
        <v>387</v>
      </c>
      <c r="AU118" s="181" t="s">
        <v>81</v>
      </c>
      <c r="AV118" s="15" t="s">
        <v>79</v>
      </c>
      <c r="AW118" s="15" t="s">
        <v>33</v>
      </c>
      <c r="AX118" s="15" t="s">
        <v>71</v>
      </c>
      <c r="AY118" s="181" t="s">
        <v>293</v>
      </c>
    </row>
    <row r="119" spans="2:65" s="12" customFormat="1">
      <c r="B119" s="165"/>
      <c r="D119" s="157" t="s">
        <v>387</v>
      </c>
      <c r="E119" s="166" t="s">
        <v>3</v>
      </c>
      <c r="F119" s="366" t="s">
        <v>10695</v>
      </c>
      <c r="H119" s="367">
        <v>1272.5999999999999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71</v>
      </c>
      <c r="AY119" s="166" t="s">
        <v>293</v>
      </c>
    </row>
    <row r="120" spans="2:65" s="15" customFormat="1" ht="33.75">
      <c r="B120" s="180"/>
      <c r="D120" s="157" t="s">
        <v>387</v>
      </c>
      <c r="E120" s="181" t="s">
        <v>3</v>
      </c>
      <c r="F120" s="372" t="s">
        <v>10696</v>
      </c>
      <c r="H120" s="181" t="s">
        <v>3</v>
      </c>
      <c r="I120" s="182"/>
      <c r="L120" s="180"/>
      <c r="M120" s="183"/>
      <c r="T120" s="184"/>
      <c r="AT120" s="181" t="s">
        <v>387</v>
      </c>
      <c r="AU120" s="181" t="s">
        <v>81</v>
      </c>
      <c r="AV120" s="15" t="s">
        <v>79</v>
      </c>
      <c r="AW120" s="15" t="s">
        <v>33</v>
      </c>
      <c r="AX120" s="15" t="s">
        <v>71</v>
      </c>
      <c r="AY120" s="181" t="s">
        <v>293</v>
      </c>
    </row>
    <row r="121" spans="2:65" s="12" customFormat="1">
      <c r="B121" s="165"/>
      <c r="D121" s="157" t="s">
        <v>387</v>
      </c>
      <c r="E121" s="166" t="s">
        <v>3</v>
      </c>
      <c r="F121" s="366" t="s">
        <v>10697</v>
      </c>
      <c r="H121" s="367">
        <v>2923.2</v>
      </c>
      <c r="I121" s="167"/>
      <c r="L121" s="165"/>
      <c r="M121" s="168"/>
      <c r="T121" s="169"/>
      <c r="AT121" s="166" t="s">
        <v>387</v>
      </c>
      <c r="AU121" s="166" t="s">
        <v>81</v>
      </c>
      <c r="AV121" s="12" t="s">
        <v>81</v>
      </c>
      <c r="AW121" s="12" t="s">
        <v>33</v>
      </c>
      <c r="AX121" s="12" t="s">
        <v>71</v>
      </c>
      <c r="AY121" s="166" t="s">
        <v>293</v>
      </c>
    </row>
    <row r="122" spans="2:65" s="15" customFormat="1" ht="22.5">
      <c r="B122" s="180"/>
      <c r="D122" s="157" t="s">
        <v>387</v>
      </c>
      <c r="E122" s="181" t="s">
        <v>3</v>
      </c>
      <c r="F122" s="372" t="s">
        <v>10698</v>
      </c>
      <c r="H122" s="181" t="s">
        <v>3</v>
      </c>
      <c r="I122" s="182"/>
      <c r="L122" s="180"/>
      <c r="M122" s="183"/>
      <c r="T122" s="184"/>
      <c r="AT122" s="181" t="s">
        <v>387</v>
      </c>
      <c r="AU122" s="181" t="s">
        <v>81</v>
      </c>
      <c r="AV122" s="15" t="s">
        <v>79</v>
      </c>
      <c r="AW122" s="15" t="s">
        <v>33</v>
      </c>
      <c r="AX122" s="15" t="s">
        <v>71</v>
      </c>
      <c r="AY122" s="181" t="s">
        <v>293</v>
      </c>
    </row>
    <row r="123" spans="2:65" s="12" customFormat="1">
      <c r="B123" s="165"/>
      <c r="D123" s="157" t="s">
        <v>387</v>
      </c>
      <c r="E123" s="166" t="s">
        <v>3</v>
      </c>
      <c r="F123" s="366" t="s">
        <v>10699</v>
      </c>
      <c r="H123" s="367">
        <v>67.2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71</v>
      </c>
      <c r="AY123" s="166" t="s">
        <v>293</v>
      </c>
    </row>
    <row r="124" spans="2:65" s="13" customFormat="1">
      <c r="B124" s="170"/>
      <c r="D124" s="157" t="s">
        <v>387</v>
      </c>
      <c r="E124" s="171" t="s">
        <v>3</v>
      </c>
      <c r="F124" s="368" t="s">
        <v>407</v>
      </c>
      <c r="H124" s="369">
        <v>4263</v>
      </c>
      <c r="I124" s="172"/>
      <c r="L124" s="170"/>
      <c r="M124" s="173"/>
      <c r="T124" s="174"/>
      <c r="AT124" s="171" t="s">
        <v>387</v>
      </c>
      <c r="AU124" s="171" t="s">
        <v>81</v>
      </c>
      <c r="AV124" s="13" t="s">
        <v>308</v>
      </c>
      <c r="AW124" s="13" t="s">
        <v>33</v>
      </c>
      <c r="AX124" s="13" t="s">
        <v>79</v>
      </c>
      <c r="AY124" s="171" t="s">
        <v>293</v>
      </c>
    </row>
    <row r="125" spans="2:65" s="1" customFormat="1" ht="33" customHeight="1">
      <c r="B125" s="132"/>
      <c r="C125" s="358" t="s">
        <v>438</v>
      </c>
      <c r="D125" s="358" t="s">
        <v>309</v>
      </c>
      <c r="E125" s="359" t="s">
        <v>10700</v>
      </c>
      <c r="F125" s="360" t="s">
        <v>10701</v>
      </c>
      <c r="G125" s="361" t="s">
        <v>493</v>
      </c>
      <c r="H125" s="362">
        <v>3150</v>
      </c>
      <c r="I125" s="148"/>
      <c r="J125" s="149">
        <f>ROUND(I125*H125,2)</f>
        <v>0</v>
      </c>
      <c r="K125" s="145" t="s">
        <v>383</v>
      </c>
      <c r="L125" s="33"/>
      <c r="M125" s="150" t="s">
        <v>3</v>
      </c>
      <c r="N125" s="151" t="s">
        <v>42</v>
      </c>
      <c r="P125" s="139">
        <f>O125*H125</f>
        <v>0</v>
      </c>
      <c r="Q125" s="139">
        <v>0</v>
      </c>
      <c r="R125" s="139">
        <f>Q125*H125</f>
        <v>0</v>
      </c>
      <c r="S125" s="139">
        <v>0</v>
      </c>
      <c r="T125" s="140">
        <f>S125*H125</f>
        <v>0</v>
      </c>
      <c r="AR125" s="141" t="s">
        <v>308</v>
      </c>
      <c r="AT125" s="141" t="s">
        <v>309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308</v>
      </c>
      <c r="BM125" s="141" t="s">
        <v>10702</v>
      </c>
    </row>
    <row r="126" spans="2:65" s="1" customFormat="1">
      <c r="B126" s="33"/>
      <c r="D126" s="162" t="s">
        <v>385</v>
      </c>
      <c r="F126" s="365" t="s">
        <v>10703</v>
      </c>
      <c r="I126" s="159"/>
      <c r="L126" s="33"/>
      <c r="M126" s="164"/>
      <c r="T126" s="54"/>
      <c r="AT126" s="18" t="s">
        <v>385</v>
      </c>
      <c r="AU126" s="18" t="s">
        <v>81</v>
      </c>
    </row>
    <row r="127" spans="2:65" s="15" customFormat="1">
      <c r="B127" s="180"/>
      <c r="D127" s="157" t="s">
        <v>387</v>
      </c>
      <c r="E127" s="181" t="s">
        <v>3</v>
      </c>
      <c r="F127" s="372" t="s">
        <v>10704</v>
      </c>
      <c r="H127" s="181" t="s">
        <v>3</v>
      </c>
      <c r="I127" s="182"/>
      <c r="L127" s="180"/>
      <c r="M127" s="183"/>
      <c r="T127" s="184"/>
      <c r="AT127" s="181" t="s">
        <v>387</v>
      </c>
      <c r="AU127" s="181" t="s">
        <v>81</v>
      </c>
      <c r="AV127" s="15" t="s">
        <v>79</v>
      </c>
      <c r="AW127" s="15" t="s">
        <v>33</v>
      </c>
      <c r="AX127" s="15" t="s">
        <v>71</v>
      </c>
      <c r="AY127" s="181" t="s">
        <v>293</v>
      </c>
    </row>
    <row r="128" spans="2:65" s="12" customFormat="1">
      <c r="B128" s="165"/>
      <c r="D128" s="157" t="s">
        <v>387</v>
      </c>
      <c r="E128" s="166" t="s">
        <v>3</v>
      </c>
      <c r="F128" s="366" t="s">
        <v>10705</v>
      </c>
      <c r="H128" s="367">
        <v>3150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79</v>
      </c>
      <c r="AY128" s="166" t="s">
        <v>293</v>
      </c>
    </row>
    <row r="129" spans="2:65" s="1" customFormat="1" ht="33" customHeight="1">
      <c r="B129" s="132"/>
      <c r="C129" s="358" t="s">
        <v>443</v>
      </c>
      <c r="D129" s="358" t="s">
        <v>309</v>
      </c>
      <c r="E129" s="359" t="s">
        <v>10706</v>
      </c>
      <c r="F129" s="360" t="s">
        <v>10707</v>
      </c>
      <c r="G129" s="361" t="s">
        <v>493</v>
      </c>
      <c r="H129" s="362">
        <v>1505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0</v>
      </c>
      <c r="R129" s="139">
        <f>Q129*H129</f>
        <v>0</v>
      </c>
      <c r="S129" s="139">
        <v>0</v>
      </c>
      <c r="T129" s="140">
        <f>S129*H129</f>
        <v>0</v>
      </c>
      <c r="AR129" s="141" t="s">
        <v>308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10708</v>
      </c>
    </row>
    <row r="130" spans="2:65" s="1" customFormat="1">
      <c r="B130" s="33"/>
      <c r="D130" s="162" t="s">
        <v>385</v>
      </c>
      <c r="F130" s="365" t="s">
        <v>10709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5" customFormat="1">
      <c r="B131" s="180"/>
      <c r="D131" s="157" t="s">
        <v>387</v>
      </c>
      <c r="E131" s="181" t="s">
        <v>3</v>
      </c>
      <c r="F131" s="372" t="s">
        <v>10710</v>
      </c>
      <c r="H131" s="181" t="s">
        <v>3</v>
      </c>
      <c r="I131" s="182"/>
      <c r="L131" s="180"/>
      <c r="M131" s="183"/>
      <c r="T131" s="184"/>
      <c r="AT131" s="181" t="s">
        <v>387</v>
      </c>
      <c r="AU131" s="181" t="s">
        <v>81</v>
      </c>
      <c r="AV131" s="15" t="s">
        <v>79</v>
      </c>
      <c r="AW131" s="15" t="s">
        <v>33</v>
      </c>
      <c r="AX131" s="15" t="s">
        <v>71</v>
      </c>
      <c r="AY131" s="181" t="s">
        <v>293</v>
      </c>
    </row>
    <row r="132" spans="2:65" s="12" customFormat="1">
      <c r="B132" s="165"/>
      <c r="D132" s="157" t="s">
        <v>387</v>
      </c>
      <c r="E132" s="166" t="s">
        <v>3</v>
      </c>
      <c r="F132" s="366" t="s">
        <v>10711</v>
      </c>
      <c r="H132" s="367">
        <v>1505</v>
      </c>
      <c r="I132" s="167"/>
      <c r="L132" s="165"/>
      <c r="M132" s="168"/>
      <c r="T132" s="169"/>
      <c r="AT132" s="166" t="s">
        <v>387</v>
      </c>
      <c r="AU132" s="166" t="s">
        <v>81</v>
      </c>
      <c r="AV132" s="12" t="s">
        <v>81</v>
      </c>
      <c r="AW132" s="12" t="s">
        <v>33</v>
      </c>
      <c r="AX132" s="12" t="s">
        <v>79</v>
      </c>
      <c r="AY132" s="166" t="s">
        <v>293</v>
      </c>
    </row>
    <row r="133" spans="2:65" s="11" customFormat="1" ht="22.9" customHeight="1">
      <c r="B133" s="120"/>
      <c r="D133" s="121" t="s">
        <v>70</v>
      </c>
      <c r="E133" s="130" t="s">
        <v>313</v>
      </c>
      <c r="F133" s="130" t="s">
        <v>8679</v>
      </c>
      <c r="I133" s="123"/>
      <c r="J133" s="131">
        <f>BK133</f>
        <v>0</v>
      </c>
      <c r="L133" s="120"/>
      <c r="M133" s="125"/>
      <c r="P133" s="126">
        <f>SUM(P134:P140)</f>
        <v>0</v>
      </c>
      <c r="R133" s="126">
        <f>SUM(R134:R140)</f>
        <v>92.594999999999999</v>
      </c>
      <c r="T133" s="127">
        <f>SUM(T134:T140)</f>
        <v>0</v>
      </c>
      <c r="AR133" s="121" t="s">
        <v>79</v>
      </c>
      <c r="AT133" s="128" t="s">
        <v>70</v>
      </c>
      <c r="AU133" s="128" t="s">
        <v>79</v>
      </c>
      <c r="AY133" s="121" t="s">
        <v>293</v>
      </c>
      <c r="BK133" s="129">
        <f>SUM(BK134:BK140)</f>
        <v>0</v>
      </c>
    </row>
    <row r="134" spans="2:65" s="1" customFormat="1" ht="49.15" customHeight="1">
      <c r="B134" s="132"/>
      <c r="C134" s="358" t="s">
        <v>9</v>
      </c>
      <c r="D134" s="358" t="s">
        <v>309</v>
      </c>
      <c r="E134" s="359" t="s">
        <v>10712</v>
      </c>
      <c r="F134" s="360" t="s">
        <v>10713</v>
      </c>
      <c r="G134" s="361" t="s">
        <v>493</v>
      </c>
      <c r="H134" s="362">
        <v>450</v>
      </c>
      <c r="I134" s="148"/>
      <c r="J134" s="149">
        <f>ROUND(I134*H134,2)</f>
        <v>0</v>
      </c>
      <c r="K134" s="145" t="s">
        <v>383</v>
      </c>
      <c r="L134" s="33"/>
      <c r="M134" s="150" t="s">
        <v>3</v>
      </c>
      <c r="N134" s="151" t="s">
        <v>42</v>
      </c>
      <c r="P134" s="139">
        <f>O134*H134</f>
        <v>0</v>
      </c>
      <c r="Q134" s="139">
        <v>8.3500000000000005E-2</v>
      </c>
      <c r="R134" s="139">
        <f>Q134*H134</f>
        <v>37.575000000000003</v>
      </c>
      <c r="S134" s="139">
        <v>0</v>
      </c>
      <c r="T134" s="140">
        <f>S134*H134</f>
        <v>0</v>
      </c>
      <c r="AR134" s="141" t="s">
        <v>308</v>
      </c>
      <c r="AT134" s="141" t="s">
        <v>309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308</v>
      </c>
      <c r="BM134" s="141" t="s">
        <v>10714</v>
      </c>
    </row>
    <row r="135" spans="2:65" s="1" customFormat="1">
      <c r="B135" s="33"/>
      <c r="D135" s="162" t="s">
        <v>385</v>
      </c>
      <c r="F135" s="365" t="s">
        <v>10715</v>
      </c>
      <c r="I135" s="159"/>
      <c r="L135" s="33"/>
      <c r="M135" s="164"/>
      <c r="T135" s="54"/>
      <c r="AT135" s="18" t="s">
        <v>385</v>
      </c>
      <c r="AU135" s="18" t="s">
        <v>81</v>
      </c>
    </row>
    <row r="136" spans="2:65" s="15" customFormat="1" ht="22.5">
      <c r="B136" s="180"/>
      <c r="D136" s="157" t="s">
        <v>387</v>
      </c>
      <c r="E136" s="181" t="s">
        <v>3</v>
      </c>
      <c r="F136" s="372" t="s">
        <v>10716</v>
      </c>
      <c r="H136" s="181" t="s">
        <v>3</v>
      </c>
      <c r="I136" s="182"/>
      <c r="L136" s="180"/>
      <c r="M136" s="183"/>
      <c r="T136" s="184"/>
      <c r="AT136" s="181" t="s">
        <v>387</v>
      </c>
      <c r="AU136" s="181" t="s">
        <v>81</v>
      </c>
      <c r="AV136" s="15" t="s">
        <v>79</v>
      </c>
      <c r="AW136" s="15" t="s">
        <v>33</v>
      </c>
      <c r="AX136" s="15" t="s">
        <v>71</v>
      </c>
      <c r="AY136" s="181" t="s">
        <v>293</v>
      </c>
    </row>
    <row r="137" spans="2:65" s="12" customFormat="1">
      <c r="B137" s="165"/>
      <c r="D137" s="157" t="s">
        <v>387</v>
      </c>
      <c r="E137" s="166" t="s">
        <v>3</v>
      </c>
      <c r="F137" s="366" t="s">
        <v>10717</v>
      </c>
      <c r="H137" s="367">
        <v>450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79</v>
      </c>
      <c r="AY137" s="166" t="s">
        <v>293</v>
      </c>
    </row>
    <row r="138" spans="2:65" s="1" customFormat="1" ht="16.5" customHeight="1">
      <c r="B138" s="132"/>
      <c r="C138" s="353" t="s">
        <v>455</v>
      </c>
      <c r="D138" s="353" t="s">
        <v>290</v>
      </c>
      <c r="E138" s="354" t="s">
        <v>10718</v>
      </c>
      <c r="F138" s="355" t="s">
        <v>10719</v>
      </c>
      <c r="G138" s="356" t="s">
        <v>298</v>
      </c>
      <c r="H138" s="357">
        <v>42</v>
      </c>
      <c r="I138" s="134"/>
      <c r="J138" s="135">
        <f>ROUND(I138*H138,2)</f>
        <v>0</v>
      </c>
      <c r="K138" s="133" t="s">
        <v>383</v>
      </c>
      <c r="L138" s="136"/>
      <c r="M138" s="137" t="s">
        <v>3</v>
      </c>
      <c r="N138" s="138" t="s">
        <v>42</v>
      </c>
      <c r="P138" s="139">
        <f>O138*H138</f>
        <v>0</v>
      </c>
      <c r="Q138" s="139">
        <v>1.31</v>
      </c>
      <c r="R138" s="139">
        <f>Q138*H138</f>
        <v>55.02</v>
      </c>
      <c r="S138" s="139">
        <v>0</v>
      </c>
      <c r="T138" s="140">
        <f>S138*H138</f>
        <v>0</v>
      </c>
      <c r="AR138" s="141" t="s">
        <v>325</v>
      </c>
      <c r="AT138" s="141" t="s">
        <v>290</v>
      </c>
      <c r="AU138" s="141" t="s">
        <v>81</v>
      </c>
      <c r="AY138" s="18" t="s">
        <v>293</v>
      </c>
      <c r="BE138" s="142">
        <f>IF(N138="základní",J138,0)</f>
        <v>0</v>
      </c>
      <c r="BF138" s="142">
        <f>IF(N138="snížená",J138,0)</f>
        <v>0</v>
      </c>
      <c r="BG138" s="142">
        <f>IF(N138="zákl. přenesená",J138,0)</f>
        <v>0</v>
      </c>
      <c r="BH138" s="142">
        <f>IF(N138="sníž. přenesená",J138,0)</f>
        <v>0</v>
      </c>
      <c r="BI138" s="142">
        <f>IF(N138="nulová",J138,0)</f>
        <v>0</v>
      </c>
      <c r="BJ138" s="18" t="s">
        <v>79</v>
      </c>
      <c r="BK138" s="142">
        <f>ROUND(I138*H138,2)</f>
        <v>0</v>
      </c>
      <c r="BL138" s="18" t="s">
        <v>308</v>
      </c>
      <c r="BM138" s="141" t="s">
        <v>10720</v>
      </c>
    </row>
    <row r="139" spans="2:65" s="15" customFormat="1">
      <c r="B139" s="180"/>
      <c r="D139" s="157" t="s">
        <v>387</v>
      </c>
      <c r="E139" s="181" t="s">
        <v>3</v>
      </c>
      <c r="F139" s="372" t="s">
        <v>10721</v>
      </c>
      <c r="H139" s="181" t="s">
        <v>3</v>
      </c>
      <c r="I139" s="182"/>
      <c r="L139" s="180"/>
      <c r="M139" s="183"/>
      <c r="T139" s="184"/>
      <c r="AT139" s="181" t="s">
        <v>387</v>
      </c>
      <c r="AU139" s="181" t="s">
        <v>81</v>
      </c>
      <c r="AV139" s="15" t="s">
        <v>79</v>
      </c>
      <c r="AW139" s="15" t="s">
        <v>33</v>
      </c>
      <c r="AX139" s="15" t="s">
        <v>71</v>
      </c>
      <c r="AY139" s="181" t="s">
        <v>293</v>
      </c>
    </row>
    <row r="140" spans="2:65" s="12" customFormat="1">
      <c r="B140" s="165"/>
      <c r="D140" s="157" t="s">
        <v>387</v>
      </c>
      <c r="E140" s="166" t="s">
        <v>3</v>
      </c>
      <c r="F140" s="366" t="s">
        <v>674</v>
      </c>
      <c r="H140" s="367">
        <v>42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33</v>
      </c>
      <c r="AX140" s="12" t="s">
        <v>79</v>
      </c>
      <c r="AY140" s="166" t="s">
        <v>293</v>
      </c>
    </row>
    <row r="141" spans="2:65" s="11" customFormat="1" ht="22.9" customHeight="1">
      <c r="B141" s="120"/>
      <c r="D141" s="121" t="s">
        <v>70</v>
      </c>
      <c r="E141" s="130" t="s">
        <v>329</v>
      </c>
      <c r="F141" s="130" t="s">
        <v>1191</v>
      </c>
      <c r="I141" s="123"/>
      <c r="J141" s="131">
        <f>BK141</f>
        <v>0</v>
      </c>
      <c r="L141" s="120"/>
      <c r="M141" s="125"/>
      <c r="P141" s="126">
        <f>SUM(P142:P145)</f>
        <v>0</v>
      </c>
      <c r="R141" s="126">
        <f>SUM(R142:R145)</f>
        <v>0</v>
      </c>
      <c r="T141" s="127">
        <f>SUM(T142:T145)</f>
        <v>54.432000000000002</v>
      </c>
      <c r="AR141" s="121" t="s">
        <v>79</v>
      </c>
      <c r="AT141" s="128" t="s">
        <v>70</v>
      </c>
      <c r="AU141" s="128" t="s">
        <v>79</v>
      </c>
      <c r="AY141" s="121" t="s">
        <v>293</v>
      </c>
      <c r="BK141" s="129">
        <f>SUM(BK142:BK145)</f>
        <v>0</v>
      </c>
    </row>
    <row r="142" spans="2:65" s="1" customFormat="1" ht="90" customHeight="1">
      <c r="B142" s="132"/>
      <c r="C142" s="358" t="s">
        <v>461</v>
      </c>
      <c r="D142" s="358" t="s">
        <v>309</v>
      </c>
      <c r="E142" s="359" t="s">
        <v>10722</v>
      </c>
      <c r="F142" s="360" t="s">
        <v>10723</v>
      </c>
      <c r="G142" s="361" t="s">
        <v>451</v>
      </c>
      <c r="H142" s="362">
        <v>168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0</v>
      </c>
      <c r="R142" s="139">
        <f>Q142*H142</f>
        <v>0</v>
      </c>
      <c r="S142" s="139">
        <v>0.32400000000000001</v>
      </c>
      <c r="T142" s="140">
        <f>S142*H142</f>
        <v>54.432000000000002</v>
      </c>
      <c r="AR142" s="141" t="s">
        <v>308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10724</v>
      </c>
    </row>
    <row r="143" spans="2:65" s="1" customFormat="1">
      <c r="B143" s="33"/>
      <c r="D143" s="162" t="s">
        <v>385</v>
      </c>
      <c r="F143" s="365" t="s">
        <v>10725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5" customFormat="1" ht="22.5">
      <c r="B144" s="180"/>
      <c r="D144" s="157" t="s">
        <v>387</v>
      </c>
      <c r="E144" s="181" t="s">
        <v>3</v>
      </c>
      <c r="F144" s="372" t="s">
        <v>10726</v>
      </c>
      <c r="H144" s="181" t="s">
        <v>3</v>
      </c>
      <c r="I144" s="182"/>
      <c r="L144" s="180"/>
      <c r="M144" s="183"/>
      <c r="T144" s="184"/>
      <c r="AT144" s="181" t="s">
        <v>387</v>
      </c>
      <c r="AU144" s="181" t="s">
        <v>81</v>
      </c>
      <c r="AV144" s="15" t="s">
        <v>79</v>
      </c>
      <c r="AW144" s="15" t="s">
        <v>33</v>
      </c>
      <c r="AX144" s="15" t="s">
        <v>71</v>
      </c>
      <c r="AY144" s="181" t="s">
        <v>293</v>
      </c>
    </row>
    <row r="145" spans="2:65" s="12" customFormat="1">
      <c r="B145" s="165"/>
      <c r="D145" s="157" t="s">
        <v>387</v>
      </c>
      <c r="E145" s="166" t="s">
        <v>3</v>
      </c>
      <c r="F145" s="366" t="s">
        <v>10727</v>
      </c>
      <c r="H145" s="367">
        <v>168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79</v>
      </c>
      <c r="AY145" s="166" t="s">
        <v>293</v>
      </c>
    </row>
    <row r="146" spans="2:65" s="11" customFormat="1" ht="22.9" customHeight="1">
      <c r="B146" s="120"/>
      <c r="D146" s="121" t="s">
        <v>70</v>
      </c>
      <c r="E146" s="130" t="s">
        <v>4863</v>
      </c>
      <c r="F146" s="130" t="s">
        <v>4864</v>
      </c>
      <c r="I146" s="123"/>
      <c r="J146" s="131">
        <f>BK146</f>
        <v>0</v>
      </c>
      <c r="L146" s="120"/>
      <c r="M146" s="125"/>
      <c r="P146" s="126">
        <f>SUM(P147:P167)</f>
        <v>0</v>
      </c>
      <c r="R146" s="126">
        <f>SUM(R147:R167)</f>
        <v>0</v>
      </c>
      <c r="T146" s="127">
        <f>SUM(T147:T167)</f>
        <v>0</v>
      </c>
      <c r="AR146" s="121" t="s">
        <v>79</v>
      </c>
      <c r="AT146" s="128" t="s">
        <v>70</v>
      </c>
      <c r="AU146" s="128" t="s">
        <v>79</v>
      </c>
      <c r="AY146" s="121" t="s">
        <v>293</v>
      </c>
      <c r="BK146" s="129">
        <f>SUM(BK147:BK167)</f>
        <v>0</v>
      </c>
    </row>
    <row r="147" spans="2:65" s="1" customFormat="1" ht="37.9" customHeight="1">
      <c r="B147" s="132"/>
      <c r="C147" s="358" t="s">
        <v>467</v>
      </c>
      <c r="D147" s="358" t="s">
        <v>309</v>
      </c>
      <c r="E147" s="359" t="s">
        <v>10728</v>
      </c>
      <c r="F147" s="360" t="s">
        <v>10729</v>
      </c>
      <c r="G147" s="361" t="s">
        <v>431</v>
      </c>
      <c r="H147" s="362">
        <v>499.95</v>
      </c>
      <c r="I147" s="148"/>
      <c r="J147" s="149">
        <f>ROUND(I147*H147,2)</f>
        <v>0</v>
      </c>
      <c r="K147" s="145" t="s">
        <v>383</v>
      </c>
      <c r="L147" s="33"/>
      <c r="M147" s="150" t="s">
        <v>3</v>
      </c>
      <c r="N147" s="151" t="s">
        <v>42</v>
      </c>
      <c r="P147" s="139">
        <f>O147*H147</f>
        <v>0</v>
      </c>
      <c r="Q147" s="139">
        <v>0</v>
      </c>
      <c r="R147" s="139">
        <f>Q147*H147</f>
        <v>0</v>
      </c>
      <c r="S147" s="139">
        <v>0</v>
      </c>
      <c r="T147" s="140">
        <f>S147*H147</f>
        <v>0</v>
      </c>
      <c r="AR147" s="141" t="s">
        <v>308</v>
      </c>
      <c r="AT147" s="141" t="s">
        <v>309</v>
      </c>
      <c r="AU147" s="141" t="s">
        <v>81</v>
      </c>
      <c r="AY147" s="18" t="s">
        <v>293</v>
      </c>
      <c r="BE147" s="142">
        <f>IF(N147="základní",J147,0)</f>
        <v>0</v>
      </c>
      <c r="BF147" s="142">
        <f>IF(N147="snížená",J147,0)</f>
        <v>0</v>
      </c>
      <c r="BG147" s="142">
        <f>IF(N147="zákl. přenesená",J147,0)</f>
        <v>0</v>
      </c>
      <c r="BH147" s="142">
        <f>IF(N147="sníž. přenesená",J147,0)</f>
        <v>0</v>
      </c>
      <c r="BI147" s="142">
        <f>IF(N147="nulová",J147,0)</f>
        <v>0</v>
      </c>
      <c r="BJ147" s="18" t="s">
        <v>79</v>
      </c>
      <c r="BK147" s="142">
        <f>ROUND(I147*H147,2)</f>
        <v>0</v>
      </c>
      <c r="BL147" s="18" t="s">
        <v>308</v>
      </c>
      <c r="BM147" s="141" t="s">
        <v>10730</v>
      </c>
    </row>
    <row r="148" spans="2:65" s="1" customFormat="1">
      <c r="B148" s="33"/>
      <c r="D148" s="162" t="s">
        <v>385</v>
      </c>
      <c r="F148" s="365" t="s">
        <v>10731</v>
      </c>
      <c r="I148" s="159"/>
      <c r="L148" s="33"/>
      <c r="M148" s="164"/>
      <c r="T148" s="54"/>
      <c r="AT148" s="18" t="s">
        <v>385</v>
      </c>
      <c r="AU148" s="18" t="s">
        <v>81</v>
      </c>
    </row>
    <row r="149" spans="2:65" s="15" customFormat="1" ht="22.5">
      <c r="B149" s="180"/>
      <c r="D149" s="157" t="s">
        <v>387</v>
      </c>
      <c r="E149" s="181" t="s">
        <v>3</v>
      </c>
      <c r="F149" s="372" t="s">
        <v>10732</v>
      </c>
      <c r="H149" s="181" t="s">
        <v>3</v>
      </c>
      <c r="I149" s="182"/>
      <c r="L149" s="180"/>
      <c r="M149" s="183"/>
      <c r="T149" s="184"/>
      <c r="AT149" s="181" t="s">
        <v>387</v>
      </c>
      <c r="AU149" s="181" t="s">
        <v>81</v>
      </c>
      <c r="AV149" s="15" t="s">
        <v>79</v>
      </c>
      <c r="AW149" s="15" t="s">
        <v>33</v>
      </c>
      <c r="AX149" s="15" t="s">
        <v>71</v>
      </c>
      <c r="AY149" s="181" t="s">
        <v>293</v>
      </c>
    </row>
    <row r="150" spans="2:65" s="12" customFormat="1">
      <c r="B150" s="165"/>
      <c r="D150" s="157" t="s">
        <v>387</v>
      </c>
      <c r="E150" s="166" t="s">
        <v>3</v>
      </c>
      <c r="F150" s="366" t="s">
        <v>10733</v>
      </c>
      <c r="H150" s="367">
        <v>473.55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71</v>
      </c>
      <c r="AY150" s="166" t="s">
        <v>293</v>
      </c>
    </row>
    <row r="151" spans="2:65" s="15" customFormat="1">
      <c r="B151" s="180"/>
      <c r="D151" s="157" t="s">
        <v>387</v>
      </c>
      <c r="E151" s="181" t="s">
        <v>3</v>
      </c>
      <c r="F151" s="372" t="s">
        <v>10688</v>
      </c>
      <c r="H151" s="181" t="s">
        <v>3</v>
      </c>
      <c r="I151" s="182"/>
      <c r="L151" s="180"/>
      <c r="M151" s="183"/>
      <c r="T151" s="184"/>
      <c r="AT151" s="181" t="s">
        <v>387</v>
      </c>
      <c r="AU151" s="181" t="s">
        <v>81</v>
      </c>
      <c r="AV151" s="15" t="s">
        <v>79</v>
      </c>
      <c r="AW151" s="15" t="s">
        <v>33</v>
      </c>
      <c r="AX151" s="15" t="s">
        <v>71</v>
      </c>
      <c r="AY151" s="181" t="s">
        <v>293</v>
      </c>
    </row>
    <row r="152" spans="2:65" s="12" customFormat="1">
      <c r="B152" s="165"/>
      <c r="D152" s="157" t="s">
        <v>387</v>
      </c>
      <c r="E152" s="166" t="s">
        <v>3</v>
      </c>
      <c r="F152" s="366" t="s">
        <v>10734</v>
      </c>
      <c r="H152" s="367">
        <v>26.4</v>
      </c>
      <c r="I152" s="167"/>
      <c r="L152" s="165"/>
      <c r="M152" s="168"/>
      <c r="T152" s="169"/>
      <c r="AT152" s="166" t="s">
        <v>387</v>
      </c>
      <c r="AU152" s="166" t="s">
        <v>81</v>
      </c>
      <c r="AV152" s="12" t="s">
        <v>81</v>
      </c>
      <c r="AW152" s="12" t="s">
        <v>33</v>
      </c>
      <c r="AX152" s="12" t="s">
        <v>71</v>
      </c>
      <c r="AY152" s="166" t="s">
        <v>293</v>
      </c>
    </row>
    <row r="153" spans="2:65" s="13" customFormat="1">
      <c r="B153" s="170"/>
      <c r="D153" s="157" t="s">
        <v>387</v>
      </c>
      <c r="E153" s="171" t="s">
        <v>3</v>
      </c>
      <c r="F153" s="368" t="s">
        <v>407</v>
      </c>
      <c r="H153" s="369">
        <v>499.95</v>
      </c>
      <c r="I153" s="172"/>
      <c r="L153" s="170"/>
      <c r="M153" s="173"/>
      <c r="T153" s="174"/>
      <c r="AT153" s="171" t="s">
        <v>387</v>
      </c>
      <c r="AU153" s="171" t="s">
        <v>81</v>
      </c>
      <c r="AV153" s="13" t="s">
        <v>308</v>
      </c>
      <c r="AW153" s="13" t="s">
        <v>33</v>
      </c>
      <c r="AX153" s="13" t="s">
        <v>79</v>
      </c>
      <c r="AY153" s="171" t="s">
        <v>293</v>
      </c>
    </row>
    <row r="154" spans="2:65" s="1" customFormat="1" ht="49.15" customHeight="1">
      <c r="B154" s="132"/>
      <c r="C154" s="358" t="s">
        <v>472</v>
      </c>
      <c r="D154" s="358" t="s">
        <v>309</v>
      </c>
      <c r="E154" s="359" t="s">
        <v>10735</v>
      </c>
      <c r="F154" s="360" t="s">
        <v>10736</v>
      </c>
      <c r="G154" s="361" t="s">
        <v>431</v>
      </c>
      <c r="H154" s="362">
        <v>16998.3</v>
      </c>
      <c r="I154" s="148"/>
      <c r="J154" s="149">
        <f>ROUND(I154*H154,2)</f>
        <v>0</v>
      </c>
      <c r="K154" s="145" t="s">
        <v>383</v>
      </c>
      <c r="L154" s="33"/>
      <c r="M154" s="150" t="s">
        <v>3</v>
      </c>
      <c r="N154" s="151" t="s">
        <v>42</v>
      </c>
      <c r="P154" s="139">
        <f>O154*H154</f>
        <v>0</v>
      </c>
      <c r="Q154" s="139">
        <v>0</v>
      </c>
      <c r="R154" s="139">
        <f>Q154*H154</f>
        <v>0</v>
      </c>
      <c r="S154" s="139">
        <v>0</v>
      </c>
      <c r="T154" s="140">
        <f>S154*H154</f>
        <v>0</v>
      </c>
      <c r="AR154" s="141" t="s">
        <v>308</v>
      </c>
      <c r="AT154" s="141" t="s">
        <v>309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308</v>
      </c>
      <c r="BM154" s="141" t="s">
        <v>10737</v>
      </c>
    </row>
    <row r="155" spans="2:65" s="1" customFormat="1">
      <c r="B155" s="33"/>
      <c r="D155" s="162" t="s">
        <v>385</v>
      </c>
      <c r="F155" s="365" t="s">
        <v>10738</v>
      </c>
      <c r="I155" s="159"/>
      <c r="L155" s="33"/>
      <c r="M155" s="164"/>
      <c r="T155" s="54"/>
      <c r="AT155" s="18" t="s">
        <v>385</v>
      </c>
      <c r="AU155" s="18" t="s">
        <v>81</v>
      </c>
    </row>
    <row r="156" spans="2:65" s="15" customFormat="1" ht="22.5">
      <c r="B156" s="180"/>
      <c r="D156" s="157" t="s">
        <v>387</v>
      </c>
      <c r="E156" s="181" t="s">
        <v>3</v>
      </c>
      <c r="F156" s="372" t="s">
        <v>10739</v>
      </c>
      <c r="H156" s="181" t="s">
        <v>3</v>
      </c>
      <c r="I156" s="182"/>
      <c r="L156" s="180"/>
      <c r="M156" s="183"/>
      <c r="T156" s="184"/>
      <c r="AT156" s="181" t="s">
        <v>387</v>
      </c>
      <c r="AU156" s="181" t="s">
        <v>81</v>
      </c>
      <c r="AV156" s="15" t="s">
        <v>79</v>
      </c>
      <c r="AW156" s="15" t="s">
        <v>33</v>
      </c>
      <c r="AX156" s="15" t="s">
        <v>71</v>
      </c>
      <c r="AY156" s="181" t="s">
        <v>293</v>
      </c>
    </row>
    <row r="157" spans="2:65" s="12" customFormat="1">
      <c r="B157" s="165"/>
      <c r="D157" s="157" t="s">
        <v>387</v>
      </c>
      <c r="E157" s="166" t="s">
        <v>3</v>
      </c>
      <c r="F157" s="366" t="s">
        <v>10740</v>
      </c>
      <c r="H157" s="367">
        <v>16100.7</v>
      </c>
      <c r="I157" s="167"/>
      <c r="L157" s="165"/>
      <c r="M157" s="168"/>
      <c r="T157" s="169"/>
      <c r="AT157" s="166" t="s">
        <v>387</v>
      </c>
      <c r="AU157" s="166" t="s">
        <v>81</v>
      </c>
      <c r="AV157" s="12" t="s">
        <v>81</v>
      </c>
      <c r="AW157" s="12" t="s">
        <v>33</v>
      </c>
      <c r="AX157" s="12" t="s">
        <v>71</v>
      </c>
      <c r="AY157" s="166" t="s">
        <v>293</v>
      </c>
    </row>
    <row r="158" spans="2:65" s="15" customFormat="1">
      <c r="B158" s="180"/>
      <c r="D158" s="157" t="s">
        <v>387</v>
      </c>
      <c r="E158" s="181" t="s">
        <v>3</v>
      </c>
      <c r="F158" s="372" t="s">
        <v>10688</v>
      </c>
      <c r="H158" s="181" t="s">
        <v>3</v>
      </c>
      <c r="I158" s="182"/>
      <c r="L158" s="180"/>
      <c r="M158" s="183"/>
      <c r="T158" s="184"/>
      <c r="AT158" s="181" t="s">
        <v>387</v>
      </c>
      <c r="AU158" s="181" t="s">
        <v>81</v>
      </c>
      <c r="AV158" s="15" t="s">
        <v>79</v>
      </c>
      <c r="AW158" s="15" t="s">
        <v>33</v>
      </c>
      <c r="AX158" s="15" t="s">
        <v>71</v>
      </c>
      <c r="AY158" s="181" t="s">
        <v>293</v>
      </c>
    </row>
    <row r="159" spans="2:65" s="12" customFormat="1">
      <c r="B159" s="165"/>
      <c r="D159" s="157" t="s">
        <v>387</v>
      </c>
      <c r="E159" s="166" t="s">
        <v>3</v>
      </c>
      <c r="F159" s="366" t="s">
        <v>10741</v>
      </c>
      <c r="H159" s="367">
        <v>897.6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71</v>
      </c>
      <c r="AY159" s="166" t="s">
        <v>293</v>
      </c>
    </row>
    <row r="160" spans="2:65" s="13" customFormat="1">
      <c r="B160" s="170"/>
      <c r="D160" s="157" t="s">
        <v>387</v>
      </c>
      <c r="E160" s="171" t="s">
        <v>3</v>
      </c>
      <c r="F160" s="368" t="s">
        <v>407</v>
      </c>
      <c r="H160" s="369">
        <v>16998.3</v>
      </c>
      <c r="I160" s="172"/>
      <c r="L160" s="170"/>
      <c r="M160" s="173"/>
      <c r="T160" s="174"/>
      <c r="AT160" s="171" t="s">
        <v>387</v>
      </c>
      <c r="AU160" s="171" t="s">
        <v>81</v>
      </c>
      <c r="AV160" s="13" t="s">
        <v>308</v>
      </c>
      <c r="AW160" s="13" t="s">
        <v>33</v>
      </c>
      <c r="AX160" s="13" t="s">
        <v>79</v>
      </c>
      <c r="AY160" s="171" t="s">
        <v>293</v>
      </c>
    </row>
    <row r="161" spans="2:65" s="1" customFormat="1" ht="44.25" customHeight="1">
      <c r="B161" s="132"/>
      <c r="C161" s="358" t="s">
        <v>478</v>
      </c>
      <c r="D161" s="358" t="s">
        <v>309</v>
      </c>
      <c r="E161" s="359" t="s">
        <v>10742</v>
      </c>
      <c r="F161" s="360" t="s">
        <v>10743</v>
      </c>
      <c r="G161" s="361" t="s">
        <v>431</v>
      </c>
      <c r="H161" s="362">
        <v>499.95</v>
      </c>
      <c r="I161" s="148"/>
      <c r="J161" s="149">
        <f>ROUND(I161*H161,2)</f>
        <v>0</v>
      </c>
      <c r="K161" s="145" t="s">
        <v>383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0</v>
      </c>
      <c r="R161" s="139">
        <f>Q161*H161</f>
        <v>0</v>
      </c>
      <c r="S161" s="139">
        <v>0</v>
      </c>
      <c r="T161" s="140">
        <f>S161*H161</f>
        <v>0</v>
      </c>
      <c r="AR161" s="141" t="s">
        <v>308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10744</v>
      </c>
    </row>
    <row r="162" spans="2:65" s="1" customFormat="1">
      <c r="B162" s="33"/>
      <c r="D162" s="162" t="s">
        <v>385</v>
      </c>
      <c r="F162" s="365" t="s">
        <v>10745</v>
      </c>
      <c r="I162" s="159"/>
      <c r="L162" s="33"/>
      <c r="M162" s="164"/>
      <c r="T162" s="54"/>
      <c r="AT162" s="18" t="s">
        <v>385</v>
      </c>
      <c r="AU162" s="18" t="s">
        <v>81</v>
      </c>
    </row>
    <row r="163" spans="2:65" s="15" customFormat="1" ht="22.5">
      <c r="B163" s="180"/>
      <c r="D163" s="157" t="s">
        <v>387</v>
      </c>
      <c r="E163" s="181" t="s">
        <v>3</v>
      </c>
      <c r="F163" s="372" t="s">
        <v>10739</v>
      </c>
      <c r="H163" s="181" t="s">
        <v>3</v>
      </c>
      <c r="I163" s="182"/>
      <c r="L163" s="180"/>
      <c r="M163" s="183"/>
      <c r="T163" s="184"/>
      <c r="AT163" s="181" t="s">
        <v>387</v>
      </c>
      <c r="AU163" s="181" t="s">
        <v>81</v>
      </c>
      <c r="AV163" s="15" t="s">
        <v>79</v>
      </c>
      <c r="AW163" s="15" t="s">
        <v>33</v>
      </c>
      <c r="AX163" s="15" t="s">
        <v>71</v>
      </c>
      <c r="AY163" s="181" t="s">
        <v>293</v>
      </c>
    </row>
    <row r="164" spans="2:65" s="12" customFormat="1">
      <c r="B164" s="165"/>
      <c r="D164" s="157" t="s">
        <v>387</v>
      </c>
      <c r="E164" s="166" t="s">
        <v>3</v>
      </c>
      <c r="F164" s="366" t="s">
        <v>10733</v>
      </c>
      <c r="H164" s="367">
        <v>473.55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71</v>
      </c>
      <c r="AY164" s="166" t="s">
        <v>293</v>
      </c>
    </row>
    <row r="165" spans="2:65" s="15" customFormat="1">
      <c r="B165" s="180"/>
      <c r="D165" s="157" t="s">
        <v>387</v>
      </c>
      <c r="E165" s="181" t="s">
        <v>3</v>
      </c>
      <c r="F165" s="372" t="s">
        <v>10688</v>
      </c>
      <c r="H165" s="181" t="s">
        <v>3</v>
      </c>
      <c r="I165" s="182"/>
      <c r="L165" s="180"/>
      <c r="M165" s="183"/>
      <c r="T165" s="184"/>
      <c r="AT165" s="181" t="s">
        <v>387</v>
      </c>
      <c r="AU165" s="181" t="s">
        <v>81</v>
      </c>
      <c r="AV165" s="15" t="s">
        <v>79</v>
      </c>
      <c r="AW165" s="15" t="s">
        <v>33</v>
      </c>
      <c r="AX165" s="15" t="s">
        <v>71</v>
      </c>
      <c r="AY165" s="181" t="s">
        <v>293</v>
      </c>
    </row>
    <row r="166" spans="2:65" s="12" customFormat="1">
      <c r="B166" s="165"/>
      <c r="D166" s="157" t="s">
        <v>387</v>
      </c>
      <c r="E166" s="166" t="s">
        <v>3</v>
      </c>
      <c r="F166" s="366" t="s">
        <v>10734</v>
      </c>
      <c r="H166" s="367">
        <v>26.4</v>
      </c>
      <c r="I166" s="167"/>
      <c r="L166" s="165"/>
      <c r="M166" s="168"/>
      <c r="T166" s="169"/>
      <c r="AT166" s="166" t="s">
        <v>387</v>
      </c>
      <c r="AU166" s="166" t="s">
        <v>81</v>
      </c>
      <c r="AV166" s="12" t="s">
        <v>81</v>
      </c>
      <c r="AW166" s="12" t="s">
        <v>33</v>
      </c>
      <c r="AX166" s="12" t="s">
        <v>71</v>
      </c>
      <c r="AY166" s="166" t="s">
        <v>293</v>
      </c>
    </row>
    <row r="167" spans="2:65" s="13" customFormat="1">
      <c r="B167" s="170"/>
      <c r="D167" s="157" t="s">
        <v>387</v>
      </c>
      <c r="E167" s="171" t="s">
        <v>3</v>
      </c>
      <c r="F167" s="368" t="s">
        <v>407</v>
      </c>
      <c r="H167" s="369">
        <v>499.95</v>
      </c>
      <c r="I167" s="172"/>
      <c r="L167" s="170"/>
      <c r="M167" s="191"/>
      <c r="N167" s="192"/>
      <c r="O167" s="192"/>
      <c r="P167" s="192"/>
      <c r="Q167" s="192"/>
      <c r="R167" s="192"/>
      <c r="S167" s="192"/>
      <c r="T167" s="193"/>
      <c r="AT167" s="171" t="s">
        <v>387</v>
      </c>
      <c r="AU167" s="171" t="s">
        <v>81</v>
      </c>
      <c r="AV167" s="13" t="s">
        <v>308</v>
      </c>
      <c r="AW167" s="13" t="s">
        <v>33</v>
      </c>
      <c r="AX167" s="13" t="s">
        <v>79</v>
      </c>
      <c r="AY167" s="171" t="s">
        <v>293</v>
      </c>
    </row>
    <row r="168" spans="2:65" s="1" customFormat="1" ht="6.95" customHeight="1">
      <c r="B168" s="42"/>
      <c r="C168" s="43"/>
      <c r="D168" s="43"/>
      <c r="E168" s="43"/>
      <c r="F168" s="43"/>
      <c r="G168" s="43"/>
      <c r="H168" s="43"/>
      <c r="I168" s="43"/>
      <c r="J168" s="43"/>
      <c r="K168" s="43"/>
      <c r="L168" s="33"/>
    </row>
  </sheetData>
  <sheetProtection algorithmName="SHA-512" hashValue="8xvXNqteot0BGtqPuGzQp6C/mjwds0ZgK5lXa/MV1tCkDSllnTYXUFaqs6mIvhlTqP49MCuLvb0jWuE1BmaaKw==" saltValue="mlj6DSaOhNaodnjVm8qs9Q==" spinCount="100000" sheet="1" objects="1" scenarios="1"/>
  <autoFilter ref="C83:K167" xr:uid="{00000000-0009-0000-0000-00002D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2D00-000000000000}"/>
    <hyperlink ref="F91" r:id="rId2" xr:uid="{00000000-0004-0000-2D00-000001000000}"/>
    <hyperlink ref="F95" r:id="rId3" xr:uid="{00000000-0004-0000-2D00-000002000000}"/>
    <hyperlink ref="F97" r:id="rId4" xr:uid="{00000000-0004-0000-2D00-000003000000}"/>
    <hyperlink ref="F101" r:id="rId5" xr:uid="{00000000-0004-0000-2D00-000004000000}"/>
    <hyperlink ref="F105" r:id="rId6" xr:uid="{00000000-0004-0000-2D00-000005000000}"/>
    <hyperlink ref="F109" r:id="rId7" xr:uid="{00000000-0004-0000-2D00-000006000000}"/>
    <hyperlink ref="F113" r:id="rId8" xr:uid="{00000000-0004-0000-2D00-000007000000}"/>
    <hyperlink ref="F117" r:id="rId9" xr:uid="{00000000-0004-0000-2D00-000008000000}"/>
    <hyperlink ref="F126" r:id="rId10" xr:uid="{00000000-0004-0000-2D00-000009000000}"/>
    <hyperlink ref="F130" r:id="rId11" xr:uid="{00000000-0004-0000-2D00-00000A000000}"/>
    <hyperlink ref="F135" r:id="rId12" xr:uid="{00000000-0004-0000-2D00-00000B000000}"/>
    <hyperlink ref="F143" r:id="rId13" xr:uid="{00000000-0004-0000-2D00-00000C000000}"/>
    <hyperlink ref="F148" r:id="rId14" xr:uid="{00000000-0004-0000-2D00-00000D000000}"/>
    <hyperlink ref="F155" r:id="rId15" xr:uid="{00000000-0004-0000-2D00-00000E000000}"/>
    <hyperlink ref="F162" r:id="rId16" xr:uid="{00000000-0004-0000-2D00-00000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7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180"/>
  <sheetViews>
    <sheetView showGridLines="0" topLeftCell="A72" workbookViewId="0">
      <selection activeCell="C98" sqref="C98:H17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213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10746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30" customHeight="1">
      <c r="B11" s="33"/>
      <c r="E11" s="401" t="s">
        <v>10747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ROUND(J95,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ROUND((SUM(BE95:BE179)),  2)</f>
        <v>0</v>
      </c>
      <c r="I35" s="94">
        <v>0.21</v>
      </c>
      <c r="J35" s="84">
        <f>ROUND(((SUM(BE95:BE179))*I35),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ROUND((SUM(BF95:BF179)),  2)</f>
        <v>0</v>
      </c>
      <c r="I36" s="94">
        <v>0.12</v>
      </c>
      <c r="J36" s="84">
        <f>ROUND(((SUM(BF95:BF179))*I36),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ROUND((SUM(BG95:BG179)),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ROUND((SUM(BH95:BH179)),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ROUND((SUM(BI95:BI179)),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10746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30" customHeight="1">
      <c r="B54" s="33"/>
      <c r="E54" s="401" t="str">
        <f>E11</f>
        <v>SO16 N - Obslužná komunikace a zpevnné plochy - Neuznatelné položky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J95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352</v>
      </c>
      <c r="E64" s="106"/>
      <c r="F64" s="106"/>
      <c r="G64" s="106"/>
      <c r="H64" s="106"/>
      <c r="I64" s="106"/>
      <c r="J64" s="107">
        <f>J96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J97</f>
        <v>0</v>
      </c>
      <c r="L65" s="108"/>
    </row>
    <row r="66" spans="2:12" s="9" customFormat="1" ht="19.899999999999999" customHeight="1">
      <c r="B66" s="108"/>
      <c r="D66" s="109" t="s">
        <v>354</v>
      </c>
      <c r="E66" s="110"/>
      <c r="F66" s="110"/>
      <c r="G66" s="110"/>
      <c r="H66" s="110"/>
      <c r="I66" s="110"/>
      <c r="J66" s="111">
        <f>J116</f>
        <v>0</v>
      </c>
      <c r="L66" s="108"/>
    </row>
    <row r="67" spans="2:12" s="9" customFormat="1" ht="19.899999999999999" customHeight="1">
      <c r="B67" s="108"/>
      <c r="D67" s="109" t="s">
        <v>355</v>
      </c>
      <c r="E67" s="110"/>
      <c r="F67" s="110"/>
      <c r="G67" s="110"/>
      <c r="H67" s="110"/>
      <c r="I67" s="110"/>
      <c r="J67" s="111">
        <f>J136</f>
        <v>0</v>
      </c>
      <c r="L67" s="108"/>
    </row>
    <row r="68" spans="2:12" s="9" customFormat="1" ht="19.899999999999999" customHeight="1">
      <c r="B68" s="108"/>
      <c r="D68" s="109" t="s">
        <v>8656</v>
      </c>
      <c r="E68" s="110"/>
      <c r="F68" s="110"/>
      <c r="G68" s="110"/>
      <c r="H68" s="110"/>
      <c r="I68" s="110"/>
      <c r="J68" s="111">
        <f>J142</f>
        <v>0</v>
      </c>
      <c r="L68" s="108"/>
    </row>
    <row r="69" spans="2:12" s="9" customFormat="1" ht="19.899999999999999" customHeight="1">
      <c r="B69" s="108"/>
      <c r="D69" s="109" t="s">
        <v>358</v>
      </c>
      <c r="E69" s="110"/>
      <c r="F69" s="110"/>
      <c r="G69" s="110"/>
      <c r="H69" s="110"/>
      <c r="I69" s="110"/>
      <c r="J69" s="111">
        <f>J147</f>
        <v>0</v>
      </c>
      <c r="L69" s="108"/>
    </row>
    <row r="70" spans="2:12" s="9" customFormat="1" ht="19.899999999999999" customHeight="1">
      <c r="B70" s="108"/>
      <c r="D70" s="109" t="s">
        <v>359</v>
      </c>
      <c r="E70" s="110"/>
      <c r="F70" s="110"/>
      <c r="G70" s="110"/>
      <c r="H70" s="110"/>
      <c r="I70" s="110"/>
      <c r="J70" s="111">
        <f>J152</f>
        <v>0</v>
      </c>
      <c r="L70" s="108"/>
    </row>
    <row r="71" spans="2:12" s="8" customFormat="1" ht="24.95" customHeight="1">
      <c r="B71" s="104"/>
      <c r="D71" s="105" t="s">
        <v>360</v>
      </c>
      <c r="E71" s="106"/>
      <c r="F71" s="106"/>
      <c r="G71" s="106"/>
      <c r="H71" s="106"/>
      <c r="I71" s="106"/>
      <c r="J71" s="107">
        <f>J155</f>
        <v>0</v>
      </c>
      <c r="L71" s="104"/>
    </row>
    <row r="72" spans="2:12" s="9" customFormat="1" ht="19.899999999999999" customHeight="1">
      <c r="B72" s="108"/>
      <c r="D72" s="109" t="s">
        <v>370</v>
      </c>
      <c r="E72" s="110"/>
      <c r="F72" s="110"/>
      <c r="G72" s="110"/>
      <c r="H72" s="110"/>
      <c r="I72" s="110"/>
      <c r="J72" s="111">
        <f>J156</f>
        <v>0</v>
      </c>
      <c r="L72" s="108"/>
    </row>
    <row r="73" spans="2:12" s="9" customFormat="1" ht="19.899999999999999" customHeight="1">
      <c r="B73" s="108"/>
      <c r="D73" s="109" t="s">
        <v>374</v>
      </c>
      <c r="E73" s="110"/>
      <c r="F73" s="110"/>
      <c r="G73" s="110"/>
      <c r="H73" s="110"/>
      <c r="I73" s="110"/>
      <c r="J73" s="111">
        <f>J166</f>
        <v>0</v>
      </c>
      <c r="L73" s="108"/>
    </row>
    <row r="74" spans="2:12" s="1" customFormat="1" ht="21.75" customHeight="1">
      <c r="B74" s="33"/>
      <c r="L74" s="33"/>
    </row>
    <row r="75" spans="2:12" s="1" customFormat="1" ht="6.95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12" s="1" customFormat="1" ht="6.95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12" s="1" customFormat="1" ht="24.95" customHeight="1">
      <c r="B80" s="33"/>
      <c r="C80" s="22" t="s">
        <v>277</v>
      </c>
      <c r="L80" s="33"/>
    </row>
    <row r="81" spans="2:63" s="1" customFormat="1" ht="6.95" customHeight="1">
      <c r="B81" s="33"/>
      <c r="L81" s="33"/>
    </row>
    <row r="82" spans="2:63" s="1" customFormat="1" ht="12" customHeight="1">
      <c r="B82" s="33"/>
      <c r="C82" s="28" t="s">
        <v>17</v>
      </c>
      <c r="L82" s="33"/>
    </row>
    <row r="83" spans="2:63" s="1" customFormat="1" ht="16.5" customHeight="1">
      <c r="B83" s="33"/>
      <c r="E83" s="418" t="str">
        <f>E7</f>
        <v>Areál železničního depa v Dolní Lipce</v>
      </c>
      <c r="F83" s="419"/>
      <c r="G83" s="419"/>
      <c r="H83" s="419"/>
      <c r="L83" s="33"/>
    </row>
    <row r="84" spans="2:63" ht="12" customHeight="1">
      <c r="B84" s="21"/>
      <c r="C84" s="28" t="s">
        <v>269</v>
      </c>
      <c r="L84" s="21"/>
    </row>
    <row r="85" spans="2:63" s="1" customFormat="1" ht="16.5" customHeight="1">
      <c r="B85" s="33"/>
      <c r="E85" s="418" t="s">
        <v>10746</v>
      </c>
      <c r="F85" s="417"/>
      <c r="G85" s="417"/>
      <c r="H85" s="417"/>
      <c r="L85" s="33"/>
    </row>
    <row r="86" spans="2:63" s="1" customFormat="1" ht="12" customHeight="1">
      <c r="B86" s="33"/>
      <c r="C86" s="28" t="s">
        <v>2745</v>
      </c>
      <c r="L86" s="33"/>
    </row>
    <row r="87" spans="2:63" s="1" customFormat="1" ht="30" customHeight="1">
      <c r="B87" s="33"/>
      <c r="E87" s="401" t="str">
        <f>E11</f>
        <v>SO16 N - Obslužná komunikace a zpevnné plochy - Neuznatelné položky</v>
      </c>
      <c r="F87" s="417"/>
      <c r="G87" s="417"/>
      <c r="H87" s="417"/>
      <c r="L87" s="33"/>
    </row>
    <row r="88" spans="2:63" s="1" customFormat="1" ht="6.95" customHeight="1">
      <c r="B88" s="33"/>
      <c r="L88" s="33"/>
    </row>
    <row r="89" spans="2:63" s="1" customFormat="1" ht="12" customHeight="1">
      <c r="B89" s="33"/>
      <c r="C89" s="28" t="s">
        <v>21</v>
      </c>
      <c r="F89" s="26" t="str">
        <f>F14</f>
        <v>obec Dolní Lipka</v>
      </c>
      <c r="I89" s="28" t="s">
        <v>23</v>
      </c>
      <c r="J89" s="50" t="str">
        <f>IF(J14="","",J14)</f>
        <v>12. 5. 2025</v>
      </c>
      <c r="L89" s="33"/>
    </row>
    <row r="90" spans="2:63" s="1" customFormat="1" ht="6.95" customHeight="1">
      <c r="B90" s="33"/>
      <c r="L90" s="33"/>
    </row>
    <row r="91" spans="2:63" s="1" customFormat="1" ht="15.2" customHeight="1">
      <c r="B91" s="33"/>
      <c r="C91" s="28" t="s">
        <v>25</v>
      </c>
      <c r="F91" s="26" t="str">
        <f>E17</f>
        <v xml:space="preserve"> </v>
      </c>
      <c r="I91" s="28" t="s">
        <v>31</v>
      </c>
      <c r="J91" s="31" t="str">
        <f>E23</f>
        <v>PRODIN a. s.</v>
      </c>
      <c r="L91" s="33"/>
    </row>
    <row r="92" spans="2:63" s="1" customFormat="1" ht="15.2" customHeight="1">
      <c r="B92" s="33"/>
      <c r="C92" s="28" t="s">
        <v>29</v>
      </c>
      <c r="F92" s="26" t="str">
        <f>IF(E20="","",E20)</f>
        <v>Vyplň údaj</v>
      </c>
      <c r="I92" s="28" t="s">
        <v>34</v>
      </c>
      <c r="J92" s="31" t="str">
        <f>E26</f>
        <v>PRODIN a. s.</v>
      </c>
      <c r="L92" s="33"/>
    </row>
    <row r="93" spans="2:63" s="1" customFormat="1" ht="10.35" customHeight="1">
      <c r="B93" s="33"/>
      <c r="L93" s="33"/>
    </row>
    <row r="94" spans="2:63" s="10" customFormat="1" ht="29.25" customHeight="1">
      <c r="B94" s="112"/>
      <c r="C94" s="113" t="s">
        <v>278</v>
      </c>
      <c r="D94" s="114" t="s">
        <v>56</v>
      </c>
      <c r="E94" s="114" t="s">
        <v>52</v>
      </c>
      <c r="F94" s="114" t="s">
        <v>53</v>
      </c>
      <c r="G94" s="114" t="s">
        <v>279</v>
      </c>
      <c r="H94" s="114" t="s">
        <v>280</v>
      </c>
      <c r="I94" s="114" t="s">
        <v>281</v>
      </c>
      <c r="J94" s="114" t="s">
        <v>273</v>
      </c>
      <c r="K94" s="115" t="s">
        <v>282</v>
      </c>
      <c r="L94" s="112"/>
      <c r="M94" s="57" t="s">
        <v>3</v>
      </c>
      <c r="N94" s="58" t="s">
        <v>41</v>
      </c>
      <c r="O94" s="58" t="s">
        <v>283</v>
      </c>
      <c r="P94" s="58" t="s">
        <v>284</v>
      </c>
      <c r="Q94" s="58" t="s">
        <v>285</v>
      </c>
      <c r="R94" s="58" t="s">
        <v>286</v>
      </c>
      <c r="S94" s="58" t="s">
        <v>287</v>
      </c>
      <c r="T94" s="59" t="s">
        <v>288</v>
      </c>
    </row>
    <row r="95" spans="2:63" s="1" customFormat="1" ht="22.9" customHeight="1">
      <c r="B95" s="33"/>
      <c r="C95" s="62" t="s">
        <v>289</v>
      </c>
      <c r="J95" s="116">
        <f>BK95</f>
        <v>0</v>
      </c>
      <c r="L95" s="33"/>
      <c r="M95" s="60"/>
      <c r="N95" s="51"/>
      <c r="O95" s="51"/>
      <c r="P95" s="117">
        <f>P96+P155</f>
        <v>0</v>
      </c>
      <c r="Q95" s="51"/>
      <c r="R95" s="117">
        <f>R96+R155</f>
        <v>375.73114051779999</v>
      </c>
      <c r="S95" s="51"/>
      <c r="T95" s="118">
        <f>T96+T155</f>
        <v>0</v>
      </c>
      <c r="AT95" s="18" t="s">
        <v>70</v>
      </c>
      <c r="AU95" s="18" t="s">
        <v>274</v>
      </c>
      <c r="BK95" s="119">
        <f>BK96+BK155</f>
        <v>0</v>
      </c>
    </row>
    <row r="96" spans="2:63" s="11" customFormat="1" ht="25.9" customHeight="1">
      <c r="B96" s="120"/>
      <c r="D96" s="121" t="s">
        <v>70</v>
      </c>
      <c r="E96" s="122" t="s">
        <v>377</v>
      </c>
      <c r="F96" s="122" t="s">
        <v>378</v>
      </c>
      <c r="I96" s="123"/>
      <c r="J96" s="124">
        <f>BK96</f>
        <v>0</v>
      </c>
      <c r="L96" s="120"/>
      <c r="M96" s="125"/>
      <c r="P96" s="126">
        <f>P97+P116+P136+P142+P147+P152</f>
        <v>0</v>
      </c>
      <c r="R96" s="126">
        <f>R97+R116+R136+R142+R147+R152</f>
        <v>369.21493105439998</v>
      </c>
      <c r="T96" s="127">
        <f>T97+T116+T136+T142+T147+T152</f>
        <v>0</v>
      </c>
      <c r="AR96" s="121" t="s">
        <v>79</v>
      </c>
      <c r="AT96" s="128" t="s">
        <v>70</v>
      </c>
      <c r="AU96" s="128" t="s">
        <v>71</v>
      </c>
      <c r="AY96" s="121" t="s">
        <v>293</v>
      </c>
      <c r="BK96" s="129">
        <f>BK97+BK116+BK136+BK142+BK147+BK152</f>
        <v>0</v>
      </c>
    </row>
    <row r="97" spans="2:65" s="11" customFormat="1" ht="22.9" customHeight="1">
      <c r="B97" s="120"/>
      <c r="D97" s="121" t="s">
        <v>70</v>
      </c>
      <c r="E97" s="130" t="s">
        <v>79</v>
      </c>
      <c r="F97" s="130" t="s">
        <v>379</v>
      </c>
      <c r="I97" s="123"/>
      <c r="J97" s="131">
        <f>BK97</f>
        <v>0</v>
      </c>
      <c r="L97" s="120"/>
      <c r="M97" s="125"/>
      <c r="P97" s="126">
        <f>SUM(P98:P115)</f>
        <v>0</v>
      </c>
      <c r="R97" s="126">
        <f>SUM(R98:R115)</f>
        <v>0</v>
      </c>
      <c r="T97" s="127">
        <f>SUM(T98:T115)</f>
        <v>0</v>
      </c>
      <c r="AR97" s="121" t="s">
        <v>79</v>
      </c>
      <c r="AT97" s="128" t="s">
        <v>70</v>
      </c>
      <c r="AU97" s="128" t="s">
        <v>79</v>
      </c>
      <c r="AY97" s="121" t="s">
        <v>293</v>
      </c>
      <c r="BK97" s="129">
        <f>SUM(BK98:BK115)</f>
        <v>0</v>
      </c>
    </row>
    <row r="98" spans="2:65" s="1" customFormat="1" ht="24.2" customHeight="1">
      <c r="B98" s="132"/>
      <c r="C98" s="358" t="s">
        <v>79</v>
      </c>
      <c r="D98" s="358" t="s">
        <v>309</v>
      </c>
      <c r="E98" s="359" t="s">
        <v>9805</v>
      </c>
      <c r="F98" s="360" t="s">
        <v>9806</v>
      </c>
      <c r="G98" s="361" t="s">
        <v>397</v>
      </c>
      <c r="H98" s="362">
        <v>8.6</v>
      </c>
      <c r="I98" s="148"/>
      <c r="J98" s="149">
        <f>ROUND(I98*H98,2)</f>
        <v>0</v>
      </c>
      <c r="K98" s="145" t="s">
        <v>383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308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308</v>
      </c>
      <c r="BM98" s="141" t="s">
        <v>10748</v>
      </c>
    </row>
    <row r="99" spans="2:65" s="1" customFormat="1">
      <c r="B99" s="33"/>
      <c r="D99" s="162" t="s">
        <v>385</v>
      </c>
      <c r="F99" s="365" t="s">
        <v>9808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" customFormat="1" ht="19.5">
      <c r="B100" s="33"/>
      <c r="D100" s="157" t="s">
        <v>345</v>
      </c>
      <c r="F100" s="158" t="s">
        <v>10749</v>
      </c>
      <c r="I100" s="159"/>
      <c r="L100" s="33"/>
      <c r="M100" s="164"/>
      <c r="T100" s="54"/>
      <c r="AT100" s="18" t="s">
        <v>345</v>
      </c>
      <c r="AU100" s="18" t="s">
        <v>81</v>
      </c>
    </row>
    <row r="101" spans="2:65" s="12" customFormat="1">
      <c r="B101" s="165"/>
      <c r="D101" s="157" t="s">
        <v>387</v>
      </c>
      <c r="E101" s="166" t="s">
        <v>3</v>
      </c>
      <c r="F101" s="366" t="s">
        <v>10750</v>
      </c>
      <c r="H101" s="367">
        <v>8.6</v>
      </c>
      <c r="I101" s="167"/>
      <c r="L101" s="165"/>
      <c r="M101" s="168"/>
      <c r="T101" s="169"/>
      <c r="AT101" s="166" t="s">
        <v>387</v>
      </c>
      <c r="AU101" s="166" t="s">
        <v>81</v>
      </c>
      <c r="AV101" s="12" t="s">
        <v>81</v>
      </c>
      <c r="AW101" s="12" t="s">
        <v>33</v>
      </c>
      <c r="AX101" s="12" t="s">
        <v>79</v>
      </c>
      <c r="AY101" s="166" t="s">
        <v>293</v>
      </c>
    </row>
    <row r="102" spans="2:65" s="1" customFormat="1" ht="62.65" customHeight="1">
      <c r="B102" s="132"/>
      <c r="C102" s="358" t="s">
        <v>81</v>
      </c>
      <c r="D102" s="358" t="s">
        <v>309</v>
      </c>
      <c r="E102" s="359" t="s">
        <v>408</v>
      </c>
      <c r="F102" s="360" t="s">
        <v>409</v>
      </c>
      <c r="G102" s="361" t="s">
        <v>397</v>
      </c>
      <c r="H102" s="362">
        <v>8.6</v>
      </c>
      <c r="I102" s="148"/>
      <c r="J102" s="149">
        <f>ROUND(I102*H102,2)</f>
        <v>0</v>
      </c>
      <c r="K102" s="145" t="s">
        <v>383</v>
      </c>
      <c r="L102" s="33"/>
      <c r="M102" s="150" t="s">
        <v>3</v>
      </c>
      <c r="N102" s="151" t="s">
        <v>42</v>
      </c>
      <c r="P102" s="139">
        <f>O102*H102</f>
        <v>0</v>
      </c>
      <c r="Q102" s="139">
        <v>0</v>
      </c>
      <c r="R102" s="139">
        <f>Q102*H102</f>
        <v>0</v>
      </c>
      <c r="S102" s="139">
        <v>0</v>
      </c>
      <c r="T102" s="140">
        <f>S102*H102</f>
        <v>0</v>
      </c>
      <c r="AR102" s="141" t="s">
        <v>308</v>
      </c>
      <c r="AT102" s="141" t="s">
        <v>309</v>
      </c>
      <c r="AU102" s="141" t="s">
        <v>81</v>
      </c>
      <c r="AY102" s="18" t="s">
        <v>293</v>
      </c>
      <c r="BE102" s="142">
        <f>IF(N102="základní",J102,0)</f>
        <v>0</v>
      </c>
      <c r="BF102" s="142">
        <f>IF(N102="snížená",J102,0)</f>
        <v>0</v>
      </c>
      <c r="BG102" s="142">
        <f>IF(N102="zákl. přenesená",J102,0)</f>
        <v>0</v>
      </c>
      <c r="BH102" s="142">
        <f>IF(N102="sníž. přenesená",J102,0)</f>
        <v>0</v>
      </c>
      <c r="BI102" s="142">
        <f>IF(N102="nulová",J102,0)</f>
        <v>0</v>
      </c>
      <c r="BJ102" s="18" t="s">
        <v>79</v>
      </c>
      <c r="BK102" s="142">
        <f>ROUND(I102*H102,2)</f>
        <v>0</v>
      </c>
      <c r="BL102" s="18" t="s">
        <v>308</v>
      </c>
      <c r="BM102" s="141" t="s">
        <v>10751</v>
      </c>
    </row>
    <row r="103" spans="2:65" s="1" customFormat="1">
      <c r="B103" s="33"/>
      <c r="D103" s="162" t="s">
        <v>385</v>
      </c>
      <c r="F103" s="365" t="s">
        <v>411</v>
      </c>
      <c r="I103" s="159"/>
      <c r="L103" s="33"/>
      <c r="M103" s="164"/>
      <c r="T103" s="54"/>
      <c r="AT103" s="18" t="s">
        <v>385</v>
      </c>
      <c r="AU103" s="18" t="s">
        <v>81</v>
      </c>
    </row>
    <row r="104" spans="2:65" s="12" customFormat="1">
      <c r="B104" s="165"/>
      <c r="D104" s="157" t="s">
        <v>387</v>
      </c>
      <c r="E104" s="166" t="s">
        <v>3</v>
      </c>
      <c r="F104" s="366" t="s">
        <v>10752</v>
      </c>
      <c r="H104" s="367">
        <v>8.6</v>
      </c>
      <c r="I104" s="167"/>
      <c r="L104" s="165"/>
      <c r="M104" s="168"/>
      <c r="T104" s="169"/>
      <c r="AT104" s="166" t="s">
        <v>387</v>
      </c>
      <c r="AU104" s="166" t="s">
        <v>81</v>
      </c>
      <c r="AV104" s="12" t="s">
        <v>81</v>
      </c>
      <c r="AW104" s="12" t="s">
        <v>33</v>
      </c>
      <c r="AX104" s="12" t="s">
        <v>79</v>
      </c>
      <c r="AY104" s="166" t="s">
        <v>293</v>
      </c>
    </row>
    <row r="105" spans="2:65" s="1" customFormat="1" ht="66.75" customHeight="1">
      <c r="B105" s="132"/>
      <c r="C105" s="358" t="s">
        <v>292</v>
      </c>
      <c r="D105" s="358" t="s">
        <v>309</v>
      </c>
      <c r="E105" s="359" t="s">
        <v>10753</v>
      </c>
      <c r="F105" s="360" t="s">
        <v>10754</v>
      </c>
      <c r="G105" s="361" t="s">
        <v>397</v>
      </c>
      <c r="H105" s="362">
        <v>206.4</v>
      </c>
      <c r="I105" s="148"/>
      <c r="J105" s="149">
        <f>ROUND(I105*H105,2)</f>
        <v>0</v>
      </c>
      <c r="K105" s="145" t="s">
        <v>383</v>
      </c>
      <c r="L105" s="33"/>
      <c r="M105" s="150" t="s">
        <v>3</v>
      </c>
      <c r="N105" s="151" t="s">
        <v>42</v>
      </c>
      <c r="P105" s="139">
        <f>O105*H105</f>
        <v>0</v>
      </c>
      <c r="Q105" s="139">
        <v>0</v>
      </c>
      <c r="R105" s="139">
        <f>Q105*H105</f>
        <v>0</v>
      </c>
      <c r="S105" s="139">
        <v>0</v>
      </c>
      <c r="T105" s="140">
        <f>S105*H105</f>
        <v>0</v>
      </c>
      <c r="AR105" s="141" t="s">
        <v>308</v>
      </c>
      <c r="AT105" s="141" t="s">
        <v>309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308</v>
      </c>
      <c r="BM105" s="141" t="s">
        <v>10755</v>
      </c>
    </row>
    <row r="106" spans="2:65" s="1" customFormat="1">
      <c r="B106" s="33"/>
      <c r="D106" s="162" t="s">
        <v>385</v>
      </c>
      <c r="F106" s="365" t="s">
        <v>10756</v>
      </c>
      <c r="I106" s="159"/>
      <c r="L106" s="33"/>
      <c r="M106" s="164"/>
      <c r="T106" s="54"/>
      <c r="AT106" s="18" t="s">
        <v>385</v>
      </c>
      <c r="AU106" s="18" t="s">
        <v>81</v>
      </c>
    </row>
    <row r="107" spans="2:65" s="12" customFormat="1">
      <c r="B107" s="165"/>
      <c r="D107" s="157" t="s">
        <v>387</v>
      </c>
      <c r="E107" s="166" t="s">
        <v>3</v>
      </c>
      <c r="F107" s="366" t="s">
        <v>10757</v>
      </c>
      <c r="H107" s="367">
        <v>206.4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79</v>
      </c>
      <c r="AY107" s="166" t="s">
        <v>293</v>
      </c>
    </row>
    <row r="108" spans="2:65" s="1" customFormat="1" ht="44.25" customHeight="1">
      <c r="B108" s="132"/>
      <c r="C108" s="358" t="s">
        <v>308</v>
      </c>
      <c r="D108" s="358" t="s">
        <v>309</v>
      </c>
      <c r="E108" s="359" t="s">
        <v>439</v>
      </c>
      <c r="F108" s="360" t="s">
        <v>440</v>
      </c>
      <c r="G108" s="361" t="s">
        <v>431</v>
      </c>
      <c r="H108" s="362">
        <v>15.48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10758</v>
      </c>
    </row>
    <row r="109" spans="2:65" s="1" customFormat="1">
      <c r="B109" s="33"/>
      <c r="D109" s="162" t="s">
        <v>385</v>
      </c>
      <c r="F109" s="365" t="s">
        <v>442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2" customFormat="1">
      <c r="B110" s="165"/>
      <c r="D110" s="157" t="s">
        <v>387</v>
      </c>
      <c r="E110" s="166" t="s">
        <v>3</v>
      </c>
      <c r="F110" s="366" t="s">
        <v>10759</v>
      </c>
      <c r="H110" s="367">
        <v>15.48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79</v>
      </c>
      <c r="AY110" s="166" t="s">
        <v>293</v>
      </c>
    </row>
    <row r="111" spans="2:65" s="1" customFormat="1" ht="37.9" customHeight="1">
      <c r="B111" s="132"/>
      <c r="C111" s="358" t="s">
        <v>313</v>
      </c>
      <c r="D111" s="358" t="s">
        <v>309</v>
      </c>
      <c r="E111" s="359" t="s">
        <v>444</v>
      </c>
      <c r="F111" s="360" t="s">
        <v>445</v>
      </c>
      <c r="G111" s="361" t="s">
        <v>397</v>
      </c>
      <c r="H111" s="362">
        <v>8.6</v>
      </c>
      <c r="I111" s="148"/>
      <c r="J111" s="149">
        <f>ROUND(I111*H111,2)</f>
        <v>0</v>
      </c>
      <c r="K111" s="145" t="s">
        <v>383</v>
      </c>
      <c r="L111" s="33"/>
      <c r="M111" s="150" t="s">
        <v>3</v>
      </c>
      <c r="N111" s="151" t="s">
        <v>42</v>
      </c>
      <c r="P111" s="139">
        <f>O111*H111</f>
        <v>0</v>
      </c>
      <c r="Q111" s="139">
        <v>0</v>
      </c>
      <c r="R111" s="139">
        <f>Q111*H111</f>
        <v>0</v>
      </c>
      <c r="S111" s="139">
        <v>0</v>
      </c>
      <c r="T111" s="140">
        <f>S111*H111</f>
        <v>0</v>
      </c>
      <c r="AR111" s="141" t="s">
        <v>308</v>
      </c>
      <c r="AT111" s="141" t="s">
        <v>309</v>
      </c>
      <c r="AU111" s="141" t="s">
        <v>81</v>
      </c>
      <c r="AY111" s="18" t="s">
        <v>293</v>
      </c>
      <c r="BE111" s="142">
        <f>IF(N111="základní",J111,0)</f>
        <v>0</v>
      </c>
      <c r="BF111" s="142">
        <f>IF(N111="snížená",J111,0)</f>
        <v>0</v>
      </c>
      <c r="BG111" s="142">
        <f>IF(N111="zákl. přenesená",J111,0)</f>
        <v>0</v>
      </c>
      <c r="BH111" s="142">
        <f>IF(N111="sníž. přenesená",J111,0)</f>
        <v>0</v>
      </c>
      <c r="BI111" s="142">
        <f>IF(N111="nulová",J111,0)</f>
        <v>0</v>
      </c>
      <c r="BJ111" s="18" t="s">
        <v>79</v>
      </c>
      <c r="BK111" s="142">
        <f>ROUND(I111*H111,2)</f>
        <v>0</v>
      </c>
      <c r="BL111" s="18" t="s">
        <v>308</v>
      </c>
      <c r="BM111" s="141" t="s">
        <v>10760</v>
      </c>
    </row>
    <row r="112" spans="2:65" s="1" customFormat="1">
      <c r="B112" s="33"/>
      <c r="D112" s="162" t="s">
        <v>385</v>
      </c>
      <c r="F112" s="365" t="s">
        <v>447</v>
      </c>
      <c r="I112" s="159"/>
      <c r="L112" s="33"/>
      <c r="M112" s="164"/>
      <c r="T112" s="54"/>
      <c r="AT112" s="18" t="s">
        <v>385</v>
      </c>
      <c r="AU112" s="18" t="s">
        <v>81</v>
      </c>
    </row>
    <row r="113" spans="2:65" s="1" customFormat="1" ht="33" customHeight="1">
      <c r="B113" s="132"/>
      <c r="C113" s="358" t="s">
        <v>317</v>
      </c>
      <c r="D113" s="358" t="s">
        <v>309</v>
      </c>
      <c r="E113" s="359" t="s">
        <v>10761</v>
      </c>
      <c r="F113" s="360" t="s">
        <v>10762</v>
      </c>
      <c r="G113" s="361" t="s">
        <v>493</v>
      </c>
      <c r="H113" s="362">
        <v>1136.28</v>
      </c>
      <c r="I113" s="148"/>
      <c r="J113" s="149">
        <f>ROUND(I113*H113,2)</f>
        <v>0</v>
      </c>
      <c r="K113" s="145" t="s">
        <v>383</v>
      </c>
      <c r="L113" s="33"/>
      <c r="M113" s="150" t="s">
        <v>3</v>
      </c>
      <c r="N113" s="151" t="s">
        <v>42</v>
      </c>
      <c r="P113" s="139">
        <f>O113*H113</f>
        <v>0</v>
      </c>
      <c r="Q113" s="139">
        <v>0</v>
      </c>
      <c r="R113" s="139">
        <f>Q113*H113</f>
        <v>0</v>
      </c>
      <c r="S113" s="139">
        <v>0</v>
      </c>
      <c r="T113" s="140">
        <f>S113*H113</f>
        <v>0</v>
      </c>
      <c r="AR113" s="141" t="s">
        <v>308</v>
      </c>
      <c r="AT113" s="141" t="s">
        <v>309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308</v>
      </c>
      <c r="BM113" s="141" t="s">
        <v>10763</v>
      </c>
    </row>
    <row r="114" spans="2:65" s="1" customFormat="1">
      <c r="B114" s="33"/>
      <c r="D114" s="162" t="s">
        <v>385</v>
      </c>
      <c r="F114" s="365" t="s">
        <v>10764</v>
      </c>
      <c r="I114" s="159"/>
      <c r="L114" s="33"/>
      <c r="M114" s="164"/>
      <c r="T114" s="54"/>
      <c r="AT114" s="18" t="s">
        <v>385</v>
      </c>
      <c r="AU114" s="18" t="s">
        <v>81</v>
      </c>
    </row>
    <row r="115" spans="2:65" s="1" customFormat="1" ht="19.5">
      <c r="B115" s="33"/>
      <c r="D115" s="157" t="s">
        <v>345</v>
      </c>
      <c r="F115" s="158" t="s">
        <v>10765</v>
      </c>
      <c r="I115" s="159"/>
      <c r="L115" s="33"/>
      <c r="M115" s="164"/>
      <c r="T115" s="54"/>
      <c r="AT115" s="18" t="s">
        <v>345</v>
      </c>
      <c r="AU115" s="18" t="s">
        <v>81</v>
      </c>
    </row>
    <row r="116" spans="2:65" s="11" customFormat="1" ht="22.9" customHeight="1">
      <c r="B116" s="120"/>
      <c r="D116" s="121" t="s">
        <v>70</v>
      </c>
      <c r="E116" s="130" t="s">
        <v>81</v>
      </c>
      <c r="F116" s="130" t="s">
        <v>448</v>
      </c>
      <c r="I116" s="123"/>
      <c r="J116" s="131">
        <f>BK116</f>
        <v>0</v>
      </c>
      <c r="L116" s="120"/>
      <c r="M116" s="125"/>
      <c r="P116" s="126">
        <f>SUM(P117:P135)</f>
        <v>0</v>
      </c>
      <c r="R116" s="126">
        <f>SUM(R117:R135)</f>
        <v>337.76703095440001</v>
      </c>
      <c r="T116" s="127">
        <f>SUM(T117:T135)</f>
        <v>0</v>
      </c>
      <c r="AR116" s="121" t="s">
        <v>79</v>
      </c>
      <c r="AT116" s="128" t="s">
        <v>70</v>
      </c>
      <c r="AU116" s="128" t="s">
        <v>79</v>
      </c>
      <c r="AY116" s="121" t="s">
        <v>293</v>
      </c>
      <c r="BK116" s="129">
        <f>SUM(BK117:BK135)</f>
        <v>0</v>
      </c>
    </row>
    <row r="117" spans="2:65" s="1" customFormat="1" ht="24.2" customHeight="1">
      <c r="B117" s="132"/>
      <c r="C117" s="358" t="s">
        <v>321</v>
      </c>
      <c r="D117" s="358" t="s">
        <v>309</v>
      </c>
      <c r="E117" s="359" t="s">
        <v>10766</v>
      </c>
      <c r="F117" s="360" t="s">
        <v>10767</v>
      </c>
      <c r="G117" s="361" t="s">
        <v>397</v>
      </c>
      <c r="H117" s="362">
        <v>8.6</v>
      </c>
      <c r="I117" s="148"/>
      <c r="J117" s="149">
        <f>ROUND(I117*H117,2)</f>
        <v>0</v>
      </c>
      <c r="K117" s="145" t="s">
        <v>383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2.3010222040000001</v>
      </c>
      <c r="R117" s="139">
        <f>Q117*H117</f>
        <v>19.7887909544</v>
      </c>
      <c r="S117" s="139">
        <v>0</v>
      </c>
      <c r="T117" s="140">
        <f>S117*H117</f>
        <v>0</v>
      </c>
      <c r="AR117" s="141" t="s">
        <v>308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308</v>
      </c>
      <c r="BM117" s="141" t="s">
        <v>10768</v>
      </c>
    </row>
    <row r="118" spans="2:65" s="1" customFormat="1">
      <c r="B118" s="33"/>
      <c r="D118" s="162" t="s">
        <v>385</v>
      </c>
      <c r="F118" s="365" t="s">
        <v>10769</v>
      </c>
      <c r="I118" s="159"/>
      <c r="L118" s="33"/>
      <c r="M118" s="164"/>
      <c r="T118" s="54"/>
      <c r="AT118" s="18" t="s">
        <v>385</v>
      </c>
      <c r="AU118" s="18" t="s">
        <v>81</v>
      </c>
    </row>
    <row r="119" spans="2:65" s="1" customFormat="1" ht="19.5">
      <c r="B119" s="33"/>
      <c r="D119" s="157" t="s">
        <v>345</v>
      </c>
      <c r="F119" s="158" t="s">
        <v>10770</v>
      </c>
      <c r="I119" s="159"/>
      <c r="L119" s="33"/>
      <c r="M119" s="164"/>
      <c r="T119" s="54"/>
      <c r="AT119" s="18" t="s">
        <v>345</v>
      </c>
      <c r="AU119" s="18" t="s">
        <v>81</v>
      </c>
    </row>
    <row r="120" spans="2:65" s="12" customFormat="1">
      <c r="B120" s="165"/>
      <c r="D120" s="157" t="s">
        <v>387</v>
      </c>
      <c r="E120" s="166" t="s">
        <v>3</v>
      </c>
      <c r="F120" s="366" t="s">
        <v>10750</v>
      </c>
      <c r="H120" s="367">
        <v>8.6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79</v>
      </c>
      <c r="AY120" s="166" t="s">
        <v>293</v>
      </c>
    </row>
    <row r="121" spans="2:65" s="1" customFormat="1" ht="24.2" customHeight="1">
      <c r="B121" s="132"/>
      <c r="C121" s="358" t="s">
        <v>325</v>
      </c>
      <c r="D121" s="358" t="s">
        <v>309</v>
      </c>
      <c r="E121" s="359" t="s">
        <v>10771</v>
      </c>
      <c r="F121" s="360" t="s">
        <v>10772</v>
      </c>
      <c r="G121" s="361" t="s">
        <v>493</v>
      </c>
      <c r="H121" s="362">
        <v>366.64</v>
      </c>
      <c r="I121" s="148"/>
      <c r="J121" s="149">
        <f>ROUND(I121*H121,2)</f>
        <v>0</v>
      </c>
      <c r="K121" s="145" t="s">
        <v>383</v>
      </c>
      <c r="L121" s="33"/>
      <c r="M121" s="150" t="s">
        <v>3</v>
      </c>
      <c r="N121" s="151" t="s">
        <v>42</v>
      </c>
      <c r="P121" s="139">
        <f>O121*H121</f>
        <v>0</v>
      </c>
      <c r="Q121" s="139">
        <v>0.108</v>
      </c>
      <c r="R121" s="139">
        <f>Q121*H121</f>
        <v>39.597119999999997</v>
      </c>
      <c r="S121" s="139">
        <v>0</v>
      </c>
      <c r="T121" s="140">
        <f>S121*H121</f>
        <v>0</v>
      </c>
      <c r="AR121" s="141" t="s">
        <v>308</v>
      </c>
      <c r="AT121" s="141" t="s">
        <v>309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308</v>
      </c>
      <c r="BM121" s="141" t="s">
        <v>10773</v>
      </c>
    </row>
    <row r="122" spans="2:65" s="1" customFormat="1">
      <c r="B122" s="33"/>
      <c r="D122" s="162" t="s">
        <v>385</v>
      </c>
      <c r="F122" s="365" t="s">
        <v>10774</v>
      </c>
      <c r="I122" s="159"/>
      <c r="L122" s="33"/>
      <c r="M122" s="164"/>
      <c r="T122" s="54"/>
      <c r="AT122" s="18" t="s">
        <v>385</v>
      </c>
      <c r="AU122" s="18" t="s">
        <v>81</v>
      </c>
    </row>
    <row r="123" spans="2:65" s="1" customFormat="1" ht="19.5">
      <c r="B123" s="33"/>
      <c r="D123" s="157" t="s">
        <v>345</v>
      </c>
      <c r="F123" s="158" t="s">
        <v>10765</v>
      </c>
      <c r="I123" s="159"/>
      <c r="L123" s="33"/>
      <c r="M123" s="164"/>
      <c r="T123" s="54"/>
      <c r="AT123" s="18" t="s">
        <v>345</v>
      </c>
      <c r="AU123" s="18" t="s">
        <v>81</v>
      </c>
    </row>
    <row r="124" spans="2:65" s="12" customFormat="1">
      <c r="B124" s="165"/>
      <c r="D124" s="157" t="s">
        <v>387</v>
      </c>
      <c r="E124" s="166" t="s">
        <v>3</v>
      </c>
      <c r="F124" s="366" t="s">
        <v>10775</v>
      </c>
      <c r="H124" s="367">
        <v>366.64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79</v>
      </c>
      <c r="AY124" s="166" t="s">
        <v>293</v>
      </c>
    </row>
    <row r="125" spans="2:65" s="1" customFormat="1" ht="16.5" customHeight="1">
      <c r="B125" s="132"/>
      <c r="C125" s="353" t="s">
        <v>329</v>
      </c>
      <c r="D125" s="353" t="s">
        <v>290</v>
      </c>
      <c r="E125" s="354" t="s">
        <v>10776</v>
      </c>
      <c r="F125" s="355" t="s">
        <v>10777</v>
      </c>
      <c r="G125" s="356" t="s">
        <v>298</v>
      </c>
      <c r="H125" s="357">
        <v>2</v>
      </c>
      <c r="I125" s="134"/>
      <c r="J125" s="135">
        <f>ROUND(I125*H125,2)</f>
        <v>0</v>
      </c>
      <c r="K125" s="133" t="s">
        <v>383</v>
      </c>
      <c r="L125" s="136"/>
      <c r="M125" s="137" t="s">
        <v>3</v>
      </c>
      <c r="N125" s="138" t="s">
        <v>42</v>
      </c>
      <c r="P125" s="139">
        <f>O125*H125</f>
        <v>0</v>
      </c>
      <c r="Q125" s="139">
        <v>0.75</v>
      </c>
      <c r="R125" s="139">
        <f>Q125*H125</f>
        <v>1.5</v>
      </c>
      <c r="S125" s="139">
        <v>0</v>
      </c>
      <c r="T125" s="140">
        <f>S125*H125</f>
        <v>0</v>
      </c>
      <c r="AR125" s="141" t="s">
        <v>325</v>
      </c>
      <c r="AT125" s="141" t="s">
        <v>290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308</v>
      </c>
      <c r="BM125" s="141" t="s">
        <v>10778</v>
      </c>
    </row>
    <row r="126" spans="2:65" s="12" customFormat="1" ht="22.5">
      <c r="B126" s="165"/>
      <c r="D126" s="157" t="s">
        <v>387</v>
      </c>
      <c r="E126" s="166" t="s">
        <v>3</v>
      </c>
      <c r="F126" s="366" t="s">
        <v>10779</v>
      </c>
      <c r="H126" s="367">
        <v>1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71</v>
      </c>
      <c r="AY126" s="166" t="s">
        <v>293</v>
      </c>
    </row>
    <row r="127" spans="2:65" s="12" customFormat="1">
      <c r="B127" s="165"/>
      <c r="D127" s="157" t="s">
        <v>387</v>
      </c>
      <c r="E127" s="166" t="s">
        <v>3</v>
      </c>
      <c r="F127" s="366" t="s">
        <v>10780</v>
      </c>
      <c r="H127" s="367">
        <v>1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71</v>
      </c>
      <c r="AY127" s="166" t="s">
        <v>293</v>
      </c>
    </row>
    <row r="128" spans="2:65" s="13" customFormat="1">
      <c r="B128" s="170"/>
      <c r="D128" s="157" t="s">
        <v>387</v>
      </c>
      <c r="E128" s="171" t="s">
        <v>3</v>
      </c>
      <c r="F128" s="368" t="s">
        <v>407</v>
      </c>
      <c r="H128" s="369">
        <v>2</v>
      </c>
      <c r="I128" s="172"/>
      <c r="L128" s="170"/>
      <c r="M128" s="173"/>
      <c r="T128" s="174"/>
      <c r="AT128" s="171" t="s">
        <v>387</v>
      </c>
      <c r="AU128" s="171" t="s">
        <v>81</v>
      </c>
      <c r="AV128" s="13" t="s">
        <v>308</v>
      </c>
      <c r="AW128" s="13" t="s">
        <v>33</v>
      </c>
      <c r="AX128" s="13" t="s">
        <v>79</v>
      </c>
      <c r="AY128" s="171" t="s">
        <v>293</v>
      </c>
    </row>
    <row r="129" spans="2:65" s="1" customFormat="1" ht="16.5" customHeight="1">
      <c r="B129" s="132"/>
      <c r="C129" s="353" t="s">
        <v>438</v>
      </c>
      <c r="D129" s="353" t="s">
        <v>290</v>
      </c>
      <c r="E129" s="354" t="s">
        <v>10781</v>
      </c>
      <c r="F129" s="355" t="s">
        <v>10782</v>
      </c>
      <c r="G129" s="356" t="s">
        <v>298</v>
      </c>
      <c r="H129" s="357">
        <v>173</v>
      </c>
      <c r="I129" s="134"/>
      <c r="J129" s="135">
        <f>ROUND(I129*H129,2)</f>
        <v>0</v>
      </c>
      <c r="K129" s="133" t="s">
        <v>383</v>
      </c>
      <c r="L129" s="136"/>
      <c r="M129" s="137" t="s">
        <v>3</v>
      </c>
      <c r="N129" s="138" t="s">
        <v>42</v>
      </c>
      <c r="P129" s="139">
        <f>O129*H129</f>
        <v>0</v>
      </c>
      <c r="Q129" s="139">
        <v>1.1200000000000001</v>
      </c>
      <c r="R129" s="139">
        <f>Q129*H129</f>
        <v>193.76000000000002</v>
      </c>
      <c r="S129" s="139">
        <v>0</v>
      </c>
      <c r="T129" s="140">
        <f>S129*H129</f>
        <v>0</v>
      </c>
      <c r="AR129" s="141" t="s">
        <v>325</v>
      </c>
      <c r="AT129" s="141" t="s">
        <v>290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10783</v>
      </c>
    </row>
    <row r="130" spans="2:65" s="12" customFormat="1" ht="22.5">
      <c r="B130" s="165"/>
      <c r="D130" s="157" t="s">
        <v>387</v>
      </c>
      <c r="E130" s="166" t="s">
        <v>3</v>
      </c>
      <c r="F130" s="366" t="s">
        <v>10784</v>
      </c>
      <c r="H130" s="367">
        <v>25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71</v>
      </c>
      <c r="AY130" s="166" t="s">
        <v>293</v>
      </c>
    </row>
    <row r="131" spans="2:65" s="12" customFormat="1">
      <c r="B131" s="165"/>
      <c r="D131" s="157" t="s">
        <v>387</v>
      </c>
      <c r="E131" s="166" t="s">
        <v>3</v>
      </c>
      <c r="F131" s="366" t="s">
        <v>10785</v>
      </c>
      <c r="H131" s="367">
        <v>148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71</v>
      </c>
      <c r="AY131" s="166" t="s">
        <v>293</v>
      </c>
    </row>
    <row r="132" spans="2:65" s="13" customFormat="1">
      <c r="B132" s="170"/>
      <c r="D132" s="157" t="s">
        <v>387</v>
      </c>
      <c r="E132" s="171" t="s">
        <v>3</v>
      </c>
      <c r="F132" s="368" t="s">
        <v>407</v>
      </c>
      <c r="H132" s="369">
        <v>173</v>
      </c>
      <c r="I132" s="172"/>
      <c r="L132" s="170"/>
      <c r="M132" s="173"/>
      <c r="T132" s="174"/>
      <c r="AT132" s="171" t="s">
        <v>387</v>
      </c>
      <c r="AU132" s="171" t="s">
        <v>81</v>
      </c>
      <c r="AV132" s="13" t="s">
        <v>308</v>
      </c>
      <c r="AW132" s="13" t="s">
        <v>33</v>
      </c>
      <c r="AX132" s="13" t="s">
        <v>79</v>
      </c>
      <c r="AY132" s="171" t="s">
        <v>293</v>
      </c>
    </row>
    <row r="133" spans="2:65" s="1" customFormat="1" ht="24.2" customHeight="1">
      <c r="B133" s="132"/>
      <c r="C133" s="358" t="s">
        <v>443</v>
      </c>
      <c r="D133" s="358" t="s">
        <v>309</v>
      </c>
      <c r="E133" s="359" t="s">
        <v>10786</v>
      </c>
      <c r="F133" s="360" t="s">
        <v>10772</v>
      </c>
      <c r="G133" s="361" t="s">
        <v>493</v>
      </c>
      <c r="H133" s="362">
        <v>769.64</v>
      </c>
      <c r="I133" s="148"/>
      <c r="J133" s="149">
        <f>ROUND(I133*H133,2)</f>
        <v>0</v>
      </c>
      <c r="K133" s="145" t="s">
        <v>3</v>
      </c>
      <c r="L133" s="33"/>
      <c r="M133" s="150" t="s">
        <v>3</v>
      </c>
      <c r="N133" s="151" t="s">
        <v>42</v>
      </c>
      <c r="P133" s="139">
        <f>O133*H133</f>
        <v>0</v>
      </c>
      <c r="Q133" s="139">
        <v>0.108</v>
      </c>
      <c r="R133" s="139">
        <f>Q133*H133</f>
        <v>83.121119999999991</v>
      </c>
      <c r="S133" s="139">
        <v>0</v>
      </c>
      <c r="T133" s="140">
        <f>S133*H133</f>
        <v>0</v>
      </c>
      <c r="AR133" s="141" t="s">
        <v>308</v>
      </c>
      <c r="AT133" s="141" t="s">
        <v>309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308</v>
      </c>
      <c r="BM133" s="141" t="s">
        <v>10787</v>
      </c>
    </row>
    <row r="134" spans="2:65" s="1" customFormat="1" ht="19.5">
      <c r="B134" s="33"/>
      <c r="D134" s="157" t="s">
        <v>345</v>
      </c>
      <c r="F134" s="158" t="s">
        <v>10765</v>
      </c>
      <c r="I134" s="159"/>
      <c r="L134" s="33"/>
      <c r="M134" s="164"/>
      <c r="T134" s="54"/>
      <c r="AT134" s="18" t="s">
        <v>345</v>
      </c>
      <c r="AU134" s="18" t="s">
        <v>81</v>
      </c>
    </row>
    <row r="135" spans="2:65" s="12" customFormat="1">
      <c r="B135" s="165"/>
      <c r="D135" s="157" t="s">
        <v>387</v>
      </c>
      <c r="E135" s="166" t="s">
        <v>3</v>
      </c>
      <c r="F135" s="366" t="s">
        <v>10788</v>
      </c>
      <c r="H135" s="367">
        <v>769.64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79</v>
      </c>
      <c r="AY135" s="166" t="s">
        <v>293</v>
      </c>
    </row>
    <row r="136" spans="2:65" s="11" customFormat="1" ht="22.9" customHeight="1">
      <c r="B136" s="120"/>
      <c r="D136" s="121" t="s">
        <v>70</v>
      </c>
      <c r="E136" s="130" t="s">
        <v>292</v>
      </c>
      <c r="F136" s="130" t="s">
        <v>538</v>
      </c>
      <c r="I136" s="123"/>
      <c r="J136" s="131">
        <f>BK136</f>
        <v>0</v>
      </c>
      <c r="L136" s="120"/>
      <c r="M136" s="125"/>
      <c r="P136" s="126">
        <f>SUM(P137:P141)</f>
        <v>0</v>
      </c>
      <c r="R136" s="126">
        <f>SUM(R137:R141)</f>
        <v>31.041679999999999</v>
      </c>
      <c r="T136" s="127">
        <f>SUM(T137:T141)</f>
        <v>0</v>
      </c>
      <c r="AR136" s="121" t="s">
        <v>79</v>
      </c>
      <c r="AT136" s="128" t="s">
        <v>70</v>
      </c>
      <c r="AU136" s="128" t="s">
        <v>79</v>
      </c>
      <c r="AY136" s="121" t="s">
        <v>293</v>
      </c>
      <c r="BK136" s="129">
        <f>SUM(BK137:BK141)</f>
        <v>0</v>
      </c>
    </row>
    <row r="137" spans="2:65" s="1" customFormat="1" ht="62.65" customHeight="1">
      <c r="B137" s="132"/>
      <c r="C137" s="358" t="s">
        <v>9</v>
      </c>
      <c r="D137" s="358" t="s">
        <v>309</v>
      </c>
      <c r="E137" s="359" t="s">
        <v>10789</v>
      </c>
      <c r="F137" s="360" t="s">
        <v>10790</v>
      </c>
      <c r="G137" s="361" t="s">
        <v>493</v>
      </c>
      <c r="H137" s="362">
        <v>1</v>
      </c>
      <c r="I137" s="148"/>
      <c r="J137" s="149">
        <f>ROUND(I137*H137,2)</f>
        <v>0</v>
      </c>
      <c r="K137" s="145" t="s">
        <v>383</v>
      </c>
      <c r="L137" s="33"/>
      <c r="M137" s="150" t="s">
        <v>3</v>
      </c>
      <c r="N137" s="151" t="s">
        <v>42</v>
      </c>
      <c r="P137" s="139">
        <f>O137*H137</f>
        <v>0</v>
      </c>
      <c r="Q137" s="139">
        <v>0.45979999999999999</v>
      </c>
      <c r="R137" s="139">
        <f>Q137*H137</f>
        <v>0.45979999999999999</v>
      </c>
      <c r="S137" s="139">
        <v>0</v>
      </c>
      <c r="T137" s="140">
        <f>S137*H137</f>
        <v>0</v>
      </c>
      <c r="AR137" s="141" t="s">
        <v>308</v>
      </c>
      <c r="AT137" s="141" t="s">
        <v>309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308</v>
      </c>
      <c r="BM137" s="141" t="s">
        <v>10791</v>
      </c>
    </row>
    <row r="138" spans="2:65" s="1" customFormat="1">
      <c r="B138" s="33"/>
      <c r="D138" s="162" t="s">
        <v>385</v>
      </c>
      <c r="F138" s="365" t="s">
        <v>10792</v>
      </c>
      <c r="I138" s="159"/>
      <c r="L138" s="33"/>
      <c r="M138" s="164"/>
      <c r="T138" s="54"/>
      <c r="AT138" s="18" t="s">
        <v>385</v>
      </c>
      <c r="AU138" s="18" t="s">
        <v>81</v>
      </c>
    </row>
    <row r="139" spans="2:65" s="1" customFormat="1" ht="55.5" customHeight="1">
      <c r="B139" s="132"/>
      <c r="C139" s="358" t="s">
        <v>455</v>
      </c>
      <c r="D139" s="358" t="s">
        <v>309</v>
      </c>
      <c r="E139" s="359" t="s">
        <v>10793</v>
      </c>
      <c r="F139" s="360" t="s">
        <v>10794</v>
      </c>
      <c r="G139" s="361" t="s">
        <v>298</v>
      </c>
      <c r="H139" s="362">
        <v>294</v>
      </c>
      <c r="I139" s="148"/>
      <c r="J139" s="149">
        <f>ROUND(I139*H139,2)</f>
        <v>0</v>
      </c>
      <c r="K139" s="145" t="s">
        <v>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7.0200000000000002E-3</v>
      </c>
      <c r="R139" s="139">
        <f>Q139*H139</f>
        <v>2.0638800000000002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10795</v>
      </c>
    </row>
    <row r="140" spans="2:65" s="12" customFormat="1">
      <c r="B140" s="165"/>
      <c r="D140" s="157" t="s">
        <v>387</v>
      </c>
      <c r="E140" s="166" t="s">
        <v>3</v>
      </c>
      <c r="F140" s="366" t="s">
        <v>10796</v>
      </c>
      <c r="H140" s="367">
        <v>294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33</v>
      </c>
      <c r="AX140" s="12" t="s">
        <v>79</v>
      </c>
      <c r="AY140" s="166" t="s">
        <v>293</v>
      </c>
    </row>
    <row r="141" spans="2:65" s="1" customFormat="1" ht="24.2" customHeight="1">
      <c r="B141" s="132"/>
      <c r="C141" s="353" t="s">
        <v>461</v>
      </c>
      <c r="D141" s="353" t="s">
        <v>290</v>
      </c>
      <c r="E141" s="354" t="s">
        <v>10797</v>
      </c>
      <c r="F141" s="355" t="s">
        <v>10798</v>
      </c>
      <c r="G141" s="356" t="s">
        <v>298</v>
      </c>
      <c r="H141" s="357">
        <v>294</v>
      </c>
      <c r="I141" s="134"/>
      <c r="J141" s="135">
        <f>ROUND(I141*H141,2)</f>
        <v>0</v>
      </c>
      <c r="K141" s="133" t="s">
        <v>3</v>
      </c>
      <c r="L141" s="136"/>
      <c r="M141" s="137" t="s">
        <v>3</v>
      </c>
      <c r="N141" s="138" t="s">
        <v>42</v>
      </c>
      <c r="P141" s="139">
        <f>O141*H141</f>
        <v>0</v>
      </c>
      <c r="Q141" s="139">
        <v>9.7000000000000003E-2</v>
      </c>
      <c r="R141" s="139">
        <f>Q141*H141</f>
        <v>28.518000000000001</v>
      </c>
      <c r="S141" s="139">
        <v>0</v>
      </c>
      <c r="T141" s="140">
        <f>S141*H141</f>
        <v>0</v>
      </c>
      <c r="AR141" s="141" t="s">
        <v>325</v>
      </c>
      <c r="AT141" s="141" t="s">
        <v>290</v>
      </c>
      <c r="AU141" s="141" t="s">
        <v>81</v>
      </c>
      <c r="AY141" s="18" t="s">
        <v>293</v>
      </c>
      <c r="BE141" s="142">
        <f>IF(N141="základní",J141,0)</f>
        <v>0</v>
      </c>
      <c r="BF141" s="142">
        <f>IF(N141="snížená",J141,0)</f>
        <v>0</v>
      </c>
      <c r="BG141" s="142">
        <f>IF(N141="zákl. přenesená",J141,0)</f>
        <v>0</v>
      </c>
      <c r="BH141" s="142">
        <f>IF(N141="sníž. přenesená",J141,0)</f>
        <v>0</v>
      </c>
      <c r="BI141" s="142">
        <f>IF(N141="nulová",J141,0)</f>
        <v>0</v>
      </c>
      <c r="BJ141" s="18" t="s">
        <v>79</v>
      </c>
      <c r="BK141" s="142">
        <f>ROUND(I141*H141,2)</f>
        <v>0</v>
      </c>
      <c r="BL141" s="18" t="s">
        <v>308</v>
      </c>
      <c r="BM141" s="141" t="s">
        <v>10799</v>
      </c>
    </row>
    <row r="142" spans="2:65" s="11" customFormat="1" ht="22.9" customHeight="1">
      <c r="B142" s="120"/>
      <c r="D142" s="121" t="s">
        <v>70</v>
      </c>
      <c r="E142" s="130" t="s">
        <v>313</v>
      </c>
      <c r="F142" s="130" t="s">
        <v>8679</v>
      </c>
      <c r="I142" s="123"/>
      <c r="J142" s="131">
        <f>BK142</f>
        <v>0</v>
      </c>
      <c r="L142" s="120"/>
      <c r="M142" s="125"/>
      <c r="P142" s="126">
        <f>SUM(P143:P146)</f>
        <v>0</v>
      </c>
      <c r="R142" s="126">
        <f>SUM(R143:R146)</f>
        <v>0</v>
      </c>
      <c r="T142" s="127">
        <f>SUM(T143:T146)</f>
        <v>0</v>
      </c>
      <c r="AR142" s="121" t="s">
        <v>79</v>
      </c>
      <c r="AT142" s="128" t="s">
        <v>70</v>
      </c>
      <c r="AU142" s="128" t="s">
        <v>79</v>
      </c>
      <c r="AY142" s="121" t="s">
        <v>293</v>
      </c>
      <c r="BK142" s="129">
        <f>SUM(BK143:BK146)</f>
        <v>0</v>
      </c>
    </row>
    <row r="143" spans="2:65" s="1" customFormat="1" ht="33" customHeight="1">
      <c r="B143" s="132"/>
      <c r="C143" s="358" t="s">
        <v>467</v>
      </c>
      <c r="D143" s="358" t="s">
        <v>309</v>
      </c>
      <c r="E143" s="359" t="s">
        <v>10800</v>
      </c>
      <c r="F143" s="360" t="s">
        <v>10801</v>
      </c>
      <c r="G143" s="361" t="s">
        <v>493</v>
      </c>
      <c r="H143" s="362">
        <v>1136.28</v>
      </c>
      <c r="I143" s="148"/>
      <c r="J143" s="149">
        <f>ROUND(I143*H143,2)</f>
        <v>0</v>
      </c>
      <c r="K143" s="145" t="s">
        <v>383</v>
      </c>
      <c r="L143" s="33"/>
      <c r="M143" s="150" t="s">
        <v>3</v>
      </c>
      <c r="N143" s="151" t="s">
        <v>42</v>
      </c>
      <c r="P143" s="139">
        <f>O143*H143</f>
        <v>0</v>
      </c>
      <c r="Q143" s="139">
        <v>0</v>
      </c>
      <c r="R143" s="139">
        <f>Q143*H143</f>
        <v>0</v>
      </c>
      <c r="S143" s="139">
        <v>0</v>
      </c>
      <c r="T143" s="140">
        <f>S143*H143</f>
        <v>0</v>
      </c>
      <c r="AR143" s="141" t="s">
        <v>308</v>
      </c>
      <c r="AT143" s="141" t="s">
        <v>309</v>
      </c>
      <c r="AU143" s="141" t="s">
        <v>81</v>
      </c>
      <c r="AY143" s="18" t="s">
        <v>293</v>
      </c>
      <c r="BE143" s="142">
        <f>IF(N143="základní",J143,0)</f>
        <v>0</v>
      </c>
      <c r="BF143" s="142">
        <f>IF(N143="snížená",J143,0)</f>
        <v>0</v>
      </c>
      <c r="BG143" s="142">
        <f>IF(N143="zákl. přenesená",J143,0)</f>
        <v>0</v>
      </c>
      <c r="BH143" s="142">
        <f>IF(N143="sníž. přenesená",J143,0)</f>
        <v>0</v>
      </c>
      <c r="BI143" s="142">
        <f>IF(N143="nulová",J143,0)</f>
        <v>0</v>
      </c>
      <c r="BJ143" s="18" t="s">
        <v>79</v>
      </c>
      <c r="BK143" s="142">
        <f>ROUND(I143*H143,2)</f>
        <v>0</v>
      </c>
      <c r="BL143" s="18" t="s">
        <v>308</v>
      </c>
      <c r="BM143" s="141" t="s">
        <v>10802</v>
      </c>
    </row>
    <row r="144" spans="2:65" s="1" customFormat="1">
      <c r="B144" s="33"/>
      <c r="D144" s="162" t="s">
        <v>385</v>
      </c>
      <c r="F144" s="365" t="s">
        <v>10803</v>
      </c>
      <c r="I144" s="159"/>
      <c r="L144" s="33"/>
      <c r="M144" s="164"/>
      <c r="T144" s="54"/>
      <c r="AT144" s="18" t="s">
        <v>385</v>
      </c>
      <c r="AU144" s="18" t="s">
        <v>81</v>
      </c>
    </row>
    <row r="145" spans="2:65" s="1" customFormat="1" ht="19.5">
      <c r="B145" s="33"/>
      <c r="D145" s="157" t="s">
        <v>345</v>
      </c>
      <c r="F145" s="158" t="s">
        <v>10765</v>
      </c>
      <c r="I145" s="159"/>
      <c r="L145" s="33"/>
      <c r="M145" s="164"/>
      <c r="T145" s="54"/>
      <c r="AT145" s="18" t="s">
        <v>345</v>
      </c>
      <c r="AU145" s="18" t="s">
        <v>81</v>
      </c>
    </row>
    <row r="146" spans="2:65" s="12" customFormat="1">
      <c r="B146" s="165"/>
      <c r="D146" s="157" t="s">
        <v>387</v>
      </c>
      <c r="E146" s="166" t="s">
        <v>3</v>
      </c>
      <c r="F146" s="366" t="s">
        <v>10804</v>
      </c>
      <c r="H146" s="367">
        <v>1136.28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79</v>
      </c>
      <c r="AY146" s="166" t="s">
        <v>293</v>
      </c>
    </row>
    <row r="147" spans="2:65" s="11" customFormat="1" ht="22.9" customHeight="1">
      <c r="B147" s="120"/>
      <c r="D147" s="121" t="s">
        <v>70</v>
      </c>
      <c r="E147" s="130" t="s">
        <v>329</v>
      </c>
      <c r="F147" s="130" t="s">
        <v>1191</v>
      </c>
      <c r="I147" s="123"/>
      <c r="J147" s="131">
        <f>BK147</f>
        <v>0</v>
      </c>
      <c r="L147" s="120"/>
      <c r="M147" s="125"/>
      <c r="P147" s="126">
        <f>SUM(P148:P151)</f>
        <v>0</v>
      </c>
      <c r="R147" s="126">
        <f>SUM(R148:R151)</f>
        <v>0.40622010000000003</v>
      </c>
      <c r="T147" s="127">
        <f>SUM(T148:T151)</f>
        <v>0</v>
      </c>
      <c r="AR147" s="121" t="s">
        <v>79</v>
      </c>
      <c r="AT147" s="128" t="s">
        <v>70</v>
      </c>
      <c r="AU147" s="128" t="s">
        <v>79</v>
      </c>
      <c r="AY147" s="121" t="s">
        <v>293</v>
      </c>
      <c r="BK147" s="129">
        <f>SUM(BK148:BK151)</f>
        <v>0</v>
      </c>
    </row>
    <row r="148" spans="2:65" s="1" customFormat="1" ht="24.2" customHeight="1">
      <c r="B148" s="132"/>
      <c r="C148" s="358" t="s">
        <v>472</v>
      </c>
      <c r="D148" s="358" t="s">
        <v>309</v>
      </c>
      <c r="E148" s="359" t="s">
        <v>9281</v>
      </c>
      <c r="F148" s="360" t="s">
        <v>9282</v>
      </c>
      <c r="G148" s="361" t="s">
        <v>493</v>
      </c>
      <c r="H148" s="362">
        <v>1136.28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3.5750000000000002E-4</v>
      </c>
      <c r="R148" s="139">
        <f>Q148*H148</f>
        <v>0.40622010000000003</v>
      </c>
      <c r="S148" s="139">
        <v>0</v>
      </c>
      <c r="T148" s="140">
        <f>S148*H148</f>
        <v>0</v>
      </c>
      <c r="AR148" s="141" t="s">
        <v>308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10805</v>
      </c>
    </row>
    <row r="149" spans="2:65" s="1" customFormat="1">
      <c r="B149" s="33"/>
      <c r="D149" s="162" t="s">
        <v>385</v>
      </c>
      <c r="F149" s="365" t="s">
        <v>9284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" customFormat="1" ht="19.5">
      <c r="B150" s="33"/>
      <c r="D150" s="157" t="s">
        <v>345</v>
      </c>
      <c r="F150" s="158" t="s">
        <v>10765</v>
      </c>
      <c r="I150" s="159"/>
      <c r="L150" s="33"/>
      <c r="M150" s="164"/>
      <c r="T150" s="54"/>
      <c r="AT150" s="18" t="s">
        <v>345</v>
      </c>
      <c r="AU150" s="18" t="s">
        <v>81</v>
      </c>
    </row>
    <row r="151" spans="2:65" s="12" customFormat="1">
      <c r="B151" s="165"/>
      <c r="D151" s="157" t="s">
        <v>387</v>
      </c>
      <c r="E151" s="166" t="s">
        <v>3</v>
      </c>
      <c r="F151" s="366" t="s">
        <v>10804</v>
      </c>
      <c r="H151" s="367">
        <v>1136.28</v>
      </c>
      <c r="I151" s="167"/>
      <c r="L151" s="165"/>
      <c r="M151" s="168"/>
      <c r="T151" s="169"/>
      <c r="AT151" s="166" t="s">
        <v>387</v>
      </c>
      <c r="AU151" s="166" t="s">
        <v>81</v>
      </c>
      <c r="AV151" s="12" t="s">
        <v>81</v>
      </c>
      <c r="AW151" s="12" t="s">
        <v>33</v>
      </c>
      <c r="AX151" s="12" t="s">
        <v>79</v>
      </c>
      <c r="AY151" s="166" t="s">
        <v>293</v>
      </c>
    </row>
    <row r="152" spans="2:65" s="11" customFormat="1" ht="22.9" customHeight="1">
      <c r="B152" s="120"/>
      <c r="D152" s="121" t="s">
        <v>70</v>
      </c>
      <c r="E152" s="130" t="s">
        <v>1314</v>
      </c>
      <c r="F152" s="130" t="s">
        <v>1315</v>
      </c>
      <c r="I152" s="123"/>
      <c r="J152" s="131">
        <f>BK152</f>
        <v>0</v>
      </c>
      <c r="L152" s="120"/>
      <c r="M152" s="125"/>
      <c r="P152" s="126">
        <f>SUM(P153:P154)</f>
        <v>0</v>
      </c>
      <c r="R152" s="126">
        <f>SUM(R153:R154)</f>
        <v>0</v>
      </c>
      <c r="T152" s="127">
        <f>SUM(T153:T154)</f>
        <v>0</v>
      </c>
      <c r="AR152" s="121" t="s">
        <v>79</v>
      </c>
      <c r="AT152" s="128" t="s">
        <v>70</v>
      </c>
      <c r="AU152" s="128" t="s">
        <v>79</v>
      </c>
      <c r="AY152" s="121" t="s">
        <v>293</v>
      </c>
      <c r="BK152" s="129">
        <f>SUM(BK153:BK154)</f>
        <v>0</v>
      </c>
    </row>
    <row r="153" spans="2:65" s="1" customFormat="1" ht="44.25" customHeight="1">
      <c r="B153" s="132"/>
      <c r="C153" s="358" t="s">
        <v>478</v>
      </c>
      <c r="D153" s="358" t="s">
        <v>309</v>
      </c>
      <c r="E153" s="359" t="s">
        <v>10806</v>
      </c>
      <c r="F153" s="360" t="s">
        <v>10807</v>
      </c>
      <c r="G153" s="361" t="s">
        <v>431</v>
      </c>
      <c r="H153" s="362">
        <v>369.21499999999997</v>
      </c>
      <c r="I153" s="148"/>
      <c r="J153" s="149">
        <f>ROUND(I153*H153,2)</f>
        <v>0</v>
      </c>
      <c r="K153" s="145" t="s">
        <v>383</v>
      </c>
      <c r="L153" s="33"/>
      <c r="M153" s="150" t="s">
        <v>3</v>
      </c>
      <c r="N153" s="151" t="s">
        <v>42</v>
      </c>
      <c r="P153" s="139">
        <f>O153*H153</f>
        <v>0</v>
      </c>
      <c r="Q153" s="139">
        <v>0</v>
      </c>
      <c r="R153" s="139">
        <f>Q153*H153</f>
        <v>0</v>
      </c>
      <c r="S153" s="139">
        <v>0</v>
      </c>
      <c r="T153" s="140">
        <f>S153*H153</f>
        <v>0</v>
      </c>
      <c r="AR153" s="141" t="s">
        <v>308</v>
      </c>
      <c r="AT153" s="141" t="s">
        <v>309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308</v>
      </c>
      <c r="BM153" s="141" t="s">
        <v>10808</v>
      </c>
    </row>
    <row r="154" spans="2:65" s="1" customFormat="1">
      <c r="B154" s="33"/>
      <c r="D154" s="162" t="s">
        <v>385</v>
      </c>
      <c r="F154" s="365" t="s">
        <v>10809</v>
      </c>
      <c r="I154" s="159"/>
      <c r="L154" s="33"/>
      <c r="M154" s="164"/>
      <c r="T154" s="54"/>
      <c r="AT154" s="18" t="s">
        <v>385</v>
      </c>
      <c r="AU154" s="18" t="s">
        <v>81</v>
      </c>
    </row>
    <row r="155" spans="2:65" s="11" customFormat="1" ht="25.9" customHeight="1">
      <c r="B155" s="120"/>
      <c r="D155" s="121" t="s">
        <v>70</v>
      </c>
      <c r="E155" s="122" t="s">
        <v>1326</v>
      </c>
      <c r="F155" s="122" t="s">
        <v>1327</v>
      </c>
      <c r="I155" s="123"/>
      <c r="J155" s="124">
        <f>BK155</f>
        <v>0</v>
      </c>
      <c r="L155" s="120"/>
      <c r="M155" s="125"/>
      <c r="P155" s="126">
        <f>P156+P166</f>
        <v>0</v>
      </c>
      <c r="R155" s="126">
        <f>R156+R166</f>
        <v>6.5162094634000001</v>
      </c>
      <c r="T155" s="127">
        <f>T156+T166</f>
        <v>0</v>
      </c>
      <c r="AR155" s="121" t="s">
        <v>81</v>
      </c>
      <c r="AT155" s="128" t="s">
        <v>70</v>
      </c>
      <c r="AU155" s="128" t="s">
        <v>71</v>
      </c>
      <c r="AY155" s="121" t="s">
        <v>293</v>
      </c>
      <c r="BK155" s="129">
        <f>BK156+BK166</f>
        <v>0</v>
      </c>
    </row>
    <row r="156" spans="2:65" s="11" customFormat="1" ht="22.9" customHeight="1">
      <c r="B156" s="120"/>
      <c r="D156" s="121" t="s">
        <v>70</v>
      </c>
      <c r="E156" s="130" t="s">
        <v>2047</v>
      </c>
      <c r="F156" s="130" t="s">
        <v>2048</v>
      </c>
      <c r="I156" s="123"/>
      <c r="J156" s="131">
        <f>BK156</f>
        <v>0</v>
      </c>
      <c r="L156" s="120"/>
      <c r="M156" s="125"/>
      <c r="P156" s="126">
        <f>SUM(P157:P165)</f>
        <v>0</v>
      </c>
      <c r="R156" s="126">
        <f>SUM(R157:R165)</f>
        <v>6.459477895</v>
      </c>
      <c r="T156" s="127">
        <f>SUM(T157:T165)</f>
        <v>0</v>
      </c>
      <c r="AR156" s="121" t="s">
        <v>81</v>
      </c>
      <c r="AT156" s="128" t="s">
        <v>70</v>
      </c>
      <c r="AU156" s="128" t="s">
        <v>79</v>
      </c>
      <c r="AY156" s="121" t="s">
        <v>293</v>
      </c>
      <c r="BK156" s="129">
        <f>SUM(BK157:BK165)</f>
        <v>0</v>
      </c>
    </row>
    <row r="157" spans="2:65" s="1" customFormat="1" ht="24.2" customHeight="1">
      <c r="B157" s="132"/>
      <c r="C157" s="358" t="s">
        <v>484</v>
      </c>
      <c r="D157" s="358" t="s">
        <v>309</v>
      </c>
      <c r="E157" s="359" t="s">
        <v>4460</v>
      </c>
      <c r="F157" s="360" t="s">
        <v>4461</v>
      </c>
      <c r="G157" s="361" t="s">
        <v>2052</v>
      </c>
      <c r="H157" s="362">
        <v>5880.68</v>
      </c>
      <c r="I157" s="148"/>
      <c r="J157" s="149">
        <f>ROUND(I157*H157,2)</f>
        <v>0</v>
      </c>
      <c r="K157" s="145" t="s">
        <v>383</v>
      </c>
      <c r="L157" s="33"/>
      <c r="M157" s="150" t="s">
        <v>3</v>
      </c>
      <c r="N157" s="151" t="s">
        <v>42</v>
      </c>
      <c r="P157" s="139">
        <f>O157*H157</f>
        <v>0</v>
      </c>
      <c r="Q157" s="139">
        <v>4.8374999999999997E-5</v>
      </c>
      <c r="R157" s="139">
        <f>Q157*H157</f>
        <v>0.28447789499999998</v>
      </c>
      <c r="S157" s="139">
        <v>0</v>
      </c>
      <c r="T157" s="140">
        <f>S157*H157</f>
        <v>0</v>
      </c>
      <c r="AR157" s="141" t="s">
        <v>472</v>
      </c>
      <c r="AT157" s="141" t="s">
        <v>309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472</v>
      </c>
      <c r="BM157" s="141" t="s">
        <v>10810</v>
      </c>
    </row>
    <row r="158" spans="2:65" s="1" customFormat="1">
      <c r="B158" s="33"/>
      <c r="D158" s="162" t="s">
        <v>385</v>
      </c>
      <c r="F158" s="365" t="s">
        <v>4463</v>
      </c>
      <c r="I158" s="159"/>
      <c r="L158" s="33"/>
      <c r="M158" s="164"/>
      <c r="T158" s="54"/>
      <c r="AT158" s="18" t="s">
        <v>385</v>
      </c>
      <c r="AU158" s="18" t="s">
        <v>81</v>
      </c>
    </row>
    <row r="159" spans="2:65" s="1" customFormat="1" ht="19.5">
      <c r="B159" s="33"/>
      <c r="D159" s="157" t="s">
        <v>345</v>
      </c>
      <c r="F159" s="158" t="s">
        <v>10749</v>
      </c>
      <c r="I159" s="159"/>
      <c r="L159" s="33"/>
      <c r="M159" s="164"/>
      <c r="T159" s="54"/>
      <c r="AT159" s="18" t="s">
        <v>345</v>
      </c>
      <c r="AU159" s="18" t="s">
        <v>81</v>
      </c>
    </row>
    <row r="160" spans="2:65" s="12" customFormat="1">
      <c r="B160" s="165"/>
      <c r="D160" s="157" t="s">
        <v>387</v>
      </c>
      <c r="E160" s="166" t="s">
        <v>3</v>
      </c>
      <c r="F160" s="366" t="s">
        <v>10811</v>
      </c>
      <c r="H160" s="367">
        <v>5880.68</v>
      </c>
      <c r="I160" s="167"/>
      <c r="L160" s="165"/>
      <c r="M160" s="168"/>
      <c r="T160" s="169"/>
      <c r="AT160" s="166" t="s">
        <v>387</v>
      </c>
      <c r="AU160" s="166" t="s">
        <v>81</v>
      </c>
      <c r="AV160" s="12" t="s">
        <v>81</v>
      </c>
      <c r="AW160" s="12" t="s">
        <v>33</v>
      </c>
      <c r="AX160" s="12" t="s">
        <v>79</v>
      </c>
      <c r="AY160" s="166" t="s">
        <v>293</v>
      </c>
    </row>
    <row r="161" spans="2:65" s="1" customFormat="1" ht="21.75" customHeight="1">
      <c r="B161" s="132"/>
      <c r="C161" s="353" t="s">
        <v>490</v>
      </c>
      <c r="D161" s="353" t="s">
        <v>290</v>
      </c>
      <c r="E161" s="354" t="s">
        <v>10812</v>
      </c>
      <c r="F161" s="355" t="s">
        <v>10813</v>
      </c>
      <c r="G161" s="356" t="s">
        <v>431</v>
      </c>
      <c r="H161" s="357">
        <v>6.1749999999999998</v>
      </c>
      <c r="I161" s="134"/>
      <c r="J161" s="135">
        <f>ROUND(I161*H161,2)</f>
        <v>0</v>
      </c>
      <c r="K161" s="133" t="s">
        <v>383</v>
      </c>
      <c r="L161" s="136"/>
      <c r="M161" s="137" t="s">
        <v>3</v>
      </c>
      <c r="N161" s="138" t="s">
        <v>42</v>
      </c>
      <c r="P161" s="139">
        <f>O161*H161</f>
        <v>0</v>
      </c>
      <c r="Q161" s="139">
        <v>1</v>
      </c>
      <c r="R161" s="139">
        <f>Q161*H161</f>
        <v>6.1749999999999998</v>
      </c>
      <c r="S161" s="139">
        <v>0</v>
      </c>
      <c r="T161" s="140">
        <f>S161*H161</f>
        <v>0</v>
      </c>
      <c r="AR161" s="141" t="s">
        <v>591</v>
      </c>
      <c r="AT161" s="141" t="s">
        <v>290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472</v>
      </c>
      <c r="BM161" s="141" t="s">
        <v>10814</v>
      </c>
    </row>
    <row r="162" spans="2:65" s="12" customFormat="1">
      <c r="B162" s="165"/>
      <c r="D162" s="157" t="s">
        <v>387</v>
      </c>
      <c r="E162" s="166" t="s">
        <v>3</v>
      </c>
      <c r="F162" s="366" t="s">
        <v>10815</v>
      </c>
      <c r="H162" s="367">
        <v>5.8810000000000002</v>
      </c>
      <c r="I162" s="167"/>
      <c r="L162" s="165"/>
      <c r="M162" s="168"/>
      <c r="T162" s="169"/>
      <c r="AT162" s="166" t="s">
        <v>387</v>
      </c>
      <c r="AU162" s="166" t="s">
        <v>81</v>
      </c>
      <c r="AV162" s="12" t="s">
        <v>81</v>
      </c>
      <c r="AW162" s="12" t="s">
        <v>33</v>
      </c>
      <c r="AX162" s="12" t="s">
        <v>79</v>
      </c>
      <c r="AY162" s="166" t="s">
        <v>293</v>
      </c>
    </row>
    <row r="163" spans="2:65" s="12" customFormat="1">
      <c r="B163" s="165"/>
      <c r="D163" s="157" t="s">
        <v>387</v>
      </c>
      <c r="F163" s="366" t="s">
        <v>10816</v>
      </c>
      <c r="H163" s="367">
        <v>6.1749999999999998</v>
      </c>
      <c r="I163" s="167"/>
      <c r="L163" s="165"/>
      <c r="M163" s="168"/>
      <c r="T163" s="169"/>
      <c r="AT163" s="166" t="s">
        <v>387</v>
      </c>
      <c r="AU163" s="166" t="s">
        <v>81</v>
      </c>
      <c r="AV163" s="12" t="s">
        <v>81</v>
      </c>
      <c r="AW163" s="12" t="s">
        <v>4</v>
      </c>
      <c r="AX163" s="12" t="s">
        <v>79</v>
      </c>
      <c r="AY163" s="166" t="s">
        <v>293</v>
      </c>
    </row>
    <row r="164" spans="2:65" s="1" customFormat="1" ht="44.25" customHeight="1">
      <c r="B164" s="132"/>
      <c r="C164" s="358" t="s">
        <v>497</v>
      </c>
      <c r="D164" s="358" t="s">
        <v>309</v>
      </c>
      <c r="E164" s="359" t="s">
        <v>10817</v>
      </c>
      <c r="F164" s="360" t="s">
        <v>10818</v>
      </c>
      <c r="G164" s="361" t="s">
        <v>8548</v>
      </c>
      <c r="H164" s="373"/>
      <c r="I164" s="148"/>
      <c r="J164" s="149">
        <f>ROUND(I164*H164,2)</f>
        <v>0</v>
      </c>
      <c r="K164" s="145" t="s">
        <v>383</v>
      </c>
      <c r="L164" s="33"/>
      <c r="M164" s="150" t="s">
        <v>3</v>
      </c>
      <c r="N164" s="151" t="s">
        <v>42</v>
      </c>
      <c r="P164" s="139">
        <f>O164*H164</f>
        <v>0</v>
      </c>
      <c r="Q164" s="139">
        <v>0</v>
      </c>
      <c r="R164" s="139">
        <f>Q164*H164</f>
        <v>0</v>
      </c>
      <c r="S164" s="139">
        <v>0</v>
      </c>
      <c r="T164" s="140">
        <f>S164*H164</f>
        <v>0</v>
      </c>
      <c r="AR164" s="141" t="s">
        <v>472</v>
      </c>
      <c r="AT164" s="141" t="s">
        <v>309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472</v>
      </c>
      <c r="BM164" s="141" t="s">
        <v>10819</v>
      </c>
    </row>
    <row r="165" spans="2:65" s="1" customFormat="1">
      <c r="B165" s="33"/>
      <c r="D165" s="162" t="s">
        <v>385</v>
      </c>
      <c r="F165" s="365" t="s">
        <v>10820</v>
      </c>
      <c r="I165" s="159"/>
      <c r="L165" s="33"/>
      <c r="M165" s="164"/>
      <c r="T165" s="54"/>
      <c r="AT165" s="18" t="s">
        <v>385</v>
      </c>
      <c r="AU165" s="18" t="s">
        <v>81</v>
      </c>
    </row>
    <row r="166" spans="2:65" s="11" customFormat="1" ht="22.9" customHeight="1">
      <c r="B166" s="120"/>
      <c r="D166" s="121" t="s">
        <v>70</v>
      </c>
      <c r="E166" s="130" t="s">
        <v>2641</v>
      </c>
      <c r="F166" s="130" t="s">
        <v>2642</v>
      </c>
      <c r="I166" s="123"/>
      <c r="J166" s="131">
        <f>BK166</f>
        <v>0</v>
      </c>
      <c r="L166" s="120"/>
      <c r="M166" s="125"/>
      <c r="P166" s="126">
        <f>SUM(P167:P179)</f>
        <v>0</v>
      </c>
      <c r="R166" s="126">
        <f>SUM(R167:R179)</f>
        <v>5.6731568400000001E-2</v>
      </c>
      <c r="T166" s="127">
        <f>SUM(T167:T179)</f>
        <v>0</v>
      </c>
      <c r="AR166" s="121" t="s">
        <v>81</v>
      </c>
      <c r="AT166" s="128" t="s">
        <v>70</v>
      </c>
      <c r="AU166" s="128" t="s">
        <v>79</v>
      </c>
      <c r="AY166" s="121" t="s">
        <v>293</v>
      </c>
      <c r="BK166" s="129">
        <f>SUM(BK167:BK179)</f>
        <v>0</v>
      </c>
    </row>
    <row r="167" spans="2:65" s="1" customFormat="1" ht="37.9" customHeight="1">
      <c r="B167" s="132"/>
      <c r="C167" s="358" t="s">
        <v>8</v>
      </c>
      <c r="D167" s="358" t="s">
        <v>309</v>
      </c>
      <c r="E167" s="359" t="s">
        <v>10821</v>
      </c>
      <c r="F167" s="360" t="s">
        <v>10822</v>
      </c>
      <c r="G167" s="361" t="s">
        <v>493</v>
      </c>
      <c r="H167" s="362">
        <v>120.744</v>
      </c>
      <c r="I167" s="148"/>
      <c r="J167" s="149">
        <f>ROUND(I167*H167,2)</f>
        <v>0</v>
      </c>
      <c r="K167" s="145" t="s">
        <v>383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8.0000000000000007E-5</v>
      </c>
      <c r="R167" s="139">
        <f>Q167*H167</f>
        <v>9.6595200000000013E-3</v>
      </c>
      <c r="S167" s="139">
        <v>0</v>
      </c>
      <c r="T167" s="140">
        <f>S167*H167</f>
        <v>0</v>
      </c>
      <c r="AR167" s="141" t="s">
        <v>472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472</v>
      </c>
      <c r="BM167" s="141" t="s">
        <v>10823</v>
      </c>
    </row>
    <row r="168" spans="2:65" s="1" customFormat="1">
      <c r="B168" s="33"/>
      <c r="D168" s="162" t="s">
        <v>385</v>
      </c>
      <c r="F168" s="365" t="s">
        <v>10824</v>
      </c>
      <c r="I168" s="159"/>
      <c r="L168" s="33"/>
      <c r="M168" s="164"/>
      <c r="T168" s="54"/>
      <c r="AT168" s="18" t="s">
        <v>385</v>
      </c>
      <c r="AU168" s="18" t="s">
        <v>81</v>
      </c>
    </row>
    <row r="169" spans="2:65" s="1" customFormat="1" ht="19.5">
      <c r="B169" s="33"/>
      <c r="D169" s="157" t="s">
        <v>345</v>
      </c>
      <c r="F169" s="158" t="s">
        <v>10749</v>
      </c>
      <c r="I169" s="159"/>
      <c r="L169" s="33"/>
      <c r="M169" s="164"/>
      <c r="T169" s="54"/>
      <c r="AT169" s="18" t="s">
        <v>345</v>
      </c>
      <c r="AU169" s="18" t="s">
        <v>81</v>
      </c>
    </row>
    <row r="170" spans="2:65" s="12" customFormat="1">
      <c r="B170" s="165"/>
      <c r="D170" s="157" t="s">
        <v>387</v>
      </c>
      <c r="E170" s="166" t="s">
        <v>3</v>
      </c>
      <c r="F170" s="366" t="s">
        <v>10825</v>
      </c>
      <c r="H170" s="367">
        <v>120.744</v>
      </c>
      <c r="I170" s="167"/>
      <c r="L170" s="165"/>
      <c r="M170" s="168"/>
      <c r="T170" s="169"/>
      <c r="AT170" s="166" t="s">
        <v>387</v>
      </c>
      <c r="AU170" s="166" t="s">
        <v>81</v>
      </c>
      <c r="AV170" s="12" t="s">
        <v>81</v>
      </c>
      <c r="AW170" s="12" t="s">
        <v>33</v>
      </c>
      <c r="AX170" s="12" t="s">
        <v>79</v>
      </c>
      <c r="AY170" s="166" t="s">
        <v>293</v>
      </c>
    </row>
    <row r="171" spans="2:65" s="1" customFormat="1" ht="24.2" customHeight="1">
      <c r="B171" s="132"/>
      <c r="C171" s="358" t="s">
        <v>507</v>
      </c>
      <c r="D171" s="358" t="s">
        <v>309</v>
      </c>
      <c r="E171" s="359" t="s">
        <v>10826</v>
      </c>
      <c r="F171" s="360" t="s">
        <v>10827</v>
      </c>
      <c r="G171" s="361" t="s">
        <v>493</v>
      </c>
      <c r="H171" s="362">
        <v>120.744</v>
      </c>
      <c r="I171" s="148"/>
      <c r="J171" s="149">
        <f>ROUND(I171*H171,2)</f>
        <v>0</v>
      </c>
      <c r="K171" s="145" t="s">
        <v>383</v>
      </c>
      <c r="L171" s="33"/>
      <c r="M171" s="150" t="s">
        <v>3</v>
      </c>
      <c r="N171" s="151" t="s">
        <v>42</v>
      </c>
      <c r="P171" s="139">
        <f>O171*H171</f>
        <v>0</v>
      </c>
      <c r="Q171" s="139">
        <v>1.4375E-4</v>
      </c>
      <c r="R171" s="139">
        <f>Q171*H171</f>
        <v>1.7356949999999999E-2</v>
      </c>
      <c r="S171" s="139">
        <v>0</v>
      </c>
      <c r="T171" s="140">
        <f>S171*H171</f>
        <v>0</v>
      </c>
      <c r="AR171" s="141" t="s">
        <v>472</v>
      </c>
      <c r="AT171" s="141" t="s">
        <v>309</v>
      </c>
      <c r="AU171" s="141" t="s">
        <v>81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472</v>
      </c>
      <c r="BM171" s="141" t="s">
        <v>10828</v>
      </c>
    </row>
    <row r="172" spans="2:65" s="1" customFormat="1">
      <c r="B172" s="33"/>
      <c r="D172" s="162" t="s">
        <v>385</v>
      </c>
      <c r="F172" s="365" t="s">
        <v>10829</v>
      </c>
      <c r="I172" s="159"/>
      <c r="L172" s="33"/>
      <c r="M172" s="164"/>
      <c r="T172" s="54"/>
      <c r="AT172" s="18" t="s">
        <v>385</v>
      </c>
      <c r="AU172" s="18" t="s">
        <v>81</v>
      </c>
    </row>
    <row r="173" spans="2:65" s="1" customFormat="1" ht="19.5">
      <c r="B173" s="33"/>
      <c r="D173" s="157" t="s">
        <v>345</v>
      </c>
      <c r="F173" s="158" t="s">
        <v>10749</v>
      </c>
      <c r="I173" s="159"/>
      <c r="L173" s="33"/>
      <c r="M173" s="164"/>
      <c r="T173" s="54"/>
      <c r="AT173" s="18" t="s">
        <v>345</v>
      </c>
      <c r="AU173" s="18" t="s">
        <v>81</v>
      </c>
    </row>
    <row r="174" spans="2:65" s="1" customFormat="1" ht="24.2" customHeight="1">
      <c r="B174" s="132"/>
      <c r="C174" s="358" t="s">
        <v>513</v>
      </c>
      <c r="D174" s="358" t="s">
        <v>309</v>
      </c>
      <c r="E174" s="359" t="s">
        <v>2683</v>
      </c>
      <c r="F174" s="360" t="s">
        <v>2684</v>
      </c>
      <c r="G174" s="361" t="s">
        <v>493</v>
      </c>
      <c r="H174" s="362">
        <v>120.744</v>
      </c>
      <c r="I174" s="148"/>
      <c r="J174" s="149">
        <f>ROUND(I174*H174,2)</f>
        <v>0</v>
      </c>
      <c r="K174" s="145" t="s">
        <v>383</v>
      </c>
      <c r="L174" s="33"/>
      <c r="M174" s="150" t="s">
        <v>3</v>
      </c>
      <c r="N174" s="151" t="s">
        <v>42</v>
      </c>
      <c r="P174" s="139">
        <f>O174*H174</f>
        <v>0</v>
      </c>
      <c r="Q174" s="139">
        <v>1.2305000000000001E-4</v>
      </c>
      <c r="R174" s="139">
        <f>Q174*H174</f>
        <v>1.48575492E-2</v>
      </c>
      <c r="S174" s="139">
        <v>0</v>
      </c>
      <c r="T174" s="140">
        <f>S174*H174</f>
        <v>0</v>
      </c>
      <c r="AR174" s="141" t="s">
        <v>472</v>
      </c>
      <c r="AT174" s="141" t="s">
        <v>309</v>
      </c>
      <c r="AU174" s="141" t="s">
        <v>81</v>
      </c>
      <c r="AY174" s="18" t="s">
        <v>293</v>
      </c>
      <c r="BE174" s="142">
        <f>IF(N174="základní",J174,0)</f>
        <v>0</v>
      </c>
      <c r="BF174" s="142">
        <f>IF(N174="snížená",J174,0)</f>
        <v>0</v>
      </c>
      <c r="BG174" s="142">
        <f>IF(N174="zákl. přenesená",J174,0)</f>
        <v>0</v>
      </c>
      <c r="BH174" s="142">
        <f>IF(N174="sníž. přenesená",J174,0)</f>
        <v>0</v>
      </c>
      <c r="BI174" s="142">
        <f>IF(N174="nulová",J174,0)</f>
        <v>0</v>
      </c>
      <c r="BJ174" s="18" t="s">
        <v>79</v>
      </c>
      <c r="BK174" s="142">
        <f>ROUND(I174*H174,2)</f>
        <v>0</v>
      </c>
      <c r="BL174" s="18" t="s">
        <v>472</v>
      </c>
      <c r="BM174" s="141" t="s">
        <v>10830</v>
      </c>
    </row>
    <row r="175" spans="2:65" s="1" customFormat="1">
      <c r="B175" s="33"/>
      <c r="D175" s="162" t="s">
        <v>385</v>
      </c>
      <c r="F175" s="365" t="s">
        <v>2686</v>
      </c>
      <c r="I175" s="159"/>
      <c r="L175" s="33"/>
      <c r="M175" s="164"/>
      <c r="T175" s="54"/>
      <c r="AT175" s="18" t="s">
        <v>385</v>
      </c>
      <c r="AU175" s="18" t="s">
        <v>81</v>
      </c>
    </row>
    <row r="176" spans="2:65" s="1" customFormat="1" ht="19.5">
      <c r="B176" s="33"/>
      <c r="D176" s="157" t="s">
        <v>345</v>
      </c>
      <c r="F176" s="158" t="s">
        <v>10749</v>
      </c>
      <c r="I176" s="159"/>
      <c r="L176" s="33"/>
      <c r="M176" s="164"/>
      <c r="T176" s="54"/>
      <c r="AT176" s="18" t="s">
        <v>345</v>
      </c>
      <c r="AU176" s="18" t="s">
        <v>81</v>
      </c>
    </row>
    <row r="177" spans="2:65" s="1" customFormat="1" ht="24.2" customHeight="1">
      <c r="B177" s="132"/>
      <c r="C177" s="358" t="s">
        <v>519</v>
      </c>
      <c r="D177" s="358" t="s">
        <v>309</v>
      </c>
      <c r="E177" s="359" t="s">
        <v>10831</v>
      </c>
      <c r="F177" s="360" t="s">
        <v>2689</v>
      </c>
      <c r="G177" s="361" t="s">
        <v>493</v>
      </c>
      <c r="H177" s="362">
        <v>120.744</v>
      </c>
      <c r="I177" s="148"/>
      <c r="J177" s="149">
        <f>ROUND(I177*H177,2)</f>
        <v>0</v>
      </c>
      <c r="K177" s="145" t="s">
        <v>383</v>
      </c>
      <c r="L177" s="33"/>
      <c r="M177" s="150" t="s">
        <v>3</v>
      </c>
      <c r="N177" s="151" t="s">
        <v>42</v>
      </c>
      <c r="P177" s="139">
        <f>O177*H177</f>
        <v>0</v>
      </c>
      <c r="Q177" s="139">
        <v>1.2305000000000001E-4</v>
      </c>
      <c r="R177" s="139">
        <f>Q177*H177</f>
        <v>1.48575492E-2</v>
      </c>
      <c r="S177" s="139">
        <v>0</v>
      </c>
      <c r="T177" s="140">
        <f>S177*H177</f>
        <v>0</v>
      </c>
      <c r="AR177" s="141" t="s">
        <v>472</v>
      </c>
      <c r="AT177" s="141" t="s">
        <v>309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472</v>
      </c>
      <c r="BM177" s="141" t="s">
        <v>10832</v>
      </c>
    </row>
    <row r="178" spans="2:65" s="1" customFormat="1">
      <c r="B178" s="33"/>
      <c r="D178" s="162" t="s">
        <v>385</v>
      </c>
      <c r="F178" s="365" t="s">
        <v>10833</v>
      </c>
      <c r="I178" s="159"/>
      <c r="L178" s="33"/>
      <c r="M178" s="164"/>
      <c r="T178" s="54"/>
      <c r="AT178" s="18" t="s">
        <v>385</v>
      </c>
      <c r="AU178" s="18" t="s">
        <v>81</v>
      </c>
    </row>
    <row r="179" spans="2:65" s="1" customFormat="1" ht="19.5">
      <c r="B179" s="33"/>
      <c r="D179" s="157" t="s">
        <v>345</v>
      </c>
      <c r="F179" s="158" t="s">
        <v>10749</v>
      </c>
      <c r="I179" s="159"/>
      <c r="L179" s="33"/>
      <c r="M179" s="160"/>
      <c r="N179" s="154"/>
      <c r="O179" s="154"/>
      <c r="P179" s="154"/>
      <c r="Q179" s="154"/>
      <c r="R179" s="154"/>
      <c r="S179" s="154"/>
      <c r="T179" s="161"/>
      <c r="AT179" s="18" t="s">
        <v>345</v>
      </c>
      <c r="AU179" s="18" t="s">
        <v>81</v>
      </c>
    </row>
    <row r="180" spans="2:65" s="1" customFormat="1" ht="6.95" customHeight="1">
      <c r="B180" s="42"/>
      <c r="C180" s="43"/>
      <c r="D180" s="43"/>
      <c r="E180" s="43"/>
      <c r="F180" s="43"/>
      <c r="G180" s="43"/>
      <c r="H180" s="43"/>
      <c r="I180" s="43"/>
      <c r="J180" s="43"/>
      <c r="K180" s="43"/>
      <c r="L180" s="33"/>
    </row>
  </sheetData>
  <sheetProtection algorithmName="SHA-512" hashValue="taZYCMzPoch2McWeToq8IoCOGNpf0Plyoi5U/cIY8uqHkhwyqUVIKBzaZLVZsaNbW2vsqA8AiZv6IrXbCAvAzw==" saltValue="K5Mu55tNriP0QH8yuGx4ww==" spinCount="100000" sheet="1" objects="1" scenarios="1"/>
  <autoFilter ref="C94:K179" xr:uid="{00000000-0009-0000-0000-00002E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99" r:id="rId1" xr:uid="{00000000-0004-0000-2E00-000000000000}"/>
    <hyperlink ref="F103" r:id="rId2" xr:uid="{00000000-0004-0000-2E00-000001000000}"/>
    <hyperlink ref="F106" r:id="rId3" xr:uid="{00000000-0004-0000-2E00-000002000000}"/>
    <hyperlink ref="F109" r:id="rId4" xr:uid="{00000000-0004-0000-2E00-000003000000}"/>
    <hyperlink ref="F112" r:id="rId5" xr:uid="{00000000-0004-0000-2E00-000004000000}"/>
    <hyperlink ref="F114" r:id="rId6" xr:uid="{00000000-0004-0000-2E00-000005000000}"/>
    <hyperlink ref="F118" r:id="rId7" xr:uid="{00000000-0004-0000-2E00-000006000000}"/>
    <hyperlink ref="F122" r:id="rId8" xr:uid="{00000000-0004-0000-2E00-000007000000}"/>
    <hyperlink ref="F138" r:id="rId9" xr:uid="{00000000-0004-0000-2E00-000008000000}"/>
    <hyperlink ref="F144" r:id="rId10" xr:uid="{00000000-0004-0000-2E00-000009000000}"/>
    <hyperlink ref="F149" r:id="rId11" xr:uid="{00000000-0004-0000-2E00-00000A000000}"/>
    <hyperlink ref="F154" r:id="rId12" xr:uid="{00000000-0004-0000-2E00-00000B000000}"/>
    <hyperlink ref="F158" r:id="rId13" xr:uid="{00000000-0004-0000-2E00-00000C000000}"/>
    <hyperlink ref="F165" r:id="rId14" xr:uid="{00000000-0004-0000-2E00-00000D000000}"/>
    <hyperlink ref="F168" r:id="rId15" xr:uid="{00000000-0004-0000-2E00-00000E000000}"/>
    <hyperlink ref="F172" r:id="rId16" xr:uid="{00000000-0004-0000-2E00-00000F000000}"/>
    <hyperlink ref="F175" r:id="rId17" xr:uid="{00000000-0004-0000-2E00-000010000000}"/>
    <hyperlink ref="F178" r:id="rId18" xr:uid="{00000000-0004-0000-2E00-00001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430"/>
  <sheetViews>
    <sheetView showGridLines="0" topLeftCell="A76" workbookViewId="0">
      <selection activeCell="C102" sqref="C102:H42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216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10746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30" customHeight="1">
      <c r="B11" s="33"/>
      <c r="E11" s="401" t="s">
        <v>10834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ROUND(J99,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ROUND((SUM(BE99:BE429)),  2)</f>
        <v>0</v>
      </c>
      <c r="I35" s="94">
        <v>0.21</v>
      </c>
      <c r="J35" s="84">
        <f>ROUND(((SUM(BE99:BE429))*I35),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ROUND((SUM(BF99:BF429)),  2)</f>
        <v>0</v>
      </c>
      <c r="I36" s="94">
        <v>0.12</v>
      </c>
      <c r="J36" s="84">
        <f>ROUND(((SUM(BF99:BF429))*I36),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ROUND((SUM(BG99:BG429)),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ROUND((SUM(BH99:BH429)),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ROUND((SUM(BI99:BI429)),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10746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30" customHeight="1">
      <c r="B54" s="33"/>
      <c r="E54" s="401" t="str">
        <f>E11</f>
        <v>SO16 U - Obslužná komunikace a zpevnné plochy - Uznatelné položky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J99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352</v>
      </c>
      <c r="E64" s="106"/>
      <c r="F64" s="106"/>
      <c r="G64" s="106"/>
      <c r="H64" s="106"/>
      <c r="I64" s="106"/>
      <c r="J64" s="107">
        <f>J100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J101</f>
        <v>0</v>
      </c>
      <c r="L65" s="108"/>
    </row>
    <row r="66" spans="2:12" s="9" customFormat="1" ht="19.899999999999999" customHeight="1">
      <c r="B66" s="108"/>
      <c r="D66" s="109" t="s">
        <v>354</v>
      </c>
      <c r="E66" s="110"/>
      <c r="F66" s="110"/>
      <c r="G66" s="110"/>
      <c r="H66" s="110"/>
      <c r="I66" s="110"/>
      <c r="J66" s="111">
        <f>J168</f>
        <v>0</v>
      </c>
      <c r="L66" s="108"/>
    </row>
    <row r="67" spans="2:12" s="9" customFormat="1" ht="19.899999999999999" customHeight="1">
      <c r="B67" s="108"/>
      <c r="D67" s="109" t="s">
        <v>355</v>
      </c>
      <c r="E67" s="110"/>
      <c r="F67" s="110"/>
      <c r="G67" s="110"/>
      <c r="H67" s="110"/>
      <c r="I67" s="110"/>
      <c r="J67" s="111">
        <f>J182</f>
        <v>0</v>
      </c>
      <c r="L67" s="108"/>
    </row>
    <row r="68" spans="2:12" s="9" customFormat="1" ht="19.899999999999999" customHeight="1">
      <c r="B68" s="108"/>
      <c r="D68" s="109" t="s">
        <v>356</v>
      </c>
      <c r="E68" s="110"/>
      <c r="F68" s="110"/>
      <c r="G68" s="110"/>
      <c r="H68" s="110"/>
      <c r="I68" s="110"/>
      <c r="J68" s="111">
        <f>J190</f>
        <v>0</v>
      </c>
      <c r="L68" s="108"/>
    </row>
    <row r="69" spans="2:12" s="9" customFormat="1" ht="19.899999999999999" customHeight="1">
      <c r="B69" s="108"/>
      <c r="D69" s="109" t="s">
        <v>8656</v>
      </c>
      <c r="E69" s="110"/>
      <c r="F69" s="110"/>
      <c r="G69" s="110"/>
      <c r="H69" s="110"/>
      <c r="I69" s="110"/>
      <c r="J69" s="111">
        <f>J205</f>
        <v>0</v>
      </c>
      <c r="L69" s="108"/>
    </row>
    <row r="70" spans="2:12" s="9" customFormat="1" ht="19.899999999999999" customHeight="1">
      <c r="B70" s="108"/>
      <c r="D70" s="109" t="s">
        <v>6404</v>
      </c>
      <c r="E70" s="110"/>
      <c r="F70" s="110"/>
      <c r="G70" s="110"/>
      <c r="H70" s="110"/>
      <c r="I70" s="110"/>
      <c r="J70" s="111">
        <f>J276</f>
        <v>0</v>
      </c>
      <c r="L70" s="108"/>
    </row>
    <row r="71" spans="2:12" s="9" customFormat="1" ht="19.899999999999999" customHeight="1">
      <c r="B71" s="108"/>
      <c r="D71" s="109" t="s">
        <v>358</v>
      </c>
      <c r="E71" s="110"/>
      <c r="F71" s="110"/>
      <c r="G71" s="110"/>
      <c r="H71" s="110"/>
      <c r="I71" s="110"/>
      <c r="J71" s="111">
        <f>J304</f>
        <v>0</v>
      </c>
      <c r="L71" s="108"/>
    </row>
    <row r="72" spans="2:12" s="9" customFormat="1" ht="19.899999999999999" customHeight="1">
      <c r="B72" s="108"/>
      <c r="D72" s="109" t="s">
        <v>4603</v>
      </c>
      <c r="E72" s="110"/>
      <c r="F72" s="110"/>
      <c r="G72" s="110"/>
      <c r="H72" s="110"/>
      <c r="I72" s="110"/>
      <c r="J72" s="111">
        <f>J396</f>
        <v>0</v>
      </c>
      <c r="L72" s="108"/>
    </row>
    <row r="73" spans="2:12" s="9" customFormat="1" ht="19.899999999999999" customHeight="1">
      <c r="B73" s="108"/>
      <c r="D73" s="109" t="s">
        <v>359</v>
      </c>
      <c r="E73" s="110"/>
      <c r="F73" s="110"/>
      <c r="G73" s="110"/>
      <c r="H73" s="110"/>
      <c r="I73" s="110"/>
      <c r="J73" s="111">
        <f>J416</f>
        <v>0</v>
      </c>
      <c r="L73" s="108"/>
    </row>
    <row r="74" spans="2:12" s="8" customFormat="1" ht="24.95" customHeight="1">
      <c r="B74" s="104"/>
      <c r="D74" s="105" t="s">
        <v>360</v>
      </c>
      <c r="E74" s="106"/>
      <c r="F74" s="106"/>
      <c r="G74" s="106"/>
      <c r="H74" s="106"/>
      <c r="I74" s="106"/>
      <c r="J74" s="107">
        <f>J419</f>
        <v>0</v>
      </c>
      <c r="L74" s="104"/>
    </row>
    <row r="75" spans="2:12" s="9" customFormat="1" ht="19.899999999999999" customHeight="1">
      <c r="B75" s="108"/>
      <c r="D75" s="109" t="s">
        <v>3159</v>
      </c>
      <c r="E75" s="110"/>
      <c r="F75" s="110"/>
      <c r="G75" s="110"/>
      <c r="H75" s="110"/>
      <c r="I75" s="110"/>
      <c r="J75" s="111">
        <f>J420</f>
        <v>0</v>
      </c>
      <c r="L75" s="108"/>
    </row>
    <row r="76" spans="2:12" s="8" customFormat="1" ht="24.95" customHeight="1">
      <c r="B76" s="104"/>
      <c r="D76" s="105" t="s">
        <v>275</v>
      </c>
      <c r="E76" s="106"/>
      <c r="F76" s="106"/>
      <c r="G76" s="106"/>
      <c r="H76" s="106"/>
      <c r="I76" s="106"/>
      <c r="J76" s="107">
        <f>J424</f>
        <v>0</v>
      </c>
      <c r="L76" s="104"/>
    </row>
    <row r="77" spans="2:12" s="9" customFormat="1" ht="19.899999999999999" customHeight="1">
      <c r="B77" s="108"/>
      <c r="D77" s="109" t="s">
        <v>4078</v>
      </c>
      <c r="E77" s="110"/>
      <c r="F77" s="110"/>
      <c r="G77" s="110"/>
      <c r="H77" s="110"/>
      <c r="I77" s="110"/>
      <c r="J77" s="111">
        <f>J425</f>
        <v>0</v>
      </c>
      <c r="L77" s="108"/>
    </row>
    <row r="78" spans="2:12" s="1" customFormat="1" ht="21.75" customHeight="1">
      <c r="B78" s="33"/>
      <c r="L78" s="33"/>
    </row>
    <row r="79" spans="2:12" s="1" customFormat="1" ht="6.95" customHeight="1"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33"/>
    </row>
    <row r="83" spans="2:12" s="1" customFormat="1" ht="6.95" customHeight="1">
      <c r="B83" s="44"/>
      <c r="C83" s="45"/>
      <c r="D83" s="45"/>
      <c r="E83" s="45"/>
      <c r="F83" s="45"/>
      <c r="G83" s="45"/>
      <c r="H83" s="45"/>
      <c r="I83" s="45"/>
      <c r="J83" s="45"/>
      <c r="K83" s="45"/>
      <c r="L83" s="33"/>
    </row>
    <row r="84" spans="2:12" s="1" customFormat="1" ht="24.95" customHeight="1">
      <c r="B84" s="33"/>
      <c r="C84" s="22" t="s">
        <v>277</v>
      </c>
      <c r="L84" s="33"/>
    </row>
    <row r="85" spans="2:12" s="1" customFormat="1" ht="6.95" customHeight="1">
      <c r="B85" s="33"/>
      <c r="L85" s="33"/>
    </row>
    <row r="86" spans="2:12" s="1" customFormat="1" ht="12" customHeight="1">
      <c r="B86" s="33"/>
      <c r="C86" s="28" t="s">
        <v>17</v>
      </c>
      <c r="L86" s="33"/>
    </row>
    <row r="87" spans="2:12" s="1" customFormat="1" ht="16.5" customHeight="1">
      <c r="B87" s="33"/>
      <c r="E87" s="418" t="str">
        <f>E7</f>
        <v>Areál železničního depa v Dolní Lipce</v>
      </c>
      <c r="F87" s="419"/>
      <c r="G87" s="419"/>
      <c r="H87" s="419"/>
      <c r="L87" s="33"/>
    </row>
    <row r="88" spans="2:12" ht="12" customHeight="1">
      <c r="B88" s="21"/>
      <c r="C88" s="28" t="s">
        <v>269</v>
      </c>
      <c r="L88" s="21"/>
    </row>
    <row r="89" spans="2:12" s="1" customFormat="1" ht="16.5" customHeight="1">
      <c r="B89" s="33"/>
      <c r="E89" s="418" t="s">
        <v>10746</v>
      </c>
      <c r="F89" s="417"/>
      <c r="G89" s="417"/>
      <c r="H89" s="417"/>
      <c r="L89" s="33"/>
    </row>
    <row r="90" spans="2:12" s="1" customFormat="1" ht="12" customHeight="1">
      <c r="B90" s="33"/>
      <c r="C90" s="28" t="s">
        <v>2745</v>
      </c>
      <c r="L90" s="33"/>
    </row>
    <row r="91" spans="2:12" s="1" customFormat="1" ht="30" customHeight="1">
      <c r="B91" s="33"/>
      <c r="E91" s="401" t="str">
        <f>E11</f>
        <v>SO16 U - Obslužná komunikace a zpevnné plochy - Uznatelné položky</v>
      </c>
      <c r="F91" s="417"/>
      <c r="G91" s="417"/>
      <c r="H91" s="417"/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8" t="s">
        <v>21</v>
      </c>
      <c r="F93" s="26" t="str">
        <f>F14</f>
        <v>obec Dolní Lipka</v>
      </c>
      <c r="I93" s="28" t="s">
        <v>23</v>
      </c>
      <c r="J93" s="50" t="str">
        <f>IF(J14="","",J14)</f>
        <v>12. 5. 2025</v>
      </c>
      <c r="L93" s="33"/>
    </row>
    <row r="94" spans="2:12" s="1" customFormat="1" ht="6.95" customHeight="1">
      <c r="B94" s="33"/>
      <c r="L94" s="33"/>
    </row>
    <row r="95" spans="2:12" s="1" customFormat="1" ht="15.2" customHeight="1">
      <c r="B95" s="33"/>
      <c r="C95" s="28" t="s">
        <v>25</v>
      </c>
      <c r="F95" s="26" t="str">
        <f>E17</f>
        <v xml:space="preserve"> </v>
      </c>
      <c r="I95" s="28" t="s">
        <v>31</v>
      </c>
      <c r="J95" s="31" t="str">
        <f>E23</f>
        <v>PRODIN a. s.</v>
      </c>
      <c r="L95" s="33"/>
    </row>
    <row r="96" spans="2:12" s="1" customFormat="1" ht="15.2" customHeight="1">
      <c r="B96" s="33"/>
      <c r="C96" s="28" t="s">
        <v>29</v>
      </c>
      <c r="F96" s="26" t="str">
        <f>IF(E20="","",E20)</f>
        <v>Vyplň údaj</v>
      </c>
      <c r="I96" s="28" t="s">
        <v>34</v>
      </c>
      <c r="J96" s="31" t="str">
        <f>E26</f>
        <v>PRODIN a. s.</v>
      </c>
      <c r="L96" s="33"/>
    </row>
    <row r="97" spans="2:65" s="1" customFormat="1" ht="10.35" customHeight="1">
      <c r="B97" s="33"/>
      <c r="L97" s="33"/>
    </row>
    <row r="98" spans="2:65" s="10" customFormat="1" ht="29.25" customHeight="1">
      <c r="B98" s="112"/>
      <c r="C98" s="113" t="s">
        <v>278</v>
      </c>
      <c r="D98" s="114" t="s">
        <v>56</v>
      </c>
      <c r="E98" s="114" t="s">
        <v>52</v>
      </c>
      <c r="F98" s="114" t="s">
        <v>53</v>
      </c>
      <c r="G98" s="114" t="s">
        <v>279</v>
      </c>
      <c r="H98" s="114" t="s">
        <v>280</v>
      </c>
      <c r="I98" s="114" t="s">
        <v>281</v>
      </c>
      <c r="J98" s="114" t="s">
        <v>273</v>
      </c>
      <c r="K98" s="115" t="s">
        <v>282</v>
      </c>
      <c r="L98" s="112"/>
      <c r="M98" s="57" t="s">
        <v>3</v>
      </c>
      <c r="N98" s="58" t="s">
        <v>41</v>
      </c>
      <c r="O98" s="58" t="s">
        <v>283</v>
      </c>
      <c r="P98" s="58" t="s">
        <v>284</v>
      </c>
      <c r="Q98" s="58" t="s">
        <v>285</v>
      </c>
      <c r="R98" s="58" t="s">
        <v>286</v>
      </c>
      <c r="S98" s="58" t="s">
        <v>287</v>
      </c>
      <c r="T98" s="59" t="s">
        <v>288</v>
      </c>
    </row>
    <row r="99" spans="2:65" s="1" customFormat="1" ht="22.9" customHeight="1">
      <c r="B99" s="33"/>
      <c r="C99" s="62" t="s">
        <v>289</v>
      </c>
      <c r="J99" s="116">
        <f>BK99</f>
        <v>0</v>
      </c>
      <c r="L99" s="33"/>
      <c r="M99" s="60"/>
      <c r="N99" s="51"/>
      <c r="O99" s="51"/>
      <c r="P99" s="117">
        <f>P100+P419+P424</f>
        <v>0</v>
      </c>
      <c r="Q99" s="51"/>
      <c r="R99" s="117">
        <f>R100+R419+R424</f>
        <v>2431.9826748329501</v>
      </c>
      <c r="S99" s="51"/>
      <c r="T99" s="118">
        <f>T100+T419+T424</f>
        <v>275.21879999999999</v>
      </c>
      <c r="AT99" s="18" t="s">
        <v>70</v>
      </c>
      <c r="AU99" s="18" t="s">
        <v>274</v>
      </c>
      <c r="BK99" s="119">
        <f>BK100+BK419+BK424</f>
        <v>0</v>
      </c>
    </row>
    <row r="100" spans="2:65" s="11" customFormat="1" ht="25.9" customHeight="1">
      <c r="B100" s="120"/>
      <c r="D100" s="121" t="s">
        <v>70</v>
      </c>
      <c r="E100" s="122" t="s">
        <v>377</v>
      </c>
      <c r="F100" s="122" t="s">
        <v>378</v>
      </c>
      <c r="I100" s="123"/>
      <c r="J100" s="124">
        <f>BK100</f>
        <v>0</v>
      </c>
      <c r="L100" s="120"/>
      <c r="M100" s="125"/>
      <c r="P100" s="126">
        <f>P101+P168+P182+P190+P205+P276+P304+P396+P416</f>
        <v>0</v>
      </c>
      <c r="R100" s="126">
        <f>R101+R168+R182+R190+R205+R276+R304+R396+R416</f>
        <v>2430.9948388329499</v>
      </c>
      <c r="T100" s="127">
        <f>T101+T168+T182+T190+T205+T276+T304+T396+T416</f>
        <v>275.21879999999999</v>
      </c>
      <c r="AR100" s="121" t="s">
        <v>79</v>
      </c>
      <c r="AT100" s="128" t="s">
        <v>70</v>
      </c>
      <c r="AU100" s="128" t="s">
        <v>71</v>
      </c>
      <c r="AY100" s="121" t="s">
        <v>293</v>
      </c>
      <c r="BK100" s="129">
        <f>BK101+BK168+BK182+BK190+BK205+BK276+BK304+BK396+BK416</f>
        <v>0</v>
      </c>
    </row>
    <row r="101" spans="2:65" s="11" customFormat="1" ht="22.9" customHeight="1">
      <c r="B101" s="120"/>
      <c r="D101" s="121" t="s">
        <v>70</v>
      </c>
      <c r="E101" s="130" t="s">
        <v>79</v>
      </c>
      <c r="F101" s="130" t="s">
        <v>379</v>
      </c>
      <c r="I101" s="123"/>
      <c r="J101" s="131">
        <f>BK101</f>
        <v>0</v>
      </c>
      <c r="L101" s="120"/>
      <c r="M101" s="125"/>
      <c r="P101" s="126">
        <f>SUM(P102:P167)</f>
        <v>0</v>
      </c>
      <c r="R101" s="126">
        <f>SUM(R102:R167)</f>
        <v>785.34273699999994</v>
      </c>
      <c r="T101" s="127">
        <f>SUM(T102:T167)</f>
        <v>275.21879999999999</v>
      </c>
      <c r="AR101" s="121" t="s">
        <v>79</v>
      </c>
      <c r="AT101" s="128" t="s">
        <v>70</v>
      </c>
      <c r="AU101" s="128" t="s">
        <v>79</v>
      </c>
      <c r="AY101" s="121" t="s">
        <v>293</v>
      </c>
      <c r="BK101" s="129">
        <f>SUM(BK102:BK167)</f>
        <v>0</v>
      </c>
    </row>
    <row r="102" spans="2:65" s="1" customFormat="1" ht="44.25" customHeight="1">
      <c r="B102" s="132"/>
      <c r="C102" s="358" t="s">
        <v>79</v>
      </c>
      <c r="D102" s="358" t="s">
        <v>309</v>
      </c>
      <c r="E102" s="359" t="s">
        <v>10089</v>
      </c>
      <c r="F102" s="360" t="s">
        <v>10090</v>
      </c>
      <c r="G102" s="361" t="s">
        <v>493</v>
      </c>
      <c r="H102" s="362">
        <v>769.64</v>
      </c>
      <c r="I102" s="148"/>
      <c r="J102" s="149">
        <f>ROUND(I102*H102,2)</f>
        <v>0</v>
      </c>
      <c r="K102" s="145" t="s">
        <v>383</v>
      </c>
      <c r="L102" s="33"/>
      <c r="M102" s="150" t="s">
        <v>3</v>
      </c>
      <c r="N102" s="151" t="s">
        <v>42</v>
      </c>
      <c r="P102" s="139">
        <f>O102*H102</f>
        <v>0</v>
      </c>
      <c r="Q102" s="139">
        <v>0</v>
      </c>
      <c r="R102" s="139">
        <f>Q102*H102</f>
        <v>0</v>
      </c>
      <c r="S102" s="139">
        <v>0.35499999999999998</v>
      </c>
      <c r="T102" s="140">
        <f>S102*H102</f>
        <v>273.22219999999999</v>
      </c>
      <c r="AR102" s="141" t="s">
        <v>308</v>
      </c>
      <c r="AT102" s="141" t="s">
        <v>309</v>
      </c>
      <c r="AU102" s="141" t="s">
        <v>81</v>
      </c>
      <c r="AY102" s="18" t="s">
        <v>293</v>
      </c>
      <c r="BE102" s="142">
        <f>IF(N102="základní",J102,0)</f>
        <v>0</v>
      </c>
      <c r="BF102" s="142">
        <f>IF(N102="snížená",J102,0)</f>
        <v>0</v>
      </c>
      <c r="BG102" s="142">
        <f>IF(N102="zákl. přenesená",J102,0)</f>
        <v>0</v>
      </c>
      <c r="BH102" s="142">
        <f>IF(N102="sníž. přenesená",J102,0)</f>
        <v>0</v>
      </c>
      <c r="BI102" s="142">
        <f>IF(N102="nulová",J102,0)</f>
        <v>0</v>
      </c>
      <c r="BJ102" s="18" t="s">
        <v>79</v>
      </c>
      <c r="BK102" s="142">
        <f>ROUND(I102*H102,2)</f>
        <v>0</v>
      </c>
      <c r="BL102" s="18" t="s">
        <v>308</v>
      </c>
      <c r="BM102" s="141" t="s">
        <v>10835</v>
      </c>
    </row>
    <row r="103" spans="2:65" s="1" customFormat="1">
      <c r="B103" s="33"/>
      <c r="D103" s="162" t="s">
        <v>385</v>
      </c>
      <c r="F103" s="365" t="s">
        <v>10836</v>
      </c>
      <c r="I103" s="159"/>
      <c r="L103" s="33"/>
      <c r="M103" s="164"/>
      <c r="T103" s="54"/>
      <c r="AT103" s="18" t="s">
        <v>385</v>
      </c>
      <c r="AU103" s="18" t="s">
        <v>81</v>
      </c>
    </row>
    <row r="104" spans="2:65" s="1" customFormat="1" ht="19.5">
      <c r="B104" s="33"/>
      <c r="D104" s="157" t="s">
        <v>345</v>
      </c>
      <c r="F104" s="158" t="s">
        <v>10765</v>
      </c>
      <c r="I104" s="159"/>
      <c r="L104" s="33"/>
      <c r="M104" s="164"/>
      <c r="T104" s="54"/>
      <c r="AT104" s="18" t="s">
        <v>345</v>
      </c>
      <c r="AU104" s="18" t="s">
        <v>81</v>
      </c>
    </row>
    <row r="105" spans="2:65" s="12" customFormat="1">
      <c r="B105" s="165"/>
      <c r="D105" s="157" t="s">
        <v>387</v>
      </c>
      <c r="E105" s="166" t="s">
        <v>3</v>
      </c>
      <c r="F105" s="366" t="s">
        <v>10788</v>
      </c>
      <c r="H105" s="367">
        <v>769.64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79</v>
      </c>
      <c r="AY105" s="166" t="s">
        <v>293</v>
      </c>
    </row>
    <row r="106" spans="2:65" s="1" customFormat="1" ht="24.2" customHeight="1">
      <c r="B106" s="132"/>
      <c r="C106" s="358" t="s">
        <v>81</v>
      </c>
      <c r="D106" s="358" t="s">
        <v>309</v>
      </c>
      <c r="E106" s="359" t="s">
        <v>10837</v>
      </c>
      <c r="F106" s="360" t="s">
        <v>10838</v>
      </c>
      <c r="G106" s="361" t="s">
        <v>493</v>
      </c>
      <c r="H106" s="362">
        <v>13.4</v>
      </c>
      <c r="I106" s="148"/>
      <c r="J106" s="149">
        <f>ROUND(I106*H106,2)</f>
        <v>0</v>
      </c>
      <c r="K106" s="145" t="s">
        <v>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4.0000000000000003E-5</v>
      </c>
      <c r="R106" s="139">
        <f>Q106*H106</f>
        <v>5.3600000000000002E-4</v>
      </c>
      <c r="S106" s="139">
        <v>0.10299999999999999</v>
      </c>
      <c r="T106" s="140">
        <f>S106*H106</f>
        <v>1.3801999999999999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10839</v>
      </c>
    </row>
    <row r="107" spans="2:65" s="1" customFormat="1" ht="19.5">
      <c r="B107" s="33"/>
      <c r="D107" s="157" t="s">
        <v>345</v>
      </c>
      <c r="F107" s="158" t="s">
        <v>10765</v>
      </c>
      <c r="I107" s="159"/>
      <c r="L107" s="33"/>
      <c r="M107" s="164"/>
      <c r="T107" s="54"/>
      <c r="AT107" s="18" t="s">
        <v>345</v>
      </c>
      <c r="AU107" s="18" t="s">
        <v>81</v>
      </c>
    </row>
    <row r="108" spans="2:65" s="1" customFormat="1" ht="24.2" customHeight="1">
      <c r="B108" s="132"/>
      <c r="C108" s="358" t="s">
        <v>292</v>
      </c>
      <c r="D108" s="358" t="s">
        <v>309</v>
      </c>
      <c r="E108" s="359" t="s">
        <v>10840</v>
      </c>
      <c r="F108" s="360" t="s">
        <v>10841</v>
      </c>
      <c r="G108" s="361" t="s">
        <v>493</v>
      </c>
      <c r="H108" s="362">
        <v>6.7</v>
      </c>
      <c r="I108" s="148"/>
      <c r="J108" s="149">
        <f>ROUND(I108*H108,2)</f>
        <v>0</v>
      </c>
      <c r="K108" s="145" t="s">
        <v>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3.0000000000000001E-5</v>
      </c>
      <c r="R108" s="139">
        <f>Q108*H108</f>
        <v>2.0100000000000001E-4</v>
      </c>
      <c r="S108" s="139">
        <v>9.1999999999999998E-2</v>
      </c>
      <c r="T108" s="140">
        <f>S108*H108</f>
        <v>0.61640000000000006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10842</v>
      </c>
    </row>
    <row r="109" spans="2:65" s="1" customFormat="1" ht="19.5">
      <c r="B109" s="33"/>
      <c r="D109" s="157" t="s">
        <v>345</v>
      </c>
      <c r="F109" s="158" t="s">
        <v>10765</v>
      </c>
      <c r="I109" s="159"/>
      <c r="L109" s="33"/>
      <c r="M109" s="164"/>
      <c r="T109" s="54"/>
      <c r="AT109" s="18" t="s">
        <v>345</v>
      </c>
      <c r="AU109" s="18" t="s">
        <v>81</v>
      </c>
    </row>
    <row r="110" spans="2:65" s="1" customFormat="1" ht="44.25" customHeight="1">
      <c r="B110" s="132"/>
      <c r="C110" s="358" t="s">
        <v>308</v>
      </c>
      <c r="D110" s="358" t="s">
        <v>309</v>
      </c>
      <c r="E110" s="359" t="s">
        <v>4611</v>
      </c>
      <c r="F110" s="360" t="s">
        <v>4612</v>
      </c>
      <c r="G110" s="361" t="s">
        <v>397</v>
      </c>
      <c r="H110" s="362">
        <v>12.914999999999999</v>
      </c>
      <c r="I110" s="148"/>
      <c r="J110" s="149">
        <f>ROUND(I110*H110,2)</f>
        <v>0</v>
      </c>
      <c r="K110" s="145" t="s">
        <v>383</v>
      </c>
      <c r="L110" s="33"/>
      <c r="M110" s="150" t="s">
        <v>3</v>
      </c>
      <c r="N110" s="151" t="s">
        <v>42</v>
      </c>
      <c r="P110" s="139">
        <f>O110*H110</f>
        <v>0</v>
      </c>
      <c r="Q110" s="139">
        <v>0</v>
      </c>
      <c r="R110" s="139">
        <f>Q110*H110</f>
        <v>0</v>
      </c>
      <c r="S110" s="139">
        <v>0</v>
      </c>
      <c r="T110" s="140">
        <f>S110*H110</f>
        <v>0</v>
      </c>
      <c r="AR110" s="141" t="s">
        <v>308</v>
      </c>
      <c r="AT110" s="141" t="s">
        <v>309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308</v>
      </c>
      <c r="BM110" s="141" t="s">
        <v>10843</v>
      </c>
    </row>
    <row r="111" spans="2:65" s="1" customFormat="1">
      <c r="B111" s="33"/>
      <c r="D111" s="162" t="s">
        <v>385</v>
      </c>
      <c r="F111" s="365" t="s">
        <v>4614</v>
      </c>
      <c r="I111" s="159"/>
      <c r="L111" s="33"/>
      <c r="M111" s="164"/>
      <c r="T111" s="54"/>
      <c r="AT111" s="18" t="s">
        <v>385</v>
      </c>
      <c r="AU111" s="18" t="s">
        <v>81</v>
      </c>
    </row>
    <row r="112" spans="2:65" s="1" customFormat="1" ht="19.5">
      <c r="B112" s="33"/>
      <c r="D112" s="157" t="s">
        <v>345</v>
      </c>
      <c r="F112" s="158" t="s">
        <v>10765</v>
      </c>
      <c r="I112" s="159"/>
      <c r="L112" s="33"/>
      <c r="M112" s="164"/>
      <c r="T112" s="54"/>
      <c r="AT112" s="18" t="s">
        <v>345</v>
      </c>
      <c r="AU112" s="18" t="s">
        <v>81</v>
      </c>
    </row>
    <row r="113" spans="2:65" s="12" customFormat="1">
      <c r="B113" s="165"/>
      <c r="D113" s="157" t="s">
        <v>387</v>
      </c>
      <c r="E113" s="166" t="s">
        <v>3</v>
      </c>
      <c r="F113" s="366" t="s">
        <v>10844</v>
      </c>
      <c r="H113" s="367">
        <v>12.914999999999999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79</v>
      </c>
      <c r="AY113" s="166" t="s">
        <v>293</v>
      </c>
    </row>
    <row r="114" spans="2:65" s="1" customFormat="1" ht="24.2" customHeight="1">
      <c r="B114" s="132"/>
      <c r="C114" s="358" t="s">
        <v>313</v>
      </c>
      <c r="D114" s="358" t="s">
        <v>309</v>
      </c>
      <c r="E114" s="359" t="s">
        <v>9805</v>
      </c>
      <c r="F114" s="360" t="s">
        <v>9806</v>
      </c>
      <c r="G114" s="361" t="s">
        <v>397</v>
      </c>
      <c r="H114" s="362">
        <v>5</v>
      </c>
      <c r="I114" s="148"/>
      <c r="J114" s="149">
        <f>ROUND(I114*H114,2)</f>
        <v>0</v>
      </c>
      <c r="K114" s="145" t="s">
        <v>383</v>
      </c>
      <c r="L114" s="33"/>
      <c r="M114" s="150" t="s">
        <v>3</v>
      </c>
      <c r="N114" s="151" t="s">
        <v>42</v>
      </c>
      <c r="P114" s="139">
        <f>O114*H114</f>
        <v>0</v>
      </c>
      <c r="Q114" s="139">
        <v>0</v>
      </c>
      <c r="R114" s="139">
        <f>Q114*H114</f>
        <v>0</v>
      </c>
      <c r="S114" s="139">
        <v>0</v>
      </c>
      <c r="T114" s="140">
        <f>S114*H114</f>
        <v>0</v>
      </c>
      <c r="AR114" s="141" t="s">
        <v>308</v>
      </c>
      <c r="AT114" s="141" t="s">
        <v>309</v>
      </c>
      <c r="AU114" s="141" t="s">
        <v>81</v>
      </c>
      <c r="AY114" s="18" t="s">
        <v>293</v>
      </c>
      <c r="BE114" s="142">
        <f>IF(N114="základní",J114,0)</f>
        <v>0</v>
      </c>
      <c r="BF114" s="142">
        <f>IF(N114="snížená",J114,0)</f>
        <v>0</v>
      </c>
      <c r="BG114" s="142">
        <f>IF(N114="zákl. přenesená",J114,0)</f>
        <v>0</v>
      </c>
      <c r="BH114" s="142">
        <f>IF(N114="sníž. přenesená",J114,0)</f>
        <v>0</v>
      </c>
      <c r="BI114" s="142">
        <f>IF(N114="nulová",J114,0)</f>
        <v>0</v>
      </c>
      <c r="BJ114" s="18" t="s">
        <v>79</v>
      </c>
      <c r="BK114" s="142">
        <f>ROUND(I114*H114,2)</f>
        <v>0</v>
      </c>
      <c r="BL114" s="18" t="s">
        <v>308</v>
      </c>
      <c r="BM114" s="141" t="s">
        <v>10845</v>
      </c>
    </row>
    <row r="115" spans="2:65" s="1" customFormat="1">
      <c r="B115" s="33"/>
      <c r="D115" s="162" t="s">
        <v>385</v>
      </c>
      <c r="F115" s="365" t="s">
        <v>9808</v>
      </c>
      <c r="I115" s="159"/>
      <c r="L115" s="33"/>
      <c r="M115" s="164"/>
      <c r="T115" s="54"/>
      <c r="AT115" s="18" t="s">
        <v>385</v>
      </c>
      <c r="AU115" s="18" t="s">
        <v>81</v>
      </c>
    </row>
    <row r="116" spans="2:65" s="1" customFormat="1" ht="19.5">
      <c r="B116" s="33"/>
      <c r="D116" s="157" t="s">
        <v>345</v>
      </c>
      <c r="F116" s="158" t="s">
        <v>10765</v>
      </c>
      <c r="I116" s="159"/>
      <c r="L116" s="33"/>
      <c r="M116" s="164"/>
      <c r="T116" s="54"/>
      <c r="AT116" s="18" t="s">
        <v>345</v>
      </c>
      <c r="AU116" s="18" t="s">
        <v>81</v>
      </c>
    </row>
    <row r="117" spans="2:65" s="12" customFormat="1">
      <c r="B117" s="165"/>
      <c r="D117" s="157" t="s">
        <v>387</v>
      </c>
      <c r="E117" s="166" t="s">
        <v>3</v>
      </c>
      <c r="F117" s="366" t="s">
        <v>10846</v>
      </c>
      <c r="H117" s="367">
        <v>5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79</v>
      </c>
      <c r="AY117" s="166" t="s">
        <v>293</v>
      </c>
    </row>
    <row r="118" spans="2:65" s="1" customFormat="1" ht="62.65" customHeight="1">
      <c r="B118" s="132"/>
      <c r="C118" s="358" t="s">
        <v>317</v>
      </c>
      <c r="D118" s="358" t="s">
        <v>309</v>
      </c>
      <c r="E118" s="359" t="s">
        <v>408</v>
      </c>
      <c r="F118" s="360" t="s">
        <v>409</v>
      </c>
      <c r="G118" s="361" t="s">
        <v>397</v>
      </c>
      <c r="H118" s="362">
        <v>17.914999999999999</v>
      </c>
      <c r="I118" s="148"/>
      <c r="J118" s="149">
        <f>ROUND(I118*H118,2)</f>
        <v>0</v>
      </c>
      <c r="K118" s="145" t="s">
        <v>383</v>
      </c>
      <c r="L118" s="33"/>
      <c r="M118" s="150" t="s">
        <v>3</v>
      </c>
      <c r="N118" s="151" t="s">
        <v>42</v>
      </c>
      <c r="P118" s="139">
        <f>O118*H118</f>
        <v>0</v>
      </c>
      <c r="Q118" s="139">
        <v>0</v>
      </c>
      <c r="R118" s="139">
        <f>Q118*H118</f>
        <v>0</v>
      </c>
      <c r="S118" s="139">
        <v>0</v>
      </c>
      <c r="T118" s="140">
        <f>S118*H118</f>
        <v>0</v>
      </c>
      <c r="AR118" s="141" t="s">
        <v>308</v>
      </c>
      <c r="AT118" s="141" t="s">
        <v>309</v>
      </c>
      <c r="AU118" s="141" t="s">
        <v>81</v>
      </c>
      <c r="AY118" s="18" t="s">
        <v>293</v>
      </c>
      <c r="BE118" s="142">
        <f>IF(N118="základní",J118,0)</f>
        <v>0</v>
      </c>
      <c r="BF118" s="142">
        <f>IF(N118="snížená",J118,0)</f>
        <v>0</v>
      </c>
      <c r="BG118" s="142">
        <f>IF(N118="zákl. přenesená",J118,0)</f>
        <v>0</v>
      </c>
      <c r="BH118" s="142">
        <f>IF(N118="sníž. přenesená",J118,0)</f>
        <v>0</v>
      </c>
      <c r="BI118" s="142">
        <f>IF(N118="nulová",J118,0)</f>
        <v>0</v>
      </c>
      <c r="BJ118" s="18" t="s">
        <v>79</v>
      </c>
      <c r="BK118" s="142">
        <f>ROUND(I118*H118,2)</f>
        <v>0</v>
      </c>
      <c r="BL118" s="18" t="s">
        <v>308</v>
      </c>
      <c r="BM118" s="141" t="s">
        <v>10847</v>
      </c>
    </row>
    <row r="119" spans="2:65" s="1" customFormat="1">
      <c r="B119" s="33"/>
      <c r="D119" s="162" t="s">
        <v>385</v>
      </c>
      <c r="F119" s="365" t="s">
        <v>411</v>
      </c>
      <c r="I119" s="159"/>
      <c r="L119" s="33"/>
      <c r="M119" s="164"/>
      <c r="T119" s="54"/>
      <c r="AT119" s="18" t="s">
        <v>385</v>
      </c>
      <c r="AU119" s="18" t="s">
        <v>81</v>
      </c>
    </row>
    <row r="120" spans="2:65" s="12" customFormat="1">
      <c r="B120" s="165"/>
      <c r="D120" s="157" t="s">
        <v>387</v>
      </c>
      <c r="E120" s="166" t="s">
        <v>3</v>
      </c>
      <c r="F120" s="366" t="s">
        <v>10848</v>
      </c>
      <c r="H120" s="367">
        <v>12.914999999999999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71</v>
      </c>
      <c r="AY120" s="166" t="s">
        <v>293</v>
      </c>
    </row>
    <row r="121" spans="2:65" s="12" customFormat="1">
      <c r="B121" s="165"/>
      <c r="D121" s="157" t="s">
        <v>387</v>
      </c>
      <c r="E121" s="166" t="s">
        <v>3</v>
      </c>
      <c r="F121" s="366" t="s">
        <v>10849</v>
      </c>
      <c r="H121" s="367">
        <v>5</v>
      </c>
      <c r="I121" s="167"/>
      <c r="L121" s="165"/>
      <c r="M121" s="168"/>
      <c r="T121" s="169"/>
      <c r="AT121" s="166" t="s">
        <v>387</v>
      </c>
      <c r="AU121" s="166" t="s">
        <v>81</v>
      </c>
      <c r="AV121" s="12" t="s">
        <v>81</v>
      </c>
      <c r="AW121" s="12" t="s">
        <v>33</v>
      </c>
      <c r="AX121" s="12" t="s">
        <v>71</v>
      </c>
      <c r="AY121" s="166" t="s">
        <v>293</v>
      </c>
    </row>
    <row r="122" spans="2:65" s="13" customFormat="1">
      <c r="B122" s="170"/>
      <c r="D122" s="157" t="s">
        <v>387</v>
      </c>
      <c r="E122" s="171" t="s">
        <v>3</v>
      </c>
      <c r="F122" s="368" t="s">
        <v>407</v>
      </c>
      <c r="H122" s="369">
        <v>17.914999999999999</v>
      </c>
      <c r="I122" s="172"/>
      <c r="L122" s="170"/>
      <c r="M122" s="173"/>
      <c r="T122" s="174"/>
      <c r="AT122" s="171" t="s">
        <v>387</v>
      </c>
      <c r="AU122" s="171" t="s">
        <v>81</v>
      </c>
      <c r="AV122" s="13" t="s">
        <v>308</v>
      </c>
      <c r="AW122" s="13" t="s">
        <v>33</v>
      </c>
      <c r="AX122" s="13" t="s">
        <v>79</v>
      </c>
      <c r="AY122" s="171" t="s">
        <v>293</v>
      </c>
    </row>
    <row r="123" spans="2:65" s="1" customFormat="1" ht="66.75" customHeight="1">
      <c r="B123" s="132"/>
      <c r="C123" s="358" t="s">
        <v>321</v>
      </c>
      <c r="D123" s="358" t="s">
        <v>309</v>
      </c>
      <c r="E123" s="359" t="s">
        <v>10753</v>
      </c>
      <c r="F123" s="360" t="s">
        <v>10754</v>
      </c>
      <c r="G123" s="361" t="s">
        <v>397</v>
      </c>
      <c r="H123" s="362">
        <v>429.96</v>
      </c>
      <c r="I123" s="148"/>
      <c r="J123" s="149">
        <f>ROUND(I123*H123,2)</f>
        <v>0</v>
      </c>
      <c r="K123" s="145" t="s">
        <v>383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0</v>
      </c>
      <c r="R123" s="139">
        <f>Q123*H123</f>
        <v>0</v>
      </c>
      <c r="S123" s="139">
        <v>0</v>
      </c>
      <c r="T123" s="140">
        <f>S123*H123</f>
        <v>0</v>
      </c>
      <c r="AR123" s="141" t="s">
        <v>308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308</v>
      </c>
      <c r="BM123" s="141" t="s">
        <v>10850</v>
      </c>
    </row>
    <row r="124" spans="2:65" s="1" customFormat="1">
      <c r="B124" s="33"/>
      <c r="D124" s="162" t="s">
        <v>385</v>
      </c>
      <c r="F124" s="365" t="s">
        <v>10756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2" customFormat="1">
      <c r="B125" s="165"/>
      <c r="D125" s="157" t="s">
        <v>387</v>
      </c>
      <c r="E125" s="166" t="s">
        <v>3</v>
      </c>
      <c r="F125" s="366" t="s">
        <v>10851</v>
      </c>
      <c r="H125" s="367">
        <v>429.96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79</v>
      </c>
      <c r="AY125" s="166" t="s">
        <v>293</v>
      </c>
    </row>
    <row r="126" spans="2:65" s="1" customFormat="1" ht="44.25" customHeight="1">
      <c r="B126" s="132"/>
      <c r="C126" s="358" t="s">
        <v>325</v>
      </c>
      <c r="D126" s="358" t="s">
        <v>309</v>
      </c>
      <c r="E126" s="359" t="s">
        <v>439</v>
      </c>
      <c r="F126" s="360" t="s">
        <v>440</v>
      </c>
      <c r="G126" s="361" t="s">
        <v>431</v>
      </c>
      <c r="H126" s="362">
        <v>32.247</v>
      </c>
      <c r="I126" s="148"/>
      <c r="J126" s="149">
        <f>ROUND(I126*H126,2)</f>
        <v>0</v>
      </c>
      <c r="K126" s="145" t="s">
        <v>383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0</v>
      </c>
      <c r="R126" s="139">
        <f>Q126*H126</f>
        <v>0</v>
      </c>
      <c r="S126" s="139">
        <v>0</v>
      </c>
      <c r="T126" s="140">
        <f>S126*H126</f>
        <v>0</v>
      </c>
      <c r="AR126" s="141" t="s">
        <v>308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308</v>
      </c>
      <c r="BM126" s="141" t="s">
        <v>10852</v>
      </c>
    </row>
    <row r="127" spans="2:65" s="1" customFormat="1">
      <c r="B127" s="33"/>
      <c r="D127" s="162" t="s">
        <v>385</v>
      </c>
      <c r="F127" s="365" t="s">
        <v>442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2" customFormat="1">
      <c r="B128" s="165"/>
      <c r="D128" s="157" t="s">
        <v>387</v>
      </c>
      <c r="E128" s="166" t="s">
        <v>3</v>
      </c>
      <c r="F128" s="366" t="s">
        <v>10853</v>
      </c>
      <c r="H128" s="367">
        <v>32.247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79</v>
      </c>
      <c r="AY128" s="166" t="s">
        <v>293</v>
      </c>
    </row>
    <row r="129" spans="2:65" s="1" customFormat="1" ht="37.9" customHeight="1">
      <c r="B129" s="132"/>
      <c r="C129" s="358" t="s">
        <v>329</v>
      </c>
      <c r="D129" s="358" t="s">
        <v>309</v>
      </c>
      <c r="E129" s="359" t="s">
        <v>444</v>
      </c>
      <c r="F129" s="360" t="s">
        <v>445</v>
      </c>
      <c r="G129" s="361" t="s">
        <v>397</v>
      </c>
      <c r="H129" s="362">
        <v>17.914999999999999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0</v>
      </c>
      <c r="R129" s="139">
        <f>Q129*H129</f>
        <v>0</v>
      </c>
      <c r="S129" s="139">
        <v>0</v>
      </c>
      <c r="T129" s="140">
        <f>S129*H129</f>
        <v>0</v>
      </c>
      <c r="AR129" s="141" t="s">
        <v>308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10854</v>
      </c>
    </row>
    <row r="130" spans="2:65" s="1" customFormat="1">
      <c r="B130" s="33"/>
      <c r="D130" s="162" t="s">
        <v>385</v>
      </c>
      <c r="F130" s="365" t="s">
        <v>447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" customFormat="1" ht="44.25" customHeight="1">
      <c r="B131" s="132"/>
      <c r="C131" s="358" t="s">
        <v>438</v>
      </c>
      <c r="D131" s="358" t="s">
        <v>309</v>
      </c>
      <c r="E131" s="359" t="s">
        <v>3180</v>
      </c>
      <c r="F131" s="360" t="s">
        <v>3181</v>
      </c>
      <c r="G131" s="361" t="s">
        <v>397</v>
      </c>
      <c r="H131" s="362">
        <v>24.917000000000002</v>
      </c>
      <c r="I131" s="148"/>
      <c r="J131" s="149">
        <f>ROUND(I131*H131,2)</f>
        <v>0</v>
      </c>
      <c r="K131" s="145" t="s">
        <v>383</v>
      </c>
      <c r="L131" s="33"/>
      <c r="M131" s="150" t="s">
        <v>3</v>
      </c>
      <c r="N131" s="151" t="s">
        <v>42</v>
      </c>
      <c r="P131" s="139">
        <f>O131*H131</f>
        <v>0</v>
      </c>
      <c r="Q131" s="139">
        <v>0</v>
      </c>
      <c r="R131" s="139">
        <f>Q131*H131</f>
        <v>0</v>
      </c>
      <c r="S131" s="139">
        <v>0</v>
      </c>
      <c r="T131" s="140">
        <f>S131*H131</f>
        <v>0</v>
      </c>
      <c r="AR131" s="141" t="s">
        <v>308</v>
      </c>
      <c r="AT131" s="141" t="s">
        <v>309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308</v>
      </c>
      <c r="BM131" s="141" t="s">
        <v>10855</v>
      </c>
    </row>
    <row r="132" spans="2:65" s="1" customFormat="1">
      <c r="B132" s="33"/>
      <c r="D132" s="162" t="s">
        <v>385</v>
      </c>
      <c r="F132" s="365" t="s">
        <v>3183</v>
      </c>
      <c r="I132" s="159"/>
      <c r="L132" s="33"/>
      <c r="M132" s="164"/>
      <c r="T132" s="54"/>
      <c r="AT132" s="18" t="s">
        <v>385</v>
      </c>
      <c r="AU132" s="18" t="s">
        <v>81</v>
      </c>
    </row>
    <row r="133" spans="2:65" s="1" customFormat="1" ht="19.5">
      <c r="B133" s="33"/>
      <c r="D133" s="157" t="s">
        <v>345</v>
      </c>
      <c r="F133" s="158" t="s">
        <v>10765</v>
      </c>
      <c r="I133" s="159"/>
      <c r="L133" s="33"/>
      <c r="M133" s="164"/>
      <c r="T133" s="54"/>
      <c r="AT133" s="18" t="s">
        <v>345</v>
      </c>
      <c r="AU133" s="18" t="s">
        <v>81</v>
      </c>
    </row>
    <row r="134" spans="2:65" s="12" customFormat="1">
      <c r="B134" s="165"/>
      <c r="D134" s="157" t="s">
        <v>387</v>
      </c>
      <c r="E134" s="166" t="s">
        <v>3</v>
      </c>
      <c r="F134" s="366" t="s">
        <v>10856</v>
      </c>
      <c r="H134" s="367">
        <v>2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71</v>
      </c>
      <c r="AY134" s="166" t="s">
        <v>293</v>
      </c>
    </row>
    <row r="135" spans="2:65" s="12" customFormat="1">
      <c r="B135" s="165"/>
      <c r="D135" s="157" t="s">
        <v>387</v>
      </c>
      <c r="E135" s="166" t="s">
        <v>3</v>
      </c>
      <c r="F135" s="366" t="s">
        <v>10857</v>
      </c>
      <c r="H135" s="367">
        <v>22.917000000000002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71</v>
      </c>
      <c r="AY135" s="166" t="s">
        <v>293</v>
      </c>
    </row>
    <row r="136" spans="2:65" s="13" customFormat="1">
      <c r="B136" s="170"/>
      <c r="D136" s="157" t="s">
        <v>387</v>
      </c>
      <c r="E136" s="171" t="s">
        <v>3</v>
      </c>
      <c r="F136" s="368" t="s">
        <v>407</v>
      </c>
      <c r="H136" s="369">
        <v>24.917000000000002</v>
      </c>
      <c r="I136" s="172"/>
      <c r="L136" s="170"/>
      <c r="M136" s="173"/>
      <c r="T136" s="174"/>
      <c r="AT136" s="171" t="s">
        <v>387</v>
      </c>
      <c r="AU136" s="171" t="s">
        <v>81</v>
      </c>
      <c r="AV136" s="13" t="s">
        <v>308</v>
      </c>
      <c r="AW136" s="13" t="s">
        <v>33</v>
      </c>
      <c r="AX136" s="13" t="s">
        <v>79</v>
      </c>
      <c r="AY136" s="171" t="s">
        <v>293</v>
      </c>
    </row>
    <row r="137" spans="2:65" s="1" customFormat="1" ht="16.5" customHeight="1">
      <c r="B137" s="132"/>
      <c r="C137" s="353" t="s">
        <v>443</v>
      </c>
      <c r="D137" s="353" t="s">
        <v>290</v>
      </c>
      <c r="E137" s="354" t="s">
        <v>10858</v>
      </c>
      <c r="F137" s="355" t="s">
        <v>10859</v>
      </c>
      <c r="G137" s="356" t="s">
        <v>431</v>
      </c>
      <c r="H137" s="357">
        <v>49.834000000000003</v>
      </c>
      <c r="I137" s="134"/>
      <c r="J137" s="135">
        <f>ROUND(I137*H137,2)</f>
        <v>0</v>
      </c>
      <c r="K137" s="133" t="s">
        <v>383</v>
      </c>
      <c r="L137" s="136"/>
      <c r="M137" s="137" t="s">
        <v>3</v>
      </c>
      <c r="N137" s="138" t="s">
        <v>42</v>
      </c>
      <c r="P137" s="139">
        <f>O137*H137</f>
        <v>0</v>
      </c>
      <c r="Q137" s="139">
        <v>1</v>
      </c>
      <c r="R137" s="139">
        <f>Q137*H137</f>
        <v>49.834000000000003</v>
      </c>
      <c r="S137" s="139">
        <v>0</v>
      </c>
      <c r="T137" s="140">
        <f>S137*H137</f>
        <v>0</v>
      </c>
      <c r="AR137" s="141" t="s">
        <v>325</v>
      </c>
      <c r="AT137" s="141" t="s">
        <v>290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308</v>
      </c>
      <c r="BM137" s="141" t="s">
        <v>10860</v>
      </c>
    </row>
    <row r="138" spans="2:65" s="12" customFormat="1">
      <c r="B138" s="165"/>
      <c r="D138" s="157" t="s">
        <v>387</v>
      </c>
      <c r="F138" s="366" t="s">
        <v>10861</v>
      </c>
      <c r="H138" s="367">
        <v>49.834000000000003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4</v>
      </c>
      <c r="AX138" s="12" t="s">
        <v>79</v>
      </c>
      <c r="AY138" s="166" t="s">
        <v>293</v>
      </c>
    </row>
    <row r="139" spans="2:65" s="1" customFormat="1" ht="66.75" customHeight="1">
      <c r="B139" s="132"/>
      <c r="C139" s="358" t="s">
        <v>9</v>
      </c>
      <c r="D139" s="358" t="s">
        <v>309</v>
      </c>
      <c r="E139" s="359" t="s">
        <v>10124</v>
      </c>
      <c r="F139" s="360" t="s">
        <v>10125</v>
      </c>
      <c r="G139" s="361" t="s">
        <v>397</v>
      </c>
      <c r="H139" s="362">
        <v>15.689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10862</v>
      </c>
    </row>
    <row r="140" spans="2:65" s="1" customFormat="1">
      <c r="B140" s="33"/>
      <c r="D140" s="162" t="s">
        <v>385</v>
      </c>
      <c r="F140" s="365" t="s">
        <v>10863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2" customFormat="1">
      <c r="B141" s="165"/>
      <c r="D141" s="157" t="s">
        <v>387</v>
      </c>
      <c r="E141" s="166" t="s">
        <v>3</v>
      </c>
      <c r="F141" s="366" t="s">
        <v>10864</v>
      </c>
      <c r="H141" s="367">
        <v>15.689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" customFormat="1" ht="16.5" customHeight="1">
      <c r="B142" s="132"/>
      <c r="C142" s="353" t="s">
        <v>455</v>
      </c>
      <c r="D142" s="353" t="s">
        <v>290</v>
      </c>
      <c r="E142" s="354" t="s">
        <v>10865</v>
      </c>
      <c r="F142" s="355" t="s">
        <v>10866</v>
      </c>
      <c r="G142" s="356" t="s">
        <v>431</v>
      </c>
      <c r="H142" s="357">
        <v>31.378</v>
      </c>
      <c r="I142" s="134"/>
      <c r="J142" s="135">
        <f>ROUND(I142*H142,2)</f>
        <v>0</v>
      </c>
      <c r="K142" s="133" t="s">
        <v>383</v>
      </c>
      <c r="L142" s="136"/>
      <c r="M142" s="137" t="s">
        <v>3</v>
      </c>
      <c r="N142" s="138" t="s">
        <v>42</v>
      </c>
      <c r="P142" s="139">
        <f>O142*H142</f>
        <v>0</v>
      </c>
      <c r="Q142" s="139">
        <v>1</v>
      </c>
      <c r="R142" s="139">
        <f>Q142*H142</f>
        <v>31.378</v>
      </c>
      <c r="S142" s="139">
        <v>0</v>
      </c>
      <c r="T142" s="140">
        <f>S142*H142</f>
        <v>0</v>
      </c>
      <c r="AR142" s="141" t="s">
        <v>325</v>
      </c>
      <c r="AT142" s="141" t="s">
        <v>290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10867</v>
      </c>
    </row>
    <row r="143" spans="2:65" s="12" customFormat="1">
      <c r="B143" s="165"/>
      <c r="D143" s="157" t="s">
        <v>387</v>
      </c>
      <c r="F143" s="366" t="s">
        <v>10868</v>
      </c>
      <c r="H143" s="367">
        <v>31.378</v>
      </c>
      <c r="I143" s="167"/>
      <c r="L143" s="165"/>
      <c r="M143" s="168"/>
      <c r="T143" s="169"/>
      <c r="AT143" s="166" t="s">
        <v>387</v>
      </c>
      <c r="AU143" s="166" t="s">
        <v>81</v>
      </c>
      <c r="AV143" s="12" t="s">
        <v>81</v>
      </c>
      <c r="AW143" s="12" t="s">
        <v>4</v>
      </c>
      <c r="AX143" s="12" t="s">
        <v>79</v>
      </c>
      <c r="AY143" s="166" t="s">
        <v>293</v>
      </c>
    </row>
    <row r="144" spans="2:65" s="1" customFormat="1" ht="37.9" customHeight="1">
      <c r="B144" s="132"/>
      <c r="C144" s="358" t="s">
        <v>461</v>
      </c>
      <c r="D144" s="358" t="s">
        <v>309</v>
      </c>
      <c r="E144" s="359" t="s">
        <v>10869</v>
      </c>
      <c r="F144" s="360" t="s">
        <v>10870</v>
      </c>
      <c r="G144" s="361" t="s">
        <v>493</v>
      </c>
      <c r="H144" s="362">
        <v>867.89</v>
      </c>
      <c r="I144" s="148"/>
      <c r="J144" s="149">
        <f>ROUND(I144*H144,2)</f>
        <v>0</v>
      </c>
      <c r="K144" s="145" t="s">
        <v>383</v>
      </c>
      <c r="L144" s="33"/>
      <c r="M144" s="150" t="s">
        <v>3</v>
      </c>
      <c r="N144" s="151" t="s">
        <v>42</v>
      </c>
      <c r="P144" s="139">
        <f>O144*H144</f>
        <v>0</v>
      </c>
      <c r="Q144" s="139">
        <v>0</v>
      </c>
      <c r="R144" s="139">
        <f>Q144*H144</f>
        <v>0</v>
      </c>
      <c r="S144" s="139">
        <v>0</v>
      </c>
      <c r="T144" s="140">
        <f>S144*H144</f>
        <v>0</v>
      </c>
      <c r="AR144" s="141" t="s">
        <v>308</v>
      </c>
      <c r="AT144" s="141" t="s">
        <v>309</v>
      </c>
      <c r="AU144" s="141" t="s">
        <v>81</v>
      </c>
      <c r="AY144" s="18" t="s">
        <v>293</v>
      </c>
      <c r="BE144" s="142">
        <f>IF(N144="základní",J144,0)</f>
        <v>0</v>
      </c>
      <c r="BF144" s="142">
        <f>IF(N144="snížená",J144,0)</f>
        <v>0</v>
      </c>
      <c r="BG144" s="142">
        <f>IF(N144="zákl. přenesená",J144,0)</f>
        <v>0</v>
      </c>
      <c r="BH144" s="142">
        <f>IF(N144="sníž. přenesená",J144,0)</f>
        <v>0</v>
      </c>
      <c r="BI144" s="142">
        <f>IF(N144="nulová",J144,0)</f>
        <v>0</v>
      </c>
      <c r="BJ144" s="18" t="s">
        <v>79</v>
      </c>
      <c r="BK144" s="142">
        <f>ROUND(I144*H144,2)</f>
        <v>0</v>
      </c>
      <c r="BL144" s="18" t="s">
        <v>308</v>
      </c>
      <c r="BM144" s="141" t="s">
        <v>10871</v>
      </c>
    </row>
    <row r="145" spans="2:65" s="1" customFormat="1">
      <c r="B145" s="33"/>
      <c r="D145" s="162" t="s">
        <v>385</v>
      </c>
      <c r="F145" s="365" t="s">
        <v>10872</v>
      </c>
      <c r="I145" s="159"/>
      <c r="L145" s="33"/>
      <c r="M145" s="164"/>
      <c r="T145" s="54"/>
      <c r="AT145" s="18" t="s">
        <v>385</v>
      </c>
      <c r="AU145" s="18" t="s">
        <v>81</v>
      </c>
    </row>
    <row r="146" spans="2:65" s="1" customFormat="1" ht="19.5">
      <c r="B146" s="33"/>
      <c r="D146" s="157" t="s">
        <v>345</v>
      </c>
      <c r="F146" s="158" t="s">
        <v>10765</v>
      </c>
      <c r="I146" s="159"/>
      <c r="L146" s="33"/>
      <c r="M146" s="164"/>
      <c r="T146" s="54"/>
      <c r="AT146" s="18" t="s">
        <v>345</v>
      </c>
      <c r="AU146" s="18" t="s">
        <v>81</v>
      </c>
    </row>
    <row r="147" spans="2:65" s="12" customFormat="1">
      <c r="B147" s="165"/>
      <c r="D147" s="157" t="s">
        <v>387</v>
      </c>
      <c r="E147" s="166" t="s">
        <v>3</v>
      </c>
      <c r="F147" s="366" t="s">
        <v>10873</v>
      </c>
      <c r="H147" s="367">
        <v>867.89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33</v>
      </c>
      <c r="AX147" s="12" t="s">
        <v>79</v>
      </c>
      <c r="AY147" s="166" t="s">
        <v>293</v>
      </c>
    </row>
    <row r="148" spans="2:65" s="1" customFormat="1" ht="16.5" customHeight="1">
      <c r="B148" s="132"/>
      <c r="C148" s="353" t="s">
        <v>467</v>
      </c>
      <c r="D148" s="353" t="s">
        <v>290</v>
      </c>
      <c r="E148" s="354" t="s">
        <v>10874</v>
      </c>
      <c r="F148" s="355" t="s">
        <v>10875</v>
      </c>
      <c r="G148" s="356" t="s">
        <v>431</v>
      </c>
      <c r="H148" s="357">
        <v>704.13</v>
      </c>
      <c r="I148" s="134"/>
      <c r="J148" s="135">
        <f>ROUND(I148*H148,2)</f>
        <v>0</v>
      </c>
      <c r="K148" s="133" t="s">
        <v>3</v>
      </c>
      <c r="L148" s="136"/>
      <c r="M148" s="137" t="s">
        <v>3</v>
      </c>
      <c r="N148" s="138" t="s">
        <v>42</v>
      </c>
      <c r="P148" s="139">
        <f>O148*H148</f>
        <v>0</v>
      </c>
      <c r="Q148" s="139">
        <v>1</v>
      </c>
      <c r="R148" s="139">
        <f>Q148*H148</f>
        <v>704.13</v>
      </c>
      <c r="S148" s="139">
        <v>0</v>
      </c>
      <c r="T148" s="140">
        <f>S148*H148</f>
        <v>0</v>
      </c>
      <c r="AR148" s="141" t="s">
        <v>325</v>
      </c>
      <c r="AT148" s="141" t="s">
        <v>290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10876</v>
      </c>
    </row>
    <row r="149" spans="2:65" s="12" customFormat="1">
      <c r="B149" s="165"/>
      <c r="D149" s="157" t="s">
        <v>387</v>
      </c>
      <c r="E149" s="166" t="s">
        <v>3</v>
      </c>
      <c r="F149" s="366" t="s">
        <v>10877</v>
      </c>
      <c r="H149" s="367">
        <v>704.13</v>
      </c>
      <c r="I149" s="167"/>
      <c r="L149" s="165"/>
      <c r="M149" s="168"/>
      <c r="T149" s="169"/>
      <c r="AT149" s="166" t="s">
        <v>387</v>
      </c>
      <c r="AU149" s="166" t="s">
        <v>81</v>
      </c>
      <c r="AV149" s="12" t="s">
        <v>81</v>
      </c>
      <c r="AW149" s="12" t="s">
        <v>33</v>
      </c>
      <c r="AX149" s="12" t="s">
        <v>79</v>
      </c>
      <c r="AY149" s="166" t="s">
        <v>293</v>
      </c>
    </row>
    <row r="150" spans="2:65" s="1" customFormat="1" ht="33" customHeight="1">
      <c r="B150" s="132"/>
      <c r="C150" s="358" t="s">
        <v>472</v>
      </c>
      <c r="D150" s="358" t="s">
        <v>309</v>
      </c>
      <c r="E150" s="359" t="s">
        <v>10878</v>
      </c>
      <c r="F150" s="360" t="s">
        <v>10879</v>
      </c>
      <c r="G150" s="361" t="s">
        <v>493</v>
      </c>
      <c r="H150" s="362">
        <v>2607.89</v>
      </c>
      <c r="I150" s="148"/>
      <c r="J150" s="149">
        <f>ROUND(I150*H150,2)</f>
        <v>0</v>
      </c>
      <c r="K150" s="145" t="s">
        <v>383</v>
      </c>
      <c r="L150" s="33"/>
      <c r="M150" s="150" t="s">
        <v>3</v>
      </c>
      <c r="N150" s="151" t="s">
        <v>42</v>
      </c>
      <c r="P150" s="139">
        <f>O150*H150</f>
        <v>0</v>
      </c>
      <c r="Q150" s="139">
        <v>0</v>
      </c>
      <c r="R150" s="139">
        <f>Q150*H150</f>
        <v>0</v>
      </c>
      <c r="S150" s="139">
        <v>0</v>
      </c>
      <c r="T150" s="140">
        <f>S150*H150</f>
        <v>0</v>
      </c>
      <c r="AR150" s="141" t="s">
        <v>308</v>
      </c>
      <c r="AT150" s="141" t="s">
        <v>309</v>
      </c>
      <c r="AU150" s="141" t="s">
        <v>81</v>
      </c>
      <c r="AY150" s="18" t="s">
        <v>293</v>
      </c>
      <c r="BE150" s="142">
        <f>IF(N150="základní",J150,0)</f>
        <v>0</v>
      </c>
      <c r="BF150" s="142">
        <f>IF(N150="snížená",J150,0)</f>
        <v>0</v>
      </c>
      <c r="BG150" s="142">
        <f>IF(N150="zákl. přenesená",J150,0)</f>
        <v>0</v>
      </c>
      <c r="BH150" s="142">
        <f>IF(N150="sníž. přenesená",J150,0)</f>
        <v>0</v>
      </c>
      <c r="BI150" s="142">
        <f>IF(N150="nulová",J150,0)</f>
        <v>0</v>
      </c>
      <c r="BJ150" s="18" t="s">
        <v>79</v>
      </c>
      <c r="BK150" s="142">
        <f>ROUND(I150*H150,2)</f>
        <v>0</v>
      </c>
      <c r="BL150" s="18" t="s">
        <v>308</v>
      </c>
      <c r="BM150" s="141" t="s">
        <v>10880</v>
      </c>
    </row>
    <row r="151" spans="2:65" s="1" customFormat="1">
      <c r="B151" s="33"/>
      <c r="D151" s="162" t="s">
        <v>385</v>
      </c>
      <c r="F151" s="365" t="s">
        <v>10881</v>
      </c>
      <c r="I151" s="159"/>
      <c r="L151" s="33"/>
      <c r="M151" s="164"/>
      <c r="T151" s="54"/>
      <c r="AT151" s="18" t="s">
        <v>385</v>
      </c>
      <c r="AU151" s="18" t="s">
        <v>81</v>
      </c>
    </row>
    <row r="152" spans="2:65" s="1" customFormat="1" ht="19.5">
      <c r="B152" s="33"/>
      <c r="D152" s="157" t="s">
        <v>345</v>
      </c>
      <c r="F152" s="158" t="s">
        <v>10765</v>
      </c>
      <c r="I152" s="159"/>
      <c r="L152" s="33"/>
      <c r="M152" s="164"/>
      <c r="T152" s="54"/>
      <c r="AT152" s="18" t="s">
        <v>345</v>
      </c>
      <c r="AU152" s="18" t="s">
        <v>81</v>
      </c>
    </row>
    <row r="153" spans="2:65" s="1" customFormat="1" ht="33" customHeight="1">
      <c r="B153" s="132"/>
      <c r="C153" s="358" t="s">
        <v>478</v>
      </c>
      <c r="D153" s="358" t="s">
        <v>309</v>
      </c>
      <c r="E153" s="359" t="s">
        <v>10761</v>
      </c>
      <c r="F153" s="360" t="s">
        <v>10762</v>
      </c>
      <c r="G153" s="361" t="s">
        <v>493</v>
      </c>
      <c r="H153" s="362">
        <v>4329.5780000000004</v>
      </c>
      <c r="I153" s="148"/>
      <c r="J153" s="149">
        <f>ROUND(I153*H153,2)</f>
        <v>0</v>
      </c>
      <c r="K153" s="145" t="s">
        <v>383</v>
      </c>
      <c r="L153" s="33"/>
      <c r="M153" s="150" t="s">
        <v>3</v>
      </c>
      <c r="N153" s="151" t="s">
        <v>42</v>
      </c>
      <c r="P153" s="139">
        <f>O153*H153</f>
        <v>0</v>
      </c>
      <c r="Q153" s="139">
        <v>0</v>
      </c>
      <c r="R153" s="139">
        <f>Q153*H153</f>
        <v>0</v>
      </c>
      <c r="S153" s="139">
        <v>0</v>
      </c>
      <c r="T153" s="140">
        <f>S153*H153</f>
        <v>0</v>
      </c>
      <c r="AR153" s="141" t="s">
        <v>308</v>
      </c>
      <c r="AT153" s="141" t="s">
        <v>309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308</v>
      </c>
      <c r="BM153" s="141" t="s">
        <v>10882</v>
      </c>
    </row>
    <row r="154" spans="2:65" s="1" customFormat="1">
      <c r="B154" s="33"/>
      <c r="D154" s="162" t="s">
        <v>385</v>
      </c>
      <c r="F154" s="365" t="s">
        <v>10764</v>
      </c>
      <c r="I154" s="159"/>
      <c r="L154" s="33"/>
      <c r="M154" s="164"/>
      <c r="T154" s="54"/>
      <c r="AT154" s="18" t="s">
        <v>385</v>
      </c>
      <c r="AU154" s="18" t="s">
        <v>81</v>
      </c>
    </row>
    <row r="155" spans="2:65" s="1" customFormat="1" ht="19.5">
      <c r="B155" s="33"/>
      <c r="D155" s="157" t="s">
        <v>345</v>
      </c>
      <c r="F155" s="158" t="s">
        <v>10765</v>
      </c>
      <c r="I155" s="159"/>
      <c r="L155" s="33"/>
      <c r="M155" s="164"/>
      <c r="T155" s="54"/>
      <c r="AT155" s="18" t="s">
        <v>345</v>
      </c>
      <c r="AU155" s="18" t="s">
        <v>81</v>
      </c>
    </row>
    <row r="156" spans="2:65" s="12" customFormat="1">
      <c r="B156" s="165"/>
      <c r="D156" s="157" t="s">
        <v>387</v>
      </c>
      <c r="E156" s="166" t="s">
        <v>3</v>
      </c>
      <c r="F156" s="366" t="s">
        <v>10883</v>
      </c>
      <c r="H156" s="367">
        <v>1816.08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71</v>
      </c>
      <c r="AY156" s="166" t="s">
        <v>293</v>
      </c>
    </row>
    <row r="157" spans="2:65" s="12" customFormat="1">
      <c r="B157" s="165"/>
      <c r="D157" s="157" t="s">
        <v>387</v>
      </c>
      <c r="E157" s="166" t="s">
        <v>3</v>
      </c>
      <c r="F157" s="366" t="s">
        <v>10884</v>
      </c>
      <c r="H157" s="367">
        <v>204.82</v>
      </c>
      <c r="I157" s="167"/>
      <c r="L157" s="165"/>
      <c r="M157" s="168"/>
      <c r="T157" s="169"/>
      <c r="AT157" s="166" t="s">
        <v>387</v>
      </c>
      <c r="AU157" s="166" t="s">
        <v>81</v>
      </c>
      <c r="AV157" s="12" t="s">
        <v>81</v>
      </c>
      <c r="AW157" s="12" t="s">
        <v>33</v>
      </c>
      <c r="AX157" s="12" t="s">
        <v>71</v>
      </c>
      <c r="AY157" s="166" t="s">
        <v>293</v>
      </c>
    </row>
    <row r="158" spans="2:65" s="12" customFormat="1">
      <c r="B158" s="165"/>
      <c r="D158" s="157" t="s">
        <v>387</v>
      </c>
      <c r="E158" s="166" t="s">
        <v>3</v>
      </c>
      <c r="F158" s="366" t="s">
        <v>10885</v>
      </c>
      <c r="H158" s="367">
        <v>1702.13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71</v>
      </c>
      <c r="AY158" s="166" t="s">
        <v>293</v>
      </c>
    </row>
    <row r="159" spans="2:65" s="12" customFormat="1">
      <c r="B159" s="165"/>
      <c r="D159" s="157" t="s">
        <v>387</v>
      </c>
      <c r="E159" s="166" t="s">
        <v>3</v>
      </c>
      <c r="F159" s="366" t="s">
        <v>10886</v>
      </c>
      <c r="H159" s="367">
        <v>606.548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71</v>
      </c>
      <c r="AY159" s="166" t="s">
        <v>293</v>
      </c>
    </row>
    <row r="160" spans="2:65" s="13" customFormat="1">
      <c r="B160" s="170"/>
      <c r="D160" s="157" t="s">
        <v>387</v>
      </c>
      <c r="E160" s="171" t="s">
        <v>3</v>
      </c>
      <c r="F160" s="368" t="s">
        <v>407</v>
      </c>
      <c r="H160" s="369">
        <v>4329.5780000000004</v>
      </c>
      <c r="I160" s="172"/>
      <c r="L160" s="170"/>
      <c r="M160" s="173"/>
      <c r="T160" s="174"/>
      <c r="AT160" s="171" t="s">
        <v>387</v>
      </c>
      <c r="AU160" s="171" t="s">
        <v>81</v>
      </c>
      <c r="AV160" s="13" t="s">
        <v>308</v>
      </c>
      <c r="AW160" s="13" t="s">
        <v>33</v>
      </c>
      <c r="AX160" s="13" t="s">
        <v>79</v>
      </c>
      <c r="AY160" s="171" t="s">
        <v>293</v>
      </c>
    </row>
    <row r="161" spans="2:65" s="1" customFormat="1" ht="37.9" customHeight="1">
      <c r="B161" s="132"/>
      <c r="C161" s="358" t="s">
        <v>484</v>
      </c>
      <c r="D161" s="358" t="s">
        <v>309</v>
      </c>
      <c r="E161" s="359" t="s">
        <v>10887</v>
      </c>
      <c r="F161" s="360" t="s">
        <v>10888</v>
      </c>
      <c r="G161" s="361" t="s">
        <v>493</v>
      </c>
      <c r="H161" s="362">
        <v>1740</v>
      </c>
      <c r="I161" s="148"/>
      <c r="J161" s="149">
        <f>ROUND(I161*H161,2)</f>
        <v>0</v>
      </c>
      <c r="K161" s="145" t="s">
        <v>383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0</v>
      </c>
      <c r="R161" s="139">
        <f>Q161*H161</f>
        <v>0</v>
      </c>
      <c r="S161" s="139">
        <v>0</v>
      </c>
      <c r="T161" s="140">
        <f>S161*H161</f>
        <v>0</v>
      </c>
      <c r="AR161" s="141" t="s">
        <v>308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10889</v>
      </c>
    </row>
    <row r="162" spans="2:65" s="1" customFormat="1">
      <c r="B162" s="33"/>
      <c r="D162" s="162" t="s">
        <v>385</v>
      </c>
      <c r="F162" s="365" t="s">
        <v>10890</v>
      </c>
      <c r="I162" s="159"/>
      <c r="L162" s="33"/>
      <c r="M162" s="164"/>
      <c r="T162" s="54"/>
      <c r="AT162" s="18" t="s">
        <v>385</v>
      </c>
      <c r="AU162" s="18" t="s">
        <v>81</v>
      </c>
    </row>
    <row r="163" spans="2:65" s="1" customFormat="1" ht="29.25">
      <c r="B163" s="33"/>
      <c r="D163" s="157" t="s">
        <v>345</v>
      </c>
      <c r="F163" s="158" t="s">
        <v>10891</v>
      </c>
      <c r="I163" s="159"/>
      <c r="L163" s="33"/>
      <c r="M163" s="164"/>
      <c r="T163" s="54"/>
      <c r="AT163" s="18" t="s">
        <v>345</v>
      </c>
      <c r="AU163" s="18" t="s">
        <v>81</v>
      </c>
    </row>
    <row r="164" spans="2:65" s="1" customFormat="1" ht="37.9" customHeight="1">
      <c r="B164" s="132"/>
      <c r="C164" s="358" t="s">
        <v>490</v>
      </c>
      <c r="D164" s="358" t="s">
        <v>309</v>
      </c>
      <c r="E164" s="359" t="s">
        <v>10892</v>
      </c>
      <c r="F164" s="360" t="s">
        <v>10893</v>
      </c>
      <c r="G164" s="361" t="s">
        <v>493</v>
      </c>
      <c r="H164" s="362">
        <v>1740</v>
      </c>
      <c r="I164" s="148"/>
      <c r="J164" s="149">
        <f>ROUND(I164*H164,2)</f>
        <v>0</v>
      </c>
      <c r="K164" s="145" t="s">
        <v>383</v>
      </c>
      <c r="L164" s="33"/>
      <c r="M164" s="150" t="s">
        <v>3</v>
      </c>
      <c r="N164" s="151" t="s">
        <v>42</v>
      </c>
      <c r="P164" s="139">
        <f>O164*H164</f>
        <v>0</v>
      </c>
      <c r="Q164" s="139">
        <v>0</v>
      </c>
      <c r="R164" s="139">
        <f>Q164*H164</f>
        <v>0</v>
      </c>
      <c r="S164" s="139">
        <v>0</v>
      </c>
      <c r="T164" s="140">
        <f>S164*H164</f>
        <v>0</v>
      </c>
      <c r="AR164" s="141" t="s">
        <v>308</v>
      </c>
      <c r="AT164" s="141" t="s">
        <v>309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308</v>
      </c>
      <c r="BM164" s="141" t="s">
        <v>10894</v>
      </c>
    </row>
    <row r="165" spans="2:65" s="1" customFormat="1">
      <c r="B165" s="33"/>
      <c r="D165" s="162" t="s">
        <v>385</v>
      </c>
      <c r="F165" s="365" t="s">
        <v>10895</v>
      </c>
      <c r="I165" s="159"/>
      <c r="L165" s="33"/>
      <c r="M165" s="164"/>
      <c r="T165" s="54"/>
      <c r="AT165" s="18" t="s">
        <v>385</v>
      </c>
      <c r="AU165" s="18" t="s">
        <v>81</v>
      </c>
    </row>
    <row r="166" spans="2:65" s="1" customFormat="1" ht="29.25">
      <c r="B166" s="33"/>
      <c r="D166" s="157" t="s">
        <v>345</v>
      </c>
      <c r="F166" s="158" t="s">
        <v>10896</v>
      </c>
      <c r="I166" s="159"/>
      <c r="L166" s="33"/>
      <c r="M166" s="164"/>
      <c r="T166" s="54"/>
      <c r="AT166" s="18" t="s">
        <v>345</v>
      </c>
      <c r="AU166" s="18" t="s">
        <v>81</v>
      </c>
    </row>
    <row r="167" spans="2:65" s="12" customFormat="1">
      <c r="B167" s="165"/>
      <c r="D167" s="157" t="s">
        <v>387</v>
      </c>
      <c r="E167" s="166" t="s">
        <v>3</v>
      </c>
      <c r="F167" s="366" t="s">
        <v>10897</v>
      </c>
      <c r="H167" s="367">
        <v>1740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79</v>
      </c>
      <c r="AY167" s="166" t="s">
        <v>293</v>
      </c>
    </row>
    <row r="168" spans="2:65" s="11" customFormat="1" ht="22.9" customHeight="1">
      <c r="B168" s="120"/>
      <c r="D168" s="121" t="s">
        <v>70</v>
      </c>
      <c r="E168" s="130" t="s">
        <v>81</v>
      </c>
      <c r="F168" s="130" t="s">
        <v>448</v>
      </c>
      <c r="I168" s="123"/>
      <c r="J168" s="131">
        <f>BK168</f>
        <v>0</v>
      </c>
      <c r="L168" s="120"/>
      <c r="M168" s="125"/>
      <c r="P168" s="126">
        <f>SUM(P169:P181)</f>
        <v>0</v>
      </c>
      <c r="R168" s="126">
        <f>SUM(R169:R181)</f>
        <v>17.697138294599998</v>
      </c>
      <c r="T168" s="127">
        <f>SUM(T169:T181)</f>
        <v>0</v>
      </c>
      <c r="AR168" s="121" t="s">
        <v>79</v>
      </c>
      <c r="AT168" s="128" t="s">
        <v>70</v>
      </c>
      <c r="AU168" s="128" t="s">
        <v>79</v>
      </c>
      <c r="AY168" s="121" t="s">
        <v>293</v>
      </c>
      <c r="BK168" s="129">
        <f>SUM(BK169:BK181)</f>
        <v>0</v>
      </c>
    </row>
    <row r="169" spans="2:65" s="1" customFormat="1" ht="44.25" customHeight="1">
      <c r="B169" s="132"/>
      <c r="C169" s="358" t="s">
        <v>497</v>
      </c>
      <c r="D169" s="358" t="s">
        <v>309</v>
      </c>
      <c r="E169" s="359" t="s">
        <v>9461</v>
      </c>
      <c r="F169" s="360" t="s">
        <v>9462</v>
      </c>
      <c r="G169" s="361" t="s">
        <v>397</v>
      </c>
      <c r="H169" s="362">
        <v>10.332000000000001</v>
      </c>
      <c r="I169" s="148"/>
      <c r="J169" s="149">
        <f>ROUND(I169*H169,2)</f>
        <v>0</v>
      </c>
      <c r="K169" s="145" t="s">
        <v>383</v>
      </c>
      <c r="L169" s="33"/>
      <c r="M169" s="150" t="s">
        <v>3</v>
      </c>
      <c r="N169" s="151" t="s">
        <v>42</v>
      </c>
      <c r="P169" s="139">
        <f>O169*H169</f>
        <v>0</v>
      </c>
      <c r="Q169" s="139">
        <v>0</v>
      </c>
      <c r="R169" s="139">
        <f>Q169*H169</f>
        <v>0</v>
      </c>
      <c r="S169" s="139">
        <v>0</v>
      </c>
      <c r="T169" s="140">
        <f>S169*H169</f>
        <v>0</v>
      </c>
      <c r="AR169" s="141" t="s">
        <v>308</v>
      </c>
      <c r="AT169" s="141" t="s">
        <v>309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308</v>
      </c>
      <c r="BM169" s="141" t="s">
        <v>10898</v>
      </c>
    </row>
    <row r="170" spans="2:65" s="1" customFormat="1">
      <c r="B170" s="33"/>
      <c r="D170" s="162" t="s">
        <v>385</v>
      </c>
      <c r="F170" s="365" t="s">
        <v>9464</v>
      </c>
      <c r="I170" s="159"/>
      <c r="L170" s="33"/>
      <c r="M170" s="164"/>
      <c r="T170" s="54"/>
      <c r="AT170" s="18" t="s">
        <v>385</v>
      </c>
      <c r="AU170" s="18" t="s">
        <v>81</v>
      </c>
    </row>
    <row r="171" spans="2:65" s="1" customFormat="1" ht="19.5">
      <c r="B171" s="33"/>
      <c r="D171" s="157" t="s">
        <v>345</v>
      </c>
      <c r="F171" s="158" t="s">
        <v>10765</v>
      </c>
      <c r="I171" s="159"/>
      <c r="L171" s="33"/>
      <c r="M171" s="164"/>
      <c r="T171" s="54"/>
      <c r="AT171" s="18" t="s">
        <v>345</v>
      </c>
      <c r="AU171" s="18" t="s">
        <v>81</v>
      </c>
    </row>
    <row r="172" spans="2:65" s="12" customFormat="1">
      <c r="B172" s="165"/>
      <c r="D172" s="157" t="s">
        <v>387</v>
      </c>
      <c r="E172" s="166" t="s">
        <v>3</v>
      </c>
      <c r="F172" s="366" t="s">
        <v>10899</v>
      </c>
      <c r="H172" s="367">
        <v>10.332000000000001</v>
      </c>
      <c r="I172" s="167"/>
      <c r="L172" s="165"/>
      <c r="M172" s="168"/>
      <c r="T172" s="169"/>
      <c r="AT172" s="166" t="s">
        <v>387</v>
      </c>
      <c r="AU172" s="166" t="s">
        <v>81</v>
      </c>
      <c r="AV172" s="12" t="s">
        <v>81</v>
      </c>
      <c r="AW172" s="12" t="s">
        <v>33</v>
      </c>
      <c r="AX172" s="12" t="s">
        <v>79</v>
      </c>
      <c r="AY172" s="166" t="s">
        <v>293</v>
      </c>
    </row>
    <row r="173" spans="2:65" s="1" customFormat="1" ht="37.9" customHeight="1">
      <c r="B173" s="132"/>
      <c r="C173" s="358" t="s">
        <v>8</v>
      </c>
      <c r="D173" s="358" t="s">
        <v>309</v>
      </c>
      <c r="E173" s="359" t="s">
        <v>9466</v>
      </c>
      <c r="F173" s="360" t="s">
        <v>9467</v>
      </c>
      <c r="G173" s="361" t="s">
        <v>493</v>
      </c>
      <c r="H173" s="362">
        <v>165.59</v>
      </c>
      <c r="I173" s="148"/>
      <c r="J173" s="149">
        <f>ROUND(I173*H173,2)</f>
        <v>0</v>
      </c>
      <c r="K173" s="145" t="s">
        <v>383</v>
      </c>
      <c r="L173" s="33"/>
      <c r="M173" s="150" t="s">
        <v>3</v>
      </c>
      <c r="N173" s="151" t="s">
        <v>42</v>
      </c>
      <c r="P173" s="139">
        <f>O173*H173</f>
        <v>0</v>
      </c>
      <c r="Q173" s="139">
        <v>1.6694E-4</v>
      </c>
      <c r="R173" s="139">
        <f>Q173*H173</f>
        <v>2.7643594600000002E-2</v>
      </c>
      <c r="S173" s="139">
        <v>0</v>
      </c>
      <c r="T173" s="140">
        <f>S173*H173</f>
        <v>0</v>
      </c>
      <c r="AR173" s="141" t="s">
        <v>308</v>
      </c>
      <c r="AT173" s="141" t="s">
        <v>309</v>
      </c>
      <c r="AU173" s="141" t="s">
        <v>81</v>
      </c>
      <c r="AY173" s="18" t="s">
        <v>293</v>
      </c>
      <c r="BE173" s="142">
        <f>IF(N173="základní",J173,0)</f>
        <v>0</v>
      </c>
      <c r="BF173" s="142">
        <f>IF(N173="snížená",J173,0)</f>
        <v>0</v>
      </c>
      <c r="BG173" s="142">
        <f>IF(N173="zákl. přenesená",J173,0)</f>
        <v>0</v>
      </c>
      <c r="BH173" s="142">
        <f>IF(N173="sníž. přenesená",J173,0)</f>
        <v>0</v>
      </c>
      <c r="BI173" s="142">
        <f>IF(N173="nulová",J173,0)</f>
        <v>0</v>
      </c>
      <c r="BJ173" s="18" t="s">
        <v>79</v>
      </c>
      <c r="BK173" s="142">
        <f>ROUND(I173*H173,2)</f>
        <v>0</v>
      </c>
      <c r="BL173" s="18" t="s">
        <v>308</v>
      </c>
      <c r="BM173" s="141" t="s">
        <v>10900</v>
      </c>
    </row>
    <row r="174" spans="2:65" s="1" customFormat="1">
      <c r="B174" s="33"/>
      <c r="D174" s="162" t="s">
        <v>385</v>
      </c>
      <c r="F174" s="365" t="s">
        <v>9469</v>
      </c>
      <c r="I174" s="159"/>
      <c r="L174" s="33"/>
      <c r="M174" s="164"/>
      <c r="T174" s="54"/>
      <c r="AT174" s="18" t="s">
        <v>385</v>
      </c>
      <c r="AU174" s="18" t="s">
        <v>81</v>
      </c>
    </row>
    <row r="175" spans="2:65" s="1" customFormat="1" ht="19.5">
      <c r="B175" s="33"/>
      <c r="D175" s="157" t="s">
        <v>345</v>
      </c>
      <c r="F175" s="158" t="s">
        <v>10765</v>
      </c>
      <c r="I175" s="159"/>
      <c r="L175" s="33"/>
      <c r="M175" s="164"/>
      <c r="T175" s="54"/>
      <c r="AT175" s="18" t="s">
        <v>345</v>
      </c>
      <c r="AU175" s="18" t="s">
        <v>81</v>
      </c>
    </row>
    <row r="176" spans="2:65" s="12" customFormat="1">
      <c r="B176" s="165"/>
      <c r="D176" s="157" t="s">
        <v>387</v>
      </c>
      <c r="E176" s="166" t="s">
        <v>3</v>
      </c>
      <c r="F176" s="366" t="s">
        <v>10901</v>
      </c>
      <c r="H176" s="367">
        <v>165.59</v>
      </c>
      <c r="I176" s="167"/>
      <c r="L176" s="165"/>
      <c r="M176" s="168"/>
      <c r="T176" s="169"/>
      <c r="AT176" s="166" t="s">
        <v>387</v>
      </c>
      <c r="AU176" s="166" t="s">
        <v>81</v>
      </c>
      <c r="AV176" s="12" t="s">
        <v>81</v>
      </c>
      <c r="AW176" s="12" t="s">
        <v>33</v>
      </c>
      <c r="AX176" s="12" t="s">
        <v>79</v>
      </c>
      <c r="AY176" s="166" t="s">
        <v>293</v>
      </c>
    </row>
    <row r="177" spans="2:65" s="1" customFormat="1" ht="24.2" customHeight="1">
      <c r="B177" s="132"/>
      <c r="C177" s="353" t="s">
        <v>507</v>
      </c>
      <c r="D177" s="353" t="s">
        <v>290</v>
      </c>
      <c r="E177" s="354" t="s">
        <v>9472</v>
      </c>
      <c r="F177" s="355" t="s">
        <v>9473</v>
      </c>
      <c r="G177" s="356" t="s">
        <v>493</v>
      </c>
      <c r="H177" s="357">
        <v>196.14099999999999</v>
      </c>
      <c r="I177" s="134"/>
      <c r="J177" s="135">
        <f>ROUND(I177*H177,2)</f>
        <v>0</v>
      </c>
      <c r="K177" s="133" t="s">
        <v>383</v>
      </c>
      <c r="L177" s="136"/>
      <c r="M177" s="137" t="s">
        <v>3</v>
      </c>
      <c r="N177" s="138" t="s">
        <v>42</v>
      </c>
      <c r="P177" s="139">
        <f>O177*H177</f>
        <v>0</v>
      </c>
      <c r="Q177" s="139">
        <v>2.0000000000000001E-4</v>
      </c>
      <c r="R177" s="139">
        <f>Q177*H177</f>
        <v>3.9228199999999998E-2</v>
      </c>
      <c r="S177" s="139">
        <v>0</v>
      </c>
      <c r="T177" s="140">
        <f>S177*H177</f>
        <v>0</v>
      </c>
      <c r="AR177" s="141" t="s">
        <v>325</v>
      </c>
      <c r="AT177" s="141" t="s">
        <v>290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308</v>
      </c>
      <c r="BM177" s="141" t="s">
        <v>10902</v>
      </c>
    </row>
    <row r="178" spans="2:65" s="12" customFormat="1">
      <c r="B178" s="165"/>
      <c r="D178" s="157" t="s">
        <v>387</v>
      </c>
      <c r="F178" s="366" t="s">
        <v>10903</v>
      </c>
      <c r="H178" s="367">
        <v>196.14099999999999</v>
      </c>
      <c r="I178" s="167"/>
      <c r="L178" s="165"/>
      <c r="M178" s="168"/>
      <c r="T178" s="169"/>
      <c r="AT178" s="166" t="s">
        <v>387</v>
      </c>
      <c r="AU178" s="166" t="s">
        <v>81</v>
      </c>
      <c r="AV178" s="12" t="s">
        <v>81</v>
      </c>
      <c r="AW178" s="12" t="s">
        <v>4</v>
      </c>
      <c r="AX178" s="12" t="s">
        <v>79</v>
      </c>
      <c r="AY178" s="166" t="s">
        <v>293</v>
      </c>
    </row>
    <row r="179" spans="2:65" s="1" customFormat="1" ht="55.5" customHeight="1">
      <c r="B179" s="132"/>
      <c r="C179" s="358" t="s">
        <v>513</v>
      </c>
      <c r="D179" s="358" t="s">
        <v>309</v>
      </c>
      <c r="E179" s="359" t="s">
        <v>10904</v>
      </c>
      <c r="F179" s="360" t="s">
        <v>10905</v>
      </c>
      <c r="G179" s="361" t="s">
        <v>451</v>
      </c>
      <c r="H179" s="362">
        <v>86.1</v>
      </c>
      <c r="I179" s="148"/>
      <c r="J179" s="149">
        <f>ROUND(I179*H179,2)</f>
        <v>0</v>
      </c>
      <c r="K179" s="145" t="s">
        <v>383</v>
      </c>
      <c r="L179" s="33"/>
      <c r="M179" s="150" t="s">
        <v>3</v>
      </c>
      <c r="N179" s="151" t="s">
        <v>42</v>
      </c>
      <c r="P179" s="139">
        <f>O179*H179</f>
        <v>0</v>
      </c>
      <c r="Q179" s="139">
        <v>0.204765</v>
      </c>
      <c r="R179" s="139">
        <f>Q179*H179</f>
        <v>17.630266499999998</v>
      </c>
      <c r="S179" s="139">
        <v>0</v>
      </c>
      <c r="T179" s="140">
        <f>S179*H179</f>
        <v>0</v>
      </c>
      <c r="AR179" s="141" t="s">
        <v>308</v>
      </c>
      <c r="AT179" s="141" t="s">
        <v>309</v>
      </c>
      <c r="AU179" s="141" t="s">
        <v>81</v>
      </c>
      <c r="AY179" s="18" t="s">
        <v>293</v>
      </c>
      <c r="BE179" s="142">
        <f>IF(N179="základní",J179,0)</f>
        <v>0</v>
      </c>
      <c r="BF179" s="142">
        <f>IF(N179="snížená",J179,0)</f>
        <v>0</v>
      </c>
      <c r="BG179" s="142">
        <f>IF(N179="zákl. přenesená",J179,0)</f>
        <v>0</v>
      </c>
      <c r="BH179" s="142">
        <f>IF(N179="sníž. přenesená",J179,0)</f>
        <v>0</v>
      </c>
      <c r="BI179" s="142">
        <f>IF(N179="nulová",J179,0)</f>
        <v>0</v>
      </c>
      <c r="BJ179" s="18" t="s">
        <v>79</v>
      </c>
      <c r="BK179" s="142">
        <f>ROUND(I179*H179,2)</f>
        <v>0</v>
      </c>
      <c r="BL179" s="18" t="s">
        <v>308</v>
      </c>
      <c r="BM179" s="141" t="s">
        <v>10906</v>
      </c>
    </row>
    <row r="180" spans="2:65" s="1" customFormat="1">
      <c r="B180" s="33"/>
      <c r="D180" s="162" t="s">
        <v>385</v>
      </c>
      <c r="F180" s="365" t="s">
        <v>10907</v>
      </c>
      <c r="I180" s="159"/>
      <c r="L180" s="33"/>
      <c r="M180" s="164"/>
      <c r="T180" s="54"/>
      <c r="AT180" s="18" t="s">
        <v>385</v>
      </c>
      <c r="AU180" s="18" t="s">
        <v>81</v>
      </c>
    </row>
    <row r="181" spans="2:65" s="1" customFormat="1" ht="19.5">
      <c r="B181" s="33"/>
      <c r="D181" s="157" t="s">
        <v>345</v>
      </c>
      <c r="F181" s="158" t="s">
        <v>10765</v>
      </c>
      <c r="I181" s="159"/>
      <c r="L181" s="33"/>
      <c r="M181" s="164"/>
      <c r="T181" s="54"/>
      <c r="AT181" s="18" t="s">
        <v>345</v>
      </c>
      <c r="AU181" s="18" t="s">
        <v>81</v>
      </c>
    </row>
    <row r="182" spans="2:65" s="11" customFormat="1" ht="22.9" customHeight="1">
      <c r="B182" s="120"/>
      <c r="D182" s="121" t="s">
        <v>70</v>
      </c>
      <c r="E182" s="130" t="s">
        <v>292</v>
      </c>
      <c r="F182" s="130" t="s">
        <v>538</v>
      </c>
      <c r="I182" s="123"/>
      <c r="J182" s="131">
        <f>BK182</f>
        <v>0</v>
      </c>
      <c r="L182" s="120"/>
      <c r="M182" s="125"/>
      <c r="P182" s="126">
        <f>SUM(P183:P189)</f>
        <v>0</v>
      </c>
      <c r="R182" s="126">
        <f>SUM(R183:R189)</f>
        <v>9.0929300000000008</v>
      </c>
      <c r="T182" s="127">
        <f>SUM(T183:T189)</f>
        <v>0</v>
      </c>
      <c r="AR182" s="121" t="s">
        <v>79</v>
      </c>
      <c r="AT182" s="128" t="s">
        <v>70</v>
      </c>
      <c r="AU182" s="128" t="s">
        <v>79</v>
      </c>
      <c r="AY182" s="121" t="s">
        <v>293</v>
      </c>
      <c r="BK182" s="129">
        <f>SUM(BK183:BK189)</f>
        <v>0</v>
      </c>
    </row>
    <row r="183" spans="2:65" s="1" customFormat="1" ht="37.9" customHeight="1">
      <c r="B183" s="132"/>
      <c r="C183" s="358" t="s">
        <v>519</v>
      </c>
      <c r="D183" s="358" t="s">
        <v>309</v>
      </c>
      <c r="E183" s="359" t="s">
        <v>10908</v>
      </c>
      <c r="F183" s="360" t="s">
        <v>10909</v>
      </c>
      <c r="G183" s="361" t="s">
        <v>451</v>
      </c>
      <c r="H183" s="362">
        <v>12</v>
      </c>
      <c r="I183" s="148"/>
      <c r="J183" s="149">
        <f>ROUND(I183*H183,2)</f>
        <v>0</v>
      </c>
      <c r="K183" s="145" t="s">
        <v>383</v>
      </c>
      <c r="L183" s="33"/>
      <c r="M183" s="150" t="s">
        <v>3</v>
      </c>
      <c r="N183" s="151" t="s">
        <v>42</v>
      </c>
      <c r="P183" s="139">
        <f>O183*H183</f>
        <v>0</v>
      </c>
      <c r="Q183" s="139">
        <v>0.55374000000000001</v>
      </c>
      <c r="R183" s="139">
        <f>Q183*H183</f>
        <v>6.6448800000000006</v>
      </c>
      <c r="S183" s="139">
        <v>0</v>
      </c>
      <c r="T183" s="140">
        <f>S183*H183</f>
        <v>0</v>
      </c>
      <c r="AR183" s="141" t="s">
        <v>308</v>
      </c>
      <c r="AT183" s="141" t="s">
        <v>309</v>
      </c>
      <c r="AU183" s="141" t="s">
        <v>81</v>
      </c>
      <c r="AY183" s="18" t="s">
        <v>293</v>
      </c>
      <c r="BE183" s="142">
        <f>IF(N183="základní",J183,0)</f>
        <v>0</v>
      </c>
      <c r="BF183" s="142">
        <f>IF(N183="snížená",J183,0)</f>
        <v>0</v>
      </c>
      <c r="BG183" s="142">
        <f>IF(N183="zákl. přenesená",J183,0)</f>
        <v>0</v>
      </c>
      <c r="BH183" s="142">
        <f>IF(N183="sníž. přenesená",J183,0)</f>
        <v>0</v>
      </c>
      <c r="BI183" s="142">
        <f>IF(N183="nulová",J183,0)</f>
        <v>0</v>
      </c>
      <c r="BJ183" s="18" t="s">
        <v>79</v>
      </c>
      <c r="BK183" s="142">
        <f>ROUND(I183*H183,2)</f>
        <v>0</v>
      </c>
      <c r="BL183" s="18" t="s">
        <v>308</v>
      </c>
      <c r="BM183" s="141" t="s">
        <v>10910</v>
      </c>
    </row>
    <row r="184" spans="2:65" s="1" customFormat="1">
      <c r="B184" s="33"/>
      <c r="D184" s="162" t="s">
        <v>385</v>
      </c>
      <c r="F184" s="365" t="s">
        <v>10911</v>
      </c>
      <c r="I184" s="159"/>
      <c r="L184" s="33"/>
      <c r="M184" s="164"/>
      <c r="T184" s="54"/>
      <c r="AT184" s="18" t="s">
        <v>385</v>
      </c>
      <c r="AU184" s="18" t="s">
        <v>81</v>
      </c>
    </row>
    <row r="185" spans="2:65" s="1" customFormat="1" ht="19.5">
      <c r="B185" s="33"/>
      <c r="D185" s="157" t="s">
        <v>345</v>
      </c>
      <c r="F185" s="158" t="s">
        <v>10749</v>
      </c>
      <c r="I185" s="159"/>
      <c r="L185" s="33"/>
      <c r="M185" s="164"/>
      <c r="T185" s="54"/>
      <c r="AT185" s="18" t="s">
        <v>345</v>
      </c>
      <c r="AU185" s="18" t="s">
        <v>81</v>
      </c>
    </row>
    <row r="186" spans="2:65" s="1" customFormat="1" ht="24.2" customHeight="1">
      <c r="B186" s="132"/>
      <c r="C186" s="358" t="s">
        <v>527</v>
      </c>
      <c r="D186" s="358" t="s">
        <v>309</v>
      </c>
      <c r="E186" s="359" t="s">
        <v>10912</v>
      </c>
      <c r="F186" s="360" t="s">
        <v>10913</v>
      </c>
      <c r="G186" s="361" t="s">
        <v>298</v>
      </c>
      <c r="H186" s="362">
        <v>55</v>
      </c>
      <c r="I186" s="148"/>
      <c r="J186" s="149">
        <f>ROUND(I186*H186,2)</f>
        <v>0</v>
      </c>
      <c r="K186" s="145" t="s">
        <v>383</v>
      </c>
      <c r="L186" s="33"/>
      <c r="M186" s="150" t="s">
        <v>3</v>
      </c>
      <c r="N186" s="151" t="s">
        <v>42</v>
      </c>
      <c r="P186" s="139">
        <f>O186*H186</f>
        <v>0</v>
      </c>
      <c r="Q186" s="139">
        <v>3.3509999999999998E-2</v>
      </c>
      <c r="R186" s="139">
        <f>Q186*H186</f>
        <v>1.8430499999999999</v>
      </c>
      <c r="S186" s="139">
        <v>0</v>
      </c>
      <c r="T186" s="140">
        <f>S186*H186</f>
        <v>0</v>
      </c>
      <c r="AR186" s="141" t="s">
        <v>308</v>
      </c>
      <c r="AT186" s="141" t="s">
        <v>309</v>
      </c>
      <c r="AU186" s="141" t="s">
        <v>81</v>
      </c>
      <c r="AY186" s="18" t="s">
        <v>293</v>
      </c>
      <c r="BE186" s="142">
        <f>IF(N186="základní",J186,0)</f>
        <v>0</v>
      </c>
      <c r="BF186" s="142">
        <f>IF(N186="snížená",J186,0)</f>
        <v>0</v>
      </c>
      <c r="BG186" s="142">
        <f>IF(N186="zákl. přenesená",J186,0)</f>
        <v>0</v>
      </c>
      <c r="BH186" s="142">
        <f>IF(N186="sníž. přenesená",J186,0)</f>
        <v>0</v>
      </c>
      <c r="BI186" s="142">
        <f>IF(N186="nulová",J186,0)</f>
        <v>0</v>
      </c>
      <c r="BJ186" s="18" t="s">
        <v>79</v>
      </c>
      <c r="BK186" s="142">
        <f>ROUND(I186*H186,2)</f>
        <v>0</v>
      </c>
      <c r="BL186" s="18" t="s">
        <v>308</v>
      </c>
      <c r="BM186" s="141" t="s">
        <v>10914</v>
      </c>
    </row>
    <row r="187" spans="2:65" s="1" customFormat="1">
      <c r="B187" s="33"/>
      <c r="D187" s="162" t="s">
        <v>385</v>
      </c>
      <c r="F187" s="365" t="s">
        <v>10915</v>
      </c>
      <c r="I187" s="159"/>
      <c r="L187" s="33"/>
      <c r="M187" s="164"/>
      <c r="T187" s="54"/>
      <c r="AT187" s="18" t="s">
        <v>385</v>
      </c>
      <c r="AU187" s="18" t="s">
        <v>81</v>
      </c>
    </row>
    <row r="188" spans="2:65" s="1" customFormat="1" ht="19.5">
      <c r="B188" s="33"/>
      <c r="D188" s="157" t="s">
        <v>345</v>
      </c>
      <c r="F188" s="158" t="s">
        <v>10749</v>
      </c>
      <c r="I188" s="159"/>
      <c r="L188" s="33"/>
      <c r="M188" s="164"/>
      <c r="T188" s="54"/>
      <c r="AT188" s="18" t="s">
        <v>345</v>
      </c>
      <c r="AU188" s="18" t="s">
        <v>81</v>
      </c>
    </row>
    <row r="189" spans="2:65" s="1" customFormat="1" ht="24.2" customHeight="1">
      <c r="B189" s="132"/>
      <c r="C189" s="353" t="s">
        <v>532</v>
      </c>
      <c r="D189" s="353" t="s">
        <v>290</v>
      </c>
      <c r="E189" s="354" t="s">
        <v>10916</v>
      </c>
      <c r="F189" s="355" t="s">
        <v>10917</v>
      </c>
      <c r="G189" s="356" t="s">
        <v>298</v>
      </c>
      <c r="H189" s="357">
        <v>55</v>
      </c>
      <c r="I189" s="134"/>
      <c r="J189" s="135">
        <f>ROUND(I189*H189,2)</f>
        <v>0</v>
      </c>
      <c r="K189" s="133" t="s">
        <v>383</v>
      </c>
      <c r="L189" s="136"/>
      <c r="M189" s="137" t="s">
        <v>3</v>
      </c>
      <c r="N189" s="138" t="s">
        <v>42</v>
      </c>
      <c r="P189" s="139">
        <f>O189*H189</f>
        <v>0</v>
      </c>
      <c r="Q189" s="139">
        <v>1.0999999999999999E-2</v>
      </c>
      <c r="R189" s="139">
        <f>Q189*H189</f>
        <v>0.60499999999999998</v>
      </c>
      <c r="S189" s="139">
        <v>0</v>
      </c>
      <c r="T189" s="140">
        <f>S189*H189</f>
        <v>0</v>
      </c>
      <c r="AR189" s="141" t="s">
        <v>325</v>
      </c>
      <c r="AT189" s="141" t="s">
        <v>290</v>
      </c>
      <c r="AU189" s="141" t="s">
        <v>81</v>
      </c>
      <c r="AY189" s="18" t="s">
        <v>293</v>
      </c>
      <c r="BE189" s="142">
        <f>IF(N189="základní",J189,0)</f>
        <v>0</v>
      </c>
      <c r="BF189" s="142">
        <f>IF(N189="snížená",J189,0)</f>
        <v>0</v>
      </c>
      <c r="BG189" s="142">
        <f>IF(N189="zákl. přenesená",J189,0)</f>
        <v>0</v>
      </c>
      <c r="BH189" s="142">
        <f>IF(N189="sníž. přenesená",J189,0)</f>
        <v>0</v>
      </c>
      <c r="BI189" s="142">
        <f>IF(N189="nulová",J189,0)</f>
        <v>0</v>
      </c>
      <c r="BJ189" s="18" t="s">
        <v>79</v>
      </c>
      <c r="BK189" s="142">
        <f>ROUND(I189*H189,2)</f>
        <v>0</v>
      </c>
      <c r="BL189" s="18" t="s">
        <v>308</v>
      </c>
      <c r="BM189" s="141" t="s">
        <v>10918</v>
      </c>
    </row>
    <row r="190" spans="2:65" s="11" customFormat="1" ht="22.9" customHeight="1">
      <c r="B190" s="120"/>
      <c r="D190" s="121" t="s">
        <v>70</v>
      </c>
      <c r="E190" s="130" t="s">
        <v>308</v>
      </c>
      <c r="F190" s="130" t="s">
        <v>673</v>
      </c>
      <c r="I190" s="123"/>
      <c r="J190" s="131">
        <f>BK190</f>
        <v>0</v>
      </c>
      <c r="L190" s="120"/>
      <c r="M190" s="125"/>
      <c r="P190" s="126">
        <f>SUM(P191:P204)</f>
        <v>0</v>
      </c>
      <c r="R190" s="126">
        <f>SUM(R191:R204)</f>
        <v>392.52176892</v>
      </c>
      <c r="T190" s="127">
        <f>SUM(T191:T204)</f>
        <v>0</v>
      </c>
      <c r="AR190" s="121" t="s">
        <v>79</v>
      </c>
      <c r="AT190" s="128" t="s">
        <v>70</v>
      </c>
      <c r="AU190" s="128" t="s">
        <v>79</v>
      </c>
      <c r="AY190" s="121" t="s">
        <v>293</v>
      </c>
      <c r="BK190" s="129">
        <f>SUM(BK191:BK204)</f>
        <v>0</v>
      </c>
    </row>
    <row r="191" spans="2:65" s="1" customFormat="1" ht="24.2" customHeight="1">
      <c r="B191" s="132"/>
      <c r="C191" s="358" t="s">
        <v>539</v>
      </c>
      <c r="D191" s="358" t="s">
        <v>309</v>
      </c>
      <c r="E191" s="359" t="s">
        <v>10919</v>
      </c>
      <c r="F191" s="360" t="s">
        <v>10920</v>
      </c>
      <c r="G191" s="361" t="s">
        <v>493</v>
      </c>
      <c r="H191" s="362">
        <v>1906.95</v>
      </c>
      <c r="I191" s="148"/>
      <c r="J191" s="149">
        <f>ROUND(I191*H191,2)</f>
        <v>0</v>
      </c>
      <c r="K191" s="145" t="s">
        <v>383</v>
      </c>
      <c r="L191" s="33"/>
      <c r="M191" s="150" t="s">
        <v>3</v>
      </c>
      <c r="N191" s="151" t="s">
        <v>42</v>
      </c>
      <c r="P191" s="139">
        <f>O191*H191</f>
        <v>0</v>
      </c>
      <c r="Q191" s="139">
        <v>0.20266000000000001</v>
      </c>
      <c r="R191" s="139">
        <f>Q191*H191</f>
        <v>386.46248700000001</v>
      </c>
      <c r="S191" s="139">
        <v>0</v>
      </c>
      <c r="T191" s="140">
        <f>S191*H191</f>
        <v>0</v>
      </c>
      <c r="AR191" s="141" t="s">
        <v>308</v>
      </c>
      <c r="AT191" s="141" t="s">
        <v>309</v>
      </c>
      <c r="AU191" s="141" t="s">
        <v>81</v>
      </c>
      <c r="AY191" s="18" t="s">
        <v>293</v>
      </c>
      <c r="BE191" s="142">
        <f>IF(N191="základní",J191,0)</f>
        <v>0</v>
      </c>
      <c r="BF191" s="142">
        <f>IF(N191="snížená",J191,0)</f>
        <v>0</v>
      </c>
      <c r="BG191" s="142">
        <f>IF(N191="zákl. přenesená",J191,0)</f>
        <v>0</v>
      </c>
      <c r="BH191" s="142">
        <f>IF(N191="sníž. přenesená",J191,0)</f>
        <v>0</v>
      </c>
      <c r="BI191" s="142">
        <f>IF(N191="nulová",J191,0)</f>
        <v>0</v>
      </c>
      <c r="BJ191" s="18" t="s">
        <v>79</v>
      </c>
      <c r="BK191" s="142">
        <f>ROUND(I191*H191,2)</f>
        <v>0</v>
      </c>
      <c r="BL191" s="18" t="s">
        <v>308</v>
      </c>
      <c r="BM191" s="141" t="s">
        <v>10921</v>
      </c>
    </row>
    <row r="192" spans="2:65" s="1" customFormat="1">
      <c r="B192" s="33"/>
      <c r="D192" s="162" t="s">
        <v>385</v>
      </c>
      <c r="F192" s="365" t="s">
        <v>10922</v>
      </c>
      <c r="I192" s="159"/>
      <c r="L192" s="33"/>
      <c r="M192" s="164"/>
      <c r="T192" s="54"/>
      <c r="AT192" s="18" t="s">
        <v>385</v>
      </c>
      <c r="AU192" s="18" t="s">
        <v>81</v>
      </c>
    </row>
    <row r="193" spans="2:65" s="1" customFormat="1" ht="19.5">
      <c r="B193" s="33"/>
      <c r="D193" s="157" t="s">
        <v>345</v>
      </c>
      <c r="F193" s="158" t="s">
        <v>10765</v>
      </c>
      <c r="I193" s="159"/>
      <c r="L193" s="33"/>
      <c r="M193" s="164"/>
      <c r="T193" s="54"/>
      <c r="AT193" s="18" t="s">
        <v>345</v>
      </c>
      <c r="AU193" s="18" t="s">
        <v>81</v>
      </c>
    </row>
    <row r="194" spans="2:65" s="12" customFormat="1">
      <c r="B194" s="165"/>
      <c r="D194" s="157" t="s">
        <v>387</v>
      </c>
      <c r="E194" s="166" t="s">
        <v>3</v>
      </c>
      <c r="F194" s="366" t="s">
        <v>10923</v>
      </c>
      <c r="H194" s="367">
        <v>204.82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71</v>
      </c>
      <c r="AY194" s="166" t="s">
        <v>293</v>
      </c>
    </row>
    <row r="195" spans="2:65" s="12" customFormat="1">
      <c r="B195" s="165"/>
      <c r="D195" s="157" t="s">
        <v>387</v>
      </c>
      <c r="E195" s="166" t="s">
        <v>3</v>
      </c>
      <c r="F195" s="366" t="s">
        <v>10924</v>
      </c>
      <c r="H195" s="367">
        <v>1702.13</v>
      </c>
      <c r="I195" s="167"/>
      <c r="L195" s="165"/>
      <c r="M195" s="168"/>
      <c r="T195" s="169"/>
      <c r="AT195" s="166" t="s">
        <v>387</v>
      </c>
      <c r="AU195" s="166" t="s">
        <v>81</v>
      </c>
      <c r="AV195" s="12" t="s">
        <v>81</v>
      </c>
      <c r="AW195" s="12" t="s">
        <v>33</v>
      </c>
      <c r="AX195" s="12" t="s">
        <v>71</v>
      </c>
      <c r="AY195" s="166" t="s">
        <v>293</v>
      </c>
    </row>
    <row r="196" spans="2:65" s="13" customFormat="1">
      <c r="B196" s="170"/>
      <c r="D196" s="157" t="s">
        <v>387</v>
      </c>
      <c r="E196" s="171" t="s">
        <v>3</v>
      </c>
      <c r="F196" s="368" t="s">
        <v>407</v>
      </c>
      <c r="H196" s="369">
        <v>1906.95</v>
      </c>
      <c r="I196" s="172"/>
      <c r="L196" s="170"/>
      <c r="M196" s="173"/>
      <c r="T196" s="174"/>
      <c r="AT196" s="171" t="s">
        <v>387</v>
      </c>
      <c r="AU196" s="171" t="s">
        <v>81</v>
      </c>
      <c r="AV196" s="13" t="s">
        <v>308</v>
      </c>
      <c r="AW196" s="13" t="s">
        <v>33</v>
      </c>
      <c r="AX196" s="13" t="s">
        <v>79</v>
      </c>
      <c r="AY196" s="171" t="s">
        <v>293</v>
      </c>
    </row>
    <row r="197" spans="2:65" s="1" customFormat="1" ht="33" customHeight="1">
      <c r="B197" s="132"/>
      <c r="C197" s="358" t="s">
        <v>553</v>
      </c>
      <c r="D197" s="358" t="s">
        <v>309</v>
      </c>
      <c r="E197" s="359" t="s">
        <v>9509</v>
      </c>
      <c r="F197" s="360" t="s">
        <v>9510</v>
      </c>
      <c r="G197" s="361" t="s">
        <v>397</v>
      </c>
      <c r="H197" s="362">
        <v>1.157</v>
      </c>
      <c r="I197" s="148"/>
      <c r="J197" s="149">
        <f>ROUND(I197*H197,2)</f>
        <v>0</v>
      </c>
      <c r="K197" s="145" t="s">
        <v>383</v>
      </c>
      <c r="L197" s="33"/>
      <c r="M197" s="150" t="s">
        <v>3</v>
      </c>
      <c r="N197" s="151" t="s">
        <v>42</v>
      </c>
      <c r="P197" s="139">
        <f>O197*H197</f>
        <v>0</v>
      </c>
      <c r="Q197" s="139">
        <v>0</v>
      </c>
      <c r="R197" s="139">
        <f>Q197*H197</f>
        <v>0</v>
      </c>
      <c r="S197" s="139">
        <v>0</v>
      </c>
      <c r="T197" s="140">
        <f>S197*H197</f>
        <v>0</v>
      </c>
      <c r="AR197" s="141" t="s">
        <v>308</v>
      </c>
      <c r="AT197" s="141" t="s">
        <v>309</v>
      </c>
      <c r="AU197" s="141" t="s">
        <v>81</v>
      </c>
      <c r="AY197" s="18" t="s">
        <v>293</v>
      </c>
      <c r="BE197" s="142">
        <f>IF(N197="základní",J197,0)</f>
        <v>0</v>
      </c>
      <c r="BF197" s="142">
        <f>IF(N197="snížená",J197,0)</f>
        <v>0</v>
      </c>
      <c r="BG197" s="142">
        <f>IF(N197="zákl. přenesená",J197,0)</f>
        <v>0</v>
      </c>
      <c r="BH197" s="142">
        <f>IF(N197="sníž. přenesená",J197,0)</f>
        <v>0</v>
      </c>
      <c r="BI197" s="142">
        <f>IF(N197="nulová",J197,0)</f>
        <v>0</v>
      </c>
      <c r="BJ197" s="18" t="s">
        <v>79</v>
      </c>
      <c r="BK197" s="142">
        <f>ROUND(I197*H197,2)</f>
        <v>0</v>
      </c>
      <c r="BL197" s="18" t="s">
        <v>308</v>
      </c>
      <c r="BM197" s="141" t="s">
        <v>10925</v>
      </c>
    </row>
    <row r="198" spans="2:65" s="1" customFormat="1">
      <c r="B198" s="33"/>
      <c r="D198" s="162" t="s">
        <v>385</v>
      </c>
      <c r="F198" s="365" t="s">
        <v>9512</v>
      </c>
      <c r="I198" s="159"/>
      <c r="L198" s="33"/>
      <c r="M198" s="164"/>
      <c r="T198" s="54"/>
      <c r="AT198" s="18" t="s">
        <v>385</v>
      </c>
      <c r="AU198" s="18" t="s">
        <v>81</v>
      </c>
    </row>
    <row r="199" spans="2:65" s="1" customFormat="1" ht="19.5">
      <c r="B199" s="33"/>
      <c r="D199" s="157" t="s">
        <v>345</v>
      </c>
      <c r="F199" s="158" t="s">
        <v>10749</v>
      </c>
      <c r="I199" s="159"/>
      <c r="L199" s="33"/>
      <c r="M199" s="164"/>
      <c r="T199" s="54"/>
      <c r="AT199" s="18" t="s">
        <v>345</v>
      </c>
      <c r="AU199" s="18" t="s">
        <v>81</v>
      </c>
    </row>
    <row r="200" spans="2:65" s="12" customFormat="1">
      <c r="B200" s="165"/>
      <c r="D200" s="157" t="s">
        <v>387</v>
      </c>
      <c r="E200" s="166" t="s">
        <v>3</v>
      </c>
      <c r="F200" s="366" t="s">
        <v>10926</v>
      </c>
      <c r="H200" s="367">
        <v>1.157</v>
      </c>
      <c r="I200" s="167"/>
      <c r="L200" s="165"/>
      <c r="M200" s="168"/>
      <c r="T200" s="169"/>
      <c r="AT200" s="166" t="s">
        <v>387</v>
      </c>
      <c r="AU200" s="166" t="s">
        <v>81</v>
      </c>
      <c r="AV200" s="12" t="s">
        <v>81</v>
      </c>
      <c r="AW200" s="12" t="s">
        <v>33</v>
      </c>
      <c r="AX200" s="12" t="s">
        <v>79</v>
      </c>
      <c r="AY200" s="166" t="s">
        <v>293</v>
      </c>
    </row>
    <row r="201" spans="2:65" s="1" customFormat="1" ht="44.25" customHeight="1">
      <c r="B201" s="132"/>
      <c r="C201" s="358" t="s">
        <v>572</v>
      </c>
      <c r="D201" s="358" t="s">
        <v>309</v>
      </c>
      <c r="E201" s="359" t="s">
        <v>10927</v>
      </c>
      <c r="F201" s="360" t="s">
        <v>10928</v>
      </c>
      <c r="G201" s="361" t="s">
        <v>493</v>
      </c>
      <c r="H201" s="362">
        <v>7.36</v>
      </c>
      <c r="I201" s="148"/>
      <c r="J201" s="149">
        <f>ROUND(I201*H201,2)</f>
        <v>0</v>
      </c>
      <c r="K201" s="145" t="s">
        <v>383</v>
      </c>
      <c r="L201" s="33"/>
      <c r="M201" s="150" t="s">
        <v>3</v>
      </c>
      <c r="N201" s="151" t="s">
        <v>42</v>
      </c>
      <c r="P201" s="139">
        <f>O201*H201</f>
        <v>0</v>
      </c>
      <c r="Q201" s="139">
        <v>0.823272</v>
      </c>
      <c r="R201" s="139">
        <f>Q201*H201</f>
        <v>6.0592819200000001</v>
      </c>
      <c r="S201" s="139">
        <v>0</v>
      </c>
      <c r="T201" s="140">
        <f>S201*H201</f>
        <v>0</v>
      </c>
      <c r="AR201" s="141" t="s">
        <v>308</v>
      </c>
      <c r="AT201" s="141" t="s">
        <v>309</v>
      </c>
      <c r="AU201" s="141" t="s">
        <v>81</v>
      </c>
      <c r="AY201" s="18" t="s">
        <v>293</v>
      </c>
      <c r="BE201" s="142">
        <f>IF(N201="základní",J201,0)</f>
        <v>0</v>
      </c>
      <c r="BF201" s="142">
        <f>IF(N201="snížená",J201,0)</f>
        <v>0</v>
      </c>
      <c r="BG201" s="142">
        <f>IF(N201="zákl. přenesená",J201,0)</f>
        <v>0</v>
      </c>
      <c r="BH201" s="142">
        <f>IF(N201="sníž. přenesená",J201,0)</f>
        <v>0</v>
      </c>
      <c r="BI201" s="142">
        <f>IF(N201="nulová",J201,0)</f>
        <v>0</v>
      </c>
      <c r="BJ201" s="18" t="s">
        <v>79</v>
      </c>
      <c r="BK201" s="142">
        <f>ROUND(I201*H201,2)</f>
        <v>0</v>
      </c>
      <c r="BL201" s="18" t="s">
        <v>308</v>
      </c>
      <c r="BM201" s="141" t="s">
        <v>10929</v>
      </c>
    </row>
    <row r="202" spans="2:65" s="1" customFormat="1">
      <c r="B202" s="33"/>
      <c r="D202" s="162" t="s">
        <v>385</v>
      </c>
      <c r="F202" s="365" t="s">
        <v>10930</v>
      </c>
      <c r="I202" s="159"/>
      <c r="L202" s="33"/>
      <c r="M202" s="164"/>
      <c r="T202" s="54"/>
      <c r="AT202" s="18" t="s">
        <v>385</v>
      </c>
      <c r="AU202" s="18" t="s">
        <v>81</v>
      </c>
    </row>
    <row r="203" spans="2:65" s="1" customFormat="1" ht="19.5">
      <c r="B203" s="33"/>
      <c r="D203" s="157" t="s">
        <v>345</v>
      </c>
      <c r="F203" s="158" t="s">
        <v>10765</v>
      </c>
      <c r="I203" s="159"/>
      <c r="L203" s="33"/>
      <c r="M203" s="164"/>
      <c r="T203" s="54"/>
      <c r="AT203" s="18" t="s">
        <v>345</v>
      </c>
      <c r="AU203" s="18" t="s">
        <v>81</v>
      </c>
    </row>
    <row r="204" spans="2:65" s="12" customFormat="1">
      <c r="B204" s="165"/>
      <c r="D204" s="157" t="s">
        <v>387</v>
      </c>
      <c r="E204" s="166" t="s">
        <v>3</v>
      </c>
      <c r="F204" s="366" t="s">
        <v>10931</v>
      </c>
      <c r="H204" s="367">
        <v>7.36</v>
      </c>
      <c r="I204" s="167"/>
      <c r="L204" s="165"/>
      <c r="M204" s="168"/>
      <c r="T204" s="169"/>
      <c r="AT204" s="166" t="s">
        <v>387</v>
      </c>
      <c r="AU204" s="166" t="s">
        <v>81</v>
      </c>
      <c r="AV204" s="12" t="s">
        <v>81</v>
      </c>
      <c r="AW204" s="12" t="s">
        <v>33</v>
      </c>
      <c r="AX204" s="12" t="s">
        <v>79</v>
      </c>
      <c r="AY204" s="166" t="s">
        <v>293</v>
      </c>
    </row>
    <row r="205" spans="2:65" s="11" customFormat="1" ht="22.9" customHeight="1">
      <c r="B205" s="120"/>
      <c r="D205" s="121" t="s">
        <v>70</v>
      </c>
      <c r="E205" s="130" t="s">
        <v>313</v>
      </c>
      <c r="F205" s="130" t="s">
        <v>8679</v>
      </c>
      <c r="I205" s="123"/>
      <c r="J205" s="131">
        <f>BK205</f>
        <v>0</v>
      </c>
      <c r="L205" s="120"/>
      <c r="M205" s="125"/>
      <c r="P205" s="126">
        <f>SUM(P206:P275)</f>
        <v>0</v>
      </c>
      <c r="R205" s="126">
        <f>SUM(R206:R275)</f>
        <v>763.03662099999985</v>
      </c>
      <c r="T205" s="127">
        <f>SUM(T206:T275)</f>
        <v>0</v>
      </c>
      <c r="AR205" s="121" t="s">
        <v>79</v>
      </c>
      <c r="AT205" s="128" t="s">
        <v>70</v>
      </c>
      <c r="AU205" s="128" t="s">
        <v>79</v>
      </c>
      <c r="AY205" s="121" t="s">
        <v>293</v>
      </c>
      <c r="BK205" s="129">
        <f>SUM(BK206:BK275)</f>
        <v>0</v>
      </c>
    </row>
    <row r="206" spans="2:65" s="1" customFormat="1" ht="44.25" customHeight="1">
      <c r="B206" s="132"/>
      <c r="C206" s="358" t="s">
        <v>578</v>
      </c>
      <c r="D206" s="358" t="s">
        <v>309</v>
      </c>
      <c r="E206" s="359" t="s">
        <v>10932</v>
      </c>
      <c r="F206" s="360" t="s">
        <v>10933</v>
      </c>
      <c r="G206" s="361" t="s">
        <v>493</v>
      </c>
      <c r="H206" s="362">
        <v>1816.08</v>
      </c>
      <c r="I206" s="148"/>
      <c r="J206" s="149">
        <f>ROUND(I206*H206,2)</f>
        <v>0</v>
      </c>
      <c r="K206" s="145" t="s">
        <v>383</v>
      </c>
      <c r="L206" s="33"/>
      <c r="M206" s="150" t="s">
        <v>3</v>
      </c>
      <c r="N206" s="151" t="s">
        <v>42</v>
      </c>
      <c r="P206" s="139">
        <f>O206*H206</f>
        <v>0</v>
      </c>
      <c r="Q206" s="139">
        <v>0</v>
      </c>
      <c r="R206" s="139">
        <f>Q206*H206</f>
        <v>0</v>
      </c>
      <c r="S206" s="139">
        <v>0</v>
      </c>
      <c r="T206" s="140">
        <f>S206*H206</f>
        <v>0</v>
      </c>
      <c r="AR206" s="141" t="s">
        <v>308</v>
      </c>
      <c r="AT206" s="141" t="s">
        <v>309</v>
      </c>
      <c r="AU206" s="141" t="s">
        <v>81</v>
      </c>
      <c r="AY206" s="18" t="s">
        <v>293</v>
      </c>
      <c r="BE206" s="142">
        <f>IF(N206="základní",J206,0)</f>
        <v>0</v>
      </c>
      <c r="BF206" s="142">
        <f>IF(N206="snížená",J206,0)</f>
        <v>0</v>
      </c>
      <c r="BG206" s="142">
        <f>IF(N206="zákl. přenesená",J206,0)</f>
        <v>0</v>
      </c>
      <c r="BH206" s="142">
        <f>IF(N206="sníž. přenesená",J206,0)</f>
        <v>0</v>
      </c>
      <c r="BI206" s="142">
        <f>IF(N206="nulová",J206,0)</f>
        <v>0</v>
      </c>
      <c r="BJ206" s="18" t="s">
        <v>79</v>
      </c>
      <c r="BK206" s="142">
        <f>ROUND(I206*H206,2)</f>
        <v>0</v>
      </c>
      <c r="BL206" s="18" t="s">
        <v>308</v>
      </c>
      <c r="BM206" s="141" t="s">
        <v>10934</v>
      </c>
    </row>
    <row r="207" spans="2:65" s="1" customFormat="1">
      <c r="B207" s="33"/>
      <c r="D207" s="162" t="s">
        <v>385</v>
      </c>
      <c r="F207" s="365" t="s">
        <v>10935</v>
      </c>
      <c r="I207" s="159"/>
      <c r="L207" s="33"/>
      <c r="M207" s="164"/>
      <c r="T207" s="54"/>
      <c r="AT207" s="18" t="s">
        <v>385</v>
      </c>
      <c r="AU207" s="18" t="s">
        <v>81</v>
      </c>
    </row>
    <row r="208" spans="2:65" s="1" customFormat="1" ht="19.5">
      <c r="B208" s="33"/>
      <c r="D208" s="157" t="s">
        <v>345</v>
      </c>
      <c r="F208" s="158" t="s">
        <v>10765</v>
      </c>
      <c r="I208" s="159"/>
      <c r="L208" s="33"/>
      <c r="M208" s="164"/>
      <c r="T208" s="54"/>
      <c r="AT208" s="18" t="s">
        <v>345</v>
      </c>
      <c r="AU208" s="18" t="s">
        <v>81</v>
      </c>
    </row>
    <row r="209" spans="2:65" s="12" customFormat="1">
      <c r="B209" s="165"/>
      <c r="D209" s="157" t="s">
        <v>387</v>
      </c>
      <c r="E209" s="166" t="s">
        <v>3</v>
      </c>
      <c r="F209" s="366" t="s">
        <v>10883</v>
      </c>
      <c r="H209" s="367">
        <v>1816.08</v>
      </c>
      <c r="I209" s="167"/>
      <c r="L209" s="165"/>
      <c r="M209" s="168"/>
      <c r="T209" s="169"/>
      <c r="AT209" s="166" t="s">
        <v>387</v>
      </c>
      <c r="AU209" s="166" t="s">
        <v>81</v>
      </c>
      <c r="AV209" s="12" t="s">
        <v>81</v>
      </c>
      <c r="AW209" s="12" t="s">
        <v>33</v>
      </c>
      <c r="AX209" s="12" t="s">
        <v>79</v>
      </c>
      <c r="AY209" s="166" t="s">
        <v>293</v>
      </c>
    </row>
    <row r="210" spans="2:65" s="1" customFormat="1" ht="44.25" customHeight="1">
      <c r="B210" s="132"/>
      <c r="C210" s="358" t="s">
        <v>585</v>
      </c>
      <c r="D210" s="358" t="s">
        <v>309</v>
      </c>
      <c r="E210" s="359" t="s">
        <v>10936</v>
      </c>
      <c r="F210" s="360" t="s">
        <v>10937</v>
      </c>
      <c r="G210" s="361" t="s">
        <v>493</v>
      </c>
      <c r="H210" s="362">
        <v>1816.08</v>
      </c>
      <c r="I210" s="148"/>
      <c r="J210" s="149">
        <f>ROUND(I210*H210,2)</f>
        <v>0</v>
      </c>
      <c r="K210" s="145" t="s">
        <v>383</v>
      </c>
      <c r="L210" s="33"/>
      <c r="M210" s="150" t="s">
        <v>3</v>
      </c>
      <c r="N210" s="151" t="s">
        <v>42</v>
      </c>
      <c r="P210" s="139">
        <f>O210*H210</f>
        <v>0</v>
      </c>
      <c r="Q210" s="139">
        <v>0</v>
      </c>
      <c r="R210" s="139">
        <f>Q210*H210</f>
        <v>0</v>
      </c>
      <c r="S210" s="139">
        <v>0</v>
      </c>
      <c r="T210" s="140">
        <f>S210*H210</f>
        <v>0</v>
      </c>
      <c r="AR210" s="141" t="s">
        <v>308</v>
      </c>
      <c r="AT210" s="141" t="s">
        <v>309</v>
      </c>
      <c r="AU210" s="141" t="s">
        <v>81</v>
      </c>
      <c r="AY210" s="18" t="s">
        <v>293</v>
      </c>
      <c r="BE210" s="142">
        <f>IF(N210="základní",J210,0)</f>
        <v>0</v>
      </c>
      <c r="BF210" s="142">
        <f>IF(N210="snížená",J210,0)</f>
        <v>0</v>
      </c>
      <c r="BG210" s="142">
        <f>IF(N210="zákl. přenesená",J210,0)</f>
        <v>0</v>
      </c>
      <c r="BH210" s="142">
        <f>IF(N210="sníž. přenesená",J210,0)</f>
        <v>0</v>
      </c>
      <c r="BI210" s="142">
        <f>IF(N210="nulová",J210,0)</f>
        <v>0</v>
      </c>
      <c r="BJ210" s="18" t="s">
        <v>79</v>
      </c>
      <c r="BK210" s="142">
        <f>ROUND(I210*H210,2)</f>
        <v>0</v>
      </c>
      <c r="BL210" s="18" t="s">
        <v>308</v>
      </c>
      <c r="BM210" s="141" t="s">
        <v>10938</v>
      </c>
    </row>
    <row r="211" spans="2:65" s="1" customFormat="1">
      <c r="B211" s="33"/>
      <c r="D211" s="162" t="s">
        <v>385</v>
      </c>
      <c r="F211" s="365" t="s">
        <v>10939</v>
      </c>
      <c r="I211" s="159"/>
      <c r="L211" s="33"/>
      <c r="M211" s="164"/>
      <c r="T211" s="54"/>
      <c r="AT211" s="18" t="s">
        <v>385</v>
      </c>
      <c r="AU211" s="18" t="s">
        <v>81</v>
      </c>
    </row>
    <row r="212" spans="2:65" s="1" customFormat="1" ht="19.5">
      <c r="B212" s="33"/>
      <c r="D212" s="157" t="s">
        <v>345</v>
      </c>
      <c r="F212" s="158" t="s">
        <v>10765</v>
      </c>
      <c r="I212" s="159"/>
      <c r="L212" s="33"/>
      <c r="M212" s="164"/>
      <c r="T212" s="54"/>
      <c r="AT212" s="18" t="s">
        <v>345</v>
      </c>
      <c r="AU212" s="18" t="s">
        <v>81</v>
      </c>
    </row>
    <row r="213" spans="2:65" s="12" customFormat="1">
      <c r="B213" s="165"/>
      <c r="D213" s="157" t="s">
        <v>387</v>
      </c>
      <c r="E213" s="166" t="s">
        <v>3</v>
      </c>
      <c r="F213" s="366" t="s">
        <v>10883</v>
      </c>
      <c r="H213" s="367">
        <v>1816.08</v>
      </c>
      <c r="I213" s="167"/>
      <c r="L213" s="165"/>
      <c r="M213" s="168"/>
      <c r="T213" s="169"/>
      <c r="AT213" s="166" t="s">
        <v>387</v>
      </c>
      <c r="AU213" s="166" t="s">
        <v>81</v>
      </c>
      <c r="AV213" s="12" t="s">
        <v>81</v>
      </c>
      <c r="AW213" s="12" t="s">
        <v>33</v>
      </c>
      <c r="AX213" s="12" t="s">
        <v>79</v>
      </c>
      <c r="AY213" s="166" t="s">
        <v>293</v>
      </c>
    </row>
    <row r="214" spans="2:65" s="1" customFormat="1" ht="33" customHeight="1">
      <c r="B214" s="132"/>
      <c r="C214" s="358" t="s">
        <v>591</v>
      </c>
      <c r="D214" s="358" t="s">
        <v>309</v>
      </c>
      <c r="E214" s="359" t="s">
        <v>10940</v>
      </c>
      <c r="F214" s="360" t="s">
        <v>10941</v>
      </c>
      <c r="G214" s="361" t="s">
        <v>493</v>
      </c>
      <c r="H214" s="362">
        <v>126.91</v>
      </c>
      <c r="I214" s="148"/>
      <c r="J214" s="149">
        <f>ROUND(I214*H214,2)</f>
        <v>0</v>
      </c>
      <c r="K214" s="145" t="s">
        <v>383</v>
      </c>
      <c r="L214" s="33"/>
      <c r="M214" s="150" t="s">
        <v>3</v>
      </c>
      <c r="N214" s="151" t="s">
        <v>42</v>
      </c>
      <c r="P214" s="139">
        <f>O214*H214</f>
        <v>0</v>
      </c>
      <c r="Q214" s="139">
        <v>0</v>
      </c>
      <c r="R214" s="139">
        <f>Q214*H214</f>
        <v>0</v>
      </c>
      <c r="S214" s="139">
        <v>0</v>
      </c>
      <c r="T214" s="140">
        <f>S214*H214</f>
        <v>0</v>
      </c>
      <c r="AR214" s="141" t="s">
        <v>308</v>
      </c>
      <c r="AT214" s="141" t="s">
        <v>309</v>
      </c>
      <c r="AU214" s="141" t="s">
        <v>81</v>
      </c>
      <c r="AY214" s="18" t="s">
        <v>293</v>
      </c>
      <c r="BE214" s="142">
        <f>IF(N214="základní",J214,0)</f>
        <v>0</v>
      </c>
      <c r="BF214" s="142">
        <f>IF(N214="snížená",J214,0)</f>
        <v>0</v>
      </c>
      <c r="BG214" s="142">
        <f>IF(N214="zákl. přenesená",J214,0)</f>
        <v>0</v>
      </c>
      <c r="BH214" s="142">
        <f>IF(N214="sníž. přenesená",J214,0)</f>
        <v>0</v>
      </c>
      <c r="BI214" s="142">
        <f>IF(N214="nulová",J214,0)</f>
        <v>0</v>
      </c>
      <c r="BJ214" s="18" t="s">
        <v>79</v>
      </c>
      <c r="BK214" s="142">
        <f>ROUND(I214*H214,2)</f>
        <v>0</v>
      </c>
      <c r="BL214" s="18" t="s">
        <v>308</v>
      </c>
      <c r="BM214" s="141" t="s">
        <v>10942</v>
      </c>
    </row>
    <row r="215" spans="2:65" s="1" customFormat="1">
      <c r="B215" s="33"/>
      <c r="D215" s="162" t="s">
        <v>385</v>
      </c>
      <c r="F215" s="365" t="s">
        <v>10943</v>
      </c>
      <c r="I215" s="159"/>
      <c r="L215" s="33"/>
      <c r="M215" s="164"/>
      <c r="T215" s="54"/>
      <c r="AT215" s="18" t="s">
        <v>385</v>
      </c>
      <c r="AU215" s="18" t="s">
        <v>81</v>
      </c>
    </row>
    <row r="216" spans="2:65" s="1" customFormat="1" ht="19.5">
      <c r="B216" s="33"/>
      <c r="D216" s="157" t="s">
        <v>345</v>
      </c>
      <c r="F216" s="158" t="s">
        <v>10765</v>
      </c>
      <c r="I216" s="159"/>
      <c r="L216" s="33"/>
      <c r="M216" s="164"/>
      <c r="T216" s="54"/>
      <c r="AT216" s="18" t="s">
        <v>345</v>
      </c>
      <c r="AU216" s="18" t="s">
        <v>81</v>
      </c>
    </row>
    <row r="217" spans="2:65" s="12" customFormat="1">
      <c r="B217" s="165"/>
      <c r="D217" s="157" t="s">
        <v>387</v>
      </c>
      <c r="E217" s="166" t="s">
        <v>3</v>
      </c>
      <c r="F217" s="366" t="s">
        <v>10944</v>
      </c>
      <c r="H217" s="367">
        <v>126.91</v>
      </c>
      <c r="I217" s="167"/>
      <c r="L217" s="165"/>
      <c r="M217" s="168"/>
      <c r="T217" s="169"/>
      <c r="AT217" s="166" t="s">
        <v>387</v>
      </c>
      <c r="AU217" s="166" t="s">
        <v>81</v>
      </c>
      <c r="AV217" s="12" t="s">
        <v>81</v>
      </c>
      <c r="AW217" s="12" t="s">
        <v>33</v>
      </c>
      <c r="AX217" s="12" t="s">
        <v>79</v>
      </c>
      <c r="AY217" s="166" t="s">
        <v>293</v>
      </c>
    </row>
    <row r="218" spans="2:65" s="1" customFormat="1" ht="33" customHeight="1">
      <c r="B218" s="132"/>
      <c r="C218" s="358" t="s">
        <v>597</v>
      </c>
      <c r="D218" s="358" t="s">
        <v>309</v>
      </c>
      <c r="E218" s="359" t="s">
        <v>10945</v>
      </c>
      <c r="F218" s="360" t="s">
        <v>10946</v>
      </c>
      <c r="G218" s="361" t="s">
        <v>493</v>
      </c>
      <c r="H218" s="362">
        <v>1906.95</v>
      </c>
      <c r="I218" s="148"/>
      <c r="J218" s="149">
        <f>ROUND(I218*H218,2)</f>
        <v>0</v>
      </c>
      <c r="K218" s="145" t="s">
        <v>383</v>
      </c>
      <c r="L218" s="33"/>
      <c r="M218" s="150" t="s">
        <v>3</v>
      </c>
      <c r="N218" s="151" t="s">
        <v>42</v>
      </c>
      <c r="P218" s="139">
        <f>O218*H218</f>
        <v>0</v>
      </c>
      <c r="Q218" s="139">
        <v>0</v>
      </c>
      <c r="R218" s="139">
        <f>Q218*H218</f>
        <v>0</v>
      </c>
      <c r="S218" s="139">
        <v>0</v>
      </c>
      <c r="T218" s="140">
        <f>S218*H218</f>
        <v>0</v>
      </c>
      <c r="AR218" s="141" t="s">
        <v>308</v>
      </c>
      <c r="AT218" s="141" t="s">
        <v>309</v>
      </c>
      <c r="AU218" s="141" t="s">
        <v>81</v>
      </c>
      <c r="AY218" s="18" t="s">
        <v>293</v>
      </c>
      <c r="BE218" s="142">
        <f>IF(N218="základní",J218,0)</f>
        <v>0</v>
      </c>
      <c r="BF218" s="142">
        <f>IF(N218="snížená",J218,0)</f>
        <v>0</v>
      </c>
      <c r="BG218" s="142">
        <f>IF(N218="zákl. přenesená",J218,0)</f>
        <v>0</v>
      </c>
      <c r="BH218" s="142">
        <f>IF(N218="sníž. přenesená",J218,0)</f>
        <v>0</v>
      </c>
      <c r="BI218" s="142">
        <f>IF(N218="nulová",J218,0)</f>
        <v>0</v>
      </c>
      <c r="BJ218" s="18" t="s">
        <v>79</v>
      </c>
      <c r="BK218" s="142">
        <f>ROUND(I218*H218,2)</f>
        <v>0</v>
      </c>
      <c r="BL218" s="18" t="s">
        <v>308</v>
      </c>
      <c r="BM218" s="141" t="s">
        <v>10947</v>
      </c>
    </row>
    <row r="219" spans="2:65" s="1" customFormat="1">
      <c r="B219" s="33"/>
      <c r="D219" s="162" t="s">
        <v>385</v>
      </c>
      <c r="F219" s="365" t="s">
        <v>10948</v>
      </c>
      <c r="I219" s="159"/>
      <c r="L219" s="33"/>
      <c r="M219" s="164"/>
      <c r="T219" s="54"/>
      <c r="AT219" s="18" t="s">
        <v>385</v>
      </c>
      <c r="AU219" s="18" t="s">
        <v>81</v>
      </c>
    </row>
    <row r="220" spans="2:65" s="1" customFormat="1" ht="19.5">
      <c r="B220" s="33"/>
      <c r="D220" s="157" t="s">
        <v>345</v>
      </c>
      <c r="F220" s="158" t="s">
        <v>10765</v>
      </c>
      <c r="I220" s="159"/>
      <c r="L220" s="33"/>
      <c r="M220" s="164"/>
      <c r="T220" s="54"/>
      <c r="AT220" s="18" t="s">
        <v>345</v>
      </c>
      <c r="AU220" s="18" t="s">
        <v>81</v>
      </c>
    </row>
    <row r="221" spans="2:65" s="12" customFormat="1">
      <c r="B221" s="165"/>
      <c r="D221" s="157" t="s">
        <v>387</v>
      </c>
      <c r="E221" s="166" t="s">
        <v>3</v>
      </c>
      <c r="F221" s="366" t="s">
        <v>10884</v>
      </c>
      <c r="H221" s="367">
        <v>204.82</v>
      </c>
      <c r="I221" s="167"/>
      <c r="L221" s="165"/>
      <c r="M221" s="168"/>
      <c r="T221" s="169"/>
      <c r="AT221" s="166" t="s">
        <v>387</v>
      </c>
      <c r="AU221" s="166" t="s">
        <v>81</v>
      </c>
      <c r="AV221" s="12" t="s">
        <v>81</v>
      </c>
      <c r="AW221" s="12" t="s">
        <v>33</v>
      </c>
      <c r="AX221" s="12" t="s">
        <v>71</v>
      </c>
      <c r="AY221" s="166" t="s">
        <v>293</v>
      </c>
    </row>
    <row r="222" spans="2:65" s="12" customFormat="1">
      <c r="B222" s="165"/>
      <c r="D222" s="157" t="s">
        <v>387</v>
      </c>
      <c r="E222" s="166" t="s">
        <v>3</v>
      </c>
      <c r="F222" s="366" t="s">
        <v>10885</v>
      </c>
      <c r="H222" s="367">
        <v>1702.13</v>
      </c>
      <c r="I222" s="167"/>
      <c r="L222" s="165"/>
      <c r="M222" s="168"/>
      <c r="T222" s="169"/>
      <c r="AT222" s="166" t="s">
        <v>387</v>
      </c>
      <c r="AU222" s="166" t="s">
        <v>81</v>
      </c>
      <c r="AV222" s="12" t="s">
        <v>81</v>
      </c>
      <c r="AW222" s="12" t="s">
        <v>33</v>
      </c>
      <c r="AX222" s="12" t="s">
        <v>71</v>
      </c>
      <c r="AY222" s="166" t="s">
        <v>293</v>
      </c>
    </row>
    <row r="223" spans="2:65" s="13" customFormat="1">
      <c r="B223" s="170"/>
      <c r="D223" s="157" t="s">
        <v>387</v>
      </c>
      <c r="E223" s="171" t="s">
        <v>3</v>
      </c>
      <c r="F223" s="368" t="s">
        <v>407</v>
      </c>
      <c r="H223" s="369">
        <v>1906.95</v>
      </c>
      <c r="I223" s="172"/>
      <c r="L223" s="170"/>
      <c r="M223" s="173"/>
      <c r="T223" s="174"/>
      <c r="AT223" s="171" t="s">
        <v>387</v>
      </c>
      <c r="AU223" s="171" t="s">
        <v>81</v>
      </c>
      <c r="AV223" s="13" t="s">
        <v>308</v>
      </c>
      <c r="AW223" s="13" t="s">
        <v>33</v>
      </c>
      <c r="AX223" s="13" t="s">
        <v>79</v>
      </c>
      <c r="AY223" s="171" t="s">
        <v>293</v>
      </c>
    </row>
    <row r="224" spans="2:65" s="1" customFormat="1" ht="49.15" customHeight="1">
      <c r="B224" s="132"/>
      <c r="C224" s="358" t="s">
        <v>606</v>
      </c>
      <c r="D224" s="358" t="s">
        <v>309</v>
      </c>
      <c r="E224" s="359" t="s">
        <v>10949</v>
      </c>
      <c r="F224" s="360" t="s">
        <v>10950</v>
      </c>
      <c r="G224" s="361" t="s">
        <v>493</v>
      </c>
      <c r="H224" s="362">
        <v>128.77000000000001</v>
      </c>
      <c r="I224" s="148"/>
      <c r="J224" s="149">
        <f>ROUND(I224*H224,2)</f>
        <v>0</v>
      </c>
      <c r="K224" s="145" t="s">
        <v>383</v>
      </c>
      <c r="L224" s="33"/>
      <c r="M224" s="150" t="s">
        <v>3</v>
      </c>
      <c r="N224" s="151" t="s">
        <v>42</v>
      </c>
      <c r="P224" s="139">
        <f>O224*H224</f>
        <v>0</v>
      </c>
      <c r="Q224" s="139">
        <v>0</v>
      </c>
      <c r="R224" s="139">
        <f>Q224*H224</f>
        <v>0</v>
      </c>
      <c r="S224" s="139">
        <v>0</v>
      </c>
      <c r="T224" s="140">
        <f>S224*H224</f>
        <v>0</v>
      </c>
      <c r="AR224" s="141" t="s">
        <v>308</v>
      </c>
      <c r="AT224" s="141" t="s">
        <v>309</v>
      </c>
      <c r="AU224" s="141" t="s">
        <v>81</v>
      </c>
      <c r="AY224" s="18" t="s">
        <v>293</v>
      </c>
      <c r="BE224" s="142">
        <f>IF(N224="základní",J224,0)</f>
        <v>0</v>
      </c>
      <c r="BF224" s="142">
        <f>IF(N224="snížená",J224,0)</f>
        <v>0</v>
      </c>
      <c r="BG224" s="142">
        <f>IF(N224="zákl. přenesená",J224,0)</f>
        <v>0</v>
      </c>
      <c r="BH224" s="142">
        <f>IF(N224="sníž. přenesená",J224,0)</f>
        <v>0</v>
      </c>
      <c r="BI224" s="142">
        <f>IF(N224="nulová",J224,0)</f>
        <v>0</v>
      </c>
      <c r="BJ224" s="18" t="s">
        <v>79</v>
      </c>
      <c r="BK224" s="142">
        <f>ROUND(I224*H224,2)</f>
        <v>0</v>
      </c>
      <c r="BL224" s="18" t="s">
        <v>308</v>
      </c>
      <c r="BM224" s="141" t="s">
        <v>10951</v>
      </c>
    </row>
    <row r="225" spans="2:65" s="1" customFormat="1">
      <c r="B225" s="33"/>
      <c r="D225" s="162" t="s">
        <v>385</v>
      </c>
      <c r="F225" s="365" t="s">
        <v>10952</v>
      </c>
      <c r="I225" s="159"/>
      <c r="L225" s="33"/>
      <c r="M225" s="164"/>
      <c r="T225" s="54"/>
      <c r="AT225" s="18" t="s">
        <v>385</v>
      </c>
      <c r="AU225" s="18" t="s">
        <v>81</v>
      </c>
    </row>
    <row r="226" spans="2:65" s="1" customFormat="1" ht="19.5">
      <c r="B226" s="33"/>
      <c r="D226" s="157" t="s">
        <v>345</v>
      </c>
      <c r="F226" s="158" t="s">
        <v>10765</v>
      </c>
      <c r="I226" s="159"/>
      <c r="L226" s="33"/>
      <c r="M226" s="164"/>
      <c r="T226" s="54"/>
      <c r="AT226" s="18" t="s">
        <v>345</v>
      </c>
      <c r="AU226" s="18" t="s">
        <v>81</v>
      </c>
    </row>
    <row r="227" spans="2:65" s="12" customFormat="1">
      <c r="B227" s="165"/>
      <c r="D227" s="157" t="s">
        <v>387</v>
      </c>
      <c r="E227" s="166" t="s">
        <v>3</v>
      </c>
      <c r="F227" s="366" t="s">
        <v>10953</v>
      </c>
      <c r="H227" s="367">
        <v>122.07</v>
      </c>
      <c r="I227" s="167"/>
      <c r="L227" s="165"/>
      <c r="M227" s="168"/>
      <c r="T227" s="169"/>
      <c r="AT227" s="166" t="s">
        <v>387</v>
      </c>
      <c r="AU227" s="166" t="s">
        <v>81</v>
      </c>
      <c r="AV227" s="12" t="s">
        <v>81</v>
      </c>
      <c r="AW227" s="12" t="s">
        <v>33</v>
      </c>
      <c r="AX227" s="12" t="s">
        <v>71</v>
      </c>
      <c r="AY227" s="166" t="s">
        <v>293</v>
      </c>
    </row>
    <row r="228" spans="2:65" s="12" customFormat="1">
      <c r="B228" s="165"/>
      <c r="D228" s="157" t="s">
        <v>387</v>
      </c>
      <c r="E228" s="166" t="s">
        <v>3</v>
      </c>
      <c r="F228" s="366" t="s">
        <v>10954</v>
      </c>
      <c r="H228" s="367">
        <v>6.7</v>
      </c>
      <c r="I228" s="167"/>
      <c r="L228" s="165"/>
      <c r="M228" s="168"/>
      <c r="T228" s="169"/>
      <c r="AT228" s="166" t="s">
        <v>387</v>
      </c>
      <c r="AU228" s="166" t="s">
        <v>81</v>
      </c>
      <c r="AV228" s="12" t="s">
        <v>81</v>
      </c>
      <c r="AW228" s="12" t="s">
        <v>33</v>
      </c>
      <c r="AX228" s="12" t="s">
        <v>71</v>
      </c>
      <c r="AY228" s="166" t="s">
        <v>293</v>
      </c>
    </row>
    <row r="229" spans="2:65" s="13" customFormat="1">
      <c r="B229" s="170"/>
      <c r="D229" s="157" t="s">
        <v>387</v>
      </c>
      <c r="E229" s="171" t="s">
        <v>3</v>
      </c>
      <c r="F229" s="368" t="s">
        <v>407</v>
      </c>
      <c r="H229" s="369">
        <v>128.77000000000001</v>
      </c>
      <c r="I229" s="172"/>
      <c r="L229" s="170"/>
      <c r="M229" s="173"/>
      <c r="T229" s="174"/>
      <c r="AT229" s="171" t="s">
        <v>387</v>
      </c>
      <c r="AU229" s="171" t="s">
        <v>81</v>
      </c>
      <c r="AV229" s="13" t="s">
        <v>308</v>
      </c>
      <c r="AW229" s="13" t="s">
        <v>33</v>
      </c>
      <c r="AX229" s="13" t="s">
        <v>79</v>
      </c>
      <c r="AY229" s="171" t="s">
        <v>293</v>
      </c>
    </row>
    <row r="230" spans="2:65" s="1" customFormat="1" ht="37.9" customHeight="1">
      <c r="B230" s="132"/>
      <c r="C230" s="358" t="s">
        <v>614</v>
      </c>
      <c r="D230" s="358" t="s">
        <v>309</v>
      </c>
      <c r="E230" s="359" t="s">
        <v>10955</v>
      </c>
      <c r="F230" s="360" t="s">
        <v>10956</v>
      </c>
      <c r="G230" s="361" t="s">
        <v>493</v>
      </c>
      <c r="H230" s="362">
        <v>1826.5</v>
      </c>
      <c r="I230" s="148"/>
      <c r="J230" s="149">
        <f>ROUND(I230*H230,2)</f>
        <v>0</v>
      </c>
      <c r="K230" s="145" t="s">
        <v>383</v>
      </c>
      <c r="L230" s="33"/>
      <c r="M230" s="150" t="s">
        <v>3</v>
      </c>
      <c r="N230" s="151" t="s">
        <v>42</v>
      </c>
      <c r="P230" s="139">
        <f>O230*H230</f>
        <v>0</v>
      </c>
      <c r="Q230" s="139">
        <v>0</v>
      </c>
      <c r="R230" s="139">
        <f>Q230*H230</f>
        <v>0</v>
      </c>
      <c r="S230" s="139">
        <v>0</v>
      </c>
      <c r="T230" s="140">
        <f>S230*H230</f>
        <v>0</v>
      </c>
      <c r="AR230" s="141" t="s">
        <v>308</v>
      </c>
      <c r="AT230" s="141" t="s">
        <v>309</v>
      </c>
      <c r="AU230" s="141" t="s">
        <v>81</v>
      </c>
      <c r="AY230" s="18" t="s">
        <v>293</v>
      </c>
      <c r="BE230" s="142">
        <f>IF(N230="základní",J230,0)</f>
        <v>0</v>
      </c>
      <c r="BF230" s="142">
        <f>IF(N230="snížená",J230,0)</f>
        <v>0</v>
      </c>
      <c r="BG230" s="142">
        <f>IF(N230="zákl. přenesená",J230,0)</f>
        <v>0</v>
      </c>
      <c r="BH230" s="142">
        <f>IF(N230="sníž. přenesená",J230,0)</f>
        <v>0</v>
      </c>
      <c r="BI230" s="142">
        <f>IF(N230="nulová",J230,0)</f>
        <v>0</v>
      </c>
      <c r="BJ230" s="18" t="s">
        <v>79</v>
      </c>
      <c r="BK230" s="142">
        <f>ROUND(I230*H230,2)</f>
        <v>0</v>
      </c>
      <c r="BL230" s="18" t="s">
        <v>308</v>
      </c>
      <c r="BM230" s="141" t="s">
        <v>10957</v>
      </c>
    </row>
    <row r="231" spans="2:65" s="1" customFormat="1">
      <c r="B231" s="33"/>
      <c r="D231" s="162" t="s">
        <v>385</v>
      </c>
      <c r="F231" s="365" t="s">
        <v>10958</v>
      </c>
      <c r="I231" s="159"/>
      <c r="L231" s="33"/>
      <c r="M231" s="164"/>
      <c r="T231" s="54"/>
      <c r="AT231" s="18" t="s">
        <v>385</v>
      </c>
      <c r="AU231" s="18" t="s">
        <v>81</v>
      </c>
    </row>
    <row r="232" spans="2:65" s="1" customFormat="1" ht="19.5">
      <c r="B232" s="33"/>
      <c r="D232" s="157" t="s">
        <v>345</v>
      </c>
      <c r="F232" s="158" t="s">
        <v>10765</v>
      </c>
      <c r="I232" s="159"/>
      <c r="L232" s="33"/>
      <c r="M232" s="164"/>
      <c r="T232" s="54"/>
      <c r="AT232" s="18" t="s">
        <v>345</v>
      </c>
      <c r="AU232" s="18" t="s">
        <v>81</v>
      </c>
    </row>
    <row r="233" spans="2:65" s="12" customFormat="1">
      <c r="B233" s="165"/>
      <c r="D233" s="157" t="s">
        <v>387</v>
      </c>
      <c r="E233" s="166" t="s">
        <v>3</v>
      </c>
      <c r="F233" s="366" t="s">
        <v>10959</v>
      </c>
      <c r="H233" s="367">
        <v>124.37</v>
      </c>
      <c r="I233" s="167"/>
      <c r="L233" s="165"/>
      <c r="M233" s="168"/>
      <c r="T233" s="169"/>
      <c r="AT233" s="166" t="s">
        <v>387</v>
      </c>
      <c r="AU233" s="166" t="s">
        <v>81</v>
      </c>
      <c r="AV233" s="12" t="s">
        <v>81</v>
      </c>
      <c r="AW233" s="12" t="s">
        <v>33</v>
      </c>
      <c r="AX233" s="12" t="s">
        <v>71</v>
      </c>
      <c r="AY233" s="166" t="s">
        <v>293</v>
      </c>
    </row>
    <row r="234" spans="2:65" s="12" customFormat="1">
      <c r="B234" s="165"/>
      <c r="D234" s="157" t="s">
        <v>387</v>
      </c>
      <c r="E234" s="166" t="s">
        <v>3</v>
      </c>
      <c r="F234" s="366" t="s">
        <v>10885</v>
      </c>
      <c r="H234" s="367">
        <v>1702.13</v>
      </c>
      <c r="I234" s="167"/>
      <c r="L234" s="165"/>
      <c r="M234" s="168"/>
      <c r="T234" s="169"/>
      <c r="AT234" s="166" t="s">
        <v>387</v>
      </c>
      <c r="AU234" s="166" t="s">
        <v>81</v>
      </c>
      <c r="AV234" s="12" t="s">
        <v>81</v>
      </c>
      <c r="AW234" s="12" t="s">
        <v>33</v>
      </c>
      <c r="AX234" s="12" t="s">
        <v>71</v>
      </c>
      <c r="AY234" s="166" t="s">
        <v>293</v>
      </c>
    </row>
    <row r="235" spans="2:65" s="13" customFormat="1">
      <c r="B235" s="170"/>
      <c r="D235" s="157" t="s">
        <v>387</v>
      </c>
      <c r="E235" s="171" t="s">
        <v>3</v>
      </c>
      <c r="F235" s="368" t="s">
        <v>407</v>
      </c>
      <c r="H235" s="369">
        <v>1826.5</v>
      </c>
      <c r="I235" s="172"/>
      <c r="L235" s="170"/>
      <c r="M235" s="173"/>
      <c r="T235" s="174"/>
      <c r="AT235" s="171" t="s">
        <v>387</v>
      </c>
      <c r="AU235" s="171" t="s">
        <v>81</v>
      </c>
      <c r="AV235" s="13" t="s">
        <v>308</v>
      </c>
      <c r="AW235" s="13" t="s">
        <v>33</v>
      </c>
      <c r="AX235" s="13" t="s">
        <v>79</v>
      </c>
      <c r="AY235" s="171" t="s">
        <v>293</v>
      </c>
    </row>
    <row r="236" spans="2:65" s="1" customFormat="1" ht="24.2" customHeight="1">
      <c r="B236" s="132"/>
      <c r="C236" s="358" t="s">
        <v>619</v>
      </c>
      <c r="D236" s="358" t="s">
        <v>309</v>
      </c>
      <c r="E236" s="359" t="s">
        <v>10960</v>
      </c>
      <c r="F236" s="360" t="s">
        <v>10961</v>
      </c>
      <c r="G236" s="361" t="s">
        <v>397</v>
      </c>
      <c r="H236" s="362">
        <v>3.53</v>
      </c>
      <c r="I236" s="148"/>
      <c r="J236" s="149">
        <f>ROUND(I236*H236,2)</f>
        <v>0</v>
      </c>
      <c r="K236" s="145" t="s">
        <v>383</v>
      </c>
      <c r="L236" s="33"/>
      <c r="M236" s="150" t="s">
        <v>3</v>
      </c>
      <c r="N236" s="151" t="s">
        <v>42</v>
      </c>
      <c r="P236" s="139">
        <f>O236*H236</f>
        <v>0</v>
      </c>
      <c r="Q236" s="139">
        <v>0</v>
      </c>
      <c r="R236" s="139">
        <f>Q236*H236</f>
        <v>0</v>
      </c>
      <c r="S236" s="139">
        <v>0</v>
      </c>
      <c r="T236" s="140">
        <f>S236*H236</f>
        <v>0</v>
      </c>
      <c r="AR236" s="141" t="s">
        <v>308</v>
      </c>
      <c r="AT236" s="141" t="s">
        <v>309</v>
      </c>
      <c r="AU236" s="141" t="s">
        <v>81</v>
      </c>
      <c r="AY236" s="18" t="s">
        <v>293</v>
      </c>
      <c r="BE236" s="142">
        <f>IF(N236="základní",J236,0)</f>
        <v>0</v>
      </c>
      <c r="BF236" s="142">
        <f>IF(N236="snížená",J236,0)</f>
        <v>0</v>
      </c>
      <c r="BG236" s="142">
        <f>IF(N236="zákl. přenesená",J236,0)</f>
        <v>0</v>
      </c>
      <c r="BH236" s="142">
        <f>IF(N236="sníž. přenesená",J236,0)</f>
        <v>0</v>
      </c>
      <c r="BI236" s="142">
        <f>IF(N236="nulová",J236,0)</f>
        <v>0</v>
      </c>
      <c r="BJ236" s="18" t="s">
        <v>79</v>
      </c>
      <c r="BK236" s="142">
        <f>ROUND(I236*H236,2)</f>
        <v>0</v>
      </c>
      <c r="BL236" s="18" t="s">
        <v>308</v>
      </c>
      <c r="BM236" s="141" t="s">
        <v>10962</v>
      </c>
    </row>
    <row r="237" spans="2:65" s="1" customFormat="1">
      <c r="B237" s="33"/>
      <c r="D237" s="162" t="s">
        <v>385</v>
      </c>
      <c r="F237" s="365" t="s">
        <v>10963</v>
      </c>
      <c r="I237" s="159"/>
      <c r="L237" s="33"/>
      <c r="M237" s="164"/>
      <c r="T237" s="54"/>
      <c r="AT237" s="18" t="s">
        <v>385</v>
      </c>
      <c r="AU237" s="18" t="s">
        <v>81</v>
      </c>
    </row>
    <row r="238" spans="2:65" s="1" customFormat="1" ht="19.5">
      <c r="B238" s="33"/>
      <c r="D238" s="157" t="s">
        <v>345</v>
      </c>
      <c r="F238" s="158" t="s">
        <v>10765</v>
      </c>
      <c r="I238" s="159"/>
      <c r="L238" s="33"/>
      <c r="M238" s="164"/>
      <c r="T238" s="54"/>
      <c r="AT238" s="18" t="s">
        <v>345</v>
      </c>
      <c r="AU238" s="18" t="s">
        <v>81</v>
      </c>
    </row>
    <row r="239" spans="2:65" s="12" customFormat="1">
      <c r="B239" s="165"/>
      <c r="D239" s="157" t="s">
        <v>387</v>
      </c>
      <c r="E239" s="166" t="s">
        <v>3</v>
      </c>
      <c r="F239" s="366" t="s">
        <v>10964</v>
      </c>
      <c r="H239" s="367">
        <v>3.53</v>
      </c>
      <c r="I239" s="167"/>
      <c r="L239" s="165"/>
      <c r="M239" s="168"/>
      <c r="T239" s="169"/>
      <c r="AT239" s="166" t="s">
        <v>387</v>
      </c>
      <c r="AU239" s="166" t="s">
        <v>81</v>
      </c>
      <c r="AV239" s="12" t="s">
        <v>81</v>
      </c>
      <c r="AW239" s="12" t="s">
        <v>33</v>
      </c>
      <c r="AX239" s="12" t="s">
        <v>79</v>
      </c>
      <c r="AY239" s="166" t="s">
        <v>293</v>
      </c>
    </row>
    <row r="240" spans="2:65" s="1" customFormat="1" ht="16.5" customHeight="1">
      <c r="B240" s="132"/>
      <c r="C240" s="353" t="s">
        <v>634</v>
      </c>
      <c r="D240" s="353" t="s">
        <v>290</v>
      </c>
      <c r="E240" s="354" t="s">
        <v>10965</v>
      </c>
      <c r="F240" s="355" t="s">
        <v>10966</v>
      </c>
      <c r="G240" s="356" t="s">
        <v>431</v>
      </c>
      <c r="H240" s="357">
        <v>6.3540000000000001</v>
      </c>
      <c r="I240" s="134"/>
      <c r="J240" s="135">
        <f>ROUND(I240*H240,2)</f>
        <v>0</v>
      </c>
      <c r="K240" s="133" t="s">
        <v>3</v>
      </c>
      <c r="L240" s="136"/>
      <c r="M240" s="137" t="s">
        <v>3</v>
      </c>
      <c r="N240" s="138" t="s">
        <v>42</v>
      </c>
      <c r="P240" s="139">
        <f>O240*H240</f>
        <v>0</v>
      </c>
      <c r="Q240" s="139">
        <v>1</v>
      </c>
      <c r="R240" s="139">
        <f>Q240*H240</f>
        <v>6.3540000000000001</v>
      </c>
      <c r="S240" s="139">
        <v>0</v>
      </c>
      <c r="T240" s="140">
        <f>S240*H240</f>
        <v>0</v>
      </c>
      <c r="AR240" s="141" t="s">
        <v>325</v>
      </c>
      <c r="AT240" s="141" t="s">
        <v>290</v>
      </c>
      <c r="AU240" s="141" t="s">
        <v>81</v>
      </c>
      <c r="AY240" s="18" t="s">
        <v>293</v>
      </c>
      <c r="BE240" s="142">
        <f>IF(N240="základní",J240,0)</f>
        <v>0</v>
      </c>
      <c r="BF240" s="142">
        <f>IF(N240="snížená",J240,0)</f>
        <v>0</v>
      </c>
      <c r="BG240" s="142">
        <f>IF(N240="zákl. přenesená",J240,0)</f>
        <v>0</v>
      </c>
      <c r="BH240" s="142">
        <f>IF(N240="sníž. přenesená",J240,0)</f>
        <v>0</v>
      </c>
      <c r="BI240" s="142">
        <f>IF(N240="nulová",J240,0)</f>
        <v>0</v>
      </c>
      <c r="BJ240" s="18" t="s">
        <v>79</v>
      </c>
      <c r="BK240" s="142">
        <f>ROUND(I240*H240,2)</f>
        <v>0</v>
      </c>
      <c r="BL240" s="18" t="s">
        <v>308</v>
      </c>
      <c r="BM240" s="141" t="s">
        <v>10967</v>
      </c>
    </row>
    <row r="241" spans="2:65" s="12" customFormat="1">
      <c r="B241" s="165"/>
      <c r="D241" s="157" t="s">
        <v>387</v>
      </c>
      <c r="E241" s="166" t="s">
        <v>3</v>
      </c>
      <c r="F241" s="366" t="s">
        <v>10968</v>
      </c>
      <c r="H241" s="367">
        <v>6.3540000000000001</v>
      </c>
      <c r="I241" s="167"/>
      <c r="L241" s="165"/>
      <c r="M241" s="168"/>
      <c r="T241" s="169"/>
      <c r="AT241" s="166" t="s">
        <v>387</v>
      </c>
      <c r="AU241" s="166" t="s">
        <v>81</v>
      </c>
      <c r="AV241" s="12" t="s">
        <v>81</v>
      </c>
      <c r="AW241" s="12" t="s">
        <v>33</v>
      </c>
      <c r="AX241" s="12" t="s">
        <v>79</v>
      </c>
      <c r="AY241" s="166" t="s">
        <v>293</v>
      </c>
    </row>
    <row r="242" spans="2:65" s="1" customFormat="1" ht="16.5" customHeight="1">
      <c r="B242" s="132"/>
      <c r="C242" s="358" t="s">
        <v>646</v>
      </c>
      <c r="D242" s="358" t="s">
        <v>309</v>
      </c>
      <c r="E242" s="359" t="s">
        <v>10969</v>
      </c>
      <c r="F242" s="360" t="s">
        <v>10970</v>
      </c>
      <c r="G242" s="361" t="s">
        <v>493</v>
      </c>
      <c r="H242" s="362">
        <v>1816.08</v>
      </c>
      <c r="I242" s="148"/>
      <c r="J242" s="149">
        <f>ROUND(I242*H242,2)</f>
        <v>0</v>
      </c>
      <c r="K242" s="145" t="s">
        <v>3</v>
      </c>
      <c r="L242" s="33"/>
      <c r="M242" s="150" t="s">
        <v>3</v>
      </c>
      <c r="N242" s="151" t="s">
        <v>42</v>
      </c>
      <c r="P242" s="139">
        <f>O242*H242</f>
        <v>0</v>
      </c>
      <c r="Q242" s="139">
        <v>0</v>
      </c>
      <c r="R242" s="139">
        <f>Q242*H242</f>
        <v>0</v>
      </c>
      <c r="S242" s="139">
        <v>0</v>
      </c>
      <c r="T242" s="140">
        <f>S242*H242</f>
        <v>0</v>
      </c>
      <c r="AR242" s="141" t="s">
        <v>308</v>
      </c>
      <c r="AT242" s="141" t="s">
        <v>309</v>
      </c>
      <c r="AU242" s="141" t="s">
        <v>81</v>
      </c>
      <c r="AY242" s="18" t="s">
        <v>293</v>
      </c>
      <c r="BE242" s="142">
        <f>IF(N242="základní",J242,0)</f>
        <v>0</v>
      </c>
      <c r="BF242" s="142">
        <f>IF(N242="snížená",J242,0)</f>
        <v>0</v>
      </c>
      <c r="BG242" s="142">
        <f>IF(N242="zákl. přenesená",J242,0)</f>
        <v>0</v>
      </c>
      <c r="BH242" s="142">
        <f>IF(N242="sníž. přenesená",J242,0)</f>
        <v>0</v>
      </c>
      <c r="BI242" s="142">
        <f>IF(N242="nulová",J242,0)</f>
        <v>0</v>
      </c>
      <c r="BJ242" s="18" t="s">
        <v>79</v>
      </c>
      <c r="BK242" s="142">
        <f>ROUND(I242*H242,2)</f>
        <v>0</v>
      </c>
      <c r="BL242" s="18" t="s">
        <v>308</v>
      </c>
      <c r="BM242" s="141" t="s">
        <v>10971</v>
      </c>
    </row>
    <row r="243" spans="2:65" s="1" customFormat="1" ht="19.5">
      <c r="B243" s="33"/>
      <c r="D243" s="157" t="s">
        <v>345</v>
      </c>
      <c r="F243" s="158" t="s">
        <v>10765</v>
      </c>
      <c r="I243" s="159"/>
      <c r="L243" s="33"/>
      <c r="M243" s="164"/>
      <c r="T243" s="54"/>
      <c r="AT243" s="18" t="s">
        <v>345</v>
      </c>
      <c r="AU243" s="18" t="s">
        <v>81</v>
      </c>
    </row>
    <row r="244" spans="2:65" s="12" customFormat="1">
      <c r="B244" s="165"/>
      <c r="D244" s="157" t="s">
        <v>387</v>
      </c>
      <c r="E244" s="166" t="s">
        <v>3</v>
      </c>
      <c r="F244" s="366" t="s">
        <v>10883</v>
      </c>
      <c r="H244" s="367">
        <v>1816.08</v>
      </c>
      <c r="I244" s="167"/>
      <c r="L244" s="165"/>
      <c r="M244" s="168"/>
      <c r="T244" s="169"/>
      <c r="AT244" s="166" t="s">
        <v>387</v>
      </c>
      <c r="AU244" s="166" t="s">
        <v>81</v>
      </c>
      <c r="AV244" s="12" t="s">
        <v>81</v>
      </c>
      <c r="AW244" s="12" t="s">
        <v>33</v>
      </c>
      <c r="AX244" s="12" t="s">
        <v>79</v>
      </c>
      <c r="AY244" s="166" t="s">
        <v>293</v>
      </c>
    </row>
    <row r="245" spans="2:65" s="1" customFormat="1" ht="24.2" customHeight="1">
      <c r="B245" s="132"/>
      <c r="C245" s="358" t="s">
        <v>651</v>
      </c>
      <c r="D245" s="358" t="s">
        <v>309</v>
      </c>
      <c r="E245" s="359" t="s">
        <v>10972</v>
      </c>
      <c r="F245" s="360" t="s">
        <v>10973</v>
      </c>
      <c r="G245" s="361" t="s">
        <v>493</v>
      </c>
      <c r="H245" s="362">
        <v>130.97999999999999</v>
      </c>
      <c r="I245" s="148"/>
      <c r="J245" s="149">
        <f>ROUND(I245*H245,2)</f>
        <v>0</v>
      </c>
      <c r="K245" s="145" t="s">
        <v>383</v>
      </c>
      <c r="L245" s="33"/>
      <c r="M245" s="150" t="s">
        <v>3</v>
      </c>
      <c r="N245" s="151" t="s">
        <v>42</v>
      </c>
      <c r="P245" s="139">
        <f>O245*H245</f>
        <v>0</v>
      </c>
      <c r="Q245" s="139">
        <v>0</v>
      </c>
      <c r="R245" s="139">
        <f>Q245*H245</f>
        <v>0</v>
      </c>
      <c r="S245" s="139">
        <v>0</v>
      </c>
      <c r="T245" s="140">
        <f>S245*H245</f>
        <v>0</v>
      </c>
      <c r="AR245" s="141" t="s">
        <v>308</v>
      </c>
      <c r="AT245" s="141" t="s">
        <v>309</v>
      </c>
      <c r="AU245" s="141" t="s">
        <v>81</v>
      </c>
      <c r="AY245" s="18" t="s">
        <v>293</v>
      </c>
      <c r="BE245" s="142">
        <f>IF(N245="základní",J245,0)</f>
        <v>0</v>
      </c>
      <c r="BF245" s="142">
        <f>IF(N245="snížená",J245,0)</f>
        <v>0</v>
      </c>
      <c r="BG245" s="142">
        <f>IF(N245="zákl. přenesená",J245,0)</f>
        <v>0</v>
      </c>
      <c r="BH245" s="142">
        <f>IF(N245="sníž. přenesená",J245,0)</f>
        <v>0</v>
      </c>
      <c r="BI245" s="142">
        <f>IF(N245="nulová",J245,0)</f>
        <v>0</v>
      </c>
      <c r="BJ245" s="18" t="s">
        <v>79</v>
      </c>
      <c r="BK245" s="142">
        <f>ROUND(I245*H245,2)</f>
        <v>0</v>
      </c>
      <c r="BL245" s="18" t="s">
        <v>308</v>
      </c>
      <c r="BM245" s="141" t="s">
        <v>10974</v>
      </c>
    </row>
    <row r="246" spans="2:65" s="1" customFormat="1">
      <c r="B246" s="33"/>
      <c r="D246" s="162" t="s">
        <v>385</v>
      </c>
      <c r="F246" s="365" t="s">
        <v>10975</v>
      </c>
      <c r="I246" s="159"/>
      <c r="L246" s="33"/>
      <c r="M246" s="164"/>
      <c r="T246" s="54"/>
      <c r="AT246" s="18" t="s">
        <v>385</v>
      </c>
      <c r="AU246" s="18" t="s">
        <v>81</v>
      </c>
    </row>
    <row r="247" spans="2:65" s="1" customFormat="1" ht="19.5">
      <c r="B247" s="33"/>
      <c r="D247" s="157" t="s">
        <v>345</v>
      </c>
      <c r="F247" s="158" t="s">
        <v>10765</v>
      </c>
      <c r="I247" s="159"/>
      <c r="L247" s="33"/>
      <c r="M247" s="164"/>
      <c r="T247" s="54"/>
      <c r="AT247" s="18" t="s">
        <v>345</v>
      </c>
      <c r="AU247" s="18" t="s">
        <v>81</v>
      </c>
    </row>
    <row r="248" spans="2:65" s="12" customFormat="1">
      <c r="B248" s="165"/>
      <c r="D248" s="157" t="s">
        <v>387</v>
      </c>
      <c r="E248" s="166" t="s">
        <v>3</v>
      </c>
      <c r="F248" s="366" t="s">
        <v>10976</v>
      </c>
      <c r="H248" s="367">
        <v>117.58</v>
      </c>
      <c r="I248" s="167"/>
      <c r="L248" s="165"/>
      <c r="M248" s="168"/>
      <c r="T248" s="169"/>
      <c r="AT248" s="166" t="s">
        <v>387</v>
      </c>
      <c r="AU248" s="166" t="s">
        <v>81</v>
      </c>
      <c r="AV248" s="12" t="s">
        <v>81</v>
      </c>
      <c r="AW248" s="12" t="s">
        <v>33</v>
      </c>
      <c r="AX248" s="12" t="s">
        <v>71</v>
      </c>
      <c r="AY248" s="166" t="s">
        <v>293</v>
      </c>
    </row>
    <row r="249" spans="2:65" s="12" customFormat="1">
      <c r="B249" s="165"/>
      <c r="D249" s="157" t="s">
        <v>387</v>
      </c>
      <c r="E249" s="166" t="s">
        <v>3</v>
      </c>
      <c r="F249" s="366" t="s">
        <v>10977</v>
      </c>
      <c r="H249" s="367">
        <v>13.4</v>
      </c>
      <c r="I249" s="167"/>
      <c r="L249" s="165"/>
      <c r="M249" s="168"/>
      <c r="T249" s="169"/>
      <c r="AT249" s="166" t="s">
        <v>387</v>
      </c>
      <c r="AU249" s="166" t="s">
        <v>81</v>
      </c>
      <c r="AV249" s="12" t="s">
        <v>81</v>
      </c>
      <c r="AW249" s="12" t="s">
        <v>33</v>
      </c>
      <c r="AX249" s="12" t="s">
        <v>71</v>
      </c>
      <c r="AY249" s="166" t="s">
        <v>293</v>
      </c>
    </row>
    <row r="250" spans="2:65" s="13" customFormat="1">
      <c r="B250" s="170"/>
      <c r="D250" s="157" t="s">
        <v>387</v>
      </c>
      <c r="E250" s="171" t="s">
        <v>3</v>
      </c>
      <c r="F250" s="368" t="s">
        <v>407</v>
      </c>
      <c r="H250" s="369">
        <v>130.97999999999999</v>
      </c>
      <c r="I250" s="172"/>
      <c r="L250" s="170"/>
      <c r="M250" s="173"/>
      <c r="T250" s="174"/>
      <c r="AT250" s="171" t="s">
        <v>387</v>
      </c>
      <c r="AU250" s="171" t="s">
        <v>81</v>
      </c>
      <c r="AV250" s="13" t="s">
        <v>308</v>
      </c>
      <c r="AW250" s="13" t="s">
        <v>33</v>
      </c>
      <c r="AX250" s="13" t="s">
        <v>79</v>
      </c>
      <c r="AY250" s="171" t="s">
        <v>293</v>
      </c>
    </row>
    <row r="251" spans="2:65" s="1" customFormat="1" ht="49.15" customHeight="1">
      <c r="B251" s="132"/>
      <c r="C251" s="358" t="s">
        <v>661</v>
      </c>
      <c r="D251" s="358" t="s">
        <v>309</v>
      </c>
      <c r="E251" s="359" t="s">
        <v>10978</v>
      </c>
      <c r="F251" s="360" t="s">
        <v>10979</v>
      </c>
      <c r="G251" s="361" t="s">
        <v>493</v>
      </c>
      <c r="H251" s="362">
        <v>130.97999999999999</v>
      </c>
      <c r="I251" s="148"/>
      <c r="J251" s="149">
        <f>ROUND(I251*H251,2)</f>
        <v>0</v>
      </c>
      <c r="K251" s="145" t="s">
        <v>383</v>
      </c>
      <c r="L251" s="33"/>
      <c r="M251" s="150" t="s">
        <v>3</v>
      </c>
      <c r="N251" s="151" t="s">
        <v>42</v>
      </c>
      <c r="P251" s="139">
        <f>O251*H251</f>
        <v>0</v>
      </c>
      <c r="Q251" s="139">
        <v>0</v>
      </c>
      <c r="R251" s="139">
        <f>Q251*H251</f>
        <v>0</v>
      </c>
      <c r="S251" s="139">
        <v>0</v>
      </c>
      <c r="T251" s="140">
        <f>S251*H251</f>
        <v>0</v>
      </c>
      <c r="AR251" s="141" t="s">
        <v>308</v>
      </c>
      <c r="AT251" s="141" t="s">
        <v>309</v>
      </c>
      <c r="AU251" s="141" t="s">
        <v>81</v>
      </c>
      <c r="AY251" s="18" t="s">
        <v>293</v>
      </c>
      <c r="BE251" s="142">
        <f>IF(N251="základní",J251,0)</f>
        <v>0</v>
      </c>
      <c r="BF251" s="142">
        <f>IF(N251="snížená",J251,0)</f>
        <v>0</v>
      </c>
      <c r="BG251" s="142">
        <f>IF(N251="zákl. přenesená",J251,0)</f>
        <v>0</v>
      </c>
      <c r="BH251" s="142">
        <f>IF(N251="sníž. přenesená",J251,0)</f>
        <v>0</v>
      </c>
      <c r="BI251" s="142">
        <f>IF(N251="nulová",J251,0)</f>
        <v>0</v>
      </c>
      <c r="BJ251" s="18" t="s">
        <v>79</v>
      </c>
      <c r="BK251" s="142">
        <f>ROUND(I251*H251,2)</f>
        <v>0</v>
      </c>
      <c r="BL251" s="18" t="s">
        <v>308</v>
      </c>
      <c r="BM251" s="141" t="s">
        <v>10980</v>
      </c>
    </row>
    <row r="252" spans="2:65" s="1" customFormat="1">
      <c r="B252" s="33"/>
      <c r="D252" s="162" t="s">
        <v>385</v>
      </c>
      <c r="F252" s="365" t="s">
        <v>10981</v>
      </c>
      <c r="I252" s="159"/>
      <c r="L252" s="33"/>
      <c r="M252" s="164"/>
      <c r="T252" s="54"/>
      <c r="AT252" s="18" t="s">
        <v>385</v>
      </c>
      <c r="AU252" s="18" t="s">
        <v>81</v>
      </c>
    </row>
    <row r="253" spans="2:65" s="1" customFormat="1" ht="19.5">
      <c r="B253" s="33"/>
      <c r="D253" s="157" t="s">
        <v>345</v>
      </c>
      <c r="F253" s="158" t="s">
        <v>10765</v>
      </c>
      <c r="I253" s="159"/>
      <c r="L253" s="33"/>
      <c r="M253" s="164"/>
      <c r="T253" s="54"/>
      <c r="AT253" s="18" t="s">
        <v>345</v>
      </c>
      <c r="AU253" s="18" t="s">
        <v>81</v>
      </c>
    </row>
    <row r="254" spans="2:65" s="12" customFormat="1">
      <c r="B254" s="165"/>
      <c r="D254" s="157" t="s">
        <v>387</v>
      </c>
      <c r="E254" s="166" t="s">
        <v>3</v>
      </c>
      <c r="F254" s="366" t="s">
        <v>10976</v>
      </c>
      <c r="H254" s="367">
        <v>117.58</v>
      </c>
      <c r="I254" s="167"/>
      <c r="L254" s="165"/>
      <c r="M254" s="168"/>
      <c r="T254" s="169"/>
      <c r="AT254" s="166" t="s">
        <v>387</v>
      </c>
      <c r="AU254" s="166" t="s">
        <v>81</v>
      </c>
      <c r="AV254" s="12" t="s">
        <v>81</v>
      </c>
      <c r="AW254" s="12" t="s">
        <v>33</v>
      </c>
      <c r="AX254" s="12" t="s">
        <v>71</v>
      </c>
      <c r="AY254" s="166" t="s">
        <v>293</v>
      </c>
    </row>
    <row r="255" spans="2:65" s="12" customFormat="1">
      <c r="B255" s="165"/>
      <c r="D255" s="157" t="s">
        <v>387</v>
      </c>
      <c r="E255" s="166" t="s">
        <v>3</v>
      </c>
      <c r="F255" s="366" t="s">
        <v>10977</v>
      </c>
      <c r="H255" s="367">
        <v>13.4</v>
      </c>
      <c r="I255" s="167"/>
      <c r="L255" s="165"/>
      <c r="M255" s="168"/>
      <c r="T255" s="169"/>
      <c r="AT255" s="166" t="s">
        <v>387</v>
      </c>
      <c r="AU255" s="166" t="s">
        <v>81</v>
      </c>
      <c r="AV255" s="12" t="s">
        <v>81</v>
      </c>
      <c r="AW255" s="12" t="s">
        <v>33</v>
      </c>
      <c r="AX255" s="12" t="s">
        <v>71</v>
      </c>
      <c r="AY255" s="166" t="s">
        <v>293</v>
      </c>
    </row>
    <row r="256" spans="2:65" s="13" customFormat="1">
      <c r="B256" s="170"/>
      <c r="D256" s="157" t="s">
        <v>387</v>
      </c>
      <c r="E256" s="171" t="s">
        <v>3</v>
      </c>
      <c r="F256" s="368" t="s">
        <v>407</v>
      </c>
      <c r="H256" s="369">
        <v>130.97999999999999</v>
      </c>
      <c r="I256" s="172"/>
      <c r="L256" s="170"/>
      <c r="M256" s="173"/>
      <c r="T256" s="174"/>
      <c r="AT256" s="171" t="s">
        <v>387</v>
      </c>
      <c r="AU256" s="171" t="s">
        <v>81</v>
      </c>
      <c r="AV256" s="13" t="s">
        <v>308</v>
      </c>
      <c r="AW256" s="13" t="s">
        <v>33</v>
      </c>
      <c r="AX256" s="13" t="s">
        <v>79</v>
      </c>
      <c r="AY256" s="171" t="s">
        <v>293</v>
      </c>
    </row>
    <row r="257" spans="2:65" s="1" customFormat="1" ht="55.5" customHeight="1">
      <c r="B257" s="132"/>
      <c r="C257" s="358" t="s">
        <v>666</v>
      </c>
      <c r="D257" s="358" t="s">
        <v>309</v>
      </c>
      <c r="E257" s="359" t="s">
        <v>10982</v>
      </c>
      <c r="F257" s="360" t="s">
        <v>10983</v>
      </c>
      <c r="G257" s="361" t="s">
        <v>493</v>
      </c>
      <c r="H257" s="362">
        <v>1702.13</v>
      </c>
      <c r="I257" s="148"/>
      <c r="J257" s="149">
        <f>ROUND(I257*H257,2)</f>
        <v>0</v>
      </c>
      <c r="K257" s="145" t="s">
        <v>383</v>
      </c>
      <c r="L257" s="33"/>
      <c r="M257" s="150" t="s">
        <v>3</v>
      </c>
      <c r="N257" s="151" t="s">
        <v>42</v>
      </c>
      <c r="P257" s="139">
        <f>O257*H257</f>
        <v>0</v>
      </c>
      <c r="Q257" s="139">
        <v>0.1837</v>
      </c>
      <c r="R257" s="139">
        <f>Q257*H257</f>
        <v>312.68128100000001</v>
      </c>
      <c r="S257" s="139">
        <v>0</v>
      </c>
      <c r="T257" s="140">
        <f>S257*H257</f>
        <v>0</v>
      </c>
      <c r="AR257" s="141" t="s">
        <v>308</v>
      </c>
      <c r="AT257" s="141" t="s">
        <v>309</v>
      </c>
      <c r="AU257" s="141" t="s">
        <v>81</v>
      </c>
      <c r="AY257" s="18" t="s">
        <v>293</v>
      </c>
      <c r="BE257" s="142">
        <f>IF(N257="základní",J257,0)</f>
        <v>0</v>
      </c>
      <c r="BF257" s="142">
        <f>IF(N257="snížená",J257,0)</f>
        <v>0</v>
      </c>
      <c r="BG257" s="142">
        <f>IF(N257="zákl. přenesená",J257,0)</f>
        <v>0</v>
      </c>
      <c r="BH257" s="142">
        <f>IF(N257="sníž. přenesená",J257,0)</f>
        <v>0</v>
      </c>
      <c r="BI257" s="142">
        <f>IF(N257="nulová",J257,0)</f>
        <v>0</v>
      </c>
      <c r="BJ257" s="18" t="s">
        <v>79</v>
      </c>
      <c r="BK257" s="142">
        <f>ROUND(I257*H257,2)</f>
        <v>0</v>
      </c>
      <c r="BL257" s="18" t="s">
        <v>308</v>
      </c>
      <c r="BM257" s="141" t="s">
        <v>10984</v>
      </c>
    </row>
    <row r="258" spans="2:65" s="1" customFormat="1">
      <c r="B258" s="33"/>
      <c r="D258" s="162" t="s">
        <v>385</v>
      </c>
      <c r="F258" s="365" t="s">
        <v>10985</v>
      </c>
      <c r="I258" s="159"/>
      <c r="L258" s="33"/>
      <c r="M258" s="164"/>
      <c r="T258" s="54"/>
      <c r="AT258" s="18" t="s">
        <v>385</v>
      </c>
      <c r="AU258" s="18" t="s">
        <v>81</v>
      </c>
    </row>
    <row r="259" spans="2:65" s="12" customFormat="1">
      <c r="B259" s="165"/>
      <c r="D259" s="157" t="s">
        <v>387</v>
      </c>
      <c r="E259" s="166" t="s">
        <v>3</v>
      </c>
      <c r="F259" s="366" t="s">
        <v>10885</v>
      </c>
      <c r="H259" s="367">
        <v>1702.13</v>
      </c>
      <c r="I259" s="167"/>
      <c r="L259" s="165"/>
      <c r="M259" s="168"/>
      <c r="T259" s="169"/>
      <c r="AT259" s="166" t="s">
        <v>387</v>
      </c>
      <c r="AU259" s="166" t="s">
        <v>81</v>
      </c>
      <c r="AV259" s="12" t="s">
        <v>81</v>
      </c>
      <c r="AW259" s="12" t="s">
        <v>33</v>
      </c>
      <c r="AX259" s="12" t="s">
        <v>79</v>
      </c>
      <c r="AY259" s="166" t="s">
        <v>293</v>
      </c>
    </row>
    <row r="260" spans="2:65" s="1" customFormat="1" ht="16.5" customHeight="1">
      <c r="B260" s="132"/>
      <c r="C260" s="353" t="s">
        <v>674</v>
      </c>
      <c r="D260" s="353" t="s">
        <v>290</v>
      </c>
      <c r="E260" s="354" t="s">
        <v>10986</v>
      </c>
      <c r="F260" s="355" t="s">
        <v>10987</v>
      </c>
      <c r="G260" s="356" t="s">
        <v>493</v>
      </c>
      <c r="H260" s="357">
        <v>1736.173</v>
      </c>
      <c r="I260" s="134"/>
      <c r="J260" s="135">
        <f>ROUND(I260*H260,2)</f>
        <v>0</v>
      </c>
      <c r="K260" s="133" t="s">
        <v>383</v>
      </c>
      <c r="L260" s="136"/>
      <c r="M260" s="137" t="s">
        <v>3</v>
      </c>
      <c r="N260" s="138" t="s">
        <v>42</v>
      </c>
      <c r="P260" s="139">
        <f>O260*H260</f>
        <v>0</v>
      </c>
      <c r="Q260" s="139">
        <v>0.222</v>
      </c>
      <c r="R260" s="139">
        <f>Q260*H260</f>
        <v>385.430406</v>
      </c>
      <c r="S260" s="139">
        <v>0</v>
      </c>
      <c r="T260" s="140">
        <f>S260*H260</f>
        <v>0</v>
      </c>
      <c r="AR260" s="141" t="s">
        <v>325</v>
      </c>
      <c r="AT260" s="141" t="s">
        <v>290</v>
      </c>
      <c r="AU260" s="141" t="s">
        <v>81</v>
      </c>
      <c r="AY260" s="18" t="s">
        <v>293</v>
      </c>
      <c r="BE260" s="142">
        <f>IF(N260="základní",J260,0)</f>
        <v>0</v>
      </c>
      <c r="BF260" s="142">
        <f>IF(N260="snížená",J260,0)</f>
        <v>0</v>
      </c>
      <c r="BG260" s="142">
        <f>IF(N260="zákl. přenesená",J260,0)</f>
        <v>0</v>
      </c>
      <c r="BH260" s="142">
        <f>IF(N260="sníž. přenesená",J260,0)</f>
        <v>0</v>
      </c>
      <c r="BI260" s="142">
        <f>IF(N260="nulová",J260,0)</f>
        <v>0</v>
      </c>
      <c r="BJ260" s="18" t="s">
        <v>79</v>
      </c>
      <c r="BK260" s="142">
        <f>ROUND(I260*H260,2)</f>
        <v>0</v>
      </c>
      <c r="BL260" s="18" t="s">
        <v>308</v>
      </c>
      <c r="BM260" s="141" t="s">
        <v>10988</v>
      </c>
    </row>
    <row r="261" spans="2:65" s="12" customFormat="1">
      <c r="B261" s="165"/>
      <c r="D261" s="157" t="s">
        <v>387</v>
      </c>
      <c r="F261" s="366" t="s">
        <v>10989</v>
      </c>
      <c r="H261" s="367">
        <v>1736.173</v>
      </c>
      <c r="I261" s="167"/>
      <c r="L261" s="165"/>
      <c r="M261" s="168"/>
      <c r="T261" s="169"/>
      <c r="AT261" s="166" t="s">
        <v>387</v>
      </c>
      <c r="AU261" s="166" t="s">
        <v>81</v>
      </c>
      <c r="AV261" s="12" t="s">
        <v>81</v>
      </c>
      <c r="AW261" s="12" t="s">
        <v>4</v>
      </c>
      <c r="AX261" s="12" t="s">
        <v>79</v>
      </c>
      <c r="AY261" s="166" t="s">
        <v>293</v>
      </c>
    </row>
    <row r="262" spans="2:65" s="1" customFormat="1" ht="55.5" customHeight="1">
      <c r="B262" s="132"/>
      <c r="C262" s="358" t="s">
        <v>691</v>
      </c>
      <c r="D262" s="358" t="s">
        <v>309</v>
      </c>
      <c r="E262" s="359" t="s">
        <v>10990</v>
      </c>
      <c r="F262" s="360" t="s">
        <v>10991</v>
      </c>
      <c r="G262" s="361" t="s">
        <v>493</v>
      </c>
      <c r="H262" s="362">
        <v>200.37</v>
      </c>
      <c r="I262" s="148"/>
      <c r="J262" s="149">
        <f>ROUND(I262*H262,2)</f>
        <v>0</v>
      </c>
      <c r="K262" s="145" t="s">
        <v>383</v>
      </c>
      <c r="L262" s="33"/>
      <c r="M262" s="150" t="s">
        <v>3</v>
      </c>
      <c r="N262" s="151" t="s">
        <v>42</v>
      </c>
      <c r="P262" s="139">
        <f>O262*H262</f>
        <v>0</v>
      </c>
      <c r="Q262" s="139">
        <v>0.16700000000000001</v>
      </c>
      <c r="R262" s="139">
        <f>Q262*H262</f>
        <v>33.461790000000001</v>
      </c>
      <c r="S262" s="139">
        <v>0</v>
      </c>
      <c r="T262" s="140">
        <f>S262*H262</f>
        <v>0</v>
      </c>
      <c r="AR262" s="141" t="s">
        <v>308</v>
      </c>
      <c r="AT262" s="141" t="s">
        <v>309</v>
      </c>
      <c r="AU262" s="141" t="s">
        <v>81</v>
      </c>
      <c r="AY262" s="18" t="s">
        <v>293</v>
      </c>
      <c r="BE262" s="142">
        <f>IF(N262="základní",J262,0)</f>
        <v>0</v>
      </c>
      <c r="BF262" s="142">
        <f>IF(N262="snížená",J262,0)</f>
        <v>0</v>
      </c>
      <c r="BG262" s="142">
        <f>IF(N262="zákl. přenesená",J262,0)</f>
        <v>0</v>
      </c>
      <c r="BH262" s="142">
        <f>IF(N262="sníž. přenesená",J262,0)</f>
        <v>0</v>
      </c>
      <c r="BI262" s="142">
        <f>IF(N262="nulová",J262,0)</f>
        <v>0</v>
      </c>
      <c r="BJ262" s="18" t="s">
        <v>79</v>
      </c>
      <c r="BK262" s="142">
        <f>ROUND(I262*H262,2)</f>
        <v>0</v>
      </c>
      <c r="BL262" s="18" t="s">
        <v>308</v>
      </c>
      <c r="BM262" s="141" t="s">
        <v>10992</v>
      </c>
    </row>
    <row r="263" spans="2:65" s="1" customFormat="1">
      <c r="B263" s="33"/>
      <c r="D263" s="162" t="s">
        <v>385</v>
      </c>
      <c r="F263" s="365" t="s">
        <v>10993</v>
      </c>
      <c r="I263" s="159"/>
      <c r="L263" s="33"/>
      <c r="M263" s="164"/>
      <c r="T263" s="54"/>
      <c r="AT263" s="18" t="s">
        <v>385</v>
      </c>
      <c r="AU263" s="18" t="s">
        <v>81</v>
      </c>
    </row>
    <row r="264" spans="2:65" s="12" customFormat="1">
      <c r="B264" s="165"/>
      <c r="D264" s="157" t="s">
        <v>387</v>
      </c>
      <c r="E264" s="166" t="s">
        <v>3</v>
      </c>
      <c r="F264" s="366" t="s">
        <v>10994</v>
      </c>
      <c r="H264" s="367">
        <v>200.37</v>
      </c>
      <c r="I264" s="167"/>
      <c r="L264" s="165"/>
      <c r="M264" s="168"/>
      <c r="T264" s="169"/>
      <c r="AT264" s="166" t="s">
        <v>387</v>
      </c>
      <c r="AU264" s="166" t="s">
        <v>81</v>
      </c>
      <c r="AV264" s="12" t="s">
        <v>81</v>
      </c>
      <c r="AW264" s="12" t="s">
        <v>33</v>
      </c>
      <c r="AX264" s="12" t="s">
        <v>79</v>
      </c>
      <c r="AY264" s="166" t="s">
        <v>293</v>
      </c>
    </row>
    <row r="265" spans="2:65" s="1" customFormat="1" ht="16.5" customHeight="1">
      <c r="B265" s="132"/>
      <c r="C265" s="353" t="s">
        <v>710</v>
      </c>
      <c r="D265" s="353" t="s">
        <v>290</v>
      </c>
      <c r="E265" s="354" t="s">
        <v>10995</v>
      </c>
      <c r="F265" s="355" t="s">
        <v>10996</v>
      </c>
      <c r="G265" s="356" t="s">
        <v>493</v>
      </c>
      <c r="H265" s="357">
        <v>200.02199999999999</v>
      </c>
      <c r="I265" s="134"/>
      <c r="J265" s="135">
        <f>ROUND(I265*H265,2)</f>
        <v>0</v>
      </c>
      <c r="K265" s="133" t="s">
        <v>383</v>
      </c>
      <c r="L265" s="136"/>
      <c r="M265" s="137" t="s">
        <v>3</v>
      </c>
      <c r="N265" s="138" t="s">
        <v>42</v>
      </c>
      <c r="P265" s="139">
        <f>O265*H265</f>
        <v>0</v>
      </c>
      <c r="Q265" s="139">
        <v>0.11799999999999999</v>
      </c>
      <c r="R265" s="139">
        <f>Q265*H265</f>
        <v>23.602595999999998</v>
      </c>
      <c r="S265" s="139">
        <v>0</v>
      </c>
      <c r="T265" s="140">
        <f>S265*H265</f>
        <v>0</v>
      </c>
      <c r="AR265" s="141" t="s">
        <v>325</v>
      </c>
      <c r="AT265" s="141" t="s">
        <v>290</v>
      </c>
      <c r="AU265" s="141" t="s">
        <v>81</v>
      </c>
      <c r="AY265" s="18" t="s">
        <v>293</v>
      </c>
      <c r="BE265" s="142">
        <f>IF(N265="základní",J265,0)</f>
        <v>0</v>
      </c>
      <c r="BF265" s="142">
        <f>IF(N265="snížená",J265,0)</f>
        <v>0</v>
      </c>
      <c r="BG265" s="142">
        <f>IF(N265="zákl. přenesená",J265,0)</f>
        <v>0</v>
      </c>
      <c r="BH265" s="142">
        <f>IF(N265="sníž. přenesená",J265,0)</f>
        <v>0</v>
      </c>
      <c r="BI265" s="142">
        <f>IF(N265="nulová",J265,0)</f>
        <v>0</v>
      </c>
      <c r="BJ265" s="18" t="s">
        <v>79</v>
      </c>
      <c r="BK265" s="142">
        <f>ROUND(I265*H265,2)</f>
        <v>0</v>
      </c>
      <c r="BL265" s="18" t="s">
        <v>308</v>
      </c>
      <c r="BM265" s="141" t="s">
        <v>10997</v>
      </c>
    </row>
    <row r="266" spans="2:65" s="12" customFormat="1">
      <c r="B266" s="165"/>
      <c r="D266" s="157" t="s">
        <v>387</v>
      </c>
      <c r="E266" s="166" t="s">
        <v>3</v>
      </c>
      <c r="F266" s="366" t="s">
        <v>10998</v>
      </c>
      <c r="H266" s="367">
        <v>196.1</v>
      </c>
      <c r="I266" s="167"/>
      <c r="L266" s="165"/>
      <c r="M266" s="168"/>
      <c r="T266" s="169"/>
      <c r="AT266" s="166" t="s">
        <v>387</v>
      </c>
      <c r="AU266" s="166" t="s">
        <v>81</v>
      </c>
      <c r="AV266" s="12" t="s">
        <v>81</v>
      </c>
      <c r="AW266" s="12" t="s">
        <v>33</v>
      </c>
      <c r="AX266" s="12" t="s">
        <v>79</v>
      </c>
      <c r="AY266" s="166" t="s">
        <v>293</v>
      </c>
    </row>
    <row r="267" spans="2:65" s="12" customFormat="1">
      <c r="B267" s="165"/>
      <c r="D267" s="157" t="s">
        <v>387</v>
      </c>
      <c r="F267" s="366" t="s">
        <v>10999</v>
      </c>
      <c r="H267" s="367">
        <v>200.02199999999999</v>
      </c>
      <c r="I267" s="167"/>
      <c r="L267" s="165"/>
      <c r="M267" s="168"/>
      <c r="T267" s="169"/>
      <c r="AT267" s="166" t="s">
        <v>387</v>
      </c>
      <c r="AU267" s="166" t="s">
        <v>81</v>
      </c>
      <c r="AV267" s="12" t="s">
        <v>81</v>
      </c>
      <c r="AW267" s="12" t="s">
        <v>4</v>
      </c>
      <c r="AX267" s="12" t="s">
        <v>79</v>
      </c>
      <c r="AY267" s="166" t="s">
        <v>293</v>
      </c>
    </row>
    <row r="268" spans="2:65" s="1" customFormat="1" ht="16.5" customHeight="1">
      <c r="B268" s="132"/>
      <c r="C268" s="353" t="s">
        <v>715</v>
      </c>
      <c r="D268" s="353" t="s">
        <v>290</v>
      </c>
      <c r="E268" s="354" t="s">
        <v>11000</v>
      </c>
      <c r="F268" s="355" t="s">
        <v>10996</v>
      </c>
      <c r="G268" s="356" t="s">
        <v>493</v>
      </c>
      <c r="H268" s="357">
        <v>4.4909999999999997</v>
      </c>
      <c r="I268" s="134"/>
      <c r="J268" s="135">
        <f>ROUND(I268*H268,2)</f>
        <v>0</v>
      </c>
      <c r="K268" s="133" t="s">
        <v>3</v>
      </c>
      <c r="L268" s="136"/>
      <c r="M268" s="137" t="s">
        <v>3</v>
      </c>
      <c r="N268" s="138" t="s">
        <v>42</v>
      </c>
      <c r="P268" s="139">
        <f>O268*H268</f>
        <v>0</v>
      </c>
      <c r="Q268" s="139">
        <v>0.11799999999999999</v>
      </c>
      <c r="R268" s="139">
        <f>Q268*H268</f>
        <v>0.52993799999999991</v>
      </c>
      <c r="S268" s="139">
        <v>0</v>
      </c>
      <c r="T268" s="140">
        <f>S268*H268</f>
        <v>0</v>
      </c>
      <c r="AR268" s="141" t="s">
        <v>325</v>
      </c>
      <c r="AT268" s="141" t="s">
        <v>290</v>
      </c>
      <c r="AU268" s="141" t="s">
        <v>81</v>
      </c>
      <c r="AY268" s="18" t="s">
        <v>293</v>
      </c>
      <c r="BE268" s="142">
        <f>IF(N268="základní",J268,0)</f>
        <v>0</v>
      </c>
      <c r="BF268" s="142">
        <f>IF(N268="snížená",J268,0)</f>
        <v>0</v>
      </c>
      <c r="BG268" s="142">
        <f>IF(N268="zákl. přenesená",J268,0)</f>
        <v>0</v>
      </c>
      <c r="BH268" s="142">
        <f>IF(N268="sníž. přenesená",J268,0)</f>
        <v>0</v>
      </c>
      <c r="BI268" s="142">
        <f>IF(N268="nulová",J268,0)</f>
        <v>0</v>
      </c>
      <c r="BJ268" s="18" t="s">
        <v>79</v>
      </c>
      <c r="BK268" s="142">
        <f>ROUND(I268*H268,2)</f>
        <v>0</v>
      </c>
      <c r="BL268" s="18" t="s">
        <v>308</v>
      </c>
      <c r="BM268" s="141" t="s">
        <v>11001</v>
      </c>
    </row>
    <row r="269" spans="2:65" s="12" customFormat="1">
      <c r="B269" s="165"/>
      <c r="D269" s="157" t="s">
        <v>387</v>
      </c>
      <c r="E269" s="166" t="s">
        <v>3</v>
      </c>
      <c r="F269" s="366" t="s">
        <v>11002</v>
      </c>
      <c r="H269" s="367">
        <v>4.3600000000000003</v>
      </c>
      <c r="I269" s="167"/>
      <c r="L269" s="165"/>
      <c r="M269" s="168"/>
      <c r="T269" s="169"/>
      <c r="AT269" s="166" t="s">
        <v>387</v>
      </c>
      <c r="AU269" s="166" t="s">
        <v>81</v>
      </c>
      <c r="AV269" s="12" t="s">
        <v>81</v>
      </c>
      <c r="AW269" s="12" t="s">
        <v>33</v>
      </c>
      <c r="AX269" s="12" t="s">
        <v>79</v>
      </c>
      <c r="AY269" s="166" t="s">
        <v>293</v>
      </c>
    </row>
    <row r="270" spans="2:65" s="12" customFormat="1">
      <c r="B270" s="165"/>
      <c r="D270" s="157" t="s">
        <v>387</v>
      </c>
      <c r="F270" s="366" t="s">
        <v>11003</v>
      </c>
      <c r="H270" s="367">
        <v>4.4909999999999997</v>
      </c>
      <c r="I270" s="167"/>
      <c r="L270" s="165"/>
      <c r="M270" s="168"/>
      <c r="T270" s="169"/>
      <c r="AT270" s="166" t="s">
        <v>387</v>
      </c>
      <c r="AU270" s="166" t="s">
        <v>81</v>
      </c>
      <c r="AV270" s="12" t="s">
        <v>81</v>
      </c>
      <c r="AW270" s="12" t="s">
        <v>4</v>
      </c>
      <c r="AX270" s="12" t="s">
        <v>79</v>
      </c>
      <c r="AY270" s="166" t="s">
        <v>293</v>
      </c>
    </row>
    <row r="271" spans="2:65" s="1" customFormat="1" ht="66.75" customHeight="1">
      <c r="B271" s="132"/>
      <c r="C271" s="358" t="s">
        <v>720</v>
      </c>
      <c r="D271" s="358" t="s">
        <v>309</v>
      </c>
      <c r="E271" s="359" t="s">
        <v>11004</v>
      </c>
      <c r="F271" s="360" t="s">
        <v>11005</v>
      </c>
      <c r="G271" s="361" t="s">
        <v>493</v>
      </c>
      <c r="H271" s="362">
        <v>4.45</v>
      </c>
      <c r="I271" s="148"/>
      <c r="J271" s="149">
        <f>ROUND(I271*H271,2)</f>
        <v>0</v>
      </c>
      <c r="K271" s="145" t="s">
        <v>383</v>
      </c>
      <c r="L271" s="33"/>
      <c r="M271" s="150" t="s">
        <v>3</v>
      </c>
      <c r="N271" s="151" t="s">
        <v>42</v>
      </c>
      <c r="P271" s="139">
        <f>O271*H271</f>
        <v>0</v>
      </c>
      <c r="Q271" s="139">
        <v>0.10100000000000001</v>
      </c>
      <c r="R271" s="139">
        <f>Q271*H271</f>
        <v>0.44945000000000007</v>
      </c>
      <c r="S271" s="139">
        <v>0</v>
      </c>
      <c r="T271" s="140">
        <f>S271*H271</f>
        <v>0</v>
      </c>
      <c r="AR271" s="141" t="s">
        <v>308</v>
      </c>
      <c r="AT271" s="141" t="s">
        <v>309</v>
      </c>
      <c r="AU271" s="141" t="s">
        <v>81</v>
      </c>
      <c r="AY271" s="18" t="s">
        <v>293</v>
      </c>
      <c r="BE271" s="142">
        <f>IF(N271="základní",J271,0)</f>
        <v>0</v>
      </c>
      <c r="BF271" s="142">
        <f>IF(N271="snížená",J271,0)</f>
        <v>0</v>
      </c>
      <c r="BG271" s="142">
        <f>IF(N271="zákl. přenesená",J271,0)</f>
        <v>0</v>
      </c>
      <c r="BH271" s="142">
        <f>IF(N271="sníž. přenesená",J271,0)</f>
        <v>0</v>
      </c>
      <c r="BI271" s="142">
        <f>IF(N271="nulová",J271,0)</f>
        <v>0</v>
      </c>
      <c r="BJ271" s="18" t="s">
        <v>79</v>
      </c>
      <c r="BK271" s="142">
        <f>ROUND(I271*H271,2)</f>
        <v>0</v>
      </c>
      <c r="BL271" s="18" t="s">
        <v>308</v>
      </c>
      <c r="BM271" s="141" t="s">
        <v>11006</v>
      </c>
    </row>
    <row r="272" spans="2:65" s="1" customFormat="1">
      <c r="B272" s="33"/>
      <c r="D272" s="162" t="s">
        <v>385</v>
      </c>
      <c r="F272" s="365" t="s">
        <v>11007</v>
      </c>
      <c r="I272" s="159"/>
      <c r="L272" s="33"/>
      <c r="M272" s="164"/>
      <c r="T272" s="54"/>
      <c r="AT272" s="18" t="s">
        <v>385</v>
      </c>
      <c r="AU272" s="18" t="s">
        <v>81</v>
      </c>
    </row>
    <row r="273" spans="2:65" s="1" customFormat="1" ht="16.5" customHeight="1">
      <c r="B273" s="132"/>
      <c r="C273" s="353" t="s">
        <v>725</v>
      </c>
      <c r="D273" s="353" t="s">
        <v>290</v>
      </c>
      <c r="E273" s="354" t="s">
        <v>11008</v>
      </c>
      <c r="F273" s="355" t="s">
        <v>11009</v>
      </c>
      <c r="G273" s="356" t="s">
        <v>493</v>
      </c>
      <c r="H273" s="357">
        <v>4.5839999999999996</v>
      </c>
      <c r="I273" s="134"/>
      <c r="J273" s="135">
        <f>ROUND(I273*H273,2)</f>
        <v>0</v>
      </c>
      <c r="K273" s="133" t="s">
        <v>3</v>
      </c>
      <c r="L273" s="136"/>
      <c r="M273" s="137" t="s">
        <v>3</v>
      </c>
      <c r="N273" s="138" t="s">
        <v>42</v>
      </c>
      <c r="P273" s="139">
        <f>O273*H273</f>
        <v>0</v>
      </c>
      <c r="Q273" s="139">
        <v>0.115</v>
      </c>
      <c r="R273" s="139">
        <f>Q273*H273</f>
        <v>0.52715999999999996</v>
      </c>
      <c r="S273" s="139">
        <v>0</v>
      </c>
      <c r="T273" s="140">
        <f>S273*H273</f>
        <v>0</v>
      </c>
      <c r="AR273" s="141" t="s">
        <v>325</v>
      </c>
      <c r="AT273" s="141" t="s">
        <v>290</v>
      </c>
      <c r="AU273" s="141" t="s">
        <v>81</v>
      </c>
      <c r="AY273" s="18" t="s">
        <v>293</v>
      </c>
      <c r="BE273" s="142">
        <f>IF(N273="základní",J273,0)</f>
        <v>0</v>
      </c>
      <c r="BF273" s="142">
        <f>IF(N273="snížená",J273,0)</f>
        <v>0</v>
      </c>
      <c r="BG273" s="142">
        <f>IF(N273="zákl. přenesená",J273,0)</f>
        <v>0</v>
      </c>
      <c r="BH273" s="142">
        <f>IF(N273="sníž. přenesená",J273,0)</f>
        <v>0</v>
      </c>
      <c r="BI273" s="142">
        <f>IF(N273="nulová",J273,0)</f>
        <v>0</v>
      </c>
      <c r="BJ273" s="18" t="s">
        <v>79</v>
      </c>
      <c r="BK273" s="142">
        <f>ROUND(I273*H273,2)</f>
        <v>0</v>
      </c>
      <c r="BL273" s="18" t="s">
        <v>308</v>
      </c>
      <c r="BM273" s="141" t="s">
        <v>11010</v>
      </c>
    </row>
    <row r="274" spans="2:65" s="12" customFormat="1">
      <c r="B274" s="165"/>
      <c r="D274" s="157" t="s">
        <v>387</v>
      </c>
      <c r="E274" s="166" t="s">
        <v>3</v>
      </c>
      <c r="F274" s="366" t="s">
        <v>11011</v>
      </c>
      <c r="H274" s="367">
        <v>4.45</v>
      </c>
      <c r="I274" s="167"/>
      <c r="L274" s="165"/>
      <c r="M274" s="168"/>
      <c r="T274" s="169"/>
      <c r="AT274" s="166" t="s">
        <v>387</v>
      </c>
      <c r="AU274" s="166" t="s">
        <v>81</v>
      </c>
      <c r="AV274" s="12" t="s">
        <v>81</v>
      </c>
      <c r="AW274" s="12" t="s">
        <v>33</v>
      </c>
      <c r="AX274" s="12" t="s">
        <v>79</v>
      </c>
      <c r="AY274" s="166" t="s">
        <v>293</v>
      </c>
    </row>
    <row r="275" spans="2:65" s="12" customFormat="1">
      <c r="B275" s="165"/>
      <c r="D275" s="157" t="s">
        <v>387</v>
      </c>
      <c r="F275" s="366" t="s">
        <v>11012</v>
      </c>
      <c r="H275" s="367">
        <v>4.5839999999999996</v>
      </c>
      <c r="I275" s="167"/>
      <c r="L275" s="165"/>
      <c r="M275" s="168"/>
      <c r="T275" s="169"/>
      <c r="AT275" s="166" t="s">
        <v>387</v>
      </c>
      <c r="AU275" s="166" t="s">
        <v>81</v>
      </c>
      <c r="AV275" s="12" t="s">
        <v>81</v>
      </c>
      <c r="AW275" s="12" t="s">
        <v>4</v>
      </c>
      <c r="AX275" s="12" t="s">
        <v>79</v>
      </c>
      <c r="AY275" s="166" t="s">
        <v>293</v>
      </c>
    </row>
    <row r="276" spans="2:65" s="11" customFormat="1" ht="22.9" customHeight="1">
      <c r="B276" s="120"/>
      <c r="D276" s="121" t="s">
        <v>70</v>
      </c>
      <c r="E276" s="130" t="s">
        <v>325</v>
      </c>
      <c r="F276" s="130" t="s">
        <v>6562</v>
      </c>
      <c r="I276" s="123"/>
      <c r="J276" s="131">
        <f>BK276</f>
        <v>0</v>
      </c>
      <c r="L276" s="120"/>
      <c r="M276" s="125"/>
      <c r="P276" s="126">
        <f>SUM(P277:P303)</f>
        <v>0</v>
      </c>
      <c r="R276" s="126">
        <f>SUM(R277:R303)</f>
        <v>12.798497999999999</v>
      </c>
      <c r="T276" s="127">
        <f>SUM(T277:T303)</f>
        <v>0</v>
      </c>
      <c r="AR276" s="121" t="s">
        <v>79</v>
      </c>
      <c r="AT276" s="128" t="s">
        <v>70</v>
      </c>
      <c r="AU276" s="128" t="s">
        <v>79</v>
      </c>
      <c r="AY276" s="121" t="s">
        <v>293</v>
      </c>
      <c r="BK276" s="129">
        <f>SUM(BK277:BK303)</f>
        <v>0</v>
      </c>
    </row>
    <row r="277" spans="2:65" s="1" customFormat="1" ht="24.2" customHeight="1">
      <c r="B277" s="132"/>
      <c r="C277" s="358" t="s">
        <v>733</v>
      </c>
      <c r="D277" s="358" t="s">
        <v>309</v>
      </c>
      <c r="E277" s="359" t="s">
        <v>11013</v>
      </c>
      <c r="F277" s="360" t="s">
        <v>11014</v>
      </c>
      <c r="G277" s="361" t="s">
        <v>298</v>
      </c>
      <c r="H277" s="362">
        <v>4</v>
      </c>
      <c r="I277" s="148"/>
      <c r="J277" s="149">
        <f>ROUND(I277*H277,2)</f>
        <v>0</v>
      </c>
      <c r="K277" s="145" t="s">
        <v>383</v>
      </c>
      <c r="L277" s="33"/>
      <c r="M277" s="150" t="s">
        <v>3</v>
      </c>
      <c r="N277" s="151" t="s">
        <v>42</v>
      </c>
      <c r="P277" s="139">
        <f>O277*H277</f>
        <v>0</v>
      </c>
      <c r="Q277" s="139">
        <v>0.45839800000000003</v>
      </c>
      <c r="R277" s="139">
        <f>Q277*H277</f>
        <v>1.8335920000000001</v>
      </c>
      <c r="S277" s="139">
        <v>0</v>
      </c>
      <c r="T277" s="140">
        <f>S277*H277</f>
        <v>0</v>
      </c>
      <c r="AR277" s="141" t="s">
        <v>308</v>
      </c>
      <c r="AT277" s="141" t="s">
        <v>309</v>
      </c>
      <c r="AU277" s="141" t="s">
        <v>81</v>
      </c>
      <c r="AY277" s="18" t="s">
        <v>293</v>
      </c>
      <c r="BE277" s="142">
        <f>IF(N277="základní",J277,0)</f>
        <v>0</v>
      </c>
      <c r="BF277" s="142">
        <f>IF(N277="snížená",J277,0)</f>
        <v>0</v>
      </c>
      <c r="BG277" s="142">
        <f>IF(N277="zákl. přenesená",J277,0)</f>
        <v>0</v>
      </c>
      <c r="BH277" s="142">
        <f>IF(N277="sníž. přenesená",J277,0)</f>
        <v>0</v>
      </c>
      <c r="BI277" s="142">
        <f>IF(N277="nulová",J277,0)</f>
        <v>0</v>
      </c>
      <c r="BJ277" s="18" t="s">
        <v>79</v>
      </c>
      <c r="BK277" s="142">
        <f>ROUND(I277*H277,2)</f>
        <v>0</v>
      </c>
      <c r="BL277" s="18" t="s">
        <v>308</v>
      </c>
      <c r="BM277" s="141" t="s">
        <v>11015</v>
      </c>
    </row>
    <row r="278" spans="2:65" s="1" customFormat="1">
      <c r="B278" s="33"/>
      <c r="D278" s="162" t="s">
        <v>385</v>
      </c>
      <c r="F278" s="365" t="s">
        <v>11016</v>
      </c>
      <c r="I278" s="159"/>
      <c r="L278" s="33"/>
      <c r="M278" s="164"/>
      <c r="T278" s="54"/>
      <c r="AT278" s="18" t="s">
        <v>385</v>
      </c>
      <c r="AU278" s="18" t="s">
        <v>81</v>
      </c>
    </row>
    <row r="279" spans="2:65" s="1" customFormat="1" ht="19.5">
      <c r="B279" s="33"/>
      <c r="D279" s="157" t="s">
        <v>345</v>
      </c>
      <c r="F279" s="158" t="s">
        <v>10770</v>
      </c>
      <c r="I279" s="159"/>
      <c r="L279" s="33"/>
      <c r="M279" s="164"/>
      <c r="T279" s="54"/>
      <c r="AT279" s="18" t="s">
        <v>345</v>
      </c>
      <c r="AU279" s="18" t="s">
        <v>81</v>
      </c>
    </row>
    <row r="280" spans="2:65" s="1" customFormat="1" ht="16.5" customHeight="1">
      <c r="B280" s="132"/>
      <c r="C280" s="353" t="s">
        <v>741</v>
      </c>
      <c r="D280" s="353" t="s">
        <v>290</v>
      </c>
      <c r="E280" s="354" t="s">
        <v>11017</v>
      </c>
      <c r="F280" s="355" t="s">
        <v>11018</v>
      </c>
      <c r="G280" s="356" t="s">
        <v>298</v>
      </c>
      <c r="H280" s="357">
        <v>4</v>
      </c>
      <c r="I280" s="134"/>
      <c r="J280" s="135">
        <f>ROUND(I280*H280,2)</f>
        <v>0</v>
      </c>
      <c r="K280" s="133" t="s">
        <v>383</v>
      </c>
      <c r="L280" s="136"/>
      <c r="M280" s="137" t="s">
        <v>3</v>
      </c>
      <c r="N280" s="138" t="s">
        <v>42</v>
      </c>
      <c r="P280" s="139">
        <f>O280*H280</f>
        <v>0</v>
      </c>
      <c r="Q280" s="139">
        <v>2.2549999999999999</v>
      </c>
      <c r="R280" s="139">
        <f>Q280*H280</f>
        <v>9.02</v>
      </c>
      <c r="S280" s="139">
        <v>0</v>
      </c>
      <c r="T280" s="140">
        <f>S280*H280</f>
        <v>0</v>
      </c>
      <c r="AR280" s="141" t="s">
        <v>325</v>
      </c>
      <c r="AT280" s="141" t="s">
        <v>290</v>
      </c>
      <c r="AU280" s="141" t="s">
        <v>81</v>
      </c>
      <c r="AY280" s="18" t="s">
        <v>293</v>
      </c>
      <c r="BE280" s="142">
        <f>IF(N280="základní",J280,0)</f>
        <v>0</v>
      </c>
      <c r="BF280" s="142">
        <f>IF(N280="snížená",J280,0)</f>
        <v>0</v>
      </c>
      <c r="BG280" s="142">
        <f>IF(N280="zákl. přenesená",J280,0)</f>
        <v>0</v>
      </c>
      <c r="BH280" s="142">
        <f>IF(N280="sníž. přenesená",J280,0)</f>
        <v>0</v>
      </c>
      <c r="BI280" s="142">
        <f>IF(N280="nulová",J280,0)</f>
        <v>0</v>
      </c>
      <c r="BJ280" s="18" t="s">
        <v>79</v>
      </c>
      <c r="BK280" s="142">
        <f>ROUND(I280*H280,2)</f>
        <v>0</v>
      </c>
      <c r="BL280" s="18" t="s">
        <v>308</v>
      </c>
      <c r="BM280" s="141" t="s">
        <v>11019</v>
      </c>
    </row>
    <row r="281" spans="2:65" s="1" customFormat="1" ht="24.2" customHeight="1">
      <c r="B281" s="132"/>
      <c r="C281" s="358" t="s">
        <v>750</v>
      </c>
      <c r="D281" s="358" t="s">
        <v>309</v>
      </c>
      <c r="E281" s="359" t="s">
        <v>11020</v>
      </c>
      <c r="F281" s="360" t="s">
        <v>11021</v>
      </c>
      <c r="G281" s="361" t="s">
        <v>298</v>
      </c>
      <c r="H281" s="362">
        <v>2</v>
      </c>
      <c r="I281" s="148"/>
      <c r="J281" s="149">
        <f>ROUND(I281*H281,2)</f>
        <v>0</v>
      </c>
      <c r="K281" s="145" t="s">
        <v>383</v>
      </c>
      <c r="L281" s="33"/>
      <c r="M281" s="150" t="s">
        <v>3</v>
      </c>
      <c r="N281" s="151" t="s">
        <v>42</v>
      </c>
      <c r="P281" s="139">
        <f>O281*H281</f>
        <v>0</v>
      </c>
      <c r="Q281" s="139">
        <v>0.124223</v>
      </c>
      <c r="R281" s="139">
        <f>Q281*H281</f>
        <v>0.248446</v>
      </c>
      <c r="S281" s="139">
        <v>0</v>
      </c>
      <c r="T281" s="140">
        <f>S281*H281</f>
        <v>0</v>
      </c>
      <c r="AR281" s="141" t="s">
        <v>308</v>
      </c>
      <c r="AT281" s="141" t="s">
        <v>309</v>
      </c>
      <c r="AU281" s="141" t="s">
        <v>81</v>
      </c>
      <c r="AY281" s="18" t="s">
        <v>293</v>
      </c>
      <c r="BE281" s="142">
        <f>IF(N281="základní",J281,0)</f>
        <v>0</v>
      </c>
      <c r="BF281" s="142">
        <f>IF(N281="snížená",J281,0)</f>
        <v>0</v>
      </c>
      <c r="BG281" s="142">
        <f>IF(N281="zákl. přenesená",J281,0)</f>
        <v>0</v>
      </c>
      <c r="BH281" s="142">
        <f>IF(N281="sníž. přenesená",J281,0)</f>
        <v>0</v>
      </c>
      <c r="BI281" s="142">
        <f>IF(N281="nulová",J281,0)</f>
        <v>0</v>
      </c>
      <c r="BJ281" s="18" t="s">
        <v>79</v>
      </c>
      <c r="BK281" s="142">
        <f>ROUND(I281*H281,2)</f>
        <v>0</v>
      </c>
      <c r="BL281" s="18" t="s">
        <v>308</v>
      </c>
      <c r="BM281" s="141" t="s">
        <v>11022</v>
      </c>
    </row>
    <row r="282" spans="2:65" s="1" customFormat="1">
      <c r="B282" s="33"/>
      <c r="D282" s="162" t="s">
        <v>385</v>
      </c>
      <c r="F282" s="365" t="s">
        <v>11023</v>
      </c>
      <c r="I282" s="159"/>
      <c r="L282" s="33"/>
      <c r="M282" s="164"/>
      <c r="T282" s="54"/>
      <c r="AT282" s="18" t="s">
        <v>385</v>
      </c>
      <c r="AU282" s="18" t="s">
        <v>81</v>
      </c>
    </row>
    <row r="283" spans="2:65" s="1" customFormat="1" ht="19.5">
      <c r="B283" s="33"/>
      <c r="D283" s="157" t="s">
        <v>345</v>
      </c>
      <c r="F283" s="158" t="s">
        <v>10770</v>
      </c>
      <c r="I283" s="159"/>
      <c r="L283" s="33"/>
      <c r="M283" s="164"/>
      <c r="T283" s="54"/>
      <c r="AT283" s="18" t="s">
        <v>345</v>
      </c>
      <c r="AU283" s="18" t="s">
        <v>81</v>
      </c>
    </row>
    <row r="284" spans="2:65" s="1" customFormat="1" ht="24.2" customHeight="1">
      <c r="B284" s="132"/>
      <c r="C284" s="353" t="s">
        <v>758</v>
      </c>
      <c r="D284" s="353" t="s">
        <v>290</v>
      </c>
      <c r="E284" s="354" t="s">
        <v>11024</v>
      </c>
      <c r="F284" s="355" t="s">
        <v>11025</v>
      </c>
      <c r="G284" s="356" t="s">
        <v>298</v>
      </c>
      <c r="H284" s="357">
        <v>2</v>
      </c>
      <c r="I284" s="134"/>
      <c r="J284" s="135">
        <f>ROUND(I284*H284,2)</f>
        <v>0</v>
      </c>
      <c r="K284" s="133" t="s">
        <v>3</v>
      </c>
      <c r="L284" s="136"/>
      <c r="M284" s="137" t="s">
        <v>3</v>
      </c>
      <c r="N284" s="138" t="s">
        <v>42</v>
      </c>
      <c r="P284" s="139">
        <f>O284*H284</f>
        <v>0</v>
      </c>
      <c r="Q284" s="139">
        <v>7.1999999999999995E-2</v>
      </c>
      <c r="R284" s="139">
        <f>Q284*H284</f>
        <v>0.14399999999999999</v>
      </c>
      <c r="S284" s="139">
        <v>0</v>
      </c>
      <c r="T284" s="140">
        <f>S284*H284</f>
        <v>0</v>
      </c>
      <c r="AR284" s="141" t="s">
        <v>325</v>
      </c>
      <c r="AT284" s="141" t="s">
        <v>290</v>
      </c>
      <c r="AU284" s="141" t="s">
        <v>81</v>
      </c>
      <c r="AY284" s="18" t="s">
        <v>293</v>
      </c>
      <c r="BE284" s="142">
        <f>IF(N284="základní",J284,0)</f>
        <v>0</v>
      </c>
      <c r="BF284" s="142">
        <f>IF(N284="snížená",J284,0)</f>
        <v>0</v>
      </c>
      <c r="BG284" s="142">
        <f>IF(N284="zákl. přenesená",J284,0)</f>
        <v>0</v>
      </c>
      <c r="BH284" s="142">
        <f>IF(N284="sníž. přenesená",J284,0)</f>
        <v>0</v>
      </c>
      <c r="BI284" s="142">
        <f>IF(N284="nulová",J284,0)</f>
        <v>0</v>
      </c>
      <c r="BJ284" s="18" t="s">
        <v>79</v>
      </c>
      <c r="BK284" s="142">
        <f>ROUND(I284*H284,2)</f>
        <v>0</v>
      </c>
      <c r="BL284" s="18" t="s">
        <v>308</v>
      </c>
      <c r="BM284" s="141" t="s">
        <v>11026</v>
      </c>
    </row>
    <row r="285" spans="2:65" s="1" customFormat="1" ht="24.2" customHeight="1">
      <c r="B285" s="132"/>
      <c r="C285" s="358" t="s">
        <v>763</v>
      </c>
      <c r="D285" s="358" t="s">
        <v>309</v>
      </c>
      <c r="E285" s="359" t="s">
        <v>11027</v>
      </c>
      <c r="F285" s="360" t="s">
        <v>11028</v>
      </c>
      <c r="G285" s="361" t="s">
        <v>298</v>
      </c>
      <c r="H285" s="362">
        <v>4</v>
      </c>
      <c r="I285" s="148"/>
      <c r="J285" s="149">
        <f>ROUND(I285*H285,2)</f>
        <v>0</v>
      </c>
      <c r="K285" s="145" t="s">
        <v>383</v>
      </c>
      <c r="L285" s="33"/>
      <c r="M285" s="150" t="s">
        <v>3</v>
      </c>
      <c r="N285" s="151" t="s">
        <v>42</v>
      </c>
      <c r="P285" s="139">
        <f>O285*H285</f>
        <v>0</v>
      </c>
      <c r="Q285" s="139">
        <v>2.9722999999999999E-2</v>
      </c>
      <c r="R285" s="139">
        <f>Q285*H285</f>
        <v>0.118892</v>
      </c>
      <c r="S285" s="139">
        <v>0</v>
      </c>
      <c r="T285" s="140">
        <f>S285*H285</f>
        <v>0</v>
      </c>
      <c r="AR285" s="141" t="s">
        <v>308</v>
      </c>
      <c r="AT285" s="141" t="s">
        <v>309</v>
      </c>
      <c r="AU285" s="141" t="s">
        <v>81</v>
      </c>
      <c r="AY285" s="18" t="s">
        <v>293</v>
      </c>
      <c r="BE285" s="142">
        <f>IF(N285="základní",J285,0)</f>
        <v>0</v>
      </c>
      <c r="BF285" s="142">
        <f>IF(N285="snížená",J285,0)</f>
        <v>0</v>
      </c>
      <c r="BG285" s="142">
        <f>IF(N285="zákl. přenesená",J285,0)</f>
        <v>0</v>
      </c>
      <c r="BH285" s="142">
        <f>IF(N285="sníž. přenesená",J285,0)</f>
        <v>0</v>
      </c>
      <c r="BI285" s="142">
        <f>IF(N285="nulová",J285,0)</f>
        <v>0</v>
      </c>
      <c r="BJ285" s="18" t="s">
        <v>79</v>
      </c>
      <c r="BK285" s="142">
        <f>ROUND(I285*H285,2)</f>
        <v>0</v>
      </c>
      <c r="BL285" s="18" t="s">
        <v>308</v>
      </c>
      <c r="BM285" s="141" t="s">
        <v>11029</v>
      </c>
    </row>
    <row r="286" spans="2:65" s="1" customFormat="1">
      <c r="B286" s="33"/>
      <c r="D286" s="162" t="s">
        <v>385</v>
      </c>
      <c r="F286" s="365" t="s">
        <v>11030</v>
      </c>
      <c r="I286" s="159"/>
      <c r="L286" s="33"/>
      <c r="M286" s="164"/>
      <c r="T286" s="54"/>
      <c r="AT286" s="18" t="s">
        <v>385</v>
      </c>
      <c r="AU286" s="18" t="s">
        <v>81</v>
      </c>
    </row>
    <row r="287" spans="2:65" s="1" customFormat="1" ht="19.5">
      <c r="B287" s="33"/>
      <c r="D287" s="157" t="s">
        <v>345</v>
      </c>
      <c r="F287" s="158" t="s">
        <v>10770</v>
      </c>
      <c r="I287" s="159"/>
      <c r="L287" s="33"/>
      <c r="M287" s="164"/>
      <c r="T287" s="54"/>
      <c r="AT287" s="18" t="s">
        <v>345</v>
      </c>
      <c r="AU287" s="18" t="s">
        <v>81</v>
      </c>
    </row>
    <row r="288" spans="2:65" s="1" customFormat="1" ht="21.75" customHeight="1">
      <c r="B288" s="132"/>
      <c r="C288" s="353" t="s">
        <v>769</v>
      </c>
      <c r="D288" s="353" t="s">
        <v>290</v>
      </c>
      <c r="E288" s="354" t="s">
        <v>11031</v>
      </c>
      <c r="F288" s="355" t="s">
        <v>11032</v>
      </c>
      <c r="G288" s="356" t="s">
        <v>298</v>
      </c>
      <c r="H288" s="357">
        <v>2</v>
      </c>
      <c r="I288" s="134"/>
      <c r="J288" s="135">
        <f>ROUND(I288*H288,2)</f>
        <v>0</v>
      </c>
      <c r="K288" s="133" t="s">
        <v>3</v>
      </c>
      <c r="L288" s="136"/>
      <c r="M288" s="137" t="s">
        <v>3</v>
      </c>
      <c r="N288" s="138" t="s">
        <v>42</v>
      </c>
      <c r="P288" s="139">
        <f>O288*H288</f>
        <v>0</v>
      </c>
      <c r="Q288" s="139">
        <v>5.8000000000000003E-2</v>
      </c>
      <c r="R288" s="139">
        <f>Q288*H288</f>
        <v>0.11600000000000001</v>
      </c>
      <c r="S288" s="139">
        <v>0</v>
      </c>
      <c r="T288" s="140">
        <f>S288*H288</f>
        <v>0</v>
      </c>
      <c r="AR288" s="141" t="s">
        <v>325</v>
      </c>
      <c r="AT288" s="141" t="s">
        <v>290</v>
      </c>
      <c r="AU288" s="141" t="s">
        <v>81</v>
      </c>
      <c r="AY288" s="18" t="s">
        <v>293</v>
      </c>
      <c r="BE288" s="142">
        <f>IF(N288="základní",J288,0)</f>
        <v>0</v>
      </c>
      <c r="BF288" s="142">
        <f>IF(N288="snížená",J288,0)</f>
        <v>0</v>
      </c>
      <c r="BG288" s="142">
        <f>IF(N288="zákl. přenesená",J288,0)</f>
        <v>0</v>
      </c>
      <c r="BH288" s="142">
        <f>IF(N288="sníž. přenesená",J288,0)</f>
        <v>0</v>
      </c>
      <c r="BI288" s="142">
        <f>IF(N288="nulová",J288,0)</f>
        <v>0</v>
      </c>
      <c r="BJ288" s="18" t="s">
        <v>79</v>
      </c>
      <c r="BK288" s="142">
        <f>ROUND(I288*H288,2)</f>
        <v>0</v>
      </c>
      <c r="BL288" s="18" t="s">
        <v>308</v>
      </c>
      <c r="BM288" s="141" t="s">
        <v>11033</v>
      </c>
    </row>
    <row r="289" spans="2:65" s="1" customFormat="1" ht="24.2" customHeight="1">
      <c r="B289" s="132"/>
      <c r="C289" s="353" t="s">
        <v>775</v>
      </c>
      <c r="D289" s="353" t="s">
        <v>290</v>
      </c>
      <c r="E289" s="354" t="s">
        <v>11034</v>
      </c>
      <c r="F289" s="355" t="s">
        <v>11035</v>
      </c>
      <c r="G289" s="356" t="s">
        <v>298</v>
      </c>
      <c r="H289" s="357">
        <v>2</v>
      </c>
      <c r="I289" s="134"/>
      <c r="J289" s="135">
        <f>ROUND(I289*H289,2)</f>
        <v>0</v>
      </c>
      <c r="K289" s="133" t="s">
        <v>3</v>
      </c>
      <c r="L289" s="136"/>
      <c r="M289" s="137" t="s">
        <v>3</v>
      </c>
      <c r="N289" s="138" t="s">
        <v>42</v>
      </c>
      <c r="P289" s="139">
        <f>O289*H289</f>
        <v>0</v>
      </c>
      <c r="Q289" s="139">
        <v>2.7E-2</v>
      </c>
      <c r="R289" s="139">
        <f>Q289*H289</f>
        <v>5.3999999999999999E-2</v>
      </c>
      <c r="S289" s="139">
        <v>0</v>
      </c>
      <c r="T289" s="140">
        <f>S289*H289</f>
        <v>0</v>
      </c>
      <c r="AR289" s="141" t="s">
        <v>325</v>
      </c>
      <c r="AT289" s="141" t="s">
        <v>290</v>
      </c>
      <c r="AU289" s="141" t="s">
        <v>81</v>
      </c>
      <c r="AY289" s="18" t="s">
        <v>293</v>
      </c>
      <c r="BE289" s="142">
        <f>IF(N289="základní",J289,0)</f>
        <v>0</v>
      </c>
      <c r="BF289" s="142">
        <f>IF(N289="snížená",J289,0)</f>
        <v>0</v>
      </c>
      <c r="BG289" s="142">
        <f>IF(N289="zákl. přenesená",J289,0)</f>
        <v>0</v>
      </c>
      <c r="BH289" s="142">
        <f>IF(N289="sníž. přenesená",J289,0)</f>
        <v>0</v>
      </c>
      <c r="BI289" s="142">
        <f>IF(N289="nulová",J289,0)</f>
        <v>0</v>
      </c>
      <c r="BJ289" s="18" t="s">
        <v>79</v>
      </c>
      <c r="BK289" s="142">
        <f>ROUND(I289*H289,2)</f>
        <v>0</v>
      </c>
      <c r="BL289" s="18" t="s">
        <v>308</v>
      </c>
      <c r="BM289" s="141" t="s">
        <v>11036</v>
      </c>
    </row>
    <row r="290" spans="2:65" s="1" customFormat="1" ht="24.2" customHeight="1">
      <c r="B290" s="132"/>
      <c r="C290" s="358" t="s">
        <v>781</v>
      </c>
      <c r="D290" s="358" t="s">
        <v>309</v>
      </c>
      <c r="E290" s="359" t="s">
        <v>11037</v>
      </c>
      <c r="F290" s="360" t="s">
        <v>11038</v>
      </c>
      <c r="G290" s="361" t="s">
        <v>298</v>
      </c>
      <c r="H290" s="362">
        <v>2</v>
      </c>
      <c r="I290" s="148"/>
      <c r="J290" s="149">
        <f>ROUND(I290*H290,2)</f>
        <v>0</v>
      </c>
      <c r="K290" s="145" t="s">
        <v>383</v>
      </c>
      <c r="L290" s="33"/>
      <c r="M290" s="150" t="s">
        <v>3</v>
      </c>
      <c r="N290" s="151" t="s">
        <v>42</v>
      </c>
      <c r="P290" s="139">
        <f>O290*H290</f>
        <v>0</v>
      </c>
      <c r="Q290" s="139">
        <v>2.9722999999999999E-2</v>
      </c>
      <c r="R290" s="139">
        <f>Q290*H290</f>
        <v>5.9445999999999999E-2</v>
      </c>
      <c r="S290" s="139">
        <v>0</v>
      </c>
      <c r="T290" s="140">
        <f>S290*H290</f>
        <v>0</v>
      </c>
      <c r="AR290" s="141" t="s">
        <v>308</v>
      </c>
      <c r="AT290" s="141" t="s">
        <v>309</v>
      </c>
      <c r="AU290" s="141" t="s">
        <v>81</v>
      </c>
      <c r="AY290" s="18" t="s">
        <v>293</v>
      </c>
      <c r="BE290" s="142">
        <f>IF(N290="základní",J290,0)</f>
        <v>0</v>
      </c>
      <c r="BF290" s="142">
        <f>IF(N290="snížená",J290,0)</f>
        <v>0</v>
      </c>
      <c r="BG290" s="142">
        <f>IF(N290="zákl. přenesená",J290,0)</f>
        <v>0</v>
      </c>
      <c r="BH290" s="142">
        <f>IF(N290="sníž. přenesená",J290,0)</f>
        <v>0</v>
      </c>
      <c r="BI290" s="142">
        <f>IF(N290="nulová",J290,0)</f>
        <v>0</v>
      </c>
      <c r="BJ290" s="18" t="s">
        <v>79</v>
      </c>
      <c r="BK290" s="142">
        <f>ROUND(I290*H290,2)</f>
        <v>0</v>
      </c>
      <c r="BL290" s="18" t="s">
        <v>308</v>
      </c>
      <c r="BM290" s="141" t="s">
        <v>11039</v>
      </c>
    </row>
    <row r="291" spans="2:65" s="1" customFormat="1">
      <c r="B291" s="33"/>
      <c r="D291" s="162" t="s">
        <v>385</v>
      </c>
      <c r="F291" s="365" t="s">
        <v>11040</v>
      </c>
      <c r="I291" s="159"/>
      <c r="L291" s="33"/>
      <c r="M291" s="164"/>
      <c r="T291" s="54"/>
      <c r="AT291" s="18" t="s">
        <v>385</v>
      </c>
      <c r="AU291" s="18" t="s">
        <v>81</v>
      </c>
    </row>
    <row r="292" spans="2:65" s="1" customFormat="1" ht="19.5">
      <c r="B292" s="33"/>
      <c r="D292" s="157" t="s">
        <v>345</v>
      </c>
      <c r="F292" s="158" t="s">
        <v>10749</v>
      </c>
      <c r="I292" s="159"/>
      <c r="L292" s="33"/>
      <c r="M292" s="164"/>
      <c r="T292" s="54"/>
      <c r="AT292" s="18" t="s">
        <v>345</v>
      </c>
      <c r="AU292" s="18" t="s">
        <v>81</v>
      </c>
    </row>
    <row r="293" spans="2:65" s="1" customFormat="1" ht="24.2" customHeight="1">
      <c r="B293" s="132"/>
      <c r="C293" s="353" t="s">
        <v>787</v>
      </c>
      <c r="D293" s="353" t="s">
        <v>290</v>
      </c>
      <c r="E293" s="354" t="s">
        <v>11041</v>
      </c>
      <c r="F293" s="355" t="s">
        <v>11042</v>
      </c>
      <c r="G293" s="356" t="s">
        <v>298</v>
      </c>
      <c r="H293" s="357">
        <v>2</v>
      </c>
      <c r="I293" s="134"/>
      <c r="J293" s="135">
        <f>ROUND(I293*H293,2)</f>
        <v>0</v>
      </c>
      <c r="K293" s="133" t="s">
        <v>3</v>
      </c>
      <c r="L293" s="136"/>
      <c r="M293" s="137" t="s">
        <v>3</v>
      </c>
      <c r="N293" s="138" t="s">
        <v>42</v>
      </c>
      <c r="P293" s="139">
        <f>O293*H293</f>
        <v>0</v>
      </c>
      <c r="Q293" s="139">
        <v>5.7000000000000002E-2</v>
      </c>
      <c r="R293" s="139">
        <f>Q293*H293</f>
        <v>0.114</v>
      </c>
      <c r="S293" s="139">
        <v>0</v>
      </c>
      <c r="T293" s="140">
        <f>S293*H293</f>
        <v>0</v>
      </c>
      <c r="AR293" s="141" t="s">
        <v>325</v>
      </c>
      <c r="AT293" s="141" t="s">
        <v>290</v>
      </c>
      <c r="AU293" s="141" t="s">
        <v>81</v>
      </c>
      <c r="AY293" s="18" t="s">
        <v>293</v>
      </c>
      <c r="BE293" s="142">
        <f>IF(N293="základní",J293,0)</f>
        <v>0</v>
      </c>
      <c r="BF293" s="142">
        <f>IF(N293="snížená",J293,0)</f>
        <v>0</v>
      </c>
      <c r="BG293" s="142">
        <f>IF(N293="zákl. přenesená",J293,0)</f>
        <v>0</v>
      </c>
      <c r="BH293" s="142">
        <f>IF(N293="sníž. přenesená",J293,0)</f>
        <v>0</v>
      </c>
      <c r="BI293" s="142">
        <f>IF(N293="nulová",J293,0)</f>
        <v>0</v>
      </c>
      <c r="BJ293" s="18" t="s">
        <v>79</v>
      </c>
      <c r="BK293" s="142">
        <f>ROUND(I293*H293,2)</f>
        <v>0</v>
      </c>
      <c r="BL293" s="18" t="s">
        <v>308</v>
      </c>
      <c r="BM293" s="141" t="s">
        <v>11043</v>
      </c>
    </row>
    <row r="294" spans="2:65" s="1" customFormat="1" ht="24.2" customHeight="1">
      <c r="B294" s="132"/>
      <c r="C294" s="358" t="s">
        <v>793</v>
      </c>
      <c r="D294" s="358" t="s">
        <v>309</v>
      </c>
      <c r="E294" s="359" t="s">
        <v>11044</v>
      </c>
      <c r="F294" s="360" t="s">
        <v>11045</v>
      </c>
      <c r="G294" s="361" t="s">
        <v>298</v>
      </c>
      <c r="H294" s="362">
        <v>2</v>
      </c>
      <c r="I294" s="148"/>
      <c r="J294" s="149">
        <f>ROUND(I294*H294,2)</f>
        <v>0</v>
      </c>
      <c r="K294" s="145" t="s">
        <v>383</v>
      </c>
      <c r="L294" s="33"/>
      <c r="M294" s="150" t="s">
        <v>3</v>
      </c>
      <c r="N294" s="151" t="s">
        <v>42</v>
      </c>
      <c r="P294" s="139">
        <f>O294*H294</f>
        <v>0</v>
      </c>
      <c r="Q294" s="139">
        <v>2.9722999999999999E-2</v>
      </c>
      <c r="R294" s="139">
        <f>Q294*H294</f>
        <v>5.9445999999999999E-2</v>
      </c>
      <c r="S294" s="139">
        <v>0</v>
      </c>
      <c r="T294" s="140">
        <f>S294*H294</f>
        <v>0</v>
      </c>
      <c r="AR294" s="141" t="s">
        <v>308</v>
      </c>
      <c r="AT294" s="141" t="s">
        <v>309</v>
      </c>
      <c r="AU294" s="141" t="s">
        <v>81</v>
      </c>
      <c r="AY294" s="18" t="s">
        <v>293</v>
      </c>
      <c r="BE294" s="142">
        <f>IF(N294="základní",J294,0)</f>
        <v>0</v>
      </c>
      <c r="BF294" s="142">
        <f>IF(N294="snížená",J294,0)</f>
        <v>0</v>
      </c>
      <c r="BG294" s="142">
        <f>IF(N294="zákl. přenesená",J294,0)</f>
        <v>0</v>
      </c>
      <c r="BH294" s="142">
        <f>IF(N294="sníž. přenesená",J294,0)</f>
        <v>0</v>
      </c>
      <c r="BI294" s="142">
        <f>IF(N294="nulová",J294,0)</f>
        <v>0</v>
      </c>
      <c r="BJ294" s="18" t="s">
        <v>79</v>
      </c>
      <c r="BK294" s="142">
        <f>ROUND(I294*H294,2)</f>
        <v>0</v>
      </c>
      <c r="BL294" s="18" t="s">
        <v>308</v>
      </c>
      <c r="BM294" s="141" t="s">
        <v>11046</v>
      </c>
    </row>
    <row r="295" spans="2:65" s="1" customFormat="1">
      <c r="B295" s="33"/>
      <c r="D295" s="162" t="s">
        <v>385</v>
      </c>
      <c r="F295" s="365" t="s">
        <v>11047</v>
      </c>
      <c r="I295" s="159"/>
      <c r="L295" s="33"/>
      <c r="M295" s="164"/>
      <c r="T295" s="54"/>
      <c r="AT295" s="18" t="s">
        <v>385</v>
      </c>
      <c r="AU295" s="18" t="s">
        <v>81</v>
      </c>
    </row>
    <row r="296" spans="2:65" s="1" customFormat="1" ht="19.5">
      <c r="B296" s="33"/>
      <c r="D296" s="157" t="s">
        <v>345</v>
      </c>
      <c r="F296" s="158" t="s">
        <v>10749</v>
      </c>
      <c r="I296" s="159"/>
      <c r="L296" s="33"/>
      <c r="M296" s="164"/>
      <c r="T296" s="54"/>
      <c r="AT296" s="18" t="s">
        <v>345</v>
      </c>
      <c r="AU296" s="18" t="s">
        <v>81</v>
      </c>
    </row>
    <row r="297" spans="2:65" s="1" customFormat="1" ht="33" customHeight="1">
      <c r="B297" s="132"/>
      <c r="C297" s="353" t="s">
        <v>798</v>
      </c>
      <c r="D297" s="353" t="s">
        <v>290</v>
      </c>
      <c r="E297" s="354" t="s">
        <v>11048</v>
      </c>
      <c r="F297" s="355" t="s">
        <v>11049</v>
      </c>
      <c r="G297" s="356" t="s">
        <v>298</v>
      </c>
      <c r="H297" s="357">
        <v>2</v>
      </c>
      <c r="I297" s="134"/>
      <c r="J297" s="135">
        <f>ROUND(I297*H297,2)</f>
        <v>0</v>
      </c>
      <c r="K297" s="133" t="s">
        <v>383</v>
      </c>
      <c r="L297" s="136"/>
      <c r="M297" s="137" t="s">
        <v>3</v>
      </c>
      <c r="N297" s="138" t="s">
        <v>42</v>
      </c>
      <c r="P297" s="139">
        <f>O297*H297</f>
        <v>0</v>
      </c>
      <c r="Q297" s="139">
        <v>0.29799999999999999</v>
      </c>
      <c r="R297" s="139">
        <f>Q297*H297</f>
        <v>0.59599999999999997</v>
      </c>
      <c r="S297" s="139">
        <v>0</v>
      </c>
      <c r="T297" s="140">
        <f>S297*H297</f>
        <v>0</v>
      </c>
      <c r="AR297" s="141" t="s">
        <v>325</v>
      </c>
      <c r="AT297" s="141" t="s">
        <v>290</v>
      </c>
      <c r="AU297" s="141" t="s">
        <v>81</v>
      </c>
      <c r="AY297" s="18" t="s">
        <v>293</v>
      </c>
      <c r="BE297" s="142">
        <f>IF(N297="základní",J297,0)</f>
        <v>0</v>
      </c>
      <c r="BF297" s="142">
        <f>IF(N297="snížená",J297,0)</f>
        <v>0</v>
      </c>
      <c r="BG297" s="142">
        <f>IF(N297="zákl. přenesená",J297,0)</f>
        <v>0</v>
      </c>
      <c r="BH297" s="142">
        <f>IF(N297="sníž. přenesená",J297,0)</f>
        <v>0</v>
      </c>
      <c r="BI297" s="142">
        <f>IF(N297="nulová",J297,0)</f>
        <v>0</v>
      </c>
      <c r="BJ297" s="18" t="s">
        <v>79</v>
      </c>
      <c r="BK297" s="142">
        <f>ROUND(I297*H297,2)</f>
        <v>0</v>
      </c>
      <c r="BL297" s="18" t="s">
        <v>308</v>
      </c>
      <c r="BM297" s="141" t="s">
        <v>11050</v>
      </c>
    </row>
    <row r="298" spans="2:65" s="1" customFormat="1" ht="24.2" customHeight="1">
      <c r="B298" s="132"/>
      <c r="C298" s="358" t="s">
        <v>806</v>
      </c>
      <c r="D298" s="358" t="s">
        <v>309</v>
      </c>
      <c r="E298" s="359" t="s">
        <v>11051</v>
      </c>
      <c r="F298" s="360" t="s">
        <v>11052</v>
      </c>
      <c r="G298" s="361" t="s">
        <v>298</v>
      </c>
      <c r="H298" s="362">
        <v>2</v>
      </c>
      <c r="I298" s="148"/>
      <c r="J298" s="149">
        <f>ROUND(I298*H298,2)</f>
        <v>0</v>
      </c>
      <c r="K298" s="145" t="s">
        <v>3</v>
      </c>
      <c r="L298" s="33"/>
      <c r="M298" s="150" t="s">
        <v>3</v>
      </c>
      <c r="N298" s="151" t="s">
        <v>42</v>
      </c>
      <c r="P298" s="139">
        <f>O298*H298</f>
        <v>0</v>
      </c>
      <c r="Q298" s="139">
        <v>0.217338</v>
      </c>
      <c r="R298" s="139">
        <f>Q298*H298</f>
        <v>0.43467600000000001</v>
      </c>
      <c r="S298" s="139">
        <v>0</v>
      </c>
      <c r="T298" s="140">
        <f>S298*H298</f>
        <v>0</v>
      </c>
      <c r="AR298" s="141" t="s">
        <v>308</v>
      </c>
      <c r="AT298" s="141" t="s">
        <v>309</v>
      </c>
      <c r="AU298" s="141" t="s">
        <v>81</v>
      </c>
      <c r="AY298" s="18" t="s">
        <v>293</v>
      </c>
      <c r="BE298" s="142">
        <f>IF(N298="základní",J298,0)</f>
        <v>0</v>
      </c>
      <c r="BF298" s="142">
        <f>IF(N298="snížená",J298,0)</f>
        <v>0</v>
      </c>
      <c r="BG298" s="142">
        <f>IF(N298="zákl. přenesená",J298,0)</f>
        <v>0</v>
      </c>
      <c r="BH298" s="142">
        <f>IF(N298="sníž. přenesená",J298,0)</f>
        <v>0</v>
      </c>
      <c r="BI298" s="142">
        <f>IF(N298="nulová",J298,0)</f>
        <v>0</v>
      </c>
      <c r="BJ298" s="18" t="s">
        <v>79</v>
      </c>
      <c r="BK298" s="142">
        <f>ROUND(I298*H298,2)</f>
        <v>0</v>
      </c>
      <c r="BL298" s="18" t="s">
        <v>308</v>
      </c>
      <c r="BM298" s="141" t="s">
        <v>11053</v>
      </c>
    </row>
    <row r="299" spans="2:65" s="1" customFormat="1" ht="19.5">
      <c r="B299" s="33"/>
      <c r="D299" s="157" t="s">
        <v>345</v>
      </c>
      <c r="F299" s="158" t="s">
        <v>10749</v>
      </c>
      <c r="I299" s="159"/>
      <c r="L299" s="33"/>
      <c r="M299" s="164"/>
      <c r="T299" s="54"/>
      <c r="AT299" s="18" t="s">
        <v>345</v>
      </c>
      <c r="AU299" s="18" t="s">
        <v>81</v>
      </c>
    </row>
    <row r="300" spans="2:65" s="1" customFormat="1" ht="33" customHeight="1">
      <c r="B300" s="132"/>
      <c r="C300" s="358" t="s">
        <v>811</v>
      </c>
      <c r="D300" s="358" t="s">
        <v>309</v>
      </c>
      <c r="E300" s="359" t="s">
        <v>11054</v>
      </c>
      <c r="F300" s="360" t="s">
        <v>11055</v>
      </c>
      <c r="G300" s="361" t="s">
        <v>397</v>
      </c>
      <c r="H300" s="362">
        <v>3</v>
      </c>
      <c r="I300" s="148"/>
      <c r="J300" s="149">
        <f>ROUND(I300*H300,2)</f>
        <v>0</v>
      </c>
      <c r="K300" s="145" t="s">
        <v>383</v>
      </c>
      <c r="L300" s="33"/>
      <c r="M300" s="150" t="s">
        <v>3</v>
      </c>
      <c r="N300" s="151" t="s">
        <v>42</v>
      </c>
      <c r="P300" s="139">
        <f>O300*H300</f>
        <v>0</v>
      </c>
      <c r="Q300" s="139">
        <v>0</v>
      </c>
      <c r="R300" s="139">
        <f>Q300*H300</f>
        <v>0</v>
      </c>
      <c r="S300" s="139">
        <v>0</v>
      </c>
      <c r="T300" s="140">
        <f>S300*H300</f>
        <v>0</v>
      </c>
      <c r="AR300" s="141" t="s">
        <v>308</v>
      </c>
      <c r="AT300" s="141" t="s">
        <v>309</v>
      </c>
      <c r="AU300" s="141" t="s">
        <v>81</v>
      </c>
      <c r="AY300" s="18" t="s">
        <v>293</v>
      </c>
      <c r="BE300" s="142">
        <f>IF(N300="základní",J300,0)</f>
        <v>0</v>
      </c>
      <c r="BF300" s="142">
        <f>IF(N300="snížená",J300,0)</f>
        <v>0</v>
      </c>
      <c r="BG300" s="142">
        <f>IF(N300="zákl. přenesená",J300,0)</f>
        <v>0</v>
      </c>
      <c r="BH300" s="142">
        <f>IF(N300="sníž. přenesená",J300,0)</f>
        <v>0</v>
      </c>
      <c r="BI300" s="142">
        <f>IF(N300="nulová",J300,0)</f>
        <v>0</v>
      </c>
      <c r="BJ300" s="18" t="s">
        <v>79</v>
      </c>
      <c r="BK300" s="142">
        <f>ROUND(I300*H300,2)</f>
        <v>0</v>
      </c>
      <c r="BL300" s="18" t="s">
        <v>308</v>
      </c>
      <c r="BM300" s="141" t="s">
        <v>11056</v>
      </c>
    </row>
    <row r="301" spans="2:65" s="1" customFormat="1">
      <c r="B301" s="33"/>
      <c r="D301" s="162" t="s">
        <v>385</v>
      </c>
      <c r="F301" s="365" t="s">
        <v>11057</v>
      </c>
      <c r="I301" s="159"/>
      <c r="L301" s="33"/>
      <c r="M301" s="164"/>
      <c r="T301" s="54"/>
      <c r="AT301" s="18" t="s">
        <v>385</v>
      </c>
      <c r="AU301" s="18" t="s">
        <v>81</v>
      </c>
    </row>
    <row r="302" spans="2:65" s="1" customFormat="1" ht="19.5">
      <c r="B302" s="33"/>
      <c r="D302" s="157" t="s">
        <v>345</v>
      </c>
      <c r="F302" s="158" t="s">
        <v>10749</v>
      </c>
      <c r="I302" s="159"/>
      <c r="L302" s="33"/>
      <c r="M302" s="164"/>
      <c r="T302" s="54"/>
      <c r="AT302" s="18" t="s">
        <v>345</v>
      </c>
      <c r="AU302" s="18" t="s">
        <v>81</v>
      </c>
    </row>
    <row r="303" spans="2:65" s="12" customFormat="1">
      <c r="B303" s="165"/>
      <c r="D303" s="157" t="s">
        <v>387</v>
      </c>
      <c r="E303" s="166" t="s">
        <v>3</v>
      </c>
      <c r="F303" s="366" t="s">
        <v>11058</v>
      </c>
      <c r="H303" s="367">
        <v>3</v>
      </c>
      <c r="I303" s="167"/>
      <c r="L303" s="165"/>
      <c r="M303" s="168"/>
      <c r="T303" s="169"/>
      <c r="AT303" s="166" t="s">
        <v>387</v>
      </c>
      <c r="AU303" s="166" t="s">
        <v>81</v>
      </c>
      <c r="AV303" s="12" t="s">
        <v>81</v>
      </c>
      <c r="AW303" s="12" t="s">
        <v>33</v>
      </c>
      <c r="AX303" s="12" t="s">
        <v>79</v>
      </c>
      <c r="AY303" s="166" t="s">
        <v>293</v>
      </c>
    </row>
    <row r="304" spans="2:65" s="11" customFormat="1" ht="22.9" customHeight="1">
      <c r="B304" s="120"/>
      <c r="D304" s="121" t="s">
        <v>70</v>
      </c>
      <c r="E304" s="130" t="s">
        <v>329</v>
      </c>
      <c r="F304" s="130" t="s">
        <v>1191</v>
      </c>
      <c r="I304" s="123"/>
      <c r="J304" s="131">
        <f>BK304</f>
        <v>0</v>
      </c>
      <c r="L304" s="120"/>
      <c r="M304" s="125"/>
      <c r="P304" s="126">
        <f>SUM(P305:P395)</f>
        <v>0</v>
      </c>
      <c r="R304" s="126">
        <f>SUM(R305:R395)</f>
        <v>450.50514561835001</v>
      </c>
      <c r="T304" s="127">
        <f>SUM(T305:T395)</f>
        <v>0</v>
      </c>
      <c r="AR304" s="121" t="s">
        <v>79</v>
      </c>
      <c r="AT304" s="128" t="s">
        <v>70</v>
      </c>
      <c r="AU304" s="128" t="s">
        <v>79</v>
      </c>
      <c r="AY304" s="121" t="s">
        <v>293</v>
      </c>
      <c r="BK304" s="129">
        <f>SUM(BK305:BK395)</f>
        <v>0</v>
      </c>
    </row>
    <row r="305" spans="2:65" s="1" customFormat="1" ht="16.5" customHeight="1">
      <c r="B305" s="132"/>
      <c r="C305" s="358" t="s">
        <v>816</v>
      </c>
      <c r="D305" s="358" t="s">
        <v>309</v>
      </c>
      <c r="E305" s="359" t="s">
        <v>11059</v>
      </c>
      <c r="F305" s="360" t="s">
        <v>11060</v>
      </c>
      <c r="G305" s="361" t="s">
        <v>451</v>
      </c>
      <c r="H305" s="362">
        <v>181.35</v>
      </c>
      <c r="I305" s="148"/>
      <c r="J305" s="149">
        <f>ROUND(I305*H305,2)</f>
        <v>0</v>
      </c>
      <c r="K305" s="145" t="s">
        <v>383</v>
      </c>
      <c r="L305" s="33"/>
      <c r="M305" s="150" t="s">
        <v>3</v>
      </c>
      <c r="N305" s="151" t="s">
        <v>42</v>
      </c>
      <c r="P305" s="139">
        <f>O305*H305</f>
        <v>0</v>
      </c>
      <c r="Q305" s="139">
        <v>4.0078500000000003E-2</v>
      </c>
      <c r="R305" s="139">
        <f>Q305*H305</f>
        <v>7.2682359750000005</v>
      </c>
      <c r="S305" s="139">
        <v>0</v>
      </c>
      <c r="T305" s="140">
        <f>S305*H305</f>
        <v>0</v>
      </c>
      <c r="AR305" s="141" t="s">
        <v>308</v>
      </c>
      <c r="AT305" s="141" t="s">
        <v>309</v>
      </c>
      <c r="AU305" s="141" t="s">
        <v>81</v>
      </c>
      <c r="AY305" s="18" t="s">
        <v>293</v>
      </c>
      <c r="BE305" s="142">
        <f>IF(N305="základní",J305,0)</f>
        <v>0</v>
      </c>
      <c r="BF305" s="142">
        <f>IF(N305="snížená",J305,0)</f>
        <v>0</v>
      </c>
      <c r="BG305" s="142">
        <f>IF(N305="zákl. přenesená",J305,0)</f>
        <v>0</v>
      </c>
      <c r="BH305" s="142">
        <f>IF(N305="sníž. přenesená",J305,0)</f>
        <v>0</v>
      </c>
      <c r="BI305" s="142">
        <f>IF(N305="nulová",J305,0)</f>
        <v>0</v>
      </c>
      <c r="BJ305" s="18" t="s">
        <v>79</v>
      </c>
      <c r="BK305" s="142">
        <f>ROUND(I305*H305,2)</f>
        <v>0</v>
      </c>
      <c r="BL305" s="18" t="s">
        <v>308</v>
      </c>
      <c r="BM305" s="141" t="s">
        <v>11061</v>
      </c>
    </row>
    <row r="306" spans="2:65" s="1" customFormat="1">
      <c r="B306" s="33"/>
      <c r="D306" s="162" t="s">
        <v>385</v>
      </c>
      <c r="F306" s="365" t="s">
        <v>11062</v>
      </c>
      <c r="I306" s="159"/>
      <c r="L306" s="33"/>
      <c r="M306" s="164"/>
      <c r="T306" s="54"/>
      <c r="AT306" s="18" t="s">
        <v>385</v>
      </c>
      <c r="AU306" s="18" t="s">
        <v>81</v>
      </c>
    </row>
    <row r="307" spans="2:65" s="1" customFormat="1" ht="19.5">
      <c r="B307" s="33"/>
      <c r="D307" s="157" t="s">
        <v>345</v>
      </c>
      <c r="F307" s="158" t="s">
        <v>10749</v>
      </c>
      <c r="I307" s="159"/>
      <c r="L307" s="33"/>
      <c r="M307" s="164"/>
      <c r="T307" s="54"/>
      <c r="AT307" s="18" t="s">
        <v>345</v>
      </c>
      <c r="AU307" s="18" t="s">
        <v>81</v>
      </c>
    </row>
    <row r="308" spans="2:65" s="12" customFormat="1">
      <c r="B308" s="165"/>
      <c r="D308" s="157" t="s">
        <v>387</v>
      </c>
      <c r="E308" s="166" t="s">
        <v>3</v>
      </c>
      <c r="F308" s="366" t="s">
        <v>11063</v>
      </c>
      <c r="H308" s="367">
        <v>181.35</v>
      </c>
      <c r="I308" s="167"/>
      <c r="L308" s="165"/>
      <c r="M308" s="168"/>
      <c r="T308" s="169"/>
      <c r="AT308" s="166" t="s">
        <v>387</v>
      </c>
      <c r="AU308" s="166" t="s">
        <v>81</v>
      </c>
      <c r="AV308" s="12" t="s">
        <v>81</v>
      </c>
      <c r="AW308" s="12" t="s">
        <v>33</v>
      </c>
      <c r="AX308" s="12" t="s">
        <v>79</v>
      </c>
      <c r="AY308" s="166" t="s">
        <v>293</v>
      </c>
    </row>
    <row r="309" spans="2:65" s="1" customFormat="1" ht="16.5" customHeight="1">
      <c r="B309" s="132"/>
      <c r="C309" s="353" t="s">
        <v>822</v>
      </c>
      <c r="D309" s="353" t="s">
        <v>290</v>
      </c>
      <c r="E309" s="354" t="s">
        <v>11064</v>
      </c>
      <c r="F309" s="355" t="s">
        <v>11065</v>
      </c>
      <c r="G309" s="356" t="s">
        <v>451</v>
      </c>
      <c r="H309" s="357">
        <v>181.35</v>
      </c>
      <c r="I309" s="134"/>
      <c r="J309" s="135">
        <f>ROUND(I309*H309,2)</f>
        <v>0</v>
      </c>
      <c r="K309" s="133" t="s">
        <v>3</v>
      </c>
      <c r="L309" s="136"/>
      <c r="M309" s="137" t="s">
        <v>3</v>
      </c>
      <c r="N309" s="138" t="s">
        <v>42</v>
      </c>
      <c r="P309" s="139">
        <f>O309*H309</f>
        <v>0</v>
      </c>
      <c r="Q309" s="139">
        <v>5.6000000000000001E-2</v>
      </c>
      <c r="R309" s="139">
        <f>Q309*H309</f>
        <v>10.1556</v>
      </c>
      <c r="S309" s="139">
        <v>0</v>
      </c>
      <c r="T309" s="140">
        <f>S309*H309</f>
        <v>0</v>
      </c>
      <c r="AR309" s="141" t="s">
        <v>325</v>
      </c>
      <c r="AT309" s="141" t="s">
        <v>290</v>
      </c>
      <c r="AU309" s="141" t="s">
        <v>81</v>
      </c>
      <c r="AY309" s="18" t="s">
        <v>293</v>
      </c>
      <c r="BE309" s="142">
        <f>IF(N309="základní",J309,0)</f>
        <v>0</v>
      </c>
      <c r="BF309" s="142">
        <f>IF(N309="snížená",J309,0)</f>
        <v>0</v>
      </c>
      <c r="BG309" s="142">
        <f>IF(N309="zákl. přenesená",J309,0)</f>
        <v>0</v>
      </c>
      <c r="BH309" s="142">
        <f>IF(N309="sníž. přenesená",J309,0)</f>
        <v>0</v>
      </c>
      <c r="BI309" s="142">
        <f>IF(N309="nulová",J309,0)</f>
        <v>0</v>
      </c>
      <c r="BJ309" s="18" t="s">
        <v>79</v>
      </c>
      <c r="BK309" s="142">
        <f>ROUND(I309*H309,2)</f>
        <v>0</v>
      </c>
      <c r="BL309" s="18" t="s">
        <v>308</v>
      </c>
      <c r="BM309" s="141" t="s">
        <v>11066</v>
      </c>
    </row>
    <row r="310" spans="2:65" s="12" customFormat="1">
      <c r="B310" s="165"/>
      <c r="D310" s="157" t="s">
        <v>387</v>
      </c>
      <c r="E310" s="166" t="s">
        <v>3</v>
      </c>
      <c r="F310" s="366" t="s">
        <v>11067</v>
      </c>
      <c r="H310" s="367">
        <v>181.35</v>
      </c>
      <c r="I310" s="167"/>
      <c r="L310" s="165"/>
      <c r="M310" s="168"/>
      <c r="T310" s="169"/>
      <c r="AT310" s="166" t="s">
        <v>387</v>
      </c>
      <c r="AU310" s="166" t="s">
        <v>81</v>
      </c>
      <c r="AV310" s="12" t="s">
        <v>81</v>
      </c>
      <c r="AW310" s="12" t="s">
        <v>33</v>
      </c>
      <c r="AX310" s="12" t="s">
        <v>79</v>
      </c>
      <c r="AY310" s="166" t="s">
        <v>293</v>
      </c>
    </row>
    <row r="311" spans="2:65" s="1" customFormat="1" ht="24.2" customHeight="1">
      <c r="B311" s="132"/>
      <c r="C311" s="358" t="s">
        <v>829</v>
      </c>
      <c r="D311" s="358" t="s">
        <v>309</v>
      </c>
      <c r="E311" s="359" t="s">
        <v>11068</v>
      </c>
      <c r="F311" s="360" t="s">
        <v>11069</v>
      </c>
      <c r="G311" s="361" t="s">
        <v>298</v>
      </c>
      <c r="H311" s="362">
        <v>3</v>
      </c>
      <c r="I311" s="148"/>
      <c r="J311" s="149">
        <f>ROUND(I311*H311,2)</f>
        <v>0</v>
      </c>
      <c r="K311" s="145" t="s">
        <v>383</v>
      </c>
      <c r="L311" s="33"/>
      <c r="M311" s="150" t="s">
        <v>3</v>
      </c>
      <c r="N311" s="151" t="s">
        <v>42</v>
      </c>
      <c r="P311" s="139">
        <f>O311*H311</f>
        <v>0</v>
      </c>
      <c r="Q311" s="139">
        <v>6.9999999999999999E-4</v>
      </c>
      <c r="R311" s="139">
        <f>Q311*H311</f>
        <v>2.0999999999999999E-3</v>
      </c>
      <c r="S311" s="139">
        <v>0</v>
      </c>
      <c r="T311" s="140">
        <f>S311*H311</f>
        <v>0</v>
      </c>
      <c r="AR311" s="141" t="s">
        <v>308</v>
      </c>
      <c r="AT311" s="141" t="s">
        <v>309</v>
      </c>
      <c r="AU311" s="141" t="s">
        <v>81</v>
      </c>
      <c r="AY311" s="18" t="s">
        <v>293</v>
      </c>
      <c r="BE311" s="142">
        <f>IF(N311="základní",J311,0)</f>
        <v>0</v>
      </c>
      <c r="BF311" s="142">
        <f>IF(N311="snížená",J311,0)</f>
        <v>0</v>
      </c>
      <c r="BG311" s="142">
        <f>IF(N311="zákl. přenesená",J311,0)</f>
        <v>0</v>
      </c>
      <c r="BH311" s="142">
        <f>IF(N311="sníž. přenesená",J311,0)</f>
        <v>0</v>
      </c>
      <c r="BI311" s="142">
        <f>IF(N311="nulová",J311,0)</f>
        <v>0</v>
      </c>
      <c r="BJ311" s="18" t="s">
        <v>79</v>
      </c>
      <c r="BK311" s="142">
        <f>ROUND(I311*H311,2)</f>
        <v>0</v>
      </c>
      <c r="BL311" s="18" t="s">
        <v>308</v>
      </c>
      <c r="BM311" s="141" t="s">
        <v>11070</v>
      </c>
    </row>
    <row r="312" spans="2:65" s="1" customFormat="1">
      <c r="B312" s="33"/>
      <c r="D312" s="162" t="s">
        <v>385</v>
      </c>
      <c r="F312" s="365" t="s">
        <v>11071</v>
      </c>
      <c r="I312" s="159"/>
      <c r="L312" s="33"/>
      <c r="M312" s="164"/>
      <c r="T312" s="54"/>
      <c r="AT312" s="18" t="s">
        <v>385</v>
      </c>
      <c r="AU312" s="18" t="s">
        <v>81</v>
      </c>
    </row>
    <row r="313" spans="2:65" s="1" customFormat="1" ht="19.5">
      <c r="B313" s="33"/>
      <c r="D313" s="157" t="s">
        <v>345</v>
      </c>
      <c r="F313" s="158" t="s">
        <v>10749</v>
      </c>
      <c r="I313" s="159"/>
      <c r="L313" s="33"/>
      <c r="M313" s="164"/>
      <c r="T313" s="54"/>
      <c r="AT313" s="18" t="s">
        <v>345</v>
      </c>
      <c r="AU313" s="18" t="s">
        <v>81</v>
      </c>
    </row>
    <row r="314" spans="2:65" s="1" customFormat="1" ht="21.75" customHeight="1">
      <c r="B314" s="132"/>
      <c r="C314" s="353" t="s">
        <v>300</v>
      </c>
      <c r="D314" s="353" t="s">
        <v>290</v>
      </c>
      <c r="E314" s="354" t="s">
        <v>11072</v>
      </c>
      <c r="F314" s="355" t="s">
        <v>11073</v>
      </c>
      <c r="G314" s="356" t="s">
        <v>298</v>
      </c>
      <c r="H314" s="357">
        <v>2</v>
      </c>
      <c r="I314" s="134"/>
      <c r="J314" s="135">
        <f>ROUND(I314*H314,2)</f>
        <v>0</v>
      </c>
      <c r="K314" s="133" t="s">
        <v>383</v>
      </c>
      <c r="L314" s="136"/>
      <c r="M314" s="137" t="s">
        <v>3</v>
      </c>
      <c r="N314" s="138" t="s">
        <v>42</v>
      </c>
      <c r="P314" s="139">
        <f>O314*H314</f>
        <v>0</v>
      </c>
      <c r="Q314" s="139">
        <v>5.0000000000000001E-3</v>
      </c>
      <c r="R314" s="139">
        <f>Q314*H314</f>
        <v>0.01</v>
      </c>
      <c r="S314" s="139">
        <v>0</v>
      </c>
      <c r="T314" s="140">
        <f>S314*H314</f>
        <v>0</v>
      </c>
      <c r="AR314" s="141" t="s">
        <v>325</v>
      </c>
      <c r="AT314" s="141" t="s">
        <v>290</v>
      </c>
      <c r="AU314" s="141" t="s">
        <v>81</v>
      </c>
      <c r="AY314" s="18" t="s">
        <v>293</v>
      </c>
      <c r="BE314" s="142">
        <f>IF(N314="základní",J314,0)</f>
        <v>0</v>
      </c>
      <c r="BF314" s="142">
        <f>IF(N314="snížená",J314,0)</f>
        <v>0</v>
      </c>
      <c r="BG314" s="142">
        <f>IF(N314="zákl. přenesená",J314,0)</f>
        <v>0</v>
      </c>
      <c r="BH314" s="142">
        <f>IF(N314="sníž. přenesená",J314,0)</f>
        <v>0</v>
      </c>
      <c r="BI314" s="142">
        <f>IF(N314="nulová",J314,0)</f>
        <v>0</v>
      </c>
      <c r="BJ314" s="18" t="s">
        <v>79</v>
      </c>
      <c r="BK314" s="142">
        <f>ROUND(I314*H314,2)</f>
        <v>0</v>
      </c>
      <c r="BL314" s="18" t="s">
        <v>308</v>
      </c>
      <c r="BM314" s="141" t="s">
        <v>11074</v>
      </c>
    </row>
    <row r="315" spans="2:65" s="1" customFormat="1" ht="24.2" customHeight="1">
      <c r="B315" s="132"/>
      <c r="C315" s="353" t="s">
        <v>842</v>
      </c>
      <c r="D315" s="353" t="s">
        <v>290</v>
      </c>
      <c r="E315" s="354" t="s">
        <v>11075</v>
      </c>
      <c r="F315" s="355" t="s">
        <v>11076</v>
      </c>
      <c r="G315" s="356" t="s">
        <v>298</v>
      </c>
      <c r="H315" s="357">
        <v>1</v>
      </c>
      <c r="I315" s="134"/>
      <c r="J315" s="135">
        <f>ROUND(I315*H315,2)</f>
        <v>0</v>
      </c>
      <c r="K315" s="133" t="s">
        <v>383</v>
      </c>
      <c r="L315" s="136"/>
      <c r="M315" s="137" t="s">
        <v>3</v>
      </c>
      <c r="N315" s="138" t="s">
        <v>42</v>
      </c>
      <c r="P315" s="139">
        <f>O315*H315</f>
        <v>0</v>
      </c>
      <c r="Q315" s="139">
        <v>1.0999999999999999E-2</v>
      </c>
      <c r="R315" s="139">
        <f>Q315*H315</f>
        <v>1.0999999999999999E-2</v>
      </c>
      <c r="S315" s="139">
        <v>0</v>
      </c>
      <c r="T315" s="140">
        <f>S315*H315</f>
        <v>0</v>
      </c>
      <c r="AR315" s="141" t="s">
        <v>325</v>
      </c>
      <c r="AT315" s="141" t="s">
        <v>290</v>
      </c>
      <c r="AU315" s="141" t="s">
        <v>81</v>
      </c>
      <c r="AY315" s="18" t="s">
        <v>293</v>
      </c>
      <c r="BE315" s="142">
        <f>IF(N315="základní",J315,0)</f>
        <v>0</v>
      </c>
      <c r="BF315" s="142">
        <f>IF(N315="snížená",J315,0)</f>
        <v>0</v>
      </c>
      <c r="BG315" s="142">
        <f>IF(N315="zákl. přenesená",J315,0)</f>
        <v>0</v>
      </c>
      <c r="BH315" s="142">
        <f>IF(N315="sníž. přenesená",J315,0)</f>
        <v>0</v>
      </c>
      <c r="BI315" s="142">
        <f>IF(N315="nulová",J315,0)</f>
        <v>0</v>
      </c>
      <c r="BJ315" s="18" t="s">
        <v>79</v>
      </c>
      <c r="BK315" s="142">
        <f>ROUND(I315*H315,2)</f>
        <v>0</v>
      </c>
      <c r="BL315" s="18" t="s">
        <v>308</v>
      </c>
      <c r="BM315" s="141" t="s">
        <v>11077</v>
      </c>
    </row>
    <row r="316" spans="2:65" s="1" customFormat="1" ht="24.2" customHeight="1">
      <c r="B316" s="132"/>
      <c r="C316" s="358" t="s">
        <v>848</v>
      </c>
      <c r="D316" s="358" t="s">
        <v>309</v>
      </c>
      <c r="E316" s="359" t="s">
        <v>11078</v>
      </c>
      <c r="F316" s="360" t="s">
        <v>11079</v>
      </c>
      <c r="G316" s="361" t="s">
        <v>298</v>
      </c>
      <c r="H316" s="362">
        <v>3</v>
      </c>
      <c r="I316" s="148"/>
      <c r="J316" s="149">
        <f>ROUND(I316*H316,2)</f>
        <v>0</v>
      </c>
      <c r="K316" s="145" t="s">
        <v>383</v>
      </c>
      <c r="L316" s="33"/>
      <c r="M316" s="150" t="s">
        <v>3</v>
      </c>
      <c r="N316" s="151" t="s">
        <v>42</v>
      </c>
      <c r="P316" s="139">
        <f>O316*H316</f>
        <v>0</v>
      </c>
      <c r="Q316" s="139">
        <v>0.112405</v>
      </c>
      <c r="R316" s="139">
        <f>Q316*H316</f>
        <v>0.33721500000000004</v>
      </c>
      <c r="S316" s="139">
        <v>0</v>
      </c>
      <c r="T316" s="140">
        <f>S316*H316</f>
        <v>0</v>
      </c>
      <c r="AR316" s="141" t="s">
        <v>308</v>
      </c>
      <c r="AT316" s="141" t="s">
        <v>309</v>
      </c>
      <c r="AU316" s="141" t="s">
        <v>81</v>
      </c>
      <c r="AY316" s="18" t="s">
        <v>293</v>
      </c>
      <c r="BE316" s="142">
        <f>IF(N316="základní",J316,0)</f>
        <v>0</v>
      </c>
      <c r="BF316" s="142">
        <f>IF(N316="snížená",J316,0)</f>
        <v>0</v>
      </c>
      <c r="BG316" s="142">
        <f>IF(N316="zákl. přenesená",J316,0)</f>
        <v>0</v>
      </c>
      <c r="BH316" s="142">
        <f>IF(N316="sníž. přenesená",J316,0)</f>
        <v>0</v>
      </c>
      <c r="BI316" s="142">
        <f>IF(N316="nulová",J316,0)</f>
        <v>0</v>
      </c>
      <c r="BJ316" s="18" t="s">
        <v>79</v>
      </c>
      <c r="BK316" s="142">
        <f>ROUND(I316*H316,2)</f>
        <v>0</v>
      </c>
      <c r="BL316" s="18" t="s">
        <v>308</v>
      </c>
      <c r="BM316" s="141" t="s">
        <v>11080</v>
      </c>
    </row>
    <row r="317" spans="2:65" s="1" customFormat="1">
      <c r="B317" s="33"/>
      <c r="D317" s="162" t="s">
        <v>385</v>
      </c>
      <c r="F317" s="365" t="s">
        <v>11081</v>
      </c>
      <c r="I317" s="159"/>
      <c r="L317" s="33"/>
      <c r="M317" s="164"/>
      <c r="T317" s="54"/>
      <c r="AT317" s="18" t="s">
        <v>385</v>
      </c>
      <c r="AU317" s="18" t="s">
        <v>81</v>
      </c>
    </row>
    <row r="318" spans="2:65" s="1" customFormat="1" ht="19.5">
      <c r="B318" s="33"/>
      <c r="D318" s="157" t="s">
        <v>345</v>
      </c>
      <c r="F318" s="158" t="s">
        <v>10749</v>
      </c>
      <c r="I318" s="159"/>
      <c r="L318" s="33"/>
      <c r="M318" s="164"/>
      <c r="T318" s="54"/>
      <c r="AT318" s="18" t="s">
        <v>345</v>
      </c>
      <c r="AU318" s="18" t="s">
        <v>81</v>
      </c>
    </row>
    <row r="319" spans="2:65" s="1" customFormat="1" ht="21.75" customHeight="1">
      <c r="B319" s="132"/>
      <c r="C319" s="353" t="s">
        <v>856</v>
      </c>
      <c r="D319" s="353" t="s">
        <v>290</v>
      </c>
      <c r="E319" s="354" t="s">
        <v>11082</v>
      </c>
      <c r="F319" s="355" t="s">
        <v>11083</v>
      </c>
      <c r="G319" s="356" t="s">
        <v>298</v>
      </c>
      <c r="H319" s="357">
        <v>3</v>
      </c>
      <c r="I319" s="134"/>
      <c r="J319" s="135">
        <f>ROUND(I319*H319,2)</f>
        <v>0</v>
      </c>
      <c r="K319" s="133" t="s">
        <v>383</v>
      </c>
      <c r="L319" s="136"/>
      <c r="M319" s="137" t="s">
        <v>3</v>
      </c>
      <c r="N319" s="138" t="s">
        <v>42</v>
      </c>
      <c r="P319" s="139">
        <f>O319*H319</f>
        <v>0</v>
      </c>
      <c r="Q319" s="139">
        <v>6.1000000000000004E-3</v>
      </c>
      <c r="R319" s="139">
        <f>Q319*H319</f>
        <v>1.83E-2</v>
      </c>
      <c r="S319" s="139">
        <v>0</v>
      </c>
      <c r="T319" s="140">
        <f>S319*H319</f>
        <v>0</v>
      </c>
      <c r="AR319" s="141" t="s">
        <v>325</v>
      </c>
      <c r="AT319" s="141" t="s">
        <v>290</v>
      </c>
      <c r="AU319" s="141" t="s">
        <v>81</v>
      </c>
      <c r="AY319" s="18" t="s">
        <v>293</v>
      </c>
      <c r="BE319" s="142">
        <f>IF(N319="základní",J319,0)</f>
        <v>0</v>
      </c>
      <c r="BF319" s="142">
        <f>IF(N319="snížená",J319,0)</f>
        <v>0</v>
      </c>
      <c r="BG319" s="142">
        <f>IF(N319="zákl. přenesená",J319,0)</f>
        <v>0</v>
      </c>
      <c r="BH319" s="142">
        <f>IF(N319="sníž. přenesená",J319,0)</f>
        <v>0</v>
      </c>
      <c r="BI319" s="142">
        <f>IF(N319="nulová",J319,0)</f>
        <v>0</v>
      </c>
      <c r="BJ319" s="18" t="s">
        <v>79</v>
      </c>
      <c r="BK319" s="142">
        <f>ROUND(I319*H319,2)</f>
        <v>0</v>
      </c>
      <c r="BL319" s="18" t="s">
        <v>308</v>
      </c>
      <c r="BM319" s="141" t="s">
        <v>11084</v>
      </c>
    </row>
    <row r="320" spans="2:65" s="1" customFormat="1" ht="16.5" customHeight="1">
      <c r="B320" s="132"/>
      <c r="C320" s="353" t="s">
        <v>865</v>
      </c>
      <c r="D320" s="353" t="s">
        <v>290</v>
      </c>
      <c r="E320" s="354" t="s">
        <v>11085</v>
      </c>
      <c r="F320" s="355" t="s">
        <v>11086</v>
      </c>
      <c r="G320" s="356" t="s">
        <v>298</v>
      </c>
      <c r="H320" s="357">
        <v>3</v>
      </c>
      <c r="I320" s="134"/>
      <c r="J320" s="135">
        <f>ROUND(I320*H320,2)</f>
        <v>0</v>
      </c>
      <c r="K320" s="133" t="s">
        <v>383</v>
      </c>
      <c r="L320" s="136"/>
      <c r="M320" s="137" t="s">
        <v>3</v>
      </c>
      <c r="N320" s="138" t="s">
        <v>42</v>
      </c>
      <c r="P320" s="139">
        <f>O320*H320</f>
        <v>0</v>
      </c>
      <c r="Q320" s="139">
        <v>3.0000000000000001E-3</v>
      </c>
      <c r="R320" s="139">
        <f>Q320*H320</f>
        <v>9.0000000000000011E-3</v>
      </c>
      <c r="S320" s="139">
        <v>0</v>
      </c>
      <c r="T320" s="140">
        <f>S320*H320</f>
        <v>0</v>
      </c>
      <c r="AR320" s="141" t="s">
        <v>325</v>
      </c>
      <c r="AT320" s="141" t="s">
        <v>290</v>
      </c>
      <c r="AU320" s="141" t="s">
        <v>81</v>
      </c>
      <c r="AY320" s="18" t="s">
        <v>293</v>
      </c>
      <c r="BE320" s="142">
        <f>IF(N320="základní",J320,0)</f>
        <v>0</v>
      </c>
      <c r="BF320" s="142">
        <f>IF(N320="snížená",J320,0)</f>
        <v>0</v>
      </c>
      <c r="BG320" s="142">
        <f>IF(N320="zákl. přenesená",J320,0)</f>
        <v>0</v>
      </c>
      <c r="BH320" s="142">
        <f>IF(N320="sníž. přenesená",J320,0)</f>
        <v>0</v>
      </c>
      <c r="BI320" s="142">
        <f>IF(N320="nulová",J320,0)</f>
        <v>0</v>
      </c>
      <c r="BJ320" s="18" t="s">
        <v>79</v>
      </c>
      <c r="BK320" s="142">
        <f>ROUND(I320*H320,2)</f>
        <v>0</v>
      </c>
      <c r="BL320" s="18" t="s">
        <v>308</v>
      </c>
      <c r="BM320" s="141" t="s">
        <v>11087</v>
      </c>
    </row>
    <row r="321" spans="2:65" s="1" customFormat="1" ht="16.5" customHeight="1">
      <c r="B321" s="132"/>
      <c r="C321" s="353" t="s">
        <v>870</v>
      </c>
      <c r="D321" s="353" t="s">
        <v>290</v>
      </c>
      <c r="E321" s="354" t="s">
        <v>11088</v>
      </c>
      <c r="F321" s="355" t="s">
        <v>11089</v>
      </c>
      <c r="G321" s="356" t="s">
        <v>298</v>
      </c>
      <c r="H321" s="357">
        <v>3</v>
      </c>
      <c r="I321" s="134"/>
      <c r="J321" s="135">
        <f>ROUND(I321*H321,2)</f>
        <v>0</v>
      </c>
      <c r="K321" s="133" t="s">
        <v>383</v>
      </c>
      <c r="L321" s="136"/>
      <c r="M321" s="137" t="s">
        <v>3</v>
      </c>
      <c r="N321" s="138" t="s">
        <v>42</v>
      </c>
      <c r="P321" s="139">
        <f>O321*H321</f>
        <v>0</v>
      </c>
      <c r="Q321" s="139">
        <v>1E-4</v>
      </c>
      <c r="R321" s="139">
        <f>Q321*H321</f>
        <v>3.0000000000000003E-4</v>
      </c>
      <c r="S321" s="139">
        <v>0</v>
      </c>
      <c r="T321" s="140">
        <f>S321*H321</f>
        <v>0</v>
      </c>
      <c r="AR321" s="141" t="s">
        <v>325</v>
      </c>
      <c r="AT321" s="141" t="s">
        <v>290</v>
      </c>
      <c r="AU321" s="141" t="s">
        <v>81</v>
      </c>
      <c r="AY321" s="18" t="s">
        <v>293</v>
      </c>
      <c r="BE321" s="142">
        <f>IF(N321="základní",J321,0)</f>
        <v>0</v>
      </c>
      <c r="BF321" s="142">
        <f>IF(N321="snížená",J321,0)</f>
        <v>0</v>
      </c>
      <c r="BG321" s="142">
        <f>IF(N321="zákl. přenesená",J321,0)</f>
        <v>0</v>
      </c>
      <c r="BH321" s="142">
        <f>IF(N321="sníž. přenesená",J321,0)</f>
        <v>0</v>
      </c>
      <c r="BI321" s="142">
        <f>IF(N321="nulová",J321,0)</f>
        <v>0</v>
      </c>
      <c r="BJ321" s="18" t="s">
        <v>79</v>
      </c>
      <c r="BK321" s="142">
        <f>ROUND(I321*H321,2)</f>
        <v>0</v>
      </c>
      <c r="BL321" s="18" t="s">
        <v>308</v>
      </c>
      <c r="BM321" s="141" t="s">
        <v>11090</v>
      </c>
    </row>
    <row r="322" spans="2:65" s="1" customFormat="1" ht="21.75" customHeight="1">
      <c r="B322" s="132"/>
      <c r="C322" s="353" t="s">
        <v>875</v>
      </c>
      <c r="D322" s="353" t="s">
        <v>290</v>
      </c>
      <c r="E322" s="354" t="s">
        <v>11091</v>
      </c>
      <c r="F322" s="355" t="s">
        <v>11092</v>
      </c>
      <c r="G322" s="356" t="s">
        <v>298</v>
      </c>
      <c r="H322" s="357">
        <v>3</v>
      </c>
      <c r="I322" s="134"/>
      <c r="J322" s="135">
        <f>ROUND(I322*H322,2)</f>
        <v>0</v>
      </c>
      <c r="K322" s="133" t="s">
        <v>383</v>
      </c>
      <c r="L322" s="136"/>
      <c r="M322" s="137" t="s">
        <v>3</v>
      </c>
      <c r="N322" s="138" t="s">
        <v>42</v>
      </c>
      <c r="P322" s="139">
        <f>O322*H322</f>
        <v>0</v>
      </c>
      <c r="Q322" s="139">
        <v>3.5E-4</v>
      </c>
      <c r="R322" s="139">
        <f>Q322*H322</f>
        <v>1.0499999999999999E-3</v>
      </c>
      <c r="S322" s="139">
        <v>0</v>
      </c>
      <c r="T322" s="140">
        <f>S322*H322</f>
        <v>0</v>
      </c>
      <c r="AR322" s="141" t="s">
        <v>325</v>
      </c>
      <c r="AT322" s="141" t="s">
        <v>290</v>
      </c>
      <c r="AU322" s="141" t="s">
        <v>81</v>
      </c>
      <c r="AY322" s="18" t="s">
        <v>293</v>
      </c>
      <c r="BE322" s="142">
        <f>IF(N322="základní",J322,0)</f>
        <v>0</v>
      </c>
      <c r="BF322" s="142">
        <f>IF(N322="snížená",J322,0)</f>
        <v>0</v>
      </c>
      <c r="BG322" s="142">
        <f>IF(N322="zákl. přenesená",J322,0)</f>
        <v>0</v>
      </c>
      <c r="BH322" s="142">
        <f>IF(N322="sníž. přenesená",J322,0)</f>
        <v>0</v>
      </c>
      <c r="BI322" s="142">
        <f>IF(N322="nulová",J322,0)</f>
        <v>0</v>
      </c>
      <c r="BJ322" s="18" t="s">
        <v>79</v>
      </c>
      <c r="BK322" s="142">
        <f>ROUND(I322*H322,2)</f>
        <v>0</v>
      </c>
      <c r="BL322" s="18" t="s">
        <v>308</v>
      </c>
      <c r="BM322" s="141" t="s">
        <v>11093</v>
      </c>
    </row>
    <row r="323" spans="2:65" s="1" customFormat="1" ht="33" customHeight="1">
      <c r="B323" s="132"/>
      <c r="C323" s="358" t="s">
        <v>880</v>
      </c>
      <c r="D323" s="358" t="s">
        <v>309</v>
      </c>
      <c r="E323" s="359" t="s">
        <v>11094</v>
      </c>
      <c r="F323" s="360" t="s">
        <v>11095</v>
      </c>
      <c r="G323" s="361" t="s">
        <v>493</v>
      </c>
      <c r="H323" s="362">
        <v>1</v>
      </c>
      <c r="I323" s="148"/>
      <c r="J323" s="149">
        <f>ROUND(I323*H323,2)</f>
        <v>0</v>
      </c>
      <c r="K323" s="145" t="s">
        <v>383</v>
      </c>
      <c r="L323" s="33"/>
      <c r="M323" s="150" t="s">
        <v>3</v>
      </c>
      <c r="N323" s="151" t="s">
        <v>42</v>
      </c>
      <c r="P323" s="139">
        <f>O323*H323</f>
        <v>0</v>
      </c>
      <c r="Q323" s="139">
        <v>1.1999999999999999E-3</v>
      </c>
      <c r="R323" s="139">
        <f>Q323*H323</f>
        <v>1.1999999999999999E-3</v>
      </c>
      <c r="S323" s="139">
        <v>0</v>
      </c>
      <c r="T323" s="140">
        <f>S323*H323</f>
        <v>0</v>
      </c>
      <c r="AR323" s="141" t="s">
        <v>308</v>
      </c>
      <c r="AT323" s="141" t="s">
        <v>309</v>
      </c>
      <c r="AU323" s="141" t="s">
        <v>81</v>
      </c>
      <c r="AY323" s="18" t="s">
        <v>293</v>
      </c>
      <c r="BE323" s="142">
        <f>IF(N323="základní",J323,0)</f>
        <v>0</v>
      </c>
      <c r="BF323" s="142">
        <f>IF(N323="snížená",J323,0)</f>
        <v>0</v>
      </c>
      <c r="BG323" s="142">
        <f>IF(N323="zákl. přenesená",J323,0)</f>
        <v>0</v>
      </c>
      <c r="BH323" s="142">
        <f>IF(N323="sníž. přenesená",J323,0)</f>
        <v>0</v>
      </c>
      <c r="BI323" s="142">
        <f>IF(N323="nulová",J323,0)</f>
        <v>0</v>
      </c>
      <c r="BJ323" s="18" t="s">
        <v>79</v>
      </c>
      <c r="BK323" s="142">
        <f>ROUND(I323*H323,2)</f>
        <v>0</v>
      </c>
      <c r="BL323" s="18" t="s">
        <v>308</v>
      </c>
      <c r="BM323" s="141" t="s">
        <v>11096</v>
      </c>
    </row>
    <row r="324" spans="2:65" s="1" customFormat="1">
      <c r="B324" s="33"/>
      <c r="D324" s="162" t="s">
        <v>385</v>
      </c>
      <c r="F324" s="365" t="s">
        <v>11097</v>
      </c>
      <c r="I324" s="159"/>
      <c r="L324" s="33"/>
      <c r="M324" s="164"/>
      <c r="T324" s="54"/>
      <c r="AT324" s="18" t="s">
        <v>385</v>
      </c>
      <c r="AU324" s="18" t="s">
        <v>81</v>
      </c>
    </row>
    <row r="325" spans="2:65" s="1" customFormat="1" ht="19.5">
      <c r="B325" s="33"/>
      <c r="D325" s="157" t="s">
        <v>345</v>
      </c>
      <c r="F325" s="158" t="s">
        <v>10749</v>
      </c>
      <c r="I325" s="159"/>
      <c r="L325" s="33"/>
      <c r="M325" s="164"/>
      <c r="T325" s="54"/>
      <c r="AT325" s="18" t="s">
        <v>345</v>
      </c>
      <c r="AU325" s="18" t="s">
        <v>81</v>
      </c>
    </row>
    <row r="326" spans="2:65" s="12" customFormat="1">
      <c r="B326" s="165"/>
      <c r="D326" s="157" t="s">
        <v>387</v>
      </c>
      <c r="E326" s="166" t="s">
        <v>3</v>
      </c>
      <c r="F326" s="366" t="s">
        <v>11098</v>
      </c>
      <c r="H326" s="367">
        <v>1</v>
      </c>
      <c r="I326" s="167"/>
      <c r="L326" s="165"/>
      <c r="M326" s="168"/>
      <c r="T326" s="169"/>
      <c r="AT326" s="166" t="s">
        <v>387</v>
      </c>
      <c r="AU326" s="166" t="s">
        <v>81</v>
      </c>
      <c r="AV326" s="12" t="s">
        <v>81</v>
      </c>
      <c r="AW326" s="12" t="s">
        <v>33</v>
      </c>
      <c r="AX326" s="12" t="s">
        <v>79</v>
      </c>
      <c r="AY326" s="166" t="s">
        <v>293</v>
      </c>
    </row>
    <row r="327" spans="2:65" s="1" customFormat="1" ht="37.9" customHeight="1">
      <c r="B327" s="132"/>
      <c r="C327" s="358" t="s">
        <v>885</v>
      </c>
      <c r="D327" s="358" t="s">
        <v>309</v>
      </c>
      <c r="E327" s="359" t="s">
        <v>11099</v>
      </c>
      <c r="F327" s="360" t="s">
        <v>11100</v>
      </c>
      <c r="G327" s="361" t="s">
        <v>493</v>
      </c>
      <c r="H327" s="362">
        <v>1</v>
      </c>
      <c r="I327" s="148"/>
      <c r="J327" s="149">
        <f>ROUND(I327*H327,2)</f>
        <v>0</v>
      </c>
      <c r="K327" s="145" t="s">
        <v>383</v>
      </c>
      <c r="L327" s="33"/>
      <c r="M327" s="150" t="s">
        <v>3</v>
      </c>
      <c r="N327" s="151" t="s">
        <v>42</v>
      </c>
      <c r="P327" s="139">
        <f>O327*H327</f>
        <v>0</v>
      </c>
      <c r="Q327" s="139">
        <v>1.22E-5</v>
      </c>
      <c r="R327" s="139">
        <f>Q327*H327</f>
        <v>1.22E-5</v>
      </c>
      <c r="S327" s="139">
        <v>0</v>
      </c>
      <c r="T327" s="140">
        <f>S327*H327</f>
        <v>0</v>
      </c>
      <c r="AR327" s="141" t="s">
        <v>308</v>
      </c>
      <c r="AT327" s="141" t="s">
        <v>309</v>
      </c>
      <c r="AU327" s="141" t="s">
        <v>81</v>
      </c>
      <c r="AY327" s="18" t="s">
        <v>293</v>
      </c>
      <c r="BE327" s="142">
        <f>IF(N327="základní",J327,0)</f>
        <v>0</v>
      </c>
      <c r="BF327" s="142">
        <f>IF(N327="snížená",J327,0)</f>
        <v>0</v>
      </c>
      <c r="BG327" s="142">
        <f>IF(N327="zákl. přenesená",J327,0)</f>
        <v>0</v>
      </c>
      <c r="BH327" s="142">
        <f>IF(N327="sníž. přenesená",J327,0)</f>
        <v>0</v>
      </c>
      <c r="BI327" s="142">
        <f>IF(N327="nulová",J327,0)</f>
        <v>0</v>
      </c>
      <c r="BJ327" s="18" t="s">
        <v>79</v>
      </c>
      <c r="BK327" s="142">
        <f>ROUND(I327*H327,2)</f>
        <v>0</v>
      </c>
      <c r="BL327" s="18" t="s">
        <v>308</v>
      </c>
      <c r="BM327" s="141" t="s">
        <v>11101</v>
      </c>
    </row>
    <row r="328" spans="2:65" s="1" customFormat="1">
      <c r="B328" s="33"/>
      <c r="D328" s="162" t="s">
        <v>385</v>
      </c>
      <c r="F328" s="365" t="s">
        <v>11102</v>
      </c>
      <c r="I328" s="159"/>
      <c r="L328" s="33"/>
      <c r="M328" s="164"/>
      <c r="T328" s="54"/>
      <c r="AT328" s="18" t="s">
        <v>385</v>
      </c>
      <c r="AU328" s="18" t="s">
        <v>81</v>
      </c>
    </row>
    <row r="329" spans="2:65" s="1" customFormat="1" ht="19.5">
      <c r="B329" s="33"/>
      <c r="D329" s="157" t="s">
        <v>345</v>
      </c>
      <c r="F329" s="158" t="s">
        <v>10749</v>
      </c>
      <c r="I329" s="159"/>
      <c r="L329" s="33"/>
      <c r="M329" s="164"/>
      <c r="T329" s="54"/>
      <c r="AT329" s="18" t="s">
        <v>345</v>
      </c>
      <c r="AU329" s="18" t="s">
        <v>81</v>
      </c>
    </row>
    <row r="330" spans="2:65" s="12" customFormat="1">
      <c r="B330" s="165"/>
      <c r="D330" s="157" t="s">
        <v>387</v>
      </c>
      <c r="E330" s="166" t="s">
        <v>3</v>
      </c>
      <c r="F330" s="366" t="s">
        <v>11098</v>
      </c>
      <c r="H330" s="367">
        <v>1</v>
      </c>
      <c r="I330" s="167"/>
      <c r="L330" s="165"/>
      <c r="M330" s="168"/>
      <c r="T330" s="169"/>
      <c r="AT330" s="166" t="s">
        <v>387</v>
      </c>
      <c r="AU330" s="166" t="s">
        <v>81</v>
      </c>
      <c r="AV330" s="12" t="s">
        <v>81</v>
      </c>
      <c r="AW330" s="12" t="s">
        <v>33</v>
      </c>
      <c r="AX330" s="12" t="s">
        <v>79</v>
      </c>
      <c r="AY330" s="166" t="s">
        <v>293</v>
      </c>
    </row>
    <row r="331" spans="2:65" s="1" customFormat="1" ht="49.15" customHeight="1">
      <c r="B331" s="132"/>
      <c r="C331" s="358" t="s">
        <v>894</v>
      </c>
      <c r="D331" s="358" t="s">
        <v>309</v>
      </c>
      <c r="E331" s="359" t="s">
        <v>11103</v>
      </c>
      <c r="F331" s="360" t="s">
        <v>11104</v>
      </c>
      <c r="G331" s="361" t="s">
        <v>451</v>
      </c>
      <c r="H331" s="362">
        <v>159.9</v>
      </c>
      <c r="I331" s="148"/>
      <c r="J331" s="149">
        <f>ROUND(I331*H331,2)</f>
        <v>0</v>
      </c>
      <c r="K331" s="145" t="s">
        <v>383</v>
      </c>
      <c r="L331" s="33"/>
      <c r="M331" s="150" t="s">
        <v>3</v>
      </c>
      <c r="N331" s="151" t="s">
        <v>42</v>
      </c>
      <c r="P331" s="139">
        <f>O331*H331</f>
        <v>0</v>
      </c>
      <c r="Q331" s="139">
        <v>0.15539952000000001</v>
      </c>
      <c r="R331" s="139">
        <f>Q331*H331</f>
        <v>24.848383248000005</v>
      </c>
      <c r="S331" s="139">
        <v>0</v>
      </c>
      <c r="T331" s="140">
        <f>S331*H331</f>
        <v>0</v>
      </c>
      <c r="AR331" s="141" t="s">
        <v>308</v>
      </c>
      <c r="AT331" s="141" t="s">
        <v>309</v>
      </c>
      <c r="AU331" s="141" t="s">
        <v>81</v>
      </c>
      <c r="AY331" s="18" t="s">
        <v>293</v>
      </c>
      <c r="BE331" s="142">
        <f>IF(N331="základní",J331,0)</f>
        <v>0</v>
      </c>
      <c r="BF331" s="142">
        <f>IF(N331="snížená",J331,0)</f>
        <v>0</v>
      </c>
      <c r="BG331" s="142">
        <f>IF(N331="zákl. přenesená",J331,0)</f>
        <v>0</v>
      </c>
      <c r="BH331" s="142">
        <f>IF(N331="sníž. přenesená",J331,0)</f>
        <v>0</v>
      </c>
      <c r="BI331" s="142">
        <f>IF(N331="nulová",J331,0)</f>
        <v>0</v>
      </c>
      <c r="BJ331" s="18" t="s">
        <v>79</v>
      </c>
      <c r="BK331" s="142">
        <f>ROUND(I331*H331,2)</f>
        <v>0</v>
      </c>
      <c r="BL331" s="18" t="s">
        <v>308</v>
      </c>
      <c r="BM331" s="141" t="s">
        <v>11105</v>
      </c>
    </row>
    <row r="332" spans="2:65" s="1" customFormat="1">
      <c r="B332" s="33"/>
      <c r="D332" s="162" t="s">
        <v>385</v>
      </c>
      <c r="F332" s="365" t="s">
        <v>11106</v>
      </c>
      <c r="I332" s="159"/>
      <c r="L332" s="33"/>
      <c r="M332" s="164"/>
      <c r="T332" s="54"/>
      <c r="AT332" s="18" t="s">
        <v>385</v>
      </c>
      <c r="AU332" s="18" t="s">
        <v>81</v>
      </c>
    </row>
    <row r="333" spans="2:65" s="1" customFormat="1" ht="19.5">
      <c r="B333" s="33"/>
      <c r="D333" s="157" t="s">
        <v>345</v>
      </c>
      <c r="F333" s="158" t="s">
        <v>10765</v>
      </c>
      <c r="I333" s="159"/>
      <c r="L333" s="33"/>
      <c r="M333" s="164"/>
      <c r="T333" s="54"/>
      <c r="AT333" s="18" t="s">
        <v>345</v>
      </c>
      <c r="AU333" s="18" t="s">
        <v>81</v>
      </c>
    </row>
    <row r="334" spans="2:65" s="12" customFormat="1">
      <c r="B334" s="165"/>
      <c r="D334" s="157" t="s">
        <v>387</v>
      </c>
      <c r="E334" s="166" t="s">
        <v>3</v>
      </c>
      <c r="F334" s="366" t="s">
        <v>11107</v>
      </c>
      <c r="H334" s="367">
        <v>84.86</v>
      </c>
      <c r="I334" s="167"/>
      <c r="L334" s="165"/>
      <c r="M334" s="168"/>
      <c r="T334" s="169"/>
      <c r="AT334" s="166" t="s">
        <v>387</v>
      </c>
      <c r="AU334" s="166" t="s">
        <v>81</v>
      </c>
      <c r="AV334" s="12" t="s">
        <v>81</v>
      </c>
      <c r="AW334" s="12" t="s">
        <v>33</v>
      </c>
      <c r="AX334" s="12" t="s">
        <v>71</v>
      </c>
      <c r="AY334" s="166" t="s">
        <v>293</v>
      </c>
    </row>
    <row r="335" spans="2:65" s="12" customFormat="1">
      <c r="B335" s="165"/>
      <c r="D335" s="157" t="s">
        <v>387</v>
      </c>
      <c r="E335" s="166" t="s">
        <v>3</v>
      </c>
      <c r="F335" s="366" t="s">
        <v>11108</v>
      </c>
      <c r="H335" s="367">
        <v>69.040000000000006</v>
      </c>
      <c r="I335" s="167"/>
      <c r="L335" s="165"/>
      <c r="M335" s="168"/>
      <c r="T335" s="169"/>
      <c r="AT335" s="166" t="s">
        <v>387</v>
      </c>
      <c r="AU335" s="166" t="s">
        <v>81</v>
      </c>
      <c r="AV335" s="12" t="s">
        <v>81</v>
      </c>
      <c r="AW335" s="12" t="s">
        <v>33</v>
      </c>
      <c r="AX335" s="12" t="s">
        <v>71</v>
      </c>
      <c r="AY335" s="166" t="s">
        <v>293</v>
      </c>
    </row>
    <row r="336" spans="2:65" s="12" customFormat="1">
      <c r="B336" s="165"/>
      <c r="D336" s="157" t="s">
        <v>387</v>
      </c>
      <c r="E336" s="166" t="s">
        <v>3</v>
      </c>
      <c r="F336" s="366" t="s">
        <v>317</v>
      </c>
      <c r="H336" s="367">
        <v>6</v>
      </c>
      <c r="I336" s="167"/>
      <c r="L336" s="165"/>
      <c r="M336" s="168"/>
      <c r="T336" s="169"/>
      <c r="AT336" s="166" t="s">
        <v>387</v>
      </c>
      <c r="AU336" s="166" t="s">
        <v>81</v>
      </c>
      <c r="AV336" s="12" t="s">
        <v>81</v>
      </c>
      <c r="AW336" s="12" t="s">
        <v>33</v>
      </c>
      <c r="AX336" s="12" t="s">
        <v>71</v>
      </c>
      <c r="AY336" s="166" t="s">
        <v>293</v>
      </c>
    </row>
    <row r="337" spans="2:65" s="13" customFormat="1">
      <c r="B337" s="170"/>
      <c r="D337" s="157" t="s">
        <v>387</v>
      </c>
      <c r="E337" s="171" t="s">
        <v>3</v>
      </c>
      <c r="F337" s="368" t="s">
        <v>407</v>
      </c>
      <c r="H337" s="369">
        <v>159.9</v>
      </c>
      <c r="I337" s="172"/>
      <c r="L337" s="170"/>
      <c r="M337" s="173"/>
      <c r="T337" s="174"/>
      <c r="AT337" s="171" t="s">
        <v>387</v>
      </c>
      <c r="AU337" s="171" t="s">
        <v>81</v>
      </c>
      <c r="AV337" s="13" t="s">
        <v>308</v>
      </c>
      <c r="AW337" s="13" t="s">
        <v>33</v>
      </c>
      <c r="AX337" s="13" t="s">
        <v>79</v>
      </c>
      <c r="AY337" s="171" t="s">
        <v>293</v>
      </c>
    </row>
    <row r="338" spans="2:65" s="1" customFormat="1" ht="16.5" customHeight="1">
      <c r="B338" s="132"/>
      <c r="C338" s="353" t="s">
        <v>903</v>
      </c>
      <c r="D338" s="353" t="s">
        <v>290</v>
      </c>
      <c r="E338" s="354" t="s">
        <v>11109</v>
      </c>
      <c r="F338" s="355" t="s">
        <v>11110</v>
      </c>
      <c r="G338" s="356" t="s">
        <v>451</v>
      </c>
      <c r="H338" s="357">
        <v>87.575999999999993</v>
      </c>
      <c r="I338" s="134"/>
      <c r="J338" s="135">
        <f>ROUND(I338*H338,2)</f>
        <v>0</v>
      </c>
      <c r="K338" s="133" t="s">
        <v>383</v>
      </c>
      <c r="L338" s="136"/>
      <c r="M338" s="137" t="s">
        <v>3</v>
      </c>
      <c r="N338" s="138" t="s">
        <v>42</v>
      </c>
      <c r="P338" s="139">
        <f>O338*H338</f>
        <v>0</v>
      </c>
      <c r="Q338" s="139">
        <v>0.08</v>
      </c>
      <c r="R338" s="139">
        <f>Q338*H338</f>
        <v>7.0060799999999999</v>
      </c>
      <c r="S338" s="139">
        <v>0</v>
      </c>
      <c r="T338" s="140">
        <f>S338*H338</f>
        <v>0</v>
      </c>
      <c r="AR338" s="141" t="s">
        <v>325</v>
      </c>
      <c r="AT338" s="141" t="s">
        <v>290</v>
      </c>
      <c r="AU338" s="141" t="s">
        <v>81</v>
      </c>
      <c r="AY338" s="18" t="s">
        <v>293</v>
      </c>
      <c r="BE338" s="142">
        <f>IF(N338="základní",J338,0)</f>
        <v>0</v>
      </c>
      <c r="BF338" s="142">
        <f>IF(N338="snížená",J338,0)</f>
        <v>0</v>
      </c>
      <c r="BG338" s="142">
        <f>IF(N338="zákl. přenesená",J338,0)</f>
        <v>0</v>
      </c>
      <c r="BH338" s="142">
        <f>IF(N338="sníž. přenesená",J338,0)</f>
        <v>0</v>
      </c>
      <c r="BI338" s="142">
        <f>IF(N338="nulová",J338,0)</f>
        <v>0</v>
      </c>
      <c r="BJ338" s="18" t="s">
        <v>79</v>
      </c>
      <c r="BK338" s="142">
        <f>ROUND(I338*H338,2)</f>
        <v>0</v>
      </c>
      <c r="BL338" s="18" t="s">
        <v>308</v>
      </c>
      <c r="BM338" s="141" t="s">
        <v>11111</v>
      </c>
    </row>
    <row r="339" spans="2:65" s="12" customFormat="1">
      <c r="B339" s="165"/>
      <c r="D339" s="157" t="s">
        <v>387</v>
      </c>
      <c r="E339" s="166" t="s">
        <v>3</v>
      </c>
      <c r="F339" s="366" t="s">
        <v>11107</v>
      </c>
      <c r="H339" s="367">
        <v>84.86</v>
      </c>
      <c r="I339" s="167"/>
      <c r="L339" s="165"/>
      <c r="M339" s="168"/>
      <c r="T339" s="169"/>
      <c r="AT339" s="166" t="s">
        <v>387</v>
      </c>
      <c r="AU339" s="166" t="s">
        <v>81</v>
      </c>
      <c r="AV339" s="12" t="s">
        <v>81</v>
      </c>
      <c r="AW339" s="12" t="s">
        <v>33</v>
      </c>
      <c r="AX339" s="12" t="s">
        <v>79</v>
      </c>
      <c r="AY339" s="166" t="s">
        <v>293</v>
      </c>
    </row>
    <row r="340" spans="2:65" s="12" customFormat="1">
      <c r="B340" s="165"/>
      <c r="D340" s="157" t="s">
        <v>387</v>
      </c>
      <c r="F340" s="366" t="s">
        <v>11112</v>
      </c>
      <c r="H340" s="367">
        <v>87.575999999999993</v>
      </c>
      <c r="I340" s="167"/>
      <c r="L340" s="165"/>
      <c r="M340" s="168"/>
      <c r="T340" s="169"/>
      <c r="AT340" s="166" t="s">
        <v>387</v>
      </c>
      <c r="AU340" s="166" t="s">
        <v>81</v>
      </c>
      <c r="AV340" s="12" t="s">
        <v>81</v>
      </c>
      <c r="AW340" s="12" t="s">
        <v>4</v>
      </c>
      <c r="AX340" s="12" t="s">
        <v>79</v>
      </c>
      <c r="AY340" s="166" t="s">
        <v>293</v>
      </c>
    </row>
    <row r="341" spans="2:65" s="1" customFormat="1" ht="16.5" customHeight="1">
      <c r="B341" s="132"/>
      <c r="C341" s="353" t="s">
        <v>908</v>
      </c>
      <c r="D341" s="353" t="s">
        <v>290</v>
      </c>
      <c r="E341" s="354" t="s">
        <v>11113</v>
      </c>
      <c r="F341" s="355" t="s">
        <v>11114</v>
      </c>
      <c r="G341" s="356" t="s">
        <v>451</v>
      </c>
      <c r="H341" s="357">
        <v>71.111000000000004</v>
      </c>
      <c r="I341" s="134"/>
      <c r="J341" s="135">
        <f>ROUND(I341*H341,2)</f>
        <v>0</v>
      </c>
      <c r="K341" s="133" t="s">
        <v>383</v>
      </c>
      <c r="L341" s="136"/>
      <c r="M341" s="137" t="s">
        <v>3</v>
      </c>
      <c r="N341" s="138" t="s">
        <v>42</v>
      </c>
      <c r="P341" s="139">
        <f>O341*H341</f>
        <v>0</v>
      </c>
      <c r="Q341" s="139">
        <v>5.5E-2</v>
      </c>
      <c r="R341" s="139">
        <f>Q341*H341</f>
        <v>3.9111050000000001</v>
      </c>
      <c r="S341" s="139">
        <v>0</v>
      </c>
      <c r="T341" s="140">
        <f>S341*H341</f>
        <v>0</v>
      </c>
      <c r="AR341" s="141" t="s">
        <v>325</v>
      </c>
      <c r="AT341" s="141" t="s">
        <v>290</v>
      </c>
      <c r="AU341" s="141" t="s">
        <v>81</v>
      </c>
      <c r="AY341" s="18" t="s">
        <v>293</v>
      </c>
      <c r="BE341" s="142">
        <f>IF(N341="základní",J341,0)</f>
        <v>0</v>
      </c>
      <c r="BF341" s="142">
        <f>IF(N341="snížená",J341,0)</f>
        <v>0</v>
      </c>
      <c r="BG341" s="142">
        <f>IF(N341="zákl. přenesená",J341,0)</f>
        <v>0</v>
      </c>
      <c r="BH341" s="142">
        <f>IF(N341="sníž. přenesená",J341,0)</f>
        <v>0</v>
      </c>
      <c r="BI341" s="142">
        <f>IF(N341="nulová",J341,0)</f>
        <v>0</v>
      </c>
      <c r="BJ341" s="18" t="s">
        <v>79</v>
      </c>
      <c r="BK341" s="142">
        <f>ROUND(I341*H341,2)</f>
        <v>0</v>
      </c>
      <c r="BL341" s="18" t="s">
        <v>308</v>
      </c>
      <c r="BM341" s="141" t="s">
        <v>11115</v>
      </c>
    </row>
    <row r="342" spans="2:65" s="12" customFormat="1">
      <c r="B342" s="165"/>
      <c r="D342" s="157" t="s">
        <v>387</v>
      </c>
      <c r="E342" s="166" t="s">
        <v>3</v>
      </c>
      <c r="F342" s="366" t="s">
        <v>11108</v>
      </c>
      <c r="H342" s="367">
        <v>69.040000000000006</v>
      </c>
      <c r="I342" s="167"/>
      <c r="L342" s="165"/>
      <c r="M342" s="168"/>
      <c r="T342" s="169"/>
      <c r="AT342" s="166" t="s">
        <v>387</v>
      </c>
      <c r="AU342" s="166" t="s">
        <v>81</v>
      </c>
      <c r="AV342" s="12" t="s">
        <v>81</v>
      </c>
      <c r="AW342" s="12" t="s">
        <v>33</v>
      </c>
      <c r="AX342" s="12" t="s">
        <v>79</v>
      </c>
      <c r="AY342" s="166" t="s">
        <v>293</v>
      </c>
    </row>
    <row r="343" spans="2:65" s="12" customFormat="1">
      <c r="B343" s="165"/>
      <c r="D343" s="157" t="s">
        <v>387</v>
      </c>
      <c r="F343" s="366" t="s">
        <v>11116</v>
      </c>
      <c r="H343" s="367">
        <v>71.111000000000004</v>
      </c>
      <c r="I343" s="167"/>
      <c r="L343" s="165"/>
      <c r="M343" s="168"/>
      <c r="T343" s="169"/>
      <c r="AT343" s="166" t="s">
        <v>387</v>
      </c>
      <c r="AU343" s="166" t="s">
        <v>81</v>
      </c>
      <c r="AV343" s="12" t="s">
        <v>81</v>
      </c>
      <c r="AW343" s="12" t="s">
        <v>4</v>
      </c>
      <c r="AX343" s="12" t="s">
        <v>79</v>
      </c>
      <c r="AY343" s="166" t="s">
        <v>293</v>
      </c>
    </row>
    <row r="344" spans="2:65" s="1" customFormat="1" ht="24.2" customHeight="1">
      <c r="B344" s="132"/>
      <c r="C344" s="353" t="s">
        <v>917</v>
      </c>
      <c r="D344" s="353" t="s">
        <v>290</v>
      </c>
      <c r="E344" s="354" t="s">
        <v>11117</v>
      </c>
      <c r="F344" s="355" t="s">
        <v>11118</v>
      </c>
      <c r="G344" s="356" t="s">
        <v>451</v>
      </c>
      <c r="H344" s="357">
        <v>6</v>
      </c>
      <c r="I344" s="134"/>
      <c r="J344" s="135">
        <f>ROUND(I344*H344,2)</f>
        <v>0</v>
      </c>
      <c r="K344" s="133" t="s">
        <v>383</v>
      </c>
      <c r="L344" s="136"/>
      <c r="M344" s="137" t="s">
        <v>3</v>
      </c>
      <c r="N344" s="138" t="s">
        <v>42</v>
      </c>
      <c r="P344" s="139">
        <f>O344*H344</f>
        <v>0</v>
      </c>
      <c r="Q344" s="139">
        <v>6.5670000000000006E-2</v>
      </c>
      <c r="R344" s="139">
        <f>Q344*H344</f>
        <v>0.39402000000000004</v>
      </c>
      <c r="S344" s="139">
        <v>0</v>
      </c>
      <c r="T344" s="140">
        <f>S344*H344</f>
        <v>0</v>
      </c>
      <c r="AR344" s="141" t="s">
        <v>325</v>
      </c>
      <c r="AT344" s="141" t="s">
        <v>290</v>
      </c>
      <c r="AU344" s="141" t="s">
        <v>81</v>
      </c>
      <c r="AY344" s="18" t="s">
        <v>293</v>
      </c>
      <c r="BE344" s="142">
        <f>IF(N344="základní",J344,0)</f>
        <v>0</v>
      </c>
      <c r="BF344" s="142">
        <f>IF(N344="snížená",J344,0)</f>
        <v>0</v>
      </c>
      <c r="BG344" s="142">
        <f>IF(N344="zákl. přenesená",J344,0)</f>
        <v>0</v>
      </c>
      <c r="BH344" s="142">
        <f>IF(N344="sníž. přenesená",J344,0)</f>
        <v>0</v>
      </c>
      <c r="BI344" s="142">
        <f>IF(N344="nulová",J344,0)</f>
        <v>0</v>
      </c>
      <c r="BJ344" s="18" t="s">
        <v>79</v>
      </c>
      <c r="BK344" s="142">
        <f>ROUND(I344*H344,2)</f>
        <v>0</v>
      </c>
      <c r="BL344" s="18" t="s">
        <v>308</v>
      </c>
      <c r="BM344" s="141" t="s">
        <v>11119</v>
      </c>
    </row>
    <row r="345" spans="2:65" s="12" customFormat="1">
      <c r="B345" s="165"/>
      <c r="D345" s="157" t="s">
        <v>387</v>
      </c>
      <c r="F345" s="366" t="s">
        <v>11120</v>
      </c>
      <c r="H345" s="367">
        <v>6</v>
      </c>
      <c r="I345" s="167"/>
      <c r="L345" s="165"/>
      <c r="M345" s="168"/>
      <c r="T345" s="169"/>
      <c r="AT345" s="166" t="s">
        <v>387</v>
      </c>
      <c r="AU345" s="166" t="s">
        <v>81</v>
      </c>
      <c r="AV345" s="12" t="s">
        <v>81</v>
      </c>
      <c r="AW345" s="12" t="s">
        <v>4</v>
      </c>
      <c r="AX345" s="12" t="s">
        <v>79</v>
      </c>
      <c r="AY345" s="166" t="s">
        <v>293</v>
      </c>
    </row>
    <row r="346" spans="2:65" s="1" customFormat="1" ht="49.15" customHeight="1">
      <c r="B346" s="132"/>
      <c r="C346" s="358" t="s">
        <v>922</v>
      </c>
      <c r="D346" s="358" t="s">
        <v>309</v>
      </c>
      <c r="E346" s="359" t="s">
        <v>11121</v>
      </c>
      <c r="F346" s="360" t="s">
        <v>11104</v>
      </c>
      <c r="G346" s="361" t="s">
        <v>451</v>
      </c>
      <c r="H346" s="362">
        <v>918.93</v>
      </c>
      <c r="I346" s="148"/>
      <c r="J346" s="149">
        <f>ROUND(I346*H346,2)</f>
        <v>0</v>
      </c>
      <c r="K346" s="145" t="s">
        <v>3</v>
      </c>
      <c r="L346" s="33"/>
      <c r="M346" s="150" t="s">
        <v>3</v>
      </c>
      <c r="N346" s="151" t="s">
        <v>42</v>
      </c>
      <c r="P346" s="139">
        <f>O346*H346</f>
        <v>0</v>
      </c>
      <c r="Q346" s="139">
        <v>0.15539952000000001</v>
      </c>
      <c r="R346" s="139">
        <f>Q346*H346</f>
        <v>142.80128091360001</v>
      </c>
      <c r="S346" s="139">
        <v>0</v>
      </c>
      <c r="T346" s="140">
        <f>S346*H346</f>
        <v>0</v>
      </c>
      <c r="AR346" s="141" t="s">
        <v>308</v>
      </c>
      <c r="AT346" s="141" t="s">
        <v>309</v>
      </c>
      <c r="AU346" s="141" t="s">
        <v>81</v>
      </c>
      <c r="AY346" s="18" t="s">
        <v>293</v>
      </c>
      <c r="BE346" s="142">
        <f>IF(N346="základní",J346,0)</f>
        <v>0</v>
      </c>
      <c r="BF346" s="142">
        <f>IF(N346="snížená",J346,0)</f>
        <v>0</v>
      </c>
      <c r="BG346" s="142">
        <f>IF(N346="zákl. přenesená",J346,0)</f>
        <v>0</v>
      </c>
      <c r="BH346" s="142">
        <f>IF(N346="sníž. přenesená",J346,0)</f>
        <v>0</v>
      </c>
      <c r="BI346" s="142">
        <f>IF(N346="nulová",J346,0)</f>
        <v>0</v>
      </c>
      <c r="BJ346" s="18" t="s">
        <v>79</v>
      </c>
      <c r="BK346" s="142">
        <f>ROUND(I346*H346,2)</f>
        <v>0</v>
      </c>
      <c r="BL346" s="18" t="s">
        <v>308</v>
      </c>
      <c r="BM346" s="141" t="s">
        <v>11122</v>
      </c>
    </row>
    <row r="347" spans="2:65" s="1" customFormat="1" ht="19.5">
      <c r="B347" s="33"/>
      <c r="D347" s="157" t="s">
        <v>345</v>
      </c>
      <c r="F347" s="158" t="s">
        <v>10765</v>
      </c>
      <c r="I347" s="159"/>
      <c r="L347" s="33"/>
      <c r="M347" s="164"/>
      <c r="T347" s="54"/>
      <c r="AT347" s="18" t="s">
        <v>345</v>
      </c>
      <c r="AU347" s="18" t="s">
        <v>81</v>
      </c>
    </row>
    <row r="348" spans="2:65" s="1" customFormat="1" ht="44.25" customHeight="1">
      <c r="B348" s="132"/>
      <c r="C348" s="358" t="s">
        <v>931</v>
      </c>
      <c r="D348" s="358" t="s">
        <v>309</v>
      </c>
      <c r="E348" s="359" t="s">
        <v>11123</v>
      </c>
      <c r="F348" s="360" t="s">
        <v>11124</v>
      </c>
      <c r="G348" s="361" t="s">
        <v>451</v>
      </c>
      <c r="H348" s="362">
        <v>836.39</v>
      </c>
      <c r="I348" s="148"/>
      <c r="J348" s="149">
        <f>ROUND(I348*H348,2)</f>
        <v>0</v>
      </c>
      <c r="K348" s="145" t="s">
        <v>383</v>
      </c>
      <c r="L348" s="33"/>
      <c r="M348" s="150" t="s">
        <v>3</v>
      </c>
      <c r="N348" s="151" t="s">
        <v>42</v>
      </c>
      <c r="P348" s="139">
        <f>O348*H348</f>
        <v>0</v>
      </c>
      <c r="Q348" s="139">
        <v>0.10094599999999999</v>
      </c>
      <c r="R348" s="139">
        <f>Q348*H348</f>
        <v>84.430224939999988</v>
      </c>
      <c r="S348" s="139">
        <v>0</v>
      </c>
      <c r="T348" s="140">
        <f>S348*H348</f>
        <v>0</v>
      </c>
      <c r="AR348" s="141" t="s">
        <v>308</v>
      </c>
      <c r="AT348" s="141" t="s">
        <v>309</v>
      </c>
      <c r="AU348" s="141" t="s">
        <v>81</v>
      </c>
      <c r="AY348" s="18" t="s">
        <v>293</v>
      </c>
      <c r="BE348" s="142">
        <f>IF(N348="základní",J348,0)</f>
        <v>0</v>
      </c>
      <c r="BF348" s="142">
        <f>IF(N348="snížená",J348,0)</f>
        <v>0</v>
      </c>
      <c r="BG348" s="142">
        <f>IF(N348="zákl. přenesená",J348,0)</f>
        <v>0</v>
      </c>
      <c r="BH348" s="142">
        <f>IF(N348="sníž. přenesená",J348,0)</f>
        <v>0</v>
      </c>
      <c r="BI348" s="142">
        <f>IF(N348="nulová",J348,0)</f>
        <v>0</v>
      </c>
      <c r="BJ348" s="18" t="s">
        <v>79</v>
      </c>
      <c r="BK348" s="142">
        <f>ROUND(I348*H348,2)</f>
        <v>0</v>
      </c>
      <c r="BL348" s="18" t="s">
        <v>308</v>
      </c>
      <c r="BM348" s="141" t="s">
        <v>11125</v>
      </c>
    </row>
    <row r="349" spans="2:65" s="1" customFormat="1">
      <c r="B349" s="33"/>
      <c r="D349" s="162" t="s">
        <v>385</v>
      </c>
      <c r="F349" s="365" t="s">
        <v>11126</v>
      </c>
      <c r="I349" s="159"/>
      <c r="L349" s="33"/>
      <c r="M349" s="164"/>
      <c r="T349" s="54"/>
      <c r="AT349" s="18" t="s">
        <v>385</v>
      </c>
      <c r="AU349" s="18" t="s">
        <v>81</v>
      </c>
    </row>
    <row r="350" spans="2:65" s="1" customFormat="1" ht="19.5">
      <c r="B350" s="33"/>
      <c r="D350" s="157" t="s">
        <v>345</v>
      </c>
      <c r="F350" s="158" t="s">
        <v>10765</v>
      </c>
      <c r="I350" s="159"/>
      <c r="L350" s="33"/>
      <c r="M350" s="164"/>
      <c r="T350" s="54"/>
      <c r="AT350" s="18" t="s">
        <v>345</v>
      </c>
      <c r="AU350" s="18" t="s">
        <v>81</v>
      </c>
    </row>
    <row r="351" spans="2:65" s="12" customFormat="1">
      <c r="B351" s="165"/>
      <c r="D351" s="157" t="s">
        <v>387</v>
      </c>
      <c r="E351" s="166" t="s">
        <v>3</v>
      </c>
      <c r="F351" s="366" t="s">
        <v>11127</v>
      </c>
      <c r="H351" s="367">
        <v>836.39</v>
      </c>
      <c r="I351" s="167"/>
      <c r="L351" s="165"/>
      <c r="M351" s="168"/>
      <c r="T351" s="169"/>
      <c r="AT351" s="166" t="s">
        <v>387</v>
      </c>
      <c r="AU351" s="166" t="s">
        <v>81</v>
      </c>
      <c r="AV351" s="12" t="s">
        <v>81</v>
      </c>
      <c r="AW351" s="12" t="s">
        <v>33</v>
      </c>
      <c r="AX351" s="12" t="s">
        <v>79</v>
      </c>
      <c r="AY351" s="166" t="s">
        <v>293</v>
      </c>
    </row>
    <row r="352" spans="2:65" s="1" customFormat="1" ht="24.2" customHeight="1">
      <c r="B352" s="132"/>
      <c r="C352" s="353" t="s">
        <v>938</v>
      </c>
      <c r="D352" s="353" t="s">
        <v>290</v>
      </c>
      <c r="E352" s="354" t="s">
        <v>11128</v>
      </c>
      <c r="F352" s="355" t="s">
        <v>11129</v>
      </c>
      <c r="G352" s="356" t="s">
        <v>451</v>
      </c>
      <c r="H352" s="357">
        <v>844.75400000000002</v>
      </c>
      <c r="I352" s="134"/>
      <c r="J352" s="135">
        <f>ROUND(I352*H352,2)</f>
        <v>0</v>
      </c>
      <c r="K352" s="133" t="s">
        <v>383</v>
      </c>
      <c r="L352" s="136"/>
      <c r="M352" s="137" t="s">
        <v>3</v>
      </c>
      <c r="N352" s="138" t="s">
        <v>42</v>
      </c>
      <c r="P352" s="139">
        <f>O352*H352</f>
        <v>0</v>
      </c>
      <c r="Q352" s="139">
        <v>6.9000000000000006E-2</v>
      </c>
      <c r="R352" s="139">
        <f>Q352*H352</f>
        <v>58.288026000000009</v>
      </c>
      <c r="S352" s="139">
        <v>0</v>
      </c>
      <c r="T352" s="140">
        <f>S352*H352</f>
        <v>0</v>
      </c>
      <c r="AR352" s="141" t="s">
        <v>325</v>
      </c>
      <c r="AT352" s="141" t="s">
        <v>290</v>
      </c>
      <c r="AU352" s="141" t="s">
        <v>81</v>
      </c>
      <c r="AY352" s="18" t="s">
        <v>293</v>
      </c>
      <c r="BE352" s="142">
        <f>IF(N352="základní",J352,0)</f>
        <v>0</v>
      </c>
      <c r="BF352" s="142">
        <f>IF(N352="snížená",J352,0)</f>
        <v>0</v>
      </c>
      <c r="BG352" s="142">
        <f>IF(N352="zákl. přenesená",J352,0)</f>
        <v>0</v>
      </c>
      <c r="BH352" s="142">
        <f>IF(N352="sníž. přenesená",J352,0)</f>
        <v>0</v>
      </c>
      <c r="BI352" s="142">
        <f>IF(N352="nulová",J352,0)</f>
        <v>0</v>
      </c>
      <c r="BJ352" s="18" t="s">
        <v>79</v>
      </c>
      <c r="BK352" s="142">
        <f>ROUND(I352*H352,2)</f>
        <v>0</v>
      </c>
      <c r="BL352" s="18" t="s">
        <v>308</v>
      </c>
      <c r="BM352" s="141" t="s">
        <v>11130</v>
      </c>
    </row>
    <row r="353" spans="2:65" s="12" customFormat="1">
      <c r="B353" s="165"/>
      <c r="D353" s="157" t="s">
        <v>387</v>
      </c>
      <c r="F353" s="366" t="s">
        <v>11131</v>
      </c>
      <c r="H353" s="367">
        <v>844.75400000000002</v>
      </c>
      <c r="I353" s="167"/>
      <c r="L353" s="165"/>
      <c r="M353" s="168"/>
      <c r="T353" s="169"/>
      <c r="AT353" s="166" t="s">
        <v>387</v>
      </c>
      <c r="AU353" s="166" t="s">
        <v>81</v>
      </c>
      <c r="AV353" s="12" t="s">
        <v>81</v>
      </c>
      <c r="AW353" s="12" t="s">
        <v>4</v>
      </c>
      <c r="AX353" s="12" t="s">
        <v>79</v>
      </c>
      <c r="AY353" s="166" t="s">
        <v>293</v>
      </c>
    </row>
    <row r="354" spans="2:65" s="1" customFormat="1" ht="24.2" customHeight="1">
      <c r="B354" s="132"/>
      <c r="C354" s="358" t="s">
        <v>945</v>
      </c>
      <c r="D354" s="358" t="s">
        <v>309</v>
      </c>
      <c r="E354" s="359" t="s">
        <v>11132</v>
      </c>
      <c r="F354" s="360" t="s">
        <v>11133</v>
      </c>
      <c r="G354" s="361" t="s">
        <v>397</v>
      </c>
      <c r="H354" s="362">
        <v>20.733000000000001</v>
      </c>
      <c r="I354" s="148"/>
      <c r="J354" s="149">
        <f>ROUND(I354*H354,2)</f>
        <v>0</v>
      </c>
      <c r="K354" s="145" t="s">
        <v>383</v>
      </c>
      <c r="L354" s="33"/>
      <c r="M354" s="150" t="s">
        <v>3</v>
      </c>
      <c r="N354" s="151" t="s">
        <v>42</v>
      </c>
      <c r="P354" s="139">
        <f>O354*H354</f>
        <v>0</v>
      </c>
      <c r="Q354" s="139">
        <v>2.2563399999999998</v>
      </c>
      <c r="R354" s="139">
        <f>Q354*H354</f>
        <v>46.78069722</v>
      </c>
      <c r="S354" s="139">
        <v>0</v>
      </c>
      <c r="T354" s="140">
        <f>S354*H354</f>
        <v>0</v>
      </c>
      <c r="AR354" s="141" t="s">
        <v>308</v>
      </c>
      <c r="AT354" s="141" t="s">
        <v>309</v>
      </c>
      <c r="AU354" s="141" t="s">
        <v>81</v>
      </c>
      <c r="AY354" s="18" t="s">
        <v>293</v>
      </c>
      <c r="BE354" s="142">
        <f>IF(N354="základní",J354,0)</f>
        <v>0</v>
      </c>
      <c r="BF354" s="142">
        <f>IF(N354="snížená",J354,0)</f>
        <v>0</v>
      </c>
      <c r="BG354" s="142">
        <f>IF(N354="zákl. přenesená",J354,0)</f>
        <v>0</v>
      </c>
      <c r="BH354" s="142">
        <f>IF(N354="sníž. přenesená",J354,0)</f>
        <v>0</v>
      </c>
      <c r="BI354" s="142">
        <f>IF(N354="nulová",J354,0)</f>
        <v>0</v>
      </c>
      <c r="BJ354" s="18" t="s">
        <v>79</v>
      </c>
      <c r="BK354" s="142">
        <f>ROUND(I354*H354,2)</f>
        <v>0</v>
      </c>
      <c r="BL354" s="18" t="s">
        <v>308</v>
      </c>
      <c r="BM354" s="141" t="s">
        <v>11134</v>
      </c>
    </row>
    <row r="355" spans="2:65" s="1" customFormat="1">
      <c r="B355" s="33"/>
      <c r="D355" s="162" t="s">
        <v>385</v>
      </c>
      <c r="F355" s="365" t="s">
        <v>11135</v>
      </c>
      <c r="I355" s="159"/>
      <c r="L355" s="33"/>
      <c r="M355" s="164"/>
      <c r="T355" s="54"/>
      <c r="AT355" s="18" t="s">
        <v>385</v>
      </c>
      <c r="AU355" s="18" t="s">
        <v>81</v>
      </c>
    </row>
    <row r="356" spans="2:65" s="1" customFormat="1" ht="19.5">
      <c r="B356" s="33"/>
      <c r="D356" s="157" t="s">
        <v>345</v>
      </c>
      <c r="F356" s="158" t="s">
        <v>10765</v>
      </c>
      <c r="I356" s="159"/>
      <c r="L356" s="33"/>
      <c r="M356" s="164"/>
      <c r="T356" s="54"/>
      <c r="AT356" s="18" t="s">
        <v>345</v>
      </c>
      <c r="AU356" s="18" t="s">
        <v>81</v>
      </c>
    </row>
    <row r="357" spans="2:65" s="12" customFormat="1">
      <c r="B357" s="165"/>
      <c r="D357" s="157" t="s">
        <v>387</v>
      </c>
      <c r="E357" s="166" t="s">
        <v>3</v>
      </c>
      <c r="F357" s="366" t="s">
        <v>11136</v>
      </c>
      <c r="H357" s="367">
        <v>4.7969999999999997</v>
      </c>
      <c r="I357" s="167"/>
      <c r="L357" s="165"/>
      <c r="M357" s="168"/>
      <c r="T357" s="169"/>
      <c r="AT357" s="166" t="s">
        <v>387</v>
      </c>
      <c r="AU357" s="166" t="s">
        <v>81</v>
      </c>
      <c r="AV357" s="12" t="s">
        <v>81</v>
      </c>
      <c r="AW357" s="12" t="s">
        <v>33</v>
      </c>
      <c r="AX357" s="12" t="s">
        <v>71</v>
      </c>
      <c r="AY357" s="166" t="s">
        <v>293</v>
      </c>
    </row>
    <row r="358" spans="2:65" s="12" customFormat="1">
      <c r="B358" s="165"/>
      <c r="D358" s="157" t="s">
        <v>387</v>
      </c>
      <c r="E358" s="166" t="s">
        <v>3</v>
      </c>
      <c r="F358" s="366" t="s">
        <v>11137</v>
      </c>
      <c r="H358" s="367">
        <v>15.936</v>
      </c>
      <c r="I358" s="167"/>
      <c r="L358" s="165"/>
      <c r="M358" s="168"/>
      <c r="T358" s="169"/>
      <c r="AT358" s="166" t="s">
        <v>387</v>
      </c>
      <c r="AU358" s="166" t="s">
        <v>81</v>
      </c>
      <c r="AV358" s="12" t="s">
        <v>81</v>
      </c>
      <c r="AW358" s="12" t="s">
        <v>33</v>
      </c>
      <c r="AX358" s="12" t="s">
        <v>71</v>
      </c>
      <c r="AY358" s="166" t="s">
        <v>293</v>
      </c>
    </row>
    <row r="359" spans="2:65" s="13" customFormat="1">
      <c r="B359" s="170"/>
      <c r="D359" s="157" t="s">
        <v>387</v>
      </c>
      <c r="E359" s="171" t="s">
        <v>3</v>
      </c>
      <c r="F359" s="368" t="s">
        <v>407</v>
      </c>
      <c r="H359" s="369">
        <v>20.733000000000001</v>
      </c>
      <c r="I359" s="172"/>
      <c r="L359" s="170"/>
      <c r="M359" s="173"/>
      <c r="T359" s="174"/>
      <c r="AT359" s="171" t="s">
        <v>387</v>
      </c>
      <c r="AU359" s="171" t="s">
        <v>81</v>
      </c>
      <c r="AV359" s="13" t="s">
        <v>308</v>
      </c>
      <c r="AW359" s="13" t="s">
        <v>33</v>
      </c>
      <c r="AX359" s="13" t="s">
        <v>79</v>
      </c>
      <c r="AY359" s="171" t="s">
        <v>293</v>
      </c>
    </row>
    <row r="360" spans="2:65" s="1" customFormat="1" ht="37.9" customHeight="1">
      <c r="B360" s="132"/>
      <c r="C360" s="358" t="s">
        <v>951</v>
      </c>
      <c r="D360" s="358" t="s">
        <v>309</v>
      </c>
      <c r="E360" s="359" t="s">
        <v>11138</v>
      </c>
      <c r="F360" s="360" t="s">
        <v>11139</v>
      </c>
      <c r="G360" s="361" t="s">
        <v>451</v>
      </c>
      <c r="H360" s="362">
        <v>28.75</v>
      </c>
      <c r="I360" s="148"/>
      <c r="J360" s="149">
        <f>ROUND(I360*H360,2)</f>
        <v>0</v>
      </c>
      <c r="K360" s="145" t="s">
        <v>383</v>
      </c>
      <c r="L360" s="33"/>
      <c r="M360" s="150" t="s">
        <v>3</v>
      </c>
      <c r="N360" s="151" t="s">
        <v>42</v>
      </c>
      <c r="P360" s="139">
        <f>O360*H360</f>
        <v>0</v>
      </c>
      <c r="Q360" s="139">
        <v>8.0499999999999992E-6</v>
      </c>
      <c r="R360" s="139">
        <f>Q360*H360</f>
        <v>2.3143749999999998E-4</v>
      </c>
      <c r="S360" s="139">
        <v>0</v>
      </c>
      <c r="T360" s="140">
        <f>S360*H360</f>
        <v>0</v>
      </c>
      <c r="AR360" s="141" t="s">
        <v>308</v>
      </c>
      <c r="AT360" s="141" t="s">
        <v>309</v>
      </c>
      <c r="AU360" s="141" t="s">
        <v>81</v>
      </c>
      <c r="AY360" s="18" t="s">
        <v>293</v>
      </c>
      <c r="BE360" s="142">
        <f>IF(N360="základní",J360,0)</f>
        <v>0</v>
      </c>
      <c r="BF360" s="142">
        <f>IF(N360="snížená",J360,0)</f>
        <v>0</v>
      </c>
      <c r="BG360" s="142">
        <f>IF(N360="zákl. přenesená",J360,0)</f>
        <v>0</v>
      </c>
      <c r="BH360" s="142">
        <f>IF(N360="sníž. přenesená",J360,0)</f>
        <v>0</v>
      </c>
      <c r="BI360" s="142">
        <f>IF(N360="nulová",J360,0)</f>
        <v>0</v>
      </c>
      <c r="BJ360" s="18" t="s">
        <v>79</v>
      </c>
      <c r="BK360" s="142">
        <f>ROUND(I360*H360,2)</f>
        <v>0</v>
      </c>
      <c r="BL360" s="18" t="s">
        <v>308</v>
      </c>
      <c r="BM360" s="141" t="s">
        <v>11140</v>
      </c>
    </row>
    <row r="361" spans="2:65" s="1" customFormat="1">
      <c r="B361" s="33"/>
      <c r="D361" s="162" t="s">
        <v>385</v>
      </c>
      <c r="F361" s="365" t="s">
        <v>11141</v>
      </c>
      <c r="I361" s="159"/>
      <c r="L361" s="33"/>
      <c r="M361" s="164"/>
      <c r="T361" s="54"/>
      <c r="AT361" s="18" t="s">
        <v>385</v>
      </c>
      <c r="AU361" s="18" t="s">
        <v>81</v>
      </c>
    </row>
    <row r="362" spans="2:65" s="1" customFormat="1" ht="19.5">
      <c r="B362" s="33"/>
      <c r="D362" s="157" t="s">
        <v>345</v>
      </c>
      <c r="F362" s="158" t="s">
        <v>10765</v>
      </c>
      <c r="I362" s="159"/>
      <c r="L362" s="33"/>
      <c r="M362" s="164"/>
      <c r="T362" s="54"/>
      <c r="AT362" s="18" t="s">
        <v>345</v>
      </c>
      <c r="AU362" s="18" t="s">
        <v>81</v>
      </c>
    </row>
    <row r="363" spans="2:65" s="1" customFormat="1" ht="55.5" customHeight="1">
      <c r="B363" s="132"/>
      <c r="C363" s="358" t="s">
        <v>956</v>
      </c>
      <c r="D363" s="358" t="s">
        <v>309</v>
      </c>
      <c r="E363" s="359" t="s">
        <v>11142</v>
      </c>
      <c r="F363" s="360" t="s">
        <v>11143</v>
      </c>
      <c r="G363" s="361" t="s">
        <v>451</v>
      </c>
      <c r="H363" s="362">
        <v>28.75</v>
      </c>
      <c r="I363" s="148"/>
      <c r="J363" s="149">
        <f>ROUND(I363*H363,2)</f>
        <v>0</v>
      </c>
      <c r="K363" s="145" t="s">
        <v>383</v>
      </c>
      <c r="L363" s="33"/>
      <c r="M363" s="150" t="s">
        <v>3</v>
      </c>
      <c r="N363" s="151" t="s">
        <v>42</v>
      </c>
      <c r="P363" s="139">
        <f>O363*H363</f>
        <v>0</v>
      </c>
      <c r="Q363" s="139">
        <v>3.3960000000000001E-4</v>
      </c>
      <c r="R363" s="139">
        <f>Q363*H363</f>
        <v>9.7634999999999996E-3</v>
      </c>
      <c r="S363" s="139">
        <v>0</v>
      </c>
      <c r="T363" s="140">
        <f>S363*H363</f>
        <v>0</v>
      </c>
      <c r="AR363" s="141" t="s">
        <v>308</v>
      </c>
      <c r="AT363" s="141" t="s">
        <v>309</v>
      </c>
      <c r="AU363" s="141" t="s">
        <v>81</v>
      </c>
      <c r="AY363" s="18" t="s">
        <v>293</v>
      </c>
      <c r="BE363" s="142">
        <f>IF(N363="základní",J363,0)</f>
        <v>0</v>
      </c>
      <c r="BF363" s="142">
        <f>IF(N363="snížená",J363,0)</f>
        <v>0</v>
      </c>
      <c r="BG363" s="142">
        <f>IF(N363="zákl. přenesená",J363,0)</f>
        <v>0</v>
      </c>
      <c r="BH363" s="142">
        <f>IF(N363="sníž. přenesená",J363,0)</f>
        <v>0</v>
      </c>
      <c r="BI363" s="142">
        <f>IF(N363="nulová",J363,0)</f>
        <v>0</v>
      </c>
      <c r="BJ363" s="18" t="s">
        <v>79</v>
      </c>
      <c r="BK363" s="142">
        <f>ROUND(I363*H363,2)</f>
        <v>0</v>
      </c>
      <c r="BL363" s="18" t="s">
        <v>308</v>
      </c>
      <c r="BM363" s="141" t="s">
        <v>11144</v>
      </c>
    </row>
    <row r="364" spans="2:65" s="1" customFormat="1">
      <c r="B364" s="33"/>
      <c r="D364" s="162" t="s">
        <v>385</v>
      </c>
      <c r="F364" s="365" t="s">
        <v>11145</v>
      </c>
      <c r="I364" s="159"/>
      <c r="L364" s="33"/>
      <c r="M364" s="164"/>
      <c r="T364" s="54"/>
      <c r="AT364" s="18" t="s">
        <v>385</v>
      </c>
      <c r="AU364" s="18" t="s">
        <v>81</v>
      </c>
    </row>
    <row r="365" spans="2:65" s="1" customFormat="1" ht="19.5">
      <c r="B365" s="33"/>
      <c r="D365" s="157" t="s">
        <v>345</v>
      </c>
      <c r="F365" s="158" t="s">
        <v>10765</v>
      </c>
      <c r="I365" s="159"/>
      <c r="L365" s="33"/>
      <c r="M365" s="164"/>
      <c r="T365" s="54"/>
      <c r="AT365" s="18" t="s">
        <v>345</v>
      </c>
      <c r="AU365" s="18" t="s">
        <v>81</v>
      </c>
    </row>
    <row r="366" spans="2:65" s="1" customFormat="1" ht="24.2" customHeight="1">
      <c r="B366" s="132"/>
      <c r="C366" s="358" t="s">
        <v>962</v>
      </c>
      <c r="D366" s="358" t="s">
        <v>309</v>
      </c>
      <c r="E366" s="359" t="s">
        <v>11146</v>
      </c>
      <c r="F366" s="360" t="s">
        <v>11147</v>
      </c>
      <c r="G366" s="361" t="s">
        <v>451</v>
      </c>
      <c r="H366" s="362">
        <v>12.86</v>
      </c>
      <c r="I366" s="148"/>
      <c r="J366" s="149">
        <f>ROUND(I366*H366,2)</f>
        <v>0</v>
      </c>
      <c r="K366" s="145" t="s">
        <v>383</v>
      </c>
      <c r="L366" s="33"/>
      <c r="M366" s="150" t="s">
        <v>3</v>
      </c>
      <c r="N366" s="151" t="s">
        <v>42</v>
      </c>
      <c r="P366" s="139">
        <f>O366*H366</f>
        <v>0</v>
      </c>
      <c r="Q366" s="139">
        <v>0</v>
      </c>
      <c r="R366" s="139">
        <f>Q366*H366</f>
        <v>0</v>
      </c>
      <c r="S366" s="139">
        <v>0</v>
      </c>
      <c r="T366" s="140">
        <f>S366*H366</f>
        <v>0</v>
      </c>
      <c r="AR366" s="141" t="s">
        <v>308</v>
      </c>
      <c r="AT366" s="141" t="s">
        <v>309</v>
      </c>
      <c r="AU366" s="141" t="s">
        <v>81</v>
      </c>
      <c r="AY366" s="18" t="s">
        <v>293</v>
      </c>
      <c r="BE366" s="142">
        <f>IF(N366="základní",J366,0)</f>
        <v>0</v>
      </c>
      <c r="BF366" s="142">
        <f>IF(N366="snížená",J366,0)</f>
        <v>0</v>
      </c>
      <c r="BG366" s="142">
        <f>IF(N366="zákl. přenesená",J366,0)</f>
        <v>0</v>
      </c>
      <c r="BH366" s="142">
        <f>IF(N366="sníž. přenesená",J366,0)</f>
        <v>0</v>
      </c>
      <c r="BI366" s="142">
        <f>IF(N366="nulová",J366,0)</f>
        <v>0</v>
      </c>
      <c r="BJ366" s="18" t="s">
        <v>79</v>
      </c>
      <c r="BK366" s="142">
        <f>ROUND(I366*H366,2)</f>
        <v>0</v>
      </c>
      <c r="BL366" s="18" t="s">
        <v>308</v>
      </c>
      <c r="BM366" s="141" t="s">
        <v>11148</v>
      </c>
    </row>
    <row r="367" spans="2:65" s="1" customFormat="1">
      <c r="B367" s="33"/>
      <c r="D367" s="162" t="s">
        <v>385</v>
      </c>
      <c r="F367" s="365" t="s">
        <v>11149</v>
      </c>
      <c r="I367" s="159"/>
      <c r="L367" s="33"/>
      <c r="M367" s="164"/>
      <c r="T367" s="54"/>
      <c r="AT367" s="18" t="s">
        <v>385</v>
      </c>
      <c r="AU367" s="18" t="s">
        <v>81</v>
      </c>
    </row>
    <row r="368" spans="2:65" s="1" customFormat="1" ht="19.5">
      <c r="B368" s="33"/>
      <c r="D368" s="157" t="s">
        <v>345</v>
      </c>
      <c r="F368" s="158" t="s">
        <v>10765</v>
      </c>
      <c r="I368" s="159"/>
      <c r="L368" s="33"/>
      <c r="M368" s="164"/>
      <c r="T368" s="54"/>
      <c r="AT368" s="18" t="s">
        <v>345</v>
      </c>
      <c r="AU368" s="18" t="s">
        <v>81</v>
      </c>
    </row>
    <row r="369" spans="2:65" s="1" customFormat="1" ht="24.2" customHeight="1">
      <c r="B369" s="132"/>
      <c r="C369" s="353" t="s">
        <v>967</v>
      </c>
      <c r="D369" s="353" t="s">
        <v>290</v>
      </c>
      <c r="E369" s="354" t="s">
        <v>11150</v>
      </c>
      <c r="F369" s="355" t="s">
        <v>11151</v>
      </c>
      <c r="G369" s="356" t="s">
        <v>451</v>
      </c>
      <c r="H369" s="357">
        <v>12.86</v>
      </c>
      <c r="I369" s="134"/>
      <c r="J369" s="135">
        <f>ROUND(I369*H369,2)</f>
        <v>0</v>
      </c>
      <c r="K369" s="133" t="s">
        <v>383</v>
      </c>
      <c r="L369" s="136"/>
      <c r="M369" s="137" t="s">
        <v>3</v>
      </c>
      <c r="N369" s="138" t="s">
        <v>42</v>
      </c>
      <c r="P369" s="139">
        <f>O369*H369</f>
        <v>0</v>
      </c>
      <c r="Q369" s="139">
        <v>0.12776999999999999</v>
      </c>
      <c r="R369" s="139">
        <f>Q369*H369</f>
        <v>1.6431221999999999</v>
      </c>
      <c r="S369" s="139">
        <v>0</v>
      </c>
      <c r="T369" s="140">
        <f>S369*H369</f>
        <v>0</v>
      </c>
      <c r="AR369" s="141" t="s">
        <v>325</v>
      </c>
      <c r="AT369" s="141" t="s">
        <v>290</v>
      </c>
      <c r="AU369" s="141" t="s">
        <v>81</v>
      </c>
      <c r="AY369" s="18" t="s">
        <v>293</v>
      </c>
      <c r="BE369" s="142">
        <f>IF(N369="základní",J369,0)</f>
        <v>0</v>
      </c>
      <c r="BF369" s="142">
        <f>IF(N369="snížená",J369,0)</f>
        <v>0</v>
      </c>
      <c r="BG369" s="142">
        <f>IF(N369="zákl. přenesená",J369,0)</f>
        <v>0</v>
      </c>
      <c r="BH369" s="142">
        <f>IF(N369="sníž. přenesená",J369,0)</f>
        <v>0</v>
      </c>
      <c r="BI369" s="142">
        <f>IF(N369="nulová",J369,0)</f>
        <v>0</v>
      </c>
      <c r="BJ369" s="18" t="s">
        <v>79</v>
      </c>
      <c r="BK369" s="142">
        <f>ROUND(I369*H369,2)</f>
        <v>0</v>
      </c>
      <c r="BL369" s="18" t="s">
        <v>308</v>
      </c>
      <c r="BM369" s="141" t="s">
        <v>11152</v>
      </c>
    </row>
    <row r="370" spans="2:65" s="12" customFormat="1">
      <c r="B370" s="165"/>
      <c r="D370" s="157" t="s">
        <v>387</v>
      </c>
      <c r="E370" s="166" t="s">
        <v>3</v>
      </c>
      <c r="F370" s="366" t="s">
        <v>11153</v>
      </c>
      <c r="H370" s="367">
        <v>12.86</v>
      </c>
      <c r="I370" s="167"/>
      <c r="L370" s="165"/>
      <c r="M370" s="168"/>
      <c r="T370" s="169"/>
      <c r="AT370" s="166" t="s">
        <v>387</v>
      </c>
      <c r="AU370" s="166" t="s">
        <v>81</v>
      </c>
      <c r="AV370" s="12" t="s">
        <v>81</v>
      </c>
      <c r="AW370" s="12" t="s">
        <v>33</v>
      </c>
      <c r="AX370" s="12" t="s">
        <v>79</v>
      </c>
      <c r="AY370" s="166" t="s">
        <v>293</v>
      </c>
    </row>
    <row r="371" spans="2:65" s="1" customFormat="1" ht="24.2" customHeight="1">
      <c r="B371" s="132"/>
      <c r="C371" s="358" t="s">
        <v>971</v>
      </c>
      <c r="D371" s="358" t="s">
        <v>309</v>
      </c>
      <c r="E371" s="359" t="s">
        <v>9281</v>
      </c>
      <c r="F371" s="360" t="s">
        <v>9282</v>
      </c>
      <c r="G371" s="361" t="s">
        <v>493</v>
      </c>
      <c r="H371" s="362">
        <v>1816.08</v>
      </c>
      <c r="I371" s="148"/>
      <c r="J371" s="149">
        <f>ROUND(I371*H371,2)</f>
        <v>0</v>
      </c>
      <c r="K371" s="145" t="s">
        <v>383</v>
      </c>
      <c r="L371" s="33"/>
      <c r="M371" s="150" t="s">
        <v>3</v>
      </c>
      <c r="N371" s="151" t="s">
        <v>42</v>
      </c>
      <c r="P371" s="139">
        <f>O371*H371</f>
        <v>0</v>
      </c>
      <c r="Q371" s="139">
        <v>3.5750000000000002E-4</v>
      </c>
      <c r="R371" s="139">
        <f>Q371*H371</f>
        <v>0.64924859999999995</v>
      </c>
      <c r="S371" s="139">
        <v>0</v>
      </c>
      <c r="T371" s="140">
        <f>S371*H371</f>
        <v>0</v>
      </c>
      <c r="AR371" s="141" t="s">
        <v>308</v>
      </c>
      <c r="AT371" s="141" t="s">
        <v>309</v>
      </c>
      <c r="AU371" s="141" t="s">
        <v>81</v>
      </c>
      <c r="AY371" s="18" t="s">
        <v>293</v>
      </c>
      <c r="BE371" s="142">
        <f>IF(N371="základní",J371,0)</f>
        <v>0</v>
      </c>
      <c r="BF371" s="142">
        <f>IF(N371="snížená",J371,0)</f>
        <v>0</v>
      </c>
      <c r="BG371" s="142">
        <f>IF(N371="zákl. přenesená",J371,0)</f>
        <v>0</v>
      </c>
      <c r="BH371" s="142">
        <f>IF(N371="sníž. přenesená",J371,0)</f>
        <v>0</v>
      </c>
      <c r="BI371" s="142">
        <f>IF(N371="nulová",J371,0)</f>
        <v>0</v>
      </c>
      <c r="BJ371" s="18" t="s">
        <v>79</v>
      </c>
      <c r="BK371" s="142">
        <f>ROUND(I371*H371,2)</f>
        <v>0</v>
      </c>
      <c r="BL371" s="18" t="s">
        <v>308</v>
      </c>
      <c r="BM371" s="141" t="s">
        <v>11154</v>
      </c>
    </row>
    <row r="372" spans="2:65" s="1" customFormat="1">
      <c r="B372" s="33"/>
      <c r="D372" s="162" t="s">
        <v>385</v>
      </c>
      <c r="F372" s="365" t="s">
        <v>9284</v>
      </c>
      <c r="I372" s="159"/>
      <c r="L372" s="33"/>
      <c r="M372" s="164"/>
      <c r="T372" s="54"/>
      <c r="AT372" s="18" t="s">
        <v>385</v>
      </c>
      <c r="AU372" s="18" t="s">
        <v>81</v>
      </c>
    </row>
    <row r="373" spans="2:65" s="1" customFormat="1" ht="19.5">
      <c r="B373" s="33"/>
      <c r="D373" s="157" t="s">
        <v>345</v>
      </c>
      <c r="F373" s="158" t="s">
        <v>10765</v>
      </c>
      <c r="I373" s="159"/>
      <c r="L373" s="33"/>
      <c r="M373" s="164"/>
      <c r="T373" s="54"/>
      <c r="AT373" s="18" t="s">
        <v>345</v>
      </c>
      <c r="AU373" s="18" t="s">
        <v>81</v>
      </c>
    </row>
    <row r="374" spans="2:65" s="12" customFormat="1">
      <c r="B374" s="165"/>
      <c r="D374" s="157" t="s">
        <v>387</v>
      </c>
      <c r="E374" s="166" t="s">
        <v>3</v>
      </c>
      <c r="F374" s="366" t="s">
        <v>10883</v>
      </c>
      <c r="H374" s="367">
        <v>1816.08</v>
      </c>
      <c r="I374" s="167"/>
      <c r="L374" s="165"/>
      <c r="M374" s="168"/>
      <c r="T374" s="169"/>
      <c r="AT374" s="166" t="s">
        <v>387</v>
      </c>
      <c r="AU374" s="166" t="s">
        <v>81</v>
      </c>
      <c r="AV374" s="12" t="s">
        <v>81</v>
      </c>
      <c r="AW374" s="12" t="s">
        <v>33</v>
      </c>
      <c r="AX374" s="12" t="s">
        <v>79</v>
      </c>
      <c r="AY374" s="166" t="s">
        <v>293</v>
      </c>
    </row>
    <row r="375" spans="2:65" s="1" customFormat="1" ht="24.2" customHeight="1">
      <c r="B375" s="132"/>
      <c r="C375" s="358" t="s">
        <v>983</v>
      </c>
      <c r="D375" s="358" t="s">
        <v>309</v>
      </c>
      <c r="E375" s="359" t="s">
        <v>9130</v>
      </c>
      <c r="F375" s="360" t="s">
        <v>9131</v>
      </c>
      <c r="G375" s="361" t="s">
        <v>493</v>
      </c>
      <c r="H375" s="362">
        <v>1906.95</v>
      </c>
      <c r="I375" s="148"/>
      <c r="J375" s="149">
        <f>ROUND(I375*H375,2)</f>
        <v>0</v>
      </c>
      <c r="K375" s="145" t="s">
        <v>383</v>
      </c>
      <c r="L375" s="33"/>
      <c r="M375" s="150" t="s">
        <v>3</v>
      </c>
      <c r="N375" s="151" t="s">
        <v>42</v>
      </c>
      <c r="P375" s="139">
        <f>O375*H375</f>
        <v>0</v>
      </c>
      <c r="Q375" s="139">
        <v>6.8749999999999996E-4</v>
      </c>
      <c r="R375" s="139">
        <f>Q375*H375</f>
        <v>1.311028125</v>
      </c>
      <c r="S375" s="139">
        <v>0</v>
      </c>
      <c r="T375" s="140">
        <f>S375*H375</f>
        <v>0</v>
      </c>
      <c r="AR375" s="141" t="s">
        <v>308</v>
      </c>
      <c r="AT375" s="141" t="s">
        <v>309</v>
      </c>
      <c r="AU375" s="141" t="s">
        <v>81</v>
      </c>
      <c r="AY375" s="18" t="s">
        <v>293</v>
      </c>
      <c r="BE375" s="142">
        <f>IF(N375="základní",J375,0)</f>
        <v>0</v>
      </c>
      <c r="BF375" s="142">
        <f>IF(N375="snížená",J375,0)</f>
        <v>0</v>
      </c>
      <c r="BG375" s="142">
        <f>IF(N375="zákl. přenesená",J375,0)</f>
        <v>0</v>
      </c>
      <c r="BH375" s="142">
        <f>IF(N375="sníž. přenesená",J375,0)</f>
        <v>0</v>
      </c>
      <c r="BI375" s="142">
        <f>IF(N375="nulová",J375,0)</f>
        <v>0</v>
      </c>
      <c r="BJ375" s="18" t="s">
        <v>79</v>
      </c>
      <c r="BK375" s="142">
        <f>ROUND(I375*H375,2)</f>
        <v>0</v>
      </c>
      <c r="BL375" s="18" t="s">
        <v>308</v>
      </c>
      <c r="BM375" s="141" t="s">
        <v>11155</v>
      </c>
    </row>
    <row r="376" spans="2:65" s="1" customFormat="1">
      <c r="B376" s="33"/>
      <c r="D376" s="162" t="s">
        <v>385</v>
      </c>
      <c r="F376" s="365" t="s">
        <v>9133</v>
      </c>
      <c r="I376" s="159"/>
      <c r="L376" s="33"/>
      <c r="M376" s="164"/>
      <c r="T376" s="54"/>
      <c r="AT376" s="18" t="s">
        <v>385</v>
      </c>
      <c r="AU376" s="18" t="s">
        <v>81</v>
      </c>
    </row>
    <row r="377" spans="2:65" s="12" customFormat="1">
      <c r="B377" s="165"/>
      <c r="D377" s="157" t="s">
        <v>387</v>
      </c>
      <c r="E377" s="166" t="s">
        <v>3</v>
      </c>
      <c r="F377" s="366" t="s">
        <v>10884</v>
      </c>
      <c r="H377" s="367">
        <v>204.82</v>
      </c>
      <c r="I377" s="167"/>
      <c r="L377" s="165"/>
      <c r="M377" s="168"/>
      <c r="T377" s="169"/>
      <c r="AT377" s="166" t="s">
        <v>387</v>
      </c>
      <c r="AU377" s="166" t="s">
        <v>81</v>
      </c>
      <c r="AV377" s="12" t="s">
        <v>81</v>
      </c>
      <c r="AW377" s="12" t="s">
        <v>33</v>
      </c>
      <c r="AX377" s="12" t="s">
        <v>71</v>
      </c>
      <c r="AY377" s="166" t="s">
        <v>293</v>
      </c>
    </row>
    <row r="378" spans="2:65" s="12" customFormat="1">
      <c r="B378" s="165"/>
      <c r="D378" s="157" t="s">
        <v>387</v>
      </c>
      <c r="E378" s="166" t="s">
        <v>3</v>
      </c>
      <c r="F378" s="366" t="s">
        <v>10885</v>
      </c>
      <c r="H378" s="367">
        <v>1702.13</v>
      </c>
      <c r="I378" s="167"/>
      <c r="L378" s="165"/>
      <c r="M378" s="168"/>
      <c r="T378" s="169"/>
      <c r="AT378" s="166" t="s">
        <v>387</v>
      </c>
      <c r="AU378" s="166" t="s">
        <v>81</v>
      </c>
      <c r="AV378" s="12" t="s">
        <v>81</v>
      </c>
      <c r="AW378" s="12" t="s">
        <v>33</v>
      </c>
      <c r="AX378" s="12" t="s">
        <v>71</v>
      </c>
      <c r="AY378" s="166" t="s">
        <v>293</v>
      </c>
    </row>
    <row r="379" spans="2:65" s="13" customFormat="1">
      <c r="B379" s="170"/>
      <c r="D379" s="157" t="s">
        <v>387</v>
      </c>
      <c r="E379" s="171" t="s">
        <v>3</v>
      </c>
      <c r="F379" s="368" t="s">
        <v>407</v>
      </c>
      <c r="H379" s="369">
        <v>1906.95</v>
      </c>
      <c r="I379" s="172"/>
      <c r="L379" s="170"/>
      <c r="M379" s="173"/>
      <c r="T379" s="174"/>
      <c r="AT379" s="171" t="s">
        <v>387</v>
      </c>
      <c r="AU379" s="171" t="s">
        <v>81</v>
      </c>
      <c r="AV379" s="13" t="s">
        <v>308</v>
      </c>
      <c r="AW379" s="13" t="s">
        <v>33</v>
      </c>
      <c r="AX379" s="13" t="s">
        <v>79</v>
      </c>
      <c r="AY379" s="171" t="s">
        <v>293</v>
      </c>
    </row>
    <row r="380" spans="2:65" s="1" customFormat="1" ht="24.2" customHeight="1">
      <c r="B380" s="132"/>
      <c r="C380" s="358" t="s">
        <v>990</v>
      </c>
      <c r="D380" s="358" t="s">
        <v>309</v>
      </c>
      <c r="E380" s="359" t="s">
        <v>11156</v>
      </c>
      <c r="F380" s="360" t="s">
        <v>11157</v>
      </c>
      <c r="G380" s="361" t="s">
        <v>451</v>
      </c>
      <c r="H380" s="362">
        <v>28.75</v>
      </c>
      <c r="I380" s="148"/>
      <c r="J380" s="149">
        <f>ROUND(I380*H380,2)</f>
        <v>0</v>
      </c>
      <c r="K380" s="145" t="s">
        <v>383</v>
      </c>
      <c r="L380" s="33"/>
      <c r="M380" s="150" t="s">
        <v>3</v>
      </c>
      <c r="N380" s="151" t="s">
        <v>42</v>
      </c>
      <c r="P380" s="139">
        <f>O380*H380</f>
        <v>0</v>
      </c>
      <c r="Q380" s="139">
        <v>1.2950000000000001E-6</v>
      </c>
      <c r="R380" s="139">
        <f>Q380*H380</f>
        <v>3.723125E-5</v>
      </c>
      <c r="S380" s="139">
        <v>0</v>
      </c>
      <c r="T380" s="140">
        <f>S380*H380</f>
        <v>0</v>
      </c>
      <c r="AR380" s="141" t="s">
        <v>308</v>
      </c>
      <c r="AT380" s="141" t="s">
        <v>309</v>
      </c>
      <c r="AU380" s="141" t="s">
        <v>81</v>
      </c>
      <c r="AY380" s="18" t="s">
        <v>293</v>
      </c>
      <c r="BE380" s="142">
        <f>IF(N380="základní",J380,0)</f>
        <v>0</v>
      </c>
      <c r="BF380" s="142">
        <f>IF(N380="snížená",J380,0)</f>
        <v>0</v>
      </c>
      <c r="BG380" s="142">
        <f>IF(N380="zákl. přenesená",J380,0)</f>
        <v>0</v>
      </c>
      <c r="BH380" s="142">
        <f>IF(N380="sníž. přenesená",J380,0)</f>
        <v>0</v>
      </c>
      <c r="BI380" s="142">
        <f>IF(N380="nulová",J380,0)</f>
        <v>0</v>
      </c>
      <c r="BJ380" s="18" t="s">
        <v>79</v>
      </c>
      <c r="BK380" s="142">
        <f>ROUND(I380*H380,2)</f>
        <v>0</v>
      </c>
      <c r="BL380" s="18" t="s">
        <v>308</v>
      </c>
      <c r="BM380" s="141" t="s">
        <v>11158</v>
      </c>
    </row>
    <row r="381" spans="2:65" s="1" customFormat="1">
      <c r="B381" s="33"/>
      <c r="D381" s="162" t="s">
        <v>385</v>
      </c>
      <c r="F381" s="365" t="s">
        <v>11159</v>
      </c>
      <c r="I381" s="159"/>
      <c r="L381" s="33"/>
      <c r="M381" s="164"/>
      <c r="T381" s="54"/>
      <c r="AT381" s="18" t="s">
        <v>385</v>
      </c>
      <c r="AU381" s="18" t="s">
        <v>81</v>
      </c>
    </row>
    <row r="382" spans="2:65" s="1" customFormat="1" ht="19.5">
      <c r="B382" s="33"/>
      <c r="D382" s="157" t="s">
        <v>345</v>
      </c>
      <c r="F382" s="158" t="s">
        <v>10749</v>
      </c>
      <c r="I382" s="159"/>
      <c r="L382" s="33"/>
      <c r="M382" s="164"/>
      <c r="T382" s="54"/>
      <c r="AT382" s="18" t="s">
        <v>345</v>
      </c>
      <c r="AU382" s="18" t="s">
        <v>81</v>
      </c>
    </row>
    <row r="383" spans="2:65" s="1" customFormat="1" ht="55.5" customHeight="1">
      <c r="B383" s="132"/>
      <c r="C383" s="358" t="s">
        <v>997</v>
      </c>
      <c r="D383" s="358" t="s">
        <v>309</v>
      </c>
      <c r="E383" s="359" t="s">
        <v>11160</v>
      </c>
      <c r="F383" s="360" t="s">
        <v>11161</v>
      </c>
      <c r="G383" s="361" t="s">
        <v>451</v>
      </c>
      <c r="H383" s="362">
        <v>85.36</v>
      </c>
      <c r="I383" s="148"/>
      <c r="J383" s="149">
        <f>ROUND(I383*H383,2)</f>
        <v>0</v>
      </c>
      <c r="K383" s="145" t="s">
        <v>383</v>
      </c>
      <c r="L383" s="33"/>
      <c r="M383" s="150" t="s">
        <v>3</v>
      </c>
      <c r="N383" s="151" t="s">
        <v>42</v>
      </c>
      <c r="P383" s="139">
        <f>O383*H383</f>
        <v>0</v>
      </c>
      <c r="Q383" s="139">
        <v>0.1180808</v>
      </c>
      <c r="R383" s="139">
        <f>Q383*H383</f>
        <v>10.079377087999999</v>
      </c>
      <c r="S383" s="139">
        <v>0</v>
      </c>
      <c r="T383" s="140">
        <f>S383*H383</f>
        <v>0</v>
      </c>
      <c r="AR383" s="141" t="s">
        <v>308</v>
      </c>
      <c r="AT383" s="141" t="s">
        <v>309</v>
      </c>
      <c r="AU383" s="141" t="s">
        <v>81</v>
      </c>
      <c r="AY383" s="18" t="s">
        <v>293</v>
      </c>
      <c r="BE383" s="142">
        <f>IF(N383="základní",J383,0)</f>
        <v>0</v>
      </c>
      <c r="BF383" s="142">
        <f>IF(N383="snížená",J383,0)</f>
        <v>0</v>
      </c>
      <c r="BG383" s="142">
        <f>IF(N383="zákl. přenesená",J383,0)</f>
        <v>0</v>
      </c>
      <c r="BH383" s="142">
        <f>IF(N383="sníž. přenesená",J383,0)</f>
        <v>0</v>
      </c>
      <c r="BI383" s="142">
        <f>IF(N383="nulová",J383,0)</f>
        <v>0</v>
      </c>
      <c r="BJ383" s="18" t="s">
        <v>79</v>
      </c>
      <c r="BK383" s="142">
        <f>ROUND(I383*H383,2)</f>
        <v>0</v>
      </c>
      <c r="BL383" s="18" t="s">
        <v>308</v>
      </c>
      <c r="BM383" s="141" t="s">
        <v>11162</v>
      </c>
    </row>
    <row r="384" spans="2:65" s="1" customFormat="1">
      <c r="B384" s="33"/>
      <c r="D384" s="162" t="s">
        <v>385</v>
      </c>
      <c r="F384" s="365" t="s">
        <v>11163</v>
      </c>
      <c r="I384" s="159"/>
      <c r="L384" s="33"/>
      <c r="M384" s="164"/>
      <c r="T384" s="54"/>
      <c r="AT384" s="18" t="s">
        <v>385</v>
      </c>
      <c r="AU384" s="18" t="s">
        <v>81</v>
      </c>
    </row>
    <row r="385" spans="2:65" s="1" customFormat="1" ht="19.5">
      <c r="B385" s="33"/>
      <c r="D385" s="157" t="s">
        <v>345</v>
      </c>
      <c r="F385" s="158" t="s">
        <v>10770</v>
      </c>
      <c r="I385" s="159"/>
      <c r="L385" s="33"/>
      <c r="M385" s="164"/>
      <c r="T385" s="54"/>
      <c r="AT385" s="18" t="s">
        <v>345</v>
      </c>
      <c r="AU385" s="18" t="s">
        <v>81</v>
      </c>
    </row>
    <row r="386" spans="2:65" s="1" customFormat="1" ht="16.5" customHeight="1">
      <c r="B386" s="132"/>
      <c r="C386" s="353" t="s">
        <v>1007</v>
      </c>
      <c r="D386" s="353" t="s">
        <v>290</v>
      </c>
      <c r="E386" s="354" t="s">
        <v>11164</v>
      </c>
      <c r="F386" s="355" t="s">
        <v>11165</v>
      </c>
      <c r="G386" s="356" t="s">
        <v>451</v>
      </c>
      <c r="H386" s="357">
        <v>87.921000000000006</v>
      </c>
      <c r="I386" s="134"/>
      <c r="J386" s="135">
        <f>ROUND(I386*H386,2)</f>
        <v>0</v>
      </c>
      <c r="K386" s="133" t="s">
        <v>383</v>
      </c>
      <c r="L386" s="136"/>
      <c r="M386" s="137" t="s">
        <v>3</v>
      </c>
      <c r="N386" s="138" t="s">
        <v>42</v>
      </c>
      <c r="P386" s="139">
        <f>O386*H386</f>
        <v>0</v>
      </c>
      <c r="Q386" s="139">
        <v>3.56E-2</v>
      </c>
      <c r="R386" s="139">
        <f>Q386*H386</f>
        <v>3.1299876000000002</v>
      </c>
      <c r="S386" s="139">
        <v>0</v>
      </c>
      <c r="T386" s="140">
        <f>S386*H386</f>
        <v>0</v>
      </c>
      <c r="AR386" s="141" t="s">
        <v>325</v>
      </c>
      <c r="AT386" s="141" t="s">
        <v>290</v>
      </c>
      <c r="AU386" s="141" t="s">
        <v>81</v>
      </c>
      <c r="AY386" s="18" t="s">
        <v>293</v>
      </c>
      <c r="BE386" s="142">
        <f>IF(N386="základní",J386,0)</f>
        <v>0</v>
      </c>
      <c r="BF386" s="142">
        <f>IF(N386="snížená",J386,0)</f>
        <v>0</v>
      </c>
      <c r="BG386" s="142">
        <f>IF(N386="zákl. přenesená",J386,0)</f>
        <v>0</v>
      </c>
      <c r="BH386" s="142">
        <f>IF(N386="sníž. přenesená",J386,0)</f>
        <v>0</v>
      </c>
      <c r="BI386" s="142">
        <f>IF(N386="nulová",J386,0)</f>
        <v>0</v>
      </c>
      <c r="BJ386" s="18" t="s">
        <v>79</v>
      </c>
      <c r="BK386" s="142">
        <f>ROUND(I386*H386,2)</f>
        <v>0</v>
      </c>
      <c r="BL386" s="18" t="s">
        <v>308</v>
      </c>
      <c r="BM386" s="141" t="s">
        <v>11166</v>
      </c>
    </row>
    <row r="387" spans="2:65" s="12" customFormat="1">
      <c r="B387" s="165"/>
      <c r="D387" s="157" t="s">
        <v>387</v>
      </c>
      <c r="F387" s="366" t="s">
        <v>11167</v>
      </c>
      <c r="H387" s="367">
        <v>87.921000000000006</v>
      </c>
      <c r="I387" s="167"/>
      <c r="L387" s="165"/>
      <c r="M387" s="168"/>
      <c r="T387" s="169"/>
      <c r="AT387" s="166" t="s">
        <v>387</v>
      </c>
      <c r="AU387" s="166" t="s">
        <v>81</v>
      </c>
      <c r="AV387" s="12" t="s">
        <v>81</v>
      </c>
      <c r="AW387" s="12" t="s">
        <v>4</v>
      </c>
      <c r="AX387" s="12" t="s">
        <v>79</v>
      </c>
      <c r="AY387" s="166" t="s">
        <v>293</v>
      </c>
    </row>
    <row r="388" spans="2:65" s="1" customFormat="1" ht="55.5" customHeight="1">
      <c r="B388" s="132"/>
      <c r="C388" s="358" t="s">
        <v>1010</v>
      </c>
      <c r="D388" s="358" t="s">
        <v>309</v>
      </c>
      <c r="E388" s="359" t="s">
        <v>11168</v>
      </c>
      <c r="F388" s="360" t="s">
        <v>11169</v>
      </c>
      <c r="G388" s="361" t="s">
        <v>451</v>
      </c>
      <c r="H388" s="362">
        <v>167.24</v>
      </c>
      <c r="I388" s="148"/>
      <c r="J388" s="149">
        <f>ROUND(I388*H388,2)</f>
        <v>0</v>
      </c>
      <c r="K388" s="145" t="s">
        <v>383</v>
      </c>
      <c r="L388" s="33"/>
      <c r="M388" s="150" t="s">
        <v>3</v>
      </c>
      <c r="N388" s="151" t="s">
        <v>42</v>
      </c>
      <c r="P388" s="139">
        <f>O388*H388</f>
        <v>0</v>
      </c>
      <c r="Q388" s="139">
        <v>0.14760599999999999</v>
      </c>
      <c r="R388" s="139">
        <f>Q388*H388</f>
        <v>24.685627439999998</v>
      </c>
      <c r="S388" s="139">
        <v>0</v>
      </c>
      <c r="T388" s="140">
        <f>S388*H388</f>
        <v>0</v>
      </c>
      <c r="AR388" s="141" t="s">
        <v>308</v>
      </c>
      <c r="AT388" s="141" t="s">
        <v>309</v>
      </c>
      <c r="AU388" s="141" t="s">
        <v>81</v>
      </c>
      <c r="AY388" s="18" t="s">
        <v>293</v>
      </c>
      <c r="BE388" s="142">
        <f>IF(N388="základní",J388,0)</f>
        <v>0</v>
      </c>
      <c r="BF388" s="142">
        <f>IF(N388="snížená",J388,0)</f>
        <v>0</v>
      </c>
      <c r="BG388" s="142">
        <f>IF(N388="zákl. přenesená",J388,0)</f>
        <v>0</v>
      </c>
      <c r="BH388" s="142">
        <f>IF(N388="sníž. přenesená",J388,0)</f>
        <v>0</v>
      </c>
      <c r="BI388" s="142">
        <f>IF(N388="nulová",J388,0)</f>
        <v>0</v>
      </c>
      <c r="BJ388" s="18" t="s">
        <v>79</v>
      </c>
      <c r="BK388" s="142">
        <f>ROUND(I388*H388,2)</f>
        <v>0</v>
      </c>
      <c r="BL388" s="18" t="s">
        <v>308</v>
      </c>
      <c r="BM388" s="141" t="s">
        <v>11170</v>
      </c>
    </row>
    <row r="389" spans="2:65" s="1" customFormat="1">
      <c r="B389" s="33"/>
      <c r="D389" s="162" t="s">
        <v>385</v>
      </c>
      <c r="F389" s="365" t="s">
        <v>11171</v>
      </c>
      <c r="I389" s="159"/>
      <c r="L389" s="33"/>
      <c r="M389" s="164"/>
      <c r="T389" s="54"/>
      <c r="AT389" s="18" t="s">
        <v>385</v>
      </c>
      <c r="AU389" s="18" t="s">
        <v>81</v>
      </c>
    </row>
    <row r="390" spans="2:65" s="1" customFormat="1" ht="19.5">
      <c r="B390" s="33"/>
      <c r="D390" s="157" t="s">
        <v>345</v>
      </c>
      <c r="F390" s="158" t="s">
        <v>10749</v>
      </c>
      <c r="I390" s="159"/>
      <c r="L390" s="33"/>
      <c r="M390" s="164"/>
      <c r="T390" s="54"/>
      <c r="AT390" s="18" t="s">
        <v>345</v>
      </c>
      <c r="AU390" s="18" t="s">
        <v>81</v>
      </c>
    </row>
    <row r="391" spans="2:65" s="1" customFormat="1" ht="24.2" customHeight="1">
      <c r="B391" s="132"/>
      <c r="C391" s="353" t="s">
        <v>1017</v>
      </c>
      <c r="D391" s="353" t="s">
        <v>290</v>
      </c>
      <c r="E391" s="354" t="s">
        <v>11172</v>
      </c>
      <c r="F391" s="355" t="s">
        <v>11173</v>
      </c>
      <c r="G391" s="356" t="s">
        <v>451</v>
      </c>
      <c r="H391" s="357">
        <v>170.58500000000001</v>
      </c>
      <c r="I391" s="134"/>
      <c r="J391" s="135">
        <f>ROUND(I391*H391,2)</f>
        <v>0</v>
      </c>
      <c r="K391" s="133" t="s">
        <v>383</v>
      </c>
      <c r="L391" s="136"/>
      <c r="M391" s="137" t="s">
        <v>3</v>
      </c>
      <c r="N391" s="138" t="s">
        <v>42</v>
      </c>
      <c r="P391" s="139">
        <f>O391*H391</f>
        <v>0</v>
      </c>
      <c r="Q391" s="139">
        <v>0.11394</v>
      </c>
      <c r="R391" s="139">
        <f>Q391*H391</f>
        <v>19.436454900000001</v>
      </c>
      <c r="S391" s="139">
        <v>0</v>
      </c>
      <c r="T391" s="140">
        <f>S391*H391</f>
        <v>0</v>
      </c>
      <c r="AR391" s="141" t="s">
        <v>325</v>
      </c>
      <c r="AT391" s="141" t="s">
        <v>290</v>
      </c>
      <c r="AU391" s="141" t="s">
        <v>81</v>
      </c>
      <c r="AY391" s="18" t="s">
        <v>293</v>
      </c>
      <c r="BE391" s="142">
        <f>IF(N391="základní",J391,0)</f>
        <v>0</v>
      </c>
      <c r="BF391" s="142">
        <f>IF(N391="snížená",J391,0)</f>
        <v>0</v>
      </c>
      <c r="BG391" s="142">
        <f>IF(N391="zákl. přenesená",J391,0)</f>
        <v>0</v>
      </c>
      <c r="BH391" s="142">
        <f>IF(N391="sníž. přenesená",J391,0)</f>
        <v>0</v>
      </c>
      <c r="BI391" s="142">
        <f>IF(N391="nulová",J391,0)</f>
        <v>0</v>
      </c>
      <c r="BJ391" s="18" t="s">
        <v>79</v>
      </c>
      <c r="BK391" s="142">
        <f>ROUND(I391*H391,2)</f>
        <v>0</v>
      </c>
      <c r="BL391" s="18" t="s">
        <v>308</v>
      </c>
      <c r="BM391" s="141" t="s">
        <v>11174</v>
      </c>
    </row>
    <row r="392" spans="2:65" s="12" customFormat="1">
      <c r="B392" s="165"/>
      <c r="D392" s="157" t="s">
        <v>387</v>
      </c>
      <c r="F392" s="366" t="s">
        <v>11175</v>
      </c>
      <c r="H392" s="367">
        <v>170.58500000000001</v>
      </c>
      <c r="I392" s="167"/>
      <c r="L392" s="165"/>
      <c r="M392" s="168"/>
      <c r="T392" s="169"/>
      <c r="AT392" s="166" t="s">
        <v>387</v>
      </c>
      <c r="AU392" s="166" t="s">
        <v>81</v>
      </c>
      <c r="AV392" s="12" t="s">
        <v>81</v>
      </c>
      <c r="AW392" s="12" t="s">
        <v>4</v>
      </c>
      <c r="AX392" s="12" t="s">
        <v>79</v>
      </c>
      <c r="AY392" s="166" t="s">
        <v>293</v>
      </c>
    </row>
    <row r="393" spans="2:65" s="1" customFormat="1" ht="24.2" customHeight="1">
      <c r="B393" s="132"/>
      <c r="C393" s="358" t="s">
        <v>1022</v>
      </c>
      <c r="D393" s="358" t="s">
        <v>309</v>
      </c>
      <c r="E393" s="359" t="s">
        <v>11176</v>
      </c>
      <c r="F393" s="360" t="s">
        <v>11177</v>
      </c>
      <c r="G393" s="361" t="s">
        <v>451</v>
      </c>
      <c r="H393" s="362">
        <v>7.5</v>
      </c>
      <c r="I393" s="148"/>
      <c r="J393" s="149">
        <f>ROUND(I393*H393,2)</f>
        <v>0</v>
      </c>
      <c r="K393" s="145" t="s">
        <v>383</v>
      </c>
      <c r="L393" s="33"/>
      <c r="M393" s="150" t="s">
        <v>3</v>
      </c>
      <c r="N393" s="151" t="s">
        <v>42</v>
      </c>
      <c r="P393" s="139">
        <f>O393*H393</f>
        <v>0</v>
      </c>
      <c r="Q393" s="139">
        <v>0.43819160000000001</v>
      </c>
      <c r="R393" s="139">
        <f>Q393*H393</f>
        <v>3.2864370000000003</v>
      </c>
      <c r="S393" s="139">
        <v>0</v>
      </c>
      <c r="T393" s="140">
        <f>S393*H393</f>
        <v>0</v>
      </c>
      <c r="AR393" s="141" t="s">
        <v>308</v>
      </c>
      <c r="AT393" s="141" t="s">
        <v>309</v>
      </c>
      <c r="AU393" s="141" t="s">
        <v>81</v>
      </c>
      <c r="AY393" s="18" t="s">
        <v>293</v>
      </c>
      <c r="BE393" s="142">
        <f>IF(N393="základní",J393,0)</f>
        <v>0</v>
      </c>
      <c r="BF393" s="142">
        <f>IF(N393="snížená",J393,0)</f>
        <v>0</v>
      </c>
      <c r="BG393" s="142">
        <f>IF(N393="zákl. přenesená",J393,0)</f>
        <v>0</v>
      </c>
      <c r="BH393" s="142">
        <f>IF(N393="sníž. přenesená",J393,0)</f>
        <v>0</v>
      </c>
      <c r="BI393" s="142">
        <f>IF(N393="nulová",J393,0)</f>
        <v>0</v>
      </c>
      <c r="BJ393" s="18" t="s">
        <v>79</v>
      </c>
      <c r="BK393" s="142">
        <f>ROUND(I393*H393,2)</f>
        <v>0</v>
      </c>
      <c r="BL393" s="18" t="s">
        <v>308</v>
      </c>
      <c r="BM393" s="141" t="s">
        <v>11178</v>
      </c>
    </row>
    <row r="394" spans="2:65" s="1" customFormat="1">
      <c r="B394" s="33"/>
      <c r="D394" s="162" t="s">
        <v>385</v>
      </c>
      <c r="F394" s="365" t="s">
        <v>11179</v>
      </c>
      <c r="I394" s="159"/>
      <c r="L394" s="33"/>
      <c r="M394" s="164"/>
      <c r="T394" s="54"/>
      <c r="AT394" s="18" t="s">
        <v>385</v>
      </c>
      <c r="AU394" s="18" t="s">
        <v>81</v>
      </c>
    </row>
    <row r="395" spans="2:65" s="1" customFormat="1" ht="19.5">
      <c r="B395" s="33"/>
      <c r="D395" s="157" t="s">
        <v>345</v>
      </c>
      <c r="F395" s="158" t="s">
        <v>10749</v>
      </c>
      <c r="I395" s="159"/>
      <c r="L395" s="33"/>
      <c r="M395" s="164"/>
      <c r="T395" s="54"/>
      <c r="AT395" s="18" t="s">
        <v>345</v>
      </c>
      <c r="AU395" s="18" t="s">
        <v>81</v>
      </c>
    </row>
    <row r="396" spans="2:65" s="11" customFormat="1" ht="22.9" customHeight="1">
      <c r="B396" s="120"/>
      <c r="D396" s="121" t="s">
        <v>70</v>
      </c>
      <c r="E396" s="130" t="s">
        <v>4863</v>
      </c>
      <c r="F396" s="130" t="s">
        <v>4864</v>
      </c>
      <c r="I396" s="123"/>
      <c r="J396" s="131">
        <f>BK396</f>
        <v>0</v>
      </c>
      <c r="L396" s="120"/>
      <c r="M396" s="125"/>
      <c r="P396" s="126">
        <f>SUM(P397:P415)</f>
        <v>0</v>
      </c>
      <c r="R396" s="126">
        <f>SUM(R397:R415)</f>
        <v>0</v>
      </c>
      <c r="T396" s="127">
        <f>SUM(T397:T415)</f>
        <v>0</v>
      </c>
      <c r="AR396" s="121" t="s">
        <v>79</v>
      </c>
      <c r="AT396" s="128" t="s">
        <v>70</v>
      </c>
      <c r="AU396" s="128" t="s">
        <v>79</v>
      </c>
      <c r="AY396" s="121" t="s">
        <v>293</v>
      </c>
      <c r="BK396" s="129">
        <f>SUM(BK397:BK415)</f>
        <v>0</v>
      </c>
    </row>
    <row r="397" spans="2:65" s="1" customFormat="1" ht="37.9" customHeight="1">
      <c r="B397" s="132"/>
      <c r="C397" s="358" t="s">
        <v>1028</v>
      </c>
      <c r="D397" s="358" t="s">
        <v>309</v>
      </c>
      <c r="E397" s="359" t="s">
        <v>11180</v>
      </c>
      <c r="F397" s="360" t="s">
        <v>11181</v>
      </c>
      <c r="G397" s="361" t="s">
        <v>431</v>
      </c>
      <c r="H397" s="362">
        <v>1.849</v>
      </c>
      <c r="I397" s="148"/>
      <c r="J397" s="149">
        <f>ROUND(I397*H397,2)</f>
        <v>0</v>
      </c>
      <c r="K397" s="145" t="s">
        <v>383</v>
      </c>
      <c r="L397" s="33"/>
      <c r="M397" s="150" t="s">
        <v>3</v>
      </c>
      <c r="N397" s="151" t="s">
        <v>42</v>
      </c>
      <c r="P397" s="139">
        <f>O397*H397</f>
        <v>0</v>
      </c>
      <c r="Q397" s="139">
        <v>0</v>
      </c>
      <c r="R397" s="139">
        <f>Q397*H397</f>
        <v>0</v>
      </c>
      <c r="S397" s="139">
        <v>0</v>
      </c>
      <c r="T397" s="140">
        <f>S397*H397</f>
        <v>0</v>
      </c>
      <c r="AR397" s="141" t="s">
        <v>308</v>
      </c>
      <c r="AT397" s="141" t="s">
        <v>309</v>
      </c>
      <c r="AU397" s="141" t="s">
        <v>81</v>
      </c>
      <c r="AY397" s="18" t="s">
        <v>293</v>
      </c>
      <c r="BE397" s="142">
        <f>IF(N397="základní",J397,0)</f>
        <v>0</v>
      </c>
      <c r="BF397" s="142">
        <f>IF(N397="snížená",J397,0)</f>
        <v>0</v>
      </c>
      <c r="BG397" s="142">
        <f>IF(N397="zákl. přenesená",J397,0)</f>
        <v>0</v>
      </c>
      <c r="BH397" s="142">
        <f>IF(N397="sníž. přenesená",J397,0)</f>
        <v>0</v>
      </c>
      <c r="BI397" s="142">
        <f>IF(N397="nulová",J397,0)</f>
        <v>0</v>
      </c>
      <c r="BJ397" s="18" t="s">
        <v>79</v>
      </c>
      <c r="BK397" s="142">
        <f>ROUND(I397*H397,2)</f>
        <v>0</v>
      </c>
      <c r="BL397" s="18" t="s">
        <v>308</v>
      </c>
      <c r="BM397" s="141" t="s">
        <v>11182</v>
      </c>
    </row>
    <row r="398" spans="2:65" s="1" customFormat="1">
      <c r="B398" s="33"/>
      <c r="D398" s="162" t="s">
        <v>385</v>
      </c>
      <c r="F398" s="365" t="s">
        <v>11183</v>
      </c>
      <c r="I398" s="159"/>
      <c r="L398" s="33"/>
      <c r="M398" s="164"/>
      <c r="T398" s="54"/>
      <c r="AT398" s="18" t="s">
        <v>385</v>
      </c>
      <c r="AU398" s="18" t="s">
        <v>81</v>
      </c>
    </row>
    <row r="399" spans="2:65" s="12" customFormat="1">
      <c r="B399" s="165"/>
      <c r="D399" s="157" t="s">
        <v>387</v>
      </c>
      <c r="E399" s="166" t="s">
        <v>3</v>
      </c>
      <c r="F399" s="366" t="s">
        <v>11184</v>
      </c>
      <c r="H399" s="367">
        <v>1.849</v>
      </c>
      <c r="I399" s="167"/>
      <c r="L399" s="165"/>
      <c r="M399" s="168"/>
      <c r="T399" s="169"/>
      <c r="AT399" s="166" t="s">
        <v>387</v>
      </c>
      <c r="AU399" s="166" t="s">
        <v>81</v>
      </c>
      <c r="AV399" s="12" t="s">
        <v>81</v>
      </c>
      <c r="AW399" s="12" t="s">
        <v>33</v>
      </c>
      <c r="AX399" s="12" t="s">
        <v>79</v>
      </c>
      <c r="AY399" s="166" t="s">
        <v>293</v>
      </c>
    </row>
    <row r="400" spans="2:65" s="1" customFormat="1" ht="37.9" customHeight="1">
      <c r="B400" s="132"/>
      <c r="C400" s="358" t="s">
        <v>1033</v>
      </c>
      <c r="D400" s="358" t="s">
        <v>309</v>
      </c>
      <c r="E400" s="359" t="s">
        <v>11185</v>
      </c>
      <c r="F400" s="360" t="s">
        <v>11186</v>
      </c>
      <c r="G400" s="361" t="s">
        <v>431</v>
      </c>
      <c r="H400" s="362">
        <v>62.866</v>
      </c>
      <c r="I400" s="148"/>
      <c r="J400" s="149">
        <f>ROUND(I400*H400,2)</f>
        <v>0</v>
      </c>
      <c r="K400" s="145" t="s">
        <v>383</v>
      </c>
      <c r="L400" s="33"/>
      <c r="M400" s="150" t="s">
        <v>3</v>
      </c>
      <c r="N400" s="151" t="s">
        <v>42</v>
      </c>
      <c r="P400" s="139">
        <f>O400*H400</f>
        <v>0</v>
      </c>
      <c r="Q400" s="139">
        <v>0</v>
      </c>
      <c r="R400" s="139">
        <f>Q400*H400</f>
        <v>0</v>
      </c>
      <c r="S400" s="139">
        <v>0</v>
      </c>
      <c r="T400" s="140">
        <f>S400*H400</f>
        <v>0</v>
      </c>
      <c r="AR400" s="141" t="s">
        <v>308</v>
      </c>
      <c r="AT400" s="141" t="s">
        <v>309</v>
      </c>
      <c r="AU400" s="141" t="s">
        <v>81</v>
      </c>
      <c r="AY400" s="18" t="s">
        <v>293</v>
      </c>
      <c r="BE400" s="142">
        <f>IF(N400="základní",J400,0)</f>
        <v>0</v>
      </c>
      <c r="BF400" s="142">
        <f>IF(N400="snížená",J400,0)</f>
        <v>0</v>
      </c>
      <c r="BG400" s="142">
        <f>IF(N400="zákl. přenesená",J400,0)</f>
        <v>0</v>
      </c>
      <c r="BH400" s="142">
        <f>IF(N400="sníž. přenesená",J400,0)</f>
        <v>0</v>
      </c>
      <c r="BI400" s="142">
        <f>IF(N400="nulová",J400,0)</f>
        <v>0</v>
      </c>
      <c r="BJ400" s="18" t="s">
        <v>79</v>
      </c>
      <c r="BK400" s="142">
        <f>ROUND(I400*H400,2)</f>
        <v>0</v>
      </c>
      <c r="BL400" s="18" t="s">
        <v>308</v>
      </c>
      <c r="BM400" s="141" t="s">
        <v>11187</v>
      </c>
    </row>
    <row r="401" spans="2:65" s="1" customFormat="1">
      <c r="B401" s="33"/>
      <c r="D401" s="162" t="s">
        <v>385</v>
      </c>
      <c r="F401" s="365" t="s">
        <v>11188</v>
      </c>
      <c r="I401" s="159"/>
      <c r="L401" s="33"/>
      <c r="M401" s="164"/>
      <c r="T401" s="54"/>
      <c r="AT401" s="18" t="s">
        <v>385</v>
      </c>
      <c r="AU401" s="18" t="s">
        <v>81</v>
      </c>
    </row>
    <row r="402" spans="2:65" s="12" customFormat="1">
      <c r="B402" s="165"/>
      <c r="D402" s="157" t="s">
        <v>387</v>
      </c>
      <c r="E402" s="166" t="s">
        <v>3</v>
      </c>
      <c r="F402" s="366" t="s">
        <v>11189</v>
      </c>
      <c r="H402" s="367">
        <v>62.866</v>
      </c>
      <c r="I402" s="167"/>
      <c r="L402" s="165"/>
      <c r="M402" s="168"/>
      <c r="T402" s="169"/>
      <c r="AT402" s="166" t="s">
        <v>387</v>
      </c>
      <c r="AU402" s="166" t="s">
        <v>81</v>
      </c>
      <c r="AV402" s="12" t="s">
        <v>81</v>
      </c>
      <c r="AW402" s="12" t="s">
        <v>33</v>
      </c>
      <c r="AX402" s="12" t="s">
        <v>79</v>
      </c>
      <c r="AY402" s="166" t="s">
        <v>293</v>
      </c>
    </row>
    <row r="403" spans="2:65" s="1" customFormat="1" ht="37.9" customHeight="1">
      <c r="B403" s="132"/>
      <c r="C403" s="358" t="s">
        <v>1040</v>
      </c>
      <c r="D403" s="358" t="s">
        <v>309</v>
      </c>
      <c r="E403" s="359" t="s">
        <v>10728</v>
      </c>
      <c r="F403" s="360" t="s">
        <v>11190</v>
      </c>
      <c r="G403" s="361" t="s">
        <v>431</v>
      </c>
      <c r="H403" s="362">
        <v>27.321999999999999</v>
      </c>
      <c r="I403" s="148"/>
      <c r="J403" s="149">
        <f>ROUND(I403*H403,2)</f>
        <v>0</v>
      </c>
      <c r="K403" s="145" t="s">
        <v>383</v>
      </c>
      <c r="L403" s="33"/>
      <c r="M403" s="150" t="s">
        <v>3</v>
      </c>
      <c r="N403" s="151" t="s">
        <v>42</v>
      </c>
      <c r="P403" s="139">
        <f>O403*H403</f>
        <v>0</v>
      </c>
      <c r="Q403" s="139">
        <v>0</v>
      </c>
      <c r="R403" s="139">
        <f>Q403*H403</f>
        <v>0</v>
      </c>
      <c r="S403" s="139">
        <v>0</v>
      </c>
      <c r="T403" s="140">
        <f>S403*H403</f>
        <v>0</v>
      </c>
      <c r="AR403" s="141" t="s">
        <v>308</v>
      </c>
      <c r="AT403" s="141" t="s">
        <v>309</v>
      </c>
      <c r="AU403" s="141" t="s">
        <v>81</v>
      </c>
      <c r="AY403" s="18" t="s">
        <v>293</v>
      </c>
      <c r="BE403" s="142">
        <f>IF(N403="základní",J403,0)</f>
        <v>0</v>
      </c>
      <c r="BF403" s="142">
        <f>IF(N403="snížená",J403,0)</f>
        <v>0</v>
      </c>
      <c r="BG403" s="142">
        <f>IF(N403="zákl. přenesená",J403,0)</f>
        <v>0</v>
      </c>
      <c r="BH403" s="142">
        <f>IF(N403="sníž. přenesená",J403,0)</f>
        <v>0</v>
      </c>
      <c r="BI403" s="142">
        <f>IF(N403="nulová",J403,0)</f>
        <v>0</v>
      </c>
      <c r="BJ403" s="18" t="s">
        <v>79</v>
      </c>
      <c r="BK403" s="142">
        <f>ROUND(I403*H403,2)</f>
        <v>0</v>
      </c>
      <c r="BL403" s="18" t="s">
        <v>308</v>
      </c>
      <c r="BM403" s="141" t="s">
        <v>11191</v>
      </c>
    </row>
    <row r="404" spans="2:65" s="1" customFormat="1">
      <c r="B404" s="33"/>
      <c r="D404" s="162" t="s">
        <v>385</v>
      </c>
      <c r="F404" s="365" t="s">
        <v>10731</v>
      </c>
      <c r="I404" s="159"/>
      <c r="L404" s="33"/>
      <c r="M404" s="164"/>
      <c r="T404" s="54"/>
      <c r="AT404" s="18" t="s">
        <v>385</v>
      </c>
      <c r="AU404" s="18" t="s">
        <v>81</v>
      </c>
    </row>
    <row r="405" spans="2:65" s="12" customFormat="1">
      <c r="B405" s="165"/>
      <c r="D405" s="157" t="s">
        <v>387</v>
      </c>
      <c r="E405" s="166" t="s">
        <v>3</v>
      </c>
      <c r="F405" s="366" t="s">
        <v>11192</v>
      </c>
      <c r="H405" s="367">
        <v>27.321999999999999</v>
      </c>
      <c r="I405" s="167"/>
      <c r="L405" s="165"/>
      <c r="M405" s="168"/>
      <c r="T405" s="169"/>
      <c r="AT405" s="166" t="s">
        <v>387</v>
      </c>
      <c r="AU405" s="166" t="s">
        <v>81</v>
      </c>
      <c r="AV405" s="12" t="s">
        <v>81</v>
      </c>
      <c r="AW405" s="12" t="s">
        <v>33</v>
      </c>
      <c r="AX405" s="12" t="s">
        <v>79</v>
      </c>
      <c r="AY405" s="166" t="s">
        <v>293</v>
      </c>
    </row>
    <row r="406" spans="2:65" s="1" customFormat="1" ht="49.15" customHeight="1">
      <c r="B406" s="132"/>
      <c r="C406" s="358" t="s">
        <v>1059</v>
      </c>
      <c r="D406" s="358" t="s">
        <v>309</v>
      </c>
      <c r="E406" s="359" t="s">
        <v>10735</v>
      </c>
      <c r="F406" s="360" t="s">
        <v>11193</v>
      </c>
      <c r="G406" s="361" t="s">
        <v>431</v>
      </c>
      <c r="H406" s="362">
        <v>928.94799999999998</v>
      </c>
      <c r="I406" s="148"/>
      <c r="J406" s="149">
        <f>ROUND(I406*H406,2)</f>
        <v>0</v>
      </c>
      <c r="K406" s="145" t="s">
        <v>383</v>
      </c>
      <c r="L406" s="33"/>
      <c r="M406" s="150" t="s">
        <v>3</v>
      </c>
      <c r="N406" s="151" t="s">
        <v>42</v>
      </c>
      <c r="P406" s="139">
        <f>O406*H406</f>
        <v>0</v>
      </c>
      <c r="Q406" s="139">
        <v>0</v>
      </c>
      <c r="R406" s="139">
        <f>Q406*H406</f>
        <v>0</v>
      </c>
      <c r="S406" s="139">
        <v>0</v>
      </c>
      <c r="T406" s="140">
        <f>S406*H406</f>
        <v>0</v>
      </c>
      <c r="AR406" s="141" t="s">
        <v>308</v>
      </c>
      <c r="AT406" s="141" t="s">
        <v>309</v>
      </c>
      <c r="AU406" s="141" t="s">
        <v>81</v>
      </c>
      <c r="AY406" s="18" t="s">
        <v>293</v>
      </c>
      <c r="BE406" s="142">
        <f>IF(N406="základní",J406,0)</f>
        <v>0</v>
      </c>
      <c r="BF406" s="142">
        <f>IF(N406="snížená",J406,0)</f>
        <v>0</v>
      </c>
      <c r="BG406" s="142">
        <f>IF(N406="zákl. přenesená",J406,0)</f>
        <v>0</v>
      </c>
      <c r="BH406" s="142">
        <f>IF(N406="sníž. přenesená",J406,0)</f>
        <v>0</v>
      </c>
      <c r="BI406" s="142">
        <f>IF(N406="nulová",J406,0)</f>
        <v>0</v>
      </c>
      <c r="BJ406" s="18" t="s">
        <v>79</v>
      </c>
      <c r="BK406" s="142">
        <f>ROUND(I406*H406,2)</f>
        <v>0</v>
      </c>
      <c r="BL406" s="18" t="s">
        <v>308</v>
      </c>
      <c r="BM406" s="141" t="s">
        <v>11194</v>
      </c>
    </row>
    <row r="407" spans="2:65" s="1" customFormat="1">
      <c r="B407" s="33"/>
      <c r="D407" s="162" t="s">
        <v>385</v>
      </c>
      <c r="F407" s="365" t="s">
        <v>10738</v>
      </c>
      <c r="I407" s="159"/>
      <c r="L407" s="33"/>
      <c r="M407" s="164"/>
      <c r="T407" s="54"/>
      <c r="AT407" s="18" t="s">
        <v>385</v>
      </c>
      <c r="AU407" s="18" t="s">
        <v>81</v>
      </c>
    </row>
    <row r="408" spans="2:65" s="12" customFormat="1">
      <c r="B408" s="165"/>
      <c r="D408" s="157" t="s">
        <v>387</v>
      </c>
      <c r="E408" s="166" t="s">
        <v>3</v>
      </c>
      <c r="F408" s="366" t="s">
        <v>11195</v>
      </c>
      <c r="H408" s="367">
        <v>928.94799999999998</v>
      </c>
      <c r="I408" s="167"/>
      <c r="L408" s="165"/>
      <c r="M408" s="168"/>
      <c r="T408" s="169"/>
      <c r="AT408" s="166" t="s">
        <v>387</v>
      </c>
      <c r="AU408" s="166" t="s">
        <v>81</v>
      </c>
      <c r="AV408" s="12" t="s">
        <v>81</v>
      </c>
      <c r="AW408" s="12" t="s">
        <v>33</v>
      </c>
      <c r="AX408" s="12" t="s">
        <v>79</v>
      </c>
      <c r="AY408" s="166" t="s">
        <v>293</v>
      </c>
    </row>
    <row r="409" spans="2:65" s="1" customFormat="1" ht="24.2" customHeight="1">
      <c r="B409" s="132"/>
      <c r="C409" s="358" t="s">
        <v>1067</v>
      </c>
      <c r="D409" s="358" t="s">
        <v>309</v>
      </c>
      <c r="E409" s="359" t="s">
        <v>11196</v>
      </c>
      <c r="F409" s="360" t="s">
        <v>11197</v>
      </c>
      <c r="G409" s="361" t="s">
        <v>431</v>
      </c>
      <c r="H409" s="362">
        <v>1.849</v>
      </c>
      <c r="I409" s="148"/>
      <c r="J409" s="149">
        <f>ROUND(I409*H409,2)</f>
        <v>0</v>
      </c>
      <c r="K409" s="145" t="s">
        <v>383</v>
      </c>
      <c r="L409" s="33"/>
      <c r="M409" s="150" t="s">
        <v>3</v>
      </c>
      <c r="N409" s="151" t="s">
        <v>42</v>
      </c>
      <c r="P409" s="139">
        <f>O409*H409</f>
        <v>0</v>
      </c>
      <c r="Q409" s="139">
        <v>0</v>
      </c>
      <c r="R409" s="139">
        <f>Q409*H409</f>
        <v>0</v>
      </c>
      <c r="S409" s="139">
        <v>0</v>
      </c>
      <c r="T409" s="140">
        <f>S409*H409</f>
        <v>0</v>
      </c>
      <c r="AR409" s="141" t="s">
        <v>308</v>
      </c>
      <c r="AT409" s="141" t="s">
        <v>309</v>
      </c>
      <c r="AU409" s="141" t="s">
        <v>81</v>
      </c>
      <c r="AY409" s="18" t="s">
        <v>293</v>
      </c>
      <c r="BE409" s="142">
        <f>IF(N409="základní",J409,0)</f>
        <v>0</v>
      </c>
      <c r="BF409" s="142">
        <f>IF(N409="snížená",J409,0)</f>
        <v>0</v>
      </c>
      <c r="BG409" s="142">
        <f>IF(N409="zákl. přenesená",J409,0)</f>
        <v>0</v>
      </c>
      <c r="BH409" s="142">
        <f>IF(N409="sníž. přenesená",J409,0)</f>
        <v>0</v>
      </c>
      <c r="BI409" s="142">
        <f>IF(N409="nulová",J409,0)</f>
        <v>0</v>
      </c>
      <c r="BJ409" s="18" t="s">
        <v>79</v>
      </c>
      <c r="BK409" s="142">
        <f>ROUND(I409*H409,2)</f>
        <v>0</v>
      </c>
      <c r="BL409" s="18" t="s">
        <v>308</v>
      </c>
      <c r="BM409" s="141" t="s">
        <v>11198</v>
      </c>
    </row>
    <row r="410" spans="2:65" s="1" customFormat="1">
      <c r="B410" s="33"/>
      <c r="D410" s="162" t="s">
        <v>385</v>
      </c>
      <c r="F410" s="365" t="s">
        <v>11199</v>
      </c>
      <c r="I410" s="159"/>
      <c r="L410" s="33"/>
      <c r="M410" s="164"/>
      <c r="T410" s="54"/>
      <c r="AT410" s="18" t="s">
        <v>385</v>
      </c>
      <c r="AU410" s="18" t="s">
        <v>81</v>
      </c>
    </row>
    <row r="411" spans="2:65" s="1" customFormat="1" ht="24.2" customHeight="1">
      <c r="B411" s="132"/>
      <c r="C411" s="358" t="s">
        <v>1073</v>
      </c>
      <c r="D411" s="358" t="s">
        <v>309</v>
      </c>
      <c r="E411" s="359" t="s">
        <v>11200</v>
      </c>
      <c r="F411" s="360" t="s">
        <v>11201</v>
      </c>
      <c r="G411" s="361" t="s">
        <v>431</v>
      </c>
      <c r="H411" s="362">
        <v>27.332000000000001</v>
      </c>
      <c r="I411" s="148"/>
      <c r="J411" s="149">
        <f>ROUND(I411*H411,2)</f>
        <v>0</v>
      </c>
      <c r="K411" s="145" t="s">
        <v>3</v>
      </c>
      <c r="L411" s="33"/>
      <c r="M411" s="150" t="s">
        <v>3</v>
      </c>
      <c r="N411" s="151" t="s">
        <v>42</v>
      </c>
      <c r="P411" s="139">
        <f>O411*H411</f>
        <v>0</v>
      </c>
      <c r="Q411" s="139">
        <v>0</v>
      </c>
      <c r="R411" s="139">
        <f>Q411*H411</f>
        <v>0</v>
      </c>
      <c r="S411" s="139">
        <v>0</v>
      </c>
      <c r="T411" s="140">
        <f>S411*H411</f>
        <v>0</v>
      </c>
      <c r="AR411" s="141" t="s">
        <v>308</v>
      </c>
      <c r="AT411" s="141" t="s">
        <v>309</v>
      </c>
      <c r="AU411" s="141" t="s">
        <v>81</v>
      </c>
      <c r="AY411" s="18" t="s">
        <v>293</v>
      </c>
      <c r="BE411" s="142">
        <f>IF(N411="základní",J411,0)</f>
        <v>0</v>
      </c>
      <c r="BF411" s="142">
        <f>IF(N411="snížená",J411,0)</f>
        <v>0</v>
      </c>
      <c r="BG411" s="142">
        <f>IF(N411="zákl. přenesená",J411,0)</f>
        <v>0</v>
      </c>
      <c r="BH411" s="142">
        <f>IF(N411="sníž. přenesená",J411,0)</f>
        <v>0</v>
      </c>
      <c r="BI411" s="142">
        <f>IF(N411="nulová",J411,0)</f>
        <v>0</v>
      </c>
      <c r="BJ411" s="18" t="s">
        <v>79</v>
      </c>
      <c r="BK411" s="142">
        <f>ROUND(I411*H411,2)</f>
        <v>0</v>
      </c>
      <c r="BL411" s="18" t="s">
        <v>308</v>
      </c>
      <c r="BM411" s="141" t="s">
        <v>11202</v>
      </c>
    </row>
    <row r="412" spans="2:65" s="1" customFormat="1" ht="44.25" customHeight="1">
      <c r="B412" s="132"/>
      <c r="C412" s="358" t="s">
        <v>1079</v>
      </c>
      <c r="D412" s="358" t="s">
        <v>309</v>
      </c>
      <c r="E412" s="359" t="s">
        <v>11203</v>
      </c>
      <c r="F412" s="360" t="s">
        <v>4924</v>
      </c>
      <c r="G412" s="361" t="s">
        <v>431</v>
      </c>
      <c r="H412" s="362">
        <v>27.321999999999999</v>
      </c>
      <c r="I412" s="148"/>
      <c r="J412" s="149">
        <f>ROUND(I412*H412,2)</f>
        <v>0</v>
      </c>
      <c r="K412" s="145" t="s">
        <v>383</v>
      </c>
      <c r="L412" s="33"/>
      <c r="M412" s="150" t="s">
        <v>3</v>
      </c>
      <c r="N412" s="151" t="s">
        <v>42</v>
      </c>
      <c r="P412" s="139">
        <f>O412*H412</f>
        <v>0</v>
      </c>
      <c r="Q412" s="139">
        <v>0</v>
      </c>
      <c r="R412" s="139">
        <f>Q412*H412</f>
        <v>0</v>
      </c>
      <c r="S412" s="139">
        <v>0</v>
      </c>
      <c r="T412" s="140">
        <f>S412*H412</f>
        <v>0</v>
      </c>
      <c r="AR412" s="141" t="s">
        <v>308</v>
      </c>
      <c r="AT412" s="141" t="s">
        <v>309</v>
      </c>
      <c r="AU412" s="141" t="s">
        <v>81</v>
      </c>
      <c r="AY412" s="18" t="s">
        <v>293</v>
      </c>
      <c r="BE412" s="142">
        <f>IF(N412="základní",J412,0)</f>
        <v>0</v>
      </c>
      <c r="BF412" s="142">
        <f>IF(N412="snížená",J412,0)</f>
        <v>0</v>
      </c>
      <c r="BG412" s="142">
        <f>IF(N412="zákl. přenesená",J412,0)</f>
        <v>0</v>
      </c>
      <c r="BH412" s="142">
        <f>IF(N412="sníž. přenesená",J412,0)</f>
        <v>0</v>
      </c>
      <c r="BI412" s="142">
        <f>IF(N412="nulová",J412,0)</f>
        <v>0</v>
      </c>
      <c r="BJ412" s="18" t="s">
        <v>79</v>
      </c>
      <c r="BK412" s="142">
        <f>ROUND(I412*H412,2)</f>
        <v>0</v>
      </c>
      <c r="BL412" s="18" t="s">
        <v>308</v>
      </c>
      <c r="BM412" s="141" t="s">
        <v>11204</v>
      </c>
    </row>
    <row r="413" spans="2:65" s="1" customFormat="1">
      <c r="B413" s="33"/>
      <c r="D413" s="162" t="s">
        <v>385</v>
      </c>
      <c r="F413" s="365" t="s">
        <v>11205</v>
      </c>
      <c r="I413" s="159"/>
      <c r="L413" s="33"/>
      <c r="M413" s="164"/>
      <c r="T413" s="54"/>
      <c r="AT413" s="18" t="s">
        <v>385</v>
      </c>
      <c r="AU413" s="18" t="s">
        <v>81</v>
      </c>
    </row>
    <row r="414" spans="2:65" s="1" customFormat="1" ht="44.25" customHeight="1">
      <c r="B414" s="132"/>
      <c r="C414" s="358" t="s">
        <v>1086</v>
      </c>
      <c r="D414" s="358" t="s">
        <v>309</v>
      </c>
      <c r="E414" s="359" t="s">
        <v>11206</v>
      </c>
      <c r="F414" s="360" t="s">
        <v>11207</v>
      </c>
      <c r="G414" s="361" t="s">
        <v>431</v>
      </c>
      <c r="H414" s="362">
        <v>1.849</v>
      </c>
      <c r="I414" s="148"/>
      <c r="J414" s="149">
        <f>ROUND(I414*H414,2)</f>
        <v>0</v>
      </c>
      <c r="K414" s="145" t="s">
        <v>383</v>
      </c>
      <c r="L414" s="33"/>
      <c r="M414" s="150" t="s">
        <v>3</v>
      </c>
      <c r="N414" s="151" t="s">
        <v>42</v>
      </c>
      <c r="P414" s="139">
        <f>O414*H414</f>
        <v>0</v>
      </c>
      <c r="Q414" s="139">
        <v>0</v>
      </c>
      <c r="R414" s="139">
        <f>Q414*H414</f>
        <v>0</v>
      </c>
      <c r="S414" s="139">
        <v>0</v>
      </c>
      <c r="T414" s="140">
        <f>S414*H414</f>
        <v>0</v>
      </c>
      <c r="AR414" s="141" t="s">
        <v>308</v>
      </c>
      <c r="AT414" s="141" t="s">
        <v>309</v>
      </c>
      <c r="AU414" s="141" t="s">
        <v>81</v>
      </c>
      <c r="AY414" s="18" t="s">
        <v>293</v>
      </c>
      <c r="BE414" s="142">
        <f>IF(N414="základní",J414,0)</f>
        <v>0</v>
      </c>
      <c r="BF414" s="142">
        <f>IF(N414="snížená",J414,0)</f>
        <v>0</v>
      </c>
      <c r="BG414" s="142">
        <f>IF(N414="zákl. přenesená",J414,0)</f>
        <v>0</v>
      </c>
      <c r="BH414" s="142">
        <f>IF(N414="sníž. přenesená",J414,0)</f>
        <v>0</v>
      </c>
      <c r="BI414" s="142">
        <f>IF(N414="nulová",J414,0)</f>
        <v>0</v>
      </c>
      <c r="BJ414" s="18" t="s">
        <v>79</v>
      </c>
      <c r="BK414" s="142">
        <f>ROUND(I414*H414,2)</f>
        <v>0</v>
      </c>
      <c r="BL414" s="18" t="s">
        <v>308</v>
      </c>
      <c r="BM414" s="141" t="s">
        <v>11208</v>
      </c>
    </row>
    <row r="415" spans="2:65" s="1" customFormat="1">
      <c r="B415" s="33"/>
      <c r="D415" s="162" t="s">
        <v>385</v>
      </c>
      <c r="F415" s="365" t="s">
        <v>11209</v>
      </c>
      <c r="I415" s="159"/>
      <c r="L415" s="33"/>
      <c r="M415" s="164"/>
      <c r="T415" s="54"/>
      <c r="AT415" s="18" t="s">
        <v>385</v>
      </c>
      <c r="AU415" s="18" t="s">
        <v>81</v>
      </c>
    </row>
    <row r="416" spans="2:65" s="11" customFormat="1" ht="22.9" customHeight="1">
      <c r="B416" s="120"/>
      <c r="D416" s="121" t="s">
        <v>70</v>
      </c>
      <c r="E416" s="130" t="s">
        <v>1314</v>
      </c>
      <c r="F416" s="130" t="s">
        <v>1315</v>
      </c>
      <c r="I416" s="123"/>
      <c r="J416" s="131">
        <f>BK416</f>
        <v>0</v>
      </c>
      <c r="L416" s="120"/>
      <c r="M416" s="125"/>
      <c r="P416" s="126">
        <f>SUM(P417:P418)</f>
        <v>0</v>
      </c>
      <c r="R416" s="126">
        <f>SUM(R417:R418)</f>
        <v>0</v>
      </c>
      <c r="T416" s="127">
        <f>SUM(T417:T418)</f>
        <v>0</v>
      </c>
      <c r="AR416" s="121" t="s">
        <v>79</v>
      </c>
      <c r="AT416" s="128" t="s">
        <v>70</v>
      </c>
      <c r="AU416" s="128" t="s">
        <v>79</v>
      </c>
      <c r="AY416" s="121" t="s">
        <v>293</v>
      </c>
      <c r="BK416" s="129">
        <f>SUM(BK417:BK418)</f>
        <v>0</v>
      </c>
    </row>
    <row r="417" spans="2:65" s="1" customFormat="1" ht="44.25" customHeight="1">
      <c r="B417" s="132"/>
      <c r="C417" s="358" t="s">
        <v>1091</v>
      </c>
      <c r="D417" s="358" t="s">
        <v>309</v>
      </c>
      <c r="E417" s="359" t="s">
        <v>10806</v>
      </c>
      <c r="F417" s="360" t="s">
        <v>10807</v>
      </c>
      <c r="G417" s="361" t="s">
        <v>431</v>
      </c>
      <c r="H417" s="362">
        <v>2430.9949999999999</v>
      </c>
      <c r="I417" s="148"/>
      <c r="J417" s="149">
        <f>ROUND(I417*H417,2)</f>
        <v>0</v>
      </c>
      <c r="K417" s="145" t="s">
        <v>383</v>
      </c>
      <c r="L417" s="33"/>
      <c r="M417" s="150" t="s">
        <v>3</v>
      </c>
      <c r="N417" s="151" t="s">
        <v>42</v>
      </c>
      <c r="P417" s="139">
        <f>O417*H417</f>
        <v>0</v>
      </c>
      <c r="Q417" s="139">
        <v>0</v>
      </c>
      <c r="R417" s="139">
        <f>Q417*H417</f>
        <v>0</v>
      </c>
      <c r="S417" s="139">
        <v>0</v>
      </c>
      <c r="T417" s="140">
        <f>S417*H417</f>
        <v>0</v>
      </c>
      <c r="AR417" s="141" t="s">
        <v>308</v>
      </c>
      <c r="AT417" s="141" t="s">
        <v>309</v>
      </c>
      <c r="AU417" s="141" t="s">
        <v>81</v>
      </c>
      <c r="AY417" s="18" t="s">
        <v>293</v>
      </c>
      <c r="BE417" s="142">
        <f>IF(N417="základní",J417,0)</f>
        <v>0</v>
      </c>
      <c r="BF417" s="142">
        <f>IF(N417="snížená",J417,0)</f>
        <v>0</v>
      </c>
      <c r="BG417" s="142">
        <f>IF(N417="zákl. přenesená",J417,0)</f>
        <v>0</v>
      </c>
      <c r="BH417" s="142">
        <f>IF(N417="sníž. přenesená",J417,0)</f>
        <v>0</v>
      </c>
      <c r="BI417" s="142">
        <f>IF(N417="nulová",J417,0)</f>
        <v>0</v>
      </c>
      <c r="BJ417" s="18" t="s">
        <v>79</v>
      </c>
      <c r="BK417" s="142">
        <f>ROUND(I417*H417,2)</f>
        <v>0</v>
      </c>
      <c r="BL417" s="18" t="s">
        <v>308</v>
      </c>
      <c r="BM417" s="141" t="s">
        <v>11210</v>
      </c>
    </row>
    <row r="418" spans="2:65" s="1" customFormat="1">
      <c r="B418" s="33"/>
      <c r="D418" s="162" t="s">
        <v>385</v>
      </c>
      <c r="F418" s="365" t="s">
        <v>10809</v>
      </c>
      <c r="I418" s="159"/>
      <c r="L418" s="33"/>
      <c r="M418" s="164"/>
      <c r="T418" s="54"/>
      <c r="AT418" s="18" t="s">
        <v>385</v>
      </c>
      <c r="AU418" s="18" t="s">
        <v>81</v>
      </c>
    </row>
    <row r="419" spans="2:65" s="11" customFormat="1" ht="25.9" customHeight="1">
      <c r="B419" s="120"/>
      <c r="D419" s="121" t="s">
        <v>70</v>
      </c>
      <c r="E419" s="122" t="s">
        <v>1326</v>
      </c>
      <c r="F419" s="122" t="s">
        <v>1327</v>
      </c>
      <c r="I419" s="123"/>
      <c r="J419" s="124">
        <f>BK419</f>
        <v>0</v>
      </c>
      <c r="L419" s="120"/>
      <c r="M419" s="125"/>
      <c r="P419" s="126">
        <f>P420</f>
        <v>0</v>
      </c>
      <c r="R419" s="126">
        <f>R420</f>
        <v>3.0896E-2</v>
      </c>
      <c r="T419" s="127">
        <f>T420</f>
        <v>0</v>
      </c>
      <c r="AR419" s="121" t="s">
        <v>81</v>
      </c>
      <c r="AT419" s="128" t="s">
        <v>70</v>
      </c>
      <c r="AU419" s="128" t="s">
        <v>71</v>
      </c>
      <c r="AY419" s="121" t="s">
        <v>293</v>
      </c>
      <c r="BK419" s="129">
        <f>BK420</f>
        <v>0</v>
      </c>
    </row>
    <row r="420" spans="2:65" s="11" customFormat="1" ht="22.9" customHeight="1">
      <c r="B420" s="120"/>
      <c r="D420" s="121" t="s">
        <v>70</v>
      </c>
      <c r="E420" s="130" t="s">
        <v>3199</v>
      </c>
      <c r="F420" s="130" t="s">
        <v>3200</v>
      </c>
      <c r="I420" s="123"/>
      <c r="J420" s="131">
        <f>BK420</f>
        <v>0</v>
      </c>
      <c r="L420" s="120"/>
      <c r="M420" s="125"/>
      <c r="P420" s="126">
        <f>SUM(P421:P423)</f>
        <v>0</v>
      </c>
      <c r="R420" s="126">
        <f>SUM(R421:R423)</f>
        <v>3.0896E-2</v>
      </c>
      <c r="T420" s="127">
        <f>SUM(T421:T423)</f>
        <v>0</v>
      </c>
      <c r="AR420" s="121" t="s">
        <v>81</v>
      </c>
      <c r="AT420" s="128" t="s">
        <v>70</v>
      </c>
      <c r="AU420" s="128" t="s">
        <v>79</v>
      </c>
      <c r="AY420" s="121" t="s">
        <v>293</v>
      </c>
      <c r="BK420" s="129">
        <f>SUM(BK421:BK423)</f>
        <v>0</v>
      </c>
    </row>
    <row r="421" spans="2:65" s="1" customFormat="1" ht="16.5" customHeight="1">
      <c r="B421" s="132"/>
      <c r="C421" s="358" t="s">
        <v>1110</v>
      </c>
      <c r="D421" s="358" t="s">
        <v>309</v>
      </c>
      <c r="E421" s="359" t="s">
        <v>11211</v>
      </c>
      <c r="F421" s="360" t="s">
        <v>11212</v>
      </c>
      <c r="G421" s="361" t="s">
        <v>298</v>
      </c>
      <c r="H421" s="362">
        <v>1</v>
      </c>
      <c r="I421" s="148"/>
      <c r="J421" s="149">
        <f>ROUND(I421*H421,2)</f>
        <v>0</v>
      </c>
      <c r="K421" s="145" t="s">
        <v>383</v>
      </c>
      <c r="L421" s="33"/>
      <c r="M421" s="150" t="s">
        <v>3</v>
      </c>
      <c r="N421" s="151" t="s">
        <v>42</v>
      </c>
      <c r="P421" s="139">
        <f>O421*H421</f>
        <v>0</v>
      </c>
      <c r="Q421" s="139">
        <v>3.0896E-2</v>
      </c>
      <c r="R421" s="139">
        <f>Q421*H421</f>
        <v>3.0896E-2</v>
      </c>
      <c r="S421" s="139">
        <v>0</v>
      </c>
      <c r="T421" s="140">
        <f>S421*H421</f>
        <v>0</v>
      </c>
      <c r="AR421" s="141" t="s">
        <v>472</v>
      </c>
      <c r="AT421" s="141" t="s">
        <v>309</v>
      </c>
      <c r="AU421" s="141" t="s">
        <v>81</v>
      </c>
      <c r="AY421" s="18" t="s">
        <v>293</v>
      </c>
      <c r="BE421" s="142">
        <f>IF(N421="základní",J421,0)</f>
        <v>0</v>
      </c>
      <c r="BF421" s="142">
        <f>IF(N421="snížená",J421,0)</f>
        <v>0</v>
      </c>
      <c r="BG421" s="142">
        <f>IF(N421="zákl. přenesená",J421,0)</f>
        <v>0</v>
      </c>
      <c r="BH421" s="142">
        <f>IF(N421="sníž. přenesená",J421,0)</f>
        <v>0</v>
      </c>
      <c r="BI421" s="142">
        <f>IF(N421="nulová",J421,0)</f>
        <v>0</v>
      </c>
      <c r="BJ421" s="18" t="s">
        <v>79</v>
      </c>
      <c r="BK421" s="142">
        <f>ROUND(I421*H421,2)</f>
        <v>0</v>
      </c>
      <c r="BL421" s="18" t="s">
        <v>472</v>
      </c>
      <c r="BM421" s="141" t="s">
        <v>11213</v>
      </c>
    </row>
    <row r="422" spans="2:65" s="1" customFormat="1">
      <c r="B422" s="33"/>
      <c r="D422" s="162" t="s">
        <v>385</v>
      </c>
      <c r="F422" s="365" t="s">
        <v>11214</v>
      </c>
      <c r="I422" s="159"/>
      <c r="L422" s="33"/>
      <c r="M422" s="164"/>
      <c r="T422" s="54"/>
      <c r="AT422" s="18" t="s">
        <v>385</v>
      </c>
      <c r="AU422" s="18" t="s">
        <v>81</v>
      </c>
    </row>
    <row r="423" spans="2:65" s="1" customFormat="1" ht="19.5">
      <c r="B423" s="33"/>
      <c r="D423" s="157" t="s">
        <v>345</v>
      </c>
      <c r="F423" s="158" t="s">
        <v>10749</v>
      </c>
      <c r="I423" s="159"/>
      <c r="L423" s="33"/>
      <c r="M423" s="164"/>
      <c r="T423" s="54"/>
      <c r="AT423" s="18" t="s">
        <v>345</v>
      </c>
      <c r="AU423" s="18" t="s">
        <v>81</v>
      </c>
    </row>
    <row r="424" spans="2:65" s="11" customFormat="1" ht="25.9" customHeight="1">
      <c r="B424" s="120"/>
      <c r="D424" s="121" t="s">
        <v>70</v>
      </c>
      <c r="E424" s="122" t="s">
        <v>290</v>
      </c>
      <c r="F424" s="122" t="s">
        <v>291</v>
      </c>
      <c r="I424" s="123"/>
      <c r="J424" s="124">
        <f>BK424</f>
        <v>0</v>
      </c>
      <c r="L424" s="120"/>
      <c r="M424" s="125"/>
      <c r="P424" s="126">
        <f>P425</f>
        <v>0</v>
      </c>
      <c r="R424" s="126">
        <f>R425</f>
        <v>0.95694000000000012</v>
      </c>
      <c r="T424" s="127">
        <f>T425</f>
        <v>0</v>
      </c>
      <c r="AR424" s="121" t="s">
        <v>292</v>
      </c>
      <c r="AT424" s="128" t="s">
        <v>70</v>
      </c>
      <c r="AU424" s="128" t="s">
        <v>71</v>
      </c>
      <c r="AY424" s="121" t="s">
        <v>293</v>
      </c>
      <c r="BK424" s="129">
        <f>BK425</f>
        <v>0</v>
      </c>
    </row>
    <row r="425" spans="2:65" s="11" customFormat="1" ht="22.9" customHeight="1">
      <c r="B425" s="120"/>
      <c r="D425" s="121" t="s">
        <v>70</v>
      </c>
      <c r="E425" s="130" t="s">
        <v>4084</v>
      </c>
      <c r="F425" s="130" t="s">
        <v>4085</v>
      </c>
      <c r="I425" s="123"/>
      <c r="J425" s="131">
        <f>BK425</f>
        <v>0</v>
      </c>
      <c r="L425" s="120"/>
      <c r="M425" s="125"/>
      <c r="P425" s="126">
        <f>SUM(P426:P429)</f>
        <v>0</v>
      </c>
      <c r="R425" s="126">
        <f>SUM(R426:R429)</f>
        <v>0.95694000000000012</v>
      </c>
      <c r="T425" s="127">
        <f>SUM(T426:T429)</f>
        <v>0</v>
      </c>
      <c r="AR425" s="121" t="s">
        <v>292</v>
      </c>
      <c r="AT425" s="128" t="s">
        <v>70</v>
      </c>
      <c r="AU425" s="128" t="s">
        <v>79</v>
      </c>
      <c r="AY425" s="121" t="s">
        <v>293</v>
      </c>
      <c r="BK425" s="129">
        <f>SUM(BK426:BK429)</f>
        <v>0</v>
      </c>
    </row>
    <row r="426" spans="2:65" s="1" customFormat="1" ht="49.15" customHeight="1">
      <c r="B426" s="132"/>
      <c r="C426" s="358" t="s">
        <v>1156</v>
      </c>
      <c r="D426" s="358" t="s">
        <v>309</v>
      </c>
      <c r="E426" s="359" t="s">
        <v>11215</v>
      </c>
      <c r="F426" s="360" t="s">
        <v>11216</v>
      </c>
      <c r="G426" s="361" t="s">
        <v>451</v>
      </c>
      <c r="H426" s="362">
        <v>6</v>
      </c>
      <c r="I426" s="148"/>
      <c r="J426" s="149">
        <f>ROUND(I426*H426,2)</f>
        <v>0</v>
      </c>
      <c r="K426" s="145" t="s">
        <v>383</v>
      </c>
      <c r="L426" s="33"/>
      <c r="M426" s="150" t="s">
        <v>3</v>
      </c>
      <c r="N426" s="151" t="s">
        <v>42</v>
      </c>
      <c r="P426" s="139">
        <f>O426*H426</f>
        <v>0</v>
      </c>
      <c r="Q426" s="139">
        <v>0</v>
      </c>
      <c r="R426" s="139">
        <f>Q426*H426</f>
        <v>0</v>
      </c>
      <c r="S426" s="139">
        <v>0</v>
      </c>
      <c r="T426" s="140">
        <f>S426*H426</f>
        <v>0</v>
      </c>
      <c r="AR426" s="141" t="s">
        <v>300</v>
      </c>
      <c r="AT426" s="141" t="s">
        <v>309</v>
      </c>
      <c r="AU426" s="141" t="s">
        <v>81</v>
      </c>
      <c r="AY426" s="18" t="s">
        <v>293</v>
      </c>
      <c r="BE426" s="142">
        <f>IF(N426="základní",J426,0)</f>
        <v>0</v>
      </c>
      <c r="BF426" s="142">
        <f>IF(N426="snížená",J426,0)</f>
        <v>0</v>
      </c>
      <c r="BG426" s="142">
        <f>IF(N426="zákl. přenesená",J426,0)</f>
        <v>0</v>
      </c>
      <c r="BH426" s="142">
        <f>IF(N426="sníž. přenesená",J426,0)</f>
        <v>0</v>
      </c>
      <c r="BI426" s="142">
        <f>IF(N426="nulová",J426,0)</f>
        <v>0</v>
      </c>
      <c r="BJ426" s="18" t="s">
        <v>79</v>
      </c>
      <c r="BK426" s="142">
        <f>ROUND(I426*H426,2)</f>
        <v>0</v>
      </c>
      <c r="BL426" s="18" t="s">
        <v>300</v>
      </c>
      <c r="BM426" s="141" t="s">
        <v>11217</v>
      </c>
    </row>
    <row r="427" spans="2:65" s="1" customFormat="1">
      <c r="B427" s="33"/>
      <c r="D427" s="162" t="s">
        <v>385</v>
      </c>
      <c r="F427" s="365" t="s">
        <v>11218</v>
      </c>
      <c r="I427" s="159"/>
      <c r="L427" s="33"/>
      <c r="M427" s="164"/>
      <c r="T427" s="54"/>
      <c r="AT427" s="18" t="s">
        <v>385</v>
      </c>
      <c r="AU427" s="18" t="s">
        <v>81</v>
      </c>
    </row>
    <row r="428" spans="2:65" s="1" customFormat="1" ht="24.2" customHeight="1">
      <c r="B428" s="132"/>
      <c r="C428" s="353" t="s">
        <v>1163</v>
      </c>
      <c r="D428" s="353" t="s">
        <v>290</v>
      </c>
      <c r="E428" s="354" t="s">
        <v>11219</v>
      </c>
      <c r="F428" s="355" t="s">
        <v>11220</v>
      </c>
      <c r="G428" s="356" t="s">
        <v>451</v>
      </c>
      <c r="H428" s="357">
        <v>6</v>
      </c>
      <c r="I428" s="134"/>
      <c r="J428" s="135">
        <f>ROUND(I428*H428,2)</f>
        <v>0</v>
      </c>
      <c r="K428" s="133" t="s">
        <v>383</v>
      </c>
      <c r="L428" s="136"/>
      <c r="M428" s="137" t="s">
        <v>3</v>
      </c>
      <c r="N428" s="138" t="s">
        <v>42</v>
      </c>
      <c r="P428" s="139">
        <f>O428*H428</f>
        <v>0</v>
      </c>
      <c r="Q428" s="139">
        <v>9.7000000000000003E-2</v>
      </c>
      <c r="R428" s="139">
        <f>Q428*H428</f>
        <v>0.58200000000000007</v>
      </c>
      <c r="S428" s="139">
        <v>0</v>
      </c>
      <c r="T428" s="140">
        <f>S428*H428</f>
        <v>0</v>
      </c>
      <c r="AR428" s="141" t="s">
        <v>1303</v>
      </c>
      <c r="AT428" s="141" t="s">
        <v>290</v>
      </c>
      <c r="AU428" s="141" t="s">
        <v>81</v>
      </c>
      <c r="AY428" s="18" t="s">
        <v>293</v>
      </c>
      <c r="BE428" s="142">
        <f>IF(N428="základní",J428,0)</f>
        <v>0</v>
      </c>
      <c r="BF428" s="142">
        <f>IF(N428="snížená",J428,0)</f>
        <v>0</v>
      </c>
      <c r="BG428" s="142">
        <f>IF(N428="zákl. přenesená",J428,0)</f>
        <v>0</v>
      </c>
      <c r="BH428" s="142">
        <f>IF(N428="sníž. přenesená",J428,0)</f>
        <v>0</v>
      </c>
      <c r="BI428" s="142">
        <f>IF(N428="nulová",J428,0)</f>
        <v>0</v>
      </c>
      <c r="BJ428" s="18" t="s">
        <v>79</v>
      </c>
      <c r="BK428" s="142">
        <f>ROUND(I428*H428,2)</f>
        <v>0</v>
      </c>
      <c r="BL428" s="18" t="s">
        <v>1303</v>
      </c>
      <c r="BM428" s="141" t="s">
        <v>11221</v>
      </c>
    </row>
    <row r="429" spans="2:65" s="1" customFormat="1" ht="16.5" customHeight="1">
      <c r="B429" s="132"/>
      <c r="C429" s="353" t="s">
        <v>1171</v>
      </c>
      <c r="D429" s="353" t="s">
        <v>290</v>
      </c>
      <c r="E429" s="354" t="s">
        <v>11222</v>
      </c>
      <c r="F429" s="355" t="s">
        <v>11223</v>
      </c>
      <c r="G429" s="356" t="s">
        <v>451</v>
      </c>
      <c r="H429" s="357">
        <v>6</v>
      </c>
      <c r="I429" s="134"/>
      <c r="J429" s="135">
        <f>ROUND(I429*H429,2)</f>
        <v>0</v>
      </c>
      <c r="K429" s="133" t="s">
        <v>3</v>
      </c>
      <c r="L429" s="136"/>
      <c r="M429" s="185" t="s">
        <v>3</v>
      </c>
      <c r="N429" s="186" t="s">
        <v>42</v>
      </c>
      <c r="O429" s="154"/>
      <c r="P429" s="155">
        <f>O429*H429</f>
        <v>0</v>
      </c>
      <c r="Q429" s="155">
        <v>6.2489999999999997E-2</v>
      </c>
      <c r="R429" s="155">
        <f>Q429*H429</f>
        <v>0.37494</v>
      </c>
      <c r="S429" s="155">
        <v>0</v>
      </c>
      <c r="T429" s="156">
        <f>S429*H429</f>
        <v>0</v>
      </c>
      <c r="AR429" s="141" t="s">
        <v>1303</v>
      </c>
      <c r="AT429" s="141" t="s">
        <v>290</v>
      </c>
      <c r="AU429" s="141" t="s">
        <v>81</v>
      </c>
      <c r="AY429" s="18" t="s">
        <v>293</v>
      </c>
      <c r="BE429" s="142">
        <f>IF(N429="základní",J429,0)</f>
        <v>0</v>
      </c>
      <c r="BF429" s="142">
        <f>IF(N429="snížená",J429,0)</f>
        <v>0</v>
      </c>
      <c r="BG429" s="142">
        <f>IF(N429="zákl. přenesená",J429,0)</f>
        <v>0</v>
      </c>
      <c r="BH429" s="142">
        <f>IF(N429="sníž. přenesená",J429,0)</f>
        <v>0</v>
      </c>
      <c r="BI429" s="142">
        <f>IF(N429="nulová",J429,0)</f>
        <v>0</v>
      </c>
      <c r="BJ429" s="18" t="s">
        <v>79</v>
      </c>
      <c r="BK429" s="142">
        <f>ROUND(I429*H429,2)</f>
        <v>0</v>
      </c>
      <c r="BL429" s="18" t="s">
        <v>1303</v>
      </c>
      <c r="BM429" s="141" t="s">
        <v>11224</v>
      </c>
    </row>
    <row r="430" spans="2:65" s="1" customFormat="1" ht="6.95" customHeight="1">
      <c r="B430" s="42"/>
      <c r="C430" s="43"/>
      <c r="D430" s="43"/>
      <c r="E430" s="43"/>
      <c r="F430" s="43"/>
      <c r="G430" s="43"/>
      <c r="H430" s="43"/>
      <c r="I430" s="43"/>
      <c r="J430" s="43"/>
      <c r="K430" s="43"/>
      <c r="L430" s="33"/>
    </row>
  </sheetData>
  <sheetProtection algorithmName="SHA-512" hashValue="8+4sYF1fSpcpdpNBdC+bMosGjXRGyAQ6bc6FZ/m5XCsH6HZXf3BYKh8detbdBwWdSHSps6mAbmp7x5wRFDGLAw==" saltValue="YEg7LoMfmbCjD0luPYyKjQ==" spinCount="100000" sheet="1" objects="1" scenarios="1"/>
  <autoFilter ref="C98:K429" xr:uid="{00000000-0009-0000-0000-00002F000000}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hyperlinks>
    <hyperlink ref="F103" r:id="rId1" xr:uid="{00000000-0004-0000-2F00-000000000000}"/>
    <hyperlink ref="F111" r:id="rId2" xr:uid="{00000000-0004-0000-2F00-000001000000}"/>
    <hyperlink ref="F115" r:id="rId3" xr:uid="{00000000-0004-0000-2F00-000002000000}"/>
    <hyperlink ref="F119" r:id="rId4" xr:uid="{00000000-0004-0000-2F00-000003000000}"/>
    <hyperlink ref="F124" r:id="rId5" xr:uid="{00000000-0004-0000-2F00-000004000000}"/>
    <hyperlink ref="F127" r:id="rId6" xr:uid="{00000000-0004-0000-2F00-000005000000}"/>
    <hyperlink ref="F130" r:id="rId7" xr:uid="{00000000-0004-0000-2F00-000006000000}"/>
    <hyperlink ref="F132" r:id="rId8" xr:uid="{00000000-0004-0000-2F00-000007000000}"/>
    <hyperlink ref="F140" r:id="rId9" xr:uid="{00000000-0004-0000-2F00-000008000000}"/>
    <hyperlink ref="F145" r:id="rId10" xr:uid="{00000000-0004-0000-2F00-000009000000}"/>
    <hyperlink ref="F151" r:id="rId11" xr:uid="{00000000-0004-0000-2F00-00000A000000}"/>
    <hyperlink ref="F154" r:id="rId12" xr:uid="{00000000-0004-0000-2F00-00000B000000}"/>
    <hyperlink ref="F162" r:id="rId13" xr:uid="{00000000-0004-0000-2F00-00000C000000}"/>
    <hyperlink ref="F165" r:id="rId14" xr:uid="{00000000-0004-0000-2F00-00000D000000}"/>
    <hyperlink ref="F170" r:id="rId15" xr:uid="{00000000-0004-0000-2F00-00000E000000}"/>
    <hyperlink ref="F174" r:id="rId16" xr:uid="{00000000-0004-0000-2F00-00000F000000}"/>
    <hyperlink ref="F180" r:id="rId17" xr:uid="{00000000-0004-0000-2F00-000010000000}"/>
    <hyperlink ref="F184" r:id="rId18" xr:uid="{00000000-0004-0000-2F00-000011000000}"/>
    <hyperlink ref="F187" r:id="rId19" xr:uid="{00000000-0004-0000-2F00-000012000000}"/>
    <hyperlink ref="F192" r:id="rId20" xr:uid="{00000000-0004-0000-2F00-000013000000}"/>
    <hyperlink ref="F198" r:id="rId21" xr:uid="{00000000-0004-0000-2F00-000014000000}"/>
    <hyperlink ref="F202" r:id="rId22" xr:uid="{00000000-0004-0000-2F00-000015000000}"/>
    <hyperlink ref="F207" r:id="rId23" xr:uid="{00000000-0004-0000-2F00-000016000000}"/>
    <hyperlink ref="F211" r:id="rId24" xr:uid="{00000000-0004-0000-2F00-000017000000}"/>
    <hyperlink ref="F215" r:id="rId25" xr:uid="{00000000-0004-0000-2F00-000018000000}"/>
    <hyperlink ref="F219" r:id="rId26" xr:uid="{00000000-0004-0000-2F00-000019000000}"/>
    <hyperlink ref="F225" r:id="rId27" xr:uid="{00000000-0004-0000-2F00-00001A000000}"/>
    <hyperlink ref="F231" r:id="rId28" xr:uid="{00000000-0004-0000-2F00-00001B000000}"/>
    <hyperlink ref="F237" r:id="rId29" xr:uid="{00000000-0004-0000-2F00-00001C000000}"/>
    <hyperlink ref="F246" r:id="rId30" xr:uid="{00000000-0004-0000-2F00-00001D000000}"/>
    <hyperlink ref="F252" r:id="rId31" xr:uid="{00000000-0004-0000-2F00-00001E000000}"/>
    <hyperlink ref="F258" r:id="rId32" xr:uid="{00000000-0004-0000-2F00-00001F000000}"/>
    <hyperlink ref="F263" r:id="rId33" xr:uid="{00000000-0004-0000-2F00-000020000000}"/>
    <hyperlink ref="F272" r:id="rId34" xr:uid="{00000000-0004-0000-2F00-000021000000}"/>
    <hyperlink ref="F278" r:id="rId35" xr:uid="{00000000-0004-0000-2F00-000022000000}"/>
    <hyperlink ref="F282" r:id="rId36" xr:uid="{00000000-0004-0000-2F00-000023000000}"/>
    <hyperlink ref="F286" r:id="rId37" xr:uid="{00000000-0004-0000-2F00-000024000000}"/>
    <hyperlink ref="F291" r:id="rId38" xr:uid="{00000000-0004-0000-2F00-000025000000}"/>
    <hyperlink ref="F295" r:id="rId39" xr:uid="{00000000-0004-0000-2F00-000026000000}"/>
    <hyperlink ref="F301" r:id="rId40" xr:uid="{00000000-0004-0000-2F00-000027000000}"/>
    <hyperlink ref="F306" r:id="rId41" xr:uid="{00000000-0004-0000-2F00-000028000000}"/>
    <hyperlink ref="F312" r:id="rId42" xr:uid="{00000000-0004-0000-2F00-000029000000}"/>
    <hyperlink ref="F317" r:id="rId43" xr:uid="{00000000-0004-0000-2F00-00002A000000}"/>
    <hyperlink ref="F324" r:id="rId44" xr:uid="{00000000-0004-0000-2F00-00002B000000}"/>
    <hyperlink ref="F328" r:id="rId45" xr:uid="{00000000-0004-0000-2F00-00002C000000}"/>
    <hyperlink ref="F332" r:id="rId46" xr:uid="{00000000-0004-0000-2F00-00002D000000}"/>
    <hyperlink ref="F349" r:id="rId47" xr:uid="{00000000-0004-0000-2F00-00002E000000}"/>
    <hyperlink ref="F355" r:id="rId48" xr:uid="{00000000-0004-0000-2F00-00002F000000}"/>
    <hyperlink ref="F361" r:id="rId49" xr:uid="{00000000-0004-0000-2F00-000030000000}"/>
    <hyperlink ref="F364" r:id="rId50" xr:uid="{00000000-0004-0000-2F00-000031000000}"/>
    <hyperlink ref="F367" r:id="rId51" xr:uid="{00000000-0004-0000-2F00-000032000000}"/>
    <hyperlink ref="F372" r:id="rId52" xr:uid="{00000000-0004-0000-2F00-000033000000}"/>
    <hyperlink ref="F376" r:id="rId53" xr:uid="{00000000-0004-0000-2F00-000034000000}"/>
    <hyperlink ref="F381" r:id="rId54" xr:uid="{00000000-0004-0000-2F00-000035000000}"/>
    <hyperlink ref="F384" r:id="rId55" xr:uid="{00000000-0004-0000-2F00-000036000000}"/>
    <hyperlink ref="F389" r:id="rId56" xr:uid="{00000000-0004-0000-2F00-000037000000}"/>
    <hyperlink ref="F394" r:id="rId57" xr:uid="{00000000-0004-0000-2F00-000038000000}"/>
    <hyperlink ref="F398" r:id="rId58" xr:uid="{00000000-0004-0000-2F00-000039000000}"/>
    <hyperlink ref="F401" r:id="rId59" xr:uid="{00000000-0004-0000-2F00-00003A000000}"/>
    <hyperlink ref="F404" r:id="rId60" xr:uid="{00000000-0004-0000-2F00-00003B000000}"/>
    <hyperlink ref="F407" r:id="rId61" xr:uid="{00000000-0004-0000-2F00-00003C000000}"/>
    <hyperlink ref="F410" r:id="rId62" xr:uid="{00000000-0004-0000-2F00-00003D000000}"/>
    <hyperlink ref="F413" r:id="rId63" xr:uid="{00000000-0004-0000-2F00-00003E000000}"/>
    <hyperlink ref="F415" r:id="rId64" xr:uid="{00000000-0004-0000-2F00-00003F000000}"/>
    <hyperlink ref="F418" r:id="rId65" xr:uid="{00000000-0004-0000-2F00-000040000000}"/>
    <hyperlink ref="F422" r:id="rId66" xr:uid="{00000000-0004-0000-2F00-000041000000}"/>
    <hyperlink ref="F427" r:id="rId67" xr:uid="{00000000-0004-0000-2F00-00004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8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401"/>
  <sheetViews>
    <sheetView showGridLines="0" topLeftCell="A67" workbookViewId="0">
      <selection activeCell="F101" sqref="F10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222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11225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11226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ROUND((SUM(BE91:BE400)),  2)</f>
        <v>0</v>
      </c>
      <c r="I35" s="94">
        <v>0.21</v>
      </c>
      <c r="J35" s="84">
        <f>ROUND(((SUM(BE91:BE400))*I35),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ROUND((SUM(BF91:BF400)),  2)</f>
        <v>0</v>
      </c>
      <c r="I36" s="94">
        <v>0.12</v>
      </c>
      <c r="J36" s="84">
        <f>ROUND(((SUM(BF91:BF400))*I36),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ROUND((SUM(BG91:BG400)),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ROUND((SUM(BH91:BH400)),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ROUND((SUM(BI91:BI400)),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11225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SO17.01.1 - Železniční svršek - uznatelné položky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J91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352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8656</v>
      </c>
      <c r="E66" s="110"/>
      <c r="F66" s="110"/>
      <c r="G66" s="110"/>
      <c r="H66" s="110"/>
      <c r="I66" s="110"/>
      <c r="J66" s="111">
        <f>J116</f>
        <v>0</v>
      </c>
      <c r="L66" s="108"/>
    </row>
    <row r="67" spans="2:12" s="9" customFormat="1" ht="19.899999999999999" customHeight="1">
      <c r="B67" s="108"/>
      <c r="D67" s="109" t="s">
        <v>358</v>
      </c>
      <c r="E67" s="110"/>
      <c r="F67" s="110"/>
      <c r="G67" s="110"/>
      <c r="H67" s="110"/>
      <c r="I67" s="110"/>
      <c r="J67" s="111">
        <f>J316</f>
        <v>0</v>
      </c>
      <c r="L67" s="108"/>
    </row>
    <row r="68" spans="2:12" s="9" customFormat="1" ht="19.899999999999999" customHeight="1">
      <c r="B68" s="108"/>
      <c r="D68" s="109" t="s">
        <v>4603</v>
      </c>
      <c r="E68" s="110"/>
      <c r="F68" s="110"/>
      <c r="G68" s="110"/>
      <c r="H68" s="110"/>
      <c r="I68" s="110"/>
      <c r="J68" s="111">
        <f>J365</f>
        <v>0</v>
      </c>
      <c r="L68" s="108"/>
    </row>
    <row r="69" spans="2:12" s="9" customFormat="1" ht="19.899999999999999" customHeight="1">
      <c r="B69" s="108"/>
      <c r="D69" s="109" t="s">
        <v>359</v>
      </c>
      <c r="E69" s="110"/>
      <c r="F69" s="110"/>
      <c r="G69" s="110"/>
      <c r="H69" s="110"/>
      <c r="I69" s="110"/>
      <c r="J69" s="111">
        <f>J392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277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17</v>
      </c>
      <c r="L78" s="33"/>
    </row>
    <row r="79" spans="2:12" s="1" customFormat="1" ht="16.5" customHeight="1">
      <c r="B79" s="33"/>
      <c r="E79" s="418" t="str">
        <f>E7</f>
        <v>Areál železničního depa v Dolní Lipce</v>
      </c>
      <c r="F79" s="419"/>
      <c r="G79" s="419"/>
      <c r="H79" s="419"/>
      <c r="L79" s="33"/>
    </row>
    <row r="80" spans="2:12" ht="12" customHeight="1">
      <c r="B80" s="21"/>
      <c r="C80" s="28" t="s">
        <v>269</v>
      </c>
      <c r="L80" s="21"/>
    </row>
    <row r="81" spans="2:65" s="1" customFormat="1" ht="16.5" customHeight="1">
      <c r="B81" s="33"/>
      <c r="E81" s="418" t="s">
        <v>11225</v>
      </c>
      <c r="F81" s="417"/>
      <c r="G81" s="417"/>
      <c r="H81" s="417"/>
      <c r="L81" s="33"/>
    </row>
    <row r="82" spans="2:65" s="1" customFormat="1" ht="12" customHeight="1">
      <c r="B82" s="33"/>
      <c r="C82" s="28" t="s">
        <v>2745</v>
      </c>
      <c r="L82" s="33"/>
    </row>
    <row r="83" spans="2:65" s="1" customFormat="1" ht="16.5" customHeight="1">
      <c r="B83" s="33"/>
      <c r="E83" s="401" t="str">
        <f>E11</f>
        <v>SO17.01.1 - Železniční svršek - uznatelné položky</v>
      </c>
      <c r="F83" s="417"/>
      <c r="G83" s="417"/>
      <c r="H83" s="417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21</v>
      </c>
      <c r="F85" s="26" t="str">
        <f>F14</f>
        <v>obec Dolní Lipka</v>
      </c>
      <c r="I85" s="28" t="s">
        <v>23</v>
      </c>
      <c r="J85" s="50" t="str">
        <f>IF(J14="","",J14)</f>
        <v>12. 5. 2025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25</v>
      </c>
      <c r="F87" s="26" t="str">
        <f>E17</f>
        <v xml:space="preserve"> </v>
      </c>
      <c r="I87" s="28" t="s">
        <v>31</v>
      </c>
      <c r="J87" s="31" t="str">
        <f>E23</f>
        <v>PRODIN a. s.</v>
      </c>
      <c r="L87" s="33"/>
    </row>
    <row r="88" spans="2:65" s="1" customFormat="1" ht="15.2" customHeight="1">
      <c r="B88" s="33"/>
      <c r="C88" s="28" t="s">
        <v>29</v>
      </c>
      <c r="F88" s="26" t="str">
        <f>IF(E20="","",E20)</f>
        <v>Vyplň údaj</v>
      </c>
      <c r="I88" s="28" t="s">
        <v>34</v>
      </c>
      <c r="J88" s="31" t="str">
        <f>E26</f>
        <v>PRODIN a. s.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278</v>
      </c>
      <c r="D90" s="114" t="s">
        <v>56</v>
      </c>
      <c r="E90" s="114" t="s">
        <v>52</v>
      </c>
      <c r="F90" s="114" t="s">
        <v>53</v>
      </c>
      <c r="G90" s="114" t="s">
        <v>279</v>
      </c>
      <c r="H90" s="114" t="s">
        <v>280</v>
      </c>
      <c r="I90" s="114" t="s">
        <v>281</v>
      </c>
      <c r="J90" s="114" t="s">
        <v>273</v>
      </c>
      <c r="K90" s="115" t="s">
        <v>282</v>
      </c>
      <c r="L90" s="112"/>
      <c r="M90" s="57" t="s">
        <v>3</v>
      </c>
      <c r="N90" s="58" t="s">
        <v>41</v>
      </c>
      <c r="O90" s="58" t="s">
        <v>283</v>
      </c>
      <c r="P90" s="58" t="s">
        <v>284</v>
      </c>
      <c r="Q90" s="58" t="s">
        <v>285</v>
      </c>
      <c r="R90" s="58" t="s">
        <v>286</v>
      </c>
      <c r="S90" s="58" t="s">
        <v>287</v>
      </c>
      <c r="T90" s="59" t="s">
        <v>288</v>
      </c>
    </row>
    <row r="91" spans="2:65" s="1" customFormat="1" ht="22.9" customHeight="1">
      <c r="B91" s="33"/>
      <c r="C91" s="62" t="s">
        <v>289</v>
      </c>
      <c r="J91" s="116">
        <f>BK91</f>
        <v>0</v>
      </c>
      <c r="L91" s="33"/>
      <c r="M91" s="60"/>
      <c r="N91" s="51"/>
      <c r="O91" s="51"/>
      <c r="P91" s="117">
        <f>P92</f>
        <v>0</v>
      </c>
      <c r="Q91" s="51"/>
      <c r="R91" s="117">
        <f>R92</f>
        <v>566.45804129999999</v>
      </c>
      <c r="S91" s="51"/>
      <c r="T91" s="118">
        <f>T92</f>
        <v>1344.2556485399998</v>
      </c>
      <c r="AT91" s="18" t="s">
        <v>70</v>
      </c>
      <c r="AU91" s="18" t="s">
        <v>274</v>
      </c>
      <c r="BK91" s="119">
        <f>BK92</f>
        <v>0</v>
      </c>
    </row>
    <row r="92" spans="2:65" s="11" customFormat="1" ht="25.9" customHeight="1">
      <c r="B92" s="120"/>
      <c r="D92" s="121" t="s">
        <v>70</v>
      </c>
      <c r="E92" s="122" t="s">
        <v>377</v>
      </c>
      <c r="F92" s="122" t="s">
        <v>378</v>
      </c>
      <c r="I92" s="123"/>
      <c r="J92" s="124">
        <f>BK92</f>
        <v>0</v>
      </c>
      <c r="L92" s="120"/>
      <c r="M92" s="125"/>
      <c r="P92" s="126">
        <f>P93+P116+P316+P365+P392</f>
        <v>0</v>
      </c>
      <c r="R92" s="126">
        <f>R93+R116+R316+R365+R392</f>
        <v>566.45804129999999</v>
      </c>
      <c r="T92" s="127">
        <f>T93+T116+T316+T365+T392</f>
        <v>1344.2556485399998</v>
      </c>
      <c r="AR92" s="121" t="s">
        <v>79</v>
      </c>
      <c r="AT92" s="128" t="s">
        <v>70</v>
      </c>
      <c r="AU92" s="128" t="s">
        <v>71</v>
      </c>
      <c r="AY92" s="121" t="s">
        <v>293</v>
      </c>
      <c r="BK92" s="129">
        <f>BK93+BK116+BK316+BK365+BK392</f>
        <v>0</v>
      </c>
    </row>
    <row r="93" spans="2:65" s="11" customFormat="1" ht="22.9" customHeight="1">
      <c r="B93" s="120"/>
      <c r="D93" s="121" t="s">
        <v>70</v>
      </c>
      <c r="E93" s="130" t="s">
        <v>79</v>
      </c>
      <c r="F93" s="130" t="s">
        <v>379</v>
      </c>
      <c r="I93" s="123"/>
      <c r="J93" s="131">
        <f>BK93</f>
        <v>0</v>
      </c>
      <c r="L93" s="120"/>
      <c r="M93" s="125"/>
      <c r="P93" s="126">
        <f>SUM(P94:P115)</f>
        <v>0</v>
      </c>
      <c r="R93" s="126">
        <f>SUM(R94:R115)</f>
        <v>0</v>
      </c>
      <c r="T93" s="127">
        <f>SUM(T94:T115)</f>
        <v>0</v>
      </c>
      <c r="AR93" s="121" t="s">
        <v>79</v>
      </c>
      <c r="AT93" s="128" t="s">
        <v>70</v>
      </c>
      <c r="AU93" s="128" t="s">
        <v>79</v>
      </c>
      <c r="AY93" s="121" t="s">
        <v>293</v>
      </c>
      <c r="BK93" s="129">
        <f>SUM(BK94:BK115)</f>
        <v>0</v>
      </c>
    </row>
    <row r="94" spans="2:65" s="1" customFormat="1" ht="37.9" customHeight="1">
      <c r="B94" s="132"/>
      <c r="C94" s="358" t="s">
        <v>79</v>
      </c>
      <c r="D94" s="358" t="s">
        <v>309</v>
      </c>
      <c r="E94" s="359" t="s">
        <v>8992</v>
      </c>
      <c r="F94" s="360" t="s">
        <v>8993</v>
      </c>
      <c r="G94" s="361" t="s">
        <v>397</v>
      </c>
      <c r="H94" s="362">
        <v>424.73500000000001</v>
      </c>
      <c r="I94" s="148"/>
      <c r="J94" s="149">
        <f>ROUND(I94*H94,2)</f>
        <v>0</v>
      </c>
      <c r="K94" s="145" t="s">
        <v>383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308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308</v>
      </c>
      <c r="BM94" s="141" t="s">
        <v>11227</v>
      </c>
    </row>
    <row r="95" spans="2:65" s="1" customFormat="1">
      <c r="B95" s="33"/>
      <c r="D95" s="162" t="s">
        <v>385</v>
      </c>
      <c r="F95" s="365" t="s">
        <v>8995</v>
      </c>
      <c r="I95" s="159"/>
      <c r="L95" s="33"/>
      <c r="M95" s="164"/>
      <c r="T95" s="54"/>
      <c r="AT95" s="18" t="s">
        <v>385</v>
      </c>
      <c r="AU95" s="18" t="s">
        <v>81</v>
      </c>
    </row>
    <row r="96" spans="2:65" s="15" customFormat="1" ht="22.5">
      <c r="B96" s="180"/>
      <c r="D96" s="157" t="s">
        <v>387</v>
      </c>
      <c r="E96" s="181" t="s">
        <v>3</v>
      </c>
      <c r="F96" s="372" t="s">
        <v>8670</v>
      </c>
      <c r="H96" s="181" t="s">
        <v>3</v>
      </c>
      <c r="I96" s="182"/>
      <c r="L96" s="180"/>
      <c r="M96" s="183"/>
      <c r="T96" s="184"/>
      <c r="AT96" s="181" t="s">
        <v>387</v>
      </c>
      <c r="AU96" s="181" t="s">
        <v>81</v>
      </c>
      <c r="AV96" s="15" t="s">
        <v>79</v>
      </c>
      <c r="AW96" s="15" t="s">
        <v>33</v>
      </c>
      <c r="AX96" s="15" t="s">
        <v>71</v>
      </c>
      <c r="AY96" s="181" t="s">
        <v>293</v>
      </c>
    </row>
    <row r="97" spans="2:65" s="12" customFormat="1">
      <c r="B97" s="165"/>
      <c r="D97" s="157" t="s">
        <v>387</v>
      </c>
      <c r="E97" s="166" t="s">
        <v>3</v>
      </c>
      <c r="F97" s="366" t="s">
        <v>8671</v>
      </c>
      <c r="H97" s="367">
        <v>195.61600000000001</v>
      </c>
      <c r="I97" s="167"/>
      <c r="L97" s="165"/>
      <c r="M97" s="168"/>
      <c r="T97" s="169"/>
      <c r="AT97" s="166" t="s">
        <v>387</v>
      </c>
      <c r="AU97" s="166" t="s">
        <v>81</v>
      </c>
      <c r="AV97" s="12" t="s">
        <v>81</v>
      </c>
      <c r="AW97" s="12" t="s">
        <v>33</v>
      </c>
      <c r="AX97" s="12" t="s">
        <v>71</v>
      </c>
      <c r="AY97" s="166" t="s">
        <v>293</v>
      </c>
    </row>
    <row r="98" spans="2:65" s="15" customFormat="1" ht="22.5">
      <c r="B98" s="180"/>
      <c r="D98" s="157" t="s">
        <v>387</v>
      </c>
      <c r="E98" s="181" t="s">
        <v>3</v>
      </c>
      <c r="F98" s="372" t="s">
        <v>8672</v>
      </c>
      <c r="H98" s="181" t="s">
        <v>3</v>
      </c>
      <c r="I98" s="182"/>
      <c r="L98" s="180"/>
      <c r="M98" s="183"/>
      <c r="T98" s="184"/>
      <c r="AT98" s="181" t="s">
        <v>387</v>
      </c>
      <c r="AU98" s="181" t="s">
        <v>81</v>
      </c>
      <c r="AV98" s="15" t="s">
        <v>79</v>
      </c>
      <c r="AW98" s="15" t="s">
        <v>33</v>
      </c>
      <c r="AX98" s="15" t="s">
        <v>71</v>
      </c>
      <c r="AY98" s="181" t="s">
        <v>293</v>
      </c>
    </row>
    <row r="99" spans="2:65" s="12" customFormat="1">
      <c r="B99" s="165"/>
      <c r="D99" s="157" t="s">
        <v>387</v>
      </c>
      <c r="E99" s="166" t="s">
        <v>3</v>
      </c>
      <c r="F99" s="366" t="s">
        <v>8673</v>
      </c>
      <c r="H99" s="367">
        <v>229.119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71</v>
      </c>
      <c r="AY99" s="166" t="s">
        <v>293</v>
      </c>
    </row>
    <row r="100" spans="2:65" s="13" customFormat="1">
      <c r="B100" s="170"/>
      <c r="D100" s="157" t="s">
        <v>387</v>
      </c>
      <c r="E100" s="171" t="s">
        <v>3</v>
      </c>
      <c r="F100" s="368" t="s">
        <v>407</v>
      </c>
      <c r="H100" s="369">
        <v>424.73500000000001</v>
      </c>
      <c r="I100" s="172"/>
      <c r="L100" s="170"/>
      <c r="M100" s="173"/>
      <c r="T100" s="174"/>
      <c r="AT100" s="171" t="s">
        <v>387</v>
      </c>
      <c r="AU100" s="171" t="s">
        <v>81</v>
      </c>
      <c r="AV100" s="13" t="s">
        <v>308</v>
      </c>
      <c r="AW100" s="13" t="s">
        <v>33</v>
      </c>
      <c r="AX100" s="13" t="s">
        <v>79</v>
      </c>
      <c r="AY100" s="171" t="s">
        <v>293</v>
      </c>
    </row>
    <row r="101" spans="2:65" s="1" customFormat="1" ht="37.9" customHeight="1">
      <c r="B101" s="132"/>
      <c r="C101" s="358" t="s">
        <v>81</v>
      </c>
      <c r="D101" s="358" t="s">
        <v>309</v>
      </c>
      <c r="E101" s="359" t="s">
        <v>8657</v>
      </c>
      <c r="F101" s="360" t="s">
        <v>8658</v>
      </c>
      <c r="G101" s="361" t="s">
        <v>397</v>
      </c>
      <c r="H101" s="362">
        <v>1836.9749999999999</v>
      </c>
      <c r="I101" s="148"/>
      <c r="J101" s="149">
        <f>ROUND(I101*H101,2)</f>
        <v>0</v>
      </c>
      <c r="K101" s="145" t="s">
        <v>383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</v>
      </c>
      <c r="R101" s="139">
        <f>Q101*H101</f>
        <v>0</v>
      </c>
      <c r="S101" s="139">
        <v>0</v>
      </c>
      <c r="T101" s="140">
        <f>S101*H101</f>
        <v>0</v>
      </c>
      <c r="AR101" s="141" t="s">
        <v>308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308</v>
      </c>
      <c r="BM101" s="141" t="s">
        <v>11228</v>
      </c>
    </row>
    <row r="102" spans="2:65" s="1" customFormat="1">
      <c r="B102" s="33"/>
      <c r="D102" s="162" t="s">
        <v>385</v>
      </c>
      <c r="F102" s="365" t="s">
        <v>8660</v>
      </c>
      <c r="I102" s="159"/>
      <c r="L102" s="33"/>
      <c r="M102" s="164"/>
      <c r="T102" s="54"/>
      <c r="AT102" s="18" t="s">
        <v>385</v>
      </c>
      <c r="AU102" s="18" t="s">
        <v>81</v>
      </c>
    </row>
    <row r="103" spans="2:65" s="15" customFormat="1" ht="22.5">
      <c r="B103" s="180"/>
      <c r="D103" s="157" t="s">
        <v>387</v>
      </c>
      <c r="E103" s="181" t="s">
        <v>3</v>
      </c>
      <c r="F103" s="372" t="s">
        <v>8661</v>
      </c>
      <c r="H103" s="181" t="s">
        <v>3</v>
      </c>
      <c r="I103" s="182"/>
      <c r="L103" s="180"/>
      <c r="M103" s="183"/>
      <c r="T103" s="184"/>
      <c r="AT103" s="181" t="s">
        <v>387</v>
      </c>
      <c r="AU103" s="181" t="s">
        <v>81</v>
      </c>
      <c r="AV103" s="15" t="s">
        <v>79</v>
      </c>
      <c r="AW103" s="15" t="s">
        <v>33</v>
      </c>
      <c r="AX103" s="15" t="s">
        <v>71</v>
      </c>
      <c r="AY103" s="181" t="s">
        <v>293</v>
      </c>
    </row>
    <row r="104" spans="2:65" s="15" customFormat="1" ht="45">
      <c r="B104" s="180"/>
      <c r="D104" s="157" t="s">
        <v>387</v>
      </c>
      <c r="E104" s="181" t="s">
        <v>3</v>
      </c>
      <c r="F104" s="372" t="s">
        <v>8662</v>
      </c>
      <c r="H104" s="181" t="s">
        <v>3</v>
      </c>
      <c r="I104" s="182"/>
      <c r="L104" s="180"/>
      <c r="M104" s="183"/>
      <c r="T104" s="184"/>
      <c r="AT104" s="181" t="s">
        <v>387</v>
      </c>
      <c r="AU104" s="181" t="s">
        <v>81</v>
      </c>
      <c r="AV104" s="15" t="s">
        <v>79</v>
      </c>
      <c r="AW104" s="15" t="s">
        <v>33</v>
      </c>
      <c r="AX104" s="15" t="s">
        <v>71</v>
      </c>
      <c r="AY104" s="181" t="s">
        <v>293</v>
      </c>
    </row>
    <row r="105" spans="2:65" s="12" customFormat="1" ht="22.5">
      <c r="B105" s="165"/>
      <c r="D105" s="157" t="s">
        <v>387</v>
      </c>
      <c r="E105" s="166" t="s">
        <v>3</v>
      </c>
      <c r="F105" s="366" t="s">
        <v>11229</v>
      </c>
      <c r="H105" s="367">
        <v>1527.75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71</v>
      </c>
      <c r="AY105" s="166" t="s">
        <v>293</v>
      </c>
    </row>
    <row r="106" spans="2:65" s="15" customFormat="1">
      <c r="B106" s="180"/>
      <c r="D106" s="157" t="s">
        <v>387</v>
      </c>
      <c r="E106" s="181" t="s">
        <v>3</v>
      </c>
      <c r="F106" s="372" t="s">
        <v>8664</v>
      </c>
      <c r="H106" s="181" t="s">
        <v>3</v>
      </c>
      <c r="I106" s="182"/>
      <c r="L106" s="180"/>
      <c r="M106" s="183"/>
      <c r="T106" s="184"/>
      <c r="AT106" s="181" t="s">
        <v>387</v>
      </c>
      <c r="AU106" s="181" t="s">
        <v>81</v>
      </c>
      <c r="AV106" s="15" t="s">
        <v>79</v>
      </c>
      <c r="AW106" s="15" t="s">
        <v>33</v>
      </c>
      <c r="AX106" s="15" t="s">
        <v>71</v>
      </c>
      <c r="AY106" s="181" t="s">
        <v>293</v>
      </c>
    </row>
    <row r="107" spans="2:65" s="12" customFormat="1">
      <c r="B107" s="165"/>
      <c r="D107" s="157" t="s">
        <v>387</v>
      </c>
      <c r="E107" s="166" t="s">
        <v>3</v>
      </c>
      <c r="F107" s="366" t="s">
        <v>8665</v>
      </c>
      <c r="H107" s="367">
        <v>309.22500000000002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71</v>
      </c>
      <c r="AY107" s="166" t="s">
        <v>293</v>
      </c>
    </row>
    <row r="108" spans="2:65" s="13" customFormat="1">
      <c r="B108" s="170"/>
      <c r="D108" s="157" t="s">
        <v>387</v>
      </c>
      <c r="E108" s="171" t="s">
        <v>3</v>
      </c>
      <c r="F108" s="368" t="s">
        <v>407</v>
      </c>
      <c r="H108" s="369">
        <v>1836.9749999999999</v>
      </c>
      <c r="I108" s="172"/>
      <c r="L108" s="170"/>
      <c r="M108" s="173"/>
      <c r="T108" s="174"/>
      <c r="AT108" s="171" t="s">
        <v>387</v>
      </c>
      <c r="AU108" s="171" t="s">
        <v>81</v>
      </c>
      <c r="AV108" s="13" t="s">
        <v>308</v>
      </c>
      <c r="AW108" s="13" t="s">
        <v>33</v>
      </c>
      <c r="AX108" s="13" t="s">
        <v>79</v>
      </c>
      <c r="AY108" s="171" t="s">
        <v>293</v>
      </c>
    </row>
    <row r="109" spans="2:65" s="1" customFormat="1" ht="62.65" customHeight="1">
      <c r="B109" s="132"/>
      <c r="C109" s="358" t="s">
        <v>292</v>
      </c>
      <c r="D109" s="358" t="s">
        <v>309</v>
      </c>
      <c r="E109" s="359" t="s">
        <v>408</v>
      </c>
      <c r="F109" s="360" t="s">
        <v>409</v>
      </c>
      <c r="G109" s="361" t="s">
        <v>397</v>
      </c>
      <c r="H109" s="362">
        <v>2261.7109999999998</v>
      </c>
      <c r="I109" s="148"/>
      <c r="J109" s="149">
        <f>ROUND(I109*H109,2)</f>
        <v>0</v>
      </c>
      <c r="K109" s="145" t="s">
        <v>383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308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11230</v>
      </c>
    </row>
    <row r="110" spans="2:65" s="1" customFormat="1">
      <c r="B110" s="33"/>
      <c r="D110" s="162" t="s">
        <v>385</v>
      </c>
      <c r="F110" s="365" t="s">
        <v>411</v>
      </c>
      <c r="I110" s="159"/>
      <c r="L110" s="33"/>
      <c r="M110" s="164"/>
      <c r="T110" s="54"/>
      <c r="AT110" s="18" t="s">
        <v>385</v>
      </c>
      <c r="AU110" s="18" t="s">
        <v>81</v>
      </c>
    </row>
    <row r="111" spans="2:65" s="15" customFormat="1" ht="22.5">
      <c r="B111" s="180"/>
      <c r="D111" s="157" t="s">
        <v>387</v>
      </c>
      <c r="E111" s="181" t="s">
        <v>3</v>
      </c>
      <c r="F111" s="372" t="s">
        <v>8675</v>
      </c>
      <c r="H111" s="181" t="s">
        <v>3</v>
      </c>
      <c r="I111" s="182"/>
      <c r="L111" s="180"/>
      <c r="M111" s="183"/>
      <c r="T111" s="184"/>
      <c r="AT111" s="181" t="s">
        <v>387</v>
      </c>
      <c r="AU111" s="181" t="s">
        <v>81</v>
      </c>
      <c r="AV111" s="15" t="s">
        <v>79</v>
      </c>
      <c r="AW111" s="15" t="s">
        <v>33</v>
      </c>
      <c r="AX111" s="15" t="s">
        <v>71</v>
      </c>
      <c r="AY111" s="181" t="s">
        <v>293</v>
      </c>
    </row>
    <row r="112" spans="2:65" s="12" customFormat="1">
      <c r="B112" s="165"/>
      <c r="D112" s="157" t="s">
        <v>387</v>
      </c>
      <c r="E112" s="166" t="s">
        <v>3</v>
      </c>
      <c r="F112" s="366" t="s">
        <v>11231</v>
      </c>
      <c r="H112" s="367">
        <v>1836.9749999999999</v>
      </c>
      <c r="I112" s="167"/>
      <c r="L112" s="165"/>
      <c r="M112" s="168"/>
      <c r="T112" s="169"/>
      <c r="AT112" s="166" t="s">
        <v>387</v>
      </c>
      <c r="AU112" s="166" t="s">
        <v>81</v>
      </c>
      <c r="AV112" s="12" t="s">
        <v>81</v>
      </c>
      <c r="AW112" s="12" t="s">
        <v>33</v>
      </c>
      <c r="AX112" s="12" t="s">
        <v>71</v>
      </c>
      <c r="AY112" s="166" t="s">
        <v>293</v>
      </c>
    </row>
    <row r="113" spans="2:65" s="15" customFormat="1" ht="22.5">
      <c r="B113" s="180"/>
      <c r="D113" s="157" t="s">
        <v>387</v>
      </c>
      <c r="E113" s="181" t="s">
        <v>3</v>
      </c>
      <c r="F113" s="372" t="s">
        <v>8675</v>
      </c>
      <c r="H113" s="181" t="s">
        <v>3</v>
      </c>
      <c r="I113" s="182"/>
      <c r="L113" s="180"/>
      <c r="M113" s="183"/>
      <c r="T113" s="184"/>
      <c r="AT113" s="181" t="s">
        <v>387</v>
      </c>
      <c r="AU113" s="181" t="s">
        <v>81</v>
      </c>
      <c r="AV113" s="15" t="s">
        <v>79</v>
      </c>
      <c r="AW113" s="15" t="s">
        <v>33</v>
      </c>
      <c r="AX113" s="15" t="s">
        <v>71</v>
      </c>
      <c r="AY113" s="181" t="s">
        <v>293</v>
      </c>
    </row>
    <row r="114" spans="2:65" s="12" customFormat="1">
      <c r="B114" s="165"/>
      <c r="D114" s="157" t="s">
        <v>387</v>
      </c>
      <c r="E114" s="166" t="s">
        <v>3</v>
      </c>
      <c r="F114" s="366" t="s">
        <v>8678</v>
      </c>
      <c r="H114" s="367">
        <v>424.73599999999999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71</v>
      </c>
      <c r="AY114" s="166" t="s">
        <v>293</v>
      </c>
    </row>
    <row r="115" spans="2:65" s="13" customFormat="1">
      <c r="B115" s="170"/>
      <c r="D115" s="157" t="s">
        <v>387</v>
      </c>
      <c r="E115" s="171" t="s">
        <v>3</v>
      </c>
      <c r="F115" s="368" t="s">
        <v>407</v>
      </c>
      <c r="H115" s="369">
        <v>2261.7109999999998</v>
      </c>
      <c r="I115" s="172"/>
      <c r="L115" s="170"/>
      <c r="M115" s="173"/>
      <c r="T115" s="174"/>
      <c r="AT115" s="171" t="s">
        <v>387</v>
      </c>
      <c r="AU115" s="171" t="s">
        <v>81</v>
      </c>
      <c r="AV115" s="13" t="s">
        <v>308</v>
      </c>
      <c r="AW115" s="13" t="s">
        <v>33</v>
      </c>
      <c r="AX115" s="13" t="s">
        <v>79</v>
      </c>
      <c r="AY115" s="171" t="s">
        <v>293</v>
      </c>
    </row>
    <row r="116" spans="2:65" s="11" customFormat="1" ht="22.9" customHeight="1">
      <c r="B116" s="120"/>
      <c r="D116" s="121" t="s">
        <v>70</v>
      </c>
      <c r="E116" s="130" t="s">
        <v>313</v>
      </c>
      <c r="F116" s="130" t="s">
        <v>8679</v>
      </c>
      <c r="I116" s="123"/>
      <c r="J116" s="131">
        <f>BK116</f>
        <v>0</v>
      </c>
      <c r="L116" s="120"/>
      <c r="M116" s="125"/>
      <c r="P116" s="126">
        <f>SUM(P117:P315)</f>
        <v>0</v>
      </c>
      <c r="R116" s="126">
        <f>SUM(R117:R315)</f>
        <v>566.45804129999999</v>
      </c>
      <c r="T116" s="127">
        <f>SUM(T117:T315)</f>
        <v>1286.2367285399998</v>
      </c>
      <c r="AR116" s="121" t="s">
        <v>79</v>
      </c>
      <c r="AT116" s="128" t="s">
        <v>70</v>
      </c>
      <c r="AU116" s="128" t="s">
        <v>79</v>
      </c>
      <c r="AY116" s="121" t="s">
        <v>293</v>
      </c>
      <c r="BK116" s="129">
        <f>SUM(BK117:BK315)</f>
        <v>0</v>
      </c>
    </row>
    <row r="117" spans="2:65" s="1" customFormat="1" ht="21.75" customHeight="1">
      <c r="B117" s="132"/>
      <c r="C117" s="358" t="s">
        <v>308</v>
      </c>
      <c r="D117" s="358" t="s">
        <v>309</v>
      </c>
      <c r="E117" s="359" t="s">
        <v>8680</v>
      </c>
      <c r="F117" s="360" t="s">
        <v>8681</v>
      </c>
      <c r="G117" s="361" t="s">
        <v>397</v>
      </c>
      <c r="H117" s="362">
        <v>2379.7739999999999</v>
      </c>
      <c r="I117" s="148"/>
      <c r="J117" s="149">
        <f>ROUND(I117*H117,2)</f>
        <v>0</v>
      </c>
      <c r="K117" s="145" t="s">
        <v>383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0</v>
      </c>
      <c r="R117" s="139">
        <f>Q117*H117</f>
        <v>0</v>
      </c>
      <c r="S117" s="139">
        <v>0</v>
      </c>
      <c r="T117" s="140">
        <f>S117*H117</f>
        <v>0</v>
      </c>
      <c r="AR117" s="141" t="s">
        <v>308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308</v>
      </c>
      <c r="BM117" s="141" t="s">
        <v>11232</v>
      </c>
    </row>
    <row r="118" spans="2:65" s="1" customFormat="1">
      <c r="B118" s="33"/>
      <c r="D118" s="162" t="s">
        <v>385</v>
      </c>
      <c r="F118" s="365" t="s">
        <v>8683</v>
      </c>
      <c r="I118" s="159"/>
      <c r="L118" s="33"/>
      <c r="M118" s="164"/>
      <c r="T118" s="54"/>
      <c r="AT118" s="18" t="s">
        <v>385</v>
      </c>
      <c r="AU118" s="18" t="s">
        <v>81</v>
      </c>
    </row>
    <row r="119" spans="2:65" s="15" customFormat="1" ht="22.5">
      <c r="B119" s="180"/>
      <c r="D119" s="157" t="s">
        <v>387</v>
      </c>
      <c r="E119" s="181" t="s">
        <v>3</v>
      </c>
      <c r="F119" s="372" t="s">
        <v>8684</v>
      </c>
      <c r="H119" s="181" t="s">
        <v>3</v>
      </c>
      <c r="I119" s="182"/>
      <c r="L119" s="180"/>
      <c r="M119" s="183"/>
      <c r="T119" s="184"/>
      <c r="AT119" s="181" t="s">
        <v>387</v>
      </c>
      <c r="AU119" s="181" t="s">
        <v>81</v>
      </c>
      <c r="AV119" s="15" t="s">
        <v>79</v>
      </c>
      <c r="AW119" s="15" t="s">
        <v>33</v>
      </c>
      <c r="AX119" s="15" t="s">
        <v>71</v>
      </c>
      <c r="AY119" s="181" t="s">
        <v>293</v>
      </c>
    </row>
    <row r="120" spans="2:65" s="12" customFormat="1">
      <c r="B120" s="165"/>
      <c r="D120" s="157" t="s">
        <v>387</v>
      </c>
      <c r="E120" s="166" t="s">
        <v>3</v>
      </c>
      <c r="F120" s="366" t="s">
        <v>8685</v>
      </c>
      <c r="H120" s="367">
        <v>492.04599999999999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71</v>
      </c>
      <c r="AY120" s="166" t="s">
        <v>293</v>
      </c>
    </row>
    <row r="121" spans="2:65" s="15" customFormat="1">
      <c r="B121" s="180"/>
      <c r="D121" s="157" t="s">
        <v>387</v>
      </c>
      <c r="E121" s="181" t="s">
        <v>3</v>
      </c>
      <c r="F121" s="372" t="s">
        <v>8686</v>
      </c>
      <c r="H121" s="181" t="s">
        <v>3</v>
      </c>
      <c r="I121" s="182"/>
      <c r="L121" s="180"/>
      <c r="M121" s="183"/>
      <c r="T121" s="184"/>
      <c r="AT121" s="181" t="s">
        <v>387</v>
      </c>
      <c r="AU121" s="181" t="s">
        <v>81</v>
      </c>
      <c r="AV121" s="15" t="s">
        <v>79</v>
      </c>
      <c r="AW121" s="15" t="s">
        <v>33</v>
      </c>
      <c r="AX121" s="15" t="s">
        <v>71</v>
      </c>
      <c r="AY121" s="181" t="s">
        <v>293</v>
      </c>
    </row>
    <row r="122" spans="2:65" s="12" customFormat="1">
      <c r="B122" s="165"/>
      <c r="D122" s="157" t="s">
        <v>387</v>
      </c>
      <c r="E122" s="166" t="s">
        <v>3</v>
      </c>
      <c r="F122" s="366" t="s">
        <v>11233</v>
      </c>
      <c r="H122" s="367">
        <v>1716.578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71</v>
      </c>
      <c r="AY122" s="166" t="s">
        <v>293</v>
      </c>
    </row>
    <row r="123" spans="2:65" s="15" customFormat="1">
      <c r="B123" s="180"/>
      <c r="D123" s="157" t="s">
        <v>387</v>
      </c>
      <c r="E123" s="181" t="s">
        <v>3</v>
      </c>
      <c r="F123" s="372" t="s">
        <v>8688</v>
      </c>
      <c r="H123" s="181" t="s">
        <v>3</v>
      </c>
      <c r="I123" s="182"/>
      <c r="L123" s="180"/>
      <c r="M123" s="183"/>
      <c r="T123" s="184"/>
      <c r="AT123" s="181" t="s">
        <v>387</v>
      </c>
      <c r="AU123" s="181" t="s">
        <v>81</v>
      </c>
      <c r="AV123" s="15" t="s">
        <v>79</v>
      </c>
      <c r="AW123" s="15" t="s">
        <v>33</v>
      </c>
      <c r="AX123" s="15" t="s">
        <v>71</v>
      </c>
      <c r="AY123" s="181" t="s">
        <v>293</v>
      </c>
    </row>
    <row r="124" spans="2:65" s="12" customFormat="1">
      <c r="B124" s="165"/>
      <c r="D124" s="157" t="s">
        <v>387</v>
      </c>
      <c r="E124" s="166" t="s">
        <v>3</v>
      </c>
      <c r="F124" s="366" t="s">
        <v>8689</v>
      </c>
      <c r="H124" s="367">
        <v>45.15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71</v>
      </c>
      <c r="AY124" s="166" t="s">
        <v>293</v>
      </c>
    </row>
    <row r="125" spans="2:65" s="15" customFormat="1">
      <c r="B125" s="180"/>
      <c r="D125" s="157" t="s">
        <v>387</v>
      </c>
      <c r="E125" s="181" t="s">
        <v>3</v>
      </c>
      <c r="F125" s="372" t="s">
        <v>8690</v>
      </c>
      <c r="H125" s="181" t="s">
        <v>3</v>
      </c>
      <c r="I125" s="182"/>
      <c r="L125" s="180"/>
      <c r="M125" s="183"/>
      <c r="T125" s="184"/>
      <c r="AT125" s="181" t="s">
        <v>387</v>
      </c>
      <c r="AU125" s="181" t="s">
        <v>81</v>
      </c>
      <c r="AV125" s="15" t="s">
        <v>79</v>
      </c>
      <c r="AW125" s="15" t="s">
        <v>33</v>
      </c>
      <c r="AX125" s="15" t="s">
        <v>71</v>
      </c>
      <c r="AY125" s="181" t="s">
        <v>293</v>
      </c>
    </row>
    <row r="126" spans="2:65" s="12" customFormat="1">
      <c r="B126" s="165"/>
      <c r="D126" s="157" t="s">
        <v>387</v>
      </c>
      <c r="E126" s="166" t="s">
        <v>3</v>
      </c>
      <c r="F126" s="366" t="s">
        <v>8691</v>
      </c>
      <c r="H126" s="367">
        <v>126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71</v>
      </c>
      <c r="AY126" s="166" t="s">
        <v>293</v>
      </c>
    </row>
    <row r="127" spans="2:65" s="13" customFormat="1">
      <c r="B127" s="170"/>
      <c r="D127" s="157" t="s">
        <v>387</v>
      </c>
      <c r="E127" s="171" t="s">
        <v>3</v>
      </c>
      <c r="F127" s="368" t="s">
        <v>407</v>
      </c>
      <c r="H127" s="369">
        <v>2379.7739999999999</v>
      </c>
      <c r="I127" s="172"/>
      <c r="L127" s="170"/>
      <c r="M127" s="173"/>
      <c r="T127" s="174"/>
      <c r="AT127" s="171" t="s">
        <v>387</v>
      </c>
      <c r="AU127" s="171" t="s">
        <v>81</v>
      </c>
      <c r="AV127" s="13" t="s">
        <v>308</v>
      </c>
      <c r="AW127" s="13" t="s">
        <v>33</v>
      </c>
      <c r="AX127" s="13" t="s">
        <v>79</v>
      </c>
      <c r="AY127" s="171" t="s">
        <v>293</v>
      </c>
    </row>
    <row r="128" spans="2:65" s="1" customFormat="1" ht="21.75" customHeight="1">
      <c r="B128" s="132"/>
      <c r="C128" s="353" t="s">
        <v>313</v>
      </c>
      <c r="D128" s="353" t="s">
        <v>290</v>
      </c>
      <c r="E128" s="354" t="s">
        <v>8692</v>
      </c>
      <c r="F128" s="355" t="s">
        <v>8693</v>
      </c>
      <c r="G128" s="356" t="s">
        <v>431</v>
      </c>
      <c r="H128" s="357">
        <v>4997.5330000000004</v>
      </c>
      <c r="I128" s="134"/>
      <c r="J128" s="135">
        <f>ROUND(I128*H128,2)</f>
        <v>0</v>
      </c>
      <c r="K128" s="133" t="s">
        <v>383</v>
      </c>
      <c r="L128" s="136"/>
      <c r="M128" s="137" t="s">
        <v>3</v>
      </c>
      <c r="N128" s="138" t="s">
        <v>42</v>
      </c>
      <c r="P128" s="139">
        <f>O128*H128</f>
        <v>0</v>
      </c>
      <c r="Q128" s="139">
        <v>0</v>
      </c>
      <c r="R128" s="139">
        <f>Q128*H128</f>
        <v>0</v>
      </c>
      <c r="S128" s="139">
        <v>0</v>
      </c>
      <c r="T128" s="140">
        <f>S128*H128</f>
        <v>0</v>
      </c>
      <c r="AR128" s="141" t="s">
        <v>325</v>
      </c>
      <c r="AT128" s="141" t="s">
        <v>290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308</v>
      </c>
      <c r="BM128" s="141" t="s">
        <v>11234</v>
      </c>
    </row>
    <row r="129" spans="2:65" s="12" customFormat="1">
      <c r="B129" s="165"/>
      <c r="D129" s="157" t="s">
        <v>387</v>
      </c>
      <c r="E129" s="166" t="s">
        <v>3</v>
      </c>
      <c r="F129" s="366" t="s">
        <v>11235</v>
      </c>
      <c r="H129" s="367">
        <v>4997.5330000000004</v>
      </c>
      <c r="I129" s="167"/>
      <c r="L129" s="165"/>
      <c r="M129" s="168"/>
      <c r="T129" s="169"/>
      <c r="AT129" s="166" t="s">
        <v>387</v>
      </c>
      <c r="AU129" s="166" t="s">
        <v>81</v>
      </c>
      <c r="AV129" s="12" t="s">
        <v>81</v>
      </c>
      <c r="AW129" s="12" t="s">
        <v>33</v>
      </c>
      <c r="AX129" s="12" t="s">
        <v>79</v>
      </c>
      <c r="AY129" s="166" t="s">
        <v>293</v>
      </c>
    </row>
    <row r="130" spans="2:65" s="1" customFormat="1" ht="55.5" customHeight="1">
      <c r="B130" s="132"/>
      <c r="C130" s="358" t="s">
        <v>317</v>
      </c>
      <c r="D130" s="358" t="s">
        <v>309</v>
      </c>
      <c r="E130" s="359" t="s">
        <v>8696</v>
      </c>
      <c r="F130" s="360" t="s">
        <v>8697</v>
      </c>
      <c r="G130" s="361" t="s">
        <v>397</v>
      </c>
      <c r="H130" s="362">
        <v>646.69399999999996</v>
      </c>
      <c r="I130" s="148"/>
      <c r="J130" s="149">
        <f>ROUND(I130*H130,2)</f>
        <v>0</v>
      </c>
      <c r="K130" s="145" t="s">
        <v>383</v>
      </c>
      <c r="L130" s="33"/>
      <c r="M130" s="150" t="s">
        <v>3</v>
      </c>
      <c r="N130" s="151" t="s">
        <v>42</v>
      </c>
      <c r="P130" s="139">
        <f>O130*H130</f>
        <v>0</v>
      </c>
      <c r="Q130" s="139">
        <v>0</v>
      </c>
      <c r="R130" s="139">
        <f>Q130*H130</f>
        <v>0</v>
      </c>
      <c r="S130" s="139">
        <v>1.8080000000000001</v>
      </c>
      <c r="T130" s="140">
        <f>S130*H130</f>
        <v>1169.2227519999999</v>
      </c>
      <c r="AR130" s="141" t="s">
        <v>308</v>
      </c>
      <c r="AT130" s="141" t="s">
        <v>309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308</v>
      </c>
      <c r="BM130" s="141" t="s">
        <v>11236</v>
      </c>
    </row>
    <row r="131" spans="2:65" s="1" customFormat="1">
      <c r="B131" s="33"/>
      <c r="D131" s="162" t="s">
        <v>385</v>
      </c>
      <c r="F131" s="365" t="s">
        <v>8699</v>
      </c>
      <c r="I131" s="159"/>
      <c r="L131" s="33"/>
      <c r="M131" s="164"/>
      <c r="T131" s="54"/>
      <c r="AT131" s="18" t="s">
        <v>385</v>
      </c>
      <c r="AU131" s="18" t="s">
        <v>81</v>
      </c>
    </row>
    <row r="132" spans="2:65" s="15" customFormat="1" ht="33.75">
      <c r="B132" s="180"/>
      <c r="D132" s="157" t="s">
        <v>387</v>
      </c>
      <c r="E132" s="181" t="s">
        <v>3</v>
      </c>
      <c r="F132" s="372" t="s">
        <v>8700</v>
      </c>
      <c r="H132" s="181" t="s">
        <v>3</v>
      </c>
      <c r="I132" s="182"/>
      <c r="L132" s="180"/>
      <c r="M132" s="183"/>
      <c r="T132" s="184"/>
      <c r="AT132" s="181" t="s">
        <v>387</v>
      </c>
      <c r="AU132" s="181" t="s">
        <v>81</v>
      </c>
      <c r="AV132" s="15" t="s">
        <v>79</v>
      </c>
      <c r="AW132" s="15" t="s">
        <v>33</v>
      </c>
      <c r="AX132" s="15" t="s">
        <v>71</v>
      </c>
      <c r="AY132" s="181" t="s">
        <v>293</v>
      </c>
    </row>
    <row r="133" spans="2:65" s="12" customFormat="1">
      <c r="B133" s="165"/>
      <c r="D133" s="157" t="s">
        <v>387</v>
      </c>
      <c r="E133" s="166" t="s">
        <v>3</v>
      </c>
      <c r="F133" s="366" t="s">
        <v>8701</v>
      </c>
      <c r="H133" s="367">
        <v>646.69399999999996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79</v>
      </c>
      <c r="AY133" s="166" t="s">
        <v>293</v>
      </c>
    </row>
    <row r="134" spans="2:65" s="1" customFormat="1" ht="24.2" customHeight="1">
      <c r="B134" s="132"/>
      <c r="C134" s="358" t="s">
        <v>321</v>
      </c>
      <c r="D134" s="358" t="s">
        <v>309</v>
      </c>
      <c r="E134" s="359" t="s">
        <v>8702</v>
      </c>
      <c r="F134" s="360" t="s">
        <v>8703</v>
      </c>
      <c r="G134" s="361" t="s">
        <v>451</v>
      </c>
      <c r="H134" s="362">
        <v>328.529</v>
      </c>
      <c r="I134" s="148"/>
      <c r="J134" s="149">
        <f>ROUND(I134*H134,2)</f>
        <v>0</v>
      </c>
      <c r="K134" s="145" t="s">
        <v>383</v>
      </c>
      <c r="L134" s="33"/>
      <c r="M134" s="150" t="s">
        <v>3</v>
      </c>
      <c r="N134" s="151" t="s">
        <v>42</v>
      </c>
      <c r="P134" s="139">
        <f>O134*H134</f>
        <v>0</v>
      </c>
      <c r="Q134" s="139">
        <v>0</v>
      </c>
      <c r="R134" s="139">
        <f>Q134*H134</f>
        <v>0</v>
      </c>
      <c r="S134" s="139">
        <v>0</v>
      </c>
      <c r="T134" s="140">
        <f>S134*H134</f>
        <v>0</v>
      </c>
      <c r="AR134" s="141" t="s">
        <v>308</v>
      </c>
      <c r="AT134" s="141" t="s">
        <v>309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308</v>
      </c>
      <c r="BM134" s="141" t="s">
        <v>11237</v>
      </c>
    </row>
    <row r="135" spans="2:65" s="1" customFormat="1">
      <c r="B135" s="33"/>
      <c r="D135" s="162" t="s">
        <v>385</v>
      </c>
      <c r="F135" s="365" t="s">
        <v>8705</v>
      </c>
      <c r="I135" s="159"/>
      <c r="L135" s="33"/>
      <c r="M135" s="164"/>
      <c r="T135" s="54"/>
      <c r="AT135" s="18" t="s">
        <v>385</v>
      </c>
      <c r="AU135" s="18" t="s">
        <v>81</v>
      </c>
    </row>
    <row r="136" spans="2:65" s="15" customFormat="1">
      <c r="B136" s="180"/>
      <c r="D136" s="157" t="s">
        <v>387</v>
      </c>
      <c r="E136" s="181" t="s">
        <v>3</v>
      </c>
      <c r="F136" s="372" t="s">
        <v>8706</v>
      </c>
      <c r="H136" s="181" t="s">
        <v>3</v>
      </c>
      <c r="I136" s="182"/>
      <c r="L136" s="180"/>
      <c r="M136" s="183"/>
      <c r="T136" s="184"/>
      <c r="AT136" s="181" t="s">
        <v>387</v>
      </c>
      <c r="AU136" s="181" t="s">
        <v>81</v>
      </c>
      <c r="AV136" s="15" t="s">
        <v>79</v>
      </c>
      <c r="AW136" s="15" t="s">
        <v>33</v>
      </c>
      <c r="AX136" s="15" t="s">
        <v>71</v>
      </c>
      <c r="AY136" s="181" t="s">
        <v>293</v>
      </c>
    </row>
    <row r="137" spans="2:65" s="15" customFormat="1" ht="22.5">
      <c r="B137" s="180"/>
      <c r="D137" s="157" t="s">
        <v>387</v>
      </c>
      <c r="E137" s="181" t="s">
        <v>3</v>
      </c>
      <c r="F137" s="372" t="s">
        <v>8707</v>
      </c>
      <c r="H137" s="181" t="s">
        <v>3</v>
      </c>
      <c r="I137" s="182"/>
      <c r="L137" s="180"/>
      <c r="M137" s="183"/>
      <c r="T137" s="184"/>
      <c r="AT137" s="181" t="s">
        <v>387</v>
      </c>
      <c r="AU137" s="181" t="s">
        <v>81</v>
      </c>
      <c r="AV137" s="15" t="s">
        <v>79</v>
      </c>
      <c r="AW137" s="15" t="s">
        <v>33</v>
      </c>
      <c r="AX137" s="15" t="s">
        <v>71</v>
      </c>
      <c r="AY137" s="181" t="s">
        <v>293</v>
      </c>
    </row>
    <row r="138" spans="2:65" s="15" customFormat="1" ht="33.75">
      <c r="B138" s="180"/>
      <c r="D138" s="157" t="s">
        <v>387</v>
      </c>
      <c r="E138" s="181" t="s">
        <v>3</v>
      </c>
      <c r="F138" s="372" t="s">
        <v>8708</v>
      </c>
      <c r="H138" s="181" t="s">
        <v>3</v>
      </c>
      <c r="I138" s="182"/>
      <c r="L138" s="180"/>
      <c r="M138" s="183"/>
      <c r="T138" s="184"/>
      <c r="AT138" s="181" t="s">
        <v>387</v>
      </c>
      <c r="AU138" s="181" t="s">
        <v>81</v>
      </c>
      <c r="AV138" s="15" t="s">
        <v>79</v>
      </c>
      <c r="AW138" s="15" t="s">
        <v>33</v>
      </c>
      <c r="AX138" s="15" t="s">
        <v>71</v>
      </c>
      <c r="AY138" s="181" t="s">
        <v>293</v>
      </c>
    </row>
    <row r="139" spans="2:65" s="12" customFormat="1" ht="22.5">
      <c r="B139" s="165"/>
      <c r="D139" s="157" t="s">
        <v>387</v>
      </c>
      <c r="E139" s="166" t="s">
        <v>3</v>
      </c>
      <c r="F139" s="366" t="s">
        <v>8709</v>
      </c>
      <c r="H139" s="367">
        <v>57.951999999999998</v>
      </c>
      <c r="I139" s="167"/>
      <c r="L139" s="165"/>
      <c r="M139" s="168"/>
      <c r="T139" s="169"/>
      <c r="AT139" s="166" t="s">
        <v>387</v>
      </c>
      <c r="AU139" s="166" t="s">
        <v>81</v>
      </c>
      <c r="AV139" s="12" t="s">
        <v>81</v>
      </c>
      <c r="AW139" s="12" t="s">
        <v>33</v>
      </c>
      <c r="AX139" s="12" t="s">
        <v>71</v>
      </c>
      <c r="AY139" s="166" t="s">
        <v>293</v>
      </c>
    </row>
    <row r="140" spans="2:65" s="15" customFormat="1" ht="33.75">
      <c r="B140" s="180"/>
      <c r="D140" s="157" t="s">
        <v>387</v>
      </c>
      <c r="E140" s="181" t="s">
        <v>3</v>
      </c>
      <c r="F140" s="372" t="s">
        <v>8710</v>
      </c>
      <c r="H140" s="181" t="s">
        <v>3</v>
      </c>
      <c r="I140" s="182"/>
      <c r="L140" s="180"/>
      <c r="M140" s="183"/>
      <c r="T140" s="184"/>
      <c r="AT140" s="181" t="s">
        <v>387</v>
      </c>
      <c r="AU140" s="181" t="s">
        <v>81</v>
      </c>
      <c r="AV140" s="15" t="s">
        <v>79</v>
      </c>
      <c r="AW140" s="15" t="s">
        <v>33</v>
      </c>
      <c r="AX140" s="15" t="s">
        <v>71</v>
      </c>
      <c r="AY140" s="181" t="s">
        <v>293</v>
      </c>
    </row>
    <row r="141" spans="2:65" s="15" customFormat="1" ht="22.5">
      <c r="B141" s="180"/>
      <c r="D141" s="157" t="s">
        <v>387</v>
      </c>
      <c r="E141" s="181" t="s">
        <v>3</v>
      </c>
      <c r="F141" s="372" t="s">
        <v>8711</v>
      </c>
      <c r="H141" s="181" t="s">
        <v>3</v>
      </c>
      <c r="I141" s="182"/>
      <c r="L141" s="180"/>
      <c r="M141" s="183"/>
      <c r="T141" s="184"/>
      <c r="AT141" s="181" t="s">
        <v>387</v>
      </c>
      <c r="AU141" s="181" t="s">
        <v>81</v>
      </c>
      <c r="AV141" s="15" t="s">
        <v>79</v>
      </c>
      <c r="AW141" s="15" t="s">
        <v>33</v>
      </c>
      <c r="AX141" s="15" t="s">
        <v>71</v>
      </c>
      <c r="AY141" s="181" t="s">
        <v>293</v>
      </c>
    </row>
    <row r="142" spans="2:65" s="15" customFormat="1" ht="22.5">
      <c r="B142" s="180"/>
      <c r="D142" s="157" t="s">
        <v>387</v>
      </c>
      <c r="E142" s="181" t="s">
        <v>3</v>
      </c>
      <c r="F142" s="372" t="s">
        <v>8712</v>
      </c>
      <c r="H142" s="181" t="s">
        <v>3</v>
      </c>
      <c r="I142" s="182"/>
      <c r="L142" s="180"/>
      <c r="M142" s="183"/>
      <c r="T142" s="184"/>
      <c r="AT142" s="181" t="s">
        <v>387</v>
      </c>
      <c r="AU142" s="181" t="s">
        <v>81</v>
      </c>
      <c r="AV142" s="15" t="s">
        <v>79</v>
      </c>
      <c r="AW142" s="15" t="s">
        <v>33</v>
      </c>
      <c r="AX142" s="15" t="s">
        <v>71</v>
      </c>
      <c r="AY142" s="181" t="s">
        <v>293</v>
      </c>
    </row>
    <row r="143" spans="2:65" s="12" customFormat="1" ht="22.5">
      <c r="B143" s="165"/>
      <c r="D143" s="157" t="s">
        <v>387</v>
      </c>
      <c r="E143" s="166" t="s">
        <v>3</v>
      </c>
      <c r="F143" s="366" t="s">
        <v>8713</v>
      </c>
      <c r="H143" s="367">
        <v>198.27699999999999</v>
      </c>
      <c r="I143" s="167"/>
      <c r="L143" s="165"/>
      <c r="M143" s="168"/>
      <c r="T143" s="169"/>
      <c r="AT143" s="166" t="s">
        <v>387</v>
      </c>
      <c r="AU143" s="166" t="s">
        <v>81</v>
      </c>
      <c r="AV143" s="12" t="s">
        <v>81</v>
      </c>
      <c r="AW143" s="12" t="s">
        <v>33</v>
      </c>
      <c r="AX143" s="12" t="s">
        <v>71</v>
      </c>
      <c r="AY143" s="166" t="s">
        <v>293</v>
      </c>
    </row>
    <row r="144" spans="2:65" s="15" customFormat="1" ht="22.5">
      <c r="B144" s="180"/>
      <c r="D144" s="157" t="s">
        <v>387</v>
      </c>
      <c r="E144" s="181" t="s">
        <v>3</v>
      </c>
      <c r="F144" s="372" t="s">
        <v>8714</v>
      </c>
      <c r="H144" s="181" t="s">
        <v>3</v>
      </c>
      <c r="I144" s="182"/>
      <c r="L144" s="180"/>
      <c r="M144" s="183"/>
      <c r="T144" s="184"/>
      <c r="AT144" s="181" t="s">
        <v>387</v>
      </c>
      <c r="AU144" s="181" t="s">
        <v>81</v>
      </c>
      <c r="AV144" s="15" t="s">
        <v>79</v>
      </c>
      <c r="AW144" s="15" t="s">
        <v>33</v>
      </c>
      <c r="AX144" s="15" t="s">
        <v>71</v>
      </c>
      <c r="AY144" s="181" t="s">
        <v>293</v>
      </c>
    </row>
    <row r="145" spans="2:65" s="12" customFormat="1">
      <c r="B145" s="165"/>
      <c r="D145" s="157" t="s">
        <v>387</v>
      </c>
      <c r="E145" s="166" t="s">
        <v>3</v>
      </c>
      <c r="F145" s="366" t="s">
        <v>8715</v>
      </c>
      <c r="H145" s="367">
        <v>14.3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71</v>
      </c>
      <c r="AY145" s="166" t="s">
        <v>293</v>
      </c>
    </row>
    <row r="146" spans="2:65" s="12" customFormat="1">
      <c r="B146" s="165"/>
      <c r="D146" s="157" t="s">
        <v>387</v>
      </c>
      <c r="E146" s="166" t="s">
        <v>3</v>
      </c>
      <c r="F146" s="366" t="s">
        <v>8716</v>
      </c>
      <c r="H146" s="367">
        <v>58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71</v>
      </c>
      <c r="AY146" s="166" t="s">
        <v>293</v>
      </c>
    </row>
    <row r="147" spans="2:65" s="13" customFormat="1">
      <c r="B147" s="170"/>
      <c r="D147" s="157" t="s">
        <v>387</v>
      </c>
      <c r="E147" s="171" t="s">
        <v>3</v>
      </c>
      <c r="F147" s="368" t="s">
        <v>407</v>
      </c>
      <c r="H147" s="369">
        <v>328.529</v>
      </c>
      <c r="I147" s="172"/>
      <c r="L147" s="170"/>
      <c r="M147" s="173"/>
      <c r="T147" s="174"/>
      <c r="AT147" s="171" t="s">
        <v>387</v>
      </c>
      <c r="AU147" s="171" t="s">
        <v>81</v>
      </c>
      <c r="AV147" s="13" t="s">
        <v>308</v>
      </c>
      <c r="AW147" s="13" t="s">
        <v>33</v>
      </c>
      <c r="AX147" s="13" t="s">
        <v>79</v>
      </c>
      <c r="AY147" s="171" t="s">
        <v>293</v>
      </c>
    </row>
    <row r="148" spans="2:65" s="1" customFormat="1" ht="24.2" customHeight="1">
      <c r="B148" s="132"/>
      <c r="C148" s="358" t="s">
        <v>325</v>
      </c>
      <c r="D148" s="358" t="s">
        <v>309</v>
      </c>
      <c r="E148" s="359" t="s">
        <v>8717</v>
      </c>
      <c r="F148" s="360" t="s">
        <v>8718</v>
      </c>
      <c r="G148" s="361" t="s">
        <v>451</v>
      </c>
      <c r="H148" s="362">
        <v>981.15599999999995</v>
      </c>
      <c r="I148" s="148"/>
      <c r="J148" s="149">
        <f>ROUND(I148*H148,2)</f>
        <v>0</v>
      </c>
      <c r="K148" s="145" t="s">
        <v>383</v>
      </c>
      <c r="L148" s="33"/>
      <c r="M148" s="150" t="s">
        <v>3</v>
      </c>
      <c r="N148" s="151" t="s">
        <v>42</v>
      </c>
      <c r="P148" s="139">
        <f>O148*H148</f>
        <v>0</v>
      </c>
      <c r="Q148" s="139">
        <v>0</v>
      </c>
      <c r="R148" s="139">
        <f>Q148*H148</f>
        <v>0</v>
      </c>
      <c r="S148" s="139">
        <v>0</v>
      </c>
      <c r="T148" s="140">
        <f>S148*H148</f>
        <v>0</v>
      </c>
      <c r="AR148" s="141" t="s">
        <v>308</v>
      </c>
      <c r="AT148" s="141" t="s">
        <v>309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11238</v>
      </c>
    </row>
    <row r="149" spans="2:65" s="1" customFormat="1">
      <c r="B149" s="33"/>
      <c r="D149" s="162" t="s">
        <v>385</v>
      </c>
      <c r="F149" s="365" t="s">
        <v>8720</v>
      </c>
      <c r="I149" s="159"/>
      <c r="L149" s="33"/>
      <c r="M149" s="164"/>
      <c r="T149" s="54"/>
      <c r="AT149" s="18" t="s">
        <v>385</v>
      </c>
      <c r="AU149" s="18" t="s">
        <v>81</v>
      </c>
    </row>
    <row r="150" spans="2:65" s="15" customFormat="1">
      <c r="B150" s="180"/>
      <c r="D150" s="157" t="s">
        <v>387</v>
      </c>
      <c r="E150" s="181" t="s">
        <v>3</v>
      </c>
      <c r="F150" s="372" t="s">
        <v>8706</v>
      </c>
      <c r="H150" s="181" t="s">
        <v>3</v>
      </c>
      <c r="I150" s="182"/>
      <c r="L150" s="180"/>
      <c r="M150" s="183"/>
      <c r="T150" s="184"/>
      <c r="AT150" s="181" t="s">
        <v>387</v>
      </c>
      <c r="AU150" s="181" t="s">
        <v>81</v>
      </c>
      <c r="AV150" s="15" t="s">
        <v>79</v>
      </c>
      <c r="AW150" s="15" t="s">
        <v>33</v>
      </c>
      <c r="AX150" s="15" t="s">
        <v>71</v>
      </c>
      <c r="AY150" s="181" t="s">
        <v>293</v>
      </c>
    </row>
    <row r="151" spans="2:65" s="15" customFormat="1" ht="22.5">
      <c r="B151" s="180"/>
      <c r="D151" s="157" t="s">
        <v>387</v>
      </c>
      <c r="E151" s="181" t="s">
        <v>3</v>
      </c>
      <c r="F151" s="372" t="s">
        <v>8721</v>
      </c>
      <c r="H151" s="181" t="s">
        <v>3</v>
      </c>
      <c r="I151" s="182"/>
      <c r="L151" s="180"/>
      <c r="M151" s="183"/>
      <c r="T151" s="184"/>
      <c r="AT151" s="181" t="s">
        <v>387</v>
      </c>
      <c r="AU151" s="181" t="s">
        <v>81</v>
      </c>
      <c r="AV151" s="15" t="s">
        <v>79</v>
      </c>
      <c r="AW151" s="15" t="s">
        <v>33</v>
      </c>
      <c r="AX151" s="15" t="s">
        <v>71</v>
      </c>
      <c r="AY151" s="181" t="s">
        <v>293</v>
      </c>
    </row>
    <row r="152" spans="2:65" s="12" customFormat="1">
      <c r="B152" s="165"/>
      <c r="D152" s="157" t="s">
        <v>387</v>
      </c>
      <c r="E152" s="166" t="s">
        <v>3</v>
      </c>
      <c r="F152" s="366" t="s">
        <v>8722</v>
      </c>
      <c r="H152" s="367">
        <v>87.397000000000006</v>
      </c>
      <c r="I152" s="167"/>
      <c r="L152" s="165"/>
      <c r="M152" s="168"/>
      <c r="T152" s="169"/>
      <c r="AT152" s="166" t="s">
        <v>387</v>
      </c>
      <c r="AU152" s="166" t="s">
        <v>81</v>
      </c>
      <c r="AV152" s="12" t="s">
        <v>81</v>
      </c>
      <c r="AW152" s="12" t="s">
        <v>33</v>
      </c>
      <c r="AX152" s="12" t="s">
        <v>71</v>
      </c>
      <c r="AY152" s="166" t="s">
        <v>293</v>
      </c>
    </row>
    <row r="153" spans="2:65" s="15" customFormat="1">
      <c r="B153" s="180"/>
      <c r="D153" s="157" t="s">
        <v>387</v>
      </c>
      <c r="E153" s="181" t="s">
        <v>3</v>
      </c>
      <c r="F153" s="372" t="s">
        <v>8723</v>
      </c>
      <c r="H153" s="181" t="s">
        <v>3</v>
      </c>
      <c r="I153" s="182"/>
      <c r="L153" s="180"/>
      <c r="M153" s="183"/>
      <c r="T153" s="184"/>
      <c r="AT153" s="181" t="s">
        <v>387</v>
      </c>
      <c r="AU153" s="181" t="s">
        <v>81</v>
      </c>
      <c r="AV153" s="15" t="s">
        <v>79</v>
      </c>
      <c r="AW153" s="15" t="s">
        <v>33</v>
      </c>
      <c r="AX153" s="15" t="s">
        <v>71</v>
      </c>
      <c r="AY153" s="181" t="s">
        <v>293</v>
      </c>
    </row>
    <row r="154" spans="2:65" s="12" customFormat="1">
      <c r="B154" s="165"/>
      <c r="D154" s="157" t="s">
        <v>387</v>
      </c>
      <c r="E154" s="166" t="s">
        <v>3</v>
      </c>
      <c r="F154" s="366" t="s">
        <v>8724</v>
      </c>
      <c r="H154" s="367">
        <v>77.55</v>
      </c>
      <c r="I154" s="167"/>
      <c r="L154" s="165"/>
      <c r="M154" s="168"/>
      <c r="T154" s="169"/>
      <c r="AT154" s="166" t="s">
        <v>387</v>
      </c>
      <c r="AU154" s="166" t="s">
        <v>81</v>
      </c>
      <c r="AV154" s="12" t="s">
        <v>81</v>
      </c>
      <c r="AW154" s="12" t="s">
        <v>33</v>
      </c>
      <c r="AX154" s="12" t="s">
        <v>71</v>
      </c>
      <c r="AY154" s="166" t="s">
        <v>293</v>
      </c>
    </row>
    <row r="155" spans="2:65" s="15" customFormat="1">
      <c r="B155" s="180"/>
      <c r="D155" s="157" t="s">
        <v>387</v>
      </c>
      <c r="E155" s="181" t="s">
        <v>3</v>
      </c>
      <c r="F155" s="372" t="s">
        <v>8725</v>
      </c>
      <c r="H155" s="181" t="s">
        <v>3</v>
      </c>
      <c r="I155" s="182"/>
      <c r="L155" s="180"/>
      <c r="M155" s="183"/>
      <c r="T155" s="184"/>
      <c r="AT155" s="181" t="s">
        <v>387</v>
      </c>
      <c r="AU155" s="181" t="s">
        <v>81</v>
      </c>
      <c r="AV155" s="15" t="s">
        <v>79</v>
      </c>
      <c r="AW155" s="15" t="s">
        <v>33</v>
      </c>
      <c r="AX155" s="15" t="s">
        <v>71</v>
      </c>
      <c r="AY155" s="181" t="s">
        <v>293</v>
      </c>
    </row>
    <row r="156" spans="2:65" s="12" customFormat="1">
      <c r="B156" s="165"/>
      <c r="D156" s="157" t="s">
        <v>387</v>
      </c>
      <c r="E156" s="166" t="s">
        <v>3</v>
      </c>
      <c r="F156" s="366" t="s">
        <v>11239</v>
      </c>
      <c r="H156" s="367">
        <v>108.527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71</v>
      </c>
      <c r="AY156" s="166" t="s">
        <v>293</v>
      </c>
    </row>
    <row r="157" spans="2:65" s="15" customFormat="1" ht="33.75">
      <c r="B157" s="180"/>
      <c r="D157" s="157" t="s">
        <v>387</v>
      </c>
      <c r="E157" s="181" t="s">
        <v>3</v>
      </c>
      <c r="F157" s="372" t="s">
        <v>8727</v>
      </c>
      <c r="H157" s="181" t="s">
        <v>3</v>
      </c>
      <c r="I157" s="182"/>
      <c r="L157" s="180"/>
      <c r="M157" s="183"/>
      <c r="T157" s="184"/>
      <c r="AT157" s="181" t="s">
        <v>387</v>
      </c>
      <c r="AU157" s="181" t="s">
        <v>81</v>
      </c>
      <c r="AV157" s="15" t="s">
        <v>79</v>
      </c>
      <c r="AW157" s="15" t="s">
        <v>33</v>
      </c>
      <c r="AX157" s="15" t="s">
        <v>71</v>
      </c>
      <c r="AY157" s="181" t="s">
        <v>293</v>
      </c>
    </row>
    <row r="158" spans="2:65" s="12" customFormat="1" ht="22.5">
      <c r="B158" s="165"/>
      <c r="D158" s="157" t="s">
        <v>387</v>
      </c>
      <c r="E158" s="166" t="s">
        <v>3</v>
      </c>
      <c r="F158" s="366" t="s">
        <v>8728</v>
      </c>
      <c r="H158" s="367">
        <v>705.48199999999997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71</v>
      </c>
      <c r="AY158" s="166" t="s">
        <v>293</v>
      </c>
    </row>
    <row r="159" spans="2:65" s="12" customFormat="1">
      <c r="B159" s="165"/>
      <c r="D159" s="157" t="s">
        <v>387</v>
      </c>
      <c r="E159" s="166" t="s">
        <v>3</v>
      </c>
      <c r="F159" s="366" t="s">
        <v>8729</v>
      </c>
      <c r="H159" s="367">
        <v>2.2000000000000002</v>
      </c>
      <c r="I159" s="167"/>
      <c r="L159" s="165"/>
      <c r="M159" s="168"/>
      <c r="T159" s="169"/>
      <c r="AT159" s="166" t="s">
        <v>387</v>
      </c>
      <c r="AU159" s="166" t="s">
        <v>81</v>
      </c>
      <c r="AV159" s="12" t="s">
        <v>81</v>
      </c>
      <c r="AW159" s="12" t="s">
        <v>33</v>
      </c>
      <c r="AX159" s="12" t="s">
        <v>71</v>
      </c>
      <c r="AY159" s="166" t="s">
        <v>293</v>
      </c>
    </row>
    <row r="160" spans="2:65" s="13" customFormat="1">
      <c r="B160" s="170"/>
      <c r="D160" s="157" t="s">
        <v>387</v>
      </c>
      <c r="E160" s="171" t="s">
        <v>3</v>
      </c>
      <c r="F160" s="368" t="s">
        <v>407</v>
      </c>
      <c r="H160" s="369">
        <v>981.15599999999995</v>
      </c>
      <c r="I160" s="172"/>
      <c r="L160" s="170"/>
      <c r="M160" s="173"/>
      <c r="T160" s="174"/>
      <c r="AT160" s="171" t="s">
        <v>387</v>
      </c>
      <c r="AU160" s="171" t="s">
        <v>81</v>
      </c>
      <c r="AV160" s="13" t="s">
        <v>308</v>
      </c>
      <c r="AW160" s="13" t="s">
        <v>33</v>
      </c>
      <c r="AX160" s="13" t="s">
        <v>79</v>
      </c>
      <c r="AY160" s="171" t="s">
        <v>293</v>
      </c>
    </row>
    <row r="161" spans="2:65" s="1" customFormat="1" ht="16.5" customHeight="1">
      <c r="B161" s="132"/>
      <c r="C161" s="358" t="s">
        <v>329</v>
      </c>
      <c r="D161" s="358" t="s">
        <v>309</v>
      </c>
      <c r="E161" s="359" t="s">
        <v>8730</v>
      </c>
      <c r="F161" s="360" t="s">
        <v>8731</v>
      </c>
      <c r="G161" s="361" t="s">
        <v>451</v>
      </c>
      <c r="H161" s="362">
        <v>48</v>
      </c>
      <c r="I161" s="148"/>
      <c r="J161" s="149">
        <f>ROUND(I161*H161,2)</f>
        <v>0</v>
      </c>
      <c r="K161" s="145" t="s">
        <v>383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0</v>
      </c>
      <c r="R161" s="139">
        <f>Q161*H161</f>
        <v>0</v>
      </c>
      <c r="S161" s="139">
        <v>0</v>
      </c>
      <c r="T161" s="140">
        <f>S161*H161</f>
        <v>0</v>
      </c>
      <c r="AR161" s="141" t="s">
        <v>308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11240</v>
      </c>
    </row>
    <row r="162" spans="2:65" s="1" customFormat="1">
      <c r="B162" s="33"/>
      <c r="D162" s="162" t="s">
        <v>385</v>
      </c>
      <c r="F162" s="365" t="s">
        <v>8733</v>
      </c>
      <c r="I162" s="159"/>
      <c r="L162" s="33"/>
      <c r="M162" s="164"/>
      <c r="T162" s="54"/>
      <c r="AT162" s="18" t="s">
        <v>385</v>
      </c>
      <c r="AU162" s="18" t="s">
        <v>81</v>
      </c>
    </row>
    <row r="163" spans="2:65" s="15" customFormat="1" ht="22.5">
      <c r="B163" s="180"/>
      <c r="D163" s="157" t="s">
        <v>387</v>
      </c>
      <c r="E163" s="181" t="s">
        <v>3</v>
      </c>
      <c r="F163" s="372" t="s">
        <v>8734</v>
      </c>
      <c r="H163" s="181" t="s">
        <v>3</v>
      </c>
      <c r="I163" s="182"/>
      <c r="L163" s="180"/>
      <c r="M163" s="183"/>
      <c r="T163" s="184"/>
      <c r="AT163" s="181" t="s">
        <v>387</v>
      </c>
      <c r="AU163" s="181" t="s">
        <v>81</v>
      </c>
      <c r="AV163" s="15" t="s">
        <v>79</v>
      </c>
      <c r="AW163" s="15" t="s">
        <v>33</v>
      </c>
      <c r="AX163" s="15" t="s">
        <v>71</v>
      </c>
      <c r="AY163" s="181" t="s">
        <v>293</v>
      </c>
    </row>
    <row r="164" spans="2:65" s="12" customFormat="1">
      <c r="B164" s="165"/>
      <c r="D164" s="157" t="s">
        <v>387</v>
      </c>
      <c r="E164" s="166" t="s">
        <v>3</v>
      </c>
      <c r="F164" s="366" t="s">
        <v>11241</v>
      </c>
      <c r="H164" s="367">
        <v>48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71</v>
      </c>
      <c r="AY164" s="166" t="s">
        <v>293</v>
      </c>
    </row>
    <row r="165" spans="2:65" s="13" customFormat="1">
      <c r="B165" s="170"/>
      <c r="D165" s="157" t="s">
        <v>387</v>
      </c>
      <c r="E165" s="171" t="s">
        <v>3</v>
      </c>
      <c r="F165" s="368" t="s">
        <v>407</v>
      </c>
      <c r="H165" s="369">
        <v>48</v>
      </c>
      <c r="I165" s="172"/>
      <c r="L165" s="170"/>
      <c r="M165" s="173"/>
      <c r="T165" s="174"/>
      <c r="AT165" s="171" t="s">
        <v>387</v>
      </c>
      <c r="AU165" s="171" t="s">
        <v>81</v>
      </c>
      <c r="AV165" s="13" t="s">
        <v>308</v>
      </c>
      <c r="AW165" s="13" t="s">
        <v>33</v>
      </c>
      <c r="AX165" s="13" t="s">
        <v>79</v>
      </c>
      <c r="AY165" s="171" t="s">
        <v>293</v>
      </c>
    </row>
    <row r="166" spans="2:65" s="1" customFormat="1" ht="21.75" customHeight="1">
      <c r="B166" s="132"/>
      <c r="C166" s="353" t="s">
        <v>438</v>
      </c>
      <c r="D166" s="353" t="s">
        <v>290</v>
      </c>
      <c r="E166" s="354" t="s">
        <v>8740</v>
      </c>
      <c r="F166" s="355" t="s">
        <v>8741</v>
      </c>
      <c r="G166" s="356" t="s">
        <v>298</v>
      </c>
      <c r="H166" s="357">
        <v>74</v>
      </c>
      <c r="I166" s="134"/>
      <c r="J166" s="135">
        <f>ROUND(I166*H166,2)</f>
        <v>0</v>
      </c>
      <c r="K166" s="133" t="s">
        <v>383</v>
      </c>
      <c r="L166" s="136"/>
      <c r="M166" s="137" t="s">
        <v>3</v>
      </c>
      <c r="N166" s="138" t="s">
        <v>42</v>
      </c>
      <c r="P166" s="139">
        <f>O166*H166</f>
        <v>0</v>
      </c>
      <c r="Q166" s="139">
        <v>0</v>
      </c>
      <c r="R166" s="139">
        <f>Q166*H166</f>
        <v>0</v>
      </c>
      <c r="S166" s="139">
        <v>0</v>
      </c>
      <c r="T166" s="140">
        <f>S166*H166</f>
        <v>0</v>
      </c>
      <c r="AR166" s="141" t="s">
        <v>325</v>
      </c>
      <c r="AT166" s="141" t="s">
        <v>290</v>
      </c>
      <c r="AU166" s="141" t="s">
        <v>81</v>
      </c>
      <c r="AY166" s="18" t="s">
        <v>293</v>
      </c>
      <c r="BE166" s="142">
        <f>IF(N166="základní",J166,0)</f>
        <v>0</v>
      </c>
      <c r="BF166" s="142">
        <f>IF(N166="snížená",J166,0)</f>
        <v>0</v>
      </c>
      <c r="BG166" s="142">
        <f>IF(N166="zákl. přenesená",J166,0)</f>
        <v>0</v>
      </c>
      <c r="BH166" s="142">
        <f>IF(N166="sníž. přenesená",J166,0)</f>
        <v>0</v>
      </c>
      <c r="BI166" s="142">
        <f>IF(N166="nulová",J166,0)</f>
        <v>0</v>
      </c>
      <c r="BJ166" s="18" t="s">
        <v>79</v>
      </c>
      <c r="BK166" s="142">
        <f>ROUND(I166*H166,2)</f>
        <v>0</v>
      </c>
      <c r="BL166" s="18" t="s">
        <v>308</v>
      </c>
      <c r="BM166" s="141" t="s">
        <v>11242</v>
      </c>
    </row>
    <row r="167" spans="2:65" s="15" customFormat="1">
      <c r="B167" s="180"/>
      <c r="D167" s="157" t="s">
        <v>387</v>
      </c>
      <c r="E167" s="181" t="s">
        <v>3</v>
      </c>
      <c r="F167" s="372" t="s">
        <v>8860</v>
      </c>
      <c r="H167" s="181" t="s">
        <v>3</v>
      </c>
      <c r="I167" s="182"/>
      <c r="L167" s="180"/>
      <c r="M167" s="183"/>
      <c r="T167" s="184"/>
      <c r="AT167" s="181" t="s">
        <v>387</v>
      </c>
      <c r="AU167" s="181" t="s">
        <v>81</v>
      </c>
      <c r="AV167" s="15" t="s">
        <v>79</v>
      </c>
      <c r="AW167" s="15" t="s">
        <v>33</v>
      </c>
      <c r="AX167" s="15" t="s">
        <v>71</v>
      </c>
      <c r="AY167" s="181" t="s">
        <v>293</v>
      </c>
    </row>
    <row r="168" spans="2:65" s="12" customFormat="1">
      <c r="B168" s="165"/>
      <c r="D168" s="157" t="s">
        <v>387</v>
      </c>
      <c r="E168" s="166" t="s">
        <v>3</v>
      </c>
      <c r="F168" s="366" t="s">
        <v>11243</v>
      </c>
      <c r="H168" s="367">
        <v>74</v>
      </c>
      <c r="I168" s="167"/>
      <c r="L168" s="165"/>
      <c r="M168" s="168"/>
      <c r="T168" s="169"/>
      <c r="AT168" s="166" t="s">
        <v>387</v>
      </c>
      <c r="AU168" s="166" t="s">
        <v>81</v>
      </c>
      <c r="AV168" s="12" t="s">
        <v>81</v>
      </c>
      <c r="AW168" s="12" t="s">
        <v>33</v>
      </c>
      <c r="AX168" s="12" t="s">
        <v>79</v>
      </c>
      <c r="AY168" s="166" t="s">
        <v>293</v>
      </c>
    </row>
    <row r="169" spans="2:65" s="1" customFormat="1" ht="24.2" customHeight="1">
      <c r="B169" s="132"/>
      <c r="C169" s="353" t="s">
        <v>443</v>
      </c>
      <c r="D169" s="353" t="s">
        <v>290</v>
      </c>
      <c r="E169" s="354" t="s">
        <v>8745</v>
      </c>
      <c r="F169" s="355" t="s">
        <v>8746</v>
      </c>
      <c r="G169" s="356" t="s">
        <v>298</v>
      </c>
      <c r="H169" s="357">
        <v>148</v>
      </c>
      <c r="I169" s="134"/>
      <c r="J169" s="135">
        <f>ROUND(I169*H169,2)</f>
        <v>0</v>
      </c>
      <c r="K169" s="133" t="s">
        <v>383</v>
      </c>
      <c r="L169" s="136"/>
      <c r="M169" s="137" t="s">
        <v>3</v>
      </c>
      <c r="N169" s="138" t="s">
        <v>42</v>
      </c>
      <c r="P169" s="139">
        <f>O169*H169</f>
        <v>0</v>
      </c>
      <c r="Q169" s="139">
        <v>0</v>
      </c>
      <c r="R169" s="139">
        <f>Q169*H169</f>
        <v>0</v>
      </c>
      <c r="S169" s="139">
        <v>0</v>
      </c>
      <c r="T169" s="140">
        <f>S169*H169</f>
        <v>0</v>
      </c>
      <c r="AR169" s="141" t="s">
        <v>325</v>
      </c>
      <c r="AT169" s="141" t="s">
        <v>290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308</v>
      </c>
      <c r="BM169" s="141" t="s">
        <v>11244</v>
      </c>
    </row>
    <row r="170" spans="2:65" s="12" customFormat="1">
      <c r="B170" s="165"/>
      <c r="D170" s="157" t="s">
        <v>387</v>
      </c>
      <c r="E170" s="166" t="s">
        <v>3</v>
      </c>
      <c r="F170" s="366" t="s">
        <v>11245</v>
      </c>
      <c r="H170" s="367">
        <v>148</v>
      </c>
      <c r="I170" s="167"/>
      <c r="L170" s="165"/>
      <c r="M170" s="168"/>
      <c r="T170" s="169"/>
      <c r="AT170" s="166" t="s">
        <v>387</v>
      </c>
      <c r="AU170" s="166" t="s">
        <v>81</v>
      </c>
      <c r="AV170" s="12" t="s">
        <v>81</v>
      </c>
      <c r="AW170" s="12" t="s">
        <v>33</v>
      </c>
      <c r="AX170" s="12" t="s">
        <v>79</v>
      </c>
      <c r="AY170" s="166" t="s">
        <v>293</v>
      </c>
    </row>
    <row r="171" spans="2:65" s="1" customFormat="1" ht="16.5" customHeight="1">
      <c r="B171" s="132"/>
      <c r="C171" s="353" t="s">
        <v>9</v>
      </c>
      <c r="D171" s="353" t="s">
        <v>290</v>
      </c>
      <c r="E171" s="354" t="s">
        <v>8749</v>
      </c>
      <c r="F171" s="355" t="s">
        <v>8750</v>
      </c>
      <c r="G171" s="356" t="s">
        <v>451</v>
      </c>
      <c r="H171" s="357">
        <v>48</v>
      </c>
      <c r="I171" s="134"/>
      <c r="J171" s="135">
        <f>ROUND(I171*H171,2)</f>
        <v>0</v>
      </c>
      <c r="K171" s="133" t="s">
        <v>383</v>
      </c>
      <c r="L171" s="136"/>
      <c r="M171" s="137" t="s">
        <v>3</v>
      </c>
      <c r="N171" s="138" t="s">
        <v>42</v>
      </c>
      <c r="P171" s="139">
        <f>O171*H171</f>
        <v>0</v>
      </c>
      <c r="Q171" s="139">
        <v>4.9390000000000003E-2</v>
      </c>
      <c r="R171" s="139">
        <f>Q171*H171</f>
        <v>2.3707200000000004</v>
      </c>
      <c r="S171" s="139">
        <v>0</v>
      </c>
      <c r="T171" s="140">
        <f>S171*H171</f>
        <v>0</v>
      </c>
      <c r="AR171" s="141" t="s">
        <v>325</v>
      </c>
      <c r="AT171" s="141" t="s">
        <v>290</v>
      </c>
      <c r="AU171" s="141" t="s">
        <v>81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308</v>
      </c>
      <c r="BM171" s="141" t="s">
        <v>11246</v>
      </c>
    </row>
    <row r="172" spans="2:65" s="15" customFormat="1" ht="22.5">
      <c r="B172" s="180"/>
      <c r="D172" s="157" t="s">
        <v>387</v>
      </c>
      <c r="E172" s="181" t="s">
        <v>3</v>
      </c>
      <c r="F172" s="372" t="s">
        <v>8734</v>
      </c>
      <c r="H172" s="181" t="s">
        <v>3</v>
      </c>
      <c r="I172" s="182"/>
      <c r="L172" s="180"/>
      <c r="M172" s="183"/>
      <c r="T172" s="184"/>
      <c r="AT172" s="181" t="s">
        <v>387</v>
      </c>
      <c r="AU172" s="181" t="s">
        <v>81</v>
      </c>
      <c r="AV172" s="15" t="s">
        <v>79</v>
      </c>
      <c r="AW172" s="15" t="s">
        <v>33</v>
      </c>
      <c r="AX172" s="15" t="s">
        <v>71</v>
      </c>
      <c r="AY172" s="181" t="s">
        <v>293</v>
      </c>
    </row>
    <row r="173" spans="2:65" s="12" customFormat="1">
      <c r="B173" s="165"/>
      <c r="D173" s="157" t="s">
        <v>387</v>
      </c>
      <c r="E173" s="166" t="s">
        <v>3</v>
      </c>
      <c r="F173" s="366" t="s">
        <v>11241</v>
      </c>
      <c r="H173" s="367">
        <v>48</v>
      </c>
      <c r="I173" s="167"/>
      <c r="L173" s="165"/>
      <c r="M173" s="168"/>
      <c r="T173" s="169"/>
      <c r="AT173" s="166" t="s">
        <v>387</v>
      </c>
      <c r="AU173" s="166" t="s">
        <v>81</v>
      </c>
      <c r="AV173" s="12" t="s">
        <v>81</v>
      </c>
      <c r="AW173" s="12" t="s">
        <v>33</v>
      </c>
      <c r="AX173" s="12" t="s">
        <v>71</v>
      </c>
      <c r="AY173" s="166" t="s">
        <v>293</v>
      </c>
    </row>
    <row r="174" spans="2:65" s="13" customFormat="1">
      <c r="B174" s="170"/>
      <c r="D174" s="157" t="s">
        <v>387</v>
      </c>
      <c r="E174" s="171" t="s">
        <v>3</v>
      </c>
      <c r="F174" s="368" t="s">
        <v>407</v>
      </c>
      <c r="H174" s="369">
        <v>48</v>
      </c>
      <c r="I174" s="172"/>
      <c r="L174" s="170"/>
      <c r="M174" s="173"/>
      <c r="T174" s="174"/>
      <c r="AT174" s="171" t="s">
        <v>387</v>
      </c>
      <c r="AU174" s="171" t="s">
        <v>81</v>
      </c>
      <c r="AV174" s="13" t="s">
        <v>308</v>
      </c>
      <c r="AW174" s="13" t="s">
        <v>33</v>
      </c>
      <c r="AX174" s="13" t="s">
        <v>79</v>
      </c>
      <c r="AY174" s="171" t="s">
        <v>293</v>
      </c>
    </row>
    <row r="175" spans="2:65" s="1" customFormat="1" ht="24.2" customHeight="1">
      <c r="B175" s="132"/>
      <c r="C175" s="358" t="s">
        <v>455</v>
      </c>
      <c r="D175" s="358" t="s">
        <v>309</v>
      </c>
      <c r="E175" s="359" t="s">
        <v>8752</v>
      </c>
      <c r="F175" s="360" t="s">
        <v>8753</v>
      </c>
      <c r="G175" s="361" t="s">
        <v>451</v>
      </c>
      <c r="H175" s="362">
        <v>130.559</v>
      </c>
      <c r="I175" s="148"/>
      <c r="J175" s="149">
        <f>ROUND(I175*H175,2)</f>
        <v>0</v>
      </c>
      <c r="K175" s="145" t="s">
        <v>383</v>
      </c>
      <c r="L175" s="33"/>
      <c r="M175" s="150" t="s">
        <v>3</v>
      </c>
      <c r="N175" s="151" t="s">
        <v>42</v>
      </c>
      <c r="P175" s="139">
        <f>O175*H175</f>
        <v>0</v>
      </c>
      <c r="Q175" s="139">
        <v>0</v>
      </c>
      <c r="R175" s="139">
        <f>Q175*H175</f>
        <v>0</v>
      </c>
      <c r="S175" s="139">
        <v>0.34310000000000002</v>
      </c>
      <c r="T175" s="140">
        <f>S175*H175</f>
        <v>44.794792900000004</v>
      </c>
      <c r="AR175" s="141" t="s">
        <v>308</v>
      </c>
      <c r="AT175" s="141" t="s">
        <v>309</v>
      </c>
      <c r="AU175" s="141" t="s">
        <v>81</v>
      </c>
      <c r="AY175" s="18" t="s">
        <v>293</v>
      </c>
      <c r="BE175" s="142">
        <f>IF(N175="základní",J175,0)</f>
        <v>0</v>
      </c>
      <c r="BF175" s="142">
        <f>IF(N175="snížená",J175,0)</f>
        <v>0</v>
      </c>
      <c r="BG175" s="142">
        <f>IF(N175="zákl. přenesená",J175,0)</f>
        <v>0</v>
      </c>
      <c r="BH175" s="142">
        <f>IF(N175="sníž. přenesená",J175,0)</f>
        <v>0</v>
      </c>
      <c r="BI175" s="142">
        <f>IF(N175="nulová",J175,0)</f>
        <v>0</v>
      </c>
      <c r="BJ175" s="18" t="s">
        <v>79</v>
      </c>
      <c r="BK175" s="142">
        <f>ROUND(I175*H175,2)</f>
        <v>0</v>
      </c>
      <c r="BL175" s="18" t="s">
        <v>308</v>
      </c>
      <c r="BM175" s="141" t="s">
        <v>11247</v>
      </c>
    </row>
    <row r="176" spans="2:65" s="1" customFormat="1">
      <c r="B176" s="33"/>
      <c r="D176" s="162" t="s">
        <v>385</v>
      </c>
      <c r="F176" s="365" t="s">
        <v>8755</v>
      </c>
      <c r="I176" s="159"/>
      <c r="L176" s="33"/>
      <c r="M176" s="164"/>
      <c r="T176" s="54"/>
      <c r="AT176" s="18" t="s">
        <v>385</v>
      </c>
      <c r="AU176" s="18" t="s">
        <v>81</v>
      </c>
    </row>
    <row r="177" spans="2:65" s="15" customFormat="1" ht="22.5">
      <c r="B177" s="180"/>
      <c r="D177" s="157" t="s">
        <v>387</v>
      </c>
      <c r="E177" s="181" t="s">
        <v>3</v>
      </c>
      <c r="F177" s="372" t="s">
        <v>8756</v>
      </c>
      <c r="H177" s="181" t="s">
        <v>3</v>
      </c>
      <c r="I177" s="182"/>
      <c r="L177" s="180"/>
      <c r="M177" s="183"/>
      <c r="T177" s="184"/>
      <c r="AT177" s="181" t="s">
        <v>387</v>
      </c>
      <c r="AU177" s="181" t="s">
        <v>81</v>
      </c>
      <c r="AV177" s="15" t="s">
        <v>79</v>
      </c>
      <c r="AW177" s="15" t="s">
        <v>33</v>
      </c>
      <c r="AX177" s="15" t="s">
        <v>71</v>
      </c>
      <c r="AY177" s="181" t="s">
        <v>293</v>
      </c>
    </row>
    <row r="178" spans="2:65" s="12" customFormat="1">
      <c r="B178" s="165"/>
      <c r="D178" s="157" t="s">
        <v>387</v>
      </c>
      <c r="E178" s="166" t="s">
        <v>3</v>
      </c>
      <c r="F178" s="366" t="s">
        <v>8757</v>
      </c>
      <c r="H178" s="367">
        <v>72.301000000000002</v>
      </c>
      <c r="I178" s="167"/>
      <c r="L178" s="165"/>
      <c r="M178" s="168"/>
      <c r="T178" s="169"/>
      <c r="AT178" s="166" t="s">
        <v>387</v>
      </c>
      <c r="AU178" s="166" t="s">
        <v>81</v>
      </c>
      <c r="AV178" s="12" t="s">
        <v>81</v>
      </c>
      <c r="AW178" s="12" t="s">
        <v>33</v>
      </c>
      <c r="AX178" s="12" t="s">
        <v>71</v>
      </c>
      <c r="AY178" s="166" t="s">
        <v>293</v>
      </c>
    </row>
    <row r="179" spans="2:65" s="15" customFormat="1" ht="33.75">
      <c r="B179" s="180"/>
      <c r="D179" s="157" t="s">
        <v>387</v>
      </c>
      <c r="E179" s="181" t="s">
        <v>3</v>
      </c>
      <c r="F179" s="372" t="s">
        <v>11248</v>
      </c>
      <c r="H179" s="181" t="s">
        <v>3</v>
      </c>
      <c r="I179" s="182"/>
      <c r="L179" s="180"/>
      <c r="M179" s="183"/>
      <c r="T179" s="184"/>
      <c r="AT179" s="181" t="s">
        <v>387</v>
      </c>
      <c r="AU179" s="181" t="s">
        <v>81</v>
      </c>
      <c r="AV179" s="15" t="s">
        <v>79</v>
      </c>
      <c r="AW179" s="15" t="s">
        <v>33</v>
      </c>
      <c r="AX179" s="15" t="s">
        <v>71</v>
      </c>
      <c r="AY179" s="181" t="s">
        <v>293</v>
      </c>
    </row>
    <row r="180" spans="2:65" s="12" customFormat="1">
      <c r="B180" s="165"/>
      <c r="D180" s="157" t="s">
        <v>387</v>
      </c>
      <c r="E180" s="166" t="s">
        <v>3</v>
      </c>
      <c r="F180" s="366" t="s">
        <v>11249</v>
      </c>
      <c r="H180" s="367">
        <v>58.258000000000003</v>
      </c>
      <c r="I180" s="167"/>
      <c r="L180" s="165"/>
      <c r="M180" s="168"/>
      <c r="T180" s="169"/>
      <c r="AT180" s="166" t="s">
        <v>387</v>
      </c>
      <c r="AU180" s="166" t="s">
        <v>81</v>
      </c>
      <c r="AV180" s="12" t="s">
        <v>81</v>
      </c>
      <c r="AW180" s="12" t="s">
        <v>33</v>
      </c>
      <c r="AX180" s="12" t="s">
        <v>71</v>
      </c>
      <c r="AY180" s="166" t="s">
        <v>293</v>
      </c>
    </row>
    <row r="181" spans="2:65" s="13" customFormat="1">
      <c r="B181" s="170"/>
      <c r="D181" s="157" t="s">
        <v>387</v>
      </c>
      <c r="E181" s="171" t="s">
        <v>3</v>
      </c>
      <c r="F181" s="368" t="s">
        <v>407</v>
      </c>
      <c r="H181" s="369">
        <v>130.559</v>
      </c>
      <c r="I181" s="172"/>
      <c r="L181" s="170"/>
      <c r="M181" s="173"/>
      <c r="T181" s="174"/>
      <c r="AT181" s="171" t="s">
        <v>387</v>
      </c>
      <c r="AU181" s="171" t="s">
        <v>81</v>
      </c>
      <c r="AV181" s="13" t="s">
        <v>308</v>
      </c>
      <c r="AW181" s="13" t="s">
        <v>33</v>
      </c>
      <c r="AX181" s="13" t="s">
        <v>79</v>
      </c>
      <c r="AY181" s="171" t="s">
        <v>293</v>
      </c>
    </row>
    <row r="182" spans="2:65" s="1" customFormat="1" ht="24.2" customHeight="1">
      <c r="B182" s="132"/>
      <c r="C182" s="358" t="s">
        <v>461</v>
      </c>
      <c r="D182" s="358" t="s">
        <v>309</v>
      </c>
      <c r="E182" s="359" t="s">
        <v>8762</v>
      </c>
      <c r="F182" s="360" t="s">
        <v>8763</v>
      </c>
      <c r="G182" s="361" t="s">
        <v>451</v>
      </c>
      <c r="H182" s="362">
        <v>198.38800000000001</v>
      </c>
      <c r="I182" s="148"/>
      <c r="J182" s="149">
        <f>ROUND(I182*H182,2)</f>
        <v>0</v>
      </c>
      <c r="K182" s="145" t="s">
        <v>383</v>
      </c>
      <c r="L182" s="33"/>
      <c r="M182" s="150" t="s">
        <v>3</v>
      </c>
      <c r="N182" s="151" t="s">
        <v>42</v>
      </c>
      <c r="P182" s="139">
        <f>O182*H182</f>
        <v>0</v>
      </c>
      <c r="Q182" s="139">
        <v>0</v>
      </c>
      <c r="R182" s="139">
        <f>Q182*H182</f>
        <v>0</v>
      </c>
      <c r="S182" s="139">
        <v>0.36403000000000002</v>
      </c>
      <c r="T182" s="140">
        <f>S182*H182</f>
        <v>72.219183640000011</v>
      </c>
      <c r="AR182" s="141" t="s">
        <v>308</v>
      </c>
      <c r="AT182" s="141" t="s">
        <v>309</v>
      </c>
      <c r="AU182" s="141" t="s">
        <v>81</v>
      </c>
      <c r="AY182" s="18" t="s">
        <v>293</v>
      </c>
      <c r="BE182" s="142">
        <f>IF(N182="základní",J182,0)</f>
        <v>0</v>
      </c>
      <c r="BF182" s="142">
        <f>IF(N182="snížená",J182,0)</f>
        <v>0</v>
      </c>
      <c r="BG182" s="142">
        <f>IF(N182="zákl. přenesená",J182,0)</f>
        <v>0</v>
      </c>
      <c r="BH182" s="142">
        <f>IF(N182="sníž. přenesená",J182,0)</f>
        <v>0</v>
      </c>
      <c r="BI182" s="142">
        <f>IF(N182="nulová",J182,0)</f>
        <v>0</v>
      </c>
      <c r="BJ182" s="18" t="s">
        <v>79</v>
      </c>
      <c r="BK182" s="142">
        <f>ROUND(I182*H182,2)</f>
        <v>0</v>
      </c>
      <c r="BL182" s="18" t="s">
        <v>308</v>
      </c>
      <c r="BM182" s="141" t="s">
        <v>11250</v>
      </c>
    </row>
    <row r="183" spans="2:65" s="1" customFormat="1">
      <c r="B183" s="33"/>
      <c r="D183" s="162" t="s">
        <v>385</v>
      </c>
      <c r="F183" s="365" t="s">
        <v>8765</v>
      </c>
      <c r="I183" s="159"/>
      <c r="L183" s="33"/>
      <c r="M183" s="164"/>
      <c r="T183" s="54"/>
      <c r="AT183" s="18" t="s">
        <v>385</v>
      </c>
      <c r="AU183" s="18" t="s">
        <v>81</v>
      </c>
    </row>
    <row r="184" spans="2:65" s="15" customFormat="1" ht="33.75">
      <c r="B184" s="180"/>
      <c r="D184" s="157" t="s">
        <v>387</v>
      </c>
      <c r="E184" s="181" t="s">
        <v>3</v>
      </c>
      <c r="F184" s="372" t="s">
        <v>11251</v>
      </c>
      <c r="H184" s="181" t="s">
        <v>3</v>
      </c>
      <c r="I184" s="182"/>
      <c r="L184" s="180"/>
      <c r="M184" s="183"/>
      <c r="T184" s="184"/>
      <c r="AT184" s="181" t="s">
        <v>387</v>
      </c>
      <c r="AU184" s="181" t="s">
        <v>81</v>
      </c>
      <c r="AV184" s="15" t="s">
        <v>79</v>
      </c>
      <c r="AW184" s="15" t="s">
        <v>33</v>
      </c>
      <c r="AX184" s="15" t="s">
        <v>71</v>
      </c>
      <c r="AY184" s="181" t="s">
        <v>293</v>
      </c>
    </row>
    <row r="185" spans="2:65" s="12" customFormat="1">
      <c r="B185" s="165"/>
      <c r="D185" s="157" t="s">
        <v>387</v>
      </c>
      <c r="E185" s="166" t="s">
        <v>3</v>
      </c>
      <c r="F185" s="366" t="s">
        <v>11252</v>
      </c>
      <c r="H185" s="367">
        <v>121.791</v>
      </c>
      <c r="I185" s="167"/>
      <c r="L185" s="165"/>
      <c r="M185" s="168"/>
      <c r="T185" s="169"/>
      <c r="AT185" s="166" t="s">
        <v>387</v>
      </c>
      <c r="AU185" s="166" t="s">
        <v>81</v>
      </c>
      <c r="AV185" s="12" t="s">
        <v>81</v>
      </c>
      <c r="AW185" s="12" t="s">
        <v>33</v>
      </c>
      <c r="AX185" s="12" t="s">
        <v>71</v>
      </c>
      <c r="AY185" s="166" t="s">
        <v>293</v>
      </c>
    </row>
    <row r="186" spans="2:65" s="15" customFormat="1">
      <c r="B186" s="180"/>
      <c r="D186" s="157" t="s">
        <v>387</v>
      </c>
      <c r="E186" s="181" t="s">
        <v>3</v>
      </c>
      <c r="F186" s="372" t="s">
        <v>8768</v>
      </c>
      <c r="H186" s="181" t="s">
        <v>3</v>
      </c>
      <c r="I186" s="182"/>
      <c r="L186" s="180"/>
      <c r="M186" s="183"/>
      <c r="T186" s="184"/>
      <c r="AT186" s="181" t="s">
        <v>387</v>
      </c>
      <c r="AU186" s="181" t="s">
        <v>81</v>
      </c>
      <c r="AV186" s="15" t="s">
        <v>79</v>
      </c>
      <c r="AW186" s="15" t="s">
        <v>33</v>
      </c>
      <c r="AX186" s="15" t="s">
        <v>71</v>
      </c>
      <c r="AY186" s="181" t="s">
        <v>293</v>
      </c>
    </row>
    <row r="187" spans="2:65" s="12" customFormat="1">
      <c r="B187" s="165"/>
      <c r="D187" s="157" t="s">
        <v>387</v>
      </c>
      <c r="E187" s="166" t="s">
        <v>3</v>
      </c>
      <c r="F187" s="366" t="s">
        <v>8769</v>
      </c>
      <c r="H187" s="367">
        <v>76.596999999999994</v>
      </c>
      <c r="I187" s="167"/>
      <c r="L187" s="165"/>
      <c r="M187" s="168"/>
      <c r="T187" s="169"/>
      <c r="AT187" s="166" t="s">
        <v>387</v>
      </c>
      <c r="AU187" s="166" t="s">
        <v>81</v>
      </c>
      <c r="AV187" s="12" t="s">
        <v>81</v>
      </c>
      <c r="AW187" s="12" t="s">
        <v>33</v>
      </c>
      <c r="AX187" s="12" t="s">
        <v>71</v>
      </c>
      <c r="AY187" s="166" t="s">
        <v>293</v>
      </c>
    </row>
    <row r="188" spans="2:65" s="13" customFormat="1">
      <c r="B188" s="170"/>
      <c r="D188" s="157" t="s">
        <v>387</v>
      </c>
      <c r="E188" s="171" t="s">
        <v>3</v>
      </c>
      <c r="F188" s="368" t="s">
        <v>407</v>
      </c>
      <c r="H188" s="369">
        <v>198.38800000000001</v>
      </c>
      <c r="I188" s="172"/>
      <c r="L188" s="170"/>
      <c r="M188" s="173"/>
      <c r="T188" s="174"/>
      <c r="AT188" s="171" t="s">
        <v>387</v>
      </c>
      <c r="AU188" s="171" t="s">
        <v>81</v>
      </c>
      <c r="AV188" s="13" t="s">
        <v>308</v>
      </c>
      <c r="AW188" s="13" t="s">
        <v>33</v>
      </c>
      <c r="AX188" s="13" t="s">
        <v>79</v>
      </c>
      <c r="AY188" s="171" t="s">
        <v>293</v>
      </c>
    </row>
    <row r="189" spans="2:65" s="1" customFormat="1" ht="24.2" customHeight="1">
      <c r="B189" s="132"/>
      <c r="C189" s="358" t="s">
        <v>467</v>
      </c>
      <c r="D189" s="358" t="s">
        <v>309</v>
      </c>
      <c r="E189" s="359" t="s">
        <v>8772</v>
      </c>
      <c r="F189" s="360" t="s">
        <v>8773</v>
      </c>
      <c r="G189" s="361" t="s">
        <v>451</v>
      </c>
      <c r="H189" s="362">
        <v>57.195</v>
      </c>
      <c r="I189" s="148"/>
      <c r="J189" s="149">
        <f>ROUND(I189*H189,2)</f>
        <v>0</v>
      </c>
      <c r="K189" s="145" t="s">
        <v>383</v>
      </c>
      <c r="L189" s="33"/>
      <c r="M189" s="150" t="s">
        <v>3</v>
      </c>
      <c r="N189" s="151" t="s">
        <v>42</v>
      </c>
      <c r="P189" s="139">
        <f>O189*H189</f>
        <v>0</v>
      </c>
      <c r="Q189" s="139">
        <v>0</v>
      </c>
      <c r="R189" s="139">
        <f>Q189*H189</f>
        <v>0</v>
      </c>
      <c r="S189" s="139">
        <v>0</v>
      </c>
      <c r="T189" s="140">
        <f>S189*H189</f>
        <v>0</v>
      </c>
      <c r="AR189" s="141" t="s">
        <v>308</v>
      </c>
      <c r="AT189" s="141" t="s">
        <v>309</v>
      </c>
      <c r="AU189" s="141" t="s">
        <v>81</v>
      </c>
      <c r="AY189" s="18" t="s">
        <v>293</v>
      </c>
      <c r="BE189" s="142">
        <f>IF(N189="základní",J189,0)</f>
        <v>0</v>
      </c>
      <c r="BF189" s="142">
        <f>IF(N189="snížená",J189,0)</f>
        <v>0</v>
      </c>
      <c r="BG189" s="142">
        <f>IF(N189="zákl. přenesená",J189,0)</f>
        <v>0</v>
      </c>
      <c r="BH189" s="142">
        <f>IF(N189="sníž. přenesená",J189,0)</f>
        <v>0</v>
      </c>
      <c r="BI189" s="142">
        <f>IF(N189="nulová",J189,0)</f>
        <v>0</v>
      </c>
      <c r="BJ189" s="18" t="s">
        <v>79</v>
      </c>
      <c r="BK189" s="142">
        <f>ROUND(I189*H189,2)</f>
        <v>0</v>
      </c>
      <c r="BL189" s="18" t="s">
        <v>308</v>
      </c>
      <c r="BM189" s="141" t="s">
        <v>11253</v>
      </c>
    </row>
    <row r="190" spans="2:65" s="1" customFormat="1">
      <c r="B190" s="33"/>
      <c r="D190" s="162" t="s">
        <v>385</v>
      </c>
      <c r="F190" s="365" t="s">
        <v>8775</v>
      </c>
      <c r="I190" s="159"/>
      <c r="L190" s="33"/>
      <c r="M190" s="164"/>
      <c r="T190" s="54"/>
      <c r="AT190" s="18" t="s">
        <v>385</v>
      </c>
      <c r="AU190" s="18" t="s">
        <v>81</v>
      </c>
    </row>
    <row r="191" spans="2:65" s="15" customFormat="1">
      <c r="B191" s="180"/>
      <c r="D191" s="157" t="s">
        <v>387</v>
      </c>
      <c r="E191" s="181" t="s">
        <v>3</v>
      </c>
      <c r="F191" s="372" t="s">
        <v>8776</v>
      </c>
      <c r="H191" s="181" t="s">
        <v>3</v>
      </c>
      <c r="I191" s="182"/>
      <c r="L191" s="180"/>
      <c r="M191" s="183"/>
      <c r="T191" s="184"/>
      <c r="AT191" s="181" t="s">
        <v>387</v>
      </c>
      <c r="AU191" s="181" t="s">
        <v>81</v>
      </c>
      <c r="AV191" s="15" t="s">
        <v>79</v>
      </c>
      <c r="AW191" s="15" t="s">
        <v>33</v>
      </c>
      <c r="AX191" s="15" t="s">
        <v>71</v>
      </c>
      <c r="AY191" s="181" t="s">
        <v>293</v>
      </c>
    </row>
    <row r="192" spans="2:65" s="12" customFormat="1">
      <c r="B192" s="165"/>
      <c r="D192" s="157" t="s">
        <v>387</v>
      </c>
      <c r="E192" s="166" t="s">
        <v>3</v>
      </c>
      <c r="F192" s="366" t="s">
        <v>11254</v>
      </c>
      <c r="H192" s="367">
        <v>57.195</v>
      </c>
      <c r="I192" s="167"/>
      <c r="L192" s="165"/>
      <c r="M192" s="168"/>
      <c r="T192" s="169"/>
      <c r="AT192" s="166" t="s">
        <v>387</v>
      </c>
      <c r="AU192" s="166" t="s">
        <v>81</v>
      </c>
      <c r="AV192" s="12" t="s">
        <v>81</v>
      </c>
      <c r="AW192" s="12" t="s">
        <v>33</v>
      </c>
      <c r="AX192" s="12" t="s">
        <v>79</v>
      </c>
      <c r="AY192" s="166" t="s">
        <v>293</v>
      </c>
    </row>
    <row r="193" spans="2:65" s="1" customFormat="1" ht="24.2" customHeight="1">
      <c r="B193" s="132"/>
      <c r="C193" s="358" t="s">
        <v>472</v>
      </c>
      <c r="D193" s="358" t="s">
        <v>309</v>
      </c>
      <c r="E193" s="359" t="s">
        <v>8778</v>
      </c>
      <c r="F193" s="360" t="s">
        <v>8779</v>
      </c>
      <c r="G193" s="361" t="s">
        <v>298</v>
      </c>
      <c r="H193" s="362">
        <v>3</v>
      </c>
      <c r="I193" s="148"/>
      <c r="J193" s="149">
        <f>ROUND(I193*H193,2)</f>
        <v>0</v>
      </c>
      <c r="K193" s="145" t="s">
        <v>383</v>
      </c>
      <c r="L193" s="33"/>
      <c r="M193" s="150" t="s">
        <v>3</v>
      </c>
      <c r="N193" s="151" t="s">
        <v>42</v>
      </c>
      <c r="P193" s="139">
        <f>O193*H193</f>
        <v>0</v>
      </c>
      <c r="Q193" s="139">
        <v>0</v>
      </c>
      <c r="R193" s="139">
        <f>Q193*H193</f>
        <v>0</v>
      </c>
      <c r="S193" s="139">
        <v>0</v>
      </c>
      <c r="T193" s="140">
        <f>S193*H193</f>
        <v>0</v>
      </c>
      <c r="AR193" s="141" t="s">
        <v>308</v>
      </c>
      <c r="AT193" s="141" t="s">
        <v>309</v>
      </c>
      <c r="AU193" s="141" t="s">
        <v>81</v>
      </c>
      <c r="AY193" s="18" t="s">
        <v>293</v>
      </c>
      <c r="BE193" s="142">
        <f>IF(N193="základní",J193,0)</f>
        <v>0</v>
      </c>
      <c r="BF193" s="142">
        <f>IF(N193="snížená",J193,0)</f>
        <v>0</v>
      </c>
      <c r="BG193" s="142">
        <f>IF(N193="zákl. přenesená",J193,0)</f>
        <v>0</v>
      </c>
      <c r="BH193" s="142">
        <f>IF(N193="sníž. přenesená",J193,0)</f>
        <v>0</v>
      </c>
      <c r="BI193" s="142">
        <f>IF(N193="nulová",J193,0)</f>
        <v>0</v>
      </c>
      <c r="BJ193" s="18" t="s">
        <v>79</v>
      </c>
      <c r="BK193" s="142">
        <f>ROUND(I193*H193,2)</f>
        <v>0</v>
      </c>
      <c r="BL193" s="18" t="s">
        <v>308</v>
      </c>
      <c r="BM193" s="141" t="s">
        <v>11255</v>
      </c>
    </row>
    <row r="194" spans="2:65" s="1" customFormat="1">
      <c r="B194" s="33"/>
      <c r="D194" s="162" t="s">
        <v>385</v>
      </c>
      <c r="F194" s="365" t="s">
        <v>8781</v>
      </c>
      <c r="I194" s="159"/>
      <c r="L194" s="33"/>
      <c r="M194" s="164"/>
      <c r="T194" s="54"/>
      <c r="AT194" s="18" t="s">
        <v>385</v>
      </c>
      <c r="AU194" s="18" t="s">
        <v>81</v>
      </c>
    </row>
    <row r="195" spans="2:65" s="12" customFormat="1" ht="22.5">
      <c r="B195" s="165"/>
      <c r="D195" s="157" t="s">
        <v>387</v>
      </c>
      <c r="E195" s="166" t="s">
        <v>3</v>
      </c>
      <c r="F195" s="366" t="s">
        <v>8782</v>
      </c>
      <c r="H195" s="367">
        <v>3</v>
      </c>
      <c r="I195" s="167"/>
      <c r="L195" s="165"/>
      <c r="M195" s="168"/>
      <c r="T195" s="169"/>
      <c r="AT195" s="166" t="s">
        <v>387</v>
      </c>
      <c r="AU195" s="166" t="s">
        <v>81</v>
      </c>
      <c r="AV195" s="12" t="s">
        <v>81</v>
      </c>
      <c r="AW195" s="12" t="s">
        <v>33</v>
      </c>
      <c r="AX195" s="12" t="s">
        <v>79</v>
      </c>
      <c r="AY195" s="166" t="s">
        <v>293</v>
      </c>
    </row>
    <row r="196" spans="2:65" s="1" customFormat="1" ht="24.2" customHeight="1">
      <c r="B196" s="132"/>
      <c r="C196" s="358" t="s">
        <v>478</v>
      </c>
      <c r="D196" s="358" t="s">
        <v>309</v>
      </c>
      <c r="E196" s="359" t="s">
        <v>8783</v>
      </c>
      <c r="F196" s="360" t="s">
        <v>8784</v>
      </c>
      <c r="G196" s="361" t="s">
        <v>451</v>
      </c>
      <c r="H196" s="362">
        <v>328.529</v>
      </c>
      <c r="I196" s="148"/>
      <c r="J196" s="149">
        <f>ROUND(I196*H196,2)</f>
        <v>0</v>
      </c>
      <c r="K196" s="145" t="s">
        <v>383</v>
      </c>
      <c r="L196" s="33"/>
      <c r="M196" s="150" t="s">
        <v>3</v>
      </c>
      <c r="N196" s="151" t="s">
        <v>42</v>
      </c>
      <c r="P196" s="139">
        <f>O196*H196</f>
        <v>0</v>
      </c>
      <c r="Q196" s="139">
        <v>0</v>
      </c>
      <c r="R196" s="139">
        <f>Q196*H196</f>
        <v>0</v>
      </c>
      <c r="S196" s="139">
        <v>0</v>
      </c>
      <c r="T196" s="140">
        <f>S196*H196</f>
        <v>0</v>
      </c>
      <c r="AR196" s="141" t="s">
        <v>308</v>
      </c>
      <c r="AT196" s="141" t="s">
        <v>309</v>
      </c>
      <c r="AU196" s="141" t="s">
        <v>81</v>
      </c>
      <c r="AY196" s="18" t="s">
        <v>293</v>
      </c>
      <c r="BE196" s="142">
        <f>IF(N196="základní",J196,0)</f>
        <v>0</v>
      </c>
      <c r="BF196" s="142">
        <f>IF(N196="snížená",J196,0)</f>
        <v>0</v>
      </c>
      <c r="BG196" s="142">
        <f>IF(N196="zákl. přenesená",J196,0)</f>
        <v>0</v>
      </c>
      <c r="BH196" s="142">
        <f>IF(N196="sníž. přenesená",J196,0)</f>
        <v>0</v>
      </c>
      <c r="BI196" s="142">
        <f>IF(N196="nulová",J196,0)</f>
        <v>0</v>
      </c>
      <c r="BJ196" s="18" t="s">
        <v>79</v>
      </c>
      <c r="BK196" s="142">
        <f>ROUND(I196*H196,2)</f>
        <v>0</v>
      </c>
      <c r="BL196" s="18" t="s">
        <v>308</v>
      </c>
      <c r="BM196" s="141" t="s">
        <v>11256</v>
      </c>
    </row>
    <row r="197" spans="2:65" s="1" customFormat="1">
      <c r="B197" s="33"/>
      <c r="D197" s="162" t="s">
        <v>385</v>
      </c>
      <c r="F197" s="365" t="s">
        <v>8786</v>
      </c>
      <c r="I197" s="159"/>
      <c r="L197" s="33"/>
      <c r="M197" s="164"/>
      <c r="T197" s="54"/>
      <c r="AT197" s="18" t="s">
        <v>385</v>
      </c>
      <c r="AU197" s="18" t="s">
        <v>81</v>
      </c>
    </row>
    <row r="198" spans="2:65" s="15" customFormat="1">
      <c r="B198" s="180"/>
      <c r="D198" s="157" t="s">
        <v>387</v>
      </c>
      <c r="E198" s="181" t="s">
        <v>3</v>
      </c>
      <c r="F198" s="372" t="s">
        <v>8787</v>
      </c>
      <c r="H198" s="181" t="s">
        <v>3</v>
      </c>
      <c r="I198" s="182"/>
      <c r="L198" s="180"/>
      <c r="M198" s="183"/>
      <c r="T198" s="184"/>
      <c r="AT198" s="181" t="s">
        <v>387</v>
      </c>
      <c r="AU198" s="181" t="s">
        <v>81</v>
      </c>
      <c r="AV198" s="15" t="s">
        <v>79</v>
      </c>
      <c r="AW198" s="15" t="s">
        <v>33</v>
      </c>
      <c r="AX198" s="15" t="s">
        <v>71</v>
      </c>
      <c r="AY198" s="181" t="s">
        <v>293</v>
      </c>
    </row>
    <row r="199" spans="2:65" s="15" customFormat="1" ht="22.5">
      <c r="B199" s="180"/>
      <c r="D199" s="157" t="s">
        <v>387</v>
      </c>
      <c r="E199" s="181" t="s">
        <v>3</v>
      </c>
      <c r="F199" s="372" t="s">
        <v>8707</v>
      </c>
      <c r="H199" s="181" t="s">
        <v>3</v>
      </c>
      <c r="I199" s="182"/>
      <c r="L199" s="180"/>
      <c r="M199" s="183"/>
      <c r="T199" s="184"/>
      <c r="AT199" s="181" t="s">
        <v>387</v>
      </c>
      <c r="AU199" s="181" t="s">
        <v>81</v>
      </c>
      <c r="AV199" s="15" t="s">
        <v>79</v>
      </c>
      <c r="AW199" s="15" t="s">
        <v>33</v>
      </c>
      <c r="AX199" s="15" t="s">
        <v>71</v>
      </c>
      <c r="AY199" s="181" t="s">
        <v>293</v>
      </c>
    </row>
    <row r="200" spans="2:65" s="15" customFormat="1" ht="33.75">
      <c r="B200" s="180"/>
      <c r="D200" s="157" t="s">
        <v>387</v>
      </c>
      <c r="E200" s="181" t="s">
        <v>3</v>
      </c>
      <c r="F200" s="372" t="s">
        <v>11257</v>
      </c>
      <c r="H200" s="181" t="s">
        <v>3</v>
      </c>
      <c r="I200" s="182"/>
      <c r="L200" s="180"/>
      <c r="M200" s="183"/>
      <c r="T200" s="184"/>
      <c r="AT200" s="181" t="s">
        <v>387</v>
      </c>
      <c r="AU200" s="181" t="s">
        <v>81</v>
      </c>
      <c r="AV200" s="15" t="s">
        <v>79</v>
      </c>
      <c r="AW200" s="15" t="s">
        <v>33</v>
      </c>
      <c r="AX200" s="15" t="s">
        <v>71</v>
      </c>
      <c r="AY200" s="181" t="s">
        <v>293</v>
      </c>
    </row>
    <row r="201" spans="2:65" s="12" customFormat="1" ht="22.5">
      <c r="B201" s="165"/>
      <c r="D201" s="157" t="s">
        <v>387</v>
      </c>
      <c r="E201" s="166" t="s">
        <v>3</v>
      </c>
      <c r="F201" s="366" t="s">
        <v>8709</v>
      </c>
      <c r="H201" s="367">
        <v>57.951999999999998</v>
      </c>
      <c r="I201" s="167"/>
      <c r="L201" s="165"/>
      <c r="M201" s="168"/>
      <c r="T201" s="169"/>
      <c r="AT201" s="166" t="s">
        <v>387</v>
      </c>
      <c r="AU201" s="166" t="s">
        <v>81</v>
      </c>
      <c r="AV201" s="12" t="s">
        <v>81</v>
      </c>
      <c r="AW201" s="12" t="s">
        <v>33</v>
      </c>
      <c r="AX201" s="12" t="s">
        <v>71</v>
      </c>
      <c r="AY201" s="166" t="s">
        <v>293</v>
      </c>
    </row>
    <row r="202" spans="2:65" s="15" customFormat="1" ht="33.75">
      <c r="B202" s="180"/>
      <c r="D202" s="157" t="s">
        <v>387</v>
      </c>
      <c r="E202" s="181" t="s">
        <v>3</v>
      </c>
      <c r="F202" s="372" t="s">
        <v>8710</v>
      </c>
      <c r="H202" s="181" t="s">
        <v>3</v>
      </c>
      <c r="I202" s="182"/>
      <c r="L202" s="180"/>
      <c r="M202" s="183"/>
      <c r="T202" s="184"/>
      <c r="AT202" s="181" t="s">
        <v>387</v>
      </c>
      <c r="AU202" s="181" t="s">
        <v>81</v>
      </c>
      <c r="AV202" s="15" t="s">
        <v>79</v>
      </c>
      <c r="AW202" s="15" t="s">
        <v>33</v>
      </c>
      <c r="AX202" s="15" t="s">
        <v>71</v>
      </c>
      <c r="AY202" s="181" t="s">
        <v>293</v>
      </c>
    </row>
    <row r="203" spans="2:65" s="15" customFormat="1" ht="22.5">
      <c r="B203" s="180"/>
      <c r="D203" s="157" t="s">
        <v>387</v>
      </c>
      <c r="E203" s="181" t="s">
        <v>3</v>
      </c>
      <c r="F203" s="372" t="s">
        <v>8711</v>
      </c>
      <c r="H203" s="181" t="s">
        <v>3</v>
      </c>
      <c r="I203" s="182"/>
      <c r="L203" s="180"/>
      <c r="M203" s="183"/>
      <c r="T203" s="184"/>
      <c r="AT203" s="181" t="s">
        <v>387</v>
      </c>
      <c r="AU203" s="181" t="s">
        <v>81</v>
      </c>
      <c r="AV203" s="15" t="s">
        <v>79</v>
      </c>
      <c r="AW203" s="15" t="s">
        <v>33</v>
      </c>
      <c r="AX203" s="15" t="s">
        <v>71</v>
      </c>
      <c r="AY203" s="181" t="s">
        <v>293</v>
      </c>
    </row>
    <row r="204" spans="2:65" s="15" customFormat="1" ht="22.5">
      <c r="B204" s="180"/>
      <c r="D204" s="157" t="s">
        <v>387</v>
      </c>
      <c r="E204" s="181" t="s">
        <v>3</v>
      </c>
      <c r="F204" s="372" t="s">
        <v>11258</v>
      </c>
      <c r="H204" s="181" t="s">
        <v>3</v>
      </c>
      <c r="I204" s="182"/>
      <c r="L204" s="180"/>
      <c r="M204" s="183"/>
      <c r="T204" s="184"/>
      <c r="AT204" s="181" t="s">
        <v>387</v>
      </c>
      <c r="AU204" s="181" t="s">
        <v>81</v>
      </c>
      <c r="AV204" s="15" t="s">
        <v>79</v>
      </c>
      <c r="AW204" s="15" t="s">
        <v>33</v>
      </c>
      <c r="AX204" s="15" t="s">
        <v>71</v>
      </c>
      <c r="AY204" s="181" t="s">
        <v>293</v>
      </c>
    </row>
    <row r="205" spans="2:65" s="12" customFormat="1" ht="22.5">
      <c r="B205" s="165"/>
      <c r="D205" s="157" t="s">
        <v>387</v>
      </c>
      <c r="E205" s="166" t="s">
        <v>3</v>
      </c>
      <c r="F205" s="366" t="s">
        <v>8713</v>
      </c>
      <c r="H205" s="367">
        <v>198.27699999999999</v>
      </c>
      <c r="I205" s="167"/>
      <c r="L205" s="165"/>
      <c r="M205" s="168"/>
      <c r="T205" s="169"/>
      <c r="AT205" s="166" t="s">
        <v>387</v>
      </c>
      <c r="AU205" s="166" t="s">
        <v>81</v>
      </c>
      <c r="AV205" s="12" t="s">
        <v>81</v>
      </c>
      <c r="AW205" s="12" t="s">
        <v>33</v>
      </c>
      <c r="AX205" s="12" t="s">
        <v>71</v>
      </c>
      <c r="AY205" s="166" t="s">
        <v>293</v>
      </c>
    </row>
    <row r="206" spans="2:65" s="15" customFormat="1" ht="22.5">
      <c r="B206" s="180"/>
      <c r="D206" s="157" t="s">
        <v>387</v>
      </c>
      <c r="E206" s="181" t="s">
        <v>3</v>
      </c>
      <c r="F206" s="372" t="s">
        <v>8714</v>
      </c>
      <c r="H206" s="181" t="s">
        <v>3</v>
      </c>
      <c r="I206" s="182"/>
      <c r="L206" s="180"/>
      <c r="M206" s="183"/>
      <c r="T206" s="184"/>
      <c r="AT206" s="181" t="s">
        <v>387</v>
      </c>
      <c r="AU206" s="181" t="s">
        <v>81</v>
      </c>
      <c r="AV206" s="15" t="s">
        <v>79</v>
      </c>
      <c r="AW206" s="15" t="s">
        <v>33</v>
      </c>
      <c r="AX206" s="15" t="s">
        <v>71</v>
      </c>
      <c r="AY206" s="181" t="s">
        <v>293</v>
      </c>
    </row>
    <row r="207" spans="2:65" s="12" customFormat="1">
      <c r="B207" s="165"/>
      <c r="D207" s="157" t="s">
        <v>387</v>
      </c>
      <c r="E207" s="166" t="s">
        <v>3</v>
      </c>
      <c r="F207" s="366" t="s">
        <v>8715</v>
      </c>
      <c r="H207" s="367">
        <v>14.3</v>
      </c>
      <c r="I207" s="167"/>
      <c r="L207" s="165"/>
      <c r="M207" s="168"/>
      <c r="T207" s="169"/>
      <c r="AT207" s="166" t="s">
        <v>387</v>
      </c>
      <c r="AU207" s="166" t="s">
        <v>81</v>
      </c>
      <c r="AV207" s="12" t="s">
        <v>81</v>
      </c>
      <c r="AW207" s="12" t="s">
        <v>33</v>
      </c>
      <c r="AX207" s="12" t="s">
        <v>71</v>
      </c>
      <c r="AY207" s="166" t="s">
        <v>293</v>
      </c>
    </row>
    <row r="208" spans="2:65" s="12" customFormat="1">
      <c r="B208" s="165"/>
      <c r="D208" s="157" t="s">
        <v>387</v>
      </c>
      <c r="E208" s="166" t="s">
        <v>3</v>
      </c>
      <c r="F208" s="366" t="s">
        <v>8716</v>
      </c>
      <c r="H208" s="367">
        <v>58</v>
      </c>
      <c r="I208" s="167"/>
      <c r="L208" s="165"/>
      <c r="M208" s="168"/>
      <c r="T208" s="169"/>
      <c r="AT208" s="166" t="s">
        <v>387</v>
      </c>
      <c r="AU208" s="166" t="s">
        <v>81</v>
      </c>
      <c r="AV208" s="12" t="s">
        <v>81</v>
      </c>
      <c r="AW208" s="12" t="s">
        <v>33</v>
      </c>
      <c r="AX208" s="12" t="s">
        <v>71</v>
      </c>
      <c r="AY208" s="166" t="s">
        <v>293</v>
      </c>
    </row>
    <row r="209" spans="2:65" s="13" customFormat="1">
      <c r="B209" s="170"/>
      <c r="D209" s="157" t="s">
        <v>387</v>
      </c>
      <c r="E209" s="171" t="s">
        <v>3</v>
      </c>
      <c r="F209" s="368" t="s">
        <v>407</v>
      </c>
      <c r="H209" s="369">
        <v>328.529</v>
      </c>
      <c r="I209" s="172"/>
      <c r="L209" s="170"/>
      <c r="M209" s="173"/>
      <c r="T209" s="174"/>
      <c r="AT209" s="171" t="s">
        <v>387</v>
      </c>
      <c r="AU209" s="171" t="s">
        <v>81</v>
      </c>
      <c r="AV209" s="13" t="s">
        <v>308</v>
      </c>
      <c r="AW209" s="13" t="s">
        <v>33</v>
      </c>
      <c r="AX209" s="13" t="s">
        <v>79</v>
      </c>
      <c r="AY209" s="171" t="s">
        <v>293</v>
      </c>
    </row>
    <row r="210" spans="2:65" s="1" customFormat="1" ht="24.2" customHeight="1">
      <c r="B210" s="132"/>
      <c r="C210" s="353" t="s">
        <v>484</v>
      </c>
      <c r="D210" s="353" t="s">
        <v>290</v>
      </c>
      <c r="E210" s="354" t="s">
        <v>8788</v>
      </c>
      <c r="F210" s="355" t="s">
        <v>8746</v>
      </c>
      <c r="G210" s="356" t="s">
        <v>298</v>
      </c>
      <c r="H210" s="357">
        <v>1948</v>
      </c>
      <c r="I210" s="134"/>
      <c r="J210" s="135">
        <f>ROUND(I210*H210,2)</f>
        <v>0</v>
      </c>
      <c r="K210" s="133" t="s">
        <v>383</v>
      </c>
      <c r="L210" s="136"/>
      <c r="M210" s="137" t="s">
        <v>3</v>
      </c>
      <c r="N210" s="138" t="s">
        <v>42</v>
      </c>
      <c r="P210" s="139">
        <f>O210*H210</f>
        <v>0</v>
      </c>
      <c r="Q210" s="139">
        <v>0</v>
      </c>
      <c r="R210" s="139">
        <f>Q210*H210</f>
        <v>0</v>
      </c>
      <c r="S210" s="139">
        <v>0</v>
      </c>
      <c r="T210" s="140">
        <f>S210*H210</f>
        <v>0</v>
      </c>
      <c r="AR210" s="141" t="s">
        <v>325</v>
      </c>
      <c r="AT210" s="141" t="s">
        <v>290</v>
      </c>
      <c r="AU210" s="141" t="s">
        <v>81</v>
      </c>
      <c r="AY210" s="18" t="s">
        <v>293</v>
      </c>
      <c r="BE210" s="142">
        <f>IF(N210="základní",J210,0)</f>
        <v>0</v>
      </c>
      <c r="BF210" s="142">
        <f>IF(N210="snížená",J210,0)</f>
        <v>0</v>
      </c>
      <c r="BG210" s="142">
        <f>IF(N210="zákl. přenesená",J210,0)</f>
        <v>0</v>
      </c>
      <c r="BH210" s="142">
        <f>IF(N210="sníž. přenesená",J210,0)</f>
        <v>0</v>
      </c>
      <c r="BI210" s="142">
        <f>IF(N210="nulová",J210,0)</f>
        <v>0</v>
      </c>
      <c r="BJ210" s="18" t="s">
        <v>79</v>
      </c>
      <c r="BK210" s="142">
        <f>ROUND(I210*H210,2)</f>
        <v>0</v>
      </c>
      <c r="BL210" s="18" t="s">
        <v>308</v>
      </c>
      <c r="BM210" s="141" t="s">
        <v>11259</v>
      </c>
    </row>
    <row r="211" spans="2:65" s="15" customFormat="1" ht="33.75">
      <c r="B211" s="180"/>
      <c r="D211" s="157" t="s">
        <v>387</v>
      </c>
      <c r="E211" s="181" t="s">
        <v>3</v>
      </c>
      <c r="F211" s="372" t="s">
        <v>8790</v>
      </c>
      <c r="H211" s="181" t="s">
        <v>3</v>
      </c>
      <c r="I211" s="182"/>
      <c r="L211" s="180"/>
      <c r="M211" s="183"/>
      <c r="T211" s="184"/>
      <c r="AT211" s="181" t="s">
        <v>387</v>
      </c>
      <c r="AU211" s="181" t="s">
        <v>81</v>
      </c>
      <c r="AV211" s="15" t="s">
        <v>79</v>
      </c>
      <c r="AW211" s="15" t="s">
        <v>33</v>
      </c>
      <c r="AX211" s="15" t="s">
        <v>71</v>
      </c>
      <c r="AY211" s="181" t="s">
        <v>293</v>
      </c>
    </row>
    <row r="212" spans="2:65" s="12" customFormat="1">
      <c r="B212" s="165"/>
      <c r="D212" s="157" t="s">
        <v>387</v>
      </c>
      <c r="E212" s="166" t="s">
        <v>3</v>
      </c>
      <c r="F212" s="366" t="s">
        <v>8791</v>
      </c>
      <c r="H212" s="367">
        <v>1948</v>
      </c>
      <c r="I212" s="167"/>
      <c r="L212" s="165"/>
      <c r="M212" s="168"/>
      <c r="T212" s="169"/>
      <c r="AT212" s="166" t="s">
        <v>387</v>
      </c>
      <c r="AU212" s="166" t="s">
        <v>81</v>
      </c>
      <c r="AV212" s="12" t="s">
        <v>81</v>
      </c>
      <c r="AW212" s="12" t="s">
        <v>33</v>
      </c>
      <c r="AX212" s="12" t="s">
        <v>79</v>
      </c>
      <c r="AY212" s="166" t="s">
        <v>293</v>
      </c>
    </row>
    <row r="213" spans="2:65" s="1" customFormat="1" ht="21.75" customHeight="1">
      <c r="B213" s="132"/>
      <c r="C213" s="353" t="s">
        <v>490</v>
      </c>
      <c r="D213" s="353" t="s">
        <v>290</v>
      </c>
      <c r="E213" s="354" t="s">
        <v>8740</v>
      </c>
      <c r="F213" s="355" t="s">
        <v>8741</v>
      </c>
      <c r="G213" s="356" t="s">
        <v>298</v>
      </c>
      <c r="H213" s="357">
        <v>974</v>
      </c>
      <c r="I213" s="134"/>
      <c r="J213" s="135">
        <f>ROUND(I213*H213,2)</f>
        <v>0</v>
      </c>
      <c r="K213" s="133" t="s">
        <v>383</v>
      </c>
      <c r="L213" s="136"/>
      <c r="M213" s="137" t="s">
        <v>3</v>
      </c>
      <c r="N213" s="138" t="s">
        <v>42</v>
      </c>
      <c r="P213" s="139">
        <f>O213*H213</f>
        <v>0</v>
      </c>
      <c r="Q213" s="139">
        <v>0</v>
      </c>
      <c r="R213" s="139">
        <f>Q213*H213</f>
        <v>0</v>
      </c>
      <c r="S213" s="139">
        <v>0</v>
      </c>
      <c r="T213" s="140">
        <f>S213*H213</f>
        <v>0</v>
      </c>
      <c r="AR213" s="141" t="s">
        <v>325</v>
      </c>
      <c r="AT213" s="141" t="s">
        <v>290</v>
      </c>
      <c r="AU213" s="141" t="s">
        <v>81</v>
      </c>
      <c r="AY213" s="18" t="s">
        <v>293</v>
      </c>
      <c r="BE213" s="142">
        <f>IF(N213="základní",J213,0)</f>
        <v>0</v>
      </c>
      <c r="BF213" s="142">
        <f>IF(N213="snížená",J213,0)</f>
        <v>0</v>
      </c>
      <c r="BG213" s="142">
        <f>IF(N213="zákl. přenesená",J213,0)</f>
        <v>0</v>
      </c>
      <c r="BH213" s="142">
        <f>IF(N213="sníž. přenesená",J213,0)</f>
        <v>0</v>
      </c>
      <c r="BI213" s="142">
        <f>IF(N213="nulová",J213,0)</f>
        <v>0</v>
      </c>
      <c r="BJ213" s="18" t="s">
        <v>79</v>
      </c>
      <c r="BK213" s="142">
        <f>ROUND(I213*H213,2)</f>
        <v>0</v>
      </c>
      <c r="BL213" s="18" t="s">
        <v>308</v>
      </c>
      <c r="BM213" s="141" t="s">
        <v>11260</v>
      </c>
    </row>
    <row r="214" spans="2:65" s="12" customFormat="1">
      <c r="B214" s="165"/>
      <c r="D214" s="157" t="s">
        <v>387</v>
      </c>
      <c r="E214" s="166" t="s">
        <v>3</v>
      </c>
      <c r="F214" s="366" t="s">
        <v>8793</v>
      </c>
      <c r="H214" s="367">
        <v>974</v>
      </c>
      <c r="I214" s="167"/>
      <c r="L214" s="165"/>
      <c r="M214" s="168"/>
      <c r="T214" s="169"/>
      <c r="AT214" s="166" t="s">
        <v>387</v>
      </c>
      <c r="AU214" s="166" t="s">
        <v>81</v>
      </c>
      <c r="AV214" s="12" t="s">
        <v>81</v>
      </c>
      <c r="AW214" s="12" t="s">
        <v>33</v>
      </c>
      <c r="AX214" s="12" t="s">
        <v>79</v>
      </c>
      <c r="AY214" s="166" t="s">
        <v>293</v>
      </c>
    </row>
    <row r="215" spans="2:65" s="1" customFormat="1" ht="16.5" customHeight="1">
      <c r="B215" s="132"/>
      <c r="C215" s="353" t="s">
        <v>497</v>
      </c>
      <c r="D215" s="353" t="s">
        <v>290</v>
      </c>
      <c r="E215" s="354" t="s">
        <v>8749</v>
      </c>
      <c r="F215" s="355" t="s">
        <v>8750</v>
      </c>
      <c r="G215" s="356" t="s">
        <v>451</v>
      </c>
      <c r="H215" s="357">
        <v>657.05799999999999</v>
      </c>
      <c r="I215" s="134"/>
      <c r="J215" s="135">
        <f>ROUND(I215*H215,2)</f>
        <v>0</v>
      </c>
      <c r="K215" s="133" t="s">
        <v>383</v>
      </c>
      <c r="L215" s="136"/>
      <c r="M215" s="137" t="s">
        <v>3</v>
      </c>
      <c r="N215" s="138" t="s">
        <v>42</v>
      </c>
      <c r="P215" s="139">
        <f>O215*H215</f>
        <v>0</v>
      </c>
      <c r="Q215" s="139">
        <v>4.9390000000000003E-2</v>
      </c>
      <c r="R215" s="139">
        <f>Q215*H215</f>
        <v>32.452094620000004</v>
      </c>
      <c r="S215" s="139">
        <v>0</v>
      </c>
      <c r="T215" s="140">
        <f>S215*H215</f>
        <v>0</v>
      </c>
      <c r="AR215" s="141" t="s">
        <v>325</v>
      </c>
      <c r="AT215" s="141" t="s">
        <v>290</v>
      </c>
      <c r="AU215" s="141" t="s">
        <v>81</v>
      </c>
      <c r="AY215" s="18" t="s">
        <v>293</v>
      </c>
      <c r="BE215" s="142">
        <f>IF(N215="základní",J215,0)</f>
        <v>0</v>
      </c>
      <c r="BF215" s="142">
        <f>IF(N215="snížená",J215,0)</f>
        <v>0</v>
      </c>
      <c r="BG215" s="142">
        <f>IF(N215="zákl. přenesená",J215,0)</f>
        <v>0</v>
      </c>
      <c r="BH215" s="142">
        <f>IF(N215="sníž. přenesená",J215,0)</f>
        <v>0</v>
      </c>
      <c r="BI215" s="142">
        <f>IF(N215="nulová",J215,0)</f>
        <v>0</v>
      </c>
      <c r="BJ215" s="18" t="s">
        <v>79</v>
      </c>
      <c r="BK215" s="142">
        <f>ROUND(I215*H215,2)</f>
        <v>0</v>
      </c>
      <c r="BL215" s="18" t="s">
        <v>308</v>
      </c>
      <c r="BM215" s="141" t="s">
        <v>11261</v>
      </c>
    </row>
    <row r="216" spans="2:65" s="12" customFormat="1">
      <c r="B216" s="165"/>
      <c r="D216" s="157" t="s">
        <v>387</v>
      </c>
      <c r="E216" s="166" t="s">
        <v>3</v>
      </c>
      <c r="F216" s="366" t="s">
        <v>8795</v>
      </c>
      <c r="H216" s="367">
        <v>657.05799999999999</v>
      </c>
      <c r="I216" s="167"/>
      <c r="L216" s="165"/>
      <c r="M216" s="168"/>
      <c r="T216" s="169"/>
      <c r="AT216" s="166" t="s">
        <v>387</v>
      </c>
      <c r="AU216" s="166" t="s">
        <v>81</v>
      </c>
      <c r="AV216" s="12" t="s">
        <v>81</v>
      </c>
      <c r="AW216" s="12" t="s">
        <v>33</v>
      </c>
      <c r="AX216" s="12" t="s">
        <v>79</v>
      </c>
      <c r="AY216" s="166" t="s">
        <v>293</v>
      </c>
    </row>
    <row r="217" spans="2:65" s="1" customFormat="1" ht="24.2" customHeight="1">
      <c r="B217" s="132"/>
      <c r="C217" s="353" t="s">
        <v>8</v>
      </c>
      <c r="D217" s="353" t="s">
        <v>290</v>
      </c>
      <c r="E217" s="354" t="s">
        <v>8796</v>
      </c>
      <c r="F217" s="355" t="s">
        <v>8797</v>
      </c>
      <c r="G217" s="356" t="s">
        <v>298</v>
      </c>
      <c r="H217" s="357">
        <v>487</v>
      </c>
      <c r="I217" s="134"/>
      <c r="J217" s="135">
        <f>ROUND(I217*H217,2)</f>
        <v>0</v>
      </c>
      <c r="K217" s="133" t="s">
        <v>383</v>
      </c>
      <c r="L217" s="136"/>
      <c r="M217" s="137" t="s">
        <v>3</v>
      </c>
      <c r="N217" s="138" t="s">
        <v>42</v>
      </c>
      <c r="P217" s="139">
        <f>O217*H217</f>
        <v>0</v>
      </c>
      <c r="Q217" s="139">
        <v>0</v>
      </c>
      <c r="R217" s="139">
        <f>Q217*H217</f>
        <v>0</v>
      </c>
      <c r="S217" s="139">
        <v>0</v>
      </c>
      <c r="T217" s="140">
        <f>S217*H217</f>
        <v>0</v>
      </c>
      <c r="AR217" s="141" t="s">
        <v>325</v>
      </c>
      <c r="AT217" s="141" t="s">
        <v>290</v>
      </c>
      <c r="AU217" s="141" t="s">
        <v>81</v>
      </c>
      <c r="AY217" s="18" t="s">
        <v>293</v>
      </c>
      <c r="BE217" s="142">
        <f>IF(N217="základní",J217,0)</f>
        <v>0</v>
      </c>
      <c r="BF217" s="142">
        <f>IF(N217="snížená",J217,0)</f>
        <v>0</v>
      </c>
      <c r="BG217" s="142">
        <f>IF(N217="zákl. přenesená",J217,0)</f>
        <v>0</v>
      </c>
      <c r="BH217" s="142">
        <f>IF(N217="sníž. přenesená",J217,0)</f>
        <v>0</v>
      </c>
      <c r="BI217" s="142">
        <f>IF(N217="nulová",J217,0)</f>
        <v>0</v>
      </c>
      <c r="BJ217" s="18" t="s">
        <v>79</v>
      </c>
      <c r="BK217" s="142">
        <f>ROUND(I217*H217,2)</f>
        <v>0</v>
      </c>
      <c r="BL217" s="18" t="s">
        <v>308</v>
      </c>
      <c r="BM217" s="141" t="s">
        <v>11262</v>
      </c>
    </row>
    <row r="218" spans="2:65" s="12" customFormat="1">
      <c r="B218" s="165"/>
      <c r="D218" s="157" t="s">
        <v>387</v>
      </c>
      <c r="E218" s="166" t="s">
        <v>3</v>
      </c>
      <c r="F218" s="366" t="s">
        <v>8799</v>
      </c>
      <c r="H218" s="367">
        <v>487</v>
      </c>
      <c r="I218" s="167"/>
      <c r="L218" s="165"/>
      <c r="M218" s="168"/>
      <c r="T218" s="169"/>
      <c r="AT218" s="166" t="s">
        <v>387</v>
      </c>
      <c r="AU218" s="166" t="s">
        <v>81</v>
      </c>
      <c r="AV218" s="12" t="s">
        <v>81</v>
      </c>
      <c r="AW218" s="12" t="s">
        <v>33</v>
      </c>
      <c r="AX218" s="12" t="s">
        <v>79</v>
      </c>
      <c r="AY218" s="166" t="s">
        <v>293</v>
      </c>
    </row>
    <row r="219" spans="2:65" s="1" customFormat="1" ht="24.2" customHeight="1">
      <c r="B219" s="132"/>
      <c r="C219" s="358" t="s">
        <v>507</v>
      </c>
      <c r="D219" s="358" t="s">
        <v>309</v>
      </c>
      <c r="E219" s="359" t="s">
        <v>8800</v>
      </c>
      <c r="F219" s="360" t="s">
        <v>8801</v>
      </c>
      <c r="G219" s="361" t="s">
        <v>451</v>
      </c>
      <c r="H219" s="362">
        <v>981.15599999999995</v>
      </c>
      <c r="I219" s="148"/>
      <c r="J219" s="149">
        <f>ROUND(I219*H219,2)</f>
        <v>0</v>
      </c>
      <c r="K219" s="145" t="s">
        <v>383</v>
      </c>
      <c r="L219" s="33"/>
      <c r="M219" s="150" t="s">
        <v>3</v>
      </c>
      <c r="N219" s="151" t="s">
        <v>42</v>
      </c>
      <c r="P219" s="139">
        <f>O219*H219</f>
        <v>0</v>
      </c>
      <c r="Q219" s="139">
        <v>0</v>
      </c>
      <c r="R219" s="139">
        <f>Q219*H219</f>
        <v>0</v>
      </c>
      <c r="S219" s="139">
        <v>0</v>
      </c>
      <c r="T219" s="140">
        <f>S219*H219</f>
        <v>0</v>
      </c>
      <c r="AR219" s="141" t="s">
        <v>308</v>
      </c>
      <c r="AT219" s="141" t="s">
        <v>309</v>
      </c>
      <c r="AU219" s="141" t="s">
        <v>81</v>
      </c>
      <c r="AY219" s="18" t="s">
        <v>293</v>
      </c>
      <c r="BE219" s="142">
        <f>IF(N219="základní",J219,0)</f>
        <v>0</v>
      </c>
      <c r="BF219" s="142">
        <f>IF(N219="snížená",J219,0)</f>
        <v>0</v>
      </c>
      <c r="BG219" s="142">
        <f>IF(N219="zákl. přenesená",J219,0)</f>
        <v>0</v>
      </c>
      <c r="BH219" s="142">
        <f>IF(N219="sníž. přenesená",J219,0)</f>
        <v>0</v>
      </c>
      <c r="BI219" s="142">
        <f>IF(N219="nulová",J219,0)</f>
        <v>0</v>
      </c>
      <c r="BJ219" s="18" t="s">
        <v>79</v>
      </c>
      <c r="BK219" s="142">
        <f>ROUND(I219*H219,2)</f>
        <v>0</v>
      </c>
      <c r="BL219" s="18" t="s">
        <v>308</v>
      </c>
      <c r="BM219" s="141" t="s">
        <v>11263</v>
      </c>
    </row>
    <row r="220" spans="2:65" s="1" customFormat="1">
      <c r="B220" s="33"/>
      <c r="D220" s="162" t="s">
        <v>385</v>
      </c>
      <c r="F220" s="365" t="s">
        <v>8803</v>
      </c>
      <c r="I220" s="159"/>
      <c r="L220" s="33"/>
      <c r="M220" s="164"/>
      <c r="T220" s="54"/>
      <c r="AT220" s="18" t="s">
        <v>385</v>
      </c>
      <c r="AU220" s="18" t="s">
        <v>81</v>
      </c>
    </row>
    <row r="221" spans="2:65" s="15" customFormat="1">
      <c r="B221" s="180"/>
      <c r="D221" s="157" t="s">
        <v>387</v>
      </c>
      <c r="E221" s="181" t="s">
        <v>3</v>
      </c>
      <c r="F221" s="372" t="s">
        <v>8787</v>
      </c>
      <c r="H221" s="181" t="s">
        <v>3</v>
      </c>
      <c r="I221" s="182"/>
      <c r="L221" s="180"/>
      <c r="M221" s="183"/>
      <c r="T221" s="184"/>
      <c r="AT221" s="181" t="s">
        <v>387</v>
      </c>
      <c r="AU221" s="181" t="s">
        <v>81</v>
      </c>
      <c r="AV221" s="15" t="s">
        <v>79</v>
      </c>
      <c r="AW221" s="15" t="s">
        <v>33</v>
      </c>
      <c r="AX221" s="15" t="s">
        <v>71</v>
      </c>
      <c r="AY221" s="181" t="s">
        <v>293</v>
      </c>
    </row>
    <row r="222" spans="2:65" s="15" customFormat="1" ht="22.5">
      <c r="B222" s="180"/>
      <c r="D222" s="157" t="s">
        <v>387</v>
      </c>
      <c r="E222" s="181" t="s">
        <v>3</v>
      </c>
      <c r="F222" s="372" t="s">
        <v>8721</v>
      </c>
      <c r="H222" s="181" t="s">
        <v>3</v>
      </c>
      <c r="I222" s="182"/>
      <c r="L222" s="180"/>
      <c r="M222" s="183"/>
      <c r="T222" s="184"/>
      <c r="AT222" s="181" t="s">
        <v>387</v>
      </c>
      <c r="AU222" s="181" t="s">
        <v>81</v>
      </c>
      <c r="AV222" s="15" t="s">
        <v>79</v>
      </c>
      <c r="AW222" s="15" t="s">
        <v>33</v>
      </c>
      <c r="AX222" s="15" t="s">
        <v>71</v>
      </c>
      <c r="AY222" s="181" t="s">
        <v>293</v>
      </c>
    </row>
    <row r="223" spans="2:65" s="12" customFormat="1">
      <c r="B223" s="165"/>
      <c r="D223" s="157" t="s">
        <v>387</v>
      </c>
      <c r="E223" s="166" t="s">
        <v>3</v>
      </c>
      <c r="F223" s="366" t="s">
        <v>8722</v>
      </c>
      <c r="H223" s="367">
        <v>87.397000000000006</v>
      </c>
      <c r="I223" s="167"/>
      <c r="L223" s="165"/>
      <c r="M223" s="168"/>
      <c r="T223" s="169"/>
      <c r="AT223" s="166" t="s">
        <v>387</v>
      </c>
      <c r="AU223" s="166" t="s">
        <v>81</v>
      </c>
      <c r="AV223" s="12" t="s">
        <v>81</v>
      </c>
      <c r="AW223" s="12" t="s">
        <v>33</v>
      </c>
      <c r="AX223" s="12" t="s">
        <v>71</v>
      </c>
      <c r="AY223" s="166" t="s">
        <v>293</v>
      </c>
    </row>
    <row r="224" spans="2:65" s="15" customFormat="1">
      <c r="B224" s="180"/>
      <c r="D224" s="157" t="s">
        <v>387</v>
      </c>
      <c r="E224" s="181" t="s">
        <v>3</v>
      </c>
      <c r="F224" s="372" t="s">
        <v>8723</v>
      </c>
      <c r="H224" s="181" t="s">
        <v>3</v>
      </c>
      <c r="I224" s="182"/>
      <c r="L224" s="180"/>
      <c r="M224" s="183"/>
      <c r="T224" s="184"/>
      <c r="AT224" s="181" t="s">
        <v>387</v>
      </c>
      <c r="AU224" s="181" t="s">
        <v>81</v>
      </c>
      <c r="AV224" s="15" t="s">
        <v>79</v>
      </c>
      <c r="AW224" s="15" t="s">
        <v>33</v>
      </c>
      <c r="AX224" s="15" t="s">
        <v>71</v>
      </c>
      <c r="AY224" s="181" t="s">
        <v>293</v>
      </c>
    </row>
    <row r="225" spans="2:65" s="12" customFormat="1">
      <c r="B225" s="165"/>
      <c r="D225" s="157" t="s">
        <v>387</v>
      </c>
      <c r="E225" s="166" t="s">
        <v>3</v>
      </c>
      <c r="F225" s="366" t="s">
        <v>8724</v>
      </c>
      <c r="H225" s="367">
        <v>77.55</v>
      </c>
      <c r="I225" s="167"/>
      <c r="L225" s="165"/>
      <c r="M225" s="168"/>
      <c r="T225" s="169"/>
      <c r="AT225" s="166" t="s">
        <v>387</v>
      </c>
      <c r="AU225" s="166" t="s">
        <v>81</v>
      </c>
      <c r="AV225" s="12" t="s">
        <v>81</v>
      </c>
      <c r="AW225" s="12" t="s">
        <v>33</v>
      </c>
      <c r="AX225" s="12" t="s">
        <v>71</v>
      </c>
      <c r="AY225" s="166" t="s">
        <v>293</v>
      </c>
    </row>
    <row r="226" spans="2:65" s="15" customFormat="1">
      <c r="B226" s="180"/>
      <c r="D226" s="157" t="s">
        <v>387</v>
      </c>
      <c r="E226" s="181" t="s">
        <v>3</v>
      </c>
      <c r="F226" s="372" t="s">
        <v>8725</v>
      </c>
      <c r="H226" s="181" t="s">
        <v>3</v>
      </c>
      <c r="I226" s="182"/>
      <c r="L226" s="180"/>
      <c r="M226" s="183"/>
      <c r="T226" s="184"/>
      <c r="AT226" s="181" t="s">
        <v>387</v>
      </c>
      <c r="AU226" s="181" t="s">
        <v>81</v>
      </c>
      <c r="AV226" s="15" t="s">
        <v>79</v>
      </c>
      <c r="AW226" s="15" t="s">
        <v>33</v>
      </c>
      <c r="AX226" s="15" t="s">
        <v>71</v>
      </c>
      <c r="AY226" s="181" t="s">
        <v>293</v>
      </c>
    </row>
    <row r="227" spans="2:65" s="12" customFormat="1">
      <c r="B227" s="165"/>
      <c r="D227" s="157" t="s">
        <v>387</v>
      </c>
      <c r="E227" s="166" t="s">
        <v>3</v>
      </c>
      <c r="F227" s="366" t="s">
        <v>11239</v>
      </c>
      <c r="H227" s="367">
        <v>108.527</v>
      </c>
      <c r="I227" s="167"/>
      <c r="L227" s="165"/>
      <c r="M227" s="168"/>
      <c r="T227" s="169"/>
      <c r="AT227" s="166" t="s">
        <v>387</v>
      </c>
      <c r="AU227" s="166" t="s">
        <v>81</v>
      </c>
      <c r="AV227" s="12" t="s">
        <v>81</v>
      </c>
      <c r="AW227" s="12" t="s">
        <v>33</v>
      </c>
      <c r="AX227" s="12" t="s">
        <v>71</v>
      </c>
      <c r="AY227" s="166" t="s">
        <v>293</v>
      </c>
    </row>
    <row r="228" spans="2:65" s="15" customFormat="1" ht="33.75">
      <c r="B228" s="180"/>
      <c r="D228" s="157" t="s">
        <v>387</v>
      </c>
      <c r="E228" s="181" t="s">
        <v>3</v>
      </c>
      <c r="F228" s="372" t="s">
        <v>8727</v>
      </c>
      <c r="H228" s="181" t="s">
        <v>3</v>
      </c>
      <c r="I228" s="182"/>
      <c r="L228" s="180"/>
      <c r="M228" s="183"/>
      <c r="T228" s="184"/>
      <c r="AT228" s="181" t="s">
        <v>387</v>
      </c>
      <c r="AU228" s="181" t="s">
        <v>81</v>
      </c>
      <c r="AV228" s="15" t="s">
        <v>79</v>
      </c>
      <c r="AW228" s="15" t="s">
        <v>33</v>
      </c>
      <c r="AX228" s="15" t="s">
        <v>71</v>
      </c>
      <c r="AY228" s="181" t="s">
        <v>293</v>
      </c>
    </row>
    <row r="229" spans="2:65" s="12" customFormat="1" ht="22.5">
      <c r="B229" s="165"/>
      <c r="D229" s="157" t="s">
        <v>387</v>
      </c>
      <c r="E229" s="166" t="s">
        <v>3</v>
      </c>
      <c r="F229" s="366" t="s">
        <v>8728</v>
      </c>
      <c r="H229" s="367">
        <v>705.48199999999997</v>
      </c>
      <c r="I229" s="167"/>
      <c r="L229" s="165"/>
      <c r="M229" s="168"/>
      <c r="T229" s="169"/>
      <c r="AT229" s="166" t="s">
        <v>387</v>
      </c>
      <c r="AU229" s="166" t="s">
        <v>81</v>
      </c>
      <c r="AV229" s="12" t="s">
        <v>81</v>
      </c>
      <c r="AW229" s="12" t="s">
        <v>33</v>
      </c>
      <c r="AX229" s="12" t="s">
        <v>71</v>
      </c>
      <c r="AY229" s="166" t="s">
        <v>293</v>
      </c>
    </row>
    <row r="230" spans="2:65" s="12" customFormat="1">
      <c r="B230" s="165"/>
      <c r="D230" s="157" t="s">
        <v>387</v>
      </c>
      <c r="E230" s="166" t="s">
        <v>3</v>
      </c>
      <c r="F230" s="366" t="s">
        <v>8729</v>
      </c>
      <c r="H230" s="367">
        <v>2.2000000000000002</v>
      </c>
      <c r="I230" s="167"/>
      <c r="L230" s="165"/>
      <c r="M230" s="168"/>
      <c r="T230" s="169"/>
      <c r="AT230" s="166" t="s">
        <v>387</v>
      </c>
      <c r="AU230" s="166" t="s">
        <v>81</v>
      </c>
      <c r="AV230" s="12" t="s">
        <v>81</v>
      </c>
      <c r="AW230" s="12" t="s">
        <v>33</v>
      </c>
      <c r="AX230" s="12" t="s">
        <v>71</v>
      </c>
      <c r="AY230" s="166" t="s">
        <v>293</v>
      </c>
    </row>
    <row r="231" spans="2:65" s="13" customFormat="1">
      <c r="B231" s="170"/>
      <c r="D231" s="157" t="s">
        <v>387</v>
      </c>
      <c r="E231" s="171" t="s">
        <v>3</v>
      </c>
      <c r="F231" s="368" t="s">
        <v>407</v>
      </c>
      <c r="H231" s="369">
        <v>981.15599999999995</v>
      </c>
      <c r="I231" s="172"/>
      <c r="L231" s="170"/>
      <c r="M231" s="173"/>
      <c r="T231" s="174"/>
      <c r="AT231" s="171" t="s">
        <v>387</v>
      </c>
      <c r="AU231" s="171" t="s">
        <v>81</v>
      </c>
      <c r="AV231" s="13" t="s">
        <v>308</v>
      </c>
      <c r="AW231" s="13" t="s">
        <v>33</v>
      </c>
      <c r="AX231" s="13" t="s">
        <v>79</v>
      </c>
      <c r="AY231" s="171" t="s">
        <v>293</v>
      </c>
    </row>
    <row r="232" spans="2:65" s="1" customFormat="1" ht="24.2" customHeight="1">
      <c r="B232" s="132"/>
      <c r="C232" s="353" t="s">
        <v>513</v>
      </c>
      <c r="D232" s="353" t="s">
        <v>290</v>
      </c>
      <c r="E232" s="354" t="s">
        <v>8788</v>
      </c>
      <c r="F232" s="355" t="s">
        <v>8746</v>
      </c>
      <c r="G232" s="356" t="s">
        <v>298</v>
      </c>
      <c r="H232" s="357">
        <v>5816</v>
      </c>
      <c r="I232" s="134"/>
      <c r="J232" s="135">
        <f>ROUND(I232*H232,2)</f>
        <v>0</v>
      </c>
      <c r="K232" s="133" t="s">
        <v>383</v>
      </c>
      <c r="L232" s="136"/>
      <c r="M232" s="137" t="s">
        <v>3</v>
      </c>
      <c r="N232" s="138" t="s">
        <v>42</v>
      </c>
      <c r="P232" s="139">
        <f>O232*H232</f>
        <v>0</v>
      </c>
      <c r="Q232" s="139">
        <v>0</v>
      </c>
      <c r="R232" s="139">
        <f>Q232*H232</f>
        <v>0</v>
      </c>
      <c r="S232" s="139">
        <v>0</v>
      </c>
      <c r="T232" s="140">
        <f>S232*H232</f>
        <v>0</v>
      </c>
      <c r="AR232" s="141" t="s">
        <v>325</v>
      </c>
      <c r="AT232" s="141" t="s">
        <v>290</v>
      </c>
      <c r="AU232" s="141" t="s">
        <v>81</v>
      </c>
      <c r="AY232" s="18" t="s">
        <v>293</v>
      </c>
      <c r="BE232" s="142">
        <f>IF(N232="základní",J232,0)</f>
        <v>0</v>
      </c>
      <c r="BF232" s="142">
        <f>IF(N232="snížená",J232,0)</f>
        <v>0</v>
      </c>
      <c r="BG232" s="142">
        <f>IF(N232="zákl. přenesená",J232,0)</f>
        <v>0</v>
      </c>
      <c r="BH232" s="142">
        <f>IF(N232="sníž. přenesená",J232,0)</f>
        <v>0</v>
      </c>
      <c r="BI232" s="142">
        <f>IF(N232="nulová",J232,0)</f>
        <v>0</v>
      </c>
      <c r="BJ232" s="18" t="s">
        <v>79</v>
      </c>
      <c r="BK232" s="142">
        <f>ROUND(I232*H232,2)</f>
        <v>0</v>
      </c>
      <c r="BL232" s="18" t="s">
        <v>308</v>
      </c>
      <c r="BM232" s="141" t="s">
        <v>11264</v>
      </c>
    </row>
    <row r="233" spans="2:65" s="15" customFormat="1" ht="33.75">
      <c r="B233" s="180"/>
      <c r="D233" s="157" t="s">
        <v>387</v>
      </c>
      <c r="E233" s="181" t="s">
        <v>3</v>
      </c>
      <c r="F233" s="372" t="s">
        <v>8805</v>
      </c>
      <c r="H233" s="181" t="s">
        <v>3</v>
      </c>
      <c r="I233" s="182"/>
      <c r="L233" s="180"/>
      <c r="M233" s="183"/>
      <c r="T233" s="184"/>
      <c r="AT233" s="181" t="s">
        <v>387</v>
      </c>
      <c r="AU233" s="181" t="s">
        <v>81</v>
      </c>
      <c r="AV233" s="15" t="s">
        <v>79</v>
      </c>
      <c r="AW233" s="15" t="s">
        <v>33</v>
      </c>
      <c r="AX233" s="15" t="s">
        <v>71</v>
      </c>
      <c r="AY233" s="181" t="s">
        <v>293</v>
      </c>
    </row>
    <row r="234" spans="2:65" s="12" customFormat="1">
      <c r="B234" s="165"/>
      <c r="D234" s="157" t="s">
        <v>387</v>
      </c>
      <c r="E234" s="166" t="s">
        <v>3</v>
      </c>
      <c r="F234" s="366" t="s">
        <v>11265</v>
      </c>
      <c r="H234" s="367">
        <v>5816</v>
      </c>
      <c r="I234" s="167"/>
      <c r="L234" s="165"/>
      <c r="M234" s="168"/>
      <c r="T234" s="169"/>
      <c r="AT234" s="166" t="s">
        <v>387</v>
      </c>
      <c r="AU234" s="166" t="s">
        <v>81</v>
      </c>
      <c r="AV234" s="12" t="s">
        <v>81</v>
      </c>
      <c r="AW234" s="12" t="s">
        <v>33</v>
      </c>
      <c r="AX234" s="12" t="s">
        <v>71</v>
      </c>
      <c r="AY234" s="166" t="s">
        <v>293</v>
      </c>
    </row>
    <row r="235" spans="2:65" s="13" customFormat="1">
      <c r="B235" s="170"/>
      <c r="D235" s="157" t="s">
        <v>387</v>
      </c>
      <c r="E235" s="171" t="s">
        <v>3</v>
      </c>
      <c r="F235" s="368" t="s">
        <v>407</v>
      </c>
      <c r="H235" s="369">
        <v>5816</v>
      </c>
      <c r="I235" s="172"/>
      <c r="L235" s="170"/>
      <c r="M235" s="173"/>
      <c r="T235" s="174"/>
      <c r="AT235" s="171" t="s">
        <v>387</v>
      </c>
      <c r="AU235" s="171" t="s">
        <v>81</v>
      </c>
      <c r="AV235" s="13" t="s">
        <v>308</v>
      </c>
      <c r="AW235" s="13" t="s">
        <v>33</v>
      </c>
      <c r="AX235" s="13" t="s">
        <v>79</v>
      </c>
      <c r="AY235" s="171" t="s">
        <v>293</v>
      </c>
    </row>
    <row r="236" spans="2:65" s="1" customFormat="1" ht="21.75" customHeight="1">
      <c r="B236" s="132"/>
      <c r="C236" s="353" t="s">
        <v>519</v>
      </c>
      <c r="D236" s="353" t="s">
        <v>290</v>
      </c>
      <c r="E236" s="354" t="s">
        <v>8740</v>
      </c>
      <c r="F236" s="355" t="s">
        <v>8741</v>
      </c>
      <c r="G236" s="356" t="s">
        <v>298</v>
      </c>
      <c r="H236" s="357">
        <v>2908</v>
      </c>
      <c r="I236" s="134"/>
      <c r="J236" s="135">
        <f>ROUND(I236*H236,2)</f>
        <v>0</v>
      </c>
      <c r="K236" s="133" t="s">
        <v>383</v>
      </c>
      <c r="L236" s="136"/>
      <c r="M236" s="137" t="s">
        <v>3</v>
      </c>
      <c r="N236" s="138" t="s">
        <v>42</v>
      </c>
      <c r="P236" s="139">
        <f>O236*H236</f>
        <v>0</v>
      </c>
      <c r="Q236" s="139">
        <v>0</v>
      </c>
      <c r="R236" s="139">
        <f>Q236*H236</f>
        <v>0</v>
      </c>
      <c r="S236" s="139">
        <v>0</v>
      </c>
      <c r="T236" s="140">
        <f>S236*H236</f>
        <v>0</v>
      </c>
      <c r="AR236" s="141" t="s">
        <v>325</v>
      </c>
      <c r="AT236" s="141" t="s">
        <v>290</v>
      </c>
      <c r="AU236" s="141" t="s">
        <v>81</v>
      </c>
      <c r="AY236" s="18" t="s">
        <v>293</v>
      </c>
      <c r="BE236" s="142">
        <f>IF(N236="základní",J236,0)</f>
        <v>0</v>
      </c>
      <c r="BF236" s="142">
        <f>IF(N236="snížená",J236,0)</f>
        <v>0</v>
      </c>
      <c r="BG236" s="142">
        <f>IF(N236="zákl. přenesená",J236,0)</f>
        <v>0</v>
      </c>
      <c r="BH236" s="142">
        <f>IF(N236="sníž. přenesená",J236,0)</f>
        <v>0</v>
      </c>
      <c r="BI236" s="142">
        <f>IF(N236="nulová",J236,0)</f>
        <v>0</v>
      </c>
      <c r="BJ236" s="18" t="s">
        <v>79</v>
      </c>
      <c r="BK236" s="142">
        <f>ROUND(I236*H236,2)</f>
        <v>0</v>
      </c>
      <c r="BL236" s="18" t="s">
        <v>308</v>
      </c>
      <c r="BM236" s="141" t="s">
        <v>11266</v>
      </c>
    </row>
    <row r="237" spans="2:65" s="12" customFormat="1">
      <c r="B237" s="165"/>
      <c r="D237" s="157" t="s">
        <v>387</v>
      </c>
      <c r="E237" s="166" t="s">
        <v>3</v>
      </c>
      <c r="F237" s="366" t="s">
        <v>11267</v>
      </c>
      <c r="H237" s="367">
        <v>2908</v>
      </c>
      <c r="I237" s="167"/>
      <c r="L237" s="165"/>
      <c r="M237" s="168"/>
      <c r="T237" s="169"/>
      <c r="AT237" s="166" t="s">
        <v>387</v>
      </c>
      <c r="AU237" s="166" t="s">
        <v>81</v>
      </c>
      <c r="AV237" s="12" t="s">
        <v>81</v>
      </c>
      <c r="AW237" s="12" t="s">
        <v>33</v>
      </c>
      <c r="AX237" s="12" t="s">
        <v>71</v>
      </c>
      <c r="AY237" s="166" t="s">
        <v>293</v>
      </c>
    </row>
    <row r="238" spans="2:65" s="13" customFormat="1">
      <c r="B238" s="170"/>
      <c r="D238" s="157" t="s">
        <v>387</v>
      </c>
      <c r="E238" s="171" t="s">
        <v>3</v>
      </c>
      <c r="F238" s="368" t="s">
        <v>407</v>
      </c>
      <c r="H238" s="369">
        <v>2908</v>
      </c>
      <c r="I238" s="172"/>
      <c r="L238" s="170"/>
      <c r="M238" s="173"/>
      <c r="T238" s="174"/>
      <c r="AT238" s="171" t="s">
        <v>387</v>
      </c>
      <c r="AU238" s="171" t="s">
        <v>81</v>
      </c>
      <c r="AV238" s="13" t="s">
        <v>308</v>
      </c>
      <c r="AW238" s="13" t="s">
        <v>33</v>
      </c>
      <c r="AX238" s="13" t="s">
        <v>79</v>
      </c>
      <c r="AY238" s="171" t="s">
        <v>293</v>
      </c>
    </row>
    <row r="239" spans="2:65" s="1" customFormat="1" ht="16.5" customHeight="1">
      <c r="B239" s="132"/>
      <c r="C239" s="353" t="s">
        <v>527</v>
      </c>
      <c r="D239" s="353" t="s">
        <v>290</v>
      </c>
      <c r="E239" s="354" t="s">
        <v>8749</v>
      </c>
      <c r="F239" s="355" t="s">
        <v>8750</v>
      </c>
      <c r="G239" s="356" t="s">
        <v>451</v>
      </c>
      <c r="H239" s="357">
        <v>1962.3119999999999</v>
      </c>
      <c r="I239" s="134"/>
      <c r="J239" s="135">
        <f>ROUND(I239*H239,2)</f>
        <v>0</v>
      </c>
      <c r="K239" s="133" t="s">
        <v>383</v>
      </c>
      <c r="L239" s="136"/>
      <c r="M239" s="137" t="s">
        <v>3</v>
      </c>
      <c r="N239" s="138" t="s">
        <v>42</v>
      </c>
      <c r="P239" s="139">
        <f>O239*H239</f>
        <v>0</v>
      </c>
      <c r="Q239" s="139">
        <v>4.9390000000000003E-2</v>
      </c>
      <c r="R239" s="139">
        <f>Q239*H239</f>
        <v>96.918589679999997</v>
      </c>
      <c r="S239" s="139">
        <v>0</v>
      </c>
      <c r="T239" s="140">
        <f>S239*H239</f>
        <v>0</v>
      </c>
      <c r="AR239" s="141" t="s">
        <v>325</v>
      </c>
      <c r="AT239" s="141" t="s">
        <v>290</v>
      </c>
      <c r="AU239" s="141" t="s">
        <v>81</v>
      </c>
      <c r="AY239" s="18" t="s">
        <v>293</v>
      </c>
      <c r="BE239" s="142">
        <f>IF(N239="základní",J239,0)</f>
        <v>0</v>
      </c>
      <c r="BF239" s="142">
        <f>IF(N239="snížená",J239,0)</f>
        <v>0</v>
      </c>
      <c r="BG239" s="142">
        <f>IF(N239="zákl. přenesená",J239,0)</f>
        <v>0</v>
      </c>
      <c r="BH239" s="142">
        <f>IF(N239="sníž. přenesená",J239,0)</f>
        <v>0</v>
      </c>
      <c r="BI239" s="142">
        <f>IF(N239="nulová",J239,0)</f>
        <v>0</v>
      </c>
      <c r="BJ239" s="18" t="s">
        <v>79</v>
      </c>
      <c r="BK239" s="142">
        <f>ROUND(I239*H239,2)</f>
        <v>0</v>
      </c>
      <c r="BL239" s="18" t="s">
        <v>308</v>
      </c>
      <c r="BM239" s="141" t="s">
        <v>11268</v>
      </c>
    </row>
    <row r="240" spans="2:65" s="12" customFormat="1">
      <c r="B240" s="165"/>
      <c r="D240" s="157" t="s">
        <v>387</v>
      </c>
      <c r="E240" s="166" t="s">
        <v>3</v>
      </c>
      <c r="F240" s="366" t="s">
        <v>11269</v>
      </c>
      <c r="H240" s="367">
        <v>1962.3119999999999</v>
      </c>
      <c r="I240" s="167"/>
      <c r="L240" s="165"/>
      <c r="M240" s="168"/>
      <c r="T240" s="169"/>
      <c r="AT240" s="166" t="s">
        <v>387</v>
      </c>
      <c r="AU240" s="166" t="s">
        <v>81</v>
      </c>
      <c r="AV240" s="12" t="s">
        <v>81</v>
      </c>
      <c r="AW240" s="12" t="s">
        <v>33</v>
      </c>
      <c r="AX240" s="12" t="s">
        <v>79</v>
      </c>
      <c r="AY240" s="166" t="s">
        <v>293</v>
      </c>
    </row>
    <row r="241" spans="2:65" s="1" customFormat="1" ht="37.9" customHeight="1">
      <c r="B241" s="132"/>
      <c r="C241" s="353" t="s">
        <v>532</v>
      </c>
      <c r="D241" s="353" t="s">
        <v>290</v>
      </c>
      <c r="E241" s="354" t="s">
        <v>8811</v>
      </c>
      <c r="F241" s="355" t="s">
        <v>8812</v>
      </c>
      <c r="G241" s="356" t="s">
        <v>298</v>
      </c>
      <c r="H241" s="357">
        <v>1454</v>
      </c>
      <c r="I241" s="134"/>
      <c r="J241" s="135">
        <f>ROUND(I241*H241,2)</f>
        <v>0</v>
      </c>
      <c r="K241" s="133" t="s">
        <v>3</v>
      </c>
      <c r="L241" s="136"/>
      <c r="M241" s="137" t="s">
        <v>3</v>
      </c>
      <c r="N241" s="138" t="s">
        <v>42</v>
      </c>
      <c r="P241" s="139">
        <f>O241*H241</f>
        <v>0</v>
      </c>
      <c r="Q241" s="139">
        <v>0.28799999999999998</v>
      </c>
      <c r="R241" s="139">
        <f>Q241*H241</f>
        <v>418.75199999999995</v>
      </c>
      <c r="S241" s="139">
        <v>0</v>
      </c>
      <c r="T241" s="140">
        <f>S241*H241</f>
        <v>0</v>
      </c>
      <c r="AR241" s="141" t="s">
        <v>325</v>
      </c>
      <c r="AT241" s="141" t="s">
        <v>290</v>
      </c>
      <c r="AU241" s="141" t="s">
        <v>81</v>
      </c>
      <c r="AY241" s="18" t="s">
        <v>293</v>
      </c>
      <c r="BE241" s="142">
        <f>IF(N241="základní",J241,0)</f>
        <v>0</v>
      </c>
      <c r="BF241" s="142">
        <f>IF(N241="snížená",J241,0)</f>
        <v>0</v>
      </c>
      <c r="BG241" s="142">
        <f>IF(N241="zákl. přenesená",J241,0)</f>
        <v>0</v>
      </c>
      <c r="BH241" s="142">
        <f>IF(N241="sníž. přenesená",J241,0)</f>
        <v>0</v>
      </c>
      <c r="BI241" s="142">
        <f>IF(N241="nulová",J241,0)</f>
        <v>0</v>
      </c>
      <c r="BJ241" s="18" t="s">
        <v>79</v>
      </c>
      <c r="BK241" s="142">
        <f>ROUND(I241*H241,2)</f>
        <v>0</v>
      </c>
      <c r="BL241" s="18" t="s">
        <v>308</v>
      </c>
      <c r="BM241" s="141" t="s">
        <v>11270</v>
      </c>
    </row>
    <row r="242" spans="2:65" s="12" customFormat="1">
      <c r="B242" s="165"/>
      <c r="D242" s="157" t="s">
        <v>387</v>
      </c>
      <c r="E242" s="166" t="s">
        <v>3</v>
      </c>
      <c r="F242" s="366" t="s">
        <v>11271</v>
      </c>
      <c r="H242" s="367">
        <v>1454</v>
      </c>
      <c r="I242" s="167"/>
      <c r="L242" s="165"/>
      <c r="M242" s="168"/>
      <c r="T242" s="169"/>
      <c r="AT242" s="166" t="s">
        <v>387</v>
      </c>
      <c r="AU242" s="166" t="s">
        <v>81</v>
      </c>
      <c r="AV242" s="12" t="s">
        <v>81</v>
      </c>
      <c r="AW242" s="12" t="s">
        <v>33</v>
      </c>
      <c r="AX242" s="12" t="s">
        <v>79</v>
      </c>
      <c r="AY242" s="166" t="s">
        <v>293</v>
      </c>
    </row>
    <row r="243" spans="2:65" s="1" customFormat="1" ht="24.2" customHeight="1">
      <c r="B243" s="132"/>
      <c r="C243" s="358" t="s">
        <v>539</v>
      </c>
      <c r="D243" s="358" t="s">
        <v>309</v>
      </c>
      <c r="E243" s="359" t="s">
        <v>8815</v>
      </c>
      <c r="F243" s="360" t="s">
        <v>8816</v>
      </c>
      <c r="G243" s="361" t="s">
        <v>451</v>
      </c>
      <c r="H243" s="362">
        <v>3.95</v>
      </c>
      <c r="I243" s="148"/>
      <c r="J243" s="149">
        <f>ROUND(I243*H243,2)</f>
        <v>0</v>
      </c>
      <c r="K243" s="145" t="s">
        <v>383</v>
      </c>
      <c r="L243" s="33"/>
      <c r="M243" s="150" t="s">
        <v>3</v>
      </c>
      <c r="N243" s="151" t="s">
        <v>42</v>
      </c>
      <c r="P243" s="139">
        <f>O243*H243</f>
        <v>0</v>
      </c>
      <c r="Q243" s="139">
        <v>0</v>
      </c>
      <c r="R243" s="139">
        <f>Q243*H243</f>
        <v>0</v>
      </c>
      <c r="S243" s="139">
        <v>0</v>
      </c>
      <c r="T243" s="140">
        <f>S243*H243</f>
        <v>0</v>
      </c>
      <c r="AR243" s="141" t="s">
        <v>308</v>
      </c>
      <c r="AT243" s="141" t="s">
        <v>309</v>
      </c>
      <c r="AU243" s="141" t="s">
        <v>81</v>
      </c>
      <c r="AY243" s="18" t="s">
        <v>293</v>
      </c>
      <c r="BE243" s="142">
        <f>IF(N243="základní",J243,0)</f>
        <v>0</v>
      </c>
      <c r="BF243" s="142">
        <f>IF(N243="snížená",J243,0)</f>
        <v>0</v>
      </c>
      <c r="BG243" s="142">
        <f>IF(N243="zákl. přenesená",J243,0)</f>
        <v>0</v>
      </c>
      <c r="BH243" s="142">
        <f>IF(N243="sníž. přenesená",J243,0)</f>
        <v>0</v>
      </c>
      <c r="BI243" s="142">
        <f>IF(N243="nulová",J243,0)</f>
        <v>0</v>
      </c>
      <c r="BJ243" s="18" t="s">
        <v>79</v>
      </c>
      <c r="BK243" s="142">
        <f>ROUND(I243*H243,2)</f>
        <v>0</v>
      </c>
      <c r="BL243" s="18" t="s">
        <v>308</v>
      </c>
      <c r="BM243" s="141" t="s">
        <v>11272</v>
      </c>
    </row>
    <row r="244" spans="2:65" s="1" customFormat="1">
      <c r="B244" s="33"/>
      <c r="D244" s="162" t="s">
        <v>385</v>
      </c>
      <c r="F244" s="365" t="s">
        <v>8818</v>
      </c>
      <c r="I244" s="159"/>
      <c r="L244" s="33"/>
      <c r="M244" s="164"/>
      <c r="T244" s="54"/>
      <c r="AT244" s="18" t="s">
        <v>385</v>
      </c>
      <c r="AU244" s="18" t="s">
        <v>81</v>
      </c>
    </row>
    <row r="245" spans="2:65" s="1" customFormat="1" ht="24.2" customHeight="1">
      <c r="B245" s="132"/>
      <c r="C245" s="353" t="s">
        <v>553</v>
      </c>
      <c r="D245" s="353" t="s">
        <v>290</v>
      </c>
      <c r="E245" s="354" t="s">
        <v>8745</v>
      </c>
      <c r="F245" s="355" t="s">
        <v>8746</v>
      </c>
      <c r="G245" s="356" t="s">
        <v>298</v>
      </c>
      <c r="H245" s="357">
        <v>48</v>
      </c>
      <c r="I245" s="134"/>
      <c r="J245" s="135">
        <f>ROUND(I245*H245,2)</f>
        <v>0</v>
      </c>
      <c r="K245" s="133" t="s">
        <v>383</v>
      </c>
      <c r="L245" s="136"/>
      <c r="M245" s="137" t="s">
        <v>3</v>
      </c>
      <c r="N245" s="138" t="s">
        <v>42</v>
      </c>
      <c r="P245" s="139">
        <f>O245*H245</f>
        <v>0</v>
      </c>
      <c r="Q245" s="139">
        <v>0</v>
      </c>
      <c r="R245" s="139">
        <f>Q245*H245</f>
        <v>0</v>
      </c>
      <c r="S245" s="139">
        <v>0</v>
      </c>
      <c r="T245" s="140">
        <f>S245*H245</f>
        <v>0</v>
      </c>
      <c r="AR245" s="141" t="s">
        <v>325</v>
      </c>
      <c r="AT245" s="141" t="s">
        <v>290</v>
      </c>
      <c r="AU245" s="141" t="s">
        <v>81</v>
      </c>
      <c r="AY245" s="18" t="s">
        <v>293</v>
      </c>
      <c r="BE245" s="142">
        <f>IF(N245="základní",J245,0)</f>
        <v>0</v>
      </c>
      <c r="BF245" s="142">
        <f>IF(N245="snížená",J245,0)</f>
        <v>0</v>
      </c>
      <c r="BG245" s="142">
        <f>IF(N245="zákl. přenesená",J245,0)</f>
        <v>0</v>
      </c>
      <c r="BH245" s="142">
        <f>IF(N245="sníž. přenesená",J245,0)</f>
        <v>0</v>
      </c>
      <c r="BI245" s="142">
        <f>IF(N245="nulová",J245,0)</f>
        <v>0</v>
      </c>
      <c r="BJ245" s="18" t="s">
        <v>79</v>
      </c>
      <c r="BK245" s="142">
        <f>ROUND(I245*H245,2)</f>
        <v>0</v>
      </c>
      <c r="BL245" s="18" t="s">
        <v>308</v>
      </c>
      <c r="BM245" s="141" t="s">
        <v>11273</v>
      </c>
    </row>
    <row r="246" spans="2:65" s="12" customFormat="1">
      <c r="B246" s="165"/>
      <c r="D246" s="157" t="s">
        <v>387</v>
      </c>
      <c r="E246" s="166" t="s">
        <v>3</v>
      </c>
      <c r="F246" s="366" t="s">
        <v>733</v>
      </c>
      <c r="H246" s="367">
        <v>48</v>
      </c>
      <c r="I246" s="167"/>
      <c r="L246" s="165"/>
      <c r="M246" s="168"/>
      <c r="T246" s="169"/>
      <c r="AT246" s="166" t="s">
        <v>387</v>
      </c>
      <c r="AU246" s="166" t="s">
        <v>81</v>
      </c>
      <c r="AV246" s="12" t="s">
        <v>81</v>
      </c>
      <c r="AW246" s="12" t="s">
        <v>33</v>
      </c>
      <c r="AX246" s="12" t="s">
        <v>79</v>
      </c>
      <c r="AY246" s="166" t="s">
        <v>293</v>
      </c>
    </row>
    <row r="247" spans="2:65" s="1" customFormat="1" ht="24.2" customHeight="1">
      <c r="B247" s="132"/>
      <c r="C247" s="353" t="s">
        <v>572</v>
      </c>
      <c r="D247" s="353" t="s">
        <v>290</v>
      </c>
      <c r="E247" s="354" t="s">
        <v>8820</v>
      </c>
      <c r="F247" s="355" t="s">
        <v>8821</v>
      </c>
      <c r="G247" s="356" t="s">
        <v>298</v>
      </c>
      <c r="H247" s="357">
        <v>24</v>
      </c>
      <c r="I247" s="134"/>
      <c r="J247" s="135">
        <f>ROUND(I247*H247,2)</f>
        <v>0</v>
      </c>
      <c r="K247" s="133" t="s">
        <v>383</v>
      </c>
      <c r="L247" s="136"/>
      <c r="M247" s="137" t="s">
        <v>3</v>
      </c>
      <c r="N247" s="138" t="s">
        <v>42</v>
      </c>
      <c r="P247" s="139">
        <f>O247*H247</f>
        <v>0</v>
      </c>
      <c r="Q247" s="139">
        <v>0</v>
      </c>
      <c r="R247" s="139">
        <f>Q247*H247</f>
        <v>0</v>
      </c>
      <c r="S247" s="139">
        <v>0</v>
      </c>
      <c r="T247" s="140">
        <f>S247*H247</f>
        <v>0</v>
      </c>
      <c r="AR247" s="141" t="s">
        <v>325</v>
      </c>
      <c r="AT247" s="141" t="s">
        <v>290</v>
      </c>
      <c r="AU247" s="141" t="s">
        <v>81</v>
      </c>
      <c r="AY247" s="18" t="s">
        <v>293</v>
      </c>
      <c r="BE247" s="142">
        <f>IF(N247="základní",J247,0)</f>
        <v>0</v>
      </c>
      <c r="BF247" s="142">
        <f>IF(N247="snížená",J247,0)</f>
        <v>0</v>
      </c>
      <c r="BG247" s="142">
        <f>IF(N247="zákl. přenesená",J247,0)</f>
        <v>0</v>
      </c>
      <c r="BH247" s="142">
        <f>IF(N247="sníž. přenesená",J247,0)</f>
        <v>0</v>
      </c>
      <c r="BI247" s="142">
        <f>IF(N247="nulová",J247,0)</f>
        <v>0</v>
      </c>
      <c r="BJ247" s="18" t="s">
        <v>79</v>
      </c>
      <c r="BK247" s="142">
        <f>ROUND(I247*H247,2)</f>
        <v>0</v>
      </c>
      <c r="BL247" s="18" t="s">
        <v>308</v>
      </c>
      <c r="BM247" s="141" t="s">
        <v>11274</v>
      </c>
    </row>
    <row r="248" spans="2:65" s="12" customFormat="1">
      <c r="B248" s="165"/>
      <c r="D248" s="157" t="s">
        <v>387</v>
      </c>
      <c r="E248" s="166" t="s">
        <v>3</v>
      </c>
      <c r="F248" s="366" t="s">
        <v>519</v>
      </c>
      <c r="H248" s="367">
        <v>24</v>
      </c>
      <c r="I248" s="167"/>
      <c r="L248" s="165"/>
      <c r="M248" s="168"/>
      <c r="T248" s="169"/>
      <c r="AT248" s="166" t="s">
        <v>387</v>
      </c>
      <c r="AU248" s="166" t="s">
        <v>81</v>
      </c>
      <c r="AV248" s="12" t="s">
        <v>81</v>
      </c>
      <c r="AW248" s="12" t="s">
        <v>33</v>
      </c>
      <c r="AX248" s="12" t="s">
        <v>79</v>
      </c>
      <c r="AY248" s="166" t="s">
        <v>293</v>
      </c>
    </row>
    <row r="249" spans="2:65" s="1" customFormat="1" ht="21.75" customHeight="1">
      <c r="B249" s="132"/>
      <c r="C249" s="353" t="s">
        <v>578</v>
      </c>
      <c r="D249" s="353" t="s">
        <v>290</v>
      </c>
      <c r="E249" s="354" t="s">
        <v>8740</v>
      </c>
      <c r="F249" s="355" t="s">
        <v>8741</v>
      </c>
      <c r="G249" s="356" t="s">
        <v>298</v>
      </c>
      <c r="H249" s="357">
        <v>24</v>
      </c>
      <c r="I249" s="134"/>
      <c r="J249" s="135">
        <f>ROUND(I249*H249,2)</f>
        <v>0</v>
      </c>
      <c r="K249" s="133" t="s">
        <v>383</v>
      </c>
      <c r="L249" s="136"/>
      <c r="M249" s="137" t="s">
        <v>3</v>
      </c>
      <c r="N249" s="138" t="s">
        <v>42</v>
      </c>
      <c r="P249" s="139">
        <f>O249*H249</f>
        <v>0</v>
      </c>
      <c r="Q249" s="139">
        <v>0</v>
      </c>
      <c r="R249" s="139">
        <f>Q249*H249</f>
        <v>0</v>
      </c>
      <c r="S249" s="139">
        <v>0</v>
      </c>
      <c r="T249" s="140">
        <f>S249*H249</f>
        <v>0</v>
      </c>
      <c r="AR249" s="141" t="s">
        <v>325</v>
      </c>
      <c r="AT249" s="141" t="s">
        <v>290</v>
      </c>
      <c r="AU249" s="141" t="s">
        <v>81</v>
      </c>
      <c r="AY249" s="18" t="s">
        <v>293</v>
      </c>
      <c r="BE249" s="142">
        <f>IF(N249="základní",J249,0)</f>
        <v>0</v>
      </c>
      <c r="BF249" s="142">
        <f>IF(N249="snížená",J249,0)</f>
        <v>0</v>
      </c>
      <c r="BG249" s="142">
        <f>IF(N249="zákl. přenesená",J249,0)</f>
        <v>0</v>
      </c>
      <c r="BH249" s="142">
        <f>IF(N249="sníž. přenesená",J249,0)</f>
        <v>0</v>
      </c>
      <c r="BI249" s="142">
        <f>IF(N249="nulová",J249,0)</f>
        <v>0</v>
      </c>
      <c r="BJ249" s="18" t="s">
        <v>79</v>
      </c>
      <c r="BK249" s="142">
        <f>ROUND(I249*H249,2)</f>
        <v>0</v>
      </c>
      <c r="BL249" s="18" t="s">
        <v>308</v>
      </c>
      <c r="BM249" s="141" t="s">
        <v>11275</v>
      </c>
    </row>
    <row r="250" spans="2:65" s="12" customFormat="1">
      <c r="B250" s="165"/>
      <c r="D250" s="157" t="s">
        <v>387</v>
      </c>
      <c r="E250" s="166" t="s">
        <v>3</v>
      </c>
      <c r="F250" s="366" t="s">
        <v>519</v>
      </c>
      <c r="H250" s="367">
        <v>24</v>
      </c>
      <c r="I250" s="167"/>
      <c r="L250" s="165"/>
      <c r="M250" s="168"/>
      <c r="T250" s="169"/>
      <c r="AT250" s="166" t="s">
        <v>387</v>
      </c>
      <c r="AU250" s="166" t="s">
        <v>81</v>
      </c>
      <c r="AV250" s="12" t="s">
        <v>81</v>
      </c>
      <c r="AW250" s="12" t="s">
        <v>33</v>
      </c>
      <c r="AX250" s="12" t="s">
        <v>79</v>
      </c>
      <c r="AY250" s="166" t="s">
        <v>293</v>
      </c>
    </row>
    <row r="251" spans="2:65" s="1" customFormat="1" ht="16.5" customHeight="1">
      <c r="B251" s="132"/>
      <c r="C251" s="353" t="s">
        <v>585</v>
      </c>
      <c r="D251" s="353" t="s">
        <v>290</v>
      </c>
      <c r="E251" s="354" t="s">
        <v>8824</v>
      </c>
      <c r="F251" s="355" t="s">
        <v>8825</v>
      </c>
      <c r="G251" s="356" t="s">
        <v>397</v>
      </c>
      <c r="H251" s="357">
        <v>0.90600000000000003</v>
      </c>
      <c r="I251" s="134"/>
      <c r="J251" s="135">
        <f>ROUND(I251*H251,2)</f>
        <v>0</v>
      </c>
      <c r="K251" s="133" t="s">
        <v>383</v>
      </c>
      <c r="L251" s="136"/>
      <c r="M251" s="137" t="s">
        <v>3</v>
      </c>
      <c r="N251" s="138" t="s">
        <v>42</v>
      </c>
      <c r="P251" s="139">
        <f>O251*H251</f>
        <v>0</v>
      </c>
      <c r="Q251" s="139">
        <v>0</v>
      </c>
      <c r="R251" s="139">
        <f>Q251*H251</f>
        <v>0</v>
      </c>
      <c r="S251" s="139">
        <v>0</v>
      </c>
      <c r="T251" s="140">
        <f>S251*H251</f>
        <v>0</v>
      </c>
      <c r="AR251" s="141" t="s">
        <v>325</v>
      </c>
      <c r="AT251" s="141" t="s">
        <v>290</v>
      </c>
      <c r="AU251" s="141" t="s">
        <v>81</v>
      </c>
      <c r="AY251" s="18" t="s">
        <v>293</v>
      </c>
      <c r="BE251" s="142">
        <f>IF(N251="základní",J251,0)</f>
        <v>0</v>
      </c>
      <c r="BF251" s="142">
        <f>IF(N251="snížená",J251,0)</f>
        <v>0</v>
      </c>
      <c r="BG251" s="142">
        <f>IF(N251="zákl. přenesená",J251,0)</f>
        <v>0</v>
      </c>
      <c r="BH251" s="142">
        <f>IF(N251="sníž. přenesená",J251,0)</f>
        <v>0</v>
      </c>
      <c r="BI251" s="142">
        <f>IF(N251="nulová",J251,0)</f>
        <v>0</v>
      </c>
      <c r="BJ251" s="18" t="s">
        <v>79</v>
      </c>
      <c r="BK251" s="142">
        <f>ROUND(I251*H251,2)</f>
        <v>0</v>
      </c>
      <c r="BL251" s="18" t="s">
        <v>308</v>
      </c>
      <c r="BM251" s="141" t="s">
        <v>11276</v>
      </c>
    </row>
    <row r="252" spans="2:65" s="1" customFormat="1" ht="16.5" customHeight="1">
      <c r="B252" s="132"/>
      <c r="C252" s="353" t="s">
        <v>591</v>
      </c>
      <c r="D252" s="353" t="s">
        <v>290</v>
      </c>
      <c r="E252" s="354" t="s">
        <v>8749</v>
      </c>
      <c r="F252" s="355" t="s">
        <v>8750</v>
      </c>
      <c r="G252" s="356" t="s">
        <v>451</v>
      </c>
      <c r="H252" s="357">
        <v>15.8</v>
      </c>
      <c r="I252" s="134"/>
      <c r="J252" s="135">
        <f>ROUND(I252*H252,2)</f>
        <v>0</v>
      </c>
      <c r="K252" s="133" t="s">
        <v>383</v>
      </c>
      <c r="L252" s="136"/>
      <c r="M252" s="137" t="s">
        <v>3</v>
      </c>
      <c r="N252" s="138" t="s">
        <v>42</v>
      </c>
      <c r="P252" s="139">
        <f>O252*H252</f>
        <v>0</v>
      </c>
      <c r="Q252" s="139">
        <v>4.9390000000000003E-2</v>
      </c>
      <c r="R252" s="139">
        <f>Q252*H252</f>
        <v>0.78036200000000011</v>
      </c>
      <c r="S252" s="139">
        <v>0</v>
      </c>
      <c r="T252" s="140">
        <f>S252*H252</f>
        <v>0</v>
      </c>
      <c r="AR252" s="141" t="s">
        <v>325</v>
      </c>
      <c r="AT252" s="141" t="s">
        <v>290</v>
      </c>
      <c r="AU252" s="141" t="s">
        <v>81</v>
      </c>
      <c r="AY252" s="18" t="s">
        <v>293</v>
      </c>
      <c r="BE252" s="142">
        <f>IF(N252="základní",J252,0)</f>
        <v>0</v>
      </c>
      <c r="BF252" s="142">
        <f>IF(N252="snížená",J252,0)</f>
        <v>0</v>
      </c>
      <c r="BG252" s="142">
        <f>IF(N252="zákl. přenesená",J252,0)</f>
        <v>0</v>
      </c>
      <c r="BH252" s="142">
        <f>IF(N252="sníž. přenesená",J252,0)</f>
        <v>0</v>
      </c>
      <c r="BI252" s="142">
        <f>IF(N252="nulová",J252,0)</f>
        <v>0</v>
      </c>
      <c r="BJ252" s="18" t="s">
        <v>79</v>
      </c>
      <c r="BK252" s="142">
        <f>ROUND(I252*H252,2)</f>
        <v>0</v>
      </c>
      <c r="BL252" s="18" t="s">
        <v>308</v>
      </c>
      <c r="BM252" s="141" t="s">
        <v>11277</v>
      </c>
    </row>
    <row r="253" spans="2:65" s="12" customFormat="1">
      <c r="B253" s="165"/>
      <c r="D253" s="157" t="s">
        <v>387</v>
      </c>
      <c r="E253" s="166" t="s">
        <v>3</v>
      </c>
      <c r="F253" s="366" t="s">
        <v>8828</v>
      </c>
      <c r="H253" s="367">
        <v>15.8</v>
      </c>
      <c r="I253" s="167"/>
      <c r="L253" s="165"/>
      <c r="M253" s="168"/>
      <c r="T253" s="169"/>
      <c r="AT253" s="166" t="s">
        <v>387</v>
      </c>
      <c r="AU253" s="166" t="s">
        <v>81</v>
      </c>
      <c r="AV253" s="12" t="s">
        <v>81</v>
      </c>
      <c r="AW253" s="12" t="s">
        <v>33</v>
      </c>
      <c r="AX253" s="12" t="s">
        <v>79</v>
      </c>
      <c r="AY253" s="166" t="s">
        <v>293</v>
      </c>
    </row>
    <row r="254" spans="2:65" s="1" customFormat="1" ht="24.2" customHeight="1">
      <c r="B254" s="132"/>
      <c r="C254" s="358" t="s">
        <v>597</v>
      </c>
      <c r="D254" s="358" t="s">
        <v>309</v>
      </c>
      <c r="E254" s="359" t="s">
        <v>8829</v>
      </c>
      <c r="F254" s="360" t="s">
        <v>8830</v>
      </c>
      <c r="G254" s="361" t="s">
        <v>298</v>
      </c>
      <c r="H254" s="362">
        <v>1</v>
      </c>
      <c r="I254" s="148"/>
      <c r="J254" s="149">
        <f>ROUND(I254*H254,2)</f>
        <v>0</v>
      </c>
      <c r="K254" s="145" t="s">
        <v>383</v>
      </c>
      <c r="L254" s="33"/>
      <c r="M254" s="150" t="s">
        <v>3</v>
      </c>
      <c r="N254" s="151" t="s">
        <v>42</v>
      </c>
      <c r="P254" s="139">
        <f>O254*H254</f>
        <v>0</v>
      </c>
      <c r="Q254" s="139">
        <v>0</v>
      </c>
      <c r="R254" s="139">
        <f>Q254*H254</f>
        <v>0</v>
      </c>
      <c r="S254" s="139">
        <v>0</v>
      </c>
      <c r="T254" s="140">
        <f>S254*H254</f>
        <v>0</v>
      </c>
      <c r="AR254" s="141" t="s">
        <v>308</v>
      </c>
      <c r="AT254" s="141" t="s">
        <v>309</v>
      </c>
      <c r="AU254" s="141" t="s">
        <v>81</v>
      </c>
      <c r="AY254" s="18" t="s">
        <v>293</v>
      </c>
      <c r="BE254" s="142">
        <f>IF(N254="základní",J254,0)</f>
        <v>0</v>
      </c>
      <c r="BF254" s="142">
        <f>IF(N254="snížená",J254,0)</f>
        <v>0</v>
      </c>
      <c r="BG254" s="142">
        <f>IF(N254="zákl. přenesená",J254,0)</f>
        <v>0</v>
      </c>
      <c r="BH254" s="142">
        <f>IF(N254="sníž. přenesená",J254,0)</f>
        <v>0</v>
      </c>
      <c r="BI254" s="142">
        <f>IF(N254="nulová",J254,0)</f>
        <v>0</v>
      </c>
      <c r="BJ254" s="18" t="s">
        <v>79</v>
      </c>
      <c r="BK254" s="142">
        <f>ROUND(I254*H254,2)</f>
        <v>0</v>
      </c>
      <c r="BL254" s="18" t="s">
        <v>308</v>
      </c>
      <c r="BM254" s="141" t="s">
        <v>11278</v>
      </c>
    </row>
    <row r="255" spans="2:65" s="1" customFormat="1">
      <c r="B255" s="33"/>
      <c r="D255" s="162" t="s">
        <v>385</v>
      </c>
      <c r="F255" s="365" t="s">
        <v>8832</v>
      </c>
      <c r="I255" s="159"/>
      <c r="L255" s="33"/>
      <c r="M255" s="164"/>
      <c r="T255" s="54"/>
      <c r="AT255" s="18" t="s">
        <v>385</v>
      </c>
      <c r="AU255" s="18" t="s">
        <v>81</v>
      </c>
    </row>
    <row r="256" spans="2:65" s="1" customFormat="1" ht="21.75" customHeight="1">
      <c r="B256" s="132"/>
      <c r="C256" s="353" t="s">
        <v>606</v>
      </c>
      <c r="D256" s="353" t="s">
        <v>290</v>
      </c>
      <c r="E256" s="354" t="s">
        <v>8833</v>
      </c>
      <c r="F256" s="355" t="s">
        <v>8834</v>
      </c>
      <c r="G256" s="356" t="s">
        <v>8835</v>
      </c>
      <c r="H256" s="357">
        <v>1</v>
      </c>
      <c r="I256" s="134"/>
      <c r="J256" s="135">
        <f>ROUND(I256*H256,2)</f>
        <v>0</v>
      </c>
      <c r="K256" s="133" t="s">
        <v>3</v>
      </c>
      <c r="L256" s="136"/>
      <c r="M256" s="137" t="s">
        <v>3</v>
      </c>
      <c r="N256" s="138" t="s">
        <v>42</v>
      </c>
      <c r="P256" s="139">
        <f>O256*H256</f>
        <v>0</v>
      </c>
      <c r="Q256" s="139">
        <v>7.4200000000000004E-3</v>
      </c>
      <c r="R256" s="139">
        <f>Q256*H256</f>
        <v>7.4200000000000004E-3</v>
      </c>
      <c r="S256" s="139">
        <v>0</v>
      </c>
      <c r="T256" s="140">
        <f>S256*H256</f>
        <v>0</v>
      </c>
      <c r="AR256" s="141" t="s">
        <v>325</v>
      </c>
      <c r="AT256" s="141" t="s">
        <v>290</v>
      </c>
      <c r="AU256" s="141" t="s">
        <v>81</v>
      </c>
      <c r="AY256" s="18" t="s">
        <v>293</v>
      </c>
      <c r="BE256" s="142">
        <f>IF(N256="základní",J256,0)</f>
        <v>0</v>
      </c>
      <c r="BF256" s="142">
        <f>IF(N256="snížená",J256,0)</f>
        <v>0</v>
      </c>
      <c r="BG256" s="142">
        <f>IF(N256="zákl. přenesená",J256,0)</f>
        <v>0</v>
      </c>
      <c r="BH256" s="142">
        <f>IF(N256="sníž. přenesená",J256,0)</f>
        <v>0</v>
      </c>
      <c r="BI256" s="142">
        <f>IF(N256="nulová",J256,0)</f>
        <v>0</v>
      </c>
      <c r="BJ256" s="18" t="s">
        <v>79</v>
      </c>
      <c r="BK256" s="142">
        <f>ROUND(I256*H256,2)</f>
        <v>0</v>
      </c>
      <c r="BL256" s="18" t="s">
        <v>308</v>
      </c>
      <c r="BM256" s="141" t="s">
        <v>11279</v>
      </c>
    </row>
    <row r="257" spans="2:65" s="15" customFormat="1">
      <c r="B257" s="180"/>
      <c r="D257" s="157" t="s">
        <v>387</v>
      </c>
      <c r="E257" s="181" t="s">
        <v>3</v>
      </c>
      <c r="F257" s="372" t="s">
        <v>8837</v>
      </c>
      <c r="H257" s="181" t="s">
        <v>3</v>
      </c>
      <c r="I257" s="182"/>
      <c r="L257" s="180"/>
      <c r="M257" s="183"/>
      <c r="T257" s="184"/>
      <c r="AT257" s="181" t="s">
        <v>387</v>
      </c>
      <c r="AU257" s="181" t="s">
        <v>81</v>
      </c>
      <c r="AV257" s="15" t="s">
        <v>79</v>
      </c>
      <c r="AW257" s="15" t="s">
        <v>33</v>
      </c>
      <c r="AX257" s="15" t="s">
        <v>71</v>
      </c>
      <c r="AY257" s="181" t="s">
        <v>293</v>
      </c>
    </row>
    <row r="258" spans="2:65" s="12" customFormat="1">
      <c r="B258" s="165"/>
      <c r="D258" s="157" t="s">
        <v>387</v>
      </c>
      <c r="E258" s="166" t="s">
        <v>3</v>
      </c>
      <c r="F258" s="366" t="s">
        <v>79</v>
      </c>
      <c r="H258" s="367">
        <v>1</v>
      </c>
      <c r="I258" s="167"/>
      <c r="L258" s="165"/>
      <c r="M258" s="168"/>
      <c r="T258" s="169"/>
      <c r="AT258" s="166" t="s">
        <v>387</v>
      </c>
      <c r="AU258" s="166" t="s">
        <v>81</v>
      </c>
      <c r="AV258" s="12" t="s">
        <v>81</v>
      </c>
      <c r="AW258" s="12" t="s">
        <v>33</v>
      </c>
      <c r="AX258" s="12" t="s">
        <v>79</v>
      </c>
      <c r="AY258" s="166" t="s">
        <v>293</v>
      </c>
    </row>
    <row r="259" spans="2:65" s="1" customFormat="1" ht="24.2" customHeight="1">
      <c r="B259" s="132"/>
      <c r="C259" s="353" t="s">
        <v>614</v>
      </c>
      <c r="D259" s="353" t="s">
        <v>290</v>
      </c>
      <c r="E259" s="354" t="s">
        <v>8838</v>
      </c>
      <c r="F259" s="355" t="s">
        <v>8839</v>
      </c>
      <c r="G259" s="356" t="s">
        <v>298</v>
      </c>
      <c r="H259" s="357">
        <v>1</v>
      </c>
      <c r="I259" s="134"/>
      <c r="J259" s="135">
        <f>ROUND(I259*H259,2)</f>
        <v>0</v>
      </c>
      <c r="K259" s="133" t="s">
        <v>383</v>
      </c>
      <c r="L259" s="136"/>
      <c r="M259" s="137" t="s">
        <v>3</v>
      </c>
      <c r="N259" s="138" t="s">
        <v>42</v>
      </c>
      <c r="P259" s="139">
        <f>O259*H259</f>
        <v>0</v>
      </c>
      <c r="Q259" s="139">
        <v>15</v>
      </c>
      <c r="R259" s="139">
        <f>Q259*H259</f>
        <v>15</v>
      </c>
      <c r="S259" s="139">
        <v>0</v>
      </c>
      <c r="T259" s="140">
        <f>S259*H259</f>
        <v>0</v>
      </c>
      <c r="AR259" s="141" t="s">
        <v>325</v>
      </c>
      <c r="AT259" s="141" t="s">
        <v>290</v>
      </c>
      <c r="AU259" s="141" t="s">
        <v>81</v>
      </c>
      <c r="AY259" s="18" t="s">
        <v>293</v>
      </c>
      <c r="BE259" s="142">
        <f>IF(N259="základní",J259,0)</f>
        <v>0</v>
      </c>
      <c r="BF259" s="142">
        <f>IF(N259="snížená",J259,0)</f>
        <v>0</v>
      </c>
      <c r="BG259" s="142">
        <f>IF(N259="zákl. přenesená",J259,0)</f>
        <v>0</v>
      </c>
      <c r="BH259" s="142">
        <f>IF(N259="sníž. přenesená",J259,0)</f>
        <v>0</v>
      </c>
      <c r="BI259" s="142">
        <f>IF(N259="nulová",J259,0)</f>
        <v>0</v>
      </c>
      <c r="BJ259" s="18" t="s">
        <v>79</v>
      </c>
      <c r="BK259" s="142">
        <f>ROUND(I259*H259,2)</f>
        <v>0</v>
      </c>
      <c r="BL259" s="18" t="s">
        <v>308</v>
      </c>
      <c r="BM259" s="141" t="s">
        <v>11280</v>
      </c>
    </row>
    <row r="260" spans="2:65" s="15" customFormat="1">
      <c r="B260" s="180"/>
      <c r="D260" s="157" t="s">
        <v>387</v>
      </c>
      <c r="E260" s="181" t="s">
        <v>3</v>
      </c>
      <c r="F260" s="372" t="s">
        <v>11281</v>
      </c>
      <c r="H260" s="181" t="s">
        <v>3</v>
      </c>
      <c r="I260" s="182"/>
      <c r="L260" s="180"/>
      <c r="M260" s="183"/>
      <c r="T260" s="184"/>
      <c r="AT260" s="181" t="s">
        <v>387</v>
      </c>
      <c r="AU260" s="181" t="s">
        <v>81</v>
      </c>
      <c r="AV260" s="15" t="s">
        <v>79</v>
      </c>
      <c r="AW260" s="15" t="s">
        <v>33</v>
      </c>
      <c r="AX260" s="15" t="s">
        <v>71</v>
      </c>
      <c r="AY260" s="181" t="s">
        <v>293</v>
      </c>
    </row>
    <row r="261" spans="2:65" s="12" customFormat="1">
      <c r="B261" s="165"/>
      <c r="D261" s="157" t="s">
        <v>387</v>
      </c>
      <c r="E261" s="166" t="s">
        <v>3</v>
      </c>
      <c r="F261" s="366" t="s">
        <v>79</v>
      </c>
      <c r="H261" s="367">
        <v>1</v>
      </c>
      <c r="I261" s="167"/>
      <c r="L261" s="165"/>
      <c r="M261" s="168"/>
      <c r="T261" s="169"/>
      <c r="AT261" s="166" t="s">
        <v>387</v>
      </c>
      <c r="AU261" s="166" t="s">
        <v>81</v>
      </c>
      <c r="AV261" s="12" t="s">
        <v>81</v>
      </c>
      <c r="AW261" s="12" t="s">
        <v>33</v>
      </c>
      <c r="AX261" s="12" t="s">
        <v>79</v>
      </c>
      <c r="AY261" s="166" t="s">
        <v>293</v>
      </c>
    </row>
    <row r="262" spans="2:65" s="1" customFormat="1" ht="16.5" customHeight="1">
      <c r="B262" s="132"/>
      <c r="C262" s="353" t="s">
        <v>619</v>
      </c>
      <c r="D262" s="353" t="s">
        <v>290</v>
      </c>
      <c r="E262" s="354" t="s">
        <v>8842</v>
      </c>
      <c r="F262" s="355" t="s">
        <v>8843</v>
      </c>
      <c r="G262" s="356" t="s">
        <v>397</v>
      </c>
      <c r="H262" s="357">
        <v>4.0789999999999997</v>
      </c>
      <c r="I262" s="134"/>
      <c r="J262" s="135">
        <f>ROUND(I262*H262,2)</f>
        <v>0</v>
      </c>
      <c r="K262" s="133" t="s">
        <v>383</v>
      </c>
      <c r="L262" s="136"/>
      <c r="M262" s="137" t="s">
        <v>3</v>
      </c>
      <c r="N262" s="138" t="s">
        <v>42</v>
      </c>
      <c r="P262" s="139">
        <f>O262*H262</f>
        <v>0</v>
      </c>
      <c r="Q262" s="139">
        <v>0</v>
      </c>
      <c r="R262" s="139">
        <f>Q262*H262</f>
        <v>0</v>
      </c>
      <c r="S262" s="139">
        <v>0</v>
      </c>
      <c r="T262" s="140">
        <f>S262*H262</f>
        <v>0</v>
      </c>
      <c r="AR262" s="141" t="s">
        <v>325</v>
      </c>
      <c r="AT262" s="141" t="s">
        <v>290</v>
      </c>
      <c r="AU262" s="141" t="s">
        <v>81</v>
      </c>
      <c r="AY262" s="18" t="s">
        <v>293</v>
      </c>
      <c r="BE262" s="142">
        <f>IF(N262="základní",J262,0)</f>
        <v>0</v>
      </c>
      <c r="BF262" s="142">
        <f>IF(N262="snížená",J262,0)</f>
        <v>0</v>
      </c>
      <c r="BG262" s="142">
        <f>IF(N262="zákl. přenesená",J262,0)</f>
        <v>0</v>
      </c>
      <c r="BH262" s="142">
        <f>IF(N262="sníž. přenesená",J262,0)</f>
        <v>0</v>
      </c>
      <c r="BI262" s="142">
        <f>IF(N262="nulová",J262,0)</f>
        <v>0</v>
      </c>
      <c r="BJ262" s="18" t="s">
        <v>79</v>
      </c>
      <c r="BK262" s="142">
        <f>ROUND(I262*H262,2)</f>
        <v>0</v>
      </c>
      <c r="BL262" s="18" t="s">
        <v>308</v>
      </c>
      <c r="BM262" s="141" t="s">
        <v>11282</v>
      </c>
    </row>
    <row r="263" spans="2:65" s="12" customFormat="1">
      <c r="B263" s="165"/>
      <c r="D263" s="157" t="s">
        <v>387</v>
      </c>
      <c r="E263" s="166" t="s">
        <v>3</v>
      </c>
      <c r="F263" s="366" t="s">
        <v>8845</v>
      </c>
      <c r="H263" s="367">
        <v>4.0789999999999997</v>
      </c>
      <c r="I263" s="167"/>
      <c r="L263" s="165"/>
      <c r="M263" s="168"/>
      <c r="T263" s="169"/>
      <c r="AT263" s="166" t="s">
        <v>387</v>
      </c>
      <c r="AU263" s="166" t="s">
        <v>81</v>
      </c>
      <c r="AV263" s="12" t="s">
        <v>81</v>
      </c>
      <c r="AW263" s="12" t="s">
        <v>33</v>
      </c>
      <c r="AX263" s="12" t="s">
        <v>79</v>
      </c>
      <c r="AY263" s="166" t="s">
        <v>293</v>
      </c>
    </row>
    <row r="264" spans="2:65" s="1" customFormat="1" ht="16.5" customHeight="1">
      <c r="B264" s="132"/>
      <c r="C264" s="353" t="s">
        <v>634</v>
      </c>
      <c r="D264" s="353" t="s">
        <v>290</v>
      </c>
      <c r="E264" s="354" t="s">
        <v>8824</v>
      </c>
      <c r="F264" s="355" t="s">
        <v>8825</v>
      </c>
      <c r="G264" s="356" t="s">
        <v>397</v>
      </c>
      <c r="H264" s="357">
        <v>0.91</v>
      </c>
      <c r="I264" s="134"/>
      <c r="J264" s="135">
        <f>ROUND(I264*H264,2)</f>
        <v>0</v>
      </c>
      <c r="K264" s="133" t="s">
        <v>383</v>
      </c>
      <c r="L264" s="136"/>
      <c r="M264" s="137" t="s">
        <v>3</v>
      </c>
      <c r="N264" s="138" t="s">
        <v>42</v>
      </c>
      <c r="P264" s="139">
        <f>O264*H264</f>
        <v>0</v>
      </c>
      <c r="Q264" s="139">
        <v>0</v>
      </c>
      <c r="R264" s="139">
        <f>Q264*H264</f>
        <v>0</v>
      </c>
      <c r="S264" s="139">
        <v>0</v>
      </c>
      <c r="T264" s="140">
        <f>S264*H264</f>
        <v>0</v>
      </c>
      <c r="AR264" s="141" t="s">
        <v>325</v>
      </c>
      <c r="AT264" s="141" t="s">
        <v>290</v>
      </c>
      <c r="AU264" s="141" t="s">
        <v>81</v>
      </c>
      <c r="AY264" s="18" t="s">
        <v>293</v>
      </c>
      <c r="BE264" s="142">
        <f>IF(N264="základní",J264,0)</f>
        <v>0</v>
      </c>
      <c r="BF264" s="142">
        <f>IF(N264="snížená",J264,0)</f>
        <v>0</v>
      </c>
      <c r="BG264" s="142">
        <f>IF(N264="zákl. přenesená",J264,0)</f>
        <v>0</v>
      </c>
      <c r="BH264" s="142">
        <f>IF(N264="sníž. přenesená",J264,0)</f>
        <v>0</v>
      </c>
      <c r="BI264" s="142">
        <f>IF(N264="nulová",J264,0)</f>
        <v>0</v>
      </c>
      <c r="BJ264" s="18" t="s">
        <v>79</v>
      </c>
      <c r="BK264" s="142">
        <f>ROUND(I264*H264,2)</f>
        <v>0</v>
      </c>
      <c r="BL264" s="18" t="s">
        <v>308</v>
      </c>
      <c r="BM264" s="141" t="s">
        <v>11283</v>
      </c>
    </row>
    <row r="265" spans="2:65" s="12" customFormat="1">
      <c r="B265" s="165"/>
      <c r="D265" s="157" t="s">
        <v>387</v>
      </c>
      <c r="E265" s="166" t="s">
        <v>3</v>
      </c>
      <c r="F265" s="366" t="s">
        <v>8847</v>
      </c>
      <c r="H265" s="367">
        <v>0.91</v>
      </c>
      <c r="I265" s="167"/>
      <c r="L265" s="165"/>
      <c r="M265" s="168"/>
      <c r="T265" s="169"/>
      <c r="AT265" s="166" t="s">
        <v>387</v>
      </c>
      <c r="AU265" s="166" t="s">
        <v>81</v>
      </c>
      <c r="AV265" s="12" t="s">
        <v>81</v>
      </c>
      <c r="AW265" s="12" t="s">
        <v>33</v>
      </c>
      <c r="AX265" s="12" t="s">
        <v>79</v>
      </c>
      <c r="AY265" s="166" t="s">
        <v>293</v>
      </c>
    </row>
    <row r="266" spans="2:65" s="1" customFormat="1" ht="24.2" customHeight="1">
      <c r="B266" s="132"/>
      <c r="C266" s="353" t="s">
        <v>646</v>
      </c>
      <c r="D266" s="353" t="s">
        <v>290</v>
      </c>
      <c r="E266" s="354" t="s">
        <v>8745</v>
      </c>
      <c r="F266" s="355" t="s">
        <v>8746</v>
      </c>
      <c r="G266" s="356" t="s">
        <v>298</v>
      </c>
      <c r="H266" s="357">
        <v>256</v>
      </c>
      <c r="I266" s="134"/>
      <c r="J266" s="135">
        <f>ROUND(I266*H266,2)</f>
        <v>0</v>
      </c>
      <c r="K266" s="133" t="s">
        <v>383</v>
      </c>
      <c r="L266" s="136"/>
      <c r="M266" s="137" t="s">
        <v>3</v>
      </c>
      <c r="N266" s="138" t="s">
        <v>42</v>
      </c>
      <c r="P266" s="139">
        <f>O266*H266</f>
        <v>0</v>
      </c>
      <c r="Q266" s="139">
        <v>0</v>
      </c>
      <c r="R266" s="139">
        <f>Q266*H266</f>
        <v>0</v>
      </c>
      <c r="S266" s="139">
        <v>0</v>
      </c>
      <c r="T266" s="140">
        <f>S266*H266</f>
        <v>0</v>
      </c>
      <c r="AR266" s="141" t="s">
        <v>325</v>
      </c>
      <c r="AT266" s="141" t="s">
        <v>290</v>
      </c>
      <c r="AU266" s="141" t="s">
        <v>81</v>
      </c>
      <c r="AY266" s="18" t="s">
        <v>293</v>
      </c>
      <c r="BE266" s="142">
        <f>IF(N266="základní",J266,0)</f>
        <v>0</v>
      </c>
      <c r="BF266" s="142">
        <f>IF(N266="snížená",J266,0)</f>
        <v>0</v>
      </c>
      <c r="BG266" s="142">
        <f>IF(N266="zákl. přenesená",J266,0)</f>
        <v>0</v>
      </c>
      <c r="BH266" s="142">
        <f>IF(N266="sníž. přenesená",J266,0)</f>
        <v>0</v>
      </c>
      <c r="BI266" s="142">
        <f>IF(N266="nulová",J266,0)</f>
        <v>0</v>
      </c>
      <c r="BJ266" s="18" t="s">
        <v>79</v>
      </c>
      <c r="BK266" s="142">
        <f>ROUND(I266*H266,2)</f>
        <v>0</v>
      </c>
      <c r="BL266" s="18" t="s">
        <v>308</v>
      </c>
      <c r="BM266" s="141" t="s">
        <v>11284</v>
      </c>
    </row>
    <row r="267" spans="2:65" s="12" customFormat="1">
      <c r="B267" s="165"/>
      <c r="D267" s="157" t="s">
        <v>387</v>
      </c>
      <c r="E267" s="166" t="s">
        <v>3</v>
      </c>
      <c r="F267" s="366" t="s">
        <v>8849</v>
      </c>
      <c r="H267" s="367">
        <v>256</v>
      </c>
      <c r="I267" s="167"/>
      <c r="L267" s="165"/>
      <c r="M267" s="168"/>
      <c r="T267" s="169"/>
      <c r="AT267" s="166" t="s">
        <v>387</v>
      </c>
      <c r="AU267" s="166" t="s">
        <v>81</v>
      </c>
      <c r="AV267" s="12" t="s">
        <v>81</v>
      </c>
      <c r="AW267" s="12" t="s">
        <v>33</v>
      </c>
      <c r="AX267" s="12" t="s">
        <v>79</v>
      </c>
      <c r="AY267" s="166" t="s">
        <v>293</v>
      </c>
    </row>
    <row r="268" spans="2:65" s="1" customFormat="1" ht="24.2" customHeight="1">
      <c r="B268" s="132"/>
      <c r="C268" s="353" t="s">
        <v>651</v>
      </c>
      <c r="D268" s="353" t="s">
        <v>290</v>
      </c>
      <c r="E268" s="354" t="s">
        <v>8820</v>
      </c>
      <c r="F268" s="355" t="s">
        <v>8821</v>
      </c>
      <c r="G268" s="356" t="s">
        <v>298</v>
      </c>
      <c r="H268" s="357">
        <v>128</v>
      </c>
      <c r="I268" s="134"/>
      <c r="J268" s="135">
        <f>ROUND(I268*H268,2)</f>
        <v>0</v>
      </c>
      <c r="K268" s="133" t="s">
        <v>383</v>
      </c>
      <c r="L268" s="136"/>
      <c r="M268" s="137" t="s">
        <v>3</v>
      </c>
      <c r="N268" s="138" t="s">
        <v>42</v>
      </c>
      <c r="P268" s="139">
        <f>O268*H268</f>
        <v>0</v>
      </c>
      <c r="Q268" s="139">
        <v>0</v>
      </c>
      <c r="R268" s="139">
        <f>Q268*H268</f>
        <v>0</v>
      </c>
      <c r="S268" s="139">
        <v>0</v>
      </c>
      <c r="T268" s="140">
        <f>S268*H268</f>
        <v>0</v>
      </c>
      <c r="AR268" s="141" t="s">
        <v>325</v>
      </c>
      <c r="AT268" s="141" t="s">
        <v>290</v>
      </c>
      <c r="AU268" s="141" t="s">
        <v>81</v>
      </c>
      <c r="AY268" s="18" t="s">
        <v>293</v>
      </c>
      <c r="BE268" s="142">
        <f>IF(N268="základní",J268,0)</f>
        <v>0</v>
      </c>
      <c r="BF268" s="142">
        <f>IF(N268="snížená",J268,0)</f>
        <v>0</v>
      </c>
      <c r="BG268" s="142">
        <f>IF(N268="zákl. přenesená",J268,0)</f>
        <v>0</v>
      </c>
      <c r="BH268" s="142">
        <f>IF(N268="sníž. přenesená",J268,0)</f>
        <v>0</v>
      </c>
      <c r="BI268" s="142">
        <f>IF(N268="nulová",J268,0)</f>
        <v>0</v>
      </c>
      <c r="BJ268" s="18" t="s">
        <v>79</v>
      </c>
      <c r="BK268" s="142">
        <f>ROUND(I268*H268,2)</f>
        <v>0</v>
      </c>
      <c r="BL268" s="18" t="s">
        <v>308</v>
      </c>
      <c r="BM268" s="141" t="s">
        <v>11285</v>
      </c>
    </row>
    <row r="269" spans="2:65" s="12" customFormat="1">
      <c r="B269" s="165"/>
      <c r="D269" s="157" t="s">
        <v>387</v>
      </c>
      <c r="E269" s="166" t="s">
        <v>3</v>
      </c>
      <c r="F269" s="366" t="s">
        <v>1303</v>
      </c>
      <c r="H269" s="367">
        <v>128</v>
      </c>
      <c r="I269" s="167"/>
      <c r="L269" s="165"/>
      <c r="M269" s="168"/>
      <c r="T269" s="169"/>
      <c r="AT269" s="166" t="s">
        <v>387</v>
      </c>
      <c r="AU269" s="166" t="s">
        <v>81</v>
      </c>
      <c r="AV269" s="12" t="s">
        <v>81</v>
      </c>
      <c r="AW269" s="12" t="s">
        <v>33</v>
      </c>
      <c r="AX269" s="12" t="s">
        <v>79</v>
      </c>
      <c r="AY269" s="166" t="s">
        <v>293</v>
      </c>
    </row>
    <row r="270" spans="2:65" s="1" customFormat="1" ht="21.75" customHeight="1">
      <c r="B270" s="132"/>
      <c r="C270" s="353" t="s">
        <v>661</v>
      </c>
      <c r="D270" s="353" t="s">
        <v>290</v>
      </c>
      <c r="E270" s="354" t="s">
        <v>8740</v>
      </c>
      <c r="F270" s="355" t="s">
        <v>8741</v>
      </c>
      <c r="G270" s="356" t="s">
        <v>298</v>
      </c>
      <c r="H270" s="357">
        <v>128</v>
      </c>
      <c r="I270" s="134"/>
      <c r="J270" s="135">
        <f>ROUND(I270*H270,2)</f>
        <v>0</v>
      </c>
      <c r="K270" s="133" t="s">
        <v>383</v>
      </c>
      <c r="L270" s="136"/>
      <c r="M270" s="137" t="s">
        <v>3</v>
      </c>
      <c r="N270" s="138" t="s">
        <v>42</v>
      </c>
      <c r="P270" s="139">
        <f>O270*H270</f>
        <v>0</v>
      </c>
      <c r="Q270" s="139">
        <v>0</v>
      </c>
      <c r="R270" s="139">
        <f>Q270*H270</f>
        <v>0</v>
      </c>
      <c r="S270" s="139">
        <v>0</v>
      </c>
      <c r="T270" s="140">
        <f>S270*H270</f>
        <v>0</v>
      </c>
      <c r="AR270" s="141" t="s">
        <v>325</v>
      </c>
      <c r="AT270" s="141" t="s">
        <v>290</v>
      </c>
      <c r="AU270" s="141" t="s">
        <v>81</v>
      </c>
      <c r="AY270" s="18" t="s">
        <v>293</v>
      </c>
      <c r="BE270" s="142">
        <f>IF(N270="základní",J270,0)</f>
        <v>0</v>
      </c>
      <c r="BF270" s="142">
        <f>IF(N270="snížená",J270,0)</f>
        <v>0</v>
      </c>
      <c r="BG270" s="142">
        <f>IF(N270="zákl. přenesená",J270,0)</f>
        <v>0</v>
      </c>
      <c r="BH270" s="142">
        <f>IF(N270="sníž. přenesená",J270,0)</f>
        <v>0</v>
      </c>
      <c r="BI270" s="142">
        <f>IF(N270="nulová",J270,0)</f>
        <v>0</v>
      </c>
      <c r="BJ270" s="18" t="s">
        <v>79</v>
      </c>
      <c r="BK270" s="142">
        <f>ROUND(I270*H270,2)</f>
        <v>0</v>
      </c>
      <c r="BL270" s="18" t="s">
        <v>308</v>
      </c>
      <c r="BM270" s="141" t="s">
        <v>11286</v>
      </c>
    </row>
    <row r="271" spans="2:65" s="12" customFormat="1">
      <c r="B271" s="165"/>
      <c r="D271" s="157" t="s">
        <v>387</v>
      </c>
      <c r="E271" s="166" t="s">
        <v>3</v>
      </c>
      <c r="F271" s="366" t="s">
        <v>1303</v>
      </c>
      <c r="H271" s="367">
        <v>128</v>
      </c>
      <c r="I271" s="167"/>
      <c r="L271" s="165"/>
      <c r="M271" s="168"/>
      <c r="T271" s="169"/>
      <c r="AT271" s="166" t="s">
        <v>387</v>
      </c>
      <c r="AU271" s="166" t="s">
        <v>81</v>
      </c>
      <c r="AV271" s="12" t="s">
        <v>81</v>
      </c>
      <c r="AW271" s="12" t="s">
        <v>33</v>
      </c>
      <c r="AX271" s="12" t="s">
        <v>79</v>
      </c>
      <c r="AY271" s="166" t="s">
        <v>293</v>
      </c>
    </row>
    <row r="272" spans="2:65" s="1" customFormat="1" ht="16.5" customHeight="1">
      <c r="B272" s="132"/>
      <c r="C272" s="358" t="s">
        <v>666</v>
      </c>
      <c r="D272" s="358" t="s">
        <v>309</v>
      </c>
      <c r="E272" s="359" t="s">
        <v>8852</v>
      </c>
      <c r="F272" s="360" t="s">
        <v>8853</v>
      </c>
      <c r="G272" s="361" t="s">
        <v>298</v>
      </c>
      <c r="H272" s="362">
        <v>140</v>
      </c>
      <c r="I272" s="148"/>
      <c r="J272" s="149">
        <f>ROUND(I272*H272,2)</f>
        <v>0</v>
      </c>
      <c r="K272" s="145" t="s">
        <v>383</v>
      </c>
      <c r="L272" s="33"/>
      <c r="M272" s="150" t="s">
        <v>3</v>
      </c>
      <c r="N272" s="151" t="s">
        <v>42</v>
      </c>
      <c r="P272" s="139">
        <f>O272*H272</f>
        <v>0</v>
      </c>
      <c r="Q272" s="139">
        <v>0</v>
      </c>
      <c r="R272" s="139">
        <f>Q272*H272</f>
        <v>0</v>
      </c>
      <c r="S272" s="139">
        <v>0</v>
      </c>
      <c r="T272" s="140">
        <f>S272*H272</f>
        <v>0</v>
      </c>
      <c r="AR272" s="141" t="s">
        <v>308</v>
      </c>
      <c r="AT272" s="141" t="s">
        <v>309</v>
      </c>
      <c r="AU272" s="141" t="s">
        <v>81</v>
      </c>
      <c r="AY272" s="18" t="s">
        <v>293</v>
      </c>
      <c r="BE272" s="142">
        <f>IF(N272="základní",J272,0)</f>
        <v>0</v>
      </c>
      <c r="BF272" s="142">
        <f>IF(N272="snížená",J272,0)</f>
        <v>0</v>
      </c>
      <c r="BG272" s="142">
        <f>IF(N272="zákl. přenesená",J272,0)</f>
        <v>0</v>
      </c>
      <c r="BH272" s="142">
        <f>IF(N272="sníž. přenesená",J272,0)</f>
        <v>0</v>
      </c>
      <c r="BI272" s="142">
        <f>IF(N272="nulová",J272,0)</f>
        <v>0</v>
      </c>
      <c r="BJ272" s="18" t="s">
        <v>79</v>
      </c>
      <c r="BK272" s="142">
        <f>ROUND(I272*H272,2)</f>
        <v>0</v>
      </c>
      <c r="BL272" s="18" t="s">
        <v>308</v>
      </c>
      <c r="BM272" s="141" t="s">
        <v>11287</v>
      </c>
    </row>
    <row r="273" spans="2:65" s="1" customFormat="1">
      <c r="B273" s="33"/>
      <c r="D273" s="162" t="s">
        <v>385</v>
      </c>
      <c r="F273" s="365" t="s">
        <v>11288</v>
      </c>
      <c r="I273" s="159"/>
      <c r="L273" s="33"/>
      <c r="M273" s="164"/>
      <c r="T273" s="54"/>
      <c r="AT273" s="18" t="s">
        <v>385</v>
      </c>
      <c r="AU273" s="18" t="s">
        <v>81</v>
      </c>
    </row>
    <row r="274" spans="2:65" s="15" customFormat="1" ht="22.5">
      <c r="B274" s="180"/>
      <c r="D274" s="157" t="s">
        <v>387</v>
      </c>
      <c r="E274" s="181" t="s">
        <v>3</v>
      </c>
      <c r="F274" s="372" t="s">
        <v>11289</v>
      </c>
      <c r="H274" s="181" t="s">
        <v>3</v>
      </c>
      <c r="I274" s="182"/>
      <c r="L274" s="180"/>
      <c r="M274" s="183"/>
      <c r="T274" s="184"/>
      <c r="AT274" s="181" t="s">
        <v>387</v>
      </c>
      <c r="AU274" s="181" t="s">
        <v>81</v>
      </c>
      <c r="AV274" s="15" t="s">
        <v>79</v>
      </c>
      <c r="AW274" s="15" t="s">
        <v>33</v>
      </c>
      <c r="AX274" s="15" t="s">
        <v>71</v>
      </c>
      <c r="AY274" s="181" t="s">
        <v>293</v>
      </c>
    </row>
    <row r="275" spans="2:65" s="12" customFormat="1">
      <c r="B275" s="165"/>
      <c r="D275" s="157" t="s">
        <v>387</v>
      </c>
      <c r="E275" s="166" t="s">
        <v>3</v>
      </c>
      <c r="F275" s="366" t="s">
        <v>11290</v>
      </c>
      <c r="H275" s="367">
        <v>74</v>
      </c>
      <c r="I275" s="167"/>
      <c r="L275" s="165"/>
      <c r="M275" s="168"/>
      <c r="T275" s="169"/>
      <c r="AT275" s="166" t="s">
        <v>387</v>
      </c>
      <c r="AU275" s="166" t="s">
        <v>81</v>
      </c>
      <c r="AV275" s="12" t="s">
        <v>81</v>
      </c>
      <c r="AW275" s="12" t="s">
        <v>33</v>
      </c>
      <c r="AX275" s="12" t="s">
        <v>71</v>
      </c>
      <c r="AY275" s="166" t="s">
        <v>293</v>
      </c>
    </row>
    <row r="276" spans="2:65" s="15" customFormat="1" ht="22.5">
      <c r="B276" s="180"/>
      <c r="D276" s="157" t="s">
        <v>387</v>
      </c>
      <c r="E276" s="181" t="s">
        <v>3</v>
      </c>
      <c r="F276" s="372" t="s">
        <v>8857</v>
      </c>
      <c r="H276" s="181" t="s">
        <v>3</v>
      </c>
      <c r="I276" s="182"/>
      <c r="L276" s="180"/>
      <c r="M276" s="183"/>
      <c r="T276" s="184"/>
      <c r="AT276" s="181" t="s">
        <v>387</v>
      </c>
      <c r="AU276" s="181" t="s">
        <v>81</v>
      </c>
      <c r="AV276" s="15" t="s">
        <v>79</v>
      </c>
      <c r="AW276" s="15" t="s">
        <v>33</v>
      </c>
      <c r="AX276" s="15" t="s">
        <v>71</v>
      </c>
      <c r="AY276" s="181" t="s">
        <v>293</v>
      </c>
    </row>
    <row r="277" spans="2:65" s="12" customFormat="1">
      <c r="B277" s="165"/>
      <c r="D277" s="157" t="s">
        <v>387</v>
      </c>
      <c r="E277" s="166" t="s">
        <v>3</v>
      </c>
      <c r="F277" s="366" t="s">
        <v>811</v>
      </c>
      <c r="H277" s="367">
        <v>60</v>
      </c>
      <c r="I277" s="167"/>
      <c r="L277" s="165"/>
      <c r="M277" s="168"/>
      <c r="T277" s="169"/>
      <c r="AT277" s="166" t="s">
        <v>387</v>
      </c>
      <c r="AU277" s="166" t="s">
        <v>81</v>
      </c>
      <c r="AV277" s="12" t="s">
        <v>81</v>
      </c>
      <c r="AW277" s="12" t="s">
        <v>33</v>
      </c>
      <c r="AX277" s="12" t="s">
        <v>71</v>
      </c>
      <c r="AY277" s="166" t="s">
        <v>293</v>
      </c>
    </row>
    <row r="278" spans="2:65" s="15" customFormat="1" ht="33.75">
      <c r="B278" s="180"/>
      <c r="D278" s="157" t="s">
        <v>387</v>
      </c>
      <c r="E278" s="181" t="s">
        <v>3</v>
      </c>
      <c r="F278" s="372" t="s">
        <v>8858</v>
      </c>
      <c r="H278" s="181" t="s">
        <v>3</v>
      </c>
      <c r="I278" s="182"/>
      <c r="L278" s="180"/>
      <c r="M278" s="183"/>
      <c r="T278" s="184"/>
      <c r="AT278" s="181" t="s">
        <v>387</v>
      </c>
      <c r="AU278" s="181" t="s">
        <v>81</v>
      </c>
      <c r="AV278" s="15" t="s">
        <v>79</v>
      </c>
      <c r="AW278" s="15" t="s">
        <v>33</v>
      </c>
      <c r="AX278" s="15" t="s">
        <v>71</v>
      </c>
      <c r="AY278" s="181" t="s">
        <v>293</v>
      </c>
    </row>
    <row r="279" spans="2:65" s="12" customFormat="1">
      <c r="B279" s="165"/>
      <c r="D279" s="157" t="s">
        <v>387</v>
      </c>
      <c r="E279" s="166" t="s">
        <v>3</v>
      </c>
      <c r="F279" s="366" t="s">
        <v>317</v>
      </c>
      <c r="H279" s="367">
        <v>6</v>
      </c>
      <c r="I279" s="167"/>
      <c r="L279" s="165"/>
      <c r="M279" s="168"/>
      <c r="T279" s="169"/>
      <c r="AT279" s="166" t="s">
        <v>387</v>
      </c>
      <c r="AU279" s="166" t="s">
        <v>81</v>
      </c>
      <c r="AV279" s="12" t="s">
        <v>81</v>
      </c>
      <c r="AW279" s="12" t="s">
        <v>33</v>
      </c>
      <c r="AX279" s="12" t="s">
        <v>71</v>
      </c>
      <c r="AY279" s="166" t="s">
        <v>293</v>
      </c>
    </row>
    <row r="280" spans="2:65" s="13" customFormat="1">
      <c r="B280" s="170"/>
      <c r="D280" s="157" t="s">
        <v>387</v>
      </c>
      <c r="E280" s="171" t="s">
        <v>3</v>
      </c>
      <c r="F280" s="368" t="s">
        <v>407</v>
      </c>
      <c r="H280" s="369">
        <v>140</v>
      </c>
      <c r="I280" s="172"/>
      <c r="L280" s="170"/>
      <c r="M280" s="173"/>
      <c r="T280" s="174"/>
      <c r="AT280" s="171" t="s">
        <v>387</v>
      </c>
      <c r="AU280" s="171" t="s">
        <v>81</v>
      </c>
      <c r="AV280" s="13" t="s">
        <v>308</v>
      </c>
      <c r="AW280" s="13" t="s">
        <v>33</v>
      </c>
      <c r="AX280" s="13" t="s">
        <v>79</v>
      </c>
      <c r="AY280" s="171" t="s">
        <v>293</v>
      </c>
    </row>
    <row r="281" spans="2:65" s="1" customFormat="1" ht="24.2" customHeight="1">
      <c r="B281" s="132"/>
      <c r="C281" s="353" t="s">
        <v>674</v>
      </c>
      <c r="D281" s="353" t="s">
        <v>290</v>
      </c>
      <c r="E281" s="354" t="s">
        <v>11291</v>
      </c>
      <c r="F281" s="355" t="s">
        <v>11292</v>
      </c>
      <c r="G281" s="356" t="s">
        <v>397</v>
      </c>
      <c r="H281" s="357">
        <v>0.217</v>
      </c>
      <c r="I281" s="134"/>
      <c r="J281" s="135">
        <f>ROUND(I281*H281,2)</f>
        <v>0</v>
      </c>
      <c r="K281" s="133" t="s">
        <v>383</v>
      </c>
      <c r="L281" s="136"/>
      <c r="M281" s="137" t="s">
        <v>3</v>
      </c>
      <c r="N281" s="138" t="s">
        <v>42</v>
      </c>
      <c r="P281" s="139">
        <f>O281*H281</f>
        <v>0</v>
      </c>
      <c r="Q281" s="139">
        <v>0.81499999999999995</v>
      </c>
      <c r="R281" s="139">
        <f>Q281*H281</f>
        <v>0.17685499999999998</v>
      </c>
      <c r="S281" s="139">
        <v>0</v>
      </c>
      <c r="T281" s="140">
        <f>S281*H281</f>
        <v>0</v>
      </c>
      <c r="AR281" s="141" t="s">
        <v>325</v>
      </c>
      <c r="AT281" s="141" t="s">
        <v>290</v>
      </c>
      <c r="AU281" s="141" t="s">
        <v>81</v>
      </c>
      <c r="AY281" s="18" t="s">
        <v>293</v>
      </c>
      <c r="BE281" s="142">
        <f>IF(N281="základní",J281,0)</f>
        <v>0</v>
      </c>
      <c r="BF281" s="142">
        <f>IF(N281="snížená",J281,0)</f>
        <v>0</v>
      </c>
      <c r="BG281" s="142">
        <f>IF(N281="zákl. přenesená",J281,0)</f>
        <v>0</v>
      </c>
      <c r="BH281" s="142">
        <f>IF(N281="sníž. přenesená",J281,0)</f>
        <v>0</v>
      </c>
      <c r="BI281" s="142">
        <f>IF(N281="nulová",J281,0)</f>
        <v>0</v>
      </c>
      <c r="BJ281" s="18" t="s">
        <v>79</v>
      </c>
      <c r="BK281" s="142">
        <f>ROUND(I281*H281,2)</f>
        <v>0</v>
      </c>
      <c r="BL281" s="18" t="s">
        <v>308</v>
      </c>
      <c r="BM281" s="141" t="s">
        <v>11293</v>
      </c>
    </row>
    <row r="282" spans="2:65" s="15" customFormat="1">
      <c r="B282" s="180"/>
      <c r="D282" s="157" t="s">
        <v>387</v>
      </c>
      <c r="E282" s="181" t="s">
        <v>3</v>
      </c>
      <c r="F282" s="372" t="s">
        <v>11294</v>
      </c>
      <c r="H282" s="181" t="s">
        <v>3</v>
      </c>
      <c r="I282" s="182"/>
      <c r="L282" s="180"/>
      <c r="M282" s="183"/>
      <c r="T282" s="184"/>
      <c r="AT282" s="181" t="s">
        <v>387</v>
      </c>
      <c r="AU282" s="181" t="s">
        <v>81</v>
      </c>
      <c r="AV282" s="15" t="s">
        <v>79</v>
      </c>
      <c r="AW282" s="15" t="s">
        <v>33</v>
      </c>
      <c r="AX282" s="15" t="s">
        <v>71</v>
      </c>
      <c r="AY282" s="181" t="s">
        <v>293</v>
      </c>
    </row>
    <row r="283" spans="2:65" s="12" customFormat="1">
      <c r="B283" s="165"/>
      <c r="D283" s="157" t="s">
        <v>387</v>
      </c>
      <c r="E283" s="166" t="s">
        <v>3</v>
      </c>
      <c r="F283" s="366" t="s">
        <v>11295</v>
      </c>
      <c r="H283" s="367">
        <v>0.217</v>
      </c>
      <c r="I283" s="167"/>
      <c r="L283" s="165"/>
      <c r="M283" s="168"/>
      <c r="T283" s="169"/>
      <c r="AT283" s="166" t="s">
        <v>387</v>
      </c>
      <c r="AU283" s="166" t="s">
        <v>81</v>
      </c>
      <c r="AV283" s="12" t="s">
        <v>81</v>
      </c>
      <c r="AW283" s="12" t="s">
        <v>33</v>
      </c>
      <c r="AX283" s="12" t="s">
        <v>79</v>
      </c>
      <c r="AY283" s="166" t="s">
        <v>293</v>
      </c>
    </row>
    <row r="284" spans="2:65" s="1" customFormat="1" ht="24.2" customHeight="1">
      <c r="B284" s="132"/>
      <c r="C284" s="353" t="s">
        <v>691</v>
      </c>
      <c r="D284" s="353" t="s">
        <v>290</v>
      </c>
      <c r="E284" s="354" t="s">
        <v>8745</v>
      </c>
      <c r="F284" s="355" t="s">
        <v>8746</v>
      </c>
      <c r="G284" s="356" t="s">
        <v>298</v>
      </c>
      <c r="H284" s="357">
        <v>280</v>
      </c>
      <c r="I284" s="134"/>
      <c r="J284" s="135">
        <f>ROUND(I284*H284,2)</f>
        <v>0</v>
      </c>
      <c r="K284" s="133" t="s">
        <v>383</v>
      </c>
      <c r="L284" s="136"/>
      <c r="M284" s="137" t="s">
        <v>3</v>
      </c>
      <c r="N284" s="138" t="s">
        <v>42</v>
      </c>
      <c r="P284" s="139">
        <f>O284*H284</f>
        <v>0</v>
      </c>
      <c r="Q284" s="139">
        <v>0</v>
      </c>
      <c r="R284" s="139">
        <f>Q284*H284</f>
        <v>0</v>
      </c>
      <c r="S284" s="139">
        <v>0</v>
      </c>
      <c r="T284" s="140">
        <f>S284*H284</f>
        <v>0</v>
      </c>
      <c r="AR284" s="141" t="s">
        <v>325</v>
      </c>
      <c r="AT284" s="141" t="s">
        <v>290</v>
      </c>
      <c r="AU284" s="141" t="s">
        <v>81</v>
      </c>
      <c r="AY284" s="18" t="s">
        <v>293</v>
      </c>
      <c r="BE284" s="142">
        <f>IF(N284="základní",J284,0)</f>
        <v>0</v>
      </c>
      <c r="BF284" s="142">
        <f>IF(N284="snížená",J284,0)</f>
        <v>0</v>
      </c>
      <c r="BG284" s="142">
        <f>IF(N284="zákl. přenesená",J284,0)</f>
        <v>0</v>
      </c>
      <c r="BH284" s="142">
        <f>IF(N284="sníž. přenesená",J284,0)</f>
        <v>0</v>
      </c>
      <c r="BI284" s="142">
        <f>IF(N284="nulová",J284,0)</f>
        <v>0</v>
      </c>
      <c r="BJ284" s="18" t="s">
        <v>79</v>
      </c>
      <c r="BK284" s="142">
        <f>ROUND(I284*H284,2)</f>
        <v>0</v>
      </c>
      <c r="BL284" s="18" t="s">
        <v>308</v>
      </c>
      <c r="BM284" s="141" t="s">
        <v>11296</v>
      </c>
    </row>
    <row r="285" spans="2:65" s="15" customFormat="1" ht="33.75">
      <c r="B285" s="180"/>
      <c r="D285" s="157" t="s">
        <v>387</v>
      </c>
      <c r="E285" s="181" t="s">
        <v>3</v>
      </c>
      <c r="F285" s="372" t="s">
        <v>8863</v>
      </c>
      <c r="H285" s="181" t="s">
        <v>3</v>
      </c>
      <c r="I285" s="182"/>
      <c r="L285" s="180"/>
      <c r="M285" s="183"/>
      <c r="T285" s="184"/>
      <c r="AT285" s="181" t="s">
        <v>387</v>
      </c>
      <c r="AU285" s="181" t="s">
        <v>81</v>
      </c>
      <c r="AV285" s="15" t="s">
        <v>79</v>
      </c>
      <c r="AW285" s="15" t="s">
        <v>33</v>
      </c>
      <c r="AX285" s="15" t="s">
        <v>71</v>
      </c>
      <c r="AY285" s="181" t="s">
        <v>293</v>
      </c>
    </row>
    <row r="286" spans="2:65" s="12" customFormat="1">
      <c r="B286" s="165"/>
      <c r="D286" s="157" t="s">
        <v>387</v>
      </c>
      <c r="E286" s="166" t="s">
        <v>3</v>
      </c>
      <c r="F286" s="366" t="s">
        <v>11297</v>
      </c>
      <c r="H286" s="367">
        <v>280</v>
      </c>
      <c r="I286" s="167"/>
      <c r="L286" s="165"/>
      <c r="M286" s="168"/>
      <c r="T286" s="169"/>
      <c r="AT286" s="166" t="s">
        <v>387</v>
      </c>
      <c r="AU286" s="166" t="s">
        <v>81</v>
      </c>
      <c r="AV286" s="12" t="s">
        <v>81</v>
      </c>
      <c r="AW286" s="12" t="s">
        <v>33</v>
      </c>
      <c r="AX286" s="12" t="s">
        <v>79</v>
      </c>
      <c r="AY286" s="166" t="s">
        <v>293</v>
      </c>
    </row>
    <row r="287" spans="2:65" s="1" customFormat="1" ht="16.5" customHeight="1">
      <c r="B287" s="132"/>
      <c r="C287" s="353" t="s">
        <v>710</v>
      </c>
      <c r="D287" s="353" t="s">
        <v>290</v>
      </c>
      <c r="E287" s="354" t="s">
        <v>8865</v>
      </c>
      <c r="F287" s="355" t="s">
        <v>8866</v>
      </c>
      <c r="G287" s="356" t="s">
        <v>2052</v>
      </c>
      <c r="H287" s="357">
        <v>190.4</v>
      </c>
      <c r="I287" s="134"/>
      <c r="J287" s="135">
        <f>ROUND(I287*H287,2)</f>
        <v>0</v>
      </c>
      <c r="K287" s="133" t="s">
        <v>383</v>
      </c>
      <c r="L287" s="136"/>
      <c r="M287" s="137" t="s">
        <v>3</v>
      </c>
      <c r="N287" s="138" t="s">
        <v>42</v>
      </c>
      <c r="P287" s="139">
        <f>O287*H287</f>
        <v>0</v>
      </c>
      <c r="Q287" s="139">
        <v>0</v>
      </c>
      <c r="R287" s="139">
        <f>Q287*H287</f>
        <v>0</v>
      </c>
      <c r="S287" s="139">
        <v>0</v>
      </c>
      <c r="T287" s="140">
        <f>S287*H287</f>
        <v>0</v>
      </c>
      <c r="AR287" s="141" t="s">
        <v>325</v>
      </c>
      <c r="AT287" s="141" t="s">
        <v>290</v>
      </c>
      <c r="AU287" s="141" t="s">
        <v>81</v>
      </c>
      <c r="AY287" s="18" t="s">
        <v>293</v>
      </c>
      <c r="BE287" s="142">
        <f>IF(N287="základní",J287,0)</f>
        <v>0</v>
      </c>
      <c r="BF287" s="142">
        <f>IF(N287="snížená",J287,0)</f>
        <v>0</v>
      </c>
      <c r="BG287" s="142">
        <f>IF(N287="zákl. přenesená",J287,0)</f>
        <v>0</v>
      </c>
      <c r="BH287" s="142">
        <f>IF(N287="sníž. přenesená",J287,0)</f>
        <v>0</v>
      </c>
      <c r="BI287" s="142">
        <f>IF(N287="nulová",J287,0)</f>
        <v>0</v>
      </c>
      <c r="BJ287" s="18" t="s">
        <v>79</v>
      </c>
      <c r="BK287" s="142">
        <f>ROUND(I287*H287,2)</f>
        <v>0</v>
      </c>
      <c r="BL287" s="18" t="s">
        <v>308</v>
      </c>
      <c r="BM287" s="141" t="s">
        <v>11298</v>
      </c>
    </row>
    <row r="288" spans="2:65" s="15" customFormat="1">
      <c r="B288" s="180"/>
      <c r="D288" s="157" t="s">
        <v>387</v>
      </c>
      <c r="E288" s="181" t="s">
        <v>3</v>
      </c>
      <c r="F288" s="372" t="s">
        <v>8868</v>
      </c>
      <c r="H288" s="181" t="s">
        <v>3</v>
      </c>
      <c r="I288" s="182"/>
      <c r="L288" s="180"/>
      <c r="M288" s="183"/>
      <c r="T288" s="184"/>
      <c r="AT288" s="181" t="s">
        <v>387</v>
      </c>
      <c r="AU288" s="181" t="s">
        <v>81</v>
      </c>
      <c r="AV288" s="15" t="s">
        <v>79</v>
      </c>
      <c r="AW288" s="15" t="s">
        <v>33</v>
      </c>
      <c r="AX288" s="15" t="s">
        <v>71</v>
      </c>
      <c r="AY288" s="181" t="s">
        <v>293</v>
      </c>
    </row>
    <row r="289" spans="2:65" s="12" customFormat="1">
      <c r="B289" s="165"/>
      <c r="D289" s="157" t="s">
        <v>387</v>
      </c>
      <c r="E289" s="166" t="s">
        <v>3</v>
      </c>
      <c r="F289" s="366" t="s">
        <v>11299</v>
      </c>
      <c r="H289" s="367">
        <v>190.4</v>
      </c>
      <c r="I289" s="167"/>
      <c r="L289" s="165"/>
      <c r="M289" s="168"/>
      <c r="T289" s="169"/>
      <c r="AT289" s="166" t="s">
        <v>387</v>
      </c>
      <c r="AU289" s="166" t="s">
        <v>81</v>
      </c>
      <c r="AV289" s="12" t="s">
        <v>81</v>
      </c>
      <c r="AW289" s="12" t="s">
        <v>33</v>
      </c>
      <c r="AX289" s="12" t="s">
        <v>79</v>
      </c>
      <c r="AY289" s="166" t="s">
        <v>293</v>
      </c>
    </row>
    <row r="290" spans="2:65" s="1" customFormat="1" ht="24.2" customHeight="1">
      <c r="B290" s="132"/>
      <c r="C290" s="353" t="s">
        <v>715</v>
      </c>
      <c r="D290" s="353" t="s">
        <v>290</v>
      </c>
      <c r="E290" s="354" t="s">
        <v>8870</v>
      </c>
      <c r="F290" s="355" t="s">
        <v>8871</v>
      </c>
      <c r="G290" s="356" t="s">
        <v>431</v>
      </c>
      <c r="H290" s="357">
        <v>1.405</v>
      </c>
      <c r="I290" s="134"/>
      <c r="J290" s="135">
        <f>ROUND(I290*H290,2)</f>
        <v>0</v>
      </c>
      <c r="K290" s="133" t="s">
        <v>383</v>
      </c>
      <c r="L290" s="136"/>
      <c r="M290" s="137" t="s">
        <v>3</v>
      </c>
      <c r="N290" s="138" t="s">
        <v>42</v>
      </c>
      <c r="P290" s="139">
        <f>O290*H290</f>
        <v>0</v>
      </c>
      <c r="Q290" s="139">
        <v>0</v>
      </c>
      <c r="R290" s="139">
        <f>Q290*H290</f>
        <v>0</v>
      </c>
      <c r="S290" s="139">
        <v>0</v>
      </c>
      <c r="T290" s="140">
        <f>S290*H290</f>
        <v>0</v>
      </c>
      <c r="AR290" s="141" t="s">
        <v>325</v>
      </c>
      <c r="AT290" s="141" t="s">
        <v>290</v>
      </c>
      <c r="AU290" s="141" t="s">
        <v>81</v>
      </c>
      <c r="AY290" s="18" t="s">
        <v>293</v>
      </c>
      <c r="BE290" s="142">
        <f>IF(N290="základní",J290,0)</f>
        <v>0</v>
      </c>
      <c r="BF290" s="142">
        <f>IF(N290="snížená",J290,0)</f>
        <v>0</v>
      </c>
      <c r="BG290" s="142">
        <f>IF(N290="zákl. přenesená",J290,0)</f>
        <v>0</v>
      </c>
      <c r="BH290" s="142">
        <f>IF(N290="sníž. přenesená",J290,0)</f>
        <v>0</v>
      </c>
      <c r="BI290" s="142">
        <f>IF(N290="nulová",J290,0)</f>
        <v>0</v>
      </c>
      <c r="BJ290" s="18" t="s">
        <v>79</v>
      </c>
      <c r="BK290" s="142">
        <f>ROUND(I290*H290,2)</f>
        <v>0</v>
      </c>
      <c r="BL290" s="18" t="s">
        <v>308</v>
      </c>
      <c r="BM290" s="141" t="s">
        <v>11300</v>
      </c>
    </row>
    <row r="291" spans="2:65" s="15" customFormat="1" ht="33.75">
      <c r="B291" s="180"/>
      <c r="D291" s="157" t="s">
        <v>387</v>
      </c>
      <c r="E291" s="181" t="s">
        <v>3</v>
      </c>
      <c r="F291" s="372" t="s">
        <v>8873</v>
      </c>
      <c r="H291" s="181" t="s">
        <v>3</v>
      </c>
      <c r="I291" s="182"/>
      <c r="L291" s="180"/>
      <c r="M291" s="183"/>
      <c r="T291" s="184"/>
      <c r="AT291" s="181" t="s">
        <v>387</v>
      </c>
      <c r="AU291" s="181" t="s">
        <v>81</v>
      </c>
      <c r="AV291" s="15" t="s">
        <v>79</v>
      </c>
      <c r="AW291" s="15" t="s">
        <v>33</v>
      </c>
      <c r="AX291" s="15" t="s">
        <v>71</v>
      </c>
      <c r="AY291" s="181" t="s">
        <v>293</v>
      </c>
    </row>
    <row r="292" spans="2:65" s="12" customFormat="1">
      <c r="B292" s="165"/>
      <c r="D292" s="157" t="s">
        <v>387</v>
      </c>
      <c r="E292" s="166" t="s">
        <v>3</v>
      </c>
      <c r="F292" s="366" t="s">
        <v>8874</v>
      </c>
      <c r="H292" s="367">
        <v>1.405</v>
      </c>
      <c r="I292" s="167"/>
      <c r="L292" s="165"/>
      <c r="M292" s="168"/>
      <c r="T292" s="169"/>
      <c r="AT292" s="166" t="s">
        <v>387</v>
      </c>
      <c r="AU292" s="166" t="s">
        <v>81</v>
      </c>
      <c r="AV292" s="12" t="s">
        <v>81</v>
      </c>
      <c r="AW292" s="12" t="s">
        <v>33</v>
      </c>
      <c r="AX292" s="12" t="s">
        <v>79</v>
      </c>
      <c r="AY292" s="166" t="s">
        <v>293</v>
      </c>
    </row>
    <row r="293" spans="2:65" s="1" customFormat="1" ht="16.5" customHeight="1">
      <c r="B293" s="132"/>
      <c r="C293" s="353" t="s">
        <v>720</v>
      </c>
      <c r="D293" s="353" t="s">
        <v>290</v>
      </c>
      <c r="E293" s="354" t="s">
        <v>8877</v>
      </c>
      <c r="F293" s="355" t="s">
        <v>8878</v>
      </c>
      <c r="G293" s="356" t="s">
        <v>298</v>
      </c>
      <c r="H293" s="357">
        <v>560</v>
      </c>
      <c r="I293" s="134"/>
      <c r="J293" s="135">
        <f>ROUND(I293*H293,2)</f>
        <v>0</v>
      </c>
      <c r="K293" s="133" t="s">
        <v>383</v>
      </c>
      <c r="L293" s="136"/>
      <c r="M293" s="137" t="s">
        <v>3</v>
      </c>
      <c r="N293" s="138" t="s">
        <v>42</v>
      </c>
      <c r="P293" s="139">
        <f>O293*H293</f>
        <v>0</v>
      </c>
      <c r="Q293" s="139">
        <v>0</v>
      </c>
      <c r="R293" s="139">
        <f>Q293*H293</f>
        <v>0</v>
      </c>
      <c r="S293" s="139">
        <v>0</v>
      </c>
      <c r="T293" s="140">
        <f>S293*H293</f>
        <v>0</v>
      </c>
      <c r="AR293" s="141" t="s">
        <v>325</v>
      </c>
      <c r="AT293" s="141" t="s">
        <v>290</v>
      </c>
      <c r="AU293" s="141" t="s">
        <v>81</v>
      </c>
      <c r="AY293" s="18" t="s">
        <v>293</v>
      </c>
      <c r="BE293" s="142">
        <f>IF(N293="základní",J293,0)</f>
        <v>0</v>
      </c>
      <c r="BF293" s="142">
        <f>IF(N293="snížená",J293,0)</f>
        <v>0</v>
      </c>
      <c r="BG293" s="142">
        <f>IF(N293="zákl. přenesená",J293,0)</f>
        <v>0</v>
      </c>
      <c r="BH293" s="142">
        <f>IF(N293="sníž. přenesená",J293,0)</f>
        <v>0</v>
      </c>
      <c r="BI293" s="142">
        <f>IF(N293="nulová",J293,0)</f>
        <v>0</v>
      </c>
      <c r="BJ293" s="18" t="s">
        <v>79</v>
      </c>
      <c r="BK293" s="142">
        <f>ROUND(I293*H293,2)</f>
        <v>0</v>
      </c>
      <c r="BL293" s="18" t="s">
        <v>308</v>
      </c>
      <c r="BM293" s="141" t="s">
        <v>11301</v>
      </c>
    </row>
    <row r="294" spans="2:65" s="15" customFormat="1">
      <c r="B294" s="180"/>
      <c r="D294" s="157" t="s">
        <v>387</v>
      </c>
      <c r="E294" s="181" t="s">
        <v>3</v>
      </c>
      <c r="F294" s="372" t="s">
        <v>8860</v>
      </c>
      <c r="H294" s="181" t="s">
        <v>3</v>
      </c>
      <c r="I294" s="182"/>
      <c r="L294" s="180"/>
      <c r="M294" s="183"/>
      <c r="T294" s="184"/>
      <c r="AT294" s="181" t="s">
        <v>387</v>
      </c>
      <c r="AU294" s="181" t="s">
        <v>81</v>
      </c>
      <c r="AV294" s="15" t="s">
        <v>79</v>
      </c>
      <c r="AW294" s="15" t="s">
        <v>33</v>
      </c>
      <c r="AX294" s="15" t="s">
        <v>71</v>
      </c>
      <c r="AY294" s="181" t="s">
        <v>293</v>
      </c>
    </row>
    <row r="295" spans="2:65" s="12" customFormat="1">
      <c r="B295" s="165"/>
      <c r="D295" s="157" t="s">
        <v>387</v>
      </c>
      <c r="E295" s="166" t="s">
        <v>3</v>
      </c>
      <c r="F295" s="366" t="s">
        <v>11302</v>
      </c>
      <c r="H295" s="367">
        <v>296</v>
      </c>
      <c r="I295" s="167"/>
      <c r="L295" s="165"/>
      <c r="M295" s="168"/>
      <c r="T295" s="169"/>
      <c r="AT295" s="166" t="s">
        <v>387</v>
      </c>
      <c r="AU295" s="166" t="s">
        <v>81</v>
      </c>
      <c r="AV295" s="12" t="s">
        <v>81</v>
      </c>
      <c r="AW295" s="12" t="s">
        <v>33</v>
      </c>
      <c r="AX295" s="12" t="s">
        <v>71</v>
      </c>
      <c r="AY295" s="166" t="s">
        <v>293</v>
      </c>
    </row>
    <row r="296" spans="2:65" s="15" customFormat="1">
      <c r="B296" s="180"/>
      <c r="D296" s="157" t="s">
        <v>387</v>
      </c>
      <c r="E296" s="181" t="s">
        <v>3</v>
      </c>
      <c r="F296" s="372" t="s">
        <v>8881</v>
      </c>
      <c r="H296" s="181" t="s">
        <v>3</v>
      </c>
      <c r="I296" s="182"/>
      <c r="L296" s="180"/>
      <c r="M296" s="183"/>
      <c r="T296" s="184"/>
      <c r="AT296" s="181" t="s">
        <v>387</v>
      </c>
      <c r="AU296" s="181" t="s">
        <v>81</v>
      </c>
      <c r="AV296" s="15" t="s">
        <v>79</v>
      </c>
      <c r="AW296" s="15" t="s">
        <v>33</v>
      </c>
      <c r="AX296" s="15" t="s">
        <v>71</v>
      </c>
      <c r="AY296" s="181" t="s">
        <v>293</v>
      </c>
    </row>
    <row r="297" spans="2:65" s="12" customFormat="1">
      <c r="B297" s="165"/>
      <c r="D297" s="157" t="s">
        <v>387</v>
      </c>
      <c r="E297" s="166" t="s">
        <v>3</v>
      </c>
      <c r="F297" s="366" t="s">
        <v>8882</v>
      </c>
      <c r="H297" s="367">
        <v>264</v>
      </c>
      <c r="I297" s="167"/>
      <c r="L297" s="165"/>
      <c r="M297" s="168"/>
      <c r="T297" s="169"/>
      <c r="AT297" s="166" t="s">
        <v>387</v>
      </c>
      <c r="AU297" s="166" t="s">
        <v>81</v>
      </c>
      <c r="AV297" s="12" t="s">
        <v>81</v>
      </c>
      <c r="AW297" s="12" t="s">
        <v>33</v>
      </c>
      <c r="AX297" s="12" t="s">
        <v>71</v>
      </c>
      <c r="AY297" s="166" t="s">
        <v>293</v>
      </c>
    </row>
    <row r="298" spans="2:65" s="13" customFormat="1">
      <c r="B298" s="170"/>
      <c r="D298" s="157" t="s">
        <v>387</v>
      </c>
      <c r="E298" s="171" t="s">
        <v>3</v>
      </c>
      <c r="F298" s="368" t="s">
        <v>407</v>
      </c>
      <c r="H298" s="369">
        <v>560</v>
      </c>
      <c r="I298" s="172"/>
      <c r="L298" s="170"/>
      <c r="M298" s="173"/>
      <c r="T298" s="174"/>
      <c r="AT298" s="171" t="s">
        <v>387</v>
      </c>
      <c r="AU298" s="171" t="s">
        <v>81</v>
      </c>
      <c r="AV298" s="13" t="s">
        <v>308</v>
      </c>
      <c r="AW298" s="13" t="s">
        <v>33</v>
      </c>
      <c r="AX298" s="13" t="s">
        <v>79</v>
      </c>
      <c r="AY298" s="171" t="s">
        <v>293</v>
      </c>
    </row>
    <row r="299" spans="2:65" s="1" customFormat="1" ht="16.5" customHeight="1">
      <c r="B299" s="132"/>
      <c r="C299" s="353" t="s">
        <v>725</v>
      </c>
      <c r="D299" s="353" t="s">
        <v>290</v>
      </c>
      <c r="E299" s="354" t="s">
        <v>8883</v>
      </c>
      <c r="F299" s="355" t="s">
        <v>8884</v>
      </c>
      <c r="G299" s="356" t="s">
        <v>451</v>
      </c>
      <c r="H299" s="357">
        <v>84</v>
      </c>
      <c r="I299" s="134"/>
      <c r="J299" s="135">
        <f>ROUND(I299*H299,2)</f>
        <v>0</v>
      </c>
      <c r="K299" s="133" t="s">
        <v>383</v>
      </c>
      <c r="L299" s="136"/>
      <c r="M299" s="137" t="s">
        <v>3</v>
      </c>
      <c r="N299" s="138" t="s">
        <v>42</v>
      </c>
      <c r="P299" s="139">
        <f>O299*H299</f>
        <v>0</v>
      </c>
      <c r="Q299" s="139">
        <v>0</v>
      </c>
      <c r="R299" s="139">
        <f>Q299*H299</f>
        <v>0</v>
      </c>
      <c r="S299" s="139">
        <v>0</v>
      </c>
      <c r="T299" s="140">
        <f>S299*H299</f>
        <v>0</v>
      </c>
      <c r="AR299" s="141" t="s">
        <v>325</v>
      </c>
      <c r="AT299" s="141" t="s">
        <v>290</v>
      </c>
      <c r="AU299" s="141" t="s">
        <v>81</v>
      </c>
      <c r="AY299" s="18" t="s">
        <v>293</v>
      </c>
      <c r="BE299" s="142">
        <f>IF(N299="základní",J299,0)</f>
        <v>0</v>
      </c>
      <c r="BF299" s="142">
        <f>IF(N299="snížená",J299,0)</f>
        <v>0</v>
      </c>
      <c r="BG299" s="142">
        <f>IF(N299="zákl. přenesená",J299,0)</f>
        <v>0</v>
      </c>
      <c r="BH299" s="142">
        <f>IF(N299="sníž. přenesená",J299,0)</f>
        <v>0</v>
      </c>
      <c r="BI299" s="142">
        <f>IF(N299="nulová",J299,0)</f>
        <v>0</v>
      </c>
      <c r="BJ299" s="18" t="s">
        <v>79</v>
      </c>
      <c r="BK299" s="142">
        <f>ROUND(I299*H299,2)</f>
        <v>0</v>
      </c>
      <c r="BL299" s="18" t="s">
        <v>308</v>
      </c>
      <c r="BM299" s="141" t="s">
        <v>11303</v>
      </c>
    </row>
    <row r="300" spans="2:65" s="15" customFormat="1">
      <c r="B300" s="180"/>
      <c r="D300" s="157" t="s">
        <v>387</v>
      </c>
      <c r="E300" s="181" t="s">
        <v>3</v>
      </c>
      <c r="F300" s="372" t="s">
        <v>8886</v>
      </c>
      <c r="H300" s="181" t="s">
        <v>3</v>
      </c>
      <c r="I300" s="182"/>
      <c r="L300" s="180"/>
      <c r="M300" s="183"/>
      <c r="T300" s="184"/>
      <c r="AT300" s="181" t="s">
        <v>387</v>
      </c>
      <c r="AU300" s="181" t="s">
        <v>81</v>
      </c>
      <c r="AV300" s="15" t="s">
        <v>79</v>
      </c>
      <c r="AW300" s="15" t="s">
        <v>33</v>
      </c>
      <c r="AX300" s="15" t="s">
        <v>71</v>
      </c>
      <c r="AY300" s="181" t="s">
        <v>293</v>
      </c>
    </row>
    <row r="301" spans="2:65" s="12" customFormat="1">
      <c r="B301" s="165"/>
      <c r="D301" s="157" t="s">
        <v>387</v>
      </c>
      <c r="E301" s="166" t="s">
        <v>3</v>
      </c>
      <c r="F301" s="366" t="s">
        <v>11304</v>
      </c>
      <c r="H301" s="367">
        <v>84</v>
      </c>
      <c r="I301" s="167"/>
      <c r="L301" s="165"/>
      <c r="M301" s="168"/>
      <c r="T301" s="169"/>
      <c r="AT301" s="166" t="s">
        <v>387</v>
      </c>
      <c r="AU301" s="166" t="s">
        <v>81</v>
      </c>
      <c r="AV301" s="12" t="s">
        <v>81</v>
      </c>
      <c r="AW301" s="12" t="s">
        <v>33</v>
      </c>
      <c r="AX301" s="12" t="s">
        <v>79</v>
      </c>
      <c r="AY301" s="166" t="s">
        <v>293</v>
      </c>
    </row>
    <row r="302" spans="2:65" s="1" customFormat="1" ht="24.2" customHeight="1">
      <c r="B302" s="132"/>
      <c r="C302" s="353" t="s">
        <v>733</v>
      </c>
      <c r="D302" s="353" t="s">
        <v>290</v>
      </c>
      <c r="E302" s="354" t="s">
        <v>8888</v>
      </c>
      <c r="F302" s="355" t="s">
        <v>8889</v>
      </c>
      <c r="G302" s="356" t="s">
        <v>298</v>
      </c>
      <c r="H302" s="357">
        <v>1120</v>
      </c>
      <c r="I302" s="134"/>
      <c r="J302" s="135">
        <f>ROUND(I302*H302,2)</f>
        <v>0</v>
      </c>
      <c r="K302" s="133" t="s">
        <v>383</v>
      </c>
      <c r="L302" s="136"/>
      <c r="M302" s="137" t="s">
        <v>3</v>
      </c>
      <c r="N302" s="138" t="s">
        <v>42</v>
      </c>
      <c r="P302" s="139">
        <f>O302*H302</f>
        <v>0</v>
      </c>
      <c r="Q302" s="139">
        <v>0</v>
      </c>
      <c r="R302" s="139">
        <f>Q302*H302</f>
        <v>0</v>
      </c>
      <c r="S302" s="139">
        <v>0</v>
      </c>
      <c r="T302" s="140">
        <f>S302*H302</f>
        <v>0</v>
      </c>
      <c r="AR302" s="141" t="s">
        <v>325</v>
      </c>
      <c r="AT302" s="141" t="s">
        <v>290</v>
      </c>
      <c r="AU302" s="141" t="s">
        <v>81</v>
      </c>
      <c r="AY302" s="18" t="s">
        <v>293</v>
      </c>
      <c r="BE302" s="142">
        <f>IF(N302="základní",J302,0)</f>
        <v>0</v>
      </c>
      <c r="BF302" s="142">
        <f>IF(N302="snížená",J302,0)</f>
        <v>0</v>
      </c>
      <c r="BG302" s="142">
        <f>IF(N302="zákl. přenesená",J302,0)</f>
        <v>0</v>
      </c>
      <c r="BH302" s="142">
        <f>IF(N302="sníž. přenesená",J302,0)</f>
        <v>0</v>
      </c>
      <c r="BI302" s="142">
        <f>IF(N302="nulová",J302,0)</f>
        <v>0</v>
      </c>
      <c r="BJ302" s="18" t="s">
        <v>79</v>
      </c>
      <c r="BK302" s="142">
        <f>ROUND(I302*H302,2)</f>
        <v>0</v>
      </c>
      <c r="BL302" s="18" t="s">
        <v>308</v>
      </c>
      <c r="BM302" s="141" t="s">
        <v>11305</v>
      </c>
    </row>
    <row r="303" spans="2:65" s="15" customFormat="1" ht="22.5">
      <c r="B303" s="180"/>
      <c r="D303" s="157" t="s">
        <v>387</v>
      </c>
      <c r="E303" s="181" t="s">
        <v>3</v>
      </c>
      <c r="F303" s="372" t="s">
        <v>8891</v>
      </c>
      <c r="H303" s="181" t="s">
        <v>3</v>
      </c>
      <c r="I303" s="182"/>
      <c r="L303" s="180"/>
      <c r="M303" s="183"/>
      <c r="T303" s="184"/>
      <c r="AT303" s="181" t="s">
        <v>387</v>
      </c>
      <c r="AU303" s="181" t="s">
        <v>81</v>
      </c>
      <c r="AV303" s="15" t="s">
        <v>79</v>
      </c>
      <c r="AW303" s="15" t="s">
        <v>33</v>
      </c>
      <c r="AX303" s="15" t="s">
        <v>71</v>
      </c>
      <c r="AY303" s="181" t="s">
        <v>293</v>
      </c>
    </row>
    <row r="304" spans="2:65" s="12" customFormat="1">
      <c r="B304" s="165"/>
      <c r="D304" s="157" t="s">
        <v>387</v>
      </c>
      <c r="E304" s="166" t="s">
        <v>3</v>
      </c>
      <c r="F304" s="366" t="s">
        <v>11306</v>
      </c>
      <c r="H304" s="367">
        <v>1120</v>
      </c>
      <c r="I304" s="167"/>
      <c r="L304" s="165"/>
      <c r="M304" s="168"/>
      <c r="T304" s="169"/>
      <c r="AT304" s="166" t="s">
        <v>387</v>
      </c>
      <c r="AU304" s="166" t="s">
        <v>81</v>
      </c>
      <c r="AV304" s="12" t="s">
        <v>81</v>
      </c>
      <c r="AW304" s="12" t="s">
        <v>33</v>
      </c>
      <c r="AX304" s="12" t="s">
        <v>79</v>
      </c>
      <c r="AY304" s="166" t="s">
        <v>293</v>
      </c>
    </row>
    <row r="305" spans="2:65" s="1" customFormat="1" ht="21.75" customHeight="1">
      <c r="B305" s="132"/>
      <c r="C305" s="353" t="s">
        <v>741</v>
      </c>
      <c r="D305" s="353" t="s">
        <v>290</v>
      </c>
      <c r="E305" s="354" t="s">
        <v>8893</v>
      </c>
      <c r="F305" s="355" t="s">
        <v>8834</v>
      </c>
      <c r="G305" s="356" t="s">
        <v>298</v>
      </c>
      <c r="H305" s="357">
        <v>140</v>
      </c>
      <c r="I305" s="134"/>
      <c r="J305" s="135">
        <f>ROUND(I305*H305,2)</f>
        <v>0</v>
      </c>
      <c r="K305" s="133" t="s">
        <v>383</v>
      </c>
      <c r="L305" s="136"/>
      <c r="M305" s="137" t="s">
        <v>3</v>
      </c>
      <c r="N305" s="138" t="s">
        <v>42</v>
      </c>
      <c r="P305" s="139">
        <f>O305*H305</f>
        <v>0</v>
      </c>
      <c r="Q305" s="139">
        <v>0</v>
      </c>
      <c r="R305" s="139">
        <f>Q305*H305</f>
        <v>0</v>
      </c>
      <c r="S305" s="139">
        <v>0</v>
      </c>
      <c r="T305" s="140">
        <f>S305*H305</f>
        <v>0</v>
      </c>
      <c r="AR305" s="141" t="s">
        <v>325</v>
      </c>
      <c r="AT305" s="141" t="s">
        <v>290</v>
      </c>
      <c r="AU305" s="141" t="s">
        <v>81</v>
      </c>
      <c r="AY305" s="18" t="s">
        <v>293</v>
      </c>
      <c r="BE305" s="142">
        <f>IF(N305="základní",J305,0)</f>
        <v>0</v>
      </c>
      <c r="BF305" s="142">
        <f>IF(N305="snížená",J305,0)</f>
        <v>0</v>
      </c>
      <c r="BG305" s="142">
        <f>IF(N305="zákl. přenesená",J305,0)</f>
        <v>0</v>
      </c>
      <c r="BH305" s="142">
        <f>IF(N305="sníž. přenesená",J305,0)</f>
        <v>0</v>
      </c>
      <c r="BI305" s="142">
        <f>IF(N305="nulová",J305,0)</f>
        <v>0</v>
      </c>
      <c r="BJ305" s="18" t="s">
        <v>79</v>
      </c>
      <c r="BK305" s="142">
        <f>ROUND(I305*H305,2)</f>
        <v>0</v>
      </c>
      <c r="BL305" s="18" t="s">
        <v>308</v>
      </c>
      <c r="BM305" s="141" t="s">
        <v>11307</v>
      </c>
    </row>
    <row r="306" spans="2:65" s="15" customFormat="1">
      <c r="B306" s="180"/>
      <c r="D306" s="157" t="s">
        <v>387</v>
      </c>
      <c r="E306" s="181" t="s">
        <v>3</v>
      </c>
      <c r="F306" s="372" t="s">
        <v>8860</v>
      </c>
      <c r="H306" s="181" t="s">
        <v>3</v>
      </c>
      <c r="I306" s="182"/>
      <c r="L306" s="180"/>
      <c r="M306" s="183"/>
      <c r="T306" s="184"/>
      <c r="AT306" s="181" t="s">
        <v>387</v>
      </c>
      <c r="AU306" s="181" t="s">
        <v>81</v>
      </c>
      <c r="AV306" s="15" t="s">
        <v>79</v>
      </c>
      <c r="AW306" s="15" t="s">
        <v>33</v>
      </c>
      <c r="AX306" s="15" t="s">
        <v>71</v>
      </c>
      <c r="AY306" s="181" t="s">
        <v>293</v>
      </c>
    </row>
    <row r="307" spans="2:65" s="12" customFormat="1">
      <c r="B307" s="165"/>
      <c r="D307" s="157" t="s">
        <v>387</v>
      </c>
      <c r="E307" s="166" t="s">
        <v>3</v>
      </c>
      <c r="F307" s="366" t="s">
        <v>11243</v>
      </c>
      <c r="H307" s="367">
        <v>74</v>
      </c>
      <c r="I307" s="167"/>
      <c r="L307" s="165"/>
      <c r="M307" s="168"/>
      <c r="T307" s="169"/>
      <c r="AT307" s="166" t="s">
        <v>387</v>
      </c>
      <c r="AU307" s="166" t="s">
        <v>81</v>
      </c>
      <c r="AV307" s="12" t="s">
        <v>81</v>
      </c>
      <c r="AW307" s="12" t="s">
        <v>33</v>
      </c>
      <c r="AX307" s="12" t="s">
        <v>71</v>
      </c>
      <c r="AY307" s="166" t="s">
        <v>293</v>
      </c>
    </row>
    <row r="308" spans="2:65" s="15" customFormat="1">
      <c r="B308" s="180"/>
      <c r="D308" s="157" t="s">
        <v>387</v>
      </c>
      <c r="E308" s="181" t="s">
        <v>3</v>
      </c>
      <c r="F308" s="372" t="s">
        <v>8896</v>
      </c>
      <c r="H308" s="181" t="s">
        <v>3</v>
      </c>
      <c r="I308" s="182"/>
      <c r="L308" s="180"/>
      <c r="M308" s="183"/>
      <c r="T308" s="184"/>
      <c r="AT308" s="181" t="s">
        <v>387</v>
      </c>
      <c r="AU308" s="181" t="s">
        <v>81</v>
      </c>
      <c r="AV308" s="15" t="s">
        <v>79</v>
      </c>
      <c r="AW308" s="15" t="s">
        <v>33</v>
      </c>
      <c r="AX308" s="15" t="s">
        <v>71</v>
      </c>
      <c r="AY308" s="181" t="s">
        <v>293</v>
      </c>
    </row>
    <row r="309" spans="2:65" s="12" customFormat="1">
      <c r="B309" s="165"/>
      <c r="D309" s="157" t="s">
        <v>387</v>
      </c>
      <c r="E309" s="166" t="s">
        <v>3</v>
      </c>
      <c r="F309" s="366" t="s">
        <v>848</v>
      </c>
      <c r="H309" s="367">
        <v>66</v>
      </c>
      <c r="I309" s="167"/>
      <c r="L309" s="165"/>
      <c r="M309" s="168"/>
      <c r="T309" s="169"/>
      <c r="AT309" s="166" t="s">
        <v>387</v>
      </c>
      <c r="AU309" s="166" t="s">
        <v>81</v>
      </c>
      <c r="AV309" s="12" t="s">
        <v>81</v>
      </c>
      <c r="AW309" s="12" t="s">
        <v>33</v>
      </c>
      <c r="AX309" s="12" t="s">
        <v>71</v>
      </c>
      <c r="AY309" s="166" t="s">
        <v>293</v>
      </c>
    </row>
    <row r="310" spans="2:65" s="13" customFormat="1">
      <c r="B310" s="170"/>
      <c r="D310" s="157" t="s">
        <v>387</v>
      </c>
      <c r="E310" s="171" t="s">
        <v>3</v>
      </c>
      <c r="F310" s="368" t="s">
        <v>407</v>
      </c>
      <c r="H310" s="369">
        <v>140</v>
      </c>
      <c r="I310" s="172"/>
      <c r="L310" s="170"/>
      <c r="M310" s="173"/>
      <c r="T310" s="174"/>
      <c r="AT310" s="171" t="s">
        <v>387</v>
      </c>
      <c r="AU310" s="171" t="s">
        <v>81</v>
      </c>
      <c r="AV310" s="13" t="s">
        <v>308</v>
      </c>
      <c r="AW310" s="13" t="s">
        <v>33</v>
      </c>
      <c r="AX310" s="13" t="s">
        <v>79</v>
      </c>
      <c r="AY310" s="171" t="s">
        <v>293</v>
      </c>
    </row>
    <row r="311" spans="2:65" s="1" customFormat="1" ht="24.2" customHeight="1">
      <c r="B311" s="132"/>
      <c r="C311" s="358" t="s">
        <v>750</v>
      </c>
      <c r="D311" s="358" t="s">
        <v>309</v>
      </c>
      <c r="E311" s="359" t="s">
        <v>8898</v>
      </c>
      <c r="F311" s="360" t="s">
        <v>8899</v>
      </c>
      <c r="G311" s="361" t="s">
        <v>298</v>
      </c>
      <c r="H311" s="362">
        <v>27</v>
      </c>
      <c r="I311" s="148"/>
      <c r="J311" s="149">
        <f>ROUND(I311*H311,2)</f>
        <v>0</v>
      </c>
      <c r="K311" s="145" t="s">
        <v>383</v>
      </c>
      <c r="L311" s="33"/>
      <c r="M311" s="150" t="s">
        <v>3</v>
      </c>
      <c r="N311" s="151" t="s">
        <v>42</v>
      </c>
      <c r="P311" s="139">
        <f>O311*H311</f>
        <v>0</v>
      </c>
      <c r="Q311" s="139">
        <v>0</v>
      </c>
      <c r="R311" s="139">
        <f>Q311*H311</f>
        <v>0</v>
      </c>
      <c r="S311" s="139">
        <v>0</v>
      </c>
      <c r="T311" s="140">
        <f>S311*H311</f>
        <v>0</v>
      </c>
      <c r="AR311" s="141" t="s">
        <v>308</v>
      </c>
      <c r="AT311" s="141" t="s">
        <v>309</v>
      </c>
      <c r="AU311" s="141" t="s">
        <v>81</v>
      </c>
      <c r="AY311" s="18" t="s">
        <v>293</v>
      </c>
      <c r="BE311" s="142">
        <f>IF(N311="základní",J311,0)</f>
        <v>0</v>
      </c>
      <c r="BF311" s="142">
        <f>IF(N311="snížená",J311,0)</f>
        <v>0</v>
      </c>
      <c r="BG311" s="142">
        <f>IF(N311="zákl. přenesená",J311,0)</f>
        <v>0</v>
      </c>
      <c r="BH311" s="142">
        <f>IF(N311="sníž. přenesená",J311,0)</f>
        <v>0</v>
      </c>
      <c r="BI311" s="142">
        <f>IF(N311="nulová",J311,0)</f>
        <v>0</v>
      </c>
      <c r="BJ311" s="18" t="s">
        <v>79</v>
      </c>
      <c r="BK311" s="142">
        <f>ROUND(I311*H311,2)</f>
        <v>0</v>
      </c>
      <c r="BL311" s="18" t="s">
        <v>308</v>
      </c>
      <c r="BM311" s="141" t="s">
        <v>11308</v>
      </c>
    </row>
    <row r="312" spans="2:65" s="1" customFormat="1">
      <c r="B312" s="33"/>
      <c r="D312" s="162" t="s">
        <v>385</v>
      </c>
      <c r="F312" s="365" t="s">
        <v>11309</v>
      </c>
      <c r="I312" s="159"/>
      <c r="L312" s="33"/>
      <c r="M312" s="164"/>
      <c r="T312" s="54"/>
      <c r="AT312" s="18" t="s">
        <v>385</v>
      </c>
      <c r="AU312" s="18" t="s">
        <v>81</v>
      </c>
    </row>
    <row r="313" spans="2:65" s="15" customFormat="1" ht="22.5">
      <c r="B313" s="180"/>
      <c r="D313" s="157" t="s">
        <v>387</v>
      </c>
      <c r="E313" s="181" t="s">
        <v>3</v>
      </c>
      <c r="F313" s="372" t="s">
        <v>8901</v>
      </c>
      <c r="H313" s="181" t="s">
        <v>3</v>
      </c>
      <c r="I313" s="182"/>
      <c r="L313" s="180"/>
      <c r="M313" s="183"/>
      <c r="T313" s="184"/>
      <c r="AT313" s="181" t="s">
        <v>387</v>
      </c>
      <c r="AU313" s="181" t="s">
        <v>81</v>
      </c>
      <c r="AV313" s="15" t="s">
        <v>79</v>
      </c>
      <c r="AW313" s="15" t="s">
        <v>33</v>
      </c>
      <c r="AX313" s="15" t="s">
        <v>71</v>
      </c>
      <c r="AY313" s="181" t="s">
        <v>293</v>
      </c>
    </row>
    <row r="314" spans="2:65" s="12" customFormat="1">
      <c r="B314" s="165"/>
      <c r="D314" s="157" t="s">
        <v>387</v>
      </c>
      <c r="E314" s="166" t="s">
        <v>3</v>
      </c>
      <c r="F314" s="366" t="s">
        <v>539</v>
      </c>
      <c r="H314" s="367">
        <v>27</v>
      </c>
      <c r="I314" s="167"/>
      <c r="L314" s="165"/>
      <c r="M314" s="168"/>
      <c r="T314" s="169"/>
      <c r="AT314" s="166" t="s">
        <v>387</v>
      </c>
      <c r="AU314" s="166" t="s">
        <v>81</v>
      </c>
      <c r="AV314" s="12" t="s">
        <v>81</v>
      </c>
      <c r="AW314" s="12" t="s">
        <v>33</v>
      </c>
      <c r="AX314" s="12" t="s">
        <v>79</v>
      </c>
      <c r="AY314" s="166" t="s">
        <v>293</v>
      </c>
    </row>
    <row r="315" spans="2:65" s="1" customFormat="1" ht="24.2" customHeight="1">
      <c r="B315" s="132"/>
      <c r="C315" s="353" t="s">
        <v>758</v>
      </c>
      <c r="D315" s="353" t="s">
        <v>290</v>
      </c>
      <c r="E315" s="354" t="s">
        <v>8902</v>
      </c>
      <c r="F315" s="355" t="s">
        <v>8903</v>
      </c>
      <c r="G315" s="356" t="s">
        <v>298</v>
      </c>
      <c r="H315" s="357">
        <v>27</v>
      </c>
      <c r="I315" s="134"/>
      <c r="J315" s="135">
        <f>ROUND(I315*H315,2)</f>
        <v>0</v>
      </c>
      <c r="K315" s="133" t="s">
        <v>383</v>
      </c>
      <c r="L315" s="136"/>
      <c r="M315" s="137" t="s">
        <v>3</v>
      </c>
      <c r="N315" s="138" t="s">
        <v>42</v>
      </c>
      <c r="P315" s="139">
        <f>O315*H315</f>
        <v>0</v>
      </c>
      <c r="Q315" s="139">
        <v>0</v>
      </c>
      <c r="R315" s="139">
        <f>Q315*H315</f>
        <v>0</v>
      </c>
      <c r="S315" s="139">
        <v>0</v>
      </c>
      <c r="T315" s="140">
        <f>S315*H315</f>
        <v>0</v>
      </c>
      <c r="AR315" s="141" t="s">
        <v>325</v>
      </c>
      <c r="AT315" s="141" t="s">
        <v>290</v>
      </c>
      <c r="AU315" s="141" t="s">
        <v>81</v>
      </c>
      <c r="AY315" s="18" t="s">
        <v>293</v>
      </c>
      <c r="BE315" s="142">
        <f>IF(N315="základní",J315,0)</f>
        <v>0</v>
      </c>
      <c r="BF315" s="142">
        <f>IF(N315="snížená",J315,0)</f>
        <v>0</v>
      </c>
      <c r="BG315" s="142">
        <f>IF(N315="zákl. přenesená",J315,0)</f>
        <v>0</v>
      </c>
      <c r="BH315" s="142">
        <f>IF(N315="sníž. přenesená",J315,0)</f>
        <v>0</v>
      </c>
      <c r="BI315" s="142">
        <f>IF(N315="nulová",J315,0)</f>
        <v>0</v>
      </c>
      <c r="BJ315" s="18" t="s">
        <v>79</v>
      </c>
      <c r="BK315" s="142">
        <f>ROUND(I315*H315,2)</f>
        <v>0</v>
      </c>
      <c r="BL315" s="18" t="s">
        <v>308</v>
      </c>
      <c r="BM315" s="141" t="s">
        <v>11310</v>
      </c>
    </row>
    <row r="316" spans="2:65" s="11" customFormat="1" ht="22.9" customHeight="1">
      <c r="B316" s="120"/>
      <c r="D316" s="121" t="s">
        <v>70</v>
      </c>
      <c r="E316" s="130" t="s">
        <v>329</v>
      </c>
      <c r="F316" s="130" t="s">
        <v>1191</v>
      </c>
      <c r="I316" s="123"/>
      <c r="J316" s="131">
        <f>BK316</f>
        <v>0</v>
      </c>
      <c r="L316" s="120"/>
      <c r="M316" s="125"/>
      <c r="P316" s="126">
        <f>SUM(P317:P364)</f>
        <v>0</v>
      </c>
      <c r="R316" s="126">
        <f>SUM(R317:R364)</f>
        <v>0</v>
      </c>
      <c r="T316" s="127">
        <f>SUM(T317:T364)</f>
        <v>58.018919999999994</v>
      </c>
      <c r="AR316" s="121" t="s">
        <v>79</v>
      </c>
      <c r="AT316" s="128" t="s">
        <v>70</v>
      </c>
      <c r="AU316" s="128" t="s">
        <v>79</v>
      </c>
      <c r="AY316" s="121" t="s">
        <v>293</v>
      </c>
      <c r="BK316" s="129">
        <f>SUM(BK317:BK364)</f>
        <v>0</v>
      </c>
    </row>
    <row r="317" spans="2:65" s="1" customFormat="1" ht="37.9" customHeight="1">
      <c r="B317" s="132"/>
      <c r="C317" s="358" t="s">
        <v>763</v>
      </c>
      <c r="D317" s="358" t="s">
        <v>309</v>
      </c>
      <c r="E317" s="359" t="s">
        <v>8905</v>
      </c>
      <c r="F317" s="360" t="s">
        <v>8906</v>
      </c>
      <c r="G317" s="361" t="s">
        <v>493</v>
      </c>
      <c r="H317" s="362">
        <v>120</v>
      </c>
      <c r="I317" s="148"/>
      <c r="J317" s="149">
        <f>ROUND(I317*H317,2)</f>
        <v>0</v>
      </c>
      <c r="K317" s="145" t="s">
        <v>383</v>
      </c>
      <c r="L317" s="33"/>
      <c r="M317" s="150" t="s">
        <v>3</v>
      </c>
      <c r="N317" s="151" t="s">
        <v>42</v>
      </c>
      <c r="P317" s="139">
        <f>O317*H317</f>
        <v>0</v>
      </c>
      <c r="Q317" s="139">
        <v>0</v>
      </c>
      <c r="R317" s="139">
        <f>Q317*H317</f>
        <v>0</v>
      </c>
      <c r="S317" s="139">
        <v>0.48199999999999998</v>
      </c>
      <c r="T317" s="140">
        <f>S317*H317</f>
        <v>57.839999999999996</v>
      </c>
      <c r="AR317" s="141" t="s">
        <v>308</v>
      </c>
      <c r="AT317" s="141" t="s">
        <v>309</v>
      </c>
      <c r="AU317" s="141" t="s">
        <v>81</v>
      </c>
      <c r="AY317" s="18" t="s">
        <v>293</v>
      </c>
      <c r="BE317" s="142">
        <f>IF(N317="základní",J317,0)</f>
        <v>0</v>
      </c>
      <c r="BF317" s="142">
        <f>IF(N317="snížená",J317,0)</f>
        <v>0</v>
      </c>
      <c r="BG317" s="142">
        <f>IF(N317="zákl. přenesená",J317,0)</f>
        <v>0</v>
      </c>
      <c r="BH317" s="142">
        <f>IF(N317="sníž. přenesená",J317,0)</f>
        <v>0</v>
      </c>
      <c r="BI317" s="142">
        <f>IF(N317="nulová",J317,0)</f>
        <v>0</v>
      </c>
      <c r="BJ317" s="18" t="s">
        <v>79</v>
      </c>
      <c r="BK317" s="142">
        <f>ROUND(I317*H317,2)</f>
        <v>0</v>
      </c>
      <c r="BL317" s="18" t="s">
        <v>308</v>
      </c>
      <c r="BM317" s="141" t="s">
        <v>11311</v>
      </c>
    </row>
    <row r="318" spans="2:65" s="1" customFormat="1">
      <c r="B318" s="33"/>
      <c r="D318" s="162" t="s">
        <v>385</v>
      </c>
      <c r="F318" s="365" t="s">
        <v>8908</v>
      </c>
      <c r="I318" s="159"/>
      <c r="L318" s="33"/>
      <c r="M318" s="164"/>
      <c r="T318" s="54"/>
      <c r="AT318" s="18" t="s">
        <v>385</v>
      </c>
      <c r="AU318" s="18" t="s">
        <v>81</v>
      </c>
    </row>
    <row r="319" spans="2:65" s="15" customFormat="1">
      <c r="B319" s="180"/>
      <c r="D319" s="157" t="s">
        <v>387</v>
      </c>
      <c r="E319" s="181" t="s">
        <v>3</v>
      </c>
      <c r="F319" s="372" t="s">
        <v>8909</v>
      </c>
      <c r="H319" s="181" t="s">
        <v>3</v>
      </c>
      <c r="I319" s="182"/>
      <c r="L319" s="180"/>
      <c r="M319" s="183"/>
      <c r="T319" s="184"/>
      <c r="AT319" s="181" t="s">
        <v>387</v>
      </c>
      <c r="AU319" s="181" t="s">
        <v>81</v>
      </c>
      <c r="AV319" s="15" t="s">
        <v>79</v>
      </c>
      <c r="AW319" s="15" t="s">
        <v>33</v>
      </c>
      <c r="AX319" s="15" t="s">
        <v>71</v>
      </c>
      <c r="AY319" s="181" t="s">
        <v>293</v>
      </c>
    </row>
    <row r="320" spans="2:65" s="12" customFormat="1">
      <c r="B320" s="165"/>
      <c r="D320" s="157" t="s">
        <v>387</v>
      </c>
      <c r="E320" s="166" t="s">
        <v>3</v>
      </c>
      <c r="F320" s="366" t="s">
        <v>8910</v>
      </c>
      <c r="H320" s="367">
        <v>120</v>
      </c>
      <c r="I320" s="167"/>
      <c r="L320" s="165"/>
      <c r="M320" s="168"/>
      <c r="T320" s="169"/>
      <c r="AT320" s="166" t="s">
        <v>387</v>
      </c>
      <c r="AU320" s="166" t="s">
        <v>81</v>
      </c>
      <c r="AV320" s="12" t="s">
        <v>81</v>
      </c>
      <c r="AW320" s="12" t="s">
        <v>33</v>
      </c>
      <c r="AX320" s="12" t="s">
        <v>79</v>
      </c>
      <c r="AY320" s="166" t="s">
        <v>293</v>
      </c>
    </row>
    <row r="321" spans="2:65" s="1" customFormat="1" ht="37.9" customHeight="1">
      <c r="B321" s="132"/>
      <c r="C321" s="358" t="s">
        <v>769</v>
      </c>
      <c r="D321" s="358" t="s">
        <v>309</v>
      </c>
      <c r="E321" s="359" t="s">
        <v>8911</v>
      </c>
      <c r="F321" s="360" t="s">
        <v>8912</v>
      </c>
      <c r="G321" s="361" t="s">
        <v>493</v>
      </c>
      <c r="H321" s="362">
        <v>1832.25</v>
      </c>
      <c r="I321" s="148"/>
      <c r="J321" s="149">
        <f>ROUND(I321*H321,2)</f>
        <v>0</v>
      </c>
      <c r="K321" s="145" t="s">
        <v>383</v>
      </c>
      <c r="L321" s="33"/>
      <c r="M321" s="150" t="s">
        <v>3</v>
      </c>
      <c r="N321" s="151" t="s">
        <v>42</v>
      </c>
      <c r="P321" s="139">
        <f>O321*H321</f>
        <v>0</v>
      </c>
      <c r="Q321" s="139">
        <v>0</v>
      </c>
      <c r="R321" s="139">
        <f>Q321*H321</f>
        <v>0</v>
      </c>
      <c r="S321" s="139">
        <v>0</v>
      </c>
      <c r="T321" s="140">
        <f>S321*H321</f>
        <v>0</v>
      </c>
      <c r="AR321" s="141" t="s">
        <v>308</v>
      </c>
      <c r="AT321" s="141" t="s">
        <v>309</v>
      </c>
      <c r="AU321" s="141" t="s">
        <v>81</v>
      </c>
      <c r="AY321" s="18" t="s">
        <v>293</v>
      </c>
      <c r="BE321" s="142">
        <f>IF(N321="základní",J321,0)</f>
        <v>0</v>
      </c>
      <c r="BF321" s="142">
        <f>IF(N321="snížená",J321,0)</f>
        <v>0</v>
      </c>
      <c r="BG321" s="142">
        <f>IF(N321="zákl. přenesená",J321,0)</f>
        <v>0</v>
      </c>
      <c r="BH321" s="142">
        <f>IF(N321="sníž. přenesená",J321,0)</f>
        <v>0</v>
      </c>
      <c r="BI321" s="142">
        <f>IF(N321="nulová",J321,0)</f>
        <v>0</v>
      </c>
      <c r="BJ321" s="18" t="s">
        <v>79</v>
      </c>
      <c r="BK321" s="142">
        <f>ROUND(I321*H321,2)</f>
        <v>0</v>
      </c>
      <c r="BL321" s="18" t="s">
        <v>308</v>
      </c>
      <c r="BM321" s="141" t="s">
        <v>11312</v>
      </c>
    </row>
    <row r="322" spans="2:65" s="1" customFormat="1">
      <c r="B322" s="33"/>
      <c r="D322" s="162" t="s">
        <v>385</v>
      </c>
      <c r="F322" s="365" t="s">
        <v>8914</v>
      </c>
      <c r="I322" s="159"/>
      <c r="L322" s="33"/>
      <c r="M322" s="164"/>
      <c r="T322" s="54"/>
      <c r="AT322" s="18" t="s">
        <v>385</v>
      </c>
      <c r="AU322" s="18" t="s">
        <v>81</v>
      </c>
    </row>
    <row r="323" spans="2:65" s="15" customFormat="1">
      <c r="B323" s="180"/>
      <c r="D323" s="157" t="s">
        <v>387</v>
      </c>
      <c r="E323" s="181" t="s">
        <v>3</v>
      </c>
      <c r="F323" s="372" t="s">
        <v>8915</v>
      </c>
      <c r="H323" s="181" t="s">
        <v>3</v>
      </c>
      <c r="I323" s="182"/>
      <c r="L323" s="180"/>
      <c r="M323" s="183"/>
      <c r="T323" s="184"/>
      <c r="AT323" s="181" t="s">
        <v>387</v>
      </c>
      <c r="AU323" s="181" t="s">
        <v>81</v>
      </c>
      <c r="AV323" s="15" t="s">
        <v>79</v>
      </c>
      <c r="AW323" s="15" t="s">
        <v>33</v>
      </c>
      <c r="AX323" s="15" t="s">
        <v>71</v>
      </c>
      <c r="AY323" s="181" t="s">
        <v>293</v>
      </c>
    </row>
    <row r="324" spans="2:65" s="12" customFormat="1">
      <c r="B324" s="165"/>
      <c r="D324" s="157" t="s">
        <v>387</v>
      </c>
      <c r="E324" s="166" t="s">
        <v>3</v>
      </c>
      <c r="F324" s="366" t="s">
        <v>8916</v>
      </c>
      <c r="H324" s="367">
        <v>1832.25</v>
      </c>
      <c r="I324" s="167"/>
      <c r="L324" s="165"/>
      <c r="M324" s="168"/>
      <c r="T324" s="169"/>
      <c r="AT324" s="166" t="s">
        <v>387</v>
      </c>
      <c r="AU324" s="166" t="s">
        <v>81</v>
      </c>
      <c r="AV324" s="12" t="s">
        <v>81</v>
      </c>
      <c r="AW324" s="12" t="s">
        <v>33</v>
      </c>
      <c r="AX324" s="12" t="s">
        <v>79</v>
      </c>
      <c r="AY324" s="166" t="s">
        <v>293</v>
      </c>
    </row>
    <row r="325" spans="2:65" s="1" customFormat="1" ht="16.5" customHeight="1">
      <c r="B325" s="132"/>
      <c r="C325" s="353" t="s">
        <v>775</v>
      </c>
      <c r="D325" s="353" t="s">
        <v>290</v>
      </c>
      <c r="E325" s="354" t="s">
        <v>8917</v>
      </c>
      <c r="F325" s="355" t="s">
        <v>8918</v>
      </c>
      <c r="G325" s="356" t="s">
        <v>431</v>
      </c>
      <c r="H325" s="357">
        <v>183.22499999999999</v>
      </c>
      <c r="I325" s="134"/>
      <c r="J325" s="135">
        <f>ROUND(I325*H325,2)</f>
        <v>0</v>
      </c>
      <c r="K325" s="133" t="s">
        <v>383</v>
      </c>
      <c r="L325" s="136"/>
      <c r="M325" s="137" t="s">
        <v>3</v>
      </c>
      <c r="N325" s="138" t="s">
        <v>42</v>
      </c>
      <c r="P325" s="139">
        <f>O325*H325</f>
        <v>0</v>
      </c>
      <c r="Q325" s="139">
        <v>0</v>
      </c>
      <c r="R325" s="139">
        <f>Q325*H325</f>
        <v>0</v>
      </c>
      <c r="S325" s="139">
        <v>0</v>
      </c>
      <c r="T325" s="140">
        <f>S325*H325</f>
        <v>0</v>
      </c>
      <c r="AR325" s="141" t="s">
        <v>325</v>
      </c>
      <c r="AT325" s="141" t="s">
        <v>290</v>
      </c>
      <c r="AU325" s="141" t="s">
        <v>81</v>
      </c>
      <c r="AY325" s="18" t="s">
        <v>293</v>
      </c>
      <c r="BE325" s="142">
        <f>IF(N325="základní",J325,0)</f>
        <v>0</v>
      </c>
      <c r="BF325" s="142">
        <f>IF(N325="snížená",J325,0)</f>
        <v>0</v>
      </c>
      <c r="BG325" s="142">
        <f>IF(N325="zákl. přenesená",J325,0)</f>
        <v>0</v>
      </c>
      <c r="BH325" s="142">
        <f>IF(N325="sníž. přenesená",J325,0)</f>
        <v>0</v>
      </c>
      <c r="BI325" s="142">
        <f>IF(N325="nulová",J325,0)</f>
        <v>0</v>
      </c>
      <c r="BJ325" s="18" t="s">
        <v>79</v>
      </c>
      <c r="BK325" s="142">
        <f>ROUND(I325*H325,2)</f>
        <v>0</v>
      </c>
      <c r="BL325" s="18" t="s">
        <v>308</v>
      </c>
      <c r="BM325" s="141" t="s">
        <v>11313</v>
      </c>
    </row>
    <row r="326" spans="2:65" s="15" customFormat="1" ht="22.5">
      <c r="B326" s="180"/>
      <c r="D326" s="157" t="s">
        <v>387</v>
      </c>
      <c r="E326" s="181" t="s">
        <v>3</v>
      </c>
      <c r="F326" s="372" t="s">
        <v>8920</v>
      </c>
      <c r="H326" s="181" t="s">
        <v>3</v>
      </c>
      <c r="I326" s="182"/>
      <c r="L326" s="180"/>
      <c r="M326" s="183"/>
      <c r="T326" s="184"/>
      <c r="AT326" s="181" t="s">
        <v>387</v>
      </c>
      <c r="AU326" s="181" t="s">
        <v>81</v>
      </c>
      <c r="AV326" s="15" t="s">
        <v>79</v>
      </c>
      <c r="AW326" s="15" t="s">
        <v>33</v>
      </c>
      <c r="AX326" s="15" t="s">
        <v>71</v>
      </c>
      <c r="AY326" s="181" t="s">
        <v>293</v>
      </c>
    </row>
    <row r="327" spans="2:65" s="12" customFormat="1">
      <c r="B327" s="165"/>
      <c r="D327" s="157" t="s">
        <v>387</v>
      </c>
      <c r="E327" s="166" t="s">
        <v>3</v>
      </c>
      <c r="F327" s="366" t="s">
        <v>11314</v>
      </c>
      <c r="H327" s="367">
        <v>183.22499999999999</v>
      </c>
      <c r="I327" s="167"/>
      <c r="L327" s="165"/>
      <c r="M327" s="168"/>
      <c r="T327" s="169"/>
      <c r="AT327" s="166" t="s">
        <v>387</v>
      </c>
      <c r="AU327" s="166" t="s">
        <v>81</v>
      </c>
      <c r="AV327" s="12" t="s">
        <v>81</v>
      </c>
      <c r="AW327" s="12" t="s">
        <v>33</v>
      </c>
      <c r="AX327" s="12" t="s">
        <v>79</v>
      </c>
      <c r="AY327" s="166" t="s">
        <v>293</v>
      </c>
    </row>
    <row r="328" spans="2:65" s="1" customFormat="1" ht="16.5" customHeight="1">
      <c r="B328" s="132"/>
      <c r="C328" s="353" t="s">
        <v>781</v>
      </c>
      <c r="D328" s="353" t="s">
        <v>290</v>
      </c>
      <c r="E328" s="354" t="s">
        <v>6426</v>
      </c>
      <c r="F328" s="355" t="s">
        <v>6427</v>
      </c>
      <c r="G328" s="356" t="s">
        <v>431</v>
      </c>
      <c r="H328" s="357">
        <v>183.22499999999999</v>
      </c>
      <c r="I328" s="134"/>
      <c r="J328" s="135">
        <f>ROUND(I328*H328,2)</f>
        <v>0</v>
      </c>
      <c r="K328" s="133" t="s">
        <v>383</v>
      </c>
      <c r="L328" s="136"/>
      <c r="M328" s="137" t="s">
        <v>3</v>
      </c>
      <c r="N328" s="138" t="s">
        <v>42</v>
      </c>
      <c r="P328" s="139">
        <f>O328*H328</f>
        <v>0</v>
      </c>
      <c r="Q328" s="139">
        <v>0</v>
      </c>
      <c r="R328" s="139">
        <f>Q328*H328</f>
        <v>0</v>
      </c>
      <c r="S328" s="139">
        <v>0</v>
      </c>
      <c r="T328" s="140">
        <f>S328*H328</f>
        <v>0</v>
      </c>
      <c r="AR328" s="141" t="s">
        <v>325</v>
      </c>
      <c r="AT328" s="141" t="s">
        <v>290</v>
      </c>
      <c r="AU328" s="141" t="s">
        <v>81</v>
      </c>
      <c r="AY328" s="18" t="s">
        <v>293</v>
      </c>
      <c r="BE328" s="142">
        <f>IF(N328="základní",J328,0)</f>
        <v>0</v>
      </c>
      <c r="BF328" s="142">
        <f>IF(N328="snížená",J328,0)</f>
        <v>0</v>
      </c>
      <c r="BG328" s="142">
        <f>IF(N328="zákl. přenesená",J328,0)</f>
        <v>0</v>
      </c>
      <c r="BH328" s="142">
        <f>IF(N328="sníž. přenesená",J328,0)</f>
        <v>0</v>
      </c>
      <c r="BI328" s="142">
        <f>IF(N328="nulová",J328,0)</f>
        <v>0</v>
      </c>
      <c r="BJ328" s="18" t="s">
        <v>79</v>
      </c>
      <c r="BK328" s="142">
        <f>ROUND(I328*H328,2)</f>
        <v>0</v>
      </c>
      <c r="BL328" s="18" t="s">
        <v>308</v>
      </c>
      <c r="BM328" s="141" t="s">
        <v>11315</v>
      </c>
    </row>
    <row r="329" spans="2:65" s="15" customFormat="1" ht="22.5">
      <c r="B329" s="180"/>
      <c r="D329" s="157" t="s">
        <v>387</v>
      </c>
      <c r="E329" s="181" t="s">
        <v>3</v>
      </c>
      <c r="F329" s="372" t="s">
        <v>8920</v>
      </c>
      <c r="H329" s="181" t="s">
        <v>3</v>
      </c>
      <c r="I329" s="182"/>
      <c r="L329" s="180"/>
      <c r="M329" s="183"/>
      <c r="T329" s="184"/>
      <c r="AT329" s="181" t="s">
        <v>387</v>
      </c>
      <c r="AU329" s="181" t="s">
        <v>81</v>
      </c>
      <c r="AV329" s="15" t="s">
        <v>79</v>
      </c>
      <c r="AW329" s="15" t="s">
        <v>33</v>
      </c>
      <c r="AX329" s="15" t="s">
        <v>71</v>
      </c>
      <c r="AY329" s="181" t="s">
        <v>293</v>
      </c>
    </row>
    <row r="330" spans="2:65" s="12" customFormat="1">
      <c r="B330" s="165"/>
      <c r="D330" s="157" t="s">
        <v>387</v>
      </c>
      <c r="E330" s="166" t="s">
        <v>3</v>
      </c>
      <c r="F330" s="366" t="s">
        <v>11314</v>
      </c>
      <c r="H330" s="367">
        <v>183.22499999999999</v>
      </c>
      <c r="I330" s="167"/>
      <c r="L330" s="165"/>
      <c r="M330" s="168"/>
      <c r="T330" s="169"/>
      <c r="AT330" s="166" t="s">
        <v>387</v>
      </c>
      <c r="AU330" s="166" t="s">
        <v>81</v>
      </c>
      <c r="AV330" s="12" t="s">
        <v>81</v>
      </c>
      <c r="AW330" s="12" t="s">
        <v>33</v>
      </c>
      <c r="AX330" s="12" t="s">
        <v>79</v>
      </c>
      <c r="AY330" s="166" t="s">
        <v>293</v>
      </c>
    </row>
    <row r="331" spans="2:65" s="1" customFormat="1" ht="90" customHeight="1">
      <c r="B331" s="132"/>
      <c r="C331" s="358" t="s">
        <v>787</v>
      </c>
      <c r="D331" s="358" t="s">
        <v>309</v>
      </c>
      <c r="E331" s="359" t="s">
        <v>8923</v>
      </c>
      <c r="F331" s="360" t="s">
        <v>8924</v>
      </c>
      <c r="G331" s="361" t="s">
        <v>298</v>
      </c>
      <c r="H331" s="362">
        <v>1</v>
      </c>
      <c r="I331" s="148"/>
      <c r="J331" s="149">
        <f>ROUND(I331*H331,2)</f>
        <v>0</v>
      </c>
      <c r="K331" s="145" t="s">
        <v>3</v>
      </c>
      <c r="L331" s="33"/>
      <c r="M331" s="150" t="s">
        <v>3</v>
      </c>
      <c r="N331" s="151" t="s">
        <v>42</v>
      </c>
      <c r="P331" s="139">
        <f>O331*H331</f>
        <v>0</v>
      </c>
      <c r="Q331" s="139">
        <v>0</v>
      </c>
      <c r="R331" s="139">
        <f>Q331*H331</f>
        <v>0</v>
      </c>
      <c r="S331" s="139">
        <v>0</v>
      </c>
      <c r="T331" s="140">
        <f>S331*H331</f>
        <v>0</v>
      </c>
      <c r="AR331" s="141" t="s">
        <v>308</v>
      </c>
      <c r="AT331" s="141" t="s">
        <v>309</v>
      </c>
      <c r="AU331" s="141" t="s">
        <v>81</v>
      </c>
      <c r="AY331" s="18" t="s">
        <v>293</v>
      </c>
      <c r="BE331" s="142">
        <f>IF(N331="základní",J331,0)</f>
        <v>0</v>
      </c>
      <c r="BF331" s="142">
        <f>IF(N331="snížená",J331,0)</f>
        <v>0</v>
      </c>
      <c r="BG331" s="142">
        <f>IF(N331="zákl. přenesená",J331,0)</f>
        <v>0</v>
      </c>
      <c r="BH331" s="142">
        <f>IF(N331="sníž. přenesená",J331,0)</f>
        <v>0</v>
      </c>
      <c r="BI331" s="142">
        <f>IF(N331="nulová",J331,0)</f>
        <v>0</v>
      </c>
      <c r="BJ331" s="18" t="s">
        <v>79</v>
      </c>
      <c r="BK331" s="142">
        <f>ROUND(I331*H331,2)</f>
        <v>0</v>
      </c>
      <c r="BL331" s="18" t="s">
        <v>308</v>
      </c>
      <c r="BM331" s="141" t="s">
        <v>11316</v>
      </c>
    </row>
    <row r="332" spans="2:65" s="15" customFormat="1">
      <c r="B332" s="180"/>
      <c r="D332" s="157" t="s">
        <v>387</v>
      </c>
      <c r="E332" s="181" t="s">
        <v>3</v>
      </c>
      <c r="F332" s="372" t="s">
        <v>8927</v>
      </c>
      <c r="H332" s="181" t="s">
        <v>3</v>
      </c>
      <c r="I332" s="182"/>
      <c r="L332" s="180"/>
      <c r="M332" s="183"/>
      <c r="T332" s="184"/>
      <c r="AT332" s="181" t="s">
        <v>387</v>
      </c>
      <c r="AU332" s="181" t="s">
        <v>81</v>
      </c>
      <c r="AV332" s="15" t="s">
        <v>79</v>
      </c>
      <c r="AW332" s="15" t="s">
        <v>33</v>
      </c>
      <c r="AX332" s="15" t="s">
        <v>71</v>
      </c>
      <c r="AY332" s="181" t="s">
        <v>293</v>
      </c>
    </row>
    <row r="333" spans="2:65" s="12" customFormat="1">
      <c r="B333" s="165"/>
      <c r="D333" s="157" t="s">
        <v>387</v>
      </c>
      <c r="E333" s="166" t="s">
        <v>3</v>
      </c>
      <c r="F333" s="366" t="s">
        <v>79</v>
      </c>
      <c r="H333" s="367">
        <v>1</v>
      </c>
      <c r="I333" s="167"/>
      <c r="L333" s="165"/>
      <c r="M333" s="168"/>
      <c r="T333" s="169"/>
      <c r="AT333" s="166" t="s">
        <v>387</v>
      </c>
      <c r="AU333" s="166" t="s">
        <v>81</v>
      </c>
      <c r="AV333" s="12" t="s">
        <v>81</v>
      </c>
      <c r="AW333" s="12" t="s">
        <v>33</v>
      </c>
      <c r="AX333" s="12" t="s">
        <v>79</v>
      </c>
      <c r="AY333" s="166" t="s">
        <v>293</v>
      </c>
    </row>
    <row r="334" spans="2:65" s="1" customFormat="1" ht="37.9" customHeight="1">
      <c r="B334" s="132"/>
      <c r="C334" s="358" t="s">
        <v>793</v>
      </c>
      <c r="D334" s="358" t="s">
        <v>309</v>
      </c>
      <c r="E334" s="359" t="s">
        <v>8928</v>
      </c>
      <c r="F334" s="360" t="s">
        <v>8929</v>
      </c>
      <c r="G334" s="361" t="s">
        <v>298</v>
      </c>
      <c r="H334" s="362">
        <v>1</v>
      </c>
      <c r="I334" s="148"/>
      <c r="J334" s="149">
        <f>ROUND(I334*H334,2)</f>
        <v>0</v>
      </c>
      <c r="K334" s="145" t="s">
        <v>3</v>
      </c>
      <c r="L334" s="33"/>
      <c r="M334" s="150" t="s">
        <v>3</v>
      </c>
      <c r="N334" s="151" t="s">
        <v>42</v>
      </c>
      <c r="P334" s="139">
        <f>O334*H334</f>
        <v>0</v>
      </c>
      <c r="Q334" s="139">
        <v>0</v>
      </c>
      <c r="R334" s="139">
        <f>Q334*H334</f>
        <v>0</v>
      </c>
      <c r="S334" s="139">
        <v>0</v>
      </c>
      <c r="T334" s="140">
        <f>S334*H334</f>
        <v>0</v>
      </c>
      <c r="AR334" s="141" t="s">
        <v>308</v>
      </c>
      <c r="AT334" s="141" t="s">
        <v>309</v>
      </c>
      <c r="AU334" s="141" t="s">
        <v>81</v>
      </c>
      <c r="AY334" s="18" t="s">
        <v>293</v>
      </c>
      <c r="BE334" s="142">
        <f>IF(N334="základní",J334,0)</f>
        <v>0</v>
      </c>
      <c r="BF334" s="142">
        <f>IF(N334="snížená",J334,0)</f>
        <v>0</v>
      </c>
      <c r="BG334" s="142">
        <f>IF(N334="zákl. přenesená",J334,0)</f>
        <v>0</v>
      </c>
      <c r="BH334" s="142">
        <f>IF(N334="sníž. přenesená",J334,0)</f>
        <v>0</v>
      </c>
      <c r="BI334" s="142">
        <f>IF(N334="nulová",J334,0)</f>
        <v>0</v>
      </c>
      <c r="BJ334" s="18" t="s">
        <v>79</v>
      </c>
      <c r="BK334" s="142">
        <f>ROUND(I334*H334,2)</f>
        <v>0</v>
      </c>
      <c r="BL334" s="18" t="s">
        <v>308</v>
      </c>
      <c r="BM334" s="141" t="s">
        <v>11317</v>
      </c>
    </row>
    <row r="335" spans="2:65" s="15" customFormat="1">
      <c r="B335" s="180"/>
      <c r="D335" s="157" t="s">
        <v>387</v>
      </c>
      <c r="E335" s="181" t="s">
        <v>3</v>
      </c>
      <c r="F335" s="372" t="s">
        <v>8931</v>
      </c>
      <c r="H335" s="181" t="s">
        <v>3</v>
      </c>
      <c r="I335" s="182"/>
      <c r="L335" s="180"/>
      <c r="M335" s="183"/>
      <c r="T335" s="184"/>
      <c r="AT335" s="181" t="s">
        <v>387</v>
      </c>
      <c r="AU335" s="181" t="s">
        <v>81</v>
      </c>
      <c r="AV335" s="15" t="s">
        <v>79</v>
      </c>
      <c r="AW335" s="15" t="s">
        <v>33</v>
      </c>
      <c r="AX335" s="15" t="s">
        <v>71</v>
      </c>
      <c r="AY335" s="181" t="s">
        <v>293</v>
      </c>
    </row>
    <row r="336" spans="2:65" s="12" customFormat="1">
      <c r="B336" s="165"/>
      <c r="D336" s="157" t="s">
        <v>387</v>
      </c>
      <c r="E336" s="166" t="s">
        <v>3</v>
      </c>
      <c r="F336" s="366" t="s">
        <v>79</v>
      </c>
      <c r="H336" s="367">
        <v>1</v>
      </c>
      <c r="I336" s="167"/>
      <c r="L336" s="165"/>
      <c r="M336" s="168"/>
      <c r="T336" s="169"/>
      <c r="AT336" s="166" t="s">
        <v>387</v>
      </c>
      <c r="AU336" s="166" t="s">
        <v>81</v>
      </c>
      <c r="AV336" s="12" t="s">
        <v>81</v>
      </c>
      <c r="AW336" s="12" t="s">
        <v>33</v>
      </c>
      <c r="AX336" s="12" t="s">
        <v>79</v>
      </c>
      <c r="AY336" s="166" t="s">
        <v>293</v>
      </c>
    </row>
    <row r="337" spans="2:65" s="1" customFormat="1" ht="37.9" customHeight="1">
      <c r="B337" s="132"/>
      <c r="C337" s="358" t="s">
        <v>798</v>
      </c>
      <c r="D337" s="358" t="s">
        <v>309</v>
      </c>
      <c r="E337" s="359" t="s">
        <v>8939</v>
      </c>
      <c r="F337" s="360" t="s">
        <v>8933</v>
      </c>
      <c r="G337" s="361" t="s">
        <v>451</v>
      </c>
      <c r="H337" s="362">
        <v>246.23099999999999</v>
      </c>
      <c r="I337" s="148"/>
      <c r="J337" s="149">
        <f>ROUND(I337*H337,2)</f>
        <v>0</v>
      </c>
      <c r="K337" s="145" t="s">
        <v>383</v>
      </c>
      <c r="L337" s="33"/>
      <c r="M337" s="150" t="s">
        <v>3</v>
      </c>
      <c r="N337" s="151" t="s">
        <v>42</v>
      </c>
      <c r="P337" s="139">
        <f>O337*H337</f>
        <v>0</v>
      </c>
      <c r="Q337" s="139">
        <v>0</v>
      </c>
      <c r="R337" s="139">
        <f>Q337*H337</f>
        <v>0</v>
      </c>
      <c r="S337" s="139">
        <v>0</v>
      </c>
      <c r="T337" s="140">
        <f>S337*H337</f>
        <v>0</v>
      </c>
      <c r="AR337" s="141" t="s">
        <v>308</v>
      </c>
      <c r="AT337" s="141" t="s">
        <v>309</v>
      </c>
      <c r="AU337" s="141" t="s">
        <v>81</v>
      </c>
      <c r="AY337" s="18" t="s">
        <v>293</v>
      </c>
      <c r="BE337" s="142">
        <f>IF(N337="základní",J337,0)</f>
        <v>0</v>
      </c>
      <c r="BF337" s="142">
        <f>IF(N337="snížená",J337,0)</f>
        <v>0</v>
      </c>
      <c r="BG337" s="142">
        <f>IF(N337="zákl. přenesená",J337,0)</f>
        <v>0</v>
      </c>
      <c r="BH337" s="142">
        <f>IF(N337="sníž. přenesená",J337,0)</f>
        <v>0</v>
      </c>
      <c r="BI337" s="142">
        <f>IF(N337="nulová",J337,0)</f>
        <v>0</v>
      </c>
      <c r="BJ337" s="18" t="s">
        <v>79</v>
      </c>
      <c r="BK337" s="142">
        <f>ROUND(I337*H337,2)</f>
        <v>0</v>
      </c>
      <c r="BL337" s="18" t="s">
        <v>308</v>
      </c>
      <c r="BM337" s="141" t="s">
        <v>11318</v>
      </c>
    </row>
    <row r="338" spans="2:65" s="1" customFormat="1">
      <c r="B338" s="33"/>
      <c r="D338" s="162" t="s">
        <v>385</v>
      </c>
      <c r="F338" s="365" t="s">
        <v>11319</v>
      </c>
      <c r="I338" s="159"/>
      <c r="L338" s="33"/>
      <c r="M338" s="164"/>
      <c r="T338" s="54"/>
      <c r="AT338" s="18" t="s">
        <v>385</v>
      </c>
      <c r="AU338" s="18" t="s">
        <v>81</v>
      </c>
    </row>
    <row r="339" spans="2:65" s="15" customFormat="1" ht="33.75">
      <c r="B339" s="180"/>
      <c r="D339" s="157" t="s">
        <v>387</v>
      </c>
      <c r="E339" s="181" t="s">
        <v>3</v>
      </c>
      <c r="F339" s="372" t="s">
        <v>8941</v>
      </c>
      <c r="H339" s="181" t="s">
        <v>3</v>
      </c>
      <c r="I339" s="182"/>
      <c r="L339" s="180"/>
      <c r="M339" s="183"/>
      <c r="T339" s="184"/>
      <c r="AT339" s="181" t="s">
        <v>387</v>
      </c>
      <c r="AU339" s="181" t="s">
        <v>81</v>
      </c>
      <c r="AV339" s="15" t="s">
        <v>79</v>
      </c>
      <c r="AW339" s="15" t="s">
        <v>33</v>
      </c>
      <c r="AX339" s="15" t="s">
        <v>71</v>
      </c>
      <c r="AY339" s="181" t="s">
        <v>293</v>
      </c>
    </row>
    <row r="340" spans="2:65" s="15" customFormat="1" ht="33.75">
      <c r="B340" s="180"/>
      <c r="D340" s="157" t="s">
        <v>387</v>
      </c>
      <c r="E340" s="181" t="s">
        <v>3</v>
      </c>
      <c r="F340" s="372" t="s">
        <v>8943</v>
      </c>
      <c r="H340" s="181" t="s">
        <v>3</v>
      </c>
      <c r="I340" s="182"/>
      <c r="L340" s="180"/>
      <c r="M340" s="183"/>
      <c r="T340" s="184"/>
      <c r="AT340" s="181" t="s">
        <v>387</v>
      </c>
      <c r="AU340" s="181" t="s">
        <v>81</v>
      </c>
      <c r="AV340" s="15" t="s">
        <v>79</v>
      </c>
      <c r="AW340" s="15" t="s">
        <v>33</v>
      </c>
      <c r="AX340" s="15" t="s">
        <v>71</v>
      </c>
      <c r="AY340" s="181" t="s">
        <v>293</v>
      </c>
    </row>
    <row r="341" spans="2:65" s="12" customFormat="1">
      <c r="B341" s="165"/>
      <c r="D341" s="157" t="s">
        <v>387</v>
      </c>
      <c r="E341" s="166" t="s">
        <v>3</v>
      </c>
      <c r="F341" s="366" t="s">
        <v>11320</v>
      </c>
      <c r="H341" s="367">
        <v>246.23099999999999</v>
      </c>
      <c r="I341" s="167"/>
      <c r="L341" s="165"/>
      <c r="M341" s="168"/>
      <c r="T341" s="169"/>
      <c r="AT341" s="166" t="s">
        <v>387</v>
      </c>
      <c r="AU341" s="166" t="s">
        <v>81</v>
      </c>
      <c r="AV341" s="12" t="s">
        <v>81</v>
      </c>
      <c r="AW341" s="12" t="s">
        <v>33</v>
      </c>
      <c r="AX341" s="12" t="s">
        <v>79</v>
      </c>
      <c r="AY341" s="166" t="s">
        <v>293</v>
      </c>
    </row>
    <row r="342" spans="2:65" s="1" customFormat="1" ht="24.2" customHeight="1">
      <c r="B342" s="132"/>
      <c r="C342" s="353" t="s">
        <v>806</v>
      </c>
      <c r="D342" s="353" t="s">
        <v>290</v>
      </c>
      <c r="E342" s="354" t="s">
        <v>8948</v>
      </c>
      <c r="F342" s="355" t="s">
        <v>8949</v>
      </c>
      <c r="G342" s="356" t="s">
        <v>431</v>
      </c>
      <c r="H342" s="357">
        <v>4.1859999999999999</v>
      </c>
      <c r="I342" s="134"/>
      <c r="J342" s="135">
        <f>ROUND(I342*H342,2)</f>
        <v>0</v>
      </c>
      <c r="K342" s="133" t="s">
        <v>383</v>
      </c>
      <c r="L342" s="136"/>
      <c r="M342" s="137" t="s">
        <v>3</v>
      </c>
      <c r="N342" s="138" t="s">
        <v>42</v>
      </c>
      <c r="P342" s="139">
        <f>O342*H342</f>
        <v>0</v>
      </c>
      <c r="Q342" s="139">
        <v>0</v>
      </c>
      <c r="R342" s="139">
        <f>Q342*H342</f>
        <v>0</v>
      </c>
      <c r="S342" s="139">
        <v>0</v>
      </c>
      <c r="T342" s="140">
        <f>S342*H342</f>
        <v>0</v>
      </c>
      <c r="AR342" s="141" t="s">
        <v>325</v>
      </c>
      <c r="AT342" s="141" t="s">
        <v>290</v>
      </c>
      <c r="AU342" s="141" t="s">
        <v>81</v>
      </c>
      <c r="AY342" s="18" t="s">
        <v>293</v>
      </c>
      <c r="BE342" s="142">
        <f>IF(N342="základní",J342,0)</f>
        <v>0</v>
      </c>
      <c r="BF342" s="142">
        <f>IF(N342="snížená",J342,0)</f>
        <v>0</v>
      </c>
      <c r="BG342" s="142">
        <f>IF(N342="zákl. přenesená",J342,0)</f>
        <v>0</v>
      </c>
      <c r="BH342" s="142">
        <f>IF(N342="sníž. přenesená",J342,0)</f>
        <v>0</v>
      </c>
      <c r="BI342" s="142">
        <f>IF(N342="nulová",J342,0)</f>
        <v>0</v>
      </c>
      <c r="BJ342" s="18" t="s">
        <v>79</v>
      </c>
      <c r="BK342" s="142">
        <f>ROUND(I342*H342,2)</f>
        <v>0</v>
      </c>
      <c r="BL342" s="18" t="s">
        <v>308</v>
      </c>
      <c r="BM342" s="141" t="s">
        <v>11321</v>
      </c>
    </row>
    <row r="343" spans="2:65" s="12" customFormat="1">
      <c r="B343" s="165"/>
      <c r="D343" s="157" t="s">
        <v>387</v>
      </c>
      <c r="E343" s="166" t="s">
        <v>3</v>
      </c>
      <c r="F343" s="366" t="s">
        <v>11322</v>
      </c>
      <c r="H343" s="367">
        <v>4.1859999999999999</v>
      </c>
      <c r="I343" s="167"/>
      <c r="L343" s="165"/>
      <c r="M343" s="168"/>
      <c r="T343" s="169"/>
      <c r="AT343" s="166" t="s">
        <v>387</v>
      </c>
      <c r="AU343" s="166" t="s">
        <v>81</v>
      </c>
      <c r="AV343" s="12" t="s">
        <v>81</v>
      </c>
      <c r="AW343" s="12" t="s">
        <v>33</v>
      </c>
      <c r="AX343" s="12" t="s">
        <v>79</v>
      </c>
      <c r="AY343" s="166" t="s">
        <v>293</v>
      </c>
    </row>
    <row r="344" spans="2:65" s="1" customFormat="1" ht="24.2" customHeight="1">
      <c r="B344" s="132"/>
      <c r="C344" s="358" t="s">
        <v>811</v>
      </c>
      <c r="D344" s="358" t="s">
        <v>309</v>
      </c>
      <c r="E344" s="359" t="s">
        <v>8953</v>
      </c>
      <c r="F344" s="360" t="s">
        <v>8954</v>
      </c>
      <c r="G344" s="361" t="s">
        <v>298</v>
      </c>
      <c r="H344" s="362">
        <v>22</v>
      </c>
      <c r="I344" s="148"/>
      <c r="J344" s="149">
        <f>ROUND(I344*H344,2)</f>
        <v>0</v>
      </c>
      <c r="K344" s="145" t="s">
        <v>383</v>
      </c>
      <c r="L344" s="33"/>
      <c r="M344" s="150" t="s">
        <v>3</v>
      </c>
      <c r="N344" s="151" t="s">
        <v>42</v>
      </c>
      <c r="P344" s="139">
        <f>O344*H344</f>
        <v>0</v>
      </c>
      <c r="Q344" s="139">
        <v>0</v>
      </c>
      <c r="R344" s="139">
        <f>Q344*H344</f>
        <v>0</v>
      </c>
      <c r="S344" s="139">
        <v>0</v>
      </c>
      <c r="T344" s="140">
        <f>S344*H344</f>
        <v>0</v>
      </c>
      <c r="AR344" s="141" t="s">
        <v>308</v>
      </c>
      <c r="AT344" s="141" t="s">
        <v>309</v>
      </c>
      <c r="AU344" s="141" t="s">
        <v>81</v>
      </c>
      <c r="AY344" s="18" t="s">
        <v>293</v>
      </c>
      <c r="BE344" s="142">
        <f>IF(N344="základní",J344,0)</f>
        <v>0</v>
      </c>
      <c r="BF344" s="142">
        <f>IF(N344="snížená",J344,0)</f>
        <v>0</v>
      </c>
      <c r="BG344" s="142">
        <f>IF(N344="zákl. přenesená",J344,0)</f>
        <v>0</v>
      </c>
      <c r="BH344" s="142">
        <f>IF(N344="sníž. přenesená",J344,0)</f>
        <v>0</v>
      </c>
      <c r="BI344" s="142">
        <f>IF(N344="nulová",J344,0)</f>
        <v>0</v>
      </c>
      <c r="BJ344" s="18" t="s">
        <v>79</v>
      </c>
      <c r="BK344" s="142">
        <f>ROUND(I344*H344,2)</f>
        <v>0</v>
      </c>
      <c r="BL344" s="18" t="s">
        <v>308</v>
      </c>
      <c r="BM344" s="141" t="s">
        <v>11323</v>
      </c>
    </row>
    <row r="345" spans="2:65" s="1" customFormat="1">
      <c r="B345" s="33"/>
      <c r="D345" s="162" t="s">
        <v>385</v>
      </c>
      <c r="F345" s="365" t="s">
        <v>8956</v>
      </c>
      <c r="I345" s="159"/>
      <c r="L345" s="33"/>
      <c r="M345" s="164"/>
      <c r="T345" s="54"/>
      <c r="AT345" s="18" t="s">
        <v>385</v>
      </c>
      <c r="AU345" s="18" t="s">
        <v>81</v>
      </c>
    </row>
    <row r="346" spans="2:65" s="12" customFormat="1">
      <c r="B346" s="165"/>
      <c r="D346" s="157" t="s">
        <v>387</v>
      </c>
      <c r="E346" s="166" t="s">
        <v>3</v>
      </c>
      <c r="F346" s="366" t="s">
        <v>507</v>
      </c>
      <c r="H346" s="367">
        <v>22</v>
      </c>
      <c r="I346" s="167"/>
      <c r="L346" s="165"/>
      <c r="M346" s="168"/>
      <c r="T346" s="169"/>
      <c r="AT346" s="166" t="s">
        <v>387</v>
      </c>
      <c r="AU346" s="166" t="s">
        <v>81</v>
      </c>
      <c r="AV346" s="12" t="s">
        <v>81</v>
      </c>
      <c r="AW346" s="12" t="s">
        <v>33</v>
      </c>
      <c r="AX346" s="12" t="s">
        <v>79</v>
      </c>
      <c r="AY346" s="166" t="s">
        <v>293</v>
      </c>
    </row>
    <row r="347" spans="2:65" s="1" customFormat="1" ht="16.5" customHeight="1">
      <c r="B347" s="132"/>
      <c r="C347" s="353" t="s">
        <v>816</v>
      </c>
      <c r="D347" s="353" t="s">
        <v>290</v>
      </c>
      <c r="E347" s="354" t="s">
        <v>8957</v>
      </c>
      <c r="F347" s="355" t="s">
        <v>8958</v>
      </c>
      <c r="G347" s="356" t="s">
        <v>298</v>
      </c>
      <c r="H347" s="357">
        <v>22</v>
      </c>
      <c r="I347" s="134"/>
      <c r="J347" s="135">
        <f>ROUND(I347*H347,2)</f>
        <v>0</v>
      </c>
      <c r="K347" s="133" t="s">
        <v>383</v>
      </c>
      <c r="L347" s="136"/>
      <c r="M347" s="137" t="s">
        <v>3</v>
      </c>
      <c r="N347" s="138" t="s">
        <v>42</v>
      </c>
      <c r="P347" s="139">
        <f>O347*H347</f>
        <v>0</v>
      </c>
      <c r="Q347" s="139">
        <v>0</v>
      </c>
      <c r="R347" s="139">
        <f>Q347*H347</f>
        <v>0</v>
      </c>
      <c r="S347" s="139">
        <v>0</v>
      </c>
      <c r="T347" s="140">
        <f>S347*H347</f>
        <v>0</v>
      </c>
      <c r="AR347" s="141" t="s">
        <v>325</v>
      </c>
      <c r="AT347" s="141" t="s">
        <v>290</v>
      </c>
      <c r="AU347" s="141" t="s">
        <v>81</v>
      </c>
      <c r="AY347" s="18" t="s">
        <v>293</v>
      </c>
      <c r="BE347" s="142">
        <f>IF(N347="základní",J347,0)</f>
        <v>0</v>
      </c>
      <c r="BF347" s="142">
        <f>IF(N347="snížená",J347,0)</f>
        <v>0</v>
      </c>
      <c r="BG347" s="142">
        <f>IF(N347="zákl. přenesená",J347,0)</f>
        <v>0</v>
      </c>
      <c r="BH347" s="142">
        <f>IF(N347="sníž. přenesená",J347,0)</f>
        <v>0</v>
      </c>
      <c r="BI347" s="142">
        <f>IF(N347="nulová",J347,0)</f>
        <v>0</v>
      </c>
      <c r="BJ347" s="18" t="s">
        <v>79</v>
      </c>
      <c r="BK347" s="142">
        <f>ROUND(I347*H347,2)</f>
        <v>0</v>
      </c>
      <c r="BL347" s="18" t="s">
        <v>308</v>
      </c>
      <c r="BM347" s="141" t="s">
        <v>11324</v>
      </c>
    </row>
    <row r="348" spans="2:65" s="12" customFormat="1">
      <c r="B348" s="165"/>
      <c r="D348" s="157" t="s">
        <v>387</v>
      </c>
      <c r="E348" s="166" t="s">
        <v>3</v>
      </c>
      <c r="F348" s="366" t="s">
        <v>507</v>
      </c>
      <c r="H348" s="367">
        <v>22</v>
      </c>
      <c r="I348" s="167"/>
      <c r="L348" s="165"/>
      <c r="M348" s="168"/>
      <c r="T348" s="169"/>
      <c r="AT348" s="166" t="s">
        <v>387</v>
      </c>
      <c r="AU348" s="166" t="s">
        <v>81</v>
      </c>
      <c r="AV348" s="12" t="s">
        <v>81</v>
      </c>
      <c r="AW348" s="12" t="s">
        <v>33</v>
      </c>
      <c r="AX348" s="12" t="s">
        <v>79</v>
      </c>
      <c r="AY348" s="166" t="s">
        <v>293</v>
      </c>
    </row>
    <row r="349" spans="2:65" s="1" customFormat="1" ht="24.2" customHeight="1">
      <c r="B349" s="132"/>
      <c r="C349" s="358" t="s">
        <v>822</v>
      </c>
      <c r="D349" s="358" t="s">
        <v>309</v>
      </c>
      <c r="E349" s="359" t="s">
        <v>8960</v>
      </c>
      <c r="F349" s="360" t="s">
        <v>8961</v>
      </c>
      <c r="G349" s="361" t="s">
        <v>298</v>
      </c>
      <c r="H349" s="362">
        <v>2</v>
      </c>
      <c r="I349" s="148"/>
      <c r="J349" s="149">
        <f>ROUND(I349*H349,2)</f>
        <v>0</v>
      </c>
      <c r="K349" s="145" t="s">
        <v>383</v>
      </c>
      <c r="L349" s="33"/>
      <c r="M349" s="150" t="s">
        <v>3</v>
      </c>
      <c r="N349" s="151" t="s">
        <v>42</v>
      </c>
      <c r="P349" s="139">
        <f>O349*H349</f>
        <v>0</v>
      </c>
      <c r="Q349" s="139">
        <v>0</v>
      </c>
      <c r="R349" s="139">
        <f>Q349*H349</f>
        <v>0</v>
      </c>
      <c r="S349" s="139">
        <v>0</v>
      </c>
      <c r="T349" s="140">
        <f>S349*H349</f>
        <v>0</v>
      </c>
      <c r="AR349" s="141" t="s">
        <v>308</v>
      </c>
      <c r="AT349" s="141" t="s">
        <v>309</v>
      </c>
      <c r="AU349" s="141" t="s">
        <v>81</v>
      </c>
      <c r="AY349" s="18" t="s">
        <v>293</v>
      </c>
      <c r="BE349" s="142">
        <f>IF(N349="základní",J349,0)</f>
        <v>0</v>
      </c>
      <c r="BF349" s="142">
        <f>IF(N349="snížená",J349,0)</f>
        <v>0</v>
      </c>
      <c r="BG349" s="142">
        <f>IF(N349="zákl. přenesená",J349,0)</f>
        <v>0</v>
      </c>
      <c r="BH349" s="142">
        <f>IF(N349="sníž. přenesená",J349,0)</f>
        <v>0</v>
      </c>
      <c r="BI349" s="142">
        <f>IF(N349="nulová",J349,0)</f>
        <v>0</v>
      </c>
      <c r="BJ349" s="18" t="s">
        <v>79</v>
      </c>
      <c r="BK349" s="142">
        <f>ROUND(I349*H349,2)</f>
        <v>0</v>
      </c>
      <c r="BL349" s="18" t="s">
        <v>308</v>
      </c>
      <c r="BM349" s="141" t="s">
        <v>11325</v>
      </c>
    </row>
    <row r="350" spans="2:65" s="1" customFormat="1">
      <c r="B350" s="33"/>
      <c r="D350" s="162" t="s">
        <v>385</v>
      </c>
      <c r="F350" s="365" t="s">
        <v>8963</v>
      </c>
      <c r="I350" s="159"/>
      <c r="L350" s="33"/>
      <c r="M350" s="164"/>
      <c r="T350" s="54"/>
      <c r="AT350" s="18" t="s">
        <v>385</v>
      </c>
      <c r="AU350" s="18" t="s">
        <v>81</v>
      </c>
    </row>
    <row r="351" spans="2:65" s="1" customFormat="1" ht="16.5" customHeight="1">
      <c r="B351" s="132"/>
      <c r="C351" s="353" t="s">
        <v>829</v>
      </c>
      <c r="D351" s="353" t="s">
        <v>290</v>
      </c>
      <c r="E351" s="354" t="s">
        <v>8964</v>
      </c>
      <c r="F351" s="355" t="s">
        <v>8965</v>
      </c>
      <c r="G351" s="356" t="s">
        <v>298</v>
      </c>
      <c r="H351" s="357">
        <v>2</v>
      </c>
      <c r="I351" s="134"/>
      <c r="J351" s="135">
        <f>ROUND(I351*H351,2)</f>
        <v>0</v>
      </c>
      <c r="K351" s="133" t="s">
        <v>383</v>
      </c>
      <c r="L351" s="136"/>
      <c r="M351" s="137" t="s">
        <v>3</v>
      </c>
      <c r="N351" s="138" t="s">
        <v>42</v>
      </c>
      <c r="P351" s="139">
        <f>O351*H351</f>
        <v>0</v>
      </c>
      <c r="Q351" s="139">
        <v>0</v>
      </c>
      <c r="R351" s="139">
        <f>Q351*H351</f>
        <v>0</v>
      </c>
      <c r="S351" s="139">
        <v>0</v>
      </c>
      <c r="T351" s="140">
        <f>S351*H351</f>
        <v>0</v>
      </c>
      <c r="AR351" s="141" t="s">
        <v>325</v>
      </c>
      <c r="AT351" s="141" t="s">
        <v>290</v>
      </c>
      <c r="AU351" s="141" t="s">
        <v>81</v>
      </c>
      <c r="AY351" s="18" t="s">
        <v>293</v>
      </c>
      <c r="BE351" s="142">
        <f>IF(N351="základní",J351,0)</f>
        <v>0</v>
      </c>
      <c r="BF351" s="142">
        <f>IF(N351="snížená",J351,0)</f>
        <v>0</v>
      </c>
      <c r="BG351" s="142">
        <f>IF(N351="zákl. přenesená",J351,0)</f>
        <v>0</v>
      </c>
      <c r="BH351" s="142">
        <f>IF(N351="sníž. přenesená",J351,0)</f>
        <v>0</v>
      </c>
      <c r="BI351" s="142">
        <f>IF(N351="nulová",J351,0)</f>
        <v>0</v>
      </c>
      <c r="BJ351" s="18" t="s">
        <v>79</v>
      </c>
      <c r="BK351" s="142">
        <f>ROUND(I351*H351,2)</f>
        <v>0</v>
      </c>
      <c r="BL351" s="18" t="s">
        <v>308</v>
      </c>
      <c r="BM351" s="141" t="s">
        <v>11326</v>
      </c>
    </row>
    <row r="352" spans="2:65" s="1" customFormat="1" ht="24.2" customHeight="1">
      <c r="B352" s="132"/>
      <c r="C352" s="358" t="s">
        <v>300</v>
      </c>
      <c r="D352" s="358" t="s">
        <v>309</v>
      </c>
      <c r="E352" s="359" t="s">
        <v>8967</v>
      </c>
      <c r="F352" s="360" t="s">
        <v>8968</v>
      </c>
      <c r="G352" s="361" t="s">
        <v>298</v>
      </c>
      <c r="H352" s="362">
        <v>28</v>
      </c>
      <c r="I352" s="148"/>
      <c r="J352" s="149">
        <f>ROUND(I352*H352,2)</f>
        <v>0</v>
      </c>
      <c r="K352" s="145" t="s">
        <v>383</v>
      </c>
      <c r="L352" s="33"/>
      <c r="M352" s="150" t="s">
        <v>3</v>
      </c>
      <c r="N352" s="151" t="s">
        <v>42</v>
      </c>
      <c r="P352" s="139">
        <f>O352*H352</f>
        <v>0</v>
      </c>
      <c r="Q352" s="139">
        <v>0</v>
      </c>
      <c r="R352" s="139">
        <f>Q352*H352</f>
        <v>0</v>
      </c>
      <c r="S352" s="139">
        <v>0</v>
      </c>
      <c r="T352" s="140">
        <f>S352*H352</f>
        <v>0</v>
      </c>
      <c r="AR352" s="141" t="s">
        <v>308</v>
      </c>
      <c r="AT352" s="141" t="s">
        <v>309</v>
      </c>
      <c r="AU352" s="141" t="s">
        <v>81</v>
      </c>
      <c r="AY352" s="18" t="s">
        <v>293</v>
      </c>
      <c r="BE352" s="142">
        <f>IF(N352="základní",J352,0)</f>
        <v>0</v>
      </c>
      <c r="BF352" s="142">
        <f>IF(N352="snížená",J352,0)</f>
        <v>0</v>
      </c>
      <c r="BG352" s="142">
        <f>IF(N352="zákl. přenesená",J352,0)</f>
        <v>0</v>
      </c>
      <c r="BH352" s="142">
        <f>IF(N352="sníž. přenesená",J352,0)</f>
        <v>0</v>
      </c>
      <c r="BI352" s="142">
        <f>IF(N352="nulová",J352,0)</f>
        <v>0</v>
      </c>
      <c r="BJ352" s="18" t="s">
        <v>79</v>
      </c>
      <c r="BK352" s="142">
        <f>ROUND(I352*H352,2)</f>
        <v>0</v>
      </c>
      <c r="BL352" s="18" t="s">
        <v>308</v>
      </c>
      <c r="BM352" s="141" t="s">
        <v>11327</v>
      </c>
    </row>
    <row r="353" spans="2:65" s="1" customFormat="1">
      <c r="B353" s="33"/>
      <c r="D353" s="162" t="s">
        <v>385</v>
      </c>
      <c r="F353" s="365" t="s">
        <v>11328</v>
      </c>
      <c r="I353" s="159"/>
      <c r="L353" s="33"/>
      <c r="M353" s="164"/>
      <c r="T353" s="54"/>
      <c r="AT353" s="18" t="s">
        <v>385</v>
      </c>
      <c r="AU353" s="18" t="s">
        <v>81</v>
      </c>
    </row>
    <row r="354" spans="2:65" s="15" customFormat="1" ht="22.5">
      <c r="B354" s="180"/>
      <c r="D354" s="157" t="s">
        <v>387</v>
      </c>
      <c r="E354" s="181" t="s">
        <v>3</v>
      </c>
      <c r="F354" s="372" t="s">
        <v>8970</v>
      </c>
      <c r="H354" s="181" t="s">
        <v>3</v>
      </c>
      <c r="I354" s="182"/>
      <c r="L354" s="180"/>
      <c r="M354" s="183"/>
      <c r="T354" s="184"/>
      <c r="AT354" s="181" t="s">
        <v>387</v>
      </c>
      <c r="AU354" s="181" t="s">
        <v>81</v>
      </c>
      <c r="AV354" s="15" t="s">
        <v>79</v>
      </c>
      <c r="AW354" s="15" t="s">
        <v>33</v>
      </c>
      <c r="AX354" s="15" t="s">
        <v>71</v>
      </c>
      <c r="AY354" s="181" t="s">
        <v>293</v>
      </c>
    </row>
    <row r="355" spans="2:65" s="12" customFormat="1">
      <c r="B355" s="165"/>
      <c r="D355" s="157" t="s">
        <v>387</v>
      </c>
      <c r="E355" s="166" t="s">
        <v>3</v>
      </c>
      <c r="F355" s="366" t="s">
        <v>553</v>
      </c>
      <c r="H355" s="367">
        <v>28</v>
      </c>
      <c r="I355" s="167"/>
      <c r="L355" s="165"/>
      <c r="M355" s="168"/>
      <c r="T355" s="169"/>
      <c r="AT355" s="166" t="s">
        <v>387</v>
      </c>
      <c r="AU355" s="166" t="s">
        <v>81</v>
      </c>
      <c r="AV355" s="12" t="s">
        <v>81</v>
      </c>
      <c r="AW355" s="12" t="s">
        <v>33</v>
      </c>
      <c r="AX355" s="12" t="s">
        <v>79</v>
      </c>
      <c r="AY355" s="166" t="s">
        <v>293</v>
      </c>
    </row>
    <row r="356" spans="2:65" s="1" customFormat="1" ht="16.5" customHeight="1">
      <c r="B356" s="132"/>
      <c r="C356" s="353" t="s">
        <v>842</v>
      </c>
      <c r="D356" s="353" t="s">
        <v>290</v>
      </c>
      <c r="E356" s="354" t="s">
        <v>8971</v>
      </c>
      <c r="F356" s="355" t="s">
        <v>8972</v>
      </c>
      <c r="G356" s="356" t="s">
        <v>298</v>
      </c>
      <c r="H356" s="357">
        <v>28</v>
      </c>
      <c r="I356" s="134"/>
      <c r="J356" s="135">
        <f>ROUND(I356*H356,2)</f>
        <v>0</v>
      </c>
      <c r="K356" s="133" t="s">
        <v>383</v>
      </c>
      <c r="L356" s="136"/>
      <c r="M356" s="137" t="s">
        <v>3</v>
      </c>
      <c r="N356" s="138" t="s">
        <v>42</v>
      </c>
      <c r="P356" s="139">
        <f>O356*H356</f>
        <v>0</v>
      </c>
      <c r="Q356" s="139">
        <v>0</v>
      </c>
      <c r="R356" s="139">
        <f>Q356*H356</f>
        <v>0</v>
      </c>
      <c r="S356" s="139">
        <v>0</v>
      </c>
      <c r="T356" s="140">
        <f>S356*H356</f>
        <v>0</v>
      </c>
      <c r="AR356" s="141" t="s">
        <v>325</v>
      </c>
      <c r="AT356" s="141" t="s">
        <v>290</v>
      </c>
      <c r="AU356" s="141" t="s">
        <v>81</v>
      </c>
      <c r="AY356" s="18" t="s">
        <v>293</v>
      </c>
      <c r="BE356" s="142">
        <f>IF(N356="základní",J356,0)</f>
        <v>0</v>
      </c>
      <c r="BF356" s="142">
        <f>IF(N356="snížená",J356,0)</f>
        <v>0</v>
      </c>
      <c r="BG356" s="142">
        <f>IF(N356="zákl. přenesená",J356,0)</f>
        <v>0</v>
      </c>
      <c r="BH356" s="142">
        <f>IF(N356="sníž. přenesená",J356,0)</f>
        <v>0</v>
      </c>
      <c r="BI356" s="142">
        <f>IF(N356="nulová",J356,0)</f>
        <v>0</v>
      </c>
      <c r="BJ356" s="18" t="s">
        <v>79</v>
      </c>
      <c r="BK356" s="142">
        <f>ROUND(I356*H356,2)</f>
        <v>0</v>
      </c>
      <c r="BL356" s="18" t="s">
        <v>308</v>
      </c>
      <c r="BM356" s="141" t="s">
        <v>11329</v>
      </c>
    </row>
    <row r="357" spans="2:65" s="12" customFormat="1">
      <c r="B357" s="165"/>
      <c r="D357" s="157" t="s">
        <v>387</v>
      </c>
      <c r="E357" s="166" t="s">
        <v>3</v>
      </c>
      <c r="F357" s="366" t="s">
        <v>553</v>
      </c>
      <c r="H357" s="367">
        <v>28</v>
      </c>
      <c r="I357" s="167"/>
      <c r="L357" s="165"/>
      <c r="M357" s="168"/>
      <c r="T357" s="169"/>
      <c r="AT357" s="166" t="s">
        <v>387</v>
      </c>
      <c r="AU357" s="166" t="s">
        <v>81</v>
      </c>
      <c r="AV357" s="12" t="s">
        <v>81</v>
      </c>
      <c r="AW357" s="12" t="s">
        <v>33</v>
      </c>
      <c r="AX357" s="12" t="s">
        <v>79</v>
      </c>
      <c r="AY357" s="166" t="s">
        <v>293</v>
      </c>
    </row>
    <row r="358" spans="2:65" s="1" customFormat="1" ht="37.9" customHeight="1">
      <c r="B358" s="132"/>
      <c r="C358" s="358" t="s">
        <v>848</v>
      </c>
      <c r="D358" s="358" t="s">
        <v>309</v>
      </c>
      <c r="E358" s="359" t="s">
        <v>8974</v>
      </c>
      <c r="F358" s="360" t="s">
        <v>8975</v>
      </c>
      <c r="G358" s="361" t="s">
        <v>451</v>
      </c>
      <c r="H358" s="362">
        <v>85.2</v>
      </c>
      <c r="I358" s="148"/>
      <c r="J358" s="149">
        <f>ROUND(I358*H358,2)</f>
        <v>0</v>
      </c>
      <c r="K358" s="145" t="s">
        <v>383</v>
      </c>
      <c r="L358" s="33"/>
      <c r="M358" s="150" t="s">
        <v>3</v>
      </c>
      <c r="N358" s="151" t="s">
        <v>42</v>
      </c>
      <c r="P358" s="139">
        <f>O358*H358</f>
        <v>0</v>
      </c>
      <c r="Q358" s="139">
        <v>0</v>
      </c>
      <c r="R358" s="139">
        <f>Q358*H358</f>
        <v>0</v>
      </c>
      <c r="S358" s="139">
        <v>2.0999999999999999E-3</v>
      </c>
      <c r="T358" s="140">
        <f>S358*H358</f>
        <v>0.17892</v>
      </c>
      <c r="AR358" s="141" t="s">
        <v>308</v>
      </c>
      <c r="AT358" s="141" t="s">
        <v>309</v>
      </c>
      <c r="AU358" s="141" t="s">
        <v>81</v>
      </c>
      <c r="AY358" s="18" t="s">
        <v>293</v>
      </c>
      <c r="BE358" s="142">
        <f>IF(N358="základní",J358,0)</f>
        <v>0</v>
      </c>
      <c r="BF358" s="142">
        <f>IF(N358="snížená",J358,0)</f>
        <v>0</v>
      </c>
      <c r="BG358" s="142">
        <f>IF(N358="zákl. přenesená",J358,0)</f>
        <v>0</v>
      </c>
      <c r="BH358" s="142">
        <f>IF(N358="sníž. přenesená",J358,0)</f>
        <v>0</v>
      </c>
      <c r="BI358" s="142">
        <f>IF(N358="nulová",J358,0)</f>
        <v>0</v>
      </c>
      <c r="BJ358" s="18" t="s">
        <v>79</v>
      </c>
      <c r="BK358" s="142">
        <f>ROUND(I358*H358,2)</f>
        <v>0</v>
      </c>
      <c r="BL358" s="18" t="s">
        <v>308</v>
      </c>
      <c r="BM358" s="141" t="s">
        <v>11330</v>
      </c>
    </row>
    <row r="359" spans="2:65" s="1" customFormat="1">
      <c r="B359" s="33"/>
      <c r="D359" s="162" t="s">
        <v>385</v>
      </c>
      <c r="F359" s="365" t="s">
        <v>8977</v>
      </c>
      <c r="I359" s="159"/>
      <c r="L359" s="33"/>
      <c r="M359" s="164"/>
      <c r="T359" s="54"/>
      <c r="AT359" s="18" t="s">
        <v>385</v>
      </c>
      <c r="AU359" s="18" t="s">
        <v>81</v>
      </c>
    </row>
    <row r="360" spans="2:65" s="15" customFormat="1" ht="22.5">
      <c r="B360" s="180"/>
      <c r="D360" s="157" t="s">
        <v>387</v>
      </c>
      <c r="E360" s="181" t="s">
        <v>3</v>
      </c>
      <c r="F360" s="372" t="s">
        <v>11331</v>
      </c>
      <c r="H360" s="181" t="s">
        <v>3</v>
      </c>
      <c r="I360" s="182"/>
      <c r="L360" s="180"/>
      <c r="M360" s="183"/>
      <c r="T360" s="184"/>
      <c r="AT360" s="181" t="s">
        <v>387</v>
      </c>
      <c r="AU360" s="181" t="s">
        <v>81</v>
      </c>
      <c r="AV360" s="15" t="s">
        <v>79</v>
      </c>
      <c r="AW360" s="15" t="s">
        <v>33</v>
      </c>
      <c r="AX360" s="15" t="s">
        <v>71</v>
      </c>
      <c r="AY360" s="181" t="s">
        <v>293</v>
      </c>
    </row>
    <row r="361" spans="2:65" s="12" customFormat="1">
      <c r="B361" s="165"/>
      <c r="D361" s="157" t="s">
        <v>387</v>
      </c>
      <c r="E361" s="166" t="s">
        <v>3</v>
      </c>
      <c r="F361" s="366" t="s">
        <v>11332</v>
      </c>
      <c r="H361" s="367">
        <v>45.6</v>
      </c>
      <c r="I361" s="167"/>
      <c r="L361" s="165"/>
      <c r="M361" s="168"/>
      <c r="T361" s="169"/>
      <c r="AT361" s="166" t="s">
        <v>387</v>
      </c>
      <c r="AU361" s="166" t="s">
        <v>81</v>
      </c>
      <c r="AV361" s="12" t="s">
        <v>81</v>
      </c>
      <c r="AW361" s="12" t="s">
        <v>33</v>
      </c>
      <c r="AX361" s="12" t="s">
        <v>71</v>
      </c>
      <c r="AY361" s="166" t="s">
        <v>293</v>
      </c>
    </row>
    <row r="362" spans="2:65" s="15" customFormat="1">
      <c r="B362" s="180"/>
      <c r="D362" s="157" t="s">
        <v>387</v>
      </c>
      <c r="E362" s="181" t="s">
        <v>3</v>
      </c>
      <c r="F362" s="372" t="s">
        <v>8980</v>
      </c>
      <c r="H362" s="181" t="s">
        <v>3</v>
      </c>
      <c r="I362" s="182"/>
      <c r="L362" s="180"/>
      <c r="M362" s="183"/>
      <c r="T362" s="184"/>
      <c r="AT362" s="181" t="s">
        <v>387</v>
      </c>
      <c r="AU362" s="181" t="s">
        <v>81</v>
      </c>
      <c r="AV362" s="15" t="s">
        <v>79</v>
      </c>
      <c r="AW362" s="15" t="s">
        <v>33</v>
      </c>
      <c r="AX362" s="15" t="s">
        <v>71</v>
      </c>
      <c r="AY362" s="181" t="s">
        <v>293</v>
      </c>
    </row>
    <row r="363" spans="2:65" s="12" customFormat="1">
      <c r="B363" s="165"/>
      <c r="D363" s="157" t="s">
        <v>387</v>
      </c>
      <c r="E363" s="166" t="s">
        <v>3</v>
      </c>
      <c r="F363" s="366" t="s">
        <v>8981</v>
      </c>
      <c r="H363" s="367">
        <v>39.6</v>
      </c>
      <c r="I363" s="167"/>
      <c r="L363" s="165"/>
      <c r="M363" s="168"/>
      <c r="T363" s="169"/>
      <c r="AT363" s="166" t="s">
        <v>387</v>
      </c>
      <c r="AU363" s="166" t="s">
        <v>81</v>
      </c>
      <c r="AV363" s="12" t="s">
        <v>81</v>
      </c>
      <c r="AW363" s="12" t="s">
        <v>33</v>
      </c>
      <c r="AX363" s="12" t="s">
        <v>71</v>
      </c>
      <c r="AY363" s="166" t="s">
        <v>293</v>
      </c>
    </row>
    <row r="364" spans="2:65" s="13" customFormat="1">
      <c r="B364" s="170"/>
      <c r="D364" s="157" t="s">
        <v>387</v>
      </c>
      <c r="E364" s="171" t="s">
        <v>3</v>
      </c>
      <c r="F364" s="368" t="s">
        <v>407</v>
      </c>
      <c r="H364" s="369">
        <v>85.2</v>
      </c>
      <c r="I364" s="172"/>
      <c r="L364" s="170"/>
      <c r="M364" s="173"/>
      <c r="T364" s="174"/>
      <c r="AT364" s="171" t="s">
        <v>387</v>
      </c>
      <c r="AU364" s="171" t="s">
        <v>81</v>
      </c>
      <c r="AV364" s="13" t="s">
        <v>308</v>
      </c>
      <c r="AW364" s="13" t="s">
        <v>33</v>
      </c>
      <c r="AX364" s="13" t="s">
        <v>79</v>
      </c>
      <c r="AY364" s="171" t="s">
        <v>293</v>
      </c>
    </row>
    <row r="365" spans="2:65" s="11" customFormat="1" ht="22.9" customHeight="1">
      <c r="B365" s="120"/>
      <c r="D365" s="121" t="s">
        <v>70</v>
      </c>
      <c r="E365" s="130" t="s">
        <v>4863</v>
      </c>
      <c r="F365" s="130" t="s">
        <v>4864</v>
      </c>
      <c r="I365" s="123"/>
      <c r="J365" s="131">
        <f>BK365</f>
        <v>0</v>
      </c>
      <c r="L365" s="120"/>
      <c r="M365" s="125"/>
      <c r="P365" s="126">
        <f>SUM(P366:P391)</f>
        <v>0</v>
      </c>
      <c r="R365" s="126">
        <f>SUM(R366:R391)</f>
        <v>0</v>
      </c>
      <c r="T365" s="127">
        <f>SUM(T366:T391)</f>
        <v>0</v>
      </c>
      <c r="AR365" s="121" t="s">
        <v>79</v>
      </c>
      <c r="AT365" s="128" t="s">
        <v>70</v>
      </c>
      <c r="AU365" s="128" t="s">
        <v>79</v>
      </c>
      <c r="AY365" s="121" t="s">
        <v>293</v>
      </c>
      <c r="BK365" s="129">
        <f>SUM(BK366:BK391)</f>
        <v>0</v>
      </c>
    </row>
    <row r="366" spans="2:65" s="1" customFormat="1" ht="44.25" customHeight="1">
      <c r="B366" s="132"/>
      <c r="C366" s="358" t="s">
        <v>856</v>
      </c>
      <c r="D366" s="358" t="s">
        <v>309</v>
      </c>
      <c r="E366" s="359" t="s">
        <v>8982</v>
      </c>
      <c r="F366" s="360" t="s">
        <v>9340</v>
      </c>
      <c r="G366" s="361" t="s">
        <v>431</v>
      </c>
      <c r="H366" s="362">
        <v>188.25800000000001</v>
      </c>
      <c r="I366" s="148"/>
      <c r="J366" s="149">
        <f>ROUND(I366*H366,2)</f>
        <v>0</v>
      </c>
      <c r="K366" s="145" t="s">
        <v>383</v>
      </c>
      <c r="L366" s="33"/>
      <c r="M366" s="150" t="s">
        <v>3</v>
      </c>
      <c r="N366" s="151" t="s">
        <v>42</v>
      </c>
      <c r="P366" s="139">
        <f>O366*H366</f>
        <v>0</v>
      </c>
      <c r="Q366" s="139">
        <v>0</v>
      </c>
      <c r="R366" s="139">
        <f>Q366*H366</f>
        <v>0</v>
      </c>
      <c r="S366" s="139">
        <v>0</v>
      </c>
      <c r="T366" s="140">
        <f>S366*H366</f>
        <v>0</v>
      </c>
      <c r="AR366" s="141" t="s">
        <v>308</v>
      </c>
      <c r="AT366" s="141" t="s">
        <v>309</v>
      </c>
      <c r="AU366" s="141" t="s">
        <v>81</v>
      </c>
      <c r="AY366" s="18" t="s">
        <v>293</v>
      </c>
      <c r="BE366" s="142">
        <f>IF(N366="základní",J366,0)</f>
        <v>0</v>
      </c>
      <c r="BF366" s="142">
        <f>IF(N366="snížená",J366,0)</f>
        <v>0</v>
      </c>
      <c r="BG366" s="142">
        <f>IF(N366="zákl. přenesená",J366,0)</f>
        <v>0</v>
      </c>
      <c r="BH366" s="142">
        <f>IF(N366="sníž. přenesená",J366,0)</f>
        <v>0</v>
      </c>
      <c r="BI366" s="142">
        <f>IF(N366="nulová",J366,0)</f>
        <v>0</v>
      </c>
      <c r="BJ366" s="18" t="s">
        <v>79</v>
      </c>
      <c r="BK366" s="142">
        <f>ROUND(I366*H366,2)</f>
        <v>0</v>
      </c>
      <c r="BL366" s="18" t="s">
        <v>308</v>
      </c>
      <c r="BM366" s="141" t="s">
        <v>11333</v>
      </c>
    </row>
    <row r="367" spans="2:65" s="1" customFormat="1">
      <c r="B367" s="33"/>
      <c r="D367" s="162" t="s">
        <v>385</v>
      </c>
      <c r="F367" s="365" t="s">
        <v>9342</v>
      </c>
      <c r="I367" s="159"/>
      <c r="L367" s="33"/>
      <c r="M367" s="164"/>
      <c r="T367" s="54"/>
      <c r="AT367" s="18" t="s">
        <v>385</v>
      </c>
      <c r="AU367" s="18" t="s">
        <v>81</v>
      </c>
    </row>
    <row r="368" spans="2:65" s="15" customFormat="1" ht="22.5">
      <c r="B368" s="180"/>
      <c r="D368" s="157" t="s">
        <v>387</v>
      </c>
      <c r="E368" s="181" t="s">
        <v>3</v>
      </c>
      <c r="F368" s="372" t="s">
        <v>8986</v>
      </c>
      <c r="H368" s="181" t="s">
        <v>3</v>
      </c>
      <c r="I368" s="182"/>
      <c r="L368" s="180"/>
      <c r="M368" s="183"/>
      <c r="T368" s="184"/>
      <c r="AT368" s="181" t="s">
        <v>387</v>
      </c>
      <c r="AU368" s="181" t="s">
        <v>81</v>
      </c>
      <c r="AV368" s="15" t="s">
        <v>79</v>
      </c>
      <c r="AW368" s="15" t="s">
        <v>33</v>
      </c>
      <c r="AX368" s="15" t="s">
        <v>71</v>
      </c>
      <c r="AY368" s="181" t="s">
        <v>293</v>
      </c>
    </row>
    <row r="369" spans="2:65" s="12" customFormat="1">
      <c r="B369" s="165"/>
      <c r="D369" s="157" t="s">
        <v>387</v>
      </c>
      <c r="E369" s="166" t="s">
        <v>3</v>
      </c>
      <c r="F369" s="366" t="s">
        <v>11334</v>
      </c>
      <c r="H369" s="367">
        <v>40.481999999999999</v>
      </c>
      <c r="I369" s="167"/>
      <c r="L369" s="165"/>
      <c r="M369" s="168"/>
      <c r="T369" s="169"/>
      <c r="AT369" s="166" t="s">
        <v>387</v>
      </c>
      <c r="AU369" s="166" t="s">
        <v>81</v>
      </c>
      <c r="AV369" s="12" t="s">
        <v>81</v>
      </c>
      <c r="AW369" s="12" t="s">
        <v>33</v>
      </c>
      <c r="AX369" s="12" t="s">
        <v>71</v>
      </c>
      <c r="AY369" s="166" t="s">
        <v>293</v>
      </c>
    </row>
    <row r="370" spans="2:65" s="12" customFormat="1">
      <c r="B370" s="165"/>
      <c r="D370" s="157" t="s">
        <v>387</v>
      </c>
      <c r="E370" s="166" t="s">
        <v>3</v>
      </c>
      <c r="F370" s="366" t="s">
        <v>11335</v>
      </c>
      <c r="H370" s="367">
        <v>113.756</v>
      </c>
      <c r="I370" s="167"/>
      <c r="L370" s="165"/>
      <c r="M370" s="168"/>
      <c r="T370" s="169"/>
      <c r="AT370" s="166" t="s">
        <v>387</v>
      </c>
      <c r="AU370" s="166" t="s">
        <v>81</v>
      </c>
      <c r="AV370" s="12" t="s">
        <v>81</v>
      </c>
      <c r="AW370" s="12" t="s">
        <v>33</v>
      </c>
      <c r="AX370" s="12" t="s">
        <v>71</v>
      </c>
      <c r="AY370" s="166" t="s">
        <v>293</v>
      </c>
    </row>
    <row r="371" spans="2:65" s="15" customFormat="1" ht="22.5">
      <c r="B371" s="180"/>
      <c r="D371" s="157" t="s">
        <v>387</v>
      </c>
      <c r="E371" s="181" t="s">
        <v>3</v>
      </c>
      <c r="F371" s="372" t="s">
        <v>8989</v>
      </c>
      <c r="H371" s="181" t="s">
        <v>3</v>
      </c>
      <c r="I371" s="182"/>
      <c r="L371" s="180"/>
      <c r="M371" s="183"/>
      <c r="T371" s="184"/>
      <c r="AT371" s="181" t="s">
        <v>387</v>
      </c>
      <c r="AU371" s="181" t="s">
        <v>81</v>
      </c>
      <c r="AV371" s="15" t="s">
        <v>79</v>
      </c>
      <c r="AW371" s="15" t="s">
        <v>33</v>
      </c>
      <c r="AX371" s="15" t="s">
        <v>71</v>
      </c>
      <c r="AY371" s="181" t="s">
        <v>293</v>
      </c>
    </row>
    <row r="372" spans="2:65" s="12" customFormat="1">
      <c r="B372" s="165"/>
      <c r="D372" s="157" t="s">
        <v>387</v>
      </c>
      <c r="E372" s="166" t="s">
        <v>3</v>
      </c>
      <c r="F372" s="366" t="s">
        <v>8990</v>
      </c>
      <c r="H372" s="367">
        <v>34.020000000000003</v>
      </c>
      <c r="I372" s="167"/>
      <c r="L372" s="165"/>
      <c r="M372" s="168"/>
      <c r="T372" s="169"/>
      <c r="AT372" s="166" t="s">
        <v>387</v>
      </c>
      <c r="AU372" s="166" t="s">
        <v>81</v>
      </c>
      <c r="AV372" s="12" t="s">
        <v>81</v>
      </c>
      <c r="AW372" s="12" t="s">
        <v>33</v>
      </c>
      <c r="AX372" s="12" t="s">
        <v>71</v>
      </c>
      <c r="AY372" s="166" t="s">
        <v>293</v>
      </c>
    </row>
    <row r="373" spans="2:65" s="13" customFormat="1">
      <c r="B373" s="170"/>
      <c r="D373" s="157" t="s">
        <v>387</v>
      </c>
      <c r="E373" s="171" t="s">
        <v>3</v>
      </c>
      <c r="F373" s="368" t="s">
        <v>407</v>
      </c>
      <c r="H373" s="369">
        <v>188.25800000000001</v>
      </c>
      <c r="I373" s="172"/>
      <c r="L373" s="170"/>
      <c r="M373" s="173"/>
      <c r="T373" s="174"/>
      <c r="AT373" s="171" t="s">
        <v>387</v>
      </c>
      <c r="AU373" s="171" t="s">
        <v>81</v>
      </c>
      <c r="AV373" s="13" t="s">
        <v>308</v>
      </c>
      <c r="AW373" s="13" t="s">
        <v>33</v>
      </c>
      <c r="AX373" s="13" t="s">
        <v>79</v>
      </c>
      <c r="AY373" s="171" t="s">
        <v>293</v>
      </c>
    </row>
    <row r="374" spans="2:65" s="1" customFormat="1" ht="55.5" customHeight="1">
      <c r="B374" s="132"/>
      <c r="C374" s="358" t="s">
        <v>865</v>
      </c>
      <c r="D374" s="358" t="s">
        <v>309</v>
      </c>
      <c r="E374" s="359" t="s">
        <v>11336</v>
      </c>
      <c r="F374" s="360" t="s">
        <v>11337</v>
      </c>
      <c r="G374" s="361" t="s">
        <v>431</v>
      </c>
      <c r="H374" s="362">
        <v>16.754000000000001</v>
      </c>
      <c r="I374" s="148"/>
      <c r="J374" s="149">
        <f>ROUND(I374*H374,2)</f>
        <v>0</v>
      </c>
      <c r="K374" s="145" t="s">
        <v>3</v>
      </c>
      <c r="L374" s="33"/>
      <c r="M374" s="150" t="s">
        <v>3</v>
      </c>
      <c r="N374" s="151" t="s">
        <v>42</v>
      </c>
      <c r="P374" s="139">
        <f>O374*H374</f>
        <v>0</v>
      </c>
      <c r="Q374" s="139">
        <v>0</v>
      </c>
      <c r="R374" s="139">
        <f>Q374*H374</f>
        <v>0</v>
      </c>
      <c r="S374" s="139">
        <v>0</v>
      </c>
      <c r="T374" s="140">
        <f>S374*H374</f>
        <v>0</v>
      </c>
      <c r="AR374" s="141" t="s">
        <v>308</v>
      </c>
      <c r="AT374" s="141" t="s">
        <v>309</v>
      </c>
      <c r="AU374" s="141" t="s">
        <v>81</v>
      </c>
      <c r="AY374" s="18" t="s">
        <v>293</v>
      </c>
      <c r="BE374" s="142">
        <f>IF(N374="základní",J374,0)</f>
        <v>0</v>
      </c>
      <c r="BF374" s="142">
        <f>IF(N374="snížená",J374,0)</f>
        <v>0</v>
      </c>
      <c r="BG374" s="142">
        <f>IF(N374="zákl. přenesená",J374,0)</f>
        <v>0</v>
      </c>
      <c r="BH374" s="142">
        <f>IF(N374="sníž. přenesená",J374,0)</f>
        <v>0</v>
      </c>
      <c r="BI374" s="142">
        <f>IF(N374="nulová",J374,0)</f>
        <v>0</v>
      </c>
      <c r="BJ374" s="18" t="s">
        <v>79</v>
      </c>
      <c r="BK374" s="142">
        <f>ROUND(I374*H374,2)</f>
        <v>0</v>
      </c>
      <c r="BL374" s="18" t="s">
        <v>308</v>
      </c>
      <c r="BM374" s="141" t="s">
        <v>11338</v>
      </c>
    </row>
    <row r="375" spans="2:65" s="15" customFormat="1" ht="22.5">
      <c r="B375" s="180"/>
      <c r="D375" s="157" t="s">
        <v>387</v>
      </c>
      <c r="E375" s="181" t="s">
        <v>3</v>
      </c>
      <c r="F375" s="372" t="s">
        <v>8756</v>
      </c>
      <c r="H375" s="181" t="s">
        <v>3</v>
      </c>
      <c r="I375" s="182"/>
      <c r="L375" s="180"/>
      <c r="M375" s="183"/>
      <c r="T375" s="184"/>
      <c r="AT375" s="181" t="s">
        <v>387</v>
      </c>
      <c r="AU375" s="181" t="s">
        <v>81</v>
      </c>
      <c r="AV375" s="15" t="s">
        <v>79</v>
      </c>
      <c r="AW375" s="15" t="s">
        <v>33</v>
      </c>
      <c r="AX375" s="15" t="s">
        <v>71</v>
      </c>
      <c r="AY375" s="181" t="s">
        <v>293</v>
      </c>
    </row>
    <row r="376" spans="2:65" s="12" customFormat="1">
      <c r="B376" s="165"/>
      <c r="D376" s="157" t="s">
        <v>387</v>
      </c>
      <c r="E376" s="166" t="s">
        <v>3</v>
      </c>
      <c r="F376" s="366" t="s">
        <v>11339</v>
      </c>
      <c r="H376" s="367">
        <v>8.5690000000000008</v>
      </c>
      <c r="I376" s="167"/>
      <c r="L376" s="165"/>
      <c r="M376" s="168"/>
      <c r="T376" s="169"/>
      <c r="AT376" s="166" t="s">
        <v>387</v>
      </c>
      <c r="AU376" s="166" t="s">
        <v>81</v>
      </c>
      <c r="AV376" s="12" t="s">
        <v>81</v>
      </c>
      <c r="AW376" s="12" t="s">
        <v>33</v>
      </c>
      <c r="AX376" s="12" t="s">
        <v>71</v>
      </c>
      <c r="AY376" s="166" t="s">
        <v>293</v>
      </c>
    </row>
    <row r="377" spans="2:65" s="15" customFormat="1" ht="33.75">
      <c r="B377" s="180"/>
      <c r="D377" s="157" t="s">
        <v>387</v>
      </c>
      <c r="E377" s="181" t="s">
        <v>3</v>
      </c>
      <c r="F377" s="372" t="s">
        <v>11248</v>
      </c>
      <c r="H377" s="181" t="s">
        <v>3</v>
      </c>
      <c r="I377" s="182"/>
      <c r="L377" s="180"/>
      <c r="M377" s="183"/>
      <c r="T377" s="184"/>
      <c r="AT377" s="181" t="s">
        <v>387</v>
      </c>
      <c r="AU377" s="181" t="s">
        <v>81</v>
      </c>
      <c r="AV377" s="15" t="s">
        <v>79</v>
      </c>
      <c r="AW377" s="15" t="s">
        <v>33</v>
      </c>
      <c r="AX377" s="15" t="s">
        <v>71</v>
      </c>
      <c r="AY377" s="181" t="s">
        <v>293</v>
      </c>
    </row>
    <row r="378" spans="2:65" s="12" customFormat="1">
      <c r="B378" s="165"/>
      <c r="D378" s="157" t="s">
        <v>387</v>
      </c>
      <c r="E378" s="166" t="s">
        <v>3</v>
      </c>
      <c r="F378" s="366" t="s">
        <v>11340</v>
      </c>
      <c r="H378" s="367">
        <v>6.9050000000000002</v>
      </c>
      <c r="I378" s="167"/>
      <c r="L378" s="165"/>
      <c r="M378" s="168"/>
      <c r="T378" s="169"/>
      <c r="AT378" s="166" t="s">
        <v>387</v>
      </c>
      <c r="AU378" s="166" t="s">
        <v>81</v>
      </c>
      <c r="AV378" s="12" t="s">
        <v>81</v>
      </c>
      <c r="AW378" s="12" t="s">
        <v>33</v>
      </c>
      <c r="AX378" s="12" t="s">
        <v>71</v>
      </c>
      <c r="AY378" s="166" t="s">
        <v>293</v>
      </c>
    </row>
    <row r="379" spans="2:65" s="15" customFormat="1" ht="22.5">
      <c r="B379" s="180"/>
      <c r="D379" s="157" t="s">
        <v>387</v>
      </c>
      <c r="E379" s="181" t="s">
        <v>3</v>
      </c>
      <c r="F379" s="372" t="s">
        <v>11341</v>
      </c>
      <c r="H379" s="181" t="s">
        <v>3</v>
      </c>
      <c r="I379" s="182"/>
      <c r="L379" s="180"/>
      <c r="M379" s="183"/>
      <c r="T379" s="184"/>
      <c r="AT379" s="181" t="s">
        <v>387</v>
      </c>
      <c r="AU379" s="181" t="s">
        <v>81</v>
      </c>
      <c r="AV379" s="15" t="s">
        <v>79</v>
      </c>
      <c r="AW379" s="15" t="s">
        <v>33</v>
      </c>
      <c r="AX379" s="15" t="s">
        <v>71</v>
      </c>
      <c r="AY379" s="181" t="s">
        <v>293</v>
      </c>
    </row>
    <row r="380" spans="2:65" s="12" customFormat="1">
      <c r="B380" s="165"/>
      <c r="D380" s="157" t="s">
        <v>387</v>
      </c>
      <c r="E380" s="166" t="s">
        <v>3</v>
      </c>
      <c r="F380" s="366" t="s">
        <v>11342</v>
      </c>
      <c r="H380" s="367">
        <v>1.28</v>
      </c>
      <c r="I380" s="167"/>
      <c r="L380" s="165"/>
      <c r="M380" s="168"/>
      <c r="T380" s="169"/>
      <c r="AT380" s="166" t="s">
        <v>387</v>
      </c>
      <c r="AU380" s="166" t="s">
        <v>81</v>
      </c>
      <c r="AV380" s="12" t="s">
        <v>81</v>
      </c>
      <c r="AW380" s="12" t="s">
        <v>33</v>
      </c>
      <c r="AX380" s="12" t="s">
        <v>71</v>
      </c>
      <c r="AY380" s="166" t="s">
        <v>293</v>
      </c>
    </row>
    <row r="381" spans="2:65" s="13" customFormat="1">
      <c r="B381" s="170"/>
      <c r="D381" s="157" t="s">
        <v>387</v>
      </c>
      <c r="E381" s="171" t="s">
        <v>3</v>
      </c>
      <c r="F381" s="368" t="s">
        <v>407</v>
      </c>
      <c r="H381" s="369">
        <v>16.754000000000001</v>
      </c>
      <c r="I381" s="172"/>
      <c r="L381" s="170"/>
      <c r="M381" s="173"/>
      <c r="T381" s="174"/>
      <c r="AT381" s="171" t="s">
        <v>387</v>
      </c>
      <c r="AU381" s="171" t="s">
        <v>81</v>
      </c>
      <c r="AV381" s="13" t="s">
        <v>308</v>
      </c>
      <c r="AW381" s="13" t="s">
        <v>33</v>
      </c>
      <c r="AX381" s="13" t="s">
        <v>79</v>
      </c>
      <c r="AY381" s="171" t="s">
        <v>293</v>
      </c>
    </row>
    <row r="382" spans="2:65" s="1" customFormat="1" ht="62.65" customHeight="1">
      <c r="B382" s="132"/>
      <c r="C382" s="358" t="s">
        <v>870</v>
      </c>
      <c r="D382" s="358" t="s">
        <v>309</v>
      </c>
      <c r="E382" s="359" t="s">
        <v>11343</v>
      </c>
      <c r="F382" s="360" t="s">
        <v>11344</v>
      </c>
      <c r="G382" s="361" t="s">
        <v>431</v>
      </c>
      <c r="H382" s="362">
        <v>0.26500000000000001</v>
      </c>
      <c r="I382" s="148"/>
      <c r="J382" s="149">
        <f>ROUND(I382*H382,2)</f>
        <v>0</v>
      </c>
      <c r="K382" s="145" t="s">
        <v>3</v>
      </c>
      <c r="L382" s="33"/>
      <c r="M382" s="150" t="s">
        <v>3</v>
      </c>
      <c r="N382" s="151" t="s">
        <v>42</v>
      </c>
      <c r="P382" s="139">
        <f>O382*H382</f>
        <v>0</v>
      </c>
      <c r="Q382" s="139">
        <v>0</v>
      </c>
      <c r="R382" s="139">
        <f>Q382*H382</f>
        <v>0</v>
      </c>
      <c r="S382" s="139">
        <v>0</v>
      </c>
      <c r="T382" s="140">
        <f>S382*H382</f>
        <v>0</v>
      </c>
      <c r="AR382" s="141" t="s">
        <v>308</v>
      </c>
      <c r="AT382" s="141" t="s">
        <v>309</v>
      </c>
      <c r="AU382" s="141" t="s">
        <v>81</v>
      </c>
      <c r="AY382" s="18" t="s">
        <v>293</v>
      </c>
      <c r="BE382" s="142">
        <f>IF(N382="základní",J382,0)</f>
        <v>0</v>
      </c>
      <c r="BF382" s="142">
        <f>IF(N382="snížená",J382,0)</f>
        <v>0</v>
      </c>
      <c r="BG382" s="142">
        <f>IF(N382="zákl. přenesená",J382,0)</f>
        <v>0</v>
      </c>
      <c r="BH382" s="142">
        <f>IF(N382="sníž. přenesená",J382,0)</f>
        <v>0</v>
      </c>
      <c r="BI382" s="142">
        <f>IF(N382="nulová",J382,0)</f>
        <v>0</v>
      </c>
      <c r="BJ382" s="18" t="s">
        <v>79</v>
      </c>
      <c r="BK382" s="142">
        <f>ROUND(I382*H382,2)</f>
        <v>0</v>
      </c>
      <c r="BL382" s="18" t="s">
        <v>308</v>
      </c>
      <c r="BM382" s="141" t="s">
        <v>11345</v>
      </c>
    </row>
    <row r="383" spans="2:65" s="15" customFormat="1" ht="22.5">
      <c r="B383" s="180"/>
      <c r="D383" s="157" t="s">
        <v>387</v>
      </c>
      <c r="E383" s="181" t="s">
        <v>3</v>
      </c>
      <c r="F383" s="372" t="s">
        <v>8756</v>
      </c>
      <c r="H383" s="181" t="s">
        <v>3</v>
      </c>
      <c r="I383" s="182"/>
      <c r="L383" s="180"/>
      <c r="M383" s="183"/>
      <c r="T383" s="184"/>
      <c r="AT383" s="181" t="s">
        <v>387</v>
      </c>
      <c r="AU383" s="181" t="s">
        <v>81</v>
      </c>
      <c r="AV383" s="15" t="s">
        <v>79</v>
      </c>
      <c r="AW383" s="15" t="s">
        <v>33</v>
      </c>
      <c r="AX383" s="15" t="s">
        <v>71</v>
      </c>
      <c r="AY383" s="181" t="s">
        <v>293</v>
      </c>
    </row>
    <row r="384" spans="2:65" s="12" customFormat="1" ht="22.5">
      <c r="B384" s="165"/>
      <c r="D384" s="157" t="s">
        <v>387</v>
      </c>
      <c r="E384" s="166" t="s">
        <v>3</v>
      </c>
      <c r="F384" s="366" t="s">
        <v>11346</v>
      </c>
      <c r="H384" s="367">
        <v>5.8000000000000003E-2</v>
      </c>
      <c r="I384" s="167"/>
      <c r="L384" s="165"/>
      <c r="M384" s="168"/>
      <c r="T384" s="169"/>
      <c r="AT384" s="166" t="s">
        <v>387</v>
      </c>
      <c r="AU384" s="166" t="s">
        <v>81</v>
      </c>
      <c r="AV384" s="12" t="s">
        <v>81</v>
      </c>
      <c r="AW384" s="12" t="s">
        <v>33</v>
      </c>
      <c r="AX384" s="12" t="s">
        <v>71</v>
      </c>
      <c r="AY384" s="166" t="s">
        <v>293</v>
      </c>
    </row>
    <row r="385" spans="2:65" s="15" customFormat="1" ht="33.75">
      <c r="B385" s="180"/>
      <c r="D385" s="157" t="s">
        <v>387</v>
      </c>
      <c r="E385" s="181" t="s">
        <v>3</v>
      </c>
      <c r="F385" s="372" t="s">
        <v>11248</v>
      </c>
      <c r="H385" s="181" t="s">
        <v>3</v>
      </c>
      <c r="I385" s="182"/>
      <c r="L385" s="180"/>
      <c r="M385" s="183"/>
      <c r="T385" s="184"/>
      <c r="AT385" s="181" t="s">
        <v>387</v>
      </c>
      <c r="AU385" s="181" t="s">
        <v>81</v>
      </c>
      <c r="AV385" s="15" t="s">
        <v>79</v>
      </c>
      <c r="AW385" s="15" t="s">
        <v>33</v>
      </c>
      <c r="AX385" s="15" t="s">
        <v>71</v>
      </c>
      <c r="AY385" s="181" t="s">
        <v>293</v>
      </c>
    </row>
    <row r="386" spans="2:65" s="12" customFormat="1" ht="22.5">
      <c r="B386" s="165"/>
      <c r="D386" s="157" t="s">
        <v>387</v>
      </c>
      <c r="E386" s="166" t="s">
        <v>3</v>
      </c>
      <c r="F386" s="366" t="s">
        <v>11347</v>
      </c>
      <c r="H386" s="367">
        <v>4.7E-2</v>
      </c>
      <c r="I386" s="167"/>
      <c r="L386" s="165"/>
      <c r="M386" s="168"/>
      <c r="T386" s="169"/>
      <c r="AT386" s="166" t="s">
        <v>387</v>
      </c>
      <c r="AU386" s="166" t="s">
        <v>81</v>
      </c>
      <c r="AV386" s="12" t="s">
        <v>81</v>
      </c>
      <c r="AW386" s="12" t="s">
        <v>33</v>
      </c>
      <c r="AX386" s="12" t="s">
        <v>71</v>
      </c>
      <c r="AY386" s="166" t="s">
        <v>293</v>
      </c>
    </row>
    <row r="387" spans="2:65" s="15" customFormat="1" ht="33.75">
      <c r="B387" s="180"/>
      <c r="D387" s="157" t="s">
        <v>387</v>
      </c>
      <c r="E387" s="181" t="s">
        <v>3</v>
      </c>
      <c r="F387" s="372" t="s">
        <v>11251</v>
      </c>
      <c r="H387" s="181" t="s">
        <v>3</v>
      </c>
      <c r="I387" s="182"/>
      <c r="L387" s="180"/>
      <c r="M387" s="183"/>
      <c r="T387" s="184"/>
      <c r="AT387" s="181" t="s">
        <v>387</v>
      </c>
      <c r="AU387" s="181" t="s">
        <v>81</v>
      </c>
      <c r="AV387" s="15" t="s">
        <v>79</v>
      </c>
      <c r="AW387" s="15" t="s">
        <v>33</v>
      </c>
      <c r="AX387" s="15" t="s">
        <v>71</v>
      </c>
      <c r="AY387" s="181" t="s">
        <v>293</v>
      </c>
    </row>
    <row r="388" spans="2:65" s="12" customFormat="1" ht="22.5">
      <c r="B388" s="165"/>
      <c r="D388" s="157" t="s">
        <v>387</v>
      </c>
      <c r="E388" s="166" t="s">
        <v>3</v>
      </c>
      <c r="F388" s="366" t="s">
        <v>11348</v>
      </c>
      <c r="H388" s="367">
        <v>9.8000000000000004E-2</v>
      </c>
      <c r="I388" s="167"/>
      <c r="L388" s="165"/>
      <c r="M388" s="168"/>
      <c r="T388" s="169"/>
      <c r="AT388" s="166" t="s">
        <v>387</v>
      </c>
      <c r="AU388" s="166" t="s">
        <v>81</v>
      </c>
      <c r="AV388" s="12" t="s">
        <v>81</v>
      </c>
      <c r="AW388" s="12" t="s">
        <v>33</v>
      </c>
      <c r="AX388" s="12" t="s">
        <v>71</v>
      </c>
      <c r="AY388" s="166" t="s">
        <v>293</v>
      </c>
    </row>
    <row r="389" spans="2:65" s="15" customFormat="1">
      <c r="B389" s="180"/>
      <c r="D389" s="157" t="s">
        <v>387</v>
      </c>
      <c r="E389" s="181" t="s">
        <v>3</v>
      </c>
      <c r="F389" s="372" t="s">
        <v>8768</v>
      </c>
      <c r="H389" s="181" t="s">
        <v>3</v>
      </c>
      <c r="I389" s="182"/>
      <c r="L389" s="180"/>
      <c r="M389" s="183"/>
      <c r="T389" s="184"/>
      <c r="AT389" s="181" t="s">
        <v>387</v>
      </c>
      <c r="AU389" s="181" t="s">
        <v>81</v>
      </c>
      <c r="AV389" s="15" t="s">
        <v>79</v>
      </c>
      <c r="AW389" s="15" t="s">
        <v>33</v>
      </c>
      <c r="AX389" s="15" t="s">
        <v>71</v>
      </c>
      <c r="AY389" s="181" t="s">
        <v>293</v>
      </c>
    </row>
    <row r="390" spans="2:65" s="12" customFormat="1">
      <c r="B390" s="165"/>
      <c r="D390" s="157" t="s">
        <v>387</v>
      </c>
      <c r="E390" s="166" t="s">
        <v>3</v>
      </c>
      <c r="F390" s="366" t="s">
        <v>11349</v>
      </c>
      <c r="H390" s="367">
        <v>6.2E-2</v>
      </c>
      <c r="I390" s="167"/>
      <c r="L390" s="165"/>
      <c r="M390" s="168"/>
      <c r="T390" s="169"/>
      <c r="AT390" s="166" t="s">
        <v>387</v>
      </c>
      <c r="AU390" s="166" t="s">
        <v>81</v>
      </c>
      <c r="AV390" s="12" t="s">
        <v>81</v>
      </c>
      <c r="AW390" s="12" t="s">
        <v>33</v>
      </c>
      <c r="AX390" s="12" t="s">
        <v>71</v>
      </c>
      <c r="AY390" s="166" t="s">
        <v>293</v>
      </c>
    </row>
    <row r="391" spans="2:65" s="13" customFormat="1">
      <c r="B391" s="170"/>
      <c r="D391" s="157" t="s">
        <v>387</v>
      </c>
      <c r="E391" s="171" t="s">
        <v>3</v>
      </c>
      <c r="F391" s="368" t="s">
        <v>407</v>
      </c>
      <c r="H391" s="369">
        <v>0.26500000000000001</v>
      </c>
      <c r="I391" s="172"/>
      <c r="L391" s="170"/>
      <c r="M391" s="173"/>
      <c r="T391" s="174"/>
      <c r="AT391" s="171" t="s">
        <v>387</v>
      </c>
      <c r="AU391" s="171" t="s">
        <v>81</v>
      </c>
      <c r="AV391" s="13" t="s">
        <v>308</v>
      </c>
      <c r="AW391" s="13" t="s">
        <v>33</v>
      </c>
      <c r="AX391" s="13" t="s">
        <v>79</v>
      </c>
      <c r="AY391" s="171" t="s">
        <v>293</v>
      </c>
    </row>
    <row r="392" spans="2:65" s="11" customFormat="1" ht="22.9" customHeight="1">
      <c r="B392" s="120"/>
      <c r="D392" s="121" t="s">
        <v>70</v>
      </c>
      <c r="E392" s="130" t="s">
        <v>1314</v>
      </c>
      <c r="F392" s="130" t="s">
        <v>1315</v>
      </c>
      <c r="I392" s="123"/>
      <c r="J392" s="131">
        <f>BK392</f>
        <v>0</v>
      </c>
      <c r="L392" s="120"/>
      <c r="M392" s="125"/>
      <c r="P392" s="126">
        <f>SUM(P393:P400)</f>
        <v>0</v>
      </c>
      <c r="R392" s="126">
        <f>SUM(R393:R400)</f>
        <v>0</v>
      </c>
      <c r="T392" s="127">
        <f>SUM(T393:T400)</f>
        <v>0</v>
      </c>
      <c r="AR392" s="121" t="s">
        <v>79</v>
      </c>
      <c r="AT392" s="128" t="s">
        <v>70</v>
      </c>
      <c r="AU392" s="128" t="s">
        <v>79</v>
      </c>
      <c r="AY392" s="121" t="s">
        <v>293</v>
      </c>
      <c r="BK392" s="129">
        <f>SUM(BK393:BK400)</f>
        <v>0</v>
      </c>
    </row>
    <row r="393" spans="2:65" s="1" customFormat="1" ht="24.2" customHeight="1">
      <c r="B393" s="132"/>
      <c r="C393" s="358" t="s">
        <v>875</v>
      </c>
      <c r="D393" s="358" t="s">
        <v>309</v>
      </c>
      <c r="E393" s="359" t="s">
        <v>11350</v>
      </c>
      <c r="F393" s="360" t="s">
        <v>11351</v>
      </c>
      <c r="G393" s="361" t="s">
        <v>431</v>
      </c>
      <c r="H393" s="362">
        <v>580.07899999999995</v>
      </c>
      <c r="I393" s="148"/>
      <c r="J393" s="149">
        <f>ROUND(I393*H393,2)</f>
        <v>0</v>
      </c>
      <c r="K393" s="145" t="s">
        <v>383</v>
      </c>
      <c r="L393" s="33"/>
      <c r="M393" s="150" t="s">
        <v>3</v>
      </c>
      <c r="N393" s="151" t="s">
        <v>42</v>
      </c>
      <c r="P393" s="139">
        <f>O393*H393</f>
        <v>0</v>
      </c>
      <c r="Q393" s="139">
        <v>0</v>
      </c>
      <c r="R393" s="139">
        <f>Q393*H393</f>
        <v>0</v>
      </c>
      <c r="S393" s="139">
        <v>0</v>
      </c>
      <c r="T393" s="140">
        <f>S393*H393</f>
        <v>0</v>
      </c>
      <c r="AR393" s="141" t="s">
        <v>308</v>
      </c>
      <c r="AT393" s="141" t="s">
        <v>309</v>
      </c>
      <c r="AU393" s="141" t="s">
        <v>81</v>
      </c>
      <c r="AY393" s="18" t="s">
        <v>293</v>
      </c>
      <c r="BE393" s="142">
        <f>IF(N393="základní",J393,0)</f>
        <v>0</v>
      </c>
      <c r="BF393" s="142">
        <f>IF(N393="snížená",J393,0)</f>
        <v>0</v>
      </c>
      <c r="BG393" s="142">
        <f>IF(N393="zákl. přenesená",J393,0)</f>
        <v>0</v>
      </c>
      <c r="BH393" s="142">
        <f>IF(N393="sníž. přenesená",J393,0)</f>
        <v>0</v>
      </c>
      <c r="BI393" s="142">
        <f>IF(N393="nulová",J393,0)</f>
        <v>0</v>
      </c>
      <c r="BJ393" s="18" t="s">
        <v>79</v>
      </c>
      <c r="BK393" s="142">
        <f>ROUND(I393*H393,2)</f>
        <v>0</v>
      </c>
      <c r="BL393" s="18" t="s">
        <v>308</v>
      </c>
      <c r="BM393" s="141" t="s">
        <v>11352</v>
      </c>
    </row>
    <row r="394" spans="2:65" s="1" customFormat="1">
      <c r="B394" s="33"/>
      <c r="D394" s="162" t="s">
        <v>385</v>
      </c>
      <c r="F394" s="365" t="s">
        <v>11353</v>
      </c>
      <c r="I394" s="159"/>
      <c r="L394" s="33"/>
      <c r="M394" s="164"/>
      <c r="T394" s="54"/>
      <c r="AT394" s="18" t="s">
        <v>385</v>
      </c>
      <c r="AU394" s="18" t="s">
        <v>81</v>
      </c>
    </row>
    <row r="395" spans="2:65" s="15" customFormat="1" ht="22.5">
      <c r="B395" s="180"/>
      <c r="D395" s="157" t="s">
        <v>387</v>
      </c>
      <c r="E395" s="181" t="s">
        <v>3</v>
      </c>
      <c r="F395" s="372" t="s">
        <v>11354</v>
      </c>
      <c r="H395" s="181" t="s">
        <v>3</v>
      </c>
      <c r="I395" s="182"/>
      <c r="L395" s="180"/>
      <c r="M395" s="183"/>
      <c r="T395" s="184"/>
      <c r="AT395" s="181" t="s">
        <v>387</v>
      </c>
      <c r="AU395" s="181" t="s">
        <v>81</v>
      </c>
      <c r="AV395" s="15" t="s">
        <v>79</v>
      </c>
      <c r="AW395" s="15" t="s">
        <v>33</v>
      </c>
      <c r="AX395" s="15" t="s">
        <v>71</v>
      </c>
      <c r="AY395" s="181" t="s">
        <v>293</v>
      </c>
    </row>
    <row r="396" spans="2:65" s="12" customFormat="1">
      <c r="B396" s="165"/>
      <c r="D396" s="157" t="s">
        <v>387</v>
      </c>
      <c r="E396" s="166" t="s">
        <v>3</v>
      </c>
      <c r="F396" s="366" t="s">
        <v>11355</v>
      </c>
      <c r="H396" s="367">
        <v>142.57599999999999</v>
      </c>
      <c r="I396" s="167"/>
      <c r="L396" s="165"/>
      <c r="M396" s="168"/>
      <c r="T396" s="169"/>
      <c r="AT396" s="166" t="s">
        <v>387</v>
      </c>
      <c r="AU396" s="166" t="s">
        <v>81</v>
      </c>
      <c r="AV396" s="12" t="s">
        <v>81</v>
      </c>
      <c r="AW396" s="12" t="s">
        <v>33</v>
      </c>
      <c r="AX396" s="12" t="s">
        <v>71</v>
      </c>
      <c r="AY396" s="166" t="s">
        <v>293</v>
      </c>
    </row>
    <row r="397" spans="2:65" s="12" customFormat="1">
      <c r="B397" s="165"/>
      <c r="D397" s="157" t="s">
        <v>387</v>
      </c>
      <c r="E397" s="166" t="s">
        <v>3</v>
      </c>
      <c r="F397" s="366" t="s">
        <v>11356</v>
      </c>
      <c r="H397" s="367">
        <v>422.49599999999998</v>
      </c>
      <c r="I397" s="167"/>
      <c r="L397" s="165"/>
      <c r="M397" s="168"/>
      <c r="T397" s="169"/>
      <c r="AT397" s="166" t="s">
        <v>387</v>
      </c>
      <c r="AU397" s="166" t="s">
        <v>81</v>
      </c>
      <c r="AV397" s="12" t="s">
        <v>81</v>
      </c>
      <c r="AW397" s="12" t="s">
        <v>33</v>
      </c>
      <c r="AX397" s="12" t="s">
        <v>71</v>
      </c>
      <c r="AY397" s="166" t="s">
        <v>293</v>
      </c>
    </row>
    <row r="398" spans="2:65" s="12" customFormat="1">
      <c r="B398" s="165"/>
      <c r="D398" s="157" t="s">
        <v>387</v>
      </c>
      <c r="E398" s="166" t="s">
        <v>3</v>
      </c>
      <c r="F398" s="366" t="s">
        <v>11357</v>
      </c>
      <c r="H398" s="367">
        <v>7.0000000000000001E-3</v>
      </c>
      <c r="I398" s="167"/>
      <c r="L398" s="165"/>
      <c r="M398" s="168"/>
      <c r="T398" s="169"/>
      <c r="AT398" s="166" t="s">
        <v>387</v>
      </c>
      <c r="AU398" s="166" t="s">
        <v>81</v>
      </c>
      <c r="AV398" s="12" t="s">
        <v>81</v>
      </c>
      <c r="AW398" s="12" t="s">
        <v>33</v>
      </c>
      <c r="AX398" s="12" t="s">
        <v>71</v>
      </c>
      <c r="AY398" s="166" t="s">
        <v>293</v>
      </c>
    </row>
    <row r="399" spans="2:65" s="12" customFormat="1">
      <c r="B399" s="165"/>
      <c r="D399" s="157" t="s">
        <v>387</v>
      </c>
      <c r="E399" s="166" t="s">
        <v>3</v>
      </c>
      <c r="F399" s="366" t="s">
        <v>11358</v>
      </c>
      <c r="H399" s="367">
        <v>15</v>
      </c>
      <c r="I399" s="167"/>
      <c r="L399" s="165"/>
      <c r="M399" s="168"/>
      <c r="T399" s="169"/>
      <c r="AT399" s="166" t="s">
        <v>387</v>
      </c>
      <c r="AU399" s="166" t="s">
        <v>81</v>
      </c>
      <c r="AV399" s="12" t="s">
        <v>81</v>
      </c>
      <c r="AW399" s="12" t="s">
        <v>33</v>
      </c>
      <c r="AX399" s="12" t="s">
        <v>71</v>
      </c>
      <c r="AY399" s="166" t="s">
        <v>293</v>
      </c>
    </row>
    <row r="400" spans="2:65" s="13" customFormat="1">
      <c r="B400" s="170"/>
      <c r="D400" s="157" t="s">
        <v>387</v>
      </c>
      <c r="E400" s="171" t="s">
        <v>3</v>
      </c>
      <c r="F400" s="368" t="s">
        <v>407</v>
      </c>
      <c r="H400" s="369">
        <v>580.07899999999995</v>
      </c>
      <c r="I400" s="172"/>
      <c r="L400" s="170"/>
      <c r="M400" s="191"/>
      <c r="N400" s="192"/>
      <c r="O400" s="192"/>
      <c r="P400" s="192"/>
      <c r="Q400" s="192"/>
      <c r="R400" s="192"/>
      <c r="S400" s="192"/>
      <c r="T400" s="193"/>
      <c r="AT400" s="171" t="s">
        <v>387</v>
      </c>
      <c r="AU400" s="171" t="s">
        <v>81</v>
      </c>
      <c r="AV400" s="13" t="s">
        <v>308</v>
      </c>
      <c r="AW400" s="13" t="s">
        <v>33</v>
      </c>
      <c r="AX400" s="13" t="s">
        <v>79</v>
      </c>
      <c r="AY400" s="171" t="s">
        <v>293</v>
      </c>
    </row>
    <row r="401" spans="2:12" s="1" customFormat="1" ht="6.95" customHeight="1">
      <c r="B401" s="42"/>
      <c r="C401" s="43"/>
      <c r="D401" s="43"/>
      <c r="E401" s="43"/>
      <c r="F401" s="43"/>
      <c r="G401" s="43"/>
      <c r="H401" s="43"/>
      <c r="I401" s="43"/>
      <c r="J401" s="43"/>
      <c r="K401" s="43"/>
      <c r="L401" s="33"/>
    </row>
  </sheetData>
  <sheetProtection algorithmName="SHA-512" hashValue="aXsEf+diFcqxuD049LDqvQIVLfj5tapZ0n9tBK2ynUi+SEXbdxxeVXTSr/kyP1WjwBn8LxNxOuoc0TM7ZJe06g==" saltValue="Zz5eK5TbAJi6dAMVO9ROpw==" spinCount="100000" sheet="1" objects="1" scenarios="1"/>
  <autoFilter ref="C90:K400" xr:uid="{00000000-0009-0000-0000-000030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3000-000000000000}"/>
    <hyperlink ref="F102" r:id="rId2" xr:uid="{00000000-0004-0000-3000-000001000000}"/>
    <hyperlink ref="F110" r:id="rId3" xr:uid="{00000000-0004-0000-3000-000002000000}"/>
    <hyperlink ref="F118" r:id="rId4" xr:uid="{00000000-0004-0000-3000-000003000000}"/>
    <hyperlink ref="F131" r:id="rId5" xr:uid="{00000000-0004-0000-3000-000004000000}"/>
    <hyperlink ref="F135" r:id="rId6" xr:uid="{00000000-0004-0000-3000-000005000000}"/>
    <hyperlink ref="F149" r:id="rId7" xr:uid="{00000000-0004-0000-3000-000006000000}"/>
    <hyperlink ref="F162" r:id="rId8" xr:uid="{00000000-0004-0000-3000-000007000000}"/>
    <hyperlink ref="F176" r:id="rId9" xr:uid="{00000000-0004-0000-3000-000008000000}"/>
    <hyperlink ref="F183" r:id="rId10" xr:uid="{00000000-0004-0000-3000-000009000000}"/>
    <hyperlink ref="F190" r:id="rId11" xr:uid="{00000000-0004-0000-3000-00000A000000}"/>
    <hyperlink ref="F194" r:id="rId12" xr:uid="{00000000-0004-0000-3000-00000B000000}"/>
    <hyperlink ref="F197" r:id="rId13" xr:uid="{00000000-0004-0000-3000-00000C000000}"/>
    <hyperlink ref="F220" r:id="rId14" xr:uid="{00000000-0004-0000-3000-00000D000000}"/>
    <hyperlink ref="F244" r:id="rId15" xr:uid="{00000000-0004-0000-3000-00000E000000}"/>
    <hyperlink ref="F255" r:id="rId16" xr:uid="{00000000-0004-0000-3000-00000F000000}"/>
    <hyperlink ref="F273" r:id="rId17" xr:uid="{00000000-0004-0000-3000-000010000000}"/>
    <hyperlink ref="F312" r:id="rId18" xr:uid="{00000000-0004-0000-3000-000011000000}"/>
    <hyperlink ref="F318" r:id="rId19" xr:uid="{00000000-0004-0000-3000-000012000000}"/>
    <hyperlink ref="F322" r:id="rId20" xr:uid="{00000000-0004-0000-3000-000013000000}"/>
    <hyperlink ref="F338" r:id="rId21" xr:uid="{00000000-0004-0000-3000-000014000000}"/>
    <hyperlink ref="F345" r:id="rId22" xr:uid="{00000000-0004-0000-3000-000015000000}"/>
    <hyperlink ref="F350" r:id="rId23" xr:uid="{00000000-0004-0000-3000-000016000000}"/>
    <hyperlink ref="F353" r:id="rId24" xr:uid="{00000000-0004-0000-3000-000017000000}"/>
    <hyperlink ref="F359" r:id="rId25" xr:uid="{00000000-0004-0000-3000-000018000000}"/>
    <hyperlink ref="F367" r:id="rId26" xr:uid="{00000000-0004-0000-3000-000019000000}"/>
    <hyperlink ref="F394" r:id="rId27" xr:uid="{00000000-0004-0000-3000-00001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8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141"/>
  <sheetViews>
    <sheetView showGridLines="0" topLeftCell="A75" workbookViewId="0">
      <selection activeCell="C93" sqref="C93:H14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225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11225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11359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ROUND(J90,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ROUND((SUM(BE90:BE140)),  2)</f>
        <v>0</v>
      </c>
      <c r="I35" s="94">
        <v>0.21</v>
      </c>
      <c r="J35" s="84">
        <f>ROUND(((SUM(BE90:BE140))*I35),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ROUND((SUM(BF90:BF140)),  2)</f>
        <v>0</v>
      </c>
      <c r="I36" s="94">
        <v>0.12</v>
      </c>
      <c r="J36" s="84">
        <f>ROUND(((SUM(BF90:BF140))*I36),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ROUND((SUM(BG90:BG140)),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ROUND((SUM(BH90:BH140)),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ROUND((SUM(BI90:BI140)),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11225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SO17.01.2 - Železniční svršek - neuznatelné pložky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J90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352</v>
      </c>
      <c r="E64" s="106"/>
      <c r="F64" s="106"/>
      <c r="G64" s="106"/>
      <c r="H64" s="106"/>
      <c r="I64" s="106"/>
      <c r="J64" s="107">
        <f>J91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J92</f>
        <v>0</v>
      </c>
      <c r="L65" s="108"/>
    </row>
    <row r="66" spans="2:12" s="9" customFormat="1" ht="19.899999999999999" customHeight="1">
      <c r="B66" s="108"/>
      <c r="D66" s="109" t="s">
        <v>8656</v>
      </c>
      <c r="E66" s="110"/>
      <c r="F66" s="110"/>
      <c r="G66" s="110"/>
      <c r="H66" s="110"/>
      <c r="I66" s="110"/>
      <c r="J66" s="111">
        <f>J102</f>
        <v>0</v>
      </c>
      <c r="L66" s="108"/>
    </row>
    <row r="67" spans="2:12" s="9" customFormat="1" ht="19.899999999999999" customHeight="1">
      <c r="B67" s="108"/>
      <c r="D67" s="109" t="s">
        <v>358</v>
      </c>
      <c r="E67" s="110"/>
      <c r="F67" s="110"/>
      <c r="G67" s="110"/>
      <c r="H67" s="110"/>
      <c r="I67" s="110"/>
      <c r="J67" s="111">
        <f>J133</f>
        <v>0</v>
      </c>
      <c r="L67" s="108"/>
    </row>
    <row r="68" spans="2:12" s="9" customFormat="1" ht="19.899999999999999" customHeight="1">
      <c r="B68" s="108"/>
      <c r="D68" s="109" t="s">
        <v>359</v>
      </c>
      <c r="E68" s="110"/>
      <c r="F68" s="110"/>
      <c r="G68" s="110"/>
      <c r="H68" s="110"/>
      <c r="I68" s="110"/>
      <c r="J68" s="111">
        <f>J134</f>
        <v>0</v>
      </c>
      <c r="L68" s="108"/>
    </row>
    <row r="69" spans="2:12" s="1" customFormat="1" ht="21.75" customHeight="1">
      <c r="B69" s="33"/>
      <c r="L69" s="33"/>
    </row>
    <row r="70" spans="2:12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4.95" customHeight="1">
      <c r="B75" s="33"/>
      <c r="C75" s="22" t="s">
        <v>277</v>
      </c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17</v>
      </c>
      <c r="L77" s="33"/>
    </row>
    <row r="78" spans="2:12" s="1" customFormat="1" ht="16.5" customHeight="1">
      <c r="B78" s="33"/>
      <c r="E78" s="418" t="str">
        <f>E7</f>
        <v>Areál železničního depa v Dolní Lipce</v>
      </c>
      <c r="F78" s="419"/>
      <c r="G78" s="419"/>
      <c r="H78" s="419"/>
      <c r="L78" s="33"/>
    </row>
    <row r="79" spans="2:12" ht="12" customHeight="1">
      <c r="B79" s="21"/>
      <c r="C79" s="28" t="s">
        <v>269</v>
      </c>
      <c r="L79" s="21"/>
    </row>
    <row r="80" spans="2:12" s="1" customFormat="1" ht="16.5" customHeight="1">
      <c r="B80" s="33"/>
      <c r="E80" s="418" t="s">
        <v>11225</v>
      </c>
      <c r="F80" s="417"/>
      <c r="G80" s="417"/>
      <c r="H80" s="417"/>
      <c r="L80" s="33"/>
    </row>
    <row r="81" spans="2:65" s="1" customFormat="1" ht="12" customHeight="1">
      <c r="B81" s="33"/>
      <c r="C81" s="28" t="s">
        <v>2745</v>
      </c>
      <c r="L81" s="33"/>
    </row>
    <row r="82" spans="2:65" s="1" customFormat="1" ht="16.5" customHeight="1">
      <c r="B82" s="33"/>
      <c r="E82" s="401" t="str">
        <f>E11</f>
        <v>SO17.01.2 - Železniční svršek - neuznatelné pložky</v>
      </c>
      <c r="F82" s="417"/>
      <c r="G82" s="417"/>
      <c r="H82" s="417"/>
      <c r="L82" s="33"/>
    </row>
    <row r="83" spans="2:65" s="1" customFormat="1" ht="6.95" customHeight="1">
      <c r="B83" s="33"/>
      <c r="L83" s="33"/>
    </row>
    <row r="84" spans="2:65" s="1" customFormat="1" ht="12" customHeight="1">
      <c r="B84" s="33"/>
      <c r="C84" s="28" t="s">
        <v>21</v>
      </c>
      <c r="F84" s="26" t="str">
        <f>F14</f>
        <v>obec Dolní Lipka</v>
      </c>
      <c r="I84" s="28" t="s">
        <v>23</v>
      </c>
      <c r="J84" s="50" t="str">
        <f>IF(J14="","",J14)</f>
        <v>12. 5. 2025</v>
      </c>
      <c r="L84" s="33"/>
    </row>
    <row r="85" spans="2:65" s="1" customFormat="1" ht="6.95" customHeight="1">
      <c r="B85" s="33"/>
      <c r="L85" s="33"/>
    </row>
    <row r="86" spans="2:65" s="1" customFormat="1" ht="15.2" customHeight="1">
      <c r="B86" s="33"/>
      <c r="C86" s="28" t="s">
        <v>25</v>
      </c>
      <c r="F86" s="26" t="str">
        <f>E17</f>
        <v xml:space="preserve"> </v>
      </c>
      <c r="I86" s="28" t="s">
        <v>31</v>
      </c>
      <c r="J86" s="31" t="str">
        <f>E23</f>
        <v>PRODIN a. s.</v>
      </c>
      <c r="L86" s="33"/>
    </row>
    <row r="87" spans="2:65" s="1" customFormat="1" ht="15.2" customHeight="1">
      <c r="B87" s="33"/>
      <c r="C87" s="28" t="s">
        <v>29</v>
      </c>
      <c r="F87" s="26" t="str">
        <f>IF(E20="","",E20)</f>
        <v>Vyplň údaj</v>
      </c>
      <c r="I87" s="28" t="s">
        <v>34</v>
      </c>
      <c r="J87" s="31" t="str">
        <f>E26</f>
        <v>PRODIN a. s.</v>
      </c>
      <c r="L87" s="33"/>
    </row>
    <row r="88" spans="2:65" s="1" customFormat="1" ht="10.35" customHeight="1">
      <c r="B88" s="33"/>
      <c r="L88" s="33"/>
    </row>
    <row r="89" spans="2:65" s="10" customFormat="1" ht="29.25" customHeight="1">
      <c r="B89" s="112"/>
      <c r="C89" s="113" t="s">
        <v>278</v>
      </c>
      <c r="D89" s="114" t="s">
        <v>56</v>
      </c>
      <c r="E89" s="114" t="s">
        <v>52</v>
      </c>
      <c r="F89" s="114" t="s">
        <v>53</v>
      </c>
      <c r="G89" s="114" t="s">
        <v>279</v>
      </c>
      <c r="H89" s="114" t="s">
        <v>280</v>
      </c>
      <c r="I89" s="114" t="s">
        <v>281</v>
      </c>
      <c r="J89" s="114" t="s">
        <v>273</v>
      </c>
      <c r="K89" s="115" t="s">
        <v>282</v>
      </c>
      <c r="L89" s="112"/>
      <c r="M89" s="57" t="s">
        <v>3</v>
      </c>
      <c r="N89" s="58" t="s">
        <v>41</v>
      </c>
      <c r="O89" s="58" t="s">
        <v>283</v>
      </c>
      <c r="P89" s="58" t="s">
        <v>284</v>
      </c>
      <c r="Q89" s="58" t="s">
        <v>285</v>
      </c>
      <c r="R89" s="58" t="s">
        <v>286</v>
      </c>
      <c r="S89" s="58" t="s">
        <v>287</v>
      </c>
      <c r="T89" s="59" t="s">
        <v>288</v>
      </c>
    </row>
    <row r="90" spans="2:65" s="1" customFormat="1" ht="22.9" customHeight="1">
      <c r="B90" s="33"/>
      <c r="C90" s="62" t="s">
        <v>289</v>
      </c>
      <c r="J90" s="116">
        <f>BK90</f>
        <v>0</v>
      </c>
      <c r="L90" s="33"/>
      <c r="M90" s="60"/>
      <c r="N90" s="51"/>
      <c r="O90" s="51"/>
      <c r="P90" s="117">
        <f>P91</f>
        <v>0</v>
      </c>
      <c r="Q90" s="51"/>
      <c r="R90" s="117">
        <f>R91</f>
        <v>4.6001262599999997</v>
      </c>
      <c r="S90" s="51"/>
      <c r="T90" s="118">
        <f>T91</f>
        <v>0</v>
      </c>
      <c r="AT90" s="18" t="s">
        <v>70</v>
      </c>
      <c r="AU90" s="18" t="s">
        <v>274</v>
      </c>
      <c r="BK90" s="119">
        <f>BK91</f>
        <v>0</v>
      </c>
    </row>
    <row r="91" spans="2:65" s="11" customFormat="1" ht="25.9" customHeight="1">
      <c r="B91" s="120"/>
      <c r="D91" s="121" t="s">
        <v>70</v>
      </c>
      <c r="E91" s="122" t="s">
        <v>377</v>
      </c>
      <c r="F91" s="122" t="s">
        <v>378</v>
      </c>
      <c r="I91" s="123"/>
      <c r="J91" s="124">
        <f>BK91</f>
        <v>0</v>
      </c>
      <c r="L91" s="120"/>
      <c r="M91" s="125"/>
      <c r="P91" s="126">
        <f>P92+P102+P133+P134</f>
        <v>0</v>
      </c>
      <c r="R91" s="126">
        <f>R92+R102+R133+R134</f>
        <v>4.6001262599999997</v>
      </c>
      <c r="T91" s="127">
        <f>T92+T102+T133+T134</f>
        <v>0</v>
      </c>
      <c r="AR91" s="121" t="s">
        <v>79</v>
      </c>
      <c r="AT91" s="128" t="s">
        <v>70</v>
      </c>
      <c r="AU91" s="128" t="s">
        <v>71</v>
      </c>
      <c r="AY91" s="121" t="s">
        <v>293</v>
      </c>
      <c r="BK91" s="129">
        <f>BK92+BK102+BK133+BK134</f>
        <v>0</v>
      </c>
    </row>
    <row r="92" spans="2:65" s="11" customFormat="1" ht="22.9" customHeight="1">
      <c r="B92" s="120"/>
      <c r="D92" s="121" t="s">
        <v>70</v>
      </c>
      <c r="E92" s="130" t="s">
        <v>79</v>
      </c>
      <c r="F92" s="130" t="s">
        <v>379</v>
      </c>
      <c r="I92" s="123"/>
      <c r="J92" s="131">
        <f>BK92</f>
        <v>0</v>
      </c>
      <c r="L92" s="120"/>
      <c r="M92" s="125"/>
      <c r="P92" s="126">
        <f>SUM(P93:P101)</f>
        <v>0</v>
      </c>
      <c r="R92" s="126">
        <f>SUM(R93:R101)</f>
        <v>0</v>
      </c>
      <c r="T92" s="127">
        <f>SUM(T93:T101)</f>
        <v>0</v>
      </c>
      <c r="AR92" s="121" t="s">
        <v>79</v>
      </c>
      <c r="AT92" s="128" t="s">
        <v>70</v>
      </c>
      <c r="AU92" s="128" t="s">
        <v>79</v>
      </c>
      <c r="AY92" s="121" t="s">
        <v>293</v>
      </c>
      <c r="BK92" s="129">
        <f>SUM(BK93:BK101)</f>
        <v>0</v>
      </c>
    </row>
    <row r="93" spans="2:65" s="1" customFormat="1" ht="37.9" customHeight="1">
      <c r="B93" s="132"/>
      <c r="C93" s="358" t="s">
        <v>79</v>
      </c>
      <c r="D93" s="358" t="s">
        <v>309</v>
      </c>
      <c r="E93" s="359" t="s">
        <v>8657</v>
      </c>
      <c r="F93" s="360" t="s">
        <v>8658</v>
      </c>
      <c r="G93" s="361" t="s">
        <v>397</v>
      </c>
      <c r="H93" s="362">
        <v>16.38</v>
      </c>
      <c r="I93" s="148"/>
      <c r="J93" s="149">
        <f>ROUND(I93*H93,2)</f>
        <v>0</v>
      </c>
      <c r="K93" s="145" t="s">
        <v>383</v>
      </c>
      <c r="L93" s="33"/>
      <c r="M93" s="150" t="s">
        <v>3</v>
      </c>
      <c r="N93" s="151" t="s">
        <v>42</v>
      </c>
      <c r="P93" s="139">
        <f>O93*H93</f>
        <v>0</v>
      </c>
      <c r="Q93" s="139">
        <v>0</v>
      </c>
      <c r="R93" s="139">
        <f>Q93*H93</f>
        <v>0</v>
      </c>
      <c r="S93" s="139">
        <v>0</v>
      </c>
      <c r="T93" s="140">
        <f>S93*H93</f>
        <v>0</v>
      </c>
      <c r="AR93" s="141" t="s">
        <v>308</v>
      </c>
      <c r="AT93" s="141" t="s">
        <v>309</v>
      </c>
      <c r="AU93" s="141" t="s">
        <v>81</v>
      </c>
      <c r="AY93" s="18" t="s">
        <v>293</v>
      </c>
      <c r="BE93" s="142">
        <f>IF(N93="základní",J93,0)</f>
        <v>0</v>
      </c>
      <c r="BF93" s="142">
        <f>IF(N93="snížená",J93,0)</f>
        <v>0</v>
      </c>
      <c r="BG93" s="142">
        <f>IF(N93="zákl. přenesená",J93,0)</f>
        <v>0</v>
      </c>
      <c r="BH93" s="142">
        <f>IF(N93="sníž. přenesená",J93,0)</f>
        <v>0</v>
      </c>
      <c r="BI93" s="142">
        <f>IF(N93="nulová",J93,0)</f>
        <v>0</v>
      </c>
      <c r="BJ93" s="18" t="s">
        <v>79</v>
      </c>
      <c r="BK93" s="142">
        <f>ROUND(I93*H93,2)</f>
        <v>0</v>
      </c>
      <c r="BL93" s="18" t="s">
        <v>308</v>
      </c>
      <c r="BM93" s="141" t="s">
        <v>11228</v>
      </c>
    </row>
    <row r="94" spans="2:65" s="1" customFormat="1">
      <c r="B94" s="33"/>
      <c r="D94" s="162" t="s">
        <v>385</v>
      </c>
      <c r="F94" s="365" t="s">
        <v>8660</v>
      </c>
      <c r="I94" s="159"/>
      <c r="L94" s="33"/>
      <c r="M94" s="164"/>
      <c r="T94" s="54"/>
      <c r="AT94" s="18" t="s">
        <v>385</v>
      </c>
      <c r="AU94" s="18" t="s">
        <v>81</v>
      </c>
    </row>
    <row r="95" spans="2:65" s="15" customFormat="1" ht="22.5">
      <c r="B95" s="180"/>
      <c r="D95" s="157" t="s">
        <v>387</v>
      </c>
      <c r="E95" s="181" t="s">
        <v>3</v>
      </c>
      <c r="F95" s="372" t="s">
        <v>8661</v>
      </c>
      <c r="H95" s="181" t="s">
        <v>3</v>
      </c>
      <c r="I95" s="182"/>
      <c r="L95" s="180"/>
      <c r="M95" s="183"/>
      <c r="T95" s="184"/>
      <c r="AT95" s="181" t="s">
        <v>387</v>
      </c>
      <c r="AU95" s="181" t="s">
        <v>81</v>
      </c>
      <c r="AV95" s="15" t="s">
        <v>79</v>
      </c>
      <c r="AW95" s="15" t="s">
        <v>33</v>
      </c>
      <c r="AX95" s="15" t="s">
        <v>71</v>
      </c>
      <c r="AY95" s="181" t="s">
        <v>293</v>
      </c>
    </row>
    <row r="96" spans="2:65" s="15" customFormat="1">
      <c r="B96" s="180"/>
      <c r="D96" s="157" t="s">
        <v>387</v>
      </c>
      <c r="E96" s="181" t="s">
        <v>3</v>
      </c>
      <c r="F96" s="372" t="s">
        <v>11360</v>
      </c>
      <c r="H96" s="181" t="s">
        <v>3</v>
      </c>
      <c r="I96" s="182"/>
      <c r="L96" s="180"/>
      <c r="M96" s="183"/>
      <c r="T96" s="184"/>
      <c r="AT96" s="181" t="s">
        <v>387</v>
      </c>
      <c r="AU96" s="181" t="s">
        <v>81</v>
      </c>
      <c r="AV96" s="15" t="s">
        <v>79</v>
      </c>
      <c r="AW96" s="15" t="s">
        <v>33</v>
      </c>
      <c r="AX96" s="15" t="s">
        <v>71</v>
      </c>
      <c r="AY96" s="181" t="s">
        <v>293</v>
      </c>
    </row>
    <row r="97" spans="2:65" s="12" customFormat="1">
      <c r="B97" s="165"/>
      <c r="D97" s="157" t="s">
        <v>387</v>
      </c>
      <c r="E97" s="166" t="s">
        <v>3</v>
      </c>
      <c r="F97" s="366" t="s">
        <v>11361</v>
      </c>
      <c r="H97" s="367">
        <v>16.38</v>
      </c>
      <c r="I97" s="167"/>
      <c r="L97" s="165"/>
      <c r="M97" s="168"/>
      <c r="T97" s="169"/>
      <c r="AT97" s="166" t="s">
        <v>387</v>
      </c>
      <c r="AU97" s="166" t="s">
        <v>81</v>
      </c>
      <c r="AV97" s="12" t="s">
        <v>81</v>
      </c>
      <c r="AW97" s="12" t="s">
        <v>33</v>
      </c>
      <c r="AX97" s="12" t="s">
        <v>79</v>
      </c>
      <c r="AY97" s="166" t="s">
        <v>293</v>
      </c>
    </row>
    <row r="98" spans="2:65" s="1" customFormat="1" ht="62.65" customHeight="1">
      <c r="B98" s="132"/>
      <c r="C98" s="358" t="s">
        <v>81</v>
      </c>
      <c r="D98" s="358" t="s">
        <v>309</v>
      </c>
      <c r="E98" s="359" t="s">
        <v>408</v>
      </c>
      <c r="F98" s="360" t="s">
        <v>409</v>
      </c>
      <c r="G98" s="361" t="s">
        <v>397</v>
      </c>
      <c r="H98" s="362">
        <v>16.38</v>
      </c>
      <c r="I98" s="148"/>
      <c r="J98" s="149">
        <f>ROUND(I98*H98,2)</f>
        <v>0</v>
      </c>
      <c r="K98" s="145" t="s">
        <v>383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308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308</v>
      </c>
      <c r="BM98" s="141" t="s">
        <v>11230</v>
      </c>
    </row>
    <row r="99" spans="2:65" s="1" customFormat="1">
      <c r="B99" s="33"/>
      <c r="D99" s="162" t="s">
        <v>385</v>
      </c>
      <c r="F99" s="365" t="s">
        <v>411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5" customFormat="1">
      <c r="B100" s="180"/>
      <c r="D100" s="157" t="s">
        <v>387</v>
      </c>
      <c r="E100" s="181" t="s">
        <v>3</v>
      </c>
      <c r="F100" s="372" t="s">
        <v>11362</v>
      </c>
      <c r="H100" s="181" t="s">
        <v>3</v>
      </c>
      <c r="I100" s="182"/>
      <c r="L100" s="180"/>
      <c r="M100" s="183"/>
      <c r="T100" s="184"/>
      <c r="AT100" s="181" t="s">
        <v>387</v>
      </c>
      <c r="AU100" s="181" t="s">
        <v>81</v>
      </c>
      <c r="AV100" s="15" t="s">
        <v>79</v>
      </c>
      <c r="AW100" s="15" t="s">
        <v>33</v>
      </c>
      <c r="AX100" s="15" t="s">
        <v>71</v>
      </c>
      <c r="AY100" s="181" t="s">
        <v>293</v>
      </c>
    </row>
    <row r="101" spans="2:65" s="12" customFormat="1">
      <c r="B101" s="165"/>
      <c r="D101" s="157" t="s">
        <v>387</v>
      </c>
      <c r="E101" s="166" t="s">
        <v>3</v>
      </c>
      <c r="F101" s="366" t="s">
        <v>11361</v>
      </c>
      <c r="H101" s="367">
        <v>16.38</v>
      </c>
      <c r="I101" s="167"/>
      <c r="L101" s="165"/>
      <c r="M101" s="168"/>
      <c r="T101" s="169"/>
      <c r="AT101" s="166" t="s">
        <v>387</v>
      </c>
      <c r="AU101" s="166" t="s">
        <v>81</v>
      </c>
      <c r="AV101" s="12" t="s">
        <v>81</v>
      </c>
      <c r="AW101" s="12" t="s">
        <v>33</v>
      </c>
      <c r="AX101" s="12" t="s">
        <v>79</v>
      </c>
      <c r="AY101" s="166" t="s">
        <v>293</v>
      </c>
    </row>
    <row r="102" spans="2:65" s="11" customFormat="1" ht="22.9" customHeight="1">
      <c r="B102" s="120"/>
      <c r="D102" s="121" t="s">
        <v>70</v>
      </c>
      <c r="E102" s="130" t="s">
        <v>313</v>
      </c>
      <c r="F102" s="130" t="s">
        <v>8679</v>
      </c>
      <c r="I102" s="123"/>
      <c r="J102" s="131">
        <f>BK102</f>
        <v>0</v>
      </c>
      <c r="L102" s="120"/>
      <c r="M102" s="125"/>
      <c r="P102" s="126">
        <f>SUM(P103:P132)</f>
        <v>0</v>
      </c>
      <c r="R102" s="126">
        <f>SUM(R103:R132)</f>
        <v>4.6001262599999997</v>
      </c>
      <c r="T102" s="127">
        <f>SUM(T103:T132)</f>
        <v>0</v>
      </c>
      <c r="AR102" s="121" t="s">
        <v>79</v>
      </c>
      <c r="AT102" s="128" t="s">
        <v>70</v>
      </c>
      <c r="AU102" s="128" t="s">
        <v>79</v>
      </c>
      <c r="AY102" s="121" t="s">
        <v>293</v>
      </c>
      <c r="BK102" s="129">
        <f>SUM(BK103:BK132)</f>
        <v>0</v>
      </c>
    </row>
    <row r="103" spans="2:65" s="1" customFormat="1" ht="24.2" customHeight="1">
      <c r="B103" s="132"/>
      <c r="C103" s="358" t="s">
        <v>292</v>
      </c>
      <c r="D103" s="358" t="s">
        <v>309</v>
      </c>
      <c r="E103" s="359" t="s">
        <v>8717</v>
      </c>
      <c r="F103" s="360" t="s">
        <v>8718</v>
      </c>
      <c r="G103" s="361" t="s">
        <v>451</v>
      </c>
      <c r="H103" s="362">
        <v>8.6669999999999998</v>
      </c>
      <c r="I103" s="148"/>
      <c r="J103" s="149">
        <f>ROUND(I103*H103,2)</f>
        <v>0</v>
      </c>
      <c r="K103" s="145" t="s">
        <v>383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0</v>
      </c>
      <c r="R103" s="139">
        <f>Q103*H103</f>
        <v>0</v>
      </c>
      <c r="S103" s="139">
        <v>0</v>
      </c>
      <c r="T103" s="140">
        <f>S103*H103</f>
        <v>0</v>
      </c>
      <c r="AR103" s="141" t="s">
        <v>308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308</v>
      </c>
      <c r="BM103" s="141" t="s">
        <v>11238</v>
      </c>
    </row>
    <row r="104" spans="2:65" s="1" customFormat="1">
      <c r="B104" s="33"/>
      <c r="D104" s="162" t="s">
        <v>385</v>
      </c>
      <c r="F104" s="365" t="s">
        <v>8720</v>
      </c>
      <c r="I104" s="159"/>
      <c r="L104" s="33"/>
      <c r="M104" s="164"/>
      <c r="T104" s="54"/>
      <c r="AT104" s="18" t="s">
        <v>385</v>
      </c>
      <c r="AU104" s="18" t="s">
        <v>81</v>
      </c>
    </row>
    <row r="105" spans="2:65" s="15" customFormat="1">
      <c r="B105" s="180"/>
      <c r="D105" s="157" t="s">
        <v>387</v>
      </c>
      <c r="E105" s="181" t="s">
        <v>3</v>
      </c>
      <c r="F105" s="372" t="s">
        <v>8706</v>
      </c>
      <c r="H105" s="181" t="s">
        <v>3</v>
      </c>
      <c r="I105" s="182"/>
      <c r="L105" s="180"/>
      <c r="M105" s="183"/>
      <c r="T105" s="184"/>
      <c r="AT105" s="181" t="s">
        <v>387</v>
      </c>
      <c r="AU105" s="181" t="s">
        <v>81</v>
      </c>
      <c r="AV105" s="15" t="s">
        <v>79</v>
      </c>
      <c r="AW105" s="15" t="s">
        <v>33</v>
      </c>
      <c r="AX105" s="15" t="s">
        <v>71</v>
      </c>
      <c r="AY105" s="181" t="s">
        <v>293</v>
      </c>
    </row>
    <row r="106" spans="2:65" s="15" customFormat="1">
      <c r="B106" s="180"/>
      <c r="D106" s="157" t="s">
        <v>387</v>
      </c>
      <c r="E106" s="181" t="s">
        <v>3</v>
      </c>
      <c r="F106" s="372" t="s">
        <v>11363</v>
      </c>
      <c r="H106" s="181" t="s">
        <v>3</v>
      </c>
      <c r="I106" s="182"/>
      <c r="L106" s="180"/>
      <c r="M106" s="183"/>
      <c r="T106" s="184"/>
      <c r="AT106" s="181" t="s">
        <v>387</v>
      </c>
      <c r="AU106" s="181" t="s">
        <v>81</v>
      </c>
      <c r="AV106" s="15" t="s">
        <v>79</v>
      </c>
      <c r="AW106" s="15" t="s">
        <v>33</v>
      </c>
      <c r="AX106" s="15" t="s">
        <v>71</v>
      </c>
      <c r="AY106" s="181" t="s">
        <v>293</v>
      </c>
    </row>
    <row r="107" spans="2:65" s="12" customFormat="1">
      <c r="B107" s="165"/>
      <c r="D107" s="157" t="s">
        <v>387</v>
      </c>
      <c r="E107" s="166" t="s">
        <v>3</v>
      </c>
      <c r="F107" s="366" t="s">
        <v>11364</v>
      </c>
      <c r="H107" s="367">
        <v>8.6669999999999998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79</v>
      </c>
      <c r="AY107" s="166" t="s">
        <v>293</v>
      </c>
    </row>
    <row r="108" spans="2:65" s="1" customFormat="1" ht="24.2" customHeight="1">
      <c r="B108" s="132"/>
      <c r="C108" s="358" t="s">
        <v>308</v>
      </c>
      <c r="D108" s="358" t="s">
        <v>309</v>
      </c>
      <c r="E108" s="359" t="s">
        <v>8772</v>
      </c>
      <c r="F108" s="360" t="s">
        <v>8773</v>
      </c>
      <c r="G108" s="361" t="s">
        <v>451</v>
      </c>
      <c r="H108" s="362">
        <v>29.805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11253</v>
      </c>
    </row>
    <row r="109" spans="2:65" s="1" customFormat="1">
      <c r="B109" s="33"/>
      <c r="D109" s="162" t="s">
        <v>385</v>
      </c>
      <c r="F109" s="365" t="s">
        <v>8775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5" customFormat="1" ht="22.5">
      <c r="B110" s="180"/>
      <c r="D110" s="157" t="s">
        <v>387</v>
      </c>
      <c r="E110" s="181" t="s">
        <v>3</v>
      </c>
      <c r="F110" s="372" t="s">
        <v>11365</v>
      </c>
      <c r="H110" s="181" t="s">
        <v>3</v>
      </c>
      <c r="I110" s="182"/>
      <c r="L110" s="180"/>
      <c r="M110" s="183"/>
      <c r="T110" s="184"/>
      <c r="AT110" s="181" t="s">
        <v>387</v>
      </c>
      <c r="AU110" s="181" t="s">
        <v>81</v>
      </c>
      <c r="AV110" s="15" t="s">
        <v>79</v>
      </c>
      <c r="AW110" s="15" t="s">
        <v>33</v>
      </c>
      <c r="AX110" s="15" t="s">
        <v>71</v>
      </c>
      <c r="AY110" s="181" t="s">
        <v>293</v>
      </c>
    </row>
    <row r="111" spans="2:65" s="12" customFormat="1">
      <c r="B111" s="165"/>
      <c r="D111" s="157" t="s">
        <v>387</v>
      </c>
      <c r="E111" s="166" t="s">
        <v>3</v>
      </c>
      <c r="F111" s="366" t="s">
        <v>11366</v>
      </c>
      <c r="H111" s="367">
        <v>29.805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79</v>
      </c>
      <c r="AY111" s="166" t="s">
        <v>293</v>
      </c>
    </row>
    <row r="112" spans="2:65" s="1" customFormat="1" ht="24.2" customHeight="1">
      <c r="B112" s="132"/>
      <c r="C112" s="358" t="s">
        <v>313</v>
      </c>
      <c r="D112" s="358" t="s">
        <v>309</v>
      </c>
      <c r="E112" s="359" t="s">
        <v>11367</v>
      </c>
      <c r="F112" s="360" t="s">
        <v>11368</v>
      </c>
      <c r="G112" s="361" t="s">
        <v>451</v>
      </c>
      <c r="H112" s="362">
        <v>23.809000000000001</v>
      </c>
      <c r="I112" s="148"/>
      <c r="J112" s="149">
        <f>ROUND(I112*H112,2)</f>
        <v>0</v>
      </c>
      <c r="K112" s="145" t="s">
        <v>383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308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11369</v>
      </c>
    </row>
    <row r="113" spans="2:65" s="1" customFormat="1">
      <c r="B113" s="33"/>
      <c r="D113" s="162" t="s">
        <v>385</v>
      </c>
      <c r="F113" s="365" t="s">
        <v>11370</v>
      </c>
      <c r="I113" s="159"/>
      <c r="L113" s="33"/>
      <c r="M113" s="164"/>
      <c r="T113" s="54"/>
      <c r="AT113" s="18" t="s">
        <v>385</v>
      </c>
      <c r="AU113" s="18" t="s">
        <v>81</v>
      </c>
    </row>
    <row r="114" spans="2:65" s="15" customFormat="1" ht="22.5">
      <c r="B114" s="180"/>
      <c r="D114" s="157" t="s">
        <v>387</v>
      </c>
      <c r="E114" s="181" t="s">
        <v>3</v>
      </c>
      <c r="F114" s="372" t="s">
        <v>11371</v>
      </c>
      <c r="H114" s="181" t="s">
        <v>3</v>
      </c>
      <c r="I114" s="182"/>
      <c r="L114" s="180"/>
      <c r="M114" s="183"/>
      <c r="T114" s="184"/>
      <c r="AT114" s="181" t="s">
        <v>387</v>
      </c>
      <c r="AU114" s="181" t="s">
        <v>81</v>
      </c>
      <c r="AV114" s="15" t="s">
        <v>79</v>
      </c>
      <c r="AW114" s="15" t="s">
        <v>33</v>
      </c>
      <c r="AX114" s="15" t="s">
        <v>71</v>
      </c>
      <c r="AY114" s="181" t="s">
        <v>293</v>
      </c>
    </row>
    <row r="115" spans="2:65" s="12" customFormat="1">
      <c r="B115" s="165"/>
      <c r="D115" s="157" t="s">
        <v>387</v>
      </c>
      <c r="E115" s="166" t="s">
        <v>3</v>
      </c>
      <c r="F115" s="366" t="s">
        <v>11372</v>
      </c>
      <c r="H115" s="367">
        <v>23.809000000000001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79</v>
      </c>
      <c r="AY115" s="166" t="s">
        <v>293</v>
      </c>
    </row>
    <row r="116" spans="2:65" s="1" customFormat="1" ht="24.2" customHeight="1">
      <c r="B116" s="132"/>
      <c r="C116" s="358" t="s">
        <v>317</v>
      </c>
      <c r="D116" s="358" t="s">
        <v>309</v>
      </c>
      <c r="E116" s="359" t="s">
        <v>8800</v>
      </c>
      <c r="F116" s="360" t="s">
        <v>8801</v>
      </c>
      <c r="G116" s="361" t="s">
        <v>451</v>
      </c>
      <c r="H116" s="362">
        <v>8.6669999999999998</v>
      </c>
      <c r="I116" s="148"/>
      <c r="J116" s="149">
        <f>ROUND(I116*H116,2)</f>
        <v>0</v>
      </c>
      <c r="K116" s="145" t="s">
        <v>383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0</v>
      </c>
      <c r="R116" s="139">
        <f>Q116*H116</f>
        <v>0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11263</v>
      </c>
    </row>
    <row r="117" spans="2:65" s="1" customFormat="1">
      <c r="B117" s="33"/>
      <c r="D117" s="162" t="s">
        <v>385</v>
      </c>
      <c r="F117" s="365" t="s">
        <v>8803</v>
      </c>
      <c r="I117" s="159"/>
      <c r="L117" s="33"/>
      <c r="M117" s="164"/>
      <c r="T117" s="54"/>
      <c r="AT117" s="18" t="s">
        <v>385</v>
      </c>
      <c r="AU117" s="18" t="s">
        <v>81</v>
      </c>
    </row>
    <row r="118" spans="2:65" s="15" customFormat="1">
      <c r="B118" s="180"/>
      <c r="D118" s="157" t="s">
        <v>387</v>
      </c>
      <c r="E118" s="181" t="s">
        <v>3</v>
      </c>
      <c r="F118" s="372" t="s">
        <v>8787</v>
      </c>
      <c r="H118" s="181" t="s">
        <v>3</v>
      </c>
      <c r="I118" s="182"/>
      <c r="L118" s="180"/>
      <c r="M118" s="183"/>
      <c r="T118" s="184"/>
      <c r="AT118" s="181" t="s">
        <v>387</v>
      </c>
      <c r="AU118" s="181" t="s">
        <v>81</v>
      </c>
      <c r="AV118" s="15" t="s">
        <v>79</v>
      </c>
      <c r="AW118" s="15" t="s">
        <v>33</v>
      </c>
      <c r="AX118" s="15" t="s">
        <v>71</v>
      </c>
      <c r="AY118" s="181" t="s">
        <v>293</v>
      </c>
    </row>
    <row r="119" spans="2:65" s="15" customFormat="1">
      <c r="B119" s="180"/>
      <c r="D119" s="157" t="s">
        <v>387</v>
      </c>
      <c r="E119" s="181" t="s">
        <v>3</v>
      </c>
      <c r="F119" s="372" t="s">
        <v>11363</v>
      </c>
      <c r="H119" s="181" t="s">
        <v>3</v>
      </c>
      <c r="I119" s="182"/>
      <c r="L119" s="180"/>
      <c r="M119" s="183"/>
      <c r="T119" s="184"/>
      <c r="AT119" s="181" t="s">
        <v>387</v>
      </c>
      <c r="AU119" s="181" t="s">
        <v>81</v>
      </c>
      <c r="AV119" s="15" t="s">
        <v>79</v>
      </c>
      <c r="AW119" s="15" t="s">
        <v>33</v>
      </c>
      <c r="AX119" s="15" t="s">
        <v>71</v>
      </c>
      <c r="AY119" s="181" t="s">
        <v>293</v>
      </c>
    </row>
    <row r="120" spans="2:65" s="12" customFormat="1">
      <c r="B120" s="165"/>
      <c r="D120" s="157" t="s">
        <v>387</v>
      </c>
      <c r="E120" s="166" t="s">
        <v>3</v>
      </c>
      <c r="F120" s="366" t="s">
        <v>11364</v>
      </c>
      <c r="H120" s="367">
        <v>8.6669999999999998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79</v>
      </c>
      <c r="AY120" s="166" t="s">
        <v>293</v>
      </c>
    </row>
    <row r="121" spans="2:65" s="1" customFormat="1" ht="24.2" customHeight="1">
      <c r="B121" s="132"/>
      <c r="C121" s="353" t="s">
        <v>321</v>
      </c>
      <c r="D121" s="353" t="s">
        <v>290</v>
      </c>
      <c r="E121" s="354" t="s">
        <v>8788</v>
      </c>
      <c r="F121" s="355" t="s">
        <v>8746</v>
      </c>
      <c r="G121" s="356" t="s">
        <v>298</v>
      </c>
      <c r="H121" s="357">
        <v>52</v>
      </c>
      <c r="I121" s="134"/>
      <c r="J121" s="135">
        <f>ROUND(I121*H121,2)</f>
        <v>0</v>
      </c>
      <c r="K121" s="133" t="s">
        <v>383</v>
      </c>
      <c r="L121" s="136"/>
      <c r="M121" s="137" t="s">
        <v>3</v>
      </c>
      <c r="N121" s="138" t="s">
        <v>42</v>
      </c>
      <c r="P121" s="139">
        <f>O121*H121</f>
        <v>0</v>
      </c>
      <c r="Q121" s="139">
        <v>0</v>
      </c>
      <c r="R121" s="139">
        <f>Q121*H121</f>
        <v>0</v>
      </c>
      <c r="S121" s="139">
        <v>0</v>
      </c>
      <c r="T121" s="140">
        <f>S121*H121</f>
        <v>0</v>
      </c>
      <c r="AR121" s="141" t="s">
        <v>325</v>
      </c>
      <c r="AT121" s="141" t="s">
        <v>290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308</v>
      </c>
      <c r="BM121" s="141" t="s">
        <v>11264</v>
      </c>
    </row>
    <row r="122" spans="2:65" s="15" customFormat="1" ht="22.5">
      <c r="B122" s="180"/>
      <c r="D122" s="157" t="s">
        <v>387</v>
      </c>
      <c r="E122" s="181" t="s">
        <v>3</v>
      </c>
      <c r="F122" s="372" t="s">
        <v>11373</v>
      </c>
      <c r="H122" s="181" t="s">
        <v>3</v>
      </c>
      <c r="I122" s="182"/>
      <c r="L122" s="180"/>
      <c r="M122" s="183"/>
      <c r="T122" s="184"/>
      <c r="AT122" s="181" t="s">
        <v>387</v>
      </c>
      <c r="AU122" s="181" t="s">
        <v>81</v>
      </c>
      <c r="AV122" s="15" t="s">
        <v>79</v>
      </c>
      <c r="AW122" s="15" t="s">
        <v>33</v>
      </c>
      <c r="AX122" s="15" t="s">
        <v>71</v>
      </c>
      <c r="AY122" s="181" t="s">
        <v>293</v>
      </c>
    </row>
    <row r="123" spans="2:65" s="12" customFormat="1">
      <c r="B123" s="165"/>
      <c r="D123" s="157" t="s">
        <v>387</v>
      </c>
      <c r="E123" s="166" t="s">
        <v>3</v>
      </c>
      <c r="F123" s="366" t="s">
        <v>763</v>
      </c>
      <c r="H123" s="367">
        <v>52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79</v>
      </c>
      <c r="AY123" s="166" t="s">
        <v>293</v>
      </c>
    </row>
    <row r="124" spans="2:65" s="1" customFormat="1" ht="21.75" customHeight="1">
      <c r="B124" s="132"/>
      <c r="C124" s="353" t="s">
        <v>325</v>
      </c>
      <c r="D124" s="353" t="s">
        <v>290</v>
      </c>
      <c r="E124" s="354" t="s">
        <v>8740</v>
      </c>
      <c r="F124" s="355" t="s">
        <v>8741</v>
      </c>
      <c r="G124" s="356" t="s">
        <v>298</v>
      </c>
      <c r="H124" s="357">
        <v>26</v>
      </c>
      <c r="I124" s="134"/>
      <c r="J124" s="135">
        <f>ROUND(I124*H124,2)</f>
        <v>0</v>
      </c>
      <c r="K124" s="133" t="s">
        <v>383</v>
      </c>
      <c r="L124" s="136"/>
      <c r="M124" s="137" t="s">
        <v>3</v>
      </c>
      <c r="N124" s="138" t="s">
        <v>42</v>
      </c>
      <c r="P124" s="139">
        <f>O124*H124</f>
        <v>0</v>
      </c>
      <c r="Q124" s="139">
        <v>0</v>
      </c>
      <c r="R124" s="139">
        <f>Q124*H124</f>
        <v>0</v>
      </c>
      <c r="S124" s="139">
        <v>0</v>
      </c>
      <c r="T124" s="140">
        <f>S124*H124</f>
        <v>0</v>
      </c>
      <c r="AR124" s="141" t="s">
        <v>325</v>
      </c>
      <c r="AT124" s="141" t="s">
        <v>290</v>
      </c>
      <c r="AU124" s="141" t="s">
        <v>81</v>
      </c>
      <c r="AY124" s="18" t="s">
        <v>293</v>
      </c>
      <c r="BE124" s="142">
        <f>IF(N124="základní",J124,0)</f>
        <v>0</v>
      </c>
      <c r="BF124" s="142">
        <f>IF(N124="snížená",J124,0)</f>
        <v>0</v>
      </c>
      <c r="BG124" s="142">
        <f>IF(N124="zákl. přenesená",J124,0)</f>
        <v>0</v>
      </c>
      <c r="BH124" s="142">
        <f>IF(N124="sníž. přenesená",J124,0)</f>
        <v>0</v>
      </c>
      <c r="BI124" s="142">
        <f>IF(N124="nulová",J124,0)</f>
        <v>0</v>
      </c>
      <c r="BJ124" s="18" t="s">
        <v>79</v>
      </c>
      <c r="BK124" s="142">
        <f>ROUND(I124*H124,2)</f>
        <v>0</v>
      </c>
      <c r="BL124" s="18" t="s">
        <v>308</v>
      </c>
      <c r="BM124" s="141" t="s">
        <v>11266</v>
      </c>
    </row>
    <row r="125" spans="2:65" s="15" customFormat="1" ht="22.5">
      <c r="B125" s="180"/>
      <c r="D125" s="157" t="s">
        <v>387</v>
      </c>
      <c r="E125" s="181" t="s">
        <v>3</v>
      </c>
      <c r="F125" s="372" t="s">
        <v>11374</v>
      </c>
      <c r="H125" s="181" t="s">
        <v>3</v>
      </c>
      <c r="I125" s="182"/>
      <c r="L125" s="180"/>
      <c r="M125" s="183"/>
      <c r="T125" s="184"/>
      <c r="AT125" s="181" t="s">
        <v>387</v>
      </c>
      <c r="AU125" s="181" t="s">
        <v>81</v>
      </c>
      <c r="AV125" s="15" t="s">
        <v>79</v>
      </c>
      <c r="AW125" s="15" t="s">
        <v>33</v>
      </c>
      <c r="AX125" s="15" t="s">
        <v>71</v>
      </c>
      <c r="AY125" s="181" t="s">
        <v>293</v>
      </c>
    </row>
    <row r="126" spans="2:65" s="12" customFormat="1">
      <c r="B126" s="165"/>
      <c r="D126" s="157" t="s">
        <v>387</v>
      </c>
      <c r="E126" s="166" t="s">
        <v>3</v>
      </c>
      <c r="F126" s="366" t="s">
        <v>532</v>
      </c>
      <c r="H126" s="367">
        <v>26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79</v>
      </c>
      <c r="AY126" s="166" t="s">
        <v>293</v>
      </c>
    </row>
    <row r="127" spans="2:65" s="1" customFormat="1" ht="16.5" customHeight="1">
      <c r="B127" s="132"/>
      <c r="C127" s="353" t="s">
        <v>329</v>
      </c>
      <c r="D127" s="353" t="s">
        <v>290</v>
      </c>
      <c r="E127" s="354" t="s">
        <v>8749</v>
      </c>
      <c r="F127" s="355" t="s">
        <v>8750</v>
      </c>
      <c r="G127" s="356" t="s">
        <v>451</v>
      </c>
      <c r="H127" s="357">
        <v>17.334</v>
      </c>
      <c r="I127" s="134"/>
      <c r="J127" s="135">
        <f>ROUND(I127*H127,2)</f>
        <v>0</v>
      </c>
      <c r="K127" s="133" t="s">
        <v>383</v>
      </c>
      <c r="L127" s="136"/>
      <c r="M127" s="137" t="s">
        <v>3</v>
      </c>
      <c r="N127" s="138" t="s">
        <v>42</v>
      </c>
      <c r="P127" s="139">
        <f>O127*H127</f>
        <v>0</v>
      </c>
      <c r="Q127" s="139">
        <v>4.9390000000000003E-2</v>
      </c>
      <c r="R127" s="139">
        <f>Q127*H127</f>
        <v>0.85612626000000003</v>
      </c>
      <c r="S127" s="139">
        <v>0</v>
      </c>
      <c r="T127" s="140">
        <f>S127*H127</f>
        <v>0</v>
      </c>
      <c r="AR127" s="141" t="s">
        <v>325</v>
      </c>
      <c r="AT127" s="141" t="s">
        <v>290</v>
      </c>
      <c r="AU127" s="141" t="s">
        <v>81</v>
      </c>
      <c r="AY127" s="18" t="s">
        <v>293</v>
      </c>
      <c r="BE127" s="142">
        <f>IF(N127="základní",J127,0)</f>
        <v>0</v>
      </c>
      <c r="BF127" s="142">
        <f>IF(N127="snížená",J127,0)</f>
        <v>0</v>
      </c>
      <c r="BG127" s="142">
        <f>IF(N127="zákl. přenesená",J127,0)</f>
        <v>0</v>
      </c>
      <c r="BH127" s="142">
        <f>IF(N127="sníž. přenesená",J127,0)</f>
        <v>0</v>
      </c>
      <c r="BI127" s="142">
        <f>IF(N127="nulová",J127,0)</f>
        <v>0</v>
      </c>
      <c r="BJ127" s="18" t="s">
        <v>79</v>
      </c>
      <c r="BK127" s="142">
        <f>ROUND(I127*H127,2)</f>
        <v>0</v>
      </c>
      <c r="BL127" s="18" t="s">
        <v>308</v>
      </c>
      <c r="BM127" s="141" t="s">
        <v>11268</v>
      </c>
    </row>
    <row r="128" spans="2:65" s="15" customFormat="1">
      <c r="B128" s="180"/>
      <c r="D128" s="157" t="s">
        <v>387</v>
      </c>
      <c r="E128" s="181" t="s">
        <v>3</v>
      </c>
      <c r="F128" s="372" t="s">
        <v>11375</v>
      </c>
      <c r="H128" s="181" t="s">
        <v>3</v>
      </c>
      <c r="I128" s="182"/>
      <c r="L128" s="180"/>
      <c r="M128" s="183"/>
      <c r="T128" s="184"/>
      <c r="AT128" s="181" t="s">
        <v>387</v>
      </c>
      <c r="AU128" s="181" t="s">
        <v>81</v>
      </c>
      <c r="AV128" s="15" t="s">
        <v>79</v>
      </c>
      <c r="AW128" s="15" t="s">
        <v>33</v>
      </c>
      <c r="AX128" s="15" t="s">
        <v>71</v>
      </c>
      <c r="AY128" s="181" t="s">
        <v>293</v>
      </c>
    </row>
    <row r="129" spans="2:65" s="12" customFormat="1">
      <c r="B129" s="165"/>
      <c r="D129" s="157" t="s">
        <v>387</v>
      </c>
      <c r="E129" s="166" t="s">
        <v>3</v>
      </c>
      <c r="F129" s="366" t="s">
        <v>11376</v>
      </c>
      <c r="H129" s="367">
        <v>17.334</v>
      </c>
      <c r="I129" s="167"/>
      <c r="L129" s="165"/>
      <c r="M129" s="168"/>
      <c r="T129" s="169"/>
      <c r="AT129" s="166" t="s">
        <v>387</v>
      </c>
      <c r="AU129" s="166" t="s">
        <v>81</v>
      </c>
      <c r="AV129" s="12" t="s">
        <v>81</v>
      </c>
      <c r="AW129" s="12" t="s">
        <v>33</v>
      </c>
      <c r="AX129" s="12" t="s">
        <v>79</v>
      </c>
      <c r="AY129" s="166" t="s">
        <v>293</v>
      </c>
    </row>
    <row r="130" spans="2:65" s="1" customFormat="1" ht="37.9" customHeight="1">
      <c r="B130" s="132"/>
      <c r="C130" s="353" t="s">
        <v>438</v>
      </c>
      <c r="D130" s="353" t="s">
        <v>290</v>
      </c>
      <c r="E130" s="354" t="s">
        <v>8811</v>
      </c>
      <c r="F130" s="355" t="s">
        <v>8812</v>
      </c>
      <c r="G130" s="356" t="s">
        <v>298</v>
      </c>
      <c r="H130" s="357">
        <v>13</v>
      </c>
      <c r="I130" s="134"/>
      <c r="J130" s="135">
        <f>ROUND(I130*H130,2)</f>
        <v>0</v>
      </c>
      <c r="K130" s="133" t="s">
        <v>3</v>
      </c>
      <c r="L130" s="136"/>
      <c r="M130" s="137" t="s">
        <v>3</v>
      </c>
      <c r="N130" s="138" t="s">
        <v>42</v>
      </c>
      <c r="P130" s="139">
        <f>O130*H130</f>
        <v>0</v>
      </c>
      <c r="Q130" s="139">
        <v>0.28799999999999998</v>
      </c>
      <c r="R130" s="139">
        <f>Q130*H130</f>
        <v>3.7439999999999998</v>
      </c>
      <c r="S130" s="139">
        <v>0</v>
      </c>
      <c r="T130" s="140">
        <f>S130*H130</f>
        <v>0</v>
      </c>
      <c r="AR130" s="141" t="s">
        <v>325</v>
      </c>
      <c r="AT130" s="141" t="s">
        <v>290</v>
      </c>
      <c r="AU130" s="141" t="s">
        <v>81</v>
      </c>
      <c r="AY130" s="18" t="s">
        <v>293</v>
      </c>
      <c r="BE130" s="142">
        <f>IF(N130="základní",J130,0)</f>
        <v>0</v>
      </c>
      <c r="BF130" s="142">
        <f>IF(N130="snížená",J130,0)</f>
        <v>0</v>
      </c>
      <c r="BG130" s="142">
        <f>IF(N130="zákl. přenesená",J130,0)</f>
        <v>0</v>
      </c>
      <c r="BH130" s="142">
        <f>IF(N130="sníž. přenesená",J130,0)</f>
        <v>0</v>
      </c>
      <c r="BI130" s="142">
        <f>IF(N130="nulová",J130,0)</f>
        <v>0</v>
      </c>
      <c r="BJ130" s="18" t="s">
        <v>79</v>
      </c>
      <c r="BK130" s="142">
        <f>ROUND(I130*H130,2)</f>
        <v>0</v>
      </c>
      <c r="BL130" s="18" t="s">
        <v>308</v>
      </c>
      <c r="BM130" s="141" t="s">
        <v>11270</v>
      </c>
    </row>
    <row r="131" spans="2:65" s="15" customFormat="1">
      <c r="B131" s="180"/>
      <c r="D131" s="157" t="s">
        <v>387</v>
      </c>
      <c r="E131" s="181" t="s">
        <v>3</v>
      </c>
      <c r="F131" s="372" t="s">
        <v>11377</v>
      </c>
      <c r="H131" s="181" t="s">
        <v>3</v>
      </c>
      <c r="I131" s="182"/>
      <c r="L131" s="180"/>
      <c r="M131" s="183"/>
      <c r="T131" s="184"/>
      <c r="AT131" s="181" t="s">
        <v>387</v>
      </c>
      <c r="AU131" s="181" t="s">
        <v>81</v>
      </c>
      <c r="AV131" s="15" t="s">
        <v>79</v>
      </c>
      <c r="AW131" s="15" t="s">
        <v>33</v>
      </c>
      <c r="AX131" s="15" t="s">
        <v>71</v>
      </c>
      <c r="AY131" s="181" t="s">
        <v>293</v>
      </c>
    </row>
    <row r="132" spans="2:65" s="12" customFormat="1">
      <c r="B132" s="165"/>
      <c r="D132" s="157" t="s">
        <v>387</v>
      </c>
      <c r="E132" s="166" t="s">
        <v>3</v>
      </c>
      <c r="F132" s="366" t="s">
        <v>455</v>
      </c>
      <c r="H132" s="367">
        <v>13</v>
      </c>
      <c r="I132" s="167"/>
      <c r="L132" s="165"/>
      <c r="M132" s="168"/>
      <c r="T132" s="169"/>
      <c r="AT132" s="166" t="s">
        <v>387</v>
      </c>
      <c r="AU132" s="166" t="s">
        <v>81</v>
      </c>
      <c r="AV132" s="12" t="s">
        <v>81</v>
      </c>
      <c r="AW132" s="12" t="s">
        <v>33</v>
      </c>
      <c r="AX132" s="12" t="s">
        <v>79</v>
      </c>
      <c r="AY132" s="166" t="s">
        <v>293</v>
      </c>
    </row>
    <row r="133" spans="2:65" s="11" customFormat="1" ht="22.9" customHeight="1">
      <c r="B133" s="120"/>
      <c r="D133" s="121" t="s">
        <v>70</v>
      </c>
      <c r="E133" s="130" t="s">
        <v>329</v>
      </c>
      <c r="F133" s="130" t="s">
        <v>1191</v>
      </c>
      <c r="I133" s="123"/>
      <c r="J133" s="131">
        <f>BK133</f>
        <v>0</v>
      </c>
      <c r="L133" s="120"/>
      <c r="M133" s="125"/>
      <c r="P133" s="126">
        <v>0</v>
      </c>
      <c r="R133" s="126">
        <v>0</v>
      </c>
      <c r="T133" s="127">
        <v>0</v>
      </c>
      <c r="AR133" s="121" t="s">
        <v>79</v>
      </c>
      <c r="AT133" s="128" t="s">
        <v>70</v>
      </c>
      <c r="AU133" s="128" t="s">
        <v>79</v>
      </c>
      <c r="AY133" s="121" t="s">
        <v>293</v>
      </c>
      <c r="BK133" s="129">
        <v>0</v>
      </c>
    </row>
    <row r="134" spans="2:65" s="11" customFormat="1" ht="22.9" customHeight="1">
      <c r="B134" s="120"/>
      <c r="D134" s="121" t="s">
        <v>70</v>
      </c>
      <c r="E134" s="130" t="s">
        <v>1314</v>
      </c>
      <c r="F134" s="130" t="s">
        <v>1315</v>
      </c>
      <c r="I134" s="123"/>
      <c r="J134" s="131">
        <f>BK134</f>
        <v>0</v>
      </c>
      <c r="L134" s="120"/>
      <c r="M134" s="125"/>
      <c r="P134" s="126">
        <f>SUM(P135:P140)</f>
        <v>0</v>
      </c>
      <c r="R134" s="126">
        <f>SUM(R135:R140)</f>
        <v>0</v>
      </c>
      <c r="T134" s="127">
        <f>SUM(T135:T140)</f>
        <v>0</v>
      </c>
      <c r="AR134" s="121" t="s">
        <v>79</v>
      </c>
      <c r="AT134" s="128" t="s">
        <v>70</v>
      </c>
      <c r="AU134" s="128" t="s">
        <v>79</v>
      </c>
      <c r="AY134" s="121" t="s">
        <v>293</v>
      </c>
      <c r="BK134" s="129">
        <f>SUM(BK135:BK140)</f>
        <v>0</v>
      </c>
    </row>
    <row r="135" spans="2:65" s="1" customFormat="1" ht="24.2" customHeight="1">
      <c r="B135" s="132"/>
      <c r="C135" s="358" t="s">
        <v>443</v>
      </c>
      <c r="D135" s="358" t="s">
        <v>309</v>
      </c>
      <c r="E135" s="359" t="s">
        <v>11350</v>
      </c>
      <c r="F135" s="360" t="s">
        <v>11351</v>
      </c>
      <c r="G135" s="361" t="s">
        <v>431</v>
      </c>
      <c r="H135" s="362">
        <v>4.5999999999999996</v>
      </c>
      <c r="I135" s="148"/>
      <c r="J135" s="149">
        <f>ROUND(I135*H135,2)</f>
        <v>0</v>
      </c>
      <c r="K135" s="145" t="s">
        <v>383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0</v>
      </c>
      <c r="R135" s="139">
        <f>Q135*H135</f>
        <v>0</v>
      </c>
      <c r="S135" s="139">
        <v>0</v>
      </c>
      <c r="T135" s="140">
        <f>S135*H135</f>
        <v>0</v>
      </c>
      <c r="AR135" s="141" t="s">
        <v>308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308</v>
      </c>
      <c r="BM135" s="141" t="s">
        <v>11352</v>
      </c>
    </row>
    <row r="136" spans="2:65" s="1" customFormat="1">
      <c r="B136" s="33"/>
      <c r="D136" s="162" t="s">
        <v>385</v>
      </c>
      <c r="F136" s="365" t="s">
        <v>11353</v>
      </c>
      <c r="I136" s="159"/>
      <c r="L136" s="33"/>
      <c r="M136" s="164"/>
      <c r="T136" s="54"/>
      <c r="AT136" s="18" t="s">
        <v>385</v>
      </c>
      <c r="AU136" s="18" t="s">
        <v>81</v>
      </c>
    </row>
    <row r="137" spans="2:65" s="15" customFormat="1" ht="22.5">
      <c r="B137" s="180"/>
      <c r="D137" s="157" t="s">
        <v>387</v>
      </c>
      <c r="E137" s="181" t="s">
        <v>3</v>
      </c>
      <c r="F137" s="372" t="s">
        <v>11354</v>
      </c>
      <c r="H137" s="181" t="s">
        <v>3</v>
      </c>
      <c r="I137" s="182"/>
      <c r="L137" s="180"/>
      <c r="M137" s="183"/>
      <c r="T137" s="184"/>
      <c r="AT137" s="181" t="s">
        <v>387</v>
      </c>
      <c r="AU137" s="181" t="s">
        <v>81</v>
      </c>
      <c r="AV137" s="15" t="s">
        <v>79</v>
      </c>
      <c r="AW137" s="15" t="s">
        <v>33</v>
      </c>
      <c r="AX137" s="15" t="s">
        <v>71</v>
      </c>
      <c r="AY137" s="181" t="s">
        <v>293</v>
      </c>
    </row>
    <row r="138" spans="2:65" s="12" customFormat="1">
      <c r="B138" s="165"/>
      <c r="D138" s="157" t="s">
        <v>387</v>
      </c>
      <c r="E138" s="166" t="s">
        <v>3</v>
      </c>
      <c r="F138" s="366" t="s">
        <v>11378</v>
      </c>
      <c r="H138" s="367">
        <v>0.85599999999999998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71</v>
      </c>
      <c r="AY138" s="166" t="s">
        <v>293</v>
      </c>
    </row>
    <row r="139" spans="2:65" s="12" customFormat="1">
      <c r="B139" s="165"/>
      <c r="D139" s="157" t="s">
        <v>387</v>
      </c>
      <c r="E139" s="166" t="s">
        <v>3</v>
      </c>
      <c r="F139" s="366" t="s">
        <v>11379</v>
      </c>
      <c r="H139" s="367">
        <v>3.7440000000000002</v>
      </c>
      <c r="I139" s="167"/>
      <c r="L139" s="165"/>
      <c r="M139" s="168"/>
      <c r="T139" s="169"/>
      <c r="AT139" s="166" t="s">
        <v>387</v>
      </c>
      <c r="AU139" s="166" t="s">
        <v>81</v>
      </c>
      <c r="AV139" s="12" t="s">
        <v>81</v>
      </c>
      <c r="AW139" s="12" t="s">
        <v>33</v>
      </c>
      <c r="AX139" s="12" t="s">
        <v>71</v>
      </c>
      <c r="AY139" s="166" t="s">
        <v>293</v>
      </c>
    </row>
    <row r="140" spans="2:65" s="13" customFormat="1">
      <c r="B140" s="170"/>
      <c r="D140" s="157" t="s">
        <v>387</v>
      </c>
      <c r="E140" s="171" t="s">
        <v>3</v>
      </c>
      <c r="F140" s="368" t="s">
        <v>407</v>
      </c>
      <c r="H140" s="369">
        <v>4.6000000000000005</v>
      </c>
      <c r="I140" s="172"/>
      <c r="L140" s="170"/>
      <c r="M140" s="191"/>
      <c r="N140" s="192"/>
      <c r="O140" s="192"/>
      <c r="P140" s="192"/>
      <c r="Q140" s="192"/>
      <c r="R140" s="192"/>
      <c r="S140" s="192"/>
      <c r="T140" s="193"/>
      <c r="AT140" s="171" t="s">
        <v>387</v>
      </c>
      <c r="AU140" s="171" t="s">
        <v>81</v>
      </c>
      <c r="AV140" s="13" t="s">
        <v>308</v>
      </c>
      <c r="AW140" s="13" t="s">
        <v>33</v>
      </c>
      <c r="AX140" s="13" t="s">
        <v>79</v>
      </c>
      <c r="AY140" s="171" t="s">
        <v>293</v>
      </c>
    </row>
    <row r="141" spans="2:65" s="1" customFormat="1" ht="6.95" customHeight="1">
      <c r="B141" s="42"/>
      <c r="C141" s="43"/>
      <c r="D141" s="43"/>
      <c r="E141" s="43"/>
      <c r="F141" s="43"/>
      <c r="G141" s="43"/>
      <c r="H141" s="43"/>
      <c r="I141" s="43"/>
      <c r="J141" s="43"/>
      <c r="K141" s="43"/>
      <c r="L141" s="33"/>
    </row>
  </sheetData>
  <sheetProtection algorithmName="SHA-512" hashValue="TmoNF5pwR9qAITyxSUqODTNsNI3utGvrGKqsm57CF+K/+LBrBJLCXC93Hit24NRXaIZSgLT9pQfcj75QeJ8mjA==" saltValue="AdbJ9qOO9/VWvx0iHqb81Q==" spinCount="100000" sheet="1" objects="1" scenarios="1"/>
  <autoFilter ref="C89:K140" xr:uid="{00000000-0009-0000-0000-000031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3100-000000000000}"/>
    <hyperlink ref="F99" r:id="rId2" xr:uid="{00000000-0004-0000-3100-000001000000}"/>
    <hyperlink ref="F104" r:id="rId3" xr:uid="{00000000-0004-0000-3100-000002000000}"/>
    <hyperlink ref="F109" r:id="rId4" xr:uid="{00000000-0004-0000-3100-000003000000}"/>
    <hyperlink ref="F113" r:id="rId5" xr:uid="{00000000-0004-0000-3100-000004000000}"/>
    <hyperlink ref="F117" r:id="rId6" xr:uid="{00000000-0004-0000-3100-000005000000}"/>
    <hyperlink ref="F136" r:id="rId7" xr:uid="{00000000-0004-0000-3100-00000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218"/>
  <sheetViews>
    <sheetView showGridLines="0" topLeftCell="A67" workbookViewId="0">
      <selection activeCell="C94" sqref="C94:H21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228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11225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11380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ROUND((SUM(BE91:BE217)),  2)</f>
        <v>0</v>
      </c>
      <c r="I35" s="94">
        <v>0.21</v>
      </c>
      <c r="J35" s="84">
        <f>ROUND(((SUM(BE91:BE217))*I35),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ROUND((SUM(BF91:BF217)),  2)</f>
        <v>0</v>
      </c>
      <c r="I36" s="94">
        <v>0.12</v>
      </c>
      <c r="J36" s="84">
        <f>ROUND(((SUM(BF91:BF217))*I36),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ROUND((SUM(BG91:BG217)),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ROUND((SUM(BH91:BH217)),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ROUND((SUM(BI91:BI217)),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11225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SO17.02.1 - Železniční spodek - uznatelné položky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J91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352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354</v>
      </c>
      <c r="E66" s="110"/>
      <c r="F66" s="110"/>
      <c r="G66" s="110"/>
      <c r="H66" s="110"/>
      <c r="I66" s="110"/>
      <c r="J66" s="111">
        <f>J121</f>
        <v>0</v>
      </c>
      <c r="L66" s="108"/>
    </row>
    <row r="67" spans="2:12" s="9" customFormat="1" ht="19.899999999999999" customHeight="1">
      <c r="B67" s="108"/>
      <c r="D67" s="109" t="s">
        <v>8656</v>
      </c>
      <c r="E67" s="110"/>
      <c r="F67" s="110"/>
      <c r="G67" s="110"/>
      <c r="H67" s="110"/>
      <c r="I67" s="110"/>
      <c r="J67" s="111">
        <f>J154</f>
        <v>0</v>
      </c>
      <c r="L67" s="108"/>
    </row>
    <row r="68" spans="2:12" s="9" customFormat="1" ht="19.899999999999999" customHeight="1">
      <c r="B68" s="108"/>
      <c r="D68" s="109" t="s">
        <v>6404</v>
      </c>
      <c r="E68" s="110"/>
      <c r="F68" s="110"/>
      <c r="G68" s="110"/>
      <c r="H68" s="110"/>
      <c r="I68" s="110"/>
      <c r="J68" s="111">
        <f>J168</f>
        <v>0</v>
      </c>
      <c r="L68" s="108"/>
    </row>
    <row r="69" spans="2:12" s="9" customFormat="1" ht="19.899999999999999" customHeight="1">
      <c r="B69" s="108"/>
      <c r="D69" s="109" t="s">
        <v>358</v>
      </c>
      <c r="E69" s="110"/>
      <c r="F69" s="110"/>
      <c r="G69" s="110"/>
      <c r="H69" s="110"/>
      <c r="I69" s="110"/>
      <c r="J69" s="111">
        <f>J205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277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17</v>
      </c>
      <c r="L78" s="33"/>
    </row>
    <row r="79" spans="2:12" s="1" customFormat="1" ht="16.5" customHeight="1">
      <c r="B79" s="33"/>
      <c r="E79" s="418" t="str">
        <f>E7</f>
        <v>Areál železničního depa v Dolní Lipce</v>
      </c>
      <c r="F79" s="419"/>
      <c r="G79" s="419"/>
      <c r="H79" s="419"/>
      <c r="L79" s="33"/>
    </row>
    <row r="80" spans="2:12" ht="12" customHeight="1">
      <c r="B80" s="21"/>
      <c r="C80" s="28" t="s">
        <v>269</v>
      </c>
      <c r="L80" s="21"/>
    </row>
    <row r="81" spans="2:65" s="1" customFormat="1" ht="16.5" customHeight="1">
      <c r="B81" s="33"/>
      <c r="E81" s="418" t="s">
        <v>11225</v>
      </c>
      <c r="F81" s="417"/>
      <c r="G81" s="417"/>
      <c r="H81" s="417"/>
      <c r="L81" s="33"/>
    </row>
    <row r="82" spans="2:65" s="1" customFormat="1" ht="12" customHeight="1">
      <c r="B82" s="33"/>
      <c r="C82" s="28" t="s">
        <v>2745</v>
      </c>
      <c r="L82" s="33"/>
    </row>
    <row r="83" spans="2:65" s="1" customFormat="1" ht="16.5" customHeight="1">
      <c r="B83" s="33"/>
      <c r="E83" s="401" t="str">
        <f>E11</f>
        <v>SO17.02.1 - Železniční spodek - uznatelné položky</v>
      </c>
      <c r="F83" s="417"/>
      <c r="G83" s="417"/>
      <c r="H83" s="417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21</v>
      </c>
      <c r="F85" s="26" t="str">
        <f>F14</f>
        <v>obec Dolní Lipka</v>
      </c>
      <c r="I85" s="28" t="s">
        <v>23</v>
      </c>
      <c r="J85" s="50" t="str">
        <f>IF(J14="","",J14)</f>
        <v>12. 5. 2025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25</v>
      </c>
      <c r="F87" s="26" t="str">
        <f>E17</f>
        <v xml:space="preserve"> </v>
      </c>
      <c r="I87" s="28" t="s">
        <v>31</v>
      </c>
      <c r="J87" s="31" t="str">
        <f>E23</f>
        <v>PRODIN a. s.</v>
      </c>
      <c r="L87" s="33"/>
    </row>
    <row r="88" spans="2:65" s="1" customFormat="1" ht="15.2" customHeight="1">
      <c r="B88" s="33"/>
      <c r="C88" s="28" t="s">
        <v>29</v>
      </c>
      <c r="F88" s="26" t="str">
        <f>IF(E20="","",E20)</f>
        <v>Vyplň údaj</v>
      </c>
      <c r="I88" s="28" t="s">
        <v>34</v>
      </c>
      <c r="J88" s="31" t="str">
        <f>E26</f>
        <v>PRODIN a. s.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278</v>
      </c>
      <c r="D90" s="114" t="s">
        <v>56</v>
      </c>
      <c r="E90" s="114" t="s">
        <v>52</v>
      </c>
      <c r="F90" s="114" t="s">
        <v>53</v>
      </c>
      <c r="G90" s="114" t="s">
        <v>279</v>
      </c>
      <c r="H90" s="114" t="s">
        <v>280</v>
      </c>
      <c r="I90" s="114" t="s">
        <v>281</v>
      </c>
      <c r="J90" s="114" t="s">
        <v>273</v>
      </c>
      <c r="K90" s="115" t="s">
        <v>282</v>
      </c>
      <c r="L90" s="112"/>
      <c r="M90" s="57" t="s">
        <v>3</v>
      </c>
      <c r="N90" s="58" t="s">
        <v>41</v>
      </c>
      <c r="O90" s="58" t="s">
        <v>283</v>
      </c>
      <c r="P90" s="58" t="s">
        <v>284</v>
      </c>
      <c r="Q90" s="58" t="s">
        <v>285</v>
      </c>
      <c r="R90" s="58" t="s">
        <v>286</v>
      </c>
      <c r="S90" s="58" t="s">
        <v>287</v>
      </c>
      <c r="T90" s="59" t="s">
        <v>288</v>
      </c>
    </row>
    <row r="91" spans="2:65" s="1" customFormat="1" ht="22.9" customHeight="1">
      <c r="B91" s="33"/>
      <c r="C91" s="62" t="s">
        <v>289</v>
      </c>
      <c r="J91" s="116">
        <f>BK91</f>
        <v>0</v>
      </c>
      <c r="L91" s="33"/>
      <c r="M91" s="60"/>
      <c r="N91" s="51"/>
      <c r="O91" s="51"/>
      <c r="P91" s="117">
        <f>P92</f>
        <v>0</v>
      </c>
      <c r="Q91" s="51"/>
      <c r="R91" s="117">
        <f>R92</f>
        <v>5408.2907585549992</v>
      </c>
      <c r="S91" s="51"/>
      <c r="T91" s="118">
        <f>T92</f>
        <v>0</v>
      </c>
      <c r="AT91" s="18" t="s">
        <v>70</v>
      </c>
      <c r="AU91" s="18" t="s">
        <v>274</v>
      </c>
      <c r="BK91" s="119">
        <f>BK92</f>
        <v>0</v>
      </c>
    </row>
    <row r="92" spans="2:65" s="11" customFormat="1" ht="25.9" customHeight="1">
      <c r="B92" s="120"/>
      <c r="D92" s="121" t="s">
        <v>70</v>
      </c>
      <c r="E92" s="122" t="s">
        <v>377</v>
      </c>
      <c r="F92" s="122" t="s">
        <v>378</v>
      </c>
      <c r="I92" s="123"/>
      <c r="J92" s="124">
        <f>BK92</f>
        <v>0</v>
      </c>
      <c r="L92" s="120"/>
      <c r="M92" s="125"/>
      <c r="P92" s="126">
        <f>P93+P121+P154+P168+P205</f>
        <v>0</v>
      </c>
      <c r="R92" s="126">
        <f>R93+R121+R154+R168+R205</f>
        <v>5408.2907585549992</v>
      </c>
      <c r="T92" s="127">
        <f>T93+T121+T154+T168+T205</f>
        <v>0</v>
      </c>
      <c r="AR92" s="121" t="s">
        <v>79</v>
      </c>
      <c r="AT92" s="128" t="s">
        <v>70</v>
      </c>
      <c r="AU92" s="128" t="s">
        <v>71</v>
      </c>
      <c r="AY92" s="121" t="s">
        <v>293</v>
      </c>
      <c r="BK92" s="129">
        <f>BK93+BK121+BK154+BK168+BK205</f>
        <v>0</v>
      </c>
    </row>
    <row r="93" spans="2:65" s="11" customFormat="1" ht="22.9" customHeight="1">
      <c r="B93" s="120"/>
      <c r="D93" s="121" t="s">
        <v>70</v>
      </c>
      <c r="E93" s="130" t="s">
        <v>79</v>
      </c>
      <c r="F93" s="130" t="s">
        <v>379</v>
      </c>
      <c r="I93" s="123"/>
      <c r="J93" s="131">
        <f>BK93</f>
        <v>0</v>
      </c>
      <c r="L93" s="120"/>
      <c r="M93" s="125"/>
      <c r="P93" s="126">
        <f>SUM(P94:P120)</f>
        <v>0</v>
      </c>
      <c r="R93" s="126">
        <f>SUM(R94:R120)</f>
        <v>0</v>
      </c>
      <c r="T93" s="127">
        <f>SUM(T94:T120)</f>
        <v>0</v>
      </c>
      <c r="AR93" s="121" t="s">
        <v>79</v>
      </c>
      <c r="AT93" s="128" t="s">
        <v>70</v>
      </c>
      <c r="AU93" s="128" t="s">
        <v>79</v>
      </c>
      <c r="AY93" s="121" t="s">
        <v>293</v>
      </c>
      <c r="BK93" s="129">
        <f>SUM(BK94:BK120)</f>
        <v>0</v>
      </c>
    </row>
    <row r="94" spans="2:65" s="1" customFormat="1" ht="37.9" customHeight="1">
      <c r="B94" s="132"/>
      <c r="C94" s="358" t="s">
        <v>79</v>
      </c>
      <c r="D94" s="358" t="s">
        <v>309</v>
      </c>
      <c r="E94" s="359" t="s">
        <v>8992</v>
      </c>
      <c r="F94" s="360" t="s">
        <v>8993</v>
      </c>
      <c r="G94" s="361" t="s">
        <v>397</v>
      </c>
      <c r="H94" s="362">
        <v>645.48800000000006</v>
      </c>
      <c r="I94" s="148"/>
      <c r="J94" s="149">
        <f>ROUND(I94*H94,2)</f>
        <v>0</v>
      </c>
      <c r="K94" s="145" t="s">
        <v>383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308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308</v>
      </c>
      <c r="BM94" s="141" t="s">
        <v>11381</v>
      </c>
    </row>
    <row r="95" spans="2:65" s="1" customFormat="1">
      <c r="B95" s="33"/>
      <c r="D95" s="162" t="s">
        <v>385</v>
      </c>
      <c r="F95" s="365" t="s">
        <v>8995</v>
      </c>
      <c r="I95" s="159"/>
      <c r="L95" s="33"/>
      <c r="M95" s="164"/>
      <c r="T95" s="54"/>
      <c r="AT95" s="18" t="s">
        <v>385</v>
      </c>
      <c r="AU95" s="18" t="s">
        <v>81</v>
      </c>
    </row>
    <row r="96" spans="2:65" s="15" customFormat="1">
      <c r="B96" s="180"/>
      <c r="D96" s="157" t="s">
        <v>387</v>
      </c>
      <c r="E96" s="181" t="s">
        <v>3</v>
      </c>
      <c r="F96" s="372" t="s">
        <v>8996</v>
      </c>
      <c r="H96" s="181" t="s">
        <v>3</v>
      </c>
      <c r="I96" s="182"/>
      <c r="L96" s="180"/>
      <c r="M96" s="183"/>
      <c r="T96" s="184"/>
      <c r="AT96" s="181" t="s">
        <v>387</v>
      </c>
      <c r="AU96" s="181" t="s">
        <v>81</v>
      </c>
      <c r="AV96" s="15" t="s">
        <v>79</v>
      </c>
      <c r="AW96" s="15" t="s">
        <v>33</v>
      </c>
      <c r="AX96" s="15" t="s">
        <v>71</v>
      </c>
      <c r="AY96" s="181" t="s">
        <v>293</v>
      </c>
    </row>
    <row r="97" spans="2:65" s="12" customFormat="1">
      <c r="B97" s="165"/>
      <c r="D97" s="157" t="s">
        <v>387</v>
      </c>
      <c r="E97" s="166" t="s">
        <v>3</v>
      </c>
      <c r="F97" s="366" t="s">
        <v>11382</v>
      </c>
      <c r="H97" s="367">
        <v>645.48800000000006</v>
      </c>
      <c r="I97" s="167"/>
      <c r="L97" s="165"/>
      <c r="M97" s="168"/>
      <c r="T97" s="169"/>
      <c r="AT97" s="166" t="s">
        <v>387</v>
      </c>
      <c r="AU97" s="166" t="s">
        <v>81</v>
      </c>
      <c r="AV97" s="12" t="s">
        <v>81</v>
      </c>
      <c r="AW97" s="12" t="s">
        <v>33</v>
      </c>
      <c r="AX97" s="12" t="s">
        <v>79</v>
      </c>
      <c r="AY97" s="166" t="s">
        <v>293</v>
      </c>
    </row>
    <row r="98" spans="2:65" s="1" customFormat="1" ht="37.9" customHeight="1">
      <c r="B98" s="132"/>
      <c r="C98" s="358" t="s">
        <v>81</v>
      </c>
      <c r="D98" s="358" t="s">
        <v>309</v>
      </c>
      <c r="E98" s="359" t="s">
        <v>8666</v>
      </c>
      <c r="F98" s="360" t="s">
        <v>8667</v>
      </c>
      <c r="G98" s="361" t="s">
        <v>397</v>
      </c>
      <c r="H98" s="362">
        <v>375.63799999999998</v>
      </c>
      <c r="I98" s="148"/>
      <c r="J98" s="149">
        <f>ROUND(I98*H98,2)</f>
        <v>0</v>
      </c>
      <c r="K98" s="145" t="s">
        <v>383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308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308</v>
      </c>
      <c r="BM98" s="141" t="s">
        <v>11383</v>
      </c>
    </row>
    <row r="99" spans="2:65" s="1" customFormat="1">
      <c r="B99" s="33"/>
      <c r="D99" s="162" t="s">
        <v>385</v>
      </c>
      <c r="F99" s="365" t="s">
        <v>8669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5" customFormat="1">
      <c r="B100" s="180"/>
      <c r="D100" s="157" t="s">
        <v>387</v>
      </c>
      <c r="E100" s="181" t="s">
        <v>3</v>
      </c>
      <c r="F100" s="372" t="s">
        <v>8999</v>
      </c>
      <c r="H100" s="181" t="s">
        <v>3</v>
      </c>
      <c r="I100" s="182"/>
      <c r="L100" s="180"/>
      <c r="M100" s="183"/>
      <c r="T100" s="184"/>
      <c r="AT100" s="181" t="s">
        <v>387</v>
      </c>
      <c r="AU100" s="181" t="s">
        <v>81</v>
      </c>
      <c r="AV100" s="15" t="s">
        <v>79</v>
      </c>
      <c r="AW100" s="15" t="s">
        <v>33</v>
      </c>
      <c r="AX100" s="15" t="s">
        <v>71</v>
      </c>
      <c r="AY100" s="181" t="s">
        <v>293</v>
      </c>
    </row>
    <row r="101" spans="2:65" s="12" customFormat="1">
      <c r="B101" s="165"/>
      <c r="D101" s="157" t="s">
        <v>387</v>
      </c>
      <c r="E101" s="166" t="s">
        <v>3</v>
      </c>
      <c r="F101" s="366" t="s">
        <v>9000</v>
      </c>
      <c r="H101" s="367">
        <v>375.63799999999998</v>
      </c>
      <c r="I101" s="167"/>
      <c r="L101" s="165"/>
      <c r="M101" s="168"/>
      <c r="T101" s="169"/>
      <c r="AT101" s="166" t="s">
        <v>387</v>
      </c>
      <c r="AU101" s="166" t="s">
        <v>81</v>
      </c>
      <c r="AV101" s="12" t="s">
        <v>81</v>
      </c>
      <c r="AW101" s="12" t="s">
        <v>33</v>
      </c>
      <c r="AX101" s="12" t="s">
        <v>79</v>
      </c>
      <c r="AY101" s="166" t="s">
        <v>293</v>
      </c>
    </row>
    <row r="102" spans="2:65" s="1" customFormat="1" ht="44.25" customHeight="1">
      <c r="B102" s="132"/>
      <c r="C102" s="358" t="s">
        <v>292</v>
      </c>
      <c r="D102" s="358" t="s">
        <v>309</v>
      </c>
      <c r="E102" s="359" t="s">
        <v>9001</v>
      </c>
      <c r="F102" s="360" t="s">
        <v>9002</v>
      </c>
      <c r="G102" s="361" t="s">
        <v>397</v>
      </c>
      <c r="H102" s="362">
        <v>522.21799999999996</v>
      </c>
      <c r="I102" s="148"/>
      <c r="J102" s="149">
        <f>ROUND(I102*H102,2)</f>
        <v>0</v>
      </c>
      <c r="K102" s="145" t="s">
        <v>383</v>
      </c>
      <c r="L102" s="33"/>
      <c r="M102" s="150" t="s">
        <v>3</v>
      </c>
      <c r="N102" s="151" t="s">
        <v>42</v>
      </c>
      <c r="P102" s="139">
        <f>O102*H102</f>
        <v>0</v>
      </c>
      <c r="Q102" s="139">
        <v>0</v>
      </c>
      <c r="R102" s="139">
        <f>Q102*H102</f>
        <v>0</v>
      </c>
      <c r="S102" s="139">
        <v>0</v>
      </c>
      <c r="T102" s="140">
        <f>S102*H102</f>
        <v>0</v>
      </c>
      <c r="AR102" s="141" t="s">
        <v>308</v>
      </c>
      <c r="AT102" s="141" t="s">
        <v>309</v>
      </c>
      <c r="AU102" s="141" t="s">
        <v>81</v>
      </c>
      <c r="AY102" s="18" t="s">
        <v>293</v>
      </c>
      <c r="BE102" s="142">
        <f>IF(N102="základní",J102,0)</f>
        <v>0</v>
      </c>
      <c r="BF102" s="142">
        <f>IF(N102="snížená",J102,0)</f>
        <v>0</v>
      </c>
      <c r="BG102" s="142">
        <f>IF(N102="zákl. přenesená",J102,0)</f>
        <v>0</v>
      </c>
      <c r="BH102" s="142">
        <f>IF(N102="sníž. přenesená",J102,0)</f>
        <v>0</v>
      </c>
      <c r="BI102" s="142">
        <f>IF(N102="nulová",J102,0)</f>
        <v>0</v>
      </c>
      <c r="BJ102" s="18" t="s">
        <v>79</v>
      </c>
      <c r="BK102" s="142">
        <f>ROUND(I102*H102,2)</f>
        <v>0</v>
      </c>
      <c r="BL102" s="18" t="s">
        <v>308</v>
      </c>
      <c r="BM102" s="141" t="s">
        <v>11384</v>
      </c>
    </row>
    <row r="103" spans="2:65" s="1" customFormat="1">
      <c r="B103" s="33"/>
      <c r="D103" s="162" t="s">
        <v>385</v>
      </c>
      <c r="F103" s="365" t="s">
        <v>9004</v>
      </c>
      <c r="I103" s="159"/>
      <c r="L103" s="33"/>
      <c r="M103" s="164"/>
      <c r="T103" s="54"/>
      <c r="AT103" s="18" t="s">
        <v>385</v>
      </c>
      <c r="AU103" s="18" t="s">
        <v>81</v>
      </c>
    </row>
    <row r="104" spans="2:65" s="15" customFormat="1">
      <c r="B104" s="180"/>
      <c r="D104" s="157" t="s">
        <v>387</v>
      </c>
      <c r="E104" s="181" t="s">
        <v>3</v>
      </c>
      <c r="F104" s="372" t="s">
        <v>9005</v>
      </c>
      <c r="H104" s="181" t="s">
        <v>3</v>
      </c>
      <c r="I104" s="182"/>
      <c r="L104" s="180"/>
      <c r="M104" s="183"/>
      <c r="T104" s="184"/>
      <c r="AT104" s="181" t="s">
        <v>387</v>
      </c>
      <c r="AU104" s="181" t="s">
        <v>81</v>
      </c>
      <c r="AV104" s="15" t="s">
        <v>79</v>
      </c>
      <c r="AW104" s="15" t="s">
        <v>33</v>
      </c>
      <c r="AX104" s="15" t="s">
        <v>71</v>
      </c>
      <c r="AY104" s="181" t="s">
        <v>293</v>
      </c>
    </row>
    <row r="105" spans="2:65" s="12" customFormat="1">
      <c r="B105" s="165"/>
      <c r="D105" s="157" t="s">
        <v>387</v>
      </c>
      <c r="E105" s="166" t="s">
        <v>3</v>
      </c>
      <c r="F105" s="366" t="s">
        <v>9006</v>
      </c>
      <c r="H105" s="367">
        <v>522.21799999999996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79</v>
      </c>
      <c r="AY105" s="166" t="s">
        <v>293</v>
      </c>
    </row>
    <row r="106" spans="2:65" s="1" customFormat="1" ht="62.65" customHeight="1">
      <c r="B106" s="132"/>
      <c r="C106" s="358" t="s">
        <v>308</v>
      </c>
      <c r="D106" s="358" t="s">
        <v>309</v>
      </c>
      <c r="E106" s="359" t="s">
        <v>408</v>
      </c>
      <c r="F106" s="360" t="s">
        <v>409</v>
      </c>
      <c r="G106" s="361" t="s">
        <v>397</v>
      </c>
      <c r="H106" s="362">
        <v>645.48800000000006</v>
      </c>
      <c r="I106" s="148"/>
      <c r="J106" s="149">
        <f>ROUND(I106*H106,2)</f>
        <v>0</v>
      </c>
      <c r="K106" s="145" t="s">
        <v>383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11385</v>
      </c>
    </row>
    <row r="107" spans="2:65" s="1" customFormat="1">
      <c r="B107" s="33"/>
      <c r="D107" s="162" t="s">
        <v>385</v>
      </c>
      <c r="F107" s="365" t="s">
        <v>411</v>
      </c>
      <c r="I107" s="159"/>
      <c r="L107" s="33"/>
      <c r="M107" s="164"/>
      <c r="T107" s="54"/>
      <c r="AT107" s="18" t="s">
        <v>385</v>
      </c>
      <c r="AU107" s="18" t="s">
        <v>81</v>
      </c>
    </row>
    <row r="108" spans="2:65" s="15" customFormat="1" ht="22.5">
      <c r="B108" s="180"/>
      <c r="D108" s="157" t="s">
        <v>387</v>
      </c>
      <c r="E108" s="181" t="s">
        <v>3</v>
      </c>
      <c r="F108" s="372" t="s">
        <v>9008</v>
      </c>
      <c r="H108" s="181" t="s">
        <v>3</v>
      </c>
      <c r="I108" s="182"/>
      <c r="L108" s="180"/>
      <c r="M108" s="183"/>
      <c r="T108" s="184"/>
      <c r="AT108" s="181" t="s">
        <v>387</v>
      </c>
      <c r="AU108" s="181" t="s">
        <v>81</v>
      </c>
      <c r="AV108" s="15" t="s">
        <v>79</v>
      </c>
      <c r="AW108" s="15" t="s">
        <v>33</v>
      </c>
      <c r="AX108" s="15" t="s">
        <v>71</v>
      </c>
      <c r="AY108" s="181" t="s">
        <v>293</v>
      </c>
    </row>
    <row r="109" spans="2:65" s="12" customFormat="1">
      <c r="B109" s="165"/>
      <c r="D109" s="157" t="s">
        <v>387</v>
      </c>
      <c r="E109" s="166" t="s">
        <v>3</v>
      </c>
      <c r="F109" s="366" t="s">
        <v>11382</v>
      </c>
      <c r="H109" s="367">
        <v>645.48800000000006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79</v>
      </c>
      <c r="AY109" s="166" t="s">
        <v>293</v>
      </c>
    </row>
    <row r="110" spans="2:65" s="1" customFormat="1" ht="62.65" customHeight="1">
      <c r="B110" s="132"/>
      <c r="C110" s="358" t="s">
        <v>313</v>
      </c>
      <c r="D110" s="358" t="s">
        <v>309</v>
      </c>
      <c r="E110" s="359" t="s">
        <v>415</v>
      </c>
      <c r="F110" s="360" t="s">
        <v>416</v>
      </c>
      <c r="G110" s="361" t="s">
        <v>397</v>
      </c>
      <c r="H110" s="362">
        <v>897.85599999999999</v>
      </c>
      <c r="I110" s="148"/>
      <c r="J110" s="149">
        <f>ROUND(I110*H110,2)</f>
        <v>0</v>
      </c>
      <c r="K110" s="145" t="s">
        <v>383</v>
      </c>
      <c r="L110" s="33"/>
      <c r="M110" s="150" t="s">
        <v>3</v>
      </c>
      <c r="N110" s="151" t="s">
        <v>42</v>
      </c>
      <c r="P110" s="139">
        <f>O110*H110</f>
        <v>0</v>
      </c>
      <c r="Q110" s="139">
        <v>0</v>
      </c>
      <c r="R110" s="139">
        <f>Q110*H110</f>
        <v>0</v>
      </c>
      <c r="S110" s="139">
        <v>0</v>
      </c>
      <c r="T110" s="140">
        <f>S110*H110</f>
        <v>0</v>
      </c>
      <c r="AR110" s="141" t="s">
        <v>308</v>
      </c>
      <c r="AT110" s="141" t="s">
        <v>309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308</v>
      </c>
      <c r="BM110" s="141" t="s">
        <v>11386</v>
      </c>
    </row>
    <row r="111" spans="2:65" s="1" customFormat="1">
      <c r="B111" s="33"/>
      <c r="D111" s="162" t="s">
        <v>385</v>
      </c>
      <c r="F111" s="365" t="s">
        <v>418</v>
      </c>
      <c r="I111" s="159"/>
      <c r="L111" s="33"/>
      <c r="M111" s="164"/>
      <c r="T111" s="54"/>
      <c r="AT111" s="18" t="s">
        <v>385</v>
      </c>
      <c r="AU111" s="18" t="s">
        <v>81</v>
      </c>
    </row>
    <row r="112" spans="2:65" s="15" customFormat="1" ht="22.5">
      <c r="B112" s="180"/>
      <c r="D112" s="157" t="s">
        <v>387</v>
      </c>
      <c r="E112" s="181" t="s">
        <v>3</v>
      </c>
      <c r="F112" s="372" t="s">
        <v>9010</v>
      </c>
      <c r="H112" s="181" t="s">
        <v>3</v>
      </c>
      <c r="I112" s="182"/>
      <c r="L112" s="180"/>
      <c r="M112" s="183"/>
      <c r="T112" s="184"/>
      <c r="AT112" s="181" t="s">
        <v>387</v>
      </c>
      <c r="AU112" s="181" t="s">
        <v>81</v>
      </c>
      <c r="AV112" s="15" t="s">
        <v>79</v>
      </c>
      <c r="AW112" s="15" t="s">
        <v>33</v>
      </c>
      <c r="AX112" s="15" t="s">
        <v>71</v>
      </c>
      <c r="AY112" s="181" t="s">
        <v>293</v>
      </c>
    </row>
    <row r="113" spans="2:65" s="12" customFormat="1">
      <c r="B113" s="165"/>
      <c r="D113" s="157" t="s">
        <v>387</v>
      </c>
      <c r="E113" s="166" t="s">
        <v>3</v>
      </c>
      <c r="F113" s="366" t="s">
        <v>9000</v>
      </c>
      <c r="H113" s="367">
        <v>375.63799999999998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71</v>
      </c>
      <c r="AY113" s="166" t="s">
        <v>293</v>
      </c>
    </row>
    <row r="114" spans="2:65" s="15" customFormat="1" ht="22.5">
      <c r="B114" s="180"/>
      <c r="D114" s="157" t="s">
        <v>387</v>
      </c>
      <c r="E114" s="181" t="s">
        <v>3</v>
      </c>
      <c r="F114" s="372" t="s">
        <v>9011</v>
      </c>
      <c r="H114" s="181" t="s">
        <v>3</v>
      </c>
      <c r="I114" s="182"/>
      <c r="L114" s="180"/>
      <c r="M114" s="183"/>
      <c r="T114" s="184"/>
      <c r="AT114" s="181" t="s">
        <v>387</v>
      </c>
      <c r="AU114" s="181" t="s">
        <v>81</v>
      </c>
      <c r="AV114" s="15" t="s">
        <v>79</v>
      </c>
      <c r="AW114" s="15" t="s">
        <v>33</v>
      </c>
      <c r="AX114" s="15" t="s">
        <v>71</v>
      </c>
      <c r="AY114" s="181" t="s">
        <v>293</v>
      </c>
    </row>
    <row r="115" spans="2:65" s="12" customFormat="1">
      <c r="B115" s="165"/>
      <c r="D115" s="157" t="s">
        <v>387</v>
      </c>
      <c r="E115" s="166" t="s">
        <v>3</v>
      </c>
      <c r="F115" s="366" t="s">
        <v>9006</v>
      </c>
      <c r="H115" s="367">
        <v>522.21799999999996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71</v>
      </c>
      <c r="AY115" s="166" t="s">
        <v>293</v>
      </c>
    </row>
    <row r="116" spans="2:65" s="13" customFormat="1">
      <c r="B116" s="170"/>
      <c r="D116" s="157" t="s">
        <v>387</v>
      </c>
      <c r="E116" s="171" t="s">
        <v>3</v>
      </c>
      <c r="F116" s="368" t="s">
        <v>407</v>
      </c>
      <c r="H116" s="369">
        <v>897.85599999999999</v>
      </c>
      <c r="I116" s="172"/>
      <c r="L116" s="170"/>
      <c r="M116" s="173"/>
      <c r="T116" s="174"/>
      <c r="AT116" s="171" t="s">
        <v>387</v>
      </c>
      <c r="AU116" s="171" t="s">
        <v>81</v>
      </c>
      <c r="AV116" s="13" t="s">
        <v>308</v>
      </c>
      <c r="AW116" s="13" t="s">
        <v>33</v>
      </c>
      <c r="AX116" s="13" t="s">
        <v>79</v>
      </c>
      <c r="AY116" s="171" t="s">
        <v>293</v>
      </c>
    </row>
    <row r="117" spans="2:65" s="1" customFormat="1" ht="24.2" customHeight="1">
      <c r="B117" s="132"/>
      <c r="C117" s="358" t="s">
        <v>317</v>
      </c>
      <c r="D117" s="358" t="s">
        <v>309</v>
      </c>
      <c r="E117" s="359" t="s">
        <v>9012</v>
      </c>
      <c r="F117" s="360" t="s">
        <v>9013</v>
      </c>
      <c r="G117" s="361" t="s">
        <v>493</v>
      </c>
      <c r="H117" s="362">
        <v>4339.6499999999996</v>
      </c>
      <c r="I117" s="148"/>
      <c r="J117" s="149">
        <f>ROUND(I117*H117,2)</f>
        <v>0</v>
      </c>
      <c r="K117" s="145" t="s">
        <v>383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0</v>
      </c>
      <c r="R117" s="139">
        <f>Q117*H117</f>
        <v>0</v>
      </c>
      <c r="S117" s="139">
        <v>0</v>
      </c>
      <c r="T117" s="140">
        <f>S117*H117</f>
        <v>0</v>
      </c>
      <c r="AR117" s="141" t="s">
        <v>308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308</v>
      </c>
      <c r="BM117" s="141" t="s">
        <v>11387</v>
      </c>
    </row>
    <row r="118" spans="2:65" s="1" customFormat="1">
      <c r="B118" s="33"/>
      <c r="D118" s="162" t="s">
        <v>385</v>
      </c>
      <c r="F118" s="365" t="s">
        <v>9015</v>
      </c>
      <c r="I118" s="159"/>
      <c r="L118" s="33"/>
      <c r="M118" s="164"/>
      <c r="T118" s="54"/>
      <c r="AT118" s="18" t="s">
        <v>385</v>
      </c>
      <c r="AU118" s="18" t="s">
        <v>81</v>
      </c>
    </row>
    <row r="119" spans="2:65" s="15" customFormat="1">
      <c r="B119" s="180"/>
      <c r="D119" s="157" t="s">
        <v>387</v>
      </c>
      <c r="E119" s="181" t="s">
        <v>3</v>
      </c>
      <c r="F119" s="372" t="s">
        <v>9016</v>
      </c>
      <c r="H119" s="181" t="s">
        <v>3</v>
      </c>
      <c r="I119" s="182"/>
      <c r="L119" s="180"/>
      <c r="M119" s="183"/>
      <c r="T119" s="184"/>
      <c r="AT119" s="181" t="s">
        <v>387</v>
      </c>
      <c r="AU119" s="181" t="s">
        <v>81</v>
      </c>
      <c r="AV119" s="15" t="s">
        <v>79</v>
      </c>
      <c r="AW119" s="15" t="s">
        <v>33</v>
      </c>
      <c r="AX119" s="15" t="s">
        <v>71</v>
      </c>
      <c r="AY119" s="181" t="s">
        <v>293</v>
      </c>
    </row>
    <row r="120" spans="2:65" s="12" customFormat="1">
      <c r="B120" s="165"/>
      <c r="D120" s="157" t="s">
        <v>387</v>
      </c>
      <c r="E120" s="166" t="s">
        <v>3</v>
      </c>
      <c r="F120" s="366" t="s">
        <v>9017</v>
      </c>
      <c r="H120" s="367">
        <v>4339.6499999999996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79</v>
      </c>
      <c r="AY120" s="166" t="s">
        <v>293</v>
      </c>
    </row>
    <row r="121" spans="2:65" s="11" customFormat="1" ht="22.9" customHeight="1">
      <c r="B121" s="120"/>
      <c r="D121" s="121" t="s">
        <v>70</v>
      </c>
      <c r="E121" s="130" t="s">
        <v>81</v>
      </c>
      <c r="F121" s="130" t="s">
        <v>448</v>
      </c>
      <c r="I121" s="123"/>
      <c r="J121" s="131">
        <f>BK121</f>
        <v>0</v>
      </c>
      <c r="L121" s="120"/>
      <c r="M121" s="125"/>
      <c r="P121" s="126">
        <f>SUM(P122:P153)</f>
        <v>0</v>
      </c>
      <c r="R121" s="126">
        <f>SUM(R122:R153)</f>
        <v>1315.4549408</v>
      </c>
      <c r="T121" s="127">
        <f>SUM(T122:T153)</f>
        <v>0</v>
      </c>
      <c r="AR121" s="121" t="s">
        <v>79</v>
      </c>
      <c r="AT121" s="128" t="s">
        <v>70</v>
      </c>
      <c r="AU121" s="128" t="s">
        <v>79</v>
      </c>
      <c r="AY121" s="121" t="s">
        <v>293</v>
      </c>
      <c r="BK121" s="129">
        <f>SUM(BK122:BK153)</f>
        <v>0</v>
      </c>
    </row>
    <row r="122" spans="2:65" s="1" customFormat="1" ht="55.5" customHeight="1">
      <c r="B122" s="132"/>
      <c r="C122" s="358" t="s">
        <v>321</v>
      </c>
      <c r="D122" s="358" t="s">
        <v>309</v>
      </c>
      <c r="E122" s="359" t="s">
        <v>9018</v>
      </c>
      <c r="F122" s="360" t="s">
        <v>9019</v>
      </c>
      <c r="G122" s="361" t="s">
        <v>451</v>
      </c>
      <c r="H122" s="362">
        <v>890.6</v>
      </c>
      <c r="I122" s="148"/>
      <c r="J122" s="149">
        <f>ROUND(I122*H122,2)</f>
        <v>0</v>
      </c>
      <c r="K122" s="145" t="s">
        <v>383</v>
      </c>
      <c r="L122" s="33"/>
      <c r="M122" s="150" t="s">
        <v>3</v>
      </c>
      <c r="N122" s="151" t="s">
        <v>42</v>
      </c>
      <c r="P122" s="139">
        <f>O122*H122</f>
        <v>0</v>
      </c>
      <c r="Q122" s="139">
        <v>0.31524400000000002</v>
      </c>
      <c r="R122" s="139">
        <f>Q122*H122</f>
        <v>280.75630640000003</v>
      </c>
      <c r="S122" s="139">
        <v>0</v>
      </c>
      <c r="T122" s="140">
        <f>S122*H122</f>
        <v>0</v>
      </c>
      <c r="AR122" s="141" t="s">
        <v>308</v>
      </c>
      <c r="AT122" s="141" t="s">
        <v>309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308</v>
      </c>
      <c r="BM122" s="141" t="s">
        <v>11388</v>
      </c>
    </row>
    <row r="123" spans="2:65" s="1" customFormat="1">
      <c r="B123" s="33"/>
      <c r="D123" s="162" t="s">
        <v>385</v>
      </c>
      <c r="F123" s="365" t="s">
        <v>9021</v>
      </c>
      <c r="I123" s="159"/>
      <c r="L123" s="33"/>
      <c r="M123" s="164"/>
      <c r="T123" s="54"/>
      <c r="AT123" s="18" t="s">
        <v>385</v>
      </c>
      <c r="AU123" s="18" t="s">
        <v>81</v>
      </c>
    </row>
    <row r="124" spans="2:65" s="15" customFormat="1">
      <c r="B124" s="180"/>
      <c r="D124" s="157" t="s">
        <v>387</v>
      </c>
      <c r="E124" s="181" t="s">
        <v>3</v>
      </c>
      <c r="F124" s="372" t="s">
        <v>9022</v>
      </c>
      <c r="H124" s="181" t="s">
        <v>3</v>
      </c>
      <c r="I124" s="182"/>
      <c r="L124" s="180"/>
      <c r="M124" s="183"/>
      <c r="T124" s="184"/>
      <c r="AT124" s="181" t="s">
        <v>387</v>
      </c>
      <c r="AU124" s="181" t="s">
        <v>81</v>
      </c>
      <c r="AV124" s="15" t="s">
        <v>79</v>
      </c>
      <c r="AW124" s="15" t="s">
        <v>33</v>
      </c>
      <c r="AX124" s="15" t="s">
        <v>71</v>
      </c>
      <c r="AY124" s="181" t="s">
        <v>293</v>
      </c>
    </row>
    <row r="125" spans="2:65" s="12" customFormat="1">
      <c r="B125" s="165"/>
      <c r="D125" s="157" t="s">
        <v>387</v>
      </c>
      <c r="E125" s="166" t="s">
        <v>3</v>
      </c>
      <c r="F125" s="366" t="s">
        <v>9023</v>
      </c>
      <c r="H125" s="367">
        <v>880.6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71</v>
      </c>
      <c r="AY125" s="166" t="s">
        <v>293</v>
      </c>
    </row>
    <row r="126" spans="2:65" s="15" customFormat="1">
      <c r="B126" s="180"/>
      <c r="D126" s="157" t="s">
        <v>387</v>
      </c>
      <c r="E126" s="181" t="s">
        <v>3</v>
      </c>
      <c r="F126" s="372" t="s">
        <v>9024</v>
      </c>
      <c r="H126" s="181" t="s">
        <v>3</v>
      </c>
      <c r="I126" s="182"/>
      <c r="L126" s="180"/>
      <c r="M126" s="183"/>
      <c r="T126" s="184"/>
      <c r="AT126" s="181" t="s">
        <v>387</v>
      </c>
      <c r="AU126" s="181" t="s">
        <v>81</v>
      </c>
      <c r="AV126" s="15" t="s">
        <v>79</v>
      </c>
      <c r="AW126" s="15" t="s">
        <v>33</v>
      </c>
      <c r="AX126" s="15" t="s">
        <v>71</v>
      </c>
      <c r="AY126" s="181" t="s">
        <v>293</v>
      </c>
    </row>
    <row r="127" spans="2:65" s="12" customFormat="1">
      <c r="B127" s="165"/>
      <c r="D127" s="157" t="s">
        <v>387</v>
      </c>
      <c r="E127" s="166" t="s">
        <v>3</v>
      </c>
      <c r="F127" s="366" t="s">
        <v>438</v>
      </c>
      <c r="H127" s="367">
        <v>10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71</v>
      </c>
      <c r="AY127" s="166" t="s">
        <v>293</v>
      </c>
    </row>
    <row r="128" spans="2:65" s="13" customFormat="1">
      <c r="B128" s="170"/>
      <c r="D128" s="157" t="s">
        <v>387</v>
      </c>
      <c r="E128" s="171" t="s">
        <v>3</v>
      </c>
      <c r="F128" s="368" t="s">
        <v>407</v>
      </c>
      <c r="H128" s="369">
        <v>890.6</v>
      </c>
      <c r="I128" s="172"/>
      <c r="L128" s="170"/>
      <c r="M128" s="173"/>
      <c r="T128" s="174"/>
      <c r="AT128" s="171" t="s">
        <v>387</v>
      </c>
      <c r="AU128" s="171" t="s">
        <v>81</v>
      </c>
      <c r="AV128" s="13" t="s">
        <v>308</v>
      </c>
      <c r="AW128" s="13" t="s">
        <v>33</v>
      </c>
      <c r="AX128" s="13" t="s">
        <v>79</v>
      </c>
      <c r="AY128" s="171" t="s">
        <v>293</v>
      </c>
    </row>
    <row r="129" spans="2:65" s="1" customFormat="1" ht="24.2" customHeight="1">
      <c r="B129" s="132"/>
      <c r="C129" s="353" t="s">
        <v>325</v>
      </c>
      <c r="D129" s="353" t="s">
        <v>290</v>
      </c>
      <c r="E129" s="354" t="s">
        <v>9025</v>
      </c>
      <c r="F129" s="355" t="s">
        <v>9026</v>
      </c>
      <c r="G129" s="356" t="s">
        <v>451</v>
      </c>
      <c r="H129" s="357">
        <v>890.6</v>
      </c>
      <c r="I129" s="134"/>
      <c r="J129" s="135">
        <f>ROUND(I129*H129,2)</f>
        <v>0</v>
      </c>
      <c r="K129" s="133" t="s">
        <v>383</v>
      </c>
      <c r="L129" s="136"/>
      <c r="M129" s="137" t="s">
        <v>3</v>
      </c>
      <c r="N129" s="138" t="s">
        <v>42</v>
      </c>
      <c r="P129" s="139">
        <f>O129*H129</f>
        <v>0</v>
      </c>
      <c r="Q129" s="139">
        <v>7.2199999999999999E-3</v>
      </c>
      <c r="R129" s="139">
        <f>Q129*H129</f>
        <v>6.4301320000000004</v>
      </c>
      <c r="S129" s="139">
        <v>0</v>
      </c>
      <c r="T129" s="140">
        <f>S129*H129</f>
        <v>0</v>
      </c>
      <c r="AR129" s="141" t="s">
        <v>325</v>
      </c>
      <c r="AT129" s="141" t="s">
        <v>290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11389</v>
      </c>
    </row>
    <row r="130" spans="2:65" s="15" customFormat="1">
      <c r="B130" s="180"/>
      <c r="D130" s="157" t="s">
        <v>387</v>
      </c>
      <c r="E130" s="181" t="s">
        <v>3</v>
      </c>
      <c r="F130" s="372" t="s">
        <v>9022</v>
      </c>
      <c r="H130" s="181" t="s">
        <v>3</v>
      </c>
      <c r="I130" s="182"/>
      <c r="L130" s="180"/>
      <c r="M130" s="183"/>
      <c r="T130" s="184"/>
      <c r="AT130" s="181" t="s">
        <v>387</v>
      </c>
      <c r="AU130" s="181" t="s">
        <v>81</v>
      </c>
      <c r="AV130" s="15" t="s">
        <v>79</v>
      </c>
      <c r="AW130" s="15" t="s">
        <v>33</v>
      </c>
      <c r="AX130" s="15" t="s">
        <v>71</v>
      </c>
      <c r="AY130" s="181" t="s">
        <v>293</v>
      </c>
    </row>
    <row r="131" spans="2:65" s="12" customFormat="1">
      <c r="B131" s="165"/>
      <c r="D131" s="157" t="s">
        <v>387</v>
      </c>
      <c r="E131" s="166" t="s">
        <v>3</v>
      </c>
      <c r="F131" s="366" t="s">
        <v>9023</v>
      </c>
      <c r="H131" s="367">
        <v>880.6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71</v>
      </c>
      <c r="AY131" s="166" t="s">
        <v>293</v>
      </c>
    </row>
    <row r="132" spans="2:65" s="15" customFormat="1">
      <c r="B132" s="180"/>
      <c r="D132" s="157" t="s">
        <v>387</v>
      </c>
      <c r="E132" s="181" t="s">
        <v>3</v>
      </c>
      <c r="F132" s="372" t="s">
        <v>9024</v>
      </c>
      <c r="H132" s="181" t="s">
        <v>3</v>
      </c>
      <c r="I132" s="182"/>
      <c r="L132" s="180"/>
      <c r="M132" s="183"/>
      <c r="T132" s="184"/>
      <c r="AT132" s="181" t="s">
        <v>387</v>
      </c>
      <c r="AU132" s="181" t="s">
        <v>81</v>
      </c>
      <c r="AV132" s="15" t="s">
        <v>79</v>
      </c>
      <c r="AW132" s="15" t="s">
        <v>33</v>
      </c>
      <c r="AX132" s="15" t="s">
        <v>71</v>
      </c>
      <c r="AY132" s="181" t="s">
        <v>293</v>
      </c>
    </row>
    <row r="133" spans="2:65" s="12" customFormat="1">
      <c r="B133" s="165"/>
      <c r="D133" s="157" t="s">
        <v>387</v>
      </c>
      <c r="E133" s="166" t="s">
        <v>3</v>
      </c>
      <c r="F133" s="366" t="s">
        <v>438</v>
      </c>
      <c r="H133" s="367">
        <v>10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71</v>
      </c>
      <c r="AY133" s="166" t="s">
        <v>293</v>
      </c>
    </row>
    <row r="134" spans="2:65" s="13" customFormat="1">
      <c r="B134" s="170"/>
      <c r="D134" s="157" t="s">
        <v>387</v>
      </c>
      <c r="E134" s="171" t="s">
        <v>3</v>
      </c>
      <c r="F134" s="368" t="s">
        <v>407</v>
      </c>
      <c r="H134" s="369">
        <v>890.6</v>
      </c>
      <c r="I134" s="172"/>
      <c r="L134" s="170"/>
      <c r="M134" s="173"/>
      <c r="T134" s="174"/>
      <c r="AT134" s="171" t="s">
        <v>387</v>
      </c>
      <c r="AU134" s="171" t="s">
        <v>81</v>
      </c>
      <c r="AV134" s="13" t="s">
        <v>308</v>
      </c>
      <c r="AW134" s="13" t="s">
        <v>33</v>
      </c>
      <c r="AX134" s="13" t="s">
        <v>79</v>
      </c>
      <c r="AY134" s="171" t="s">
        <v>293</v>
      </c>
    </row>
    <row r="135" spans="2:65" s="1" customFormat="1" ht="55.5" customHeight="1">
      <c r="B135" s="132"/>
      <c r="C135" s="358" t="s">
        <v>329</v>
      </c>
      <c r="D135" s="358" t="s">
        <v>309</v>
      </c>
      <c r="E135" s="359" t="s">
        <v>9028</v>
      </c>
      <c r="F135" s="360" t="s">
        <v>9029</v>
      </c>
      <c r="G135" s="361" t="s">
        <v>451</v>
      </c>
      <c r="H135" s="362">
        <v>85</v>
      </c>
      <c r="I135" s="148"/>
      <c r="J135" s="149">
        <f>ROUND(I135*H135,2)</f>
        <v>0</v>
      </c>
      <c r="K135" s="145" t="s">
        <v>383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0.31524400000000002</v>
      </c>
      <c r="R135" s="139">
        <f>Q135*H135</f>
        <v>26.795740000000002</v>
      </c>
      <c r="S135" s="139">
        <v>0</v>
      </c>
      <c r="T135" s="140">
        <f>S135*H135</f>
        <v>0</v>
      </c>
      <c r="AR135" s="141" t="s">
        <v>308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308</v>
      </c>
      <c r="BM135" s="141" t="s">
        <v>11390</v>
      </c>
    </row>
    <row r="136" spans="2:65" s="1" customFormat="1">
      <c r="B136" s="33"/>
      <c r="D136" s="162" t="s">
        <v>385</v>
      </c>
      <c r="F136" s="365" t="s">
        <v>9031</v>
      </c>
      <c r="I136" s="159"/>
      <c r="L136" s="33"/>
      <c r="M136" s="164"/>
      <c r="T136" s="54"/>
      <c r="AT136" s="18" t="s">
        <v>385</v>
      </c>
      <c r="AU136" s="18" t="s">
        <v>81</v>
      </c>
    </row>
    <row r="137" spans="2:65" s="15" customFormat="1">
      <c r="B137" s="180"/>
      <c r="D137" s="157" t="s">
        <v>387</v>
      </c>
      <c r="E137" s="181" t="s">
        <v>3</v>
      </c>
      <c r="F137" s="372" t="s">
        <v>9032</v>
      </c>
      <c r="H137" s="181" t="s">
        <v>3</v>
      </c>
      <c r="I137" s="182"/>
      <c r="L137" s="180"/>
      <c r="M137" s="183"/>
      <c r="T137" s="184"/>
      <c r="AT137" s="181" t="s">
        <v>387</v>
      </c>
      <c r="AU137" s="181" t="s">
        <v>81</v>
      </c>
      <c r="AV137" s="15" t="s">
        <v>79</v>
      </c>
      <c r="AW137" s="15" t="s">
        <v>33</v>
      </c>
      <c r="AX137" s="15" t="s">
        <v>71</v>
      </c>
      <c r="AY137" s="181" t="s">
        <v>293</v>
      </c>
    </row>
    <row r="138" spans="2:65" s="12" customFormat="1">
      <c r="B138" s="165"/>
      <c r="D138" s="157" t="s">
        <v>387</v>
      </c>
      <c r="E138" s="166" t="s">
        <v>3</v>
      </c>
      <c r="F138" s="366" t="s">
        <v>971</v>
      </c>
      <c r="H138" s="367">
        <v>85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79</v>
      </c>
      <c r="AY138" s="166" t="s">
        <v>293</v>
      </c>
    </row>
    <row r="139" spans="2:65" s="1" customFormat="1" ht="24.2" customHeight="1">
      <c r="B139" s="132"/>
      <c r="C139" s="353" t="s">
        <v>438</v>
      </c>
      <c r="D139" s="353" t="s">
        <v>290</v>
      </c>
      <c r="E139" s="354" t="s">
        <v>9033</v>
      </c>
      <c r="F139" s="355" t="s">
        <v>9034</v>
      </c>
      <c r="G139" s="356" t="s">
        <v>451</v>
      </c>
      <c r="H139" s="357">
        <v>85</v>
      </c>
      <c r="I139" s="134"/>
      <c r="J139" s="135">
        <f>ROUND(I139*H139,2)</f>
        <v>0</v>
      </c>
      <c r="K139" s="133" t="s">
        <v>383</v>
      </c>
      <c r="L139" s="136"/>
      <c r="M139" s="137" t="s">
        <v>3</v>
      </c>
      <c r="N139" s="138" t="s">
        <v>42</v>
      </c>
      <c r="P139" s="139">
        <f>O139*H139</f>
        <v>0</v>
      </c>
      <c r="Q139" s="139">
        <v>7.2199999999999999E-3</v>
      </c>
      <c r="R139" s="139">
        <f>Q139*H139</f>
        <v>0.61370000000000002</v>
      </c>
      <c r="S139" s="139">
        <v>0</v>
      </c>
      <c r="T139" s="140">
        <f>S139*H139</f>
        <v>0</v>
      </c>
      <c r="AR139" s="141" t="s">
        <v>325</v>
      </c>
      <c r="AT139" s="141" t="s">
        <v>290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11391</v>
      </c>
    </row>
    <row r="140" spans="2:65" s="15" customFormat="1">
      <c r="B140" s="180"/>
      <c r="D140" s="157" t="s">
        <v>387</v>
      </c>
      <c r="E140" s="181" t="s">
        <v>3</v>
      </c>
      <c r="F140" s="372" t="s">
        <v>9032</v>
      </c>
      <c r="H140" s="181" t="s">
        <v>3</v>
      </c>
      <c r="I140" s="182"/>
      <c r="L140" s="180"/>
      <c r="M140" s="183"/>
      <c r="T140" s="184"/>
      <c r="AT140" s="181" t="s">
        <v>387</v>
      </c>
      <c r="AU140" s="181" t="s">
        <v>81</v>
      </c>
      <c r="AV140" s="15" t="s">
        <v>79</v>
      </c>
      <c r="AW140" s="15" t="s">
        <v>33</v>
      </c>
      <c r="AX140" s="15" t="s">
        <v>71</v>
      </c>
      <c r="AY140" s="181" t="s">
        <v>293</v>
      </c>
    </row>
    <row r="141" spans="2:65" s="12" customFormat="1">
      <c r="B141" s="165"/>
      <c r="D141" s="157" t="s">
        <v>387</v>
      </c>
      <c r="E141" s="166" t="s">
        <v>3</v>
      </c>
      <c r="F141" s="366" t="s">
        <v>971</v>
      </c>
      <c r="H141" s="367">
        <v>85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" customFormat="1" ht="55.5" customHeight="1">
      <c r="B142" s="132"/>
      <c r="C142" s="358" t="s">
        <v>443</v>
      </c>
      <c r="D142" s="358" t="s">
        <v>309</v>
      </c>
      <c r="E142" s="359" t="s">
        <v>9036</v>
      </c>
      <c r="F142" s="360" t="s">
        <v>9037</v>
      </c>
      <c r="G142" s="361" t="s">
        <v>451</v>
      </c>
      <c r="H142" s="362">
        <v>19.100000000000001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0.31524400000000002</v>
      </c>
      <c r="R142" s="139">
        <f>Q142*H142</f>
        <v>6.0211604000000012</v>
      </c>
      <c r="S142" s="139">
        <v>0</v>
      </c>
      <c r="T142" s="140">
        <f>S142*H142</f>
        <v>0</v>
      </c>
      <c r="AR142" s="141" t="s">
        <v>308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11392</v>
      </c>
    </row>
    <row r="143" spans="2:65" s="1" customFormat="1">
      <c r="B143" s="33"/>
      <c r="D143" s="162" t="s">
        <v>385</v>
      </c>
      <c r="F143" s="365" t="s">
        <v>9039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5" customFormat="1" ht="22.5">
      <c r="B144" s="180"/>
      <c r="D144" s="157" t="s">
        <v>387</v>
      </c>
      <c r="E144" s="181" t="s">
        <v>3</v>
      </c>
      <c r="F144" s="372" t="s">
        <v>9040</v>
      </c>
      <c r="H144" s="181" t="s">
        <v>3</v>
      </c>
      <c r="I144" s="182"/>
      <c r="L144" s="180"/>
      <c r="M144" s="183"/>
      <c r="T144" s="184"/>
      <c r="AT144" s="181" t="s">
        <v>387</v>
      </c>
      <c r="AU144" s="181" t="s">
        <v>81</v>
      </c>
      <c r="AV144" s="15" t="s">
        <v>79</v>
      </c>
      <c r="AW144" s="15" t="s">
        <v>33</v>
      </c>
      <c r="AX144" s="15" t="s">
        <v>71</v>
      </c>
      <c r="AY144" s="181" t="s">
        <v>293</v>
      </c>
    </row>
    <row r="145" spans="2:65" s="12" customFormat="1">
      <c r="B145" s="165"/>
      <c r="D145" s="157" t="s">
        <v>387</v>
      </c>
      <c r="E145" s="166" t="s">
        <v>3</v>
      </c>
      <c r="F145" s="366" t="s">
        <v>9041</v>
      </c>
      <c r="H145" s="367">
        <v>19.100000000000001</v>
      </c>
      <c r="I145" s="167"/>
      <c r="L145" s="165"/>
      <c r="M145" s="168"/>
      <c r="T145" s="169"/>
      <c r="AT145" s="166" t="s">
        <v>387</v>
      </c>
      <c r="AU145" s="166" t="s">
        <v>81</v>
      </c>
      <c r="AV145" s="12" t="s">
        <v>81</v>
      </c>
      <c r="AW145" s="12" t="s">
        <v>33</v>
      </c>
      <c r="AX145" s="12" t="s">
        <v>79</v>
      </c>
      <c r="AY145" s="166" t="s">
        <v>293</v>
      </c>
    </row>
    <row r="146" spans="2:65" s="1" customFormat="1" ht="24.2" customHeight="1">
      <c r="B146" s="132"/>
      <c r="C146" s="353" t="s">
        <v>9</v>
      </c>
      <c r="D146" s="353" t="s">
        <v>290</v>
      </c>
      <c r="E146" s="354" t="s">
        <v>9042</v>
      </c>
      <c r="F146" s="355" t="s">
        <v>9043</v>
      </c>
      <c r="G146" s="356" t="s">
        <v>451</v>
      </c>
      <c r="H146" s="357">
        <v>19.100000000000001</v>
      </c>
      <c r="I146" s="134"/>
      <c r="J146" s="135">
        <f>ROUND(I146*H146,2)</f>
        <v>0</v>
      </c>
      <c r="K146" s="133" t="s">
        <v>383</v>
      </c>
      <c r="L146" s="136"/>
      <c r="M146" s="137" t="s">
        <v>3</v>
      </c>
      <c r="N146" s="138" t="s">
        <v>42</v>
      </c>
      <c r="P146" s="139">
        <f>O146*H146</f>
        <v>0</v>
      </c>
      <c r="Q146" s="139">
        <v>7.2199999999999999E-3</v>
      </c>
      <c r="R146" s="139">
        <f>Q146*H146</f>
        <v>0.137902</v>
      </c>
      <c r="S146" s="139">
        <v>0</v>
      </c>
      <c r="T146" s="140">
        <f>S146*H146</f>
        <v>0</v>
      </c>
      <c r="AR146" s="141" t="s">
        <v>325</v>
      </c>
      <c r="AT146" s="141" t="s">
        <v>290</v>
      </c>
      <c r="AU146" s="141" t="s">
        <v>81</v>
      </c>
      <c r="AY146" s="18" t="s">
        <v>293</v>
      </c>
      <c r="BE146" s="142">
        <f>IF(N146="základní",J146,0)</f>
        <v>0</v>
      </c>
      <c r="BF146" s="142">
        <f>IF(N146="snížená",J146,0)</f>
        <v>0</v>
      </c>
      <c r="BG146" s="142">
        <f>IF(N146="zákl. přenesená",J146,0)</f>
        <v>0</v>
      </c>
      <c r="BH146" s="142">
        <f>IF(N146="sníž. přenesená",J146,0)</f>
        <v>0</v>
      </c>
      <c r="BI146" s="142">
        <f>IF(N146="nulová",J146,0)</f>
        <v>0</v>
      </c>
      <c r="BJ146" s="18" t="s">
        <v>79</v>
      </c>
      <c r="BK146" s="142">
        <f>ROUND(I146*H146,2)</f>
        <v>0</v>
      </c>
      <c r="BL146" s="18" t="s">
        <v>308</v>
      </c>
      <c r="BM146" s="141" t="s">
        <v>11393</v>
      </c>
    </row>
    <row r="147" spans="2:65" s="15" customFormat="1" ht="22.5">
      <c r="B147" s="180"/>
      <c r="D147" s="157" t="s">
        <v>387</v>
      </c>
      <c r="E147" s="181" t="s">
        <v>3</v>
      </c>
      <c r="F147" s="372" t="s">
        <v>9040</v>
      </c>
      <c r="H147" s="181" t="s">
        <v>3</v>
      </c>
      <c r="I147" s="182"/>
      <c r="L147" s="180"/>
      <c r="M147" s="183"/>
      <c r="T147" s="184"/>
      <c r="AT147" s="181" t="s">
        <v>387</v>
      </c>
      <c r="AU147" s="181" t="s">
        <v>81</v>
      </c>
      <c r="AV147" s="15" t="s">
        <v>79</v>
      </c>
      <c r="AW147" s="15" t="s">
        <v>33</v>
      </c>
      <c r="AX147" s="15" t="s">
        <v>71</v>
      </c>
      <c r="AY147" s="181" t="s">
        <v>293</v>
      </c>
    </row>
    <row r="148" spans="2:65" s="12" customFormat="1">
      <c r="B148" s="165"/>
      <c r="D148" s="157" t="s">
        <v>387</v>
      </c>
      <c r="E148" s="166" t="s">
        <v>3</v>
      </c>
      <c r="F148" s="366" t="s">
        <v>9041</v>
      </c>
      <c r="H148" s="367">
        <v>19.100000000000001</v>
      </c>
      <c r="I148" s="167"/>
      <c r="L148" s="165"/>
      <c r="M148" s="168"/>
      <c r="T148" s="169"/>
      <c r="AT148" s="166" t="s">
        <v>387</v>
      </c>
      <c r="AU148" s="166" t="s">
        <v>81</v>
      </c>
      <c r="AV148" s="12" t="s">
        <v>81</v>
      </c>
      <c r="AW148" s="12" t="s">
        <v>33</v>
      </c>
      <c r="AX148" s="12" t="s">
        <v>79</v>
      </c>
      <c r="AY148" s="166" t="s">
        <v>293</v>
      </c>
    </row>
    <row r="149" spans="2:65" s="1" customFormat="1" ht="37.9" customHeight="1">
      <c r="B149" s="132"/>
      <c r="C149" s="358" t="s">
        <v>455</v>
      </c>
      <c r="D149" s="358" t="s">
        <v>309</v>
      </c>
      <c r="E149" s="359" t="s">
        <v>9045</v>
      </c>
      <c r="F149" s="360" t="s">
        <v>9046</v>
      </c>
      <c r="G149" s="361" t="s">
        <v>451</v>
      </c>
      <c r="H149" s="362">
        <v>994.7</v>
      </c>
      <c r="I149" s="148"/>
      <c r="J149" s="149">
        <f>ROUND(I149*H149,2)</f>
        <v>0</v>
      </c>
      <c r="K149" s="145" t="s">
        <v>383</v>
      </c>
      <c r="L149" s="33"/>
      <c r="M149" s="150" t="s">
        <v>3</v>
      </c>
      <c r="N149" s="151" t="s">
        <v>42</v>
      </c>
      <c r="P149" s="139">
        <f>O149*H149</f>
        <v>0</v>
      </c>
      <c r="Q149" s="139">
        <v>0</v>
      </c>
      <c r="R149" s="139">
        <f>Q149*H149</f>
        <v>0</v>
      </c>
      <c r="S149" s="139">
        <v>0</v>
      </c>
      <c r="T149" s="140">
        <f>S149*H149</f>
        <v>0</v>
      </c>
      <c r="AR149" s="141" t="s">
        <v>308</v>
      </c>
      <c r="AT149" s="141" t="s">
        <v>309</v>
      </c>
      <c r="AU149" s="141" t="s">
        <v>81</v>
      </c>
      <c r="AY149" s="18" t="s">
        <v>293</v>
      </c>
      <c r="BE149" s="142">
        <f>IF(N149="základní",J149,0)</f>
        <v>0</v>
      </c>
      <c r="BF149" s="142">
        <f>IF(N149="snížená",J149,0)</f>
        <v>0</v>
      </c>
      <c r="BG149" s="142">
        <f>IF(N149="zákl. přenesená",J149,0)</f>
        <v>0</v>
      </c>
      <c r="BH149" s="142">
        <f>IF(N149="sníž. přenesená",J149,0)</f>
        <v>0</v>
      </c>
      <c r="BI149" s="142">
        <f>IF(N149="nulová",J149,0)</f>
        <v>0</v>
      </c>
      <c r="BJ149" s="18" t="s">
        <v>79</v>
      </c>
      <c r="BK149" s="142">
        <f>ROUND(I149*H149,2)</f>
        <v>0</v>
      </c>
      <c r="BL149" s="18" t="s">
        <v>308</v>
      </c>
      <c r="BM149" s="141" t="s">
        <v>11394</v>
      </c>
    </row>
    <row r="150" spans="2:65" s="1" customFormat="1">
      <c r="B150" s="33"/>
      <c r="D150" s="162" t="s">
        <v>385</v>
      </c>
      <c r="F150" s="365" t="s">
        <v>9048</v>
      </c>
      <c r="I150" s="159"/>
      <c r="L150" s="33"/>
      <c r="M150" s="164"/>
      <c r="T150" s="54"/>
      <c r="AT150" s="18" t="s">
        <v>385</v>
      </c>
      <c r="AU150" s="18" t="s">
        <v>81</v>
      </c>
    </row>
    <row r="151" spans="2:65" s="12" customFormat="1">
      <c r="B151" s="165"/>
      <c r="D151" s="157" t="s">
        <v>387</v>
      </c>
      <c r="E151" s="166" t="s">
        <v>3</v>
      </c>
      <c r="F151" s="366" t="s">
        <v>9049</v>
      </c>
      <c r="H151" s="367">
        <v>994.7</v>
      </c>
      <c r="I151" s="167"/>
      <c r="L151" s="165"/>
      <c r="M151" s="168"/>
      <c r="T151" s="169"/>
      <c r="AT151" s="166" t="s">
        <v>387</v>
      </c>
      <c r="AU151" s="166" t="s">
        <v>81</v>
      </c>
      <c r="AV151" s="12" t="s">
        <v>81</v>
      </c>
      <c r="AW151" s="12" t="s">
        <v>33</v>
      </c>
      <c r="AX151" s="12" t="s">
        <v>79</v>
      </c>
      <c r="AY151" s="166" t="s">
        <v>293</v>
      </c>
    </row>
    <row r="152" spans="2:65" s="1" customFormat="1" ht="16.5" customHeight="1">
      <c r="B152" s="132"/>
      <c r="C152" s="353" t="s">
        <v>461</v>
      </c>
      <c r="D152" s="353" t="s">
        <v>290</v>
      </c>
      <c r="E152" s="354" t="s">
        <v>9050</v>
      </c>
      <c r="F152" s="355" t="s">
        <v>9051</v>
      </c>
      <c r="G152" s="356" t="s">
        <v>431</v>
      </c>
      <c r="H152" s="357">
        <v>994.7</v>
      </c>
      <c r="I152" s="134"/>
      <c r="J152" s="135">
        <f>ROUND(I152*H152,2)</f>
        <v>0</v>
      </c>
      <c r="K152" s="133" t="s">
        <v>383</v>
      </c>
      <c r="L152" s="136"/>
      <c r="M152" s="137" t="s">
        <v>3</v>
      </c>
      <c r="N152" s="138" t="s">
        <v>42</v>
      </c>
      <c r="P152" s="139">
        <f>O152*H152</f>
        <v>0</v>
      </c>
      <c r="Q152" s="139">
        <v>1</v>
      </c>
      <c r="R152" s="139">
        <f>Q152*H152</f>
        <v>994.7</v>
      </c>
      <c r="S152" s="139">
        <v>0</v>
      </c>
      <c r="T152" s="140">
        <f>S152*H152</f>
        <v>0</v>
      </c>
      <c r="AR152" s="141" t="s">
        <v>325</v>
      </c>
      <c r="AT152" s="141" t="s">
        <v>290</v>
      </c>
      <c r="AU152" s="141" t="s">
        <v>81</v>
      </c>
      <c r="AY152" s="18" t="s">
        <v>293</v>
      </c>
      <c r="BE152" s="142">
        <f>IF(N152="základní",J152,0)</f>
        <v>0</v>
      </c>
      <c r="BF152" s="142">
        <f>IF(N152="snížená",J152,0)</f>
        <v>0</v>
      </c>
      <c r="BG152" s="142">
        <f>IF(N152="zákl. přenesená",J152,0)</f>
        <v>0</v>
      </c>
      <c r="BH152" s="142">
        <f>IF(N152="sníž. přenesená",J152,0)</f>
        <v>0</v>
      </c>
      <c r="BI152" s="142">
        <f>IF(N152="nulová",J152,0)</f>
        <v>0</v>
      </c>
      <c r="BJ152" s="18" t="s">
        <v>79</v>
      </c>
      <c r="BK152" s="142">
        <f>ROUND(I152*H152,2)</f>
        <v>0</v>
      </c>
      <c r="BL152" s="18" t="s">
        <v>308</v>
      </c>
      <c r="BM152" s="141" t="s">
        <v>11395</v>
      </c>
    </row>
    <row r="153" spans="2:65" s="12" customFormat="1">
      <c r="B153" s="165"/>
      <c r="D153" s="157" t="s">
        <v>387</v>
      </c>
      <c r="E153" s="166" t="s">
        <v>3</v>
      </c>
      <c r="F153" s="366" t="s">
        <v>9053</v>
      </c>
      <c r="H153" s="367">
        <v>994.7</v>
      </c>
      <c r="I153" s="167"/>
      <c r="L153" s="165"/>
      <c r="M153" s="168"/>
      <c r="T153" s="169"/>
      <c r="AT153" s="166" t="s">
        <v>387</v>
      </c>
      <c r="AU153" s="166" t="s">
        <v>81</v>
      </c>
      <c r="AV153" s="12" t="s">
        <v>81</v>
      </c>
      <c r="AW153" s="12" t="s">
        <v>33</v>
      </c>
      <c r="AX153" s="12" t="s">
        <v>79</v>
      </c>
      <c r="AY153" s="166" t="s">
        <v>293</v>
      </c>
    </row>
    <row r="154" spans="2:65" s="11" customFormat="1" ht="22.9" customHeight="1">
      <c r="B154" s="120"/>
      <c r="D154" s="121" t="s">
        <v>70</v>
      </c>
      <c r="E154" s="130" t="s">
        <v>313</v>
      </c>
      <c r="F154" s="130" t="s">
        <v>8679</v>
      </c>
      <c r="I154" s="123"/>
      <c r="J154" s="131">
        <f>BK154</f>
        <v>0</v>
      </c>
      <c r="L154" s="120"/>
      <c r="M154" s="125"/>
      <c r="P154" s="126">
        <f>SUM(P155:P167)</f>
        <v>0</v>
      </c>
      <c r="R154" s="126">
        <f>SUM(R155:R167)</f>
        <v>4047.7611039999997</v>
      </c>
      <c r="T154" s="127">
        <f>SUM(T155:T167)</f>
        <v>0</v>
      </c>
      <c r="AR154" s="121" t="s">
        <v>79</v>
      </c>
      <c r="AT154" s="128" t="s">
        <v>70</v>
      </c>
      <c r="AU154" s="128" t="s">
        <v>79</v>
      </c>
      <c r="AY154" s="121" t="s">
        <v>293</v>
      </c>
      <c r="BK154" s="129">
        <f>SUM(BK155:BK167)</f>
        <v>0</v>
      </c>
    </row>
    <row r="155" spans="2:65" s="1" customFormat="1" ht="33" customHeight="1">
      <c r="B155" s="132"/>
      <c r="C155" s="358" t="s">
        <v>467</v>
      </c>
      <c r="D155" s="358" t="s">
        <v>309</v>
      </c>
      <c r="E155" s="359" t="s">
        <v>9054</v>
      </c>
      <c r="F155" s="360" t="s">
        <v>9055</v>
      </c>
      <c r="G155" s="361" t="s">
        <v>397</v>
      </c>
      <c r="H155" s="362">
        <v>1021.136</v>
      </c>
      <c r="I155" s="148"/>
      <c r="J155" s="149">
        <f>ROUND(I155*H155,2)</f>
        <v>0</v>
      </c>
      <c r="K155" s="145" t="s">
        <v>383</v>
      </c>
      <c r="L155" s="33"/>
      <c r="M155" s="150" t="s">
        <v>3</v>
      </c>
      <c r="N155" s="151" t="s">
        <v>42</v>
      </c>
      <c r="P155" s="139">
        <f>O155*H155</f>
        <v>0</v>
      </c>
      <c r="Q155" s="139">
        <v>1.964</v>
      </c>
      <c r="R155" s="139">
        <f>Q155*H155</f>
        <v>2005.5111039999999</v>
      </c>
      <c r="S155" s="139">
        <v>0</v>
      </c>
      <c r="T155" s="140">
        <f>S155*H155</f>
        <v>0</v>
      </c>
      <c r="AR155" s="141" t="s">
        <v>308</v>
      </c>
      <c r="AT155" s="141" t="s">
        <v>309</v>
      </c>
      <c r="AU155" s="141" t="s">
        <v>81</v>
      </c>
      <c r="AY155" s="18" t="s">
        <v>293</v>
      </c>
      <c r="BE155" s="142">
        <f>IF(N155="základní",J155,0)</f>
        <v>0</v>
      </c>
      <c r="BF155" s="142">
        <f>IF(N155="snížená",J155,0)</f>
        <v>0</v>
      </c>
      <c r="BG155" s="142">
        <f>IF(N155="zákl. přenesená",J155,0)</f>
        <v>0</v>
      </c>
      <c r="BH155" s="142">
        <f>IF(N155="sníž. přenesená",J155,0)</f>
        <v>0</v>
      </c>
      <c r="BI155" s="142">
        <f>IF(N155="nulová",J155,0)</f>
        <v>0</v>
      </c>
      <c r="BJ155" s="18" t="s">
        <v>79</v>
      </c>
      <c r="BK155" s="142">
        <f>ROUND(I155*H155,2)</f>
        <v>0</v>
      </c>
      <c r="BL155" s="18" t="s">
        <v>308</v>
      </c>
      <c r="BM155" s="141" t="s">
        <v>11396</v>
      </c>
    </row>
    <row r="156" spans="2:65" s="1" customFormat="1">
      <c r="B156" s="33"/>
      <c r="D156" s="162" t="s">
        <v>385</v>
      </c>
      <c r="F156" s="365" t="s">
        <v>9057</v>
      </c>
      <c r="I156" s="159"/>
      <c r="L156" s="33"/>
      <c r="M156" s="164"/>
      <c r="T156" s="54"/>
      <c r="AT156" s="18" t="s">
        <v>385</v>
      </c>
      <c r="AU156" s="18" t="s">
        <v>81</v>
      </c>
    </row>
    <row r="157" spans="2:65" s="15" customFormat="1">
      <c r="B157" s="180"/>
      <c r="D157" s="157" t="s">
        <v>387</v>
      </c>
      <c r="E157" s="181" t="s">
        <v>3</v>
      </c>
      <c r="F157" s="372" t="s">
        <v>9058</v>
      </c>
      <c r="H157" s="181" t="s">
        <v>3</v>
      </c>
      <c r="I157" s="182"/>
      <c r="L157" s="180"/>
      <c r="M157" s="183"/>
      <c r="T157" s="184"/>
      <c r="AT157" s="181" t="s">
        <v>387</v>
      </c>
      <c r="AU157" s="181" t="s">
        <v>81</v>
      </c>
      <c r="AV157" s="15" t="s">
        <v>79</v>
      </c>
      <c r="AW157" s="15" t="s">
        <v>33</v>
      </c>
      <c r="AX157" s="15" t="s">
        <v>71</v>
      </c>
      <c r="AY157" s="181" t="s">
        <v>293</v>
      </c>
    </row>
    <row r="158" spans="2:65" s="12" customFormat="1">
      <c r="B158" s="165"/>
      <c r="D158" s="157" t="s">
        <v>387</v>
      </c>
      <c r="E158" s="166" t="s">
        <v>3</v>
      </c>
      <c r="F158" s="366" t="s">
        <v>11397</v>
      </c>
      <c r="H158" s="367">
        <v>645.49800000000005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71</v>
      </c>
      <c r="AY158" s="166" t="s">
        <v>293</v>
      </c>
    </row>
    <row r="159" spans="2:65" s="15" customFormat="1">
      <c r="B159" s="180"/>
      <c r="D159" s="157" t="s">
        <v>387</v>
      </c>
      <c r="E159" s="181" t="s">
        <v>3</v>
      </c>
      <c r="F159" s="372" t="s">
        <v>9060</v>
      </c>
      <c r="H159" s="181" t="s">
        <v>3</v>
      </c>
      <c r="I159" s="182"/>
      <c r="L159" s="180"/>
      <c r="M159" s="183"/>
      <c r="T159" s="184"/>
      <c r="AT159" s="181" t="s">
        <v>387</v>
      </c>
      <c r="AU159" s="181" t="s">
        <v>81</v>
      </c>
      <c r="AV159" s="15" t="s">
        <v>79</v>
      </c>
      <c r="AW159" s="15" t="s">
        <v>33</v>
      </c>
      <c r="AX159" s="15" t="s">
        <v>71</v>
      </c>
      <c r="AY159" s="181" t="s">
        <v>293</v>
      </c>
    </row>
    <row r="160" spans="2:65" s="12" customFormat="1">
      <c r="B160" s="165"/>
      <c r="D160" s="157" t="s">
        <v>387</v>
      </c>
      <c r="E160" s="166" t="s">
        <v>3</v>
      </c>
      <c r="F160" s="366" t="s">
        <v>9061</v>
      </c>
      <c r="H160" s="367">
        <v>375.63799999999998</v>
      </c>
      <c r="I160" s="167"/>
      <c r="L160" s="165"/>
      <c r="M160" s="168"/>
      <c r="T160" s="169"/>
      <c r="AT160" s="166" t="s">
        <v>387</v>
      </c>
      <c r="AU160" s="166" t="s">
        <v>81</v>
      </c>
      <c r="AV160" s="12" t="s">
        <v>81</v>
      </c>
      <c r="AW160" s="12" t="s">
        <v>33</v>
      </c>
      <c r="AX160" s="12" t="s">
        <v>71</v>
      </c>
      <c r="AY160" s="166" t="s">
        <v>293</v>
      </c>
    </row>
    <row r="161" spans="2:65" s="13" customFormat="1">
      <c r="B161" s="170"/>
      <c r="D161" s="157" t="s">
        <v>387</v>
      </c>
      <c r="E161" s="171" t="s">
        <v>3</v>
      </c>
      <c r="F161" s="368" t="s">
        <v>407</v>
      </c>
      <c r="H161" s="369">
        <v>1021.136</v>
      </c>
      <c r="I161" s="172"/>
      <c r="L161" s="170"/>
      <c r="M161" s="173"/>
      <c r="T161" s="174"/>
      <c r="AT161" s="171" t="s">
        <v>387</v>
      </c>
      <c r="AU161" s="171" t="s">
        <v>81</v>
      </c>
      <c r="AV161" s="13" t="s">
        <v>308</v>
      </c>
      <c r="AW161" s="13" t="s">
        <v>33</v>
      </c>
      <c r="AX161" s="13" t="s">
        <v>79</v>
      </c>
      <c r="AY161" s="171" t="s">
        <v>293</v>
      </c>
    </row>
    <row r="162" spans="2:65" s="1" customFormat="1" ht="16.5" customHeight="1">
      <c r="B162" s="132"/>
      <c r="C162" s="353" t="s">
        <v>472</v>
      </c>
      <c r="D162" s="353" t="s">
        <v>290</v>
      </c>
      <c r="E162" s="354" t="s">
        <v>9062</v>
      </c>
      <c r="F162" s="355" t="s">
        <v>9063</v>
      </c>
      <c r="G162" s="356" t="s">
        <v>431</v>
      </c>
      <c r="H162" s="357">
        <v>1290.9749999999999</v>
      </c>
      <c r="I162" s="134"/>
      <c r="J162" s="135">
        <f>ROUND(I162*H162,2)</f>
        <v>0</v>
      </c>
      <c r="K162" s="133" t="s">
        <v>383</v>
      </c>
      <c r="L162" s="136"/>
      <c r="M162" s="137" t="s">
        <v>3</v>
      </c>
      <c r="N162" s="138" t="s">
        <v>42</v>
      </c>
      <c r="P162" s="139">
        <f>O162*H162</f>
        <v>0</v>
      </c>
      <c r="Q162" s="139">
        <v>1</v>
      </c>
      <c r="R162" s="139">
        <f>Q162*H162</f>
        <v>1290.9749999999999</v>
      </c>
      <c r="S162" s="139">
        <v>0</v>
      </c>
      <c r="T162" s="140">
        <f>S162*H162</f>
        <v>0</v>
      </c>
      <c r="AR162" s="141" t="s">
        <v>325</v>
      </c>
      <c r="AT162" s="141" t="s">
        <v>290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11398</v>
      </c>
    </row>
    <row r="163" spans="2:65" s="15" customFormat="1">
      <c r="B163" s="180"/>
      <c r="D163" s="157" t="s">
        <v>387</v>
      </c>
      <c r="E163" s="181" t="s">
        <v>3</v>
      </c>
      <c r="F163" s="372" t="s">
        <v>9058</v>
      </c>
      <c r="H163" s="181" t="s">
        <v>3</v>
      </c>
      <c r="I163" s="182"/>
      <c r="L163" s="180"/>
      <c r="M163" s="183"/>
      <c r="T163" s="184"/>
      <c r="AT163" s="181" t="s">
        <v>387</v>
      </c>
      <c r="AU163" s="181" t="s">
        <v>81</v>
      </c>
      <c r="AV163" s="15" t="s">
        <v>79</v>
      </c>
      <c r="AW163" s="15" t="s">
        <v>33</v>
      </c>
      <c r="AX163" s="15" t="s">
        <v>71</v>
      </c>
      <c r="AY163" s="181" t="s">
        <v>293</v>
      </c>
    </row>
    <row r="164" spans="2:65" s="12" customFormat="1">
      <c r="B164" s="165"/>
      <c r="D164" s="157" t="s">
        <v>387</v>
      </c>
      <c r="E164" s="166" t="s">
        <v>3</v>
      </c>
      <c r="F164" s="366" t="s">
        <v>11399</v>
      </c>
      <c r="H164" s="367">
        <v>1290.9749999999999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79</v>
      </c>
      <c r="AY164" s="166" t="s">
        <v>293</v>
      </c>
    </row>
    <row r="165" spans="2:65" s="1" customFormat="1" ht="16.5" customHeight="1">
      <c r="B165" s="132"/>
      <c r="C165" s="353" t="s">
        <v>478</v>
      </c>
      <c r="D165" s="353" t="s">
        <v>290</v>
      </c>
      <c r="E165" s="354" t="s">
        <v>9065</v>
      </c>
      <c r="F165" s="355" t="s">
        <v>9066</v>
      </c>
      <c r="G165" s="356" t="s">
        <v>431</v>
      </c>
      <c r="H165" s="357">
        <v>751.27499999999998</v>
      </c>
      <c r="I165" s="134"/>
      <c r="J165" s="135">
        <f>ROUND(I165*H165,2)</f>
        <v>0</v>
      </c>
      <c r="K165" s="133" t="s">
        <v>383</v>
      </c>
      <c r="L165" s="136"/>
      <c r="M165" s="137" t="s">
        <v>3</v>
      </c>
      <c r="N165" s="138" t="s">
        <v>42</v>
      </c>
      <c r="P165" s="139">
        <f>O165*H165</f>
        <v>0</v>
      </c>
      <c r="Q165" s="139">
        <v>1</v>
      </c>
      <c r="R165" s="139">
        <f>Q165*H165</f>
        <v>751.27499999999998</v>
      </c>
      <c r="S165" s="139">
        <v>0</v>
      </c>
      <c r="T165" s="140">
        <f>S165*H165</f>
        <v>0</v>
      </c>
      <c r="AR165" s="141" t="s">
        <v>325</v>
      </c>
      <c r="AT165" s="141" t="s">
        <v>290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308</v>
      </c>
      <c r="BM165" s="141" t="s">
        <v>11400</v>
      </c>
    </row>
    <row r="166" spans="2:65" s="15" customFormat="1">
      <c r="B166" s="180"/>
      <c r="D166" s="157" t="s">
        <v>387</v>
      </c>
      <c r="E166" s="181" t="s">
        <v>3</v>
      </c>
      <c r="F166" s="372" t="s">
        <v>9060</v>
      </c>
      <c r="H166" s="181" t="s">
        <v>3</v>
      </c>
      <c r="I166" s="182"/>
      <c r="L166" s="180"/>
      <c r="M166" s="183"/>
      <c r="T166" s="184"/>
      <c r="AT166" s="181" t="s">
        <v>387</v>
      </c>
      <c r="AU166" s="181" t="s">
        <v>81</v>
      </c>
      <c r="AV166" s="15" t="s">
        <v>79</v>
      </c>
      <c r="AW166" s="15" t="s">
        <v>33</v>
      </c>
      <c r="AX166" s="15" t="s">
        <v>71</v>
      </c>
      <c r="AY166" s="181" t="s">
        <v>293</v>
      </c>
    </row>
    <row r="167" spans="2:65" s="12" customFormat="1">
      <c r="B167" s="165"/>
      <c r="D167" s="157" t="s">
        <v>387</v>
      </c>
      <c r="E167" s="166" t="s">
        <v>3</v>
      </c>
      <c r="F167" s="366" t="s">
        <v>11401</v>
      </c>
      <c r="H167" s="367">
        <v>751.27499999999998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79</v>
      </c>
      <c r="AY167" s="166" t="s">
        <v>293</v>
      </c>
    </row>
    <row r="168" spans="2:65" s="11" customFormat="1" ht="22.9" customHeight="1">
      <c r="B168" s="120"/>
      <c r="D168" s="121" t="s">
        <v>70</v>
      </c>
      <c r="E168" s="130" t="s">
        <v>325</v>
      </c>
      <c r="F168" s="130" t="s">
        <v>6562</v>
      </c>
      <c r="I168" s="123"/>
      <c r="J168" s="131">
        <f>BK168</f>
        <v>0</v>
      </c>
      <c r="L168" s="120"/>
      <c r="M168" s="125"/>
      <c r="P168" s="126">
        <f>SUM(P169:P204)</f>
        <v>0</v>
      </c>
      <c r="R168" s="126">
        <f>SUM(R169:R204)</f>
        <v>21.972238880000003</v>
      </c>
      <c r="T168" s="127">
        <f>SUM(T169:T204)</f>
        <v>0</v>
      </c>
      <c r="AR168" s="121" t="s">
        <v>79</v>
      </c>
      <c r="AT168" s="128" t="s">
        <v>70</v>
      </c>
      <c r="AU168" s="128" t="s">
        <v>79</v>
      </c>
      <c r="AY168" s="121" t="s">
        <v>293</v>
      </c>
      <c r="BK168" s="129">
        <f>SUM(BK169:BK204)</f>
        <v>0</v>
      </c>
    </row>
    <row r="169" spans="2:65" s="1" customFormat="1" ht="24.2" customHeight="1">
      <c r="B169" s="132"/>
      <c r="C169" s="358" t="s">
        <v>484</v>
      </c>
      <c r="D169" s="358" t="s">
        <v>309</v>
      </c>
      <c r="E169" s="359" t="s">
        <v>9068</v>
      </c>
      <c r="F169" s="360" t="s">
        <v>9069</v>
      </c>
      <c r="G169" s="361" t="s">
        <v>298</v>
      </c>
      <c r="H169" s="362">
        <v>5</v>
      </c>
      <c r="I169" s="148"/>
      <c r="J169" s="149">
        <f>ROUND(I169*H169,2)</f>
        <v>0</v>
      </c>
      <c r="K169" s="145" t="s">
        <v>383</v>
      </c>
      <c r="L169" s="33"/>
      <c r="M169" s="150" t="s">
        <v>3</v>
      </c>
      <c r="N169" s="151" t="s">
        <v>42</v>
      </c>
      <c r="P169" s="139">
        <f>O169*H169</f>
        <v>0</v>
      </c>
      <c r="Q169" s="139">
        <v>1.5147088399999999</v>
      </c>
      <c r="R169" s="139">
        <f>Q169*H169</f>
        <v>7.5735441999999997</v>
      </c>
      <c r="S169" s="139">
        <v>0</v>
      </c>
      <c r="T169" s="140">
        <f>S169*H169</f>
        <v>0</v>
      </c>
      <c r="AR169" s="141" t="s">
        <v>308</v>
      </c>
      <c r="AT169" s="141" t="s">
        <v>309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308</v>
      </c>
      <c r="BM169" s="141" t="s">
        <v>11402</v>
      </c>
    </row>
    <row r="170" spans="2:65" s="1" customFormat="1">
      <c r="B170" s="33"/>
      <c r="D170" s="162" t="s">
        <v>385</v>
      </c>
      <c r="F170" s="365" t="s">
        <v>9071</v>
      </c>
      <c r="I170" s="159"/>
      <c r="L170" s="33"/>
      <c r="M170" s="164"/>
      <c r="T170" s="54"/>
      <c r="AT170" s="18" t="s">
        <v>385</v>
      </c>
      <c r="AU170" s="18" t="s">
        <v>81</v>
      </c>
    </row>
    <row r="171" spans="2:65" s="15" customFormat="1">
      <c r="B171" s="180"/>
      <c r="D171" s="157" t="s">
        <v>387</v>
      </c>
      <c r="E171" s="181" t="s">
        <v>3</v>
      </c>
      <c r="F171" s="372" t="s">
        <v>9072</v>
      </c>
      <c r="H171" s="181" t="s">
        <v>3</v>
      </c>
      <c r="I171" s="182"/>
      <c r="L171" s="180"/>
      <c r="M171" s="183"/>
      <c r="T171" s="184"/>
      <c r="AT171" s="181" t="s">
        <v>387</v>
      </c>
      <c r="AU171" s="181" t="s">
        <v>81</v>
      </c>
      <c r="AV171" s="15" t="s">
        <v>79</v>
      </c>
      <c r="AW171" s="15" t="s">
        <v>33</v>
      </c>
      <c r="AX171" s="15" t="s">
        <v>71</v>
      </c>
      <c r="AY171" s="181" t="s">
        <v>293</v>
      </c>
    </row>
    <row r="172" spans="2:65" s="12" customFormat="1">
      <c r="B172" s="165"/>
      <c r="D172" s="157" t="s">
        <v>387</v>
      </c>
      <c r="E172" s="166" t="s">
        <v>3</v>
      </c>
      <c r="F172" s="366" t="s">
        <v>313</v>
      </c>
      <c r="H172" s="367">
        <v>5</v>
      </c>
      <c r="I172" s="167"/>
      <c r="L172" s="165"/>
      <c r="M172" s="168"/>
      <c r="T172" s="169"/>
      <c r="AT172" s="166" t="s">
        <v>387</v>
      </c>
      <c r="AU172" s="166" t="s">
        <v>81</v>
      </c>
      <c r="AV172" s="12" t="s">
        <v>81</v>
      </c>
      <c r="AW172" s="12" t="s">
        <v>33</v>
      </c>
      <c r="AX172" s="12" t="s">
        <v>79</v>
      </c>
      <c r="AY172" s="166" t="s">
        <v>293</v>
      </c>
    </row>
    <row r="173" spans="2:65" s="1" customFormat="1" ht="21.75" customHeight="1">
      <c r="B173" s="132"/>
      <c r="C173" s="353" t="s">
        <v>490</v>
      </c>
      <c r="D173" s="353" t="s">
        <v>290</v>
      </c>
      <c r="E173" s="354" t="s">
        <v>9073</v>
      </c>
      <c r="F173" s="355" t="s">
        <v>9074</v>
      </c>
      <c r="G173" s="356" t="s">
        <v>298</v>
      </c>
      <c r="H173" s="357">
        <v>13</v>
      </c>
      <c r="I173" s="134"/>
      <c r="J173" s="135">
        <f>ROUND(I173*H173,2)</f>
        <v>0</v>
      </c>
      <c r="K173" s="133" t="s">
        <v>383</v>
      </c>
      <c r="L173" s="136"/>
      <c r="M173" s="137" t="s">
        <v>3</v>
      </c>
      <c r="N173" s="138" t="s">
        <v>42</v>
      </c>
      <c r="P173" s="139">
        <f>O173*H173</f>
        <v>0</v>
      </c>
      <c r="Q173" s="139">
        <v>0.42</v>
      </c>
      <c r="R173" s="139">
        <f>Q173*H173</f>
        <v>5.46</v>
      </c>
      <c r="S173" s="139">
        <v>0</v>
      </c>
      <c r="T173" s="140">
        <f>S173*H173</f>
        <v>0</v>
      </c>
      <c r="AR173" s="141" t="s">
        <v>325</v>
      </c>
      <c r="AT173" s="141" t="s">
        <v>290</v>
      </c>
      <c r="AU173" s="141" t="s">
        <v>81</v>
      </c>
      <c r="AY173" s="18" t="s">
        <v>293</v>
      </c>
      <c r="BE173" s="142">
        <f>IF(N173="základní",J173,0)</f>
        <v>0</v>
      </c>
      <c r="BF173" s="142">
        <f>IF(N173="snížená",J173,0)</f>
        <v>0</v>
      </c>
      <c r="BG173" s="142">
        <f>IF(N173="zákl. přenesená",J173,0)</f>
        <v>0</v>
      </c>
      <c r="BH173" s="142">
        <f>IF(N173="sníž. přenesená",J173,0)</f>
        <v>0</v>
      </c>
      <c r="BI173" s="142">
        <f>IF(N173="nulová",J173,0)</f>
        <v>0</v>
      </c>
      <c r="BJ173" s="18" t="s">
        <v>79</v>
      </c>
      <c r="BK173" s="142">
        <f>ROUND(I173*H173,2)</f>
        <v>0</v>
      </c>
      <c r="BL173" s="18" t="s">
        <v>308</v>
      </c>
      <c r="BM173" s="141" t="s">
        <v>11403</v>
      </c>
    </row>
    <row r="174" spans="2:65" s="15" customFormat="1">
      <c r="B174" s="180"/>
      <c r="D174" s="157" t="s">
        <v>387</v>
      </c>
      <c r="E174" s="181" t="s">
        <v>3</v>
      </c>
      <c r="F174" s="372" t="s">
        <v>9076</v>
      </c>
      <c r="H174" s="181" t="s">
        <v>3</v>
      </c>
      <c r="I174" s="182"/>
      <c r="L174" s="180"/>
      <c r="M174" s="183"/>
      <c r="T174" s="184"/>
      <c r="AT174" s="181" t="s">
        <v>387</v>
      </c>
      <c r="AU174" s="181" t="s">
        <v>81</v>
      </c>
      <c r="AV174" s="15" t="s">
        <v>79</v>
      </c>
      <c r="AW174" s="15" t="s">
        <v>33</v>
      </c>
      <c r="AX174" s="15" t="s">
        <v>71</v>
      </c>
      <c r="AY174" s="181" t="s">
        <v>293</v>
      </c>
    </row>
    <row r="175" spans="2:65" s="12" customFormat="1">
      <c r="B175" s="165"/>
      <c r="D175" s="157" t="s">
        <v>387</v>
      </c>
      <c r="E175" s="166" t="s">
        <v>3</v>
      </c>
      <c r="F175" s="366" t="s">
        <v>455</v>
      </c>
      <c r="H175" s="367">
        <v>13</v>
      </c>
      <c r="I175" s="167"/>
      <c r="L175" s="165"/>
      <c r="M175" s="168"/>
      <c r="T175" s="169"/>
      <c r="AT175" s="166" t="s">
        <v>387</v>
      </c>
      <c r="AU175" s="166" t="s">
        <v>81</v>
      </c>
      <c r="AV175" s="12" t="s">
        <v>81</v>
      </c>
      <c r="AW175" s="12" t="s">
        <v>33</v>
      </c>
      <c r="AX175" s="12" t="s">
        <v>79</v>
      </c>
      <c r="AY175" s="166" t="s">
        <v>293</v>
      </c>
    </row>
    <row r="176" spans="2:65" s="1" customFormat="1" ht="24.2" customHeight="1">
      <c r="B176" s="132"/>
      <c r="C176" s="353" t="s">
        <v>497</v>
      </c>
      <c r="D176" s="353" t="s">
        <v>290</v>
      </c>
      <c r="E176" s="354" t="s">
        <v>9077</v>
      </c>
      <c r="F176" s="355" t="s">
        <v>9078</v>
      </c>
      <c r="G176" s="356" t="s">
        <v>298</v>
      </c>
      <c r="H176" s="357">
        <v>2</v>
      </c>
      <c r="I176" s="134"/>
      <c r="J176" s="135">
        <f>ROUND(I176*H176,2)</f>
        <v>0</v>
      </c>
      <c r="K176" s="133" t="s">
        <v>383</v>
      </c>
      <c r="L176" s="136"/>
      <c r="M176" s="137" t="s">
        <v>3</v>
      </c>
      <c r="N176" s="138" t="s">
        <v>42</v>
      </c>
      <c r="P176" s="139">
        <f>O176*H176</f>
        <v>0</v>
      </c>
      <c r="Q176" s="139">
        <v>0.86</v>
      </c>
      <c r="R176" s="139">
        <f>Q176*H176</f>
        <v>1.72</v>
      </c>
      <c r="S176" s="139">
        <v>0</v>
      </c>
      <c r="T176" s="140">
        <f>S176*H176</f>
        <v>0</v>
      </c>
      <c r="AR176" s="141" t="s">
        <v>325</v>
      </c>
      <c r="AT176" s="141" t="s">
        <v>290</v>
      </c>
      <c r="AU176" s="141" t="s">
        <v>81</v>
      </c>
      <c r="AY176" s="18" t="s">
        <v>293</v>
      </c>
      <c r="BE176" s="142">
        <f>IF(N176="základní",J176,0)</f>
        <v>0</v>
      </c>
      <c r="BF176" s="142">
        <f>IF(N176="snížená",J176,0)</f>
        <v>0</v>
      </c>
      <c r="BG176" s="142">
        <f>IF(N176="zákl. přenesená",J176,0)</f>
        <v>0</v>
      </c>
      <c r="BH176" s="142">
        <f>IF(N176="sníž. přenesená",J176,0)</f>
        <v>0</v>
      </c>
      <c r="BI176" s="142">
        <f>IF(N176="nulová",J176,0)</f>
        <v>0</v>
      </c>
      <c r="BJ176" s="18" t="s">
        <v>79</v>
      </c>
      <c r="BK176" s="142">
        <f>ROUND(I176*H176,2)</f>
        <v>0</v>
      </c>
      <c r="BL176" s="18" t="s">
        <v>308</v>
      </c>
      <c r="BM176" s="141" t="s">
        <v>11404</v>
      </c>
    </row>
    <row r="177" spans="2:65" s="12" customFormat="1">
      <c r="B177" s="165"/>
      <c r="D177" s="157" t="s">
        <v>387</v>
      </c>
      <c r="E177" s="166" t="s">
        <v>3</v>
      </c>
      <c r="F177" s="366" t="s">
        <v>81</v>
      </c>
      <c r="H177" s="367">
        <v>2</v>
      </c>
      <c r="I177" s="167"/>
      <c r="L177" s="165"/>
      <c r="M177" s="168"/>
      <c r="T177" s="169"/>
      <c r="AT177" s="166" t="s">
        <v>387</v>
      </c>
      <c r="AU177" s="166" t="s">
        <v>81</v>
      </c>
      <c r="AV177" s="12" t="s">
        <v>81</v>
      </c>
      <c r="AW177" s="12" t="s">
        <v>33</v>
      </c>
      <c r="AX177" s="12" t="s">
        <v>79</v>
      </c>
      <c r="AY177" s="166" t="s">
        <v>293</v>
      </c>
    </row>
    <row r="178" spans="2:65" s="1" customFormat="1" ht="21.75" customHeight="1">
      <c r="B178" s="132"/>
      <c r="C178" s="353" t="s">
        <v>8</v>
      </c>
      <c r="D178" s="353" t="s">
        <v>290</v>
      </c>
      <c r="E178" s="354" t="s">
        <v>9080</v>
      </c>
      <c r="F178" s="355" t="s">
        <v>9081</v>
      </c>
      <c r="G178" s="356" t="s">
        <v>298</v>
      </c>
      <c r="H178" s="357">
        <v>1</v>
      </c>
      <c r="I178" s="134"/>
      <c r="J178" s="135">
        <f>ROUND(I178*H178,2)</f>
        <v>0</v>
      </c>
      <c r="K178" s="133" t="s">
        <v>383</v>
      </c>
      <c r="L178" s="136"/>
      <c r="M178" s="137" t="s">
        <v>3</v>
      </c>
      <c r="N178" s="138" t="s">
        <v>42</v>
      </c>
      <c r="P178" s="139">
        <f>O178*H178</f>
        <v>0</v>
      </c>
      <c r="Q178" s="139">
        <v>0.21</v>
      </c>
      <c r="R178" s="139">
        <f>Q178*H178</f>
        <v>0.21</v>
      </c>
      <c r="S178" s="139">
        <v>0</v>
      </c>
      <c r="T178" s="140">
        <f>S178*H178</f>
        <v>0</v>
      </c>
      <c r="AR178" s="141" t="s">
        <v>325</v>
      </c>
      <c r="AT178" s="141" t="s">
        <v>290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308</v>
      </c>
      <c r="BM178" s="141" t="s">
        <v>11405</v>
      </c>
    </row>
    <row r="179" spans="2:65" s="15" customFormat="1">
      <c r="B179" s="180"/>
      <c r="D179" s="157" t="s">
        <v>387</v>
      </c>
      <c r="E179" s="181" t="s">
        <v>3</v>
      </c>
      <c r="F179" s="372" t="s">
        <v>9083</v>
      </c>
      <c r="H179" s="181" t="s">
        <v>3</v>
      </c>
      <c r="I179" s="182"/>
      <c r="L179" s="180"/>
      <c r="M179" s="183"/>
      <c r="T179" s="184"/>
      <c r="AT179" s="181" t="s">
        <v>387</v>
      </c>
      <c r="AU179" s="181" t="s">
        <v>81</v>
      </c>
      <c r="AV179" s="15" t="s">
        <v>79</v>
      </c>
      <c r="AW179" s="15" t="s">
        <v>33</v>
      </c>
      <c r="AX179" s="15" t="s">
        <v>71</v>
      </c>
      <c r="AY179" s="181" t="s">
        <v>293</v>
      </c>
    </row>
    <row r="180" spans="2:65" s="12" customFormat="1">
      <c r="B180" s="165"/>
      <c r="D180" s="157" t="s">
        <v>387</v>
      </c>
      <c r="E180" s="166" t="s">
        <v>3</v>
      </c>
      <c r="F180" s="366" t="s">
        <v>79</v>
      </c>
      <c r="H180" s="367">
        <v>1</v>
      </c>
      <c r="I180" s="167"/>
      <c r="L180" s="165"/>
      <c r="M180" s="168"/>
      <c r="T180" s="169"/>
      <c r="AT180" s="166" t="s">
        <v>387</v>
      </c>
      <c r="AU180" s="166" t="s">
        <v>81</v>
      </c>
      <c r="AV180" s="12" t="s">
        <v>81</v>
      </c>
      <c r="AW180" s="12" t="s">
        <v>33</v>
      </c>
      <c r="AX180" s="12" t="s">
        <v>79</v>
      </c>
      <c r="AY180" s="166" t="s">
        <v>293</v>
      </c>
    </row>
    <row r="181" spans="2:65" s="1" customFormat="1" ht="37.9" customHeight="1">
      <c r="B181" s="132"/>
      <c r="C181" s="358" t="s">
        <v>507</v>
      </c>
      <c r="D181" s="358" t="s">
        <v>309</v>
      </c>
      <c r="E181" s="359" t="s">
        <v>9084</v>
      </c>
      <c r="F181" s="360" t="s">
        <v>9085</v>
      </c>
      <c r="G181" s="361" t="s">
        <v>298</v>
      </c>
      <c r="H181" s="362">
        <v>3</v>
      </c>
      <c r="I181" s="148"/>
      <c r="J181" s="149">
        <f>ROUND(I181*H181,2)</f>
        <v>0</v>
      </c>
      <c r="K181" s="145" t="s">
        <v>383</v>
      </c>
      <c r="L181" s="33"/>
      <c r="M181" s="150" t="s">
        <v>3</v>
      </c>
      <c r="N181" s="151" t="s">
        <v>42</v>
      </c>
      <c r="P181" s="139">
        <f>O181*H181</f>
        <v>0</v>
      </c>
      <c r="Q181" s="139">
        <v>0.21005615999999999</v>
      </c>
      <c r="R181" s="139">
        <f>Q181*H181</f>
        <v>0.63016848000000003</v>
      </c>
      <c r="S181" s="139">
        <v>0</v>
      </c>
      <c r="T181" s="140">
        <f>S181*H181</f>
        <v>0</v>
      </c>
      <c r="AR181" s="141" t="s">
        <v>308</v>
      </c>
      <c r="AT181" s="141" t="s">
        <v>309</v>
      </c>
      <c r="AU181" s="141" t="s">
        <v>81</v>
      </c>
      <c r="AY181" s="18" t="s">
        <v>293</v>
      </c>
      <c r="BE181" s="142">
        <f>IF(N181="základní",J181,0)</f>
        <v>0</v>
      </c>
      <c r="BF181" s="142">
        <f>IF(N181="snížená",J181,0)</f>
        <v>0</v>
      </c>
      <c r="BG181" s="142">
        <f>IF(N181="zákl. přenesená",J181,0)</f>
        <v>0</v>
      </c>
      <c r="BH181" s="142">
        <f>IF(N181="sníž. přenesená",J181,0)</f>
        <v>0</v>
      </c>
      <c r="BI181" s="142">
        <f>IF(N181="nulová",J181,0)</f>
        <v>0</v>
      </c>
      <c r="BJ181" s="18" t="s">
        <v>79</v>
      </c>
      <c r="BK181" s="142">
        <f>ROUND(I181*H181,2)</f>
        <v>0</v>
      </c>
      <c r="BL181" s="18" t="s">
        <v>308</v>
      </c>
      <c r="BM181" s="141" t="s">
        <v>11406</v>
      </c>
    </row>
    <row r="182" spans="2:65" s="1" customFormat="1">
      <c r="B182" s="33"/>
      <c r="D182" s="162" t="s">
        <v>385</v>
      </c>
      <c r="F182" s="365" t="s">
        <v>9087</v>
      </c>
      <c r="I182" s="159"/>
      <c r="L182" s="33"/>
      <c r="M182" s="164"/>
      <c r="T182" s="54"/>
      <c r="AT182" s="18" t="s">
        <v>385</v>
      </c>
      <c r="AU182" s="18" t="s">
        <v>81</v>
      </c>
    </row>
    <row r="183" spans="2:65" s="15" customFormat="1" ht="22.5">
      <c r="B183" s="180"/>
      <c r="D183" s="157" t="s">
        <v>387</v>
      </c>
      <c r="E183" s="181" t="s">
        <v>3</v>
      </c>
      <c r="F183" s="372" t="s">
        <v>9088</v>
      </c>
      <c r="H183" s="181" t="s">
        <v>3</v>
      </c>
      <c r="I183" s="182"/>
      <c r="L183" s="180"/>
      <c r="M183" s="183"/>
      <c r="T183" s="184"/>
      <c r="AT183" s="181" t="s">
        <v>387</v>
      </c>
      <c r="AU183" s="181" t="s">
        <v>81</v>
      </c>
      <c r="AV183" s="15" t="s">
        <v>79</v>
      </c>
      <c r="AW183" s="15" t="s">
        <v>33</v>
      </c>
      <c r="AX183" s="15" t="s">
        <v>71</v>
      </c>
      <c r="AY183" s="181" t="s">
        <v>293</v>
      </c>
    </row>
    <row r="184" spans="2:65" s="12" customFormat="1">
      <c r="B184" s="165"/>
      <c r="D184" s="157" t="s">
        <v>387</v>
      </c>
      <c r="E184" s="166" t="s">
        <v>3</v>
      </c>
      <c r="F184" s="366" t="s">
        <v>292</v>
      </c>
      <c r="H184" s="367">
        <v>3</v>
      </c>
      <c r="I184" s="167"/>
      <c r="L184" s="165"/>
      <c r="M184" s="168"/>
      <c r="T184" s="169"/>
      <c r="AT184" s="166" t="s">
        <v>387</v>
      </c>
      <c r="AU184" s="166" t="s">
        <v>81</v>
      </c>
      <c r="AV184" s="12" t="s">
        <v>81</v>
      </c>
      <c r="AW184" s="12" t="s">
        <v>33</v>
      </c>
      <c r="AX184" s="12" t="s">
        <v>79</v>
      </c>
      <c r="AY184" s="166" t="s">
        <v>293</v>
      </c>
    </row>
    <row r="185" spans="2:65" s="1" customFormat="1" ht="49.15" customHeight="1">
      <c r="B185" s="132"/>
      <c r="C185" s="358" t="s">
        <v>513</v>
      </c>
      <c r="D185" s="358" t="s">
        <v>309</v>
      </c>
      <c r="E185" s="359" t="s">
        <v>9089</v>
      </c>
      <c r="F185" s="360" t="s">
        <v>9090</v>
      </c>
      <c r="G185" s="361" t="s">
        <v>298</v>
      </c>
      <c r="H185" s="362">
        <v>37</v>
      </c>
      <c r="I185" s="148"/>
      <c r="J185" s="149">
        <f>ROUND(I185*H185,2)</f>
        <v>0</v>
      </c>
      <c r="K185" s="145" t="s">
        <v>383</v>
      </c>
      <c r="L185" s="33"/>
      <c r="M185" s="150" t="s">
        <v>3</v>
      </c>
      <c r="N185" s="151" t="s">
        <v>42</v>
      </c>
      <c r="P185" s="139">
        <f>O185*H185</f>
        <v>0</v>
      </c>
      <c r="Q185" s="139">
        <v>0.1532096</v>
      </c>
      <c r="R185" s="139">
        <f>Q185*H185</f>
        <v>5.6687551999999997</v>
      </c>
      <c r="S185" s="139">
        <v>0</v>
      </c>
      <c r="T185" s="140">
        <f>S185*H185</f>
        <v>0</v>
      </c>
      <c r="AR185" s="141" t="s">
        <v>308</v>
      </c>
      <c r="AT185" s="141" t="s">
        <v>309</v>
      </c>
      <c r="AU185" s="141" t="s">
        <v>81</v>
      </c>
      <c r="AY185" s="18" t="s">
        <v>293</v>
      </c>
      <c r="BE185" s="142">
        <f>IF(N185="základní",J185,0)</f>
        <v>0</v>
      </c>
      <c r="BF185" s="142">
        <f>IF(N185="snížená",J185,0)</f>
        <v>0</v>
      </c>
      <c r="BG185" s="142">
        <f>IF(N185="zákl. přenesená",J185,0)</f>
        <v>0</v>
      </c>
      <c r="BH185" s="142">
        <f>IF(N185="sníž. přenesená",J185,0)</f>
        <v>0</v>
      </c>
      <c r="BI185" s="142">
        <f>IF(N185="nulová",J185,0)</f>
        <v>0</v>
      </c>
      <c r="BJ185" s="18" t="s">
        <v>79</v>
      </c>
      <c r="BK185" s="142">
        <f>ROUND(I185*H185,2)</f>
        <v>0</v>
      </c>
      <c r="BL185" s="18" t="s">
        <v>308</v>
      </c>
      <c r="BM185" s="141" t="s">
        <v>11407</v>
      </c>
    </row>
    <row r="186" spans="2:65" s="1" customFormat="1">
      <c r="B186" s="33"/>
      <c r="D186" s="162" t="s">
        <v>385</v>
      </c>
      <c r="F186" s="365" t="s">
        <v>9092</v>
      </c>
      <c r="I186" s="159"/>
      <c r="L186" s="33"/>
      <c r="M186" s="164"/>
      <c r="T186" s="54"/>
      <c r="AT186" s="18" t="s">
        <v>385</v>
      </c>
      <c r="AU186" s="18" t="s">
        <v>81</v>
      </c>
    </row>
    <row r="187" spans="2:65" s="15" customFormat="1">
      <c r="B187" s="180"/>
      <c r="D187" s="157" t="s">
        <v>387</v>
      </c>
      <c r="E187" s="181" t="s">
        <v>3</v>
      </c>
      <c r="F187" s="372" t="s">
        <v>9093</v>
      </c>
      <c r="H187" s="181" t="s">
        <v>3</v>
      </c>
      <c r="I187" s="182"/>
      <c r="L187" s="180"/>
      <c r="M187" s="183"/>
      <c r="T187" s="184"/>
      <c r="AT187" s="181" t="s">
        <v>387</v>
      </c>
      <c r="AU187" s="181" t="s">
        <v>81</v>
      </c>
      <c r="AV187" s="15" t="s">
        <v>79</v>
      </c>
      <c r="AW187" s="15" t="s">
        <v>33</v>
      </c>
      <c r="AX187" s="15" t="s">
        <v>71</v>
      </c>
      <c r="AY187" s="181" t="s">
        <v>293</v>
      </c>
    </row>
    <row r="188" spans="2:65" s="12" customFormat="1">
      <c r="B188" s="165"/>
      <c r="D188" s="157" t="s">
        <v>387</v>
      </c>
      <c r="E188" s="166" t="s">
        <v>3</v>
      </c>
      <c r="F188" s="366" t="s">
        <v>634</v>
      </c>
      <c r="H188" s="367">
        <v>37</v>
      </c>
      <c r="I188" s="167"/>
      <c r="L188" s="165"/>
      <c r="M188" s="168"/>
      <c r="T188" s="169"/>
      <c r="AT188" s="166" t="s">
        <v>387</v>
      </c>
      <c r="AU188" s="166" t="s">
        <v>81</v>
      </c>
      <c r="AV188" s="12" t="s">
        <v>81</v>
      </c>
      <c r="AW188" s="12" t="s">
        <v>33</v>
      </c>
      <c r="AX188" s="12" t="s">
        <v>79</v>
      </c>
      <c r="AY188" s="166" t="s">
        <v>293</v>
      </c>
    </row>
    <row r="189" spans="2:65" s="1" customFormat="1" ht="24.2" customHeight="1">
      <c r="B189" s="132"/>
      <c r="C189" s="353" t="s">
        <v>519</v>
      </c>
      <c r="D189" s="353" t="s">
        <v>290</v>
      </c>
      <c r="E189" s="354" t="s">
        <v>9094</v>
      </c>
      <c r="F189" s="355" t="s">
        <v>9095</v>
      </c>
      <c r="G189" s="356" t="s">
        <v>298</v>
      </c>
      <c r="H189" s="357">
        <v>37</v>
      </c>
      <c r="I189" s="134"/>
      <c r="J189" s="135">
        <f>ROUND(I189*H189,2)</f>
        <v>0</v>
      </c>
      <c r="K189" s="133" t="s">
        <v>383</v>
      </c>
      <c r="L189" s="136"/>
      <c r="M189" s="137" t="s">
        <v>3</v>
      </c>
      <c r="N189" s="138" t="s">
        <v>42</v>
      </c>
      <c r="P189" s="139">
        <f>O189*H189</f>
        <v>0</v>
      </c>
      <c r="Q189" s="139">
        <v>4.0000000000000001E-3</v>
      </c>
      <c r="R189" s="139">
        <f>Q189*H189</f>
        <v>0.14799999999999999</v>
      </c>
      <c r="S189" s="139">
        <v>0</v>
      </c>
      <c r="T189" s="140">
        <f>S189*H189</f>
        <v>0</v>
      </c>
      <c r="AR189" s="141" t="s">
        <v>325</v>
      </c>
      <c r="AT189" s="141" t="s">
        <v>290</v>
      </c>
      <c r="AU189" s="141" t="s">
        <v>81</v>
      </c>
      <c r="AY189" s="18" t="s">
        <v>293</v>
      </c>
      <c r="BE189" s="142">
        <f>IF(N189="základní",J189,0)</f>
        <v>0</v>
      </c>
      <c r="BF189" s="142">
        <f>IF(N189="snížená",J189,0)</f>
        <v>0</v>
      </c>
      <c r="BG189" s="142">
        <f>IF(N189="zákl. přenesená",J189,0)</f>
        <v>0</v>
      </c>
      <c r="BH189" s="142">
        <f>IF(N189="sníž. přenesená",J189,0)</f>
        <v>0</v>
      </c>
      <c r="BI189" s="142">
        <f>IF(N189="nulová",J189,0)</f>
        <v>0</v>
      </c>
      <c r="BJ189" s="18" t="s">
        <v>79</v>
      </c>
      <c r="BK189" s="142">
        <f>ROUND(I189*H189,2)</f>
        <v>0</v>
      </c>
      <c r="BL189" s="18" t="s">
        <v>308</v>
      </c>
      <c r="BM189" s="141" t="s">
        <v>11408</v>
      </c>
    </row>
    <row r="190" spans="2:65" s="12" customFormat="1">
      <c r="B190" s="165"/>
      <c r="D190" s="157" t="s">
        <v>387</v>
      </c>
      <c r="E190" s="166" t="s">
        <v>3</v>
      </c>
      <c r="F190" s="366" t="s">
        <v>634</v>
      </c>
      <c r="H190" s="367">
        <v>37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33</v>
      </c>
      <c r="AX190" s="12" t="s">
        <v>79</v>
      </c>
      <c r="AY190" s="166" t="s">
        <v>293</v>
      </c>
    </row>
    <row r="191" spans="2:65" s="1" customFormat="1" ht="44.25" customHeight="1">
      <c r="B191" s="132"/>
      <c r="C191" s="358" t="s">
        <v>527</v>
      </c>
      <c r="D191" s="358" t="s">
        <v>309</v>
      </c>
      <c r="E191" s="359" t="s">
        <v>9097</v>
      </c>
      <c r="F191" s="360" t="s">
        <v>9098</v>
      </c>
      <c r="G191" s="361" t="s">
        <v>298</v>
      </c>
      <c r="H191" s="362">
        <v>18.5</v>
      </c>
      <c r="I191" s="148"/>
      <c r="J191" s="149">
        <f>ROUND(I191*H191,2)</f>
        <v>0</v>
      </c>
      <c r="K191" s="145" t="s">
        <v>383</v>
      </c>
      <c r="L191" s="33"/>
      <c r="M191" s="150" t="s">
        <v>3</v>
      </c>
      <c r="N191" s="151" t="s">
        <v>42</v>
      </c>
      <c r="P191" s="139">
        <f>O191*H191</f>
        <v>0</v>
      </c>
      <c r="Q191" s="139">
        <v>1.6806000000000001E-2</v>
      </c>
      <c r="R191" s="139">
        <f>Q191*H191</f>
        <v>0.31091100000000005</v>
      </c>
      <c r="S191" s="139">
        <v>0</v>
      </c>
      <c r="T191" s="140">
        <f>S191*H191</f>
        <v>0</v>
      </c>
      <c r="AR191" s="141" t="s">
        <v>308</v>
      </c>
      <c r="AT191" s="141" t="s">
        <v>309</v>
      </c>
      <c r="AU191" s="141" t="s">
        <v>81</v>
      </c>
      <c r="AY191" s="18" t="s">
        <v>293</v>
      </c>
      <c r="BE191" s="142">
        <f>IF(N191="základní",J191,0)</f>
        <v>0</v>
      </c>
      <c r="BF191" s="142">
        <f>IF(N191="snížená",J191,0)</f>
        <v>0</v>
      </c>
      <c r="BG191" s="142">
        <f>IF(N191="zákl. přenesená",J191,0)</f>
        <v>0</v>
      </c>
      <c r="BH191" s="142">
        <f>IF(N191="sníž. přenesená",J191,0)</f>
        <v>0</v>
      </c>
      <c r="BI191" s="142">
        <f>IF(N191="nulová",J191,0)</f>
        <v>0</v>
      </c>
      <c r="BJ191" s="18" t="s">
        <v>79</v>
      </c>
      <c r="BK191" s="142">
        <f>ROUND(I191*H191,2)</f>
        <v>0</v>
      </c>
      <c r="BL191" s="18" t="s">
        <v>308</v>
      </c>
      <c r="BM191" s="141" t="s">
        <v>11409</v>
      </c>
    </row>
    <row r="192" spans="2:65" s="1" customFormat="1">
      <c r="B192" s="33"/>
      <c r="D192" s="162" t="s">
        <v>385</v>
      </c>
      <c r="F192" s="365" t="s">
        <v>9100</v>
      </c>
      <c r="I192" s="159"/>
      <c r="L192" s="33"/>
      <c r="M192" s="164"/>
      <c r="T192" s="54"/>
      <c r="AT192" s="18" t="s">
        <v>385</v>
      </c>
      <c r="AU192" s="18" t="s">
        <v>81</v>
      </c>
    </row>
    <row r="193" spans="2:65" s="15" customFormat="1">
      <c r="B193" s="180"/>
      <c r="D193" s="157" t="s">
        <v>387</v>
      </c>
      <c r="E193" s="181" t="s">
        <v>3</v>
      </c>
      <c r="F193" s="372" t="s">
        <v>9101</v>
      </c>
      <c r="H193" s="181" t="s">
        <v>3</v>
      </c>
      <c r="I193" s="182"/>
      <c r="L193" s="180"/>
      <c r="M193" s="183"/>
      <c r="T193" s="184"/>
      <c r="AT193" s="181" t="s">
        <v>387</v>
      </c>
      <c r="AU193" s="181" t="s">
        <v>81</v>
      </c>
      <c r="AV193" s="15" t="s">
        <v>79</v>
      </c>
      <c r="AW193" s="15" t="s">
        <v>33</v>
      </c>
      <c r="AX193" s="15" t="s">
        <v>71</v>
      </c>
      <c r="AY193" s="181" t="s">
        <v>293</v>
      </c>
    </row>
    <row r="194" spans="2:65" s="12" customFormat="1">
      <c r="B194" s="165"/>
      <c r="D194" s="157" t="s">
        <v>387</v>
      </c>
      <c r="E194" s="166" t="s">
        <v>3</v>
      </c>
      <c r="F194" s="366" t="s">
        <v>9102</v>
      </c>
      <c r="H194" s="367">
        <v>18.5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79</v>
      </c>
      <c r="AY194" s="166" t="s">
        <v>293</v>
      </c>
    </row>
    <row r="195" spans="2:65" s="1" customFormat="1" ht="21.75" customHeight="1">
      <c r="B195" s="132"/>
      <c r="C195" s="353" t="s">
        <v>532</v>
      </c>
      <c r="D195" s="353" t="s">
        <v>290</v>
      </c>
      <c r="E195" s="354" t="s">
        <v>9103</v>
      </c>
      <c r="F195" s="355" t="s">
        <v>9104</v>
      </c>
      <c r="G195" s="356" t="s">
        <v>451</v>
      </c>
      <c r="H195" s="357">
        <v>18.5</v>
      </c>
      <c r="I195" s="134"/>
      <c r="J195" s="135">
        <f>ROUND(I195*H195,2)</f>
        <v>0</v>
      </c>
      <c r="K195" s="133" t="s">
        <v>383</v>
      </c>
      <c r="L195" s="136"/>
      <c r="M195" s="137" t="s">
        <v>3</v>
      </c>
      <c r="N195" s="138" t="s">
        <v>42</v>
      </c>
      <c r="P195" s="139">
        <f>O195*H195</f>
        <v>0</v>
      </c>
      <c r="Q195" s="139">
        <v>3.9199999999999999E-3</v>
      </c>
      <c r="R195" s="139">
        <f>Q195*H195</f>
        <v>7.2520000000000001E-2</v>
      </c>
      <c r="S195" s="139">
        <v>0</v>
      </c>
      <c r="T195" s="140">
        <f>S195*H195</f>
        <v>0</v>
      </c>
      <c r="AR195" s="141" t="s">
        <v>325</v>
      </c>
      <c r="AT195" s="141" t="s">
        <v>290</v>
      </c>
      <c r="AU195" s="141" t="s">
        <v>81</v>
      </c>
      <c r="AY195" s="18" t="s">
        <v>293</v>
      </c>
      <c r="BE195" s="142">
        <f>IF(N195="základní",J195,0)</f>
        <v>0</v>
      </c>
      <c r="BF195" s="142">
        <f>IF(N195="snížená",J195,0)</f>
        <v>0</v>
      </c>
      <c r="BG195" s="142">
        <f>IF(N195="zákl. přenesená",J195,0)</f>
        <v>0</v>
      </c>
      <c r="BH195" s="142">
        <f>IF(N195="sníž. přenesená",J195,0)</f>
        <v>0</v>
      </c>
      <c r="BI195" s="142">
        <f>IF(N195="nulová",J195,0)</f>
        <v>0</v>
      </c>
      <c r="BJ195" s="18" t="s">
        <v>79</v>
      </c>
      <c r="BK195" s="142">
        <f>ROUND(I195*H195,2)</f>
        <v>0</v>
      </c>
      <c r="BL195" s="18" t="s">
        <v>308</v>
      </c>
      <c r="BM195" s="141" t="s">
        <v>11410</v>
      </c>
    </row>
    <row r="196" spans="2:65" s="1" customFormat="1" ht="49.15" customHeight="1">
      <c r="B196" s="132"/>
      <c r="C196" s="358" t="s">
        <v>539</v>
      </c>
      <c r="D196" s="358" t="s">
        <v>309</v>
      </c>
      <c r="E196" s="359" t="s">
        <v>9106</v>
      </c>
      <c r="F196" s="360" t="s">
        <v>11411</v>
      </c>
      <c r="G196" s="361" t="s">
        <v>298</v>
      </c>
      <c r="H196" s="362">
        <v>18</v>
      </c>
      <c r="I196" s="148"/>
      <c r="J196" s="149">
        <f>ROUND(I196*H196,2)</f>
        <v>0</v>
      </c>
      <c r="K196" s="145" t="s">
        <v>383</v>
      </c>
      <c r="L196" s="33"/>
      <c r="M196" s="150" t="s">
        <v>3</v>
      </c>
      <c r="N196" s="151" t="s">
        <v>42</v>
      </c>
      <c r="P196" s="139">
        <f>O196*H196</f>
        <v>0</v>
      </c>
      <c r="Q196" s="139">
        <v>0</v>
      </c>
      <c r="R196" s="139">
        <f>Q196*H196</f>
        <v>0</v>
      </c>
      <c r="S196" s="139">
        <v>0</v>
      </c>
      <c r="T196" s="140">
        <f>S196*H196</f>
        <v>0</v>
      </c>
      <c r="AR196" s="141" t="s">
        <v>308</v>
      </c>
      <c r="AT196" s="141" t="s">
        <v>309</v>
      </c>
      <c r="AU196" s="141" t="s">
        <v>81</v>
      </c>
      <c r="AY196" s="18" t="s">
        <v>293</v>
      </c>
      <c r="BE196" s="142">
        <f>IF(N196="základní",J196,0)</f>
        <v>0</v>
      </c>
      <c r="BF196" s="142">
        <f>IF(N196="snížená",J196,0)</f>
        <v>0</v>
      </c>
      <c r="BG196" s="142">
        <f>IF(N196="zákl. přenesená",J196,0)</f>
        <v>0</v>
      </c>
      <c r="BH196" s="142">
        <f>IF(N196="sníž. přenesená",J196,0)</f>
        <v>0</v>
      </c>
      <c r="BI196" s="142">
        <f>IF(N196="nulová",J196,0)</f>
        <v>0</v>
      </c>
      <c r="BJ196" s="18" t="s">
        <v>79</v>
      </c>
      <c r="BK196" s="142">
        <f>ROUND(I196*H196,2)</f>
        <v>0</v>
      </c>
      <c r="BL196" s="18" t="s">
        <v>308</v>
      </c>
      <c r="BM196" s="141" t="s">
        <v>11412</v>
      </c>
    </row>
    <row r="197" spans="2:65" s="1" customFormat="1">
      <c r="B197" s="33"/>
      <c r="D197" s="162" t="s">
        <v>385</v>
      </c>
      <c r="F197" s="365" t="s">
        <v>9109</v>
      </c>
      <c r="I197" s="159"/>
      <c r="L197" s="33"/>
      <c r="M197" s="164"/>
      <c r="T197" s="54"/>
      <c r="AT197" s="18" t="s">
        <v>385</v>
      </c>
      <c r="AU197" s="18" t="s">
        <v>81</v>
      </c>
    </row>
    <row r="198" spans="2:65" s="15" customFormat="1" ht="22.5">
      <c r="B198" s="180"/>
      <c r="D198" s="157" t="s">
        <v>387</v>
      </c>
      <c r="E198" s="181" t="s">
        <v>3</v>
      </c>
      <c r="F198" s="372" t="s">
        <v>9110</v>
      </c>
      <c r="H198" s="181" t="s">
        <v>3</v>
      </c>
      <c r="I198" s="182"/>
      <c r="L198" s="180"/>
      <c r="M198" s="183"/>
      <c r="T198" s="184"/>
      <c r="AT198" s="181" t="s">
        <v>387</v>
      </c>
      <c r="AU198" s="181" t="s">
        <v>81</v>
      </c>
      <c r="AV198" s="15" t="s">
        <v>79</v>
      </c>
      <c r="AW198" s="15" t="s">
        <v>33</v>
      </c>
      <c r="AX198" s="15" t="s">
        <v>71</v>
      </c>
      <c r="AY198" s="181" t="s">
        <v>293</v>
      </c>
    </row>
    <row r="199" spans="2:65" s="12" customFormat="1">
      <c r="B199" s="165"/>
      <c r="D199" s="157" t="s">
        <v>387</v>
      </c>
      <c r="E199" s="166" t="s">
        <v>3</v>
      </c>
      <c r="F199" s="366" t="s">
        <v>9111</v>
      </c>
      <c r="H199" s="367">
        <v>18</v>
      </c>
      <c r="I199" s="167"/>
      <c r="L199" s="165"/>
      <c r="M199" s="168"/>
      <c r="T199" s="169"/>
      <c r="AT199" s="166" t="s">
        <v>387</v>
      </c>
      <c r="AU199" s="166" t="s">
        <v>81</v>
      </c>
      <c r="AV199" s="12" t="s">
        <v>81</v>
      </c>
      <c r="AW199" s="12" t="s">
        <v>33</v>
      </c>
      <c r="AX199" s="12" t="s">
        <v>79</v>
      </c>
      <c r="AY199" s="166" t="s">
        <v>293</v>
      </c>
    </row>
    <row r="200" spans="2:65" s="1" customFormat="1" ht="44.25" customHeight="1">
      <c r="B200" s="132"/>
      <c r="C200" s="358" t="s">
        <v>553</v>
      </c>
      <c r="D200" s="358" t="s">
        <v>309</v>
      </c>
      <c r="E200" s="359" t="s">
        <v>9112</v>
      </c>
      <c r="F200" s="360" t="s">
        <v>9113</v>
      </c>
      <c r="G200" s="361" t="s">
        <v>298</v>
      </c>
      <c r="H200" s="362">
        <v>37</v>
      </c>
      <c r="I200" s="148"/>
      <c r="J200" s="149">
        <f>ROUND(I200*H200,2)</f>
        <v>0</v>
      </c>
      <c r="K200" s="145" t="s">
        <v>383</v>
      </c>
      <c r="L200" s="33"/>
      <c r="M200" s="150" t="s">
        <v>3</v>
      </c>
      <c r="N200" s="151" t="s">
        <v>42</v>
      </c>
      <c r="P200" s="139">
        <f>O200*H200</f>
        <v>0</v>
      </c>
      <c r="Q200" s="139">
        <v>2.8999999999999998E-3</v>
      </c>
      <c r="R200" s="139">
        <f>Q200*H200</f>
        <v>0.10729999999999999</v>
      </c>
      <c r="S200" s="139">
        <v>0</v>
      </c>
      <c r="T200" s="140">
        <f>S200*H200</f>
        <v>0</v>
      </c>
      <c r="AR200" s="141" t="s">
        <v>308</v>
      </c>
      <c r="AT200" s="141" t="s">
        <v>309</v>
      </c>
      <c r="AU200" s="141" t="s">
        <v>81</v>
      </c>
      <c r="AY200" s="18" t="s">
        <v>293</v>
      </c>
      <c r="BE200" s="142">
        <f>IF(N200="základní",J200,0)</f>
        <v>0</v>
      </c>
      <c r="BF200" s="142">
        <f>IF(N200="snížená",J200,0)</f>
        <v>0</v>
      </c>
      <c r="BG200" s="142">
        <f>IF(N200="zákl. přenesená",J200,0)</f>
        <v>0</v>
      </c>
      <c r="BH200" s="142">
        <f>IF(N200="sníž. přenesená",J200,0)</f>
        <v>0</v>
      </c>
      <c r="BI200" s="142">
        <f>IF(N200="nulová",J200,0)</f>
        <v>0</v>
      </c>
      <c r="BJ200" s="18" t="s">
        <v>79</v>
      </c>
      <c r="BK200" s="142">
        <f>ROUND(I200*H200,2)</f>
        <v>0</v>
      </c>
      <c r="BL200" s="18" t="s">
        <v>308</v>
      </c>
      <c r="BM200" s="141" t="s">
        <v>11413</v>
      </c>
    </row>
    <row r="201" spans="2:65" s="1" customFormat="1">
      <c r="B201" s="33"/>
      <c r="D201" s="162" t="s">
        <v>385</v>
      </c>
      <c r="F201" s="365" t="s">
        <v>9115</v>
      </c>
      <c r="I201" s="159"/>
      <c r="L201" s="33"/>
      <c r="M201" s="164"/>
      <c r="T201" s="54"/>
      <c r="AT201" s="18" t="s">
        <v>385</v>
      </c>
      <c r="AU201" s="18" t="s">
        <v>81</v>
      </c>
    </row>
    <row r="202" spans="2:65" s="15" customFormat="1">
      <c r="B202" s="180"/>
      <c r="D202" s="157" t="s">
        <v>387</v>
      </c>
      <c r="E202" s="181" t="s">
        <v>3</v>
      </c>
      <c r="F202" s="372" t="s">
        <v>9116</v>
      </c>
      <c r="H202" s="181" t="s">
        <v>3</v>
      </c>
      <c r="I202" s="182"/>
      <c r="L202" s="180"/>
      <c r="M202" s="183"/>
      <c r="T202" s="184"/>
      <c r="AT202" s="181" t="s">
        <v>387</v>
      </c>
      <c r="AU202" s="181" t="s">
        <v>81</v>
      </c>
      <c r="AV202" s="15" t="s">
        <v>79</v>
      </c>
      <c r="AW202" s="15" t="s">
        <v>33</v>
      </c>
      <c r="AX202" s="15" t="s">
        <v>71</v>
      </c>
      <c r="AY202" s="181" t="s">
        <v>293</v>
      </c>
    </row>
    <row r="203" spans="2:65" s="12" customFormat="1">
      <c r="B203" s="165"/>
      <c r="D203" s="157" t="s">
        <v>387</v>
      </c>
      <c r="E203" s="166" t="s">
        <v>3</v>
      </c>
      <c r="F203" s="366" t="s">
        <v>634</v>
      </c>
      <c r="H203" s="367">
        <v>37</v>
      </c>
      <c r="I203" s="167"/>
      <c r="L203" s="165"/>
      <c r="M203" s="168"/>
      <c r="T203" s="169"/>
      <c r="AT203" s="166" t="s">
        <v>387</v>
      </c>
      <c r="AU203" s="166" t="s">
        <v>81</v>
      </c>
      <c r="AV203" s="12" t="s">
        <v>81</v>
      </c>
      <c r="AW203" s="12" t="s">
        <v>33</v>
      </c>
      <c r="AX203" s="12" t="s">
        <v>79</v>
      </c>
      <c r="AY203" s="166" t="s">
        <v>293</v>
      </c>
    </row>
    <row r="204" spans="2:65" s="1" customFormat="1" ht="24.2" customHeight="1">
      <c r="B204" s="132"/>
      <c r="C204" s="353" t="s">
        <v>572</v>
      </c>
      <c r="D204" s="353" t="s">
        <v>290</v>
      </c>
      <c r="E204" s="354" t="s">
        <v>9117</v>
      </c>
      <c r="F204" s="355" t="s">
        <v>9118</v>
      </c>
      <c r="G204" s="356" t="s">
        <v>298</v>
      </c>
      <c r="H204" s="357">
        <v>37</v>
      </c>
      <c r="I204" s="134"/>
      <c r="J204" s="135">
        <f>ROUND(I204*H204,2)</f>
        <v>0</v>
      </c>
      <c r="K204" s="133" t="s">
        <v>383</v>
      </c>
      <c r="L204" s="136"/>
      <c r="M204" s="137" t="s">
        <v>3</v>
      </c>
      <c r="N204" s="138" t="s">
        <v>42</v>
      </c>
      <c r="P204" s="139">
        <f>O204*H204</f>
        <v>0</v>
      </c>
      <c r="Q204" s="139">
        <v>1.92E-3</v>
      </c>
      <c r="R204" s="139">
        <f>Q204*H204</f>
        <v>7.1040000000000006E-2</v>
      </c>
      <c r="S204" s="139">
        <v>0</v>
      </c>
      <c r="T204" s="140">
        <f>S204*H204</f>
        <v>0</v>
      </c>
      <c r="AR204" s="141" t="s">
        <v>325</v>
      </c>
      <c r="AT204" s="141" t="s">
        <v>290</v>
      </c>
      <c r="AU204" s="141" t="s">
        <v>81</v>
      </c>
      <c r="AY204" s="18" t="s">
        <v>293</v>
      </c>
      <c r="BE204" s="142">
        <f>IF(N204="základní",J204,0)</f>
        <v>0</v>
      </c>
      <c r="BF204" s="142">
        <f>IF(N204="snížená",J204,0)</f>
        <v>0</v>
      </c>
      <c r="BG204" s="142">
        <f>IF(N204="zákl. přenesená",J204,0)</f>
        <v>0</v>
      </c>
      <c r="BH204" s="142">
        <f>IF(N204="sníž. přenesená",J204,0)</f>
        <v>0</v>
      </c>
      <c r="BI204" s="142">
        <f>IF(N204="nulová",J204,0)</f>
        <v>0</v>
      </c>
      <c r="BJ204" s="18" t="s">
        <v>79</v>
      </c>
      <c r="BK204" s="142">
        <f>ROUND(I204*H204,2)</f>
        <v>0</v>
      </c>
      <c r="BL204" s="18" t="s">
        <v>308</v>
      </c>
      <c r="BM204" s="141" t="s">
        <v>11414</v>
      </c>
    </row>
    <row r="205" spans="2:65" s="11" customFormat="1" ht="22.9" customHeight="1">
      <c r="B205" s="120"/>
      <c r="D205" s="121" t="s">
        <v>70</v>
      </c>
      <c r="E205" s="130" t="s">
        <v>329</v>
      </c>
      <c r="F205" s="130" t="s">
        <v>1191</v>
      </c>
      <c r="I205" s="123"/>
      <c r="J205" s="131">
        <f>BK205</f>
        <v>0</v>
      </c>
      <c r="L205" s="120"/>
      <c r="M205" s="125"/>
      <c r="P205" s="126">
        <f>SUM(P206:P217)</f>
        <v>0</v>
      </c>
      <c r="R205" s="126">
        <f>SUM(R206:R217)</f>
        <v>23.102474874999999</v>
      </c>
      <c r="T205" s="127">
        <f>SUM(T206:T217)</f>
        <v>0</v>
      </c>
      <c r="AR205" s="121" t="s">
        <v>79</v>
      </c>
      <c r="AT205" s="128" t="s">
        <v>70</v>
      </c>
      <c r="AU205" s="128" t="s">
        <v>79</v>
      </c>
      <c r="AY205" s="121" t="s">
        <v>293</v>
      </c>
      <c r="BK205" s="129">
        <f>SUM(BK206:BK217)</f>
        <v>0</v>
      </c>
    </row>
    <row r="206" spans="2:65" s="1" customFormat="1" ht="33" customHeight="1">
      <c r="B206" s="132"/>
      <c r="C206" s="358" t="s">
        <v>578</v>
      </c>
      <c r="D206" s="358" t="s">
        <v>309</v>
      </c>
      <c r="E206" s="359" t="s">
        <v>9120</v>
      </c>
      <c r="F206" s="360" t="s">
        <v>9121</v>
      </c>
      <c r="G206" s="361" t="s">
        <v>493</v>
      </c>
      <c r="H206" s="362">
        <v>250.42500000000001</v>
      </c>
      <c r="I206" s="148"/>
      <c r="J206" s="149">
        <f>ROUND(I206*H206,2)</f>
        <v>0</v>
      </c>
      <c r="K206" s="145" t="s">
        <v>383</v>
      </c>
      <c r="L206" s="33"/>
      <c r="M206" s="150" t="s">
        <v>3</v>
      </c>
      <c r="N206" s="151" t="s">
        <v>42</v>
      </c>
      <c r="P206" s="139">
        <f>O206*H206</f>
        <v>0</v>
      </c>
      <c r="Q206" s="139">
        <v>2.6550000000000001E-2</v>
      </c>
      <c r="R206" s="139">
        <f>Q206*H206</f>
        <v>6.6487837500000007</v>
      </c>
      <c r="S206" s="139">
        <v>0</v>
      </c>
      <c r="T206" s="140">
        <f>S206*H206</f>
        <v>0</v>
      </c>
      <c r="AR206" s="141" t="s">
        <v>308</v>
      </c>
      <c r="AT206" s="141" t="s">
        <v>309</v>
      </c>
      <c r="AU206" s="141" t="s">
        <v>81</v>
      </c>
      <c r="AY206" s="18" t="s">
        <v>293</v>
      </c>
      <c r="BE206" s="142">
        <f>IF(N206="základní",J206,0)</f>
        <v>0</v>
      </c>
      <c r="BF206" s="142">
        <f>IF(N206="snížená",J206,0)</f>
        <v>0</v>
      </c>
      <c r="BG206" s="142">
        <f>IF(N206="zákl. přenesená",J206,0)</f>
        <v>0</v>
      </c>
      <c r="BH206" s="142">
        <f>IF(N206="sníž. přenesená",J206,0)</f>
        <v>0</v>
      </c>
      <c r="BI206" s="142">
        <f>IF(N206="nulová",J206,0)</f>
        <v>0</v>
      </c>
      <c r="BJ206" s="18" t="s">
        <v>79</v>
      </c>
      <c r="BK206" s="142">
        <f>ROUND(I206*H206,2)</f>
        <v>0</v>
      </c>
      <c r="BL206" s="18" t="s">
        <v>308</v>
      </c>
      <c r="BM206" s="141" t="s">
        <v>11415</v>
      </c>
    </row>
    <row r="207" spans="2:65" s="1" customFormat="1">
      <c r="B207" s="33"/>
      <c r="D207" s="162" t="s">
        <v>385</v>
      </c>
      <c r="F207" s="365" t="s">
        <v>9123</v>
      </c>
      <c r="I207" s="159"/>
      <c r="L207" s="33"/>
      <c r="M207" s="164"/>
      <c r="T207" s="54"/>
      <c r="AT207" s="18" t="s">
        <v>385</v>
      </c>
      <c r="AU207" s="18" t="s">
        <v>81</v>
      </c>
    </row>
    <row r="208" spans="2:65" s="15" customFormat="1">
      <c r="B208" s="180"/>
      <c r="D208" s="157" t="s">
        <v>387</v>
      </c>
      <c r="E208" s="181" t="s">
        <v>3</v>
      </c>
      <c r="F208" s="372" t="s">
        <v>9124</v>
      </c>
      <c r="H208" s="181" t="s">
        <v>3</v>
      </c>
      <c r="I208" s="182"/>
      <c r="L208" s="180"/>
      <c r="M208" s="183"/>
      <c r="T208" s="184"/>
      <c r="AT208" s="181" t="s">
        <v>387</v>
      </c>
      <c r="AU208" s="181" t="s">
        <v>81</v>
      </c>
      <c r="AV208" s="15" t="s">
        <v>79</v>
      </c>
      <c r="AW208" s="15" t="s">
        <v>33</v>
      </c>
      <c r="AX208" s="15" t="s">
        <v>71</v>
      </c>
      <c r="AY208" s="181" t="s">
        <v>293</v>
      </c>
    </row>
    <row r="209" spans="2:65" s="12" customFormat="1">
      <c r="B209" s="165"/>
      <c r="D209" s="157" t="s">
        <v>387</v>
      </c>
      <c r="E209" s="166" t="s">
        <v>3</v>
      </c>
      <c r="F209" s="366" t="s">
        <v>9125</v>
      </c>
      <c r="H209" s="367">
        <v>250.42500000000001</v>
      </c>
      <c r="I209" s="167"/>
      <c r="L209" s="165"/>
      <c r="M209" s="168"/>
      <c r="T209" s="169"/>
      <c r="AT209" s="166" t="s">
        <v>387</v>
      </c>
      <c r="AU209" s="166" t="s">
        <v>81</v>
      </c>
      <c r="AV209" s="12" t="s">
        <v>81</v>
      </c>
      <c r="AW209" s="12" t="s">
        <v>33</v>
      </c>
      <c r="AX209" s="12" t="s">
        <v>79</v>
      </c>
      <c r="AY209" s="166" t="s">
        <v>293</v>
      </c>
    </row>
    <row r="210" spans="2:65" s="1" customFormat="1" ht="21.75" customHeight="1">
      <c r="B210" s="132"/>
      <c r="C210" s="353" t="s">
        <v>585</v>
      </c>
      <c r="D210" s="353" t="s">
        <v>290</v>
      </c>
      <c r="E210" s="354" t="s">
        <v>11416</v>
      </c>
      <c r="F210" s="355" t="s">
        <v>11417</v>
      </c>
      <c r="G210" s="356" t="s">
        <v>431</v>
      </c>
      <c r="H210" s="357">
        <v>12.521000000000001</v>
      </c>
      <c r="I210" s="134"/>
      <c r="J210" s="135">
        <f>ROUND(I210*H210,2)</f>
        <v>0</v>
      </c>
      <c r="K210" s="133" t="s">
        <v>3061</v>
      </c>
      <c r="L210" s="136"/>
      <c r="M210" s="137" t="s">
        <v>3</v>
      </c>
      <c r="N210" s="138" t="s">
        <v>42</v>
      </c>
      <c r="P210" s="139">
        <f>O210*H210</f>
        <v>0</v>
      </c>
      <c r="Q210" s="139">
        <v>1</v>
      </c>
      <c r="R210" s="139">
        <f>Q210*H210</f>
        <v>12.521000000000001</v>
      </c>
      <c r="S210" s="139">
        <v>0</v>
      </c>
      <c r="T210" s="140">
        <f>S210*H210</f>
        <v>0</v>
      </c>
      <c r="AR210" s="141" t="s">
        <v>325</v>
      </c>
      <c r="AT210" s="141" t="s">
        <v>290</v>
      </c>
      <c r="AU210" s="141" t="s">
        <v>81</v>
      </c>
      <c r="AY210" s="18" t="s">
        <v>293</v>
      </c>
      <c r="BE210" s="142">
        <f>IF(N210="základní",J210,0)</f>
        <v>0</v>
      </c>
      <c r="BF210" s="142">
        <f>IF(N210="snížená",J210,0)</f>
        <v>0</v>
      </c>
      <c r="BG210" s="142">
        <f>IF(N210="zákl. přenesená",J210,0)</f>
        <v>0</v>
      </c>
      <c r="BH210" s="142">
        <f>IF(N210="sníž. přenesená",J210,0)</f>
        <v>0</v>
      </c>
      <c r="BI210" s="142">
        <f>IF(N210="nulová",J210,0)</f>
        <v>0</v>
      </c>
      <c r="BJ210" s="18" t="s">
        <v>79</v>
      </c>
      <c r="BK210" s="142">
        <f>ROUND(I210*H210,2)</f>
        <v>0</v>
      </c>
      <c r="BL210" s="18" t="s">
        <v>308</v>
      </c>
      <c r="BM210" s="141" t="s">
        <v>11418</v>
      </c>
    </row>
    <row r="211" spans="2:65" s="12" customFormat="1">
      <c r="B211" s="165"/>
      <c r="D211" s="157" t="s">
        <v>387</v>
      </c>
      <c r="E211" s="166" t="s">
        <v>3</v>
      </c>
      <c r="F211" s="366" t="s">
        <v>9129</v>
      </c>
      <c r="H211" s="367">
        <v>12.521000000000001</v>
      </c>
      <c r="I211" s="167"/>
      <c r="L211" s="165"/>
      <c r="M211" s="168"/>
      <c r="T211" s="169"/>
      <c r="AT211" s="166" t="s">
        <v>387</v>
      </c>
      <c r="AU211" s="166" t="s">
        <v>81</v>
      </c>
      <c r="AV211" s="12" t="s">
        <v>81</v>
      </c>
      <c r="AW211" s="12" t="s">
        <v>33</v>
      </c>
      <c r="AX211" s="12" t="s">
        <v>79</v>
      </c>
      <c r="AY211" s="166" t="s">
        <v>293</v>
      </c>
    </row>
    <row r="212" spans="2:65" s="1" customFormat="1" ht="24.2" customHeight="1">
      <c r="B212" s="132"/>
      <c r="C212" s="358" t="s">
        <v>591</v>
      </c>
      <c r="D212" s="358" t="s">
        <v>309</v>
      </c>
      <c r="E212" s="359" t="s">
        <v>9130</v>
      </c>
      <c r="F212" s="360" t="s">
        <v>9131</v>
      </c>
      <c r="G212" s="361" t="s">
        <v>493</v>
      </c>
      <c r="H212" s="362">
        <v>5720.2780000000002</v>
      </c>
      <c r="I212" s="148"/>
      <c r="J212" s="149">
        <f>ROUND(I212*H212,2)</f>
        <v>0</v>
      </c>
      <c r="K212" s="145" t="s">
        <v>383</v>
      </c>
      <c r="L212" s="33"/>
      <c r="M212" s="150" t="s">
        <v>3</v>
      </c>
      <c r="N212" s="151" t="s">
        <v>42</v>
      </c>
      <c r="P212" s="139">
        <f>O212*H212</f>
        <v>0</v>
      </c>
      <c r="Q212" s="139">
        <v>6.8749999999999996E-4</v>
      </c>
      <c r="R212" s="139">
        <f>Q212*H212</f>
        <v>3.9326911249999998</v>
      </c>
      <c r="S212" s="139">
        <v>0</v>
      </c>
      <c r="T212" s="140">
        <f>S212*H212</f>
        <v>0</v>
      </c>
      <c r="AR212" s="141" t="s">
        <v>308</v>
      </c>
      <c r="AT212" s="141" t="s">
        <v>309</v>
      </c>
      <c r="AU212" s="141" t="s">
        <v>81</v>
      </c>
      <c r="AY212" s="18" t="s">
        <v>293</v>
      </c>
      <c r="BE212" s="142">
        <f>IF(N212="základní",J212,0)</f>
        <v>0</v>
      </c>
      <c r="BF212" s="142">
        <f>IF(N212="snížená",J212,0)</f>
        <v>0</v>
      </c>
      <c r="BG212" s="142">
        <f>IF(N212="zákl. přenesená",J212,0)</f>
        <v>0</v>
      </c>
      <c r="BH212" s="142">
        <f>IF(N212="sníž. přenesená",J212,0)</f>
        <v>0</v>
      </c>
      <c r="BI212" s="142">
        <f>IF(N212="nulová",J212,0)</f>
        <v>0</v>
      </c>
      <c r="BJ212" s="18" t="s">
        <v>79</v>
      </c>
      <c r="BK212" s="142">
        <f>ROUND(I212*H212,2)</f>
        <v>0</v>
      </c>
      <c r="BL212" s="18" t="s">
        <v>308</v>
      </c>
      <c r="BM212" s="141" t="s">
        <v>11419</v>
      </c>
    </row>
    <row r="213" spans="2:65" s="1" customFormat="1">
      <c r="B213" s="33"/>
      <c r="D213" s="162" t="s">
        <v>385</v>
      </c>
      <c r="F213" s="365" t="s">
        <v>9133</v>
      </c>
      <c r="I213" s="159"/>
      <c r="L213" s="33"/>
      <c r="M213" s="164"/>
      <c r="T213" s="54"/>
      <c r="AT213" s="18" t="s">
        <v>385</v>
      </c>
      <c r="AU213" s="18" t="s">
        <v>81</v>
      </c>
    </row>
    <row r="214" spans="2:65" s="15" customFormat="1">
      <c r="B214" s="180"/>
      <c r="D214" s="157" t="s">
        <v>387</v>
      </c>
      <c r="E214" s="181" t="s">
        <v>3</v>
      </c>
      <c r="F214" s="372" t="s">
        <v>9134</v>
      </c>
      <c r="H214" s="181" t="s">
        <v>3</v>
      </c>
      <c r="I214" s="182"/>
      <c r="L214" s="180"/>
      <c r="M214" s="183"/>
      <c r="T214" s="184"/>
      <c r="AT214" s="181" t="s">
        <v>387</v>
      </c>
      <c r="AU214" s="181" t="s">
        <v>81</v>
      </c>
      <c r="AV214" s="15" t="s">
        <v>79</v>
      </c>
      <c r="AW214" s="15" t="s">
        <v>33</v>
      </c>
      <c r="AX214" s="15" t="s">
        <v>71</v>
      </c>
      <c r="AY214" s="181" t="s">
        <v>293</v>
      </c>
    </row>
    <row r="215" spans="2:65" s="12" customFormat="1" ht="22.5">
      <c r="B215" s="165"/>
      <c r="D215" s="157" t="s">
        <v>387</v>
      </c>
      <c r="E215" s="166" t="s">
        <v>3</v>
      </c>
      <c r="F215" s="366" t="s">
        <v>9135</v>
      </c>
      <c r="H215" s="367">
        <v>4339.6499999999996</v>
      </c>
      <c r="I215" s="167"/>
      <c r="L215" s="165"/>
      <c r="M215" s="168"/>
      <c r="T215" s="169"/>
      <c r="AT215" s="166" t="s">
        <v>387</v>
      </c>
      <c r="AU215" s="166" t="s">
        <v>81</v>
      </c>
      <c r="AV215" s="12" t="s">
        <v>81</v>
      </c>
      <c r="AW215" s="12" t="s">
        <v>33</v>
      </c>
      <c r="AX215" s="12" t="s">
        <v>71</v>
      </c>
      <c r="AY215" s="166" t="s">
        <v>293</v>
      </c>
    </row>
    <row r="216" spans="2:65" s="12" customFormat="1" ht="22.5">
      <c r="B216" s="165"/>
      <c r="D216" s="157" t="s">
        <v>387</v>
      </c>
      <c r="E216" s="166" t="s">
        <v>3</v>
      </c>
      <c r="F216" s="366" t="s">
        <v>11420</v>
      </c>
      <c r="H216" s="367">
        <v>1380.6279999999999</v>
      </c>
      <c r="I216" s="167"/>
      <c r="L216" s="165"/>
      <c r="M216" s="168"/>
      <c r="T216" s="169"/>
      <c r="AT216" s="166" t="s">
        <v>387</v>
      </c>
      <c r="AU216" s="166" t="s">
        <v>81</v>
      </c>
      <c r="AV216" s="12" t="s">
        <v>81</v>
      </c>
      <c r="AW216" s="12" t="s">
        <v>33</v>
      </c>
      <c r="AX216" s="12" t="s">
        <v>71</v>
      </c>
      <c r="AY216" s="166" t="s">
        <v>293</v>
      </c>
    </row>
    <row r="217" spans="2:65" s="13" customFormat="1">
      <c r="B217" s="170"/>
      <c r="D217" s="157" t="s">
        <v>387</v>
      </c>
      <c r="E217" s="171" t="s">
        <v>3</v>
      </c>
      <c r="F217" s="368" t="s">
        <v>407</v>
      </c>
      <c r="H217" s="369">
        <v>5720.2779999999993</v>
      </c>
      <c r="I217" s="172"/>
      <c r="L217" s="170"/>
      <c r="M217" s="191"/>
      <c r="N217" s="192"/>
      <c r="O217" s="192"/>
      <c r="P217" s="192"/>
      <c r="Q217" s="192"/>
      <c r="R217" s="192"/>
      <c r="S217" s="192"/>
      <c r="T217" s="193"/>
      <c r="AT217" s="171" t="s">
        <v>387</v>
      </c>
      <c r="AU217" s="171" t="s">
        <v>81</v>
      </c>
      <c r="AV217" s="13" t="s">
        <v>308</v>
      </c>
      <c r="AW217" s="13" t="s">
        <v>33</v>
      </c>
      <c r="AX217" s="13" t="s">
        <v>79</v>
      </c>
      <c r="AY217" s="171" t="s">
        <v>293</v>
      </c>
    </row>
    <row r="218" spans="2:65" s="1" customFormat="1" ht="6.95" customHeight="1">
      <c r="B218" s="42"/>
      <c r="C218" s="43"/>
      <c r="D218" s="43"/>
      <c r="E218" s="43"/>
      <c r="F218" s="43"/>
      <c r="G218" s="43"/>
      <c r="H218" s="43"/>
      <c r="I218" s="43"/>
      <c r="J218" s="43"/>
      <c r="K218" s="43"/>
      <c r="L218" s="33"/>
    </row>
  </sheetData>
  <sheetProtection algorithmName="SHA-512" hashValue="7A8MzaaeBM6FjqEf2h+0IpVIvLlX8gFbbmwyK1x9nmcz22oONaTMJI/ncF3vVm+w5O//kHX2txEy2vgK8q3pFA==" saltValue="x7y273umow8RFnebWIL1wA==" spinCount="100000" sheet="1" objects="1" scenarios="1"/>
  <autoFilter ref="C90:K217" xr:uid="{00000000-0009-0000-0000-000032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3200-000000000000}"/>
    <hyperlink ref="F99" r:id="rId2" xr:uid="{00000000-0004-0000-3200-000001000000}"/>
    <hyperlink ref="F103" r:id="rId3" xr:uid="{00000000-0004-0000-3200-000002000000}"/>
    <hyperlink ref="F107" r:id="rId4" xr:uid="{00000000-0004-0000-3200-000003000000}"/>
    <hyperlink ref="F111" r:id="rId5" xr:uid="{00000000-0004-0000-3200-000004000000}"/>
    <hyperlink ref="F118" r:id="rId6" xr:uid="{00000000-0004-0000-3200-000005000000}"/>
    <hyperlink ref="F123" r:id="rId7" xr:uid="{00000000-0004-0000-3200-000006000000}"/>
    <hyperlink ref="F136" r:id="rId8" xr:uid="{00000000-0004-0000-3200-000007000000}"/>
    <hyperlink ref="F143" r:id="rId9" xr:uid="{00000000-0004-0000-3200-000008000000}"/>
    <hyperlink ref="F150" r:id="rId10" xr:uid="{00000000-0004-0000-3200-000009000000}"/>
    <hyperlink ref="F156" r:id="rId11" xr:uid="{00000000-0004-0000-3200-00000A000000}"/>
    <hyperlink ref="F170" r:id="rId12" xr:uid="{00000000-0004-0000-3200-00000B000000}"/>
    <hyperlink ref="F182" r:id="rId13" xr:uid="{00000000-0004-0000-3200-00000C000000}"/>
    <hyperlink ref="F186" r:id="rId14" xr:uid="{00000000-0004-0000-3200-00000D000000}"/>
    <hyperlink ref="F192" r:id="rId15" xr:uid="{00000000-0004-0000-3200-00000E000000}"/>
    <hyperlink ref="F197" r:id="rId16" xr:uid="{00000000-0004-0000-3200-00000F000000}"/>
    <hyperlink ref="F201" r:id="rId17" xr:uid="{00000000-0004-0000-3200-000010000000}"/>
    <hyperlink ref="F207" r:id="rId18" xr:uid="{00000000-0004-0000-3200-000011000000}"/>
    <hyperlink ref="F213" r:id="rId19" xr:uid="{00000000-0004-0000-3200-00001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13"/>
  <sheetViews>
    <sheetView showGridLines="0" topLeftCell="A85" workbookViewId="0">
      <selection activeCell="C92" sqref="C92:H11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231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ht="12" customHeight="1">
      <c r="B8" s="21"/>
      <c r="D8" s="28" t="s">
        <v>269</v>
      </c>
      <c r="L8" s="21"/>
    </row>
    <row r="9" spans="2:46" s="1" customFormat="1" ht="16.5" customHeight="1">
      <c r="B9" s="33"/>
      <c r="E9" s="418" t="s">
        <v>11225</v>
      </c>
      <c r="F9" s="417"/>
      <c r="G9" s="417"/>
      <c r="H9" s="417"/>
      <c r="L9" s="33"/>
    </row>
    <row r="10" spans="2:46" s="1" customFormat="1" ht="12" customHeight="1">
      <c r="B10" s="33"/>
      <c r="D10" s="28" t="s">
        <v>2745</v>
      </c>
      <c r="L10" s="33"/>
    </row>
    <row r="11" spans="2:46" s="1" customFormat="1" ht="16.5" customHeight="1">
      <c r="B11" s="33"/>
      <c r="E11" s="401" t="s">
        <v>11421</v>
      </c>
      <c r="F11" s="417"/>
      <c r="G11" s="417"/>
      <c r="H11" s="417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19</v>
      </c>
      <c r="F13" s="26" t="s">
        <v>3</v>
      </c>
      <c r="I13" s="28" t="s">
        <v>20</v>
      </c>
      <c r="J13" s="26" t="s">
        <v>3</v>
      </c>
      <c r="L13" s="33"/>
    </row>
    <row r="14" spans="2:46" s="1" customFormat="1" ht="12" customHeight="1">
      <c r="B14" s="33"/>
      <c r="D14" s="28" t="s">
        <v>21</v>
      </c>
      <c r="F14" s="26" t="s">
        <v>22</v>
      </c>
      <c r="I14" s="28" t="s">
        <v>23</v>
      </c>
      <c r="J14" s="50" t="str">
        <f>'Rekapitulace stavby'!AN8</f>
        <v>12. 5. 2025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/>
      </c>
      <c r="L16" s="33"/>
    </row>
    <row r="17" spans="2:12" s="1" customFormat="1" ht="18" customHeight="1">
      <c r="B17" s="33"/>
      <c r="E17" s="26" t="str">
        <f>IF('Rekapitulace stavby'!E11="","",'Rekapitulace stavby'!E11)</f>
        <v xml:space="preserve"> </v>
      </c>
      <c r="I17" s="28" t="s">
        <v>28</v>
      </c>
      <c r="J17" s="26" t="str">
        <f>IF('Rekapitulace stavby'!AN11="","",'Rekapitulace stavby'!AN11)</f>
        <v/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29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420" t="str">
        <f>'Rekapitulace stavby'!E14</f>
        <v>Vyplň údaj</v>
      </c>
      <c r="F20" s="386"/>
      <c r="G20" s="386"/>
      <c r="H20" s="386"/>
      <c r="I20" s="28" t="s">
        <v>28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31</v>
      </c>
      <c r="I22" s="28" t="s">
        <v>26</v>
      </c>
      <c r="J22" s="26" t="s">
        <v>3</v>
      </c>
      <c r="L22" s="33"/>
    </row>
    <row r="23" spans="2:12" s="1" customFormat="1" ht="18" customHeight="1">
      <c r="B23" s="33"/>
      <c r="E23" s="26" t="s">
        <v>32</v>
      </c>
      <c r="I23" s="28" t="s">
        <v>28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34</v>
      </c>
      <c r="I25" s="28" t="s">
        <v>26</v>
      </c>
      <c r="J25" s="26" t="s">
        <v>3</v>
      </c>
      <c r="L25" s="33"/>
    </row>
    <row r="26" spans="2:12" s="1" customFormat="1" ht="18" customHeight="1">
      <c r="B26" s="33"/>
      <c r="E26" s="26" t="s">
        <v>32</v>
      </c>
      <c r="I26" s="28" t="s">
        <v>28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35</v>
      </c>
      <c r="L28" s="33"/>
    </row>
    <row r="29" spans="2:12" s="7" customFormat="1" ht="16.5" customHeight="1">
      <c r="B29" s="92"/>
      <c r="E29" s="390" t="s">
        <v>3</v>
      </c>
      <c r="F29" s="390"/>
      <c r="G29" s="390"/>
      <c r="H29" s="390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37</v>
      </c>
      <c r="J32" s="64">
        <f>ROUND(J89,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39</v>
      </c>
      <c r="I34" s="36" t="s">
        <v>38</v>
      </c>
      <c r="J34" s="36" t="s">
        <v>40</v>
      </c>
      <c r="L34" s="33"/>
    </row>
    <row r="35" spans="2:12" s="1" customFormat="1" ht="14.45" customHeight="1">
      <c r="B35" s="33"/>
      <c r="D35" s="53" t="s">
        <v>41</v>
      </c>
      <c r="E35" s="28" t="s">
        <v>42</v>
      </c>
      <c r="F35" s="84">
        <f>ROUND((SUM(BE89:BE112)),  2)</f>
        <v>0</v>
      </c>
      <c r="I35" s="94">
        <v>0.21</v>
      </c>
      <c r="J35" s="84">
        <f>ROUND(((SUM(BE89:BE112))*I35),  2)</f>
        <v>0</v>
      </c>
      <c r="L35" s="33"/>
    </row>
    <row r="36" spans="2:12" s="1" customFormat="1" ht="14.45" customHeight="1">
      <c r="B36" s="33"/>
      <c r="E36" s="28" t="s">
        <v>43</v>
      </c>
      <c r="F36" s="84">
        <f>ROUND((SUM(BF89:BF112)),  2)</f>
        <v>0</v>
      </c>
      <c r="I36" s="94">
        <v>0.12</v>
      </c>
      <c r="J36" s="84">
        <f>ROUND(((SUM(BF89:BF112))*I36),  2)</f>
        <v>0</v>
      </c>
      <c r="L36" s="33"/>
    </row>
    <row r="37" spans="2:12" s="1" customFormat="1" ht="14.45" hidden="1" customHeight="1">
      <c r="B37" s="33"/>
      <c r="E37" s="28" t="s">
        <v>44</v>
      </c>
      <c r="F37" s="84">
        <f>ROUND((SUM(BG89:BG112)),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45</v>
      </c>
      <c r="F38" s="84">
        <f>ROUND((SUM(BH89:BH112)),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46</v>
      </c>
      <c r="F39" s="84">
        <f>ROUND((SUM(BI89:BI112)),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47</v>
      </c>
      <c r="E41" s="55"/>
      <c r="F41" s="55"/>
      <c r="G41" s="97" t="s">
        <v>48</v>
      </c>
      <c r="H41" s="98" t="s">
        <v>49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271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418" t="str">
        <f>E7</f>
        <v>Areál železničního depa v Dolní Lipce</v>
      </c>
      <c r="F50" s="419"/>
      <c r="G50" s="419"/>
      <c r="H50" s="419"/>
      <c r="L50" s="33"/>
    </row>
    <row r="51" spans="2:47" ht="12" customHeight="1">
      <c r="B51" s="21"/>
      <c r="C51" s="28" t="s">
        <v>269</v>
      </c>
      <c r="L51" s="21"/>
    </row>
    <row r="52" spans="2:47" s="1" customFormat="1" ht="16.5" customHeight="1">
      <c r="B52" s="33"/>
      <c r="E52" s="418" t="s">
        <v>11225</v>
      </c>
      <c r="F52" s="417"/>
      <c r="G52" s="417"/>
      <c r="H52" s="417"/>
      <c r="L52" s="33"/>
    </row>
    <row r="53" spans="2:47" s="1" customFormat="1" ht="12" customHeight="1">
      <c r="B53" s="33"/>
      <c r="C53" s="28" t="s">
        <v>2745</v>
      </c>
      <c r="L53" s="33"/>
    </row>
    <row r="54" spans="2:47" s="1" customFormat="1" ht="16.5" customHeight="1">
      <c r="B54" s="33"/>
      <c r="E54" s="401" t="str">
        <f>E11</f>
        <v>SO17.02.2 - Železniční spodek - neuznatelné položky</v>
      </c>
      <c r="F54" s="417"/>
      <c r="G54" s="417"/>
      <c r="H54" s="417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>obec Dolní Lipka</v>
      </c>
      <c r="I56" s="28" t="s">
        <v>23</v>
      </c>
      <c r="J56" s="50" t="str">
        <f>IF(J14="","",J14)</f>
        <v>12. 5. 2025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25</v>
      </c>
      <c r="F58" s="26" t="str">
        <f>E17</f>
        <v xml:space="preserve"> </v>
      </c>
      <c r="I58" s="28" t="s">
        <v>31</v>
      </c>
      <c r="J58" s="31" t="str">
        <f>E23</f>
        <v>PRODIN a. s.</v>
      </c>
      <c r="L58" s="33"/>
    </row>
    <row r="59" spans="2:47" s="1" customFormat="1" ht="15.2" customHeight="1">
      <c r="B59" s="33"/>
      <c r="C59" s="28" t="s">
        <v>29</v>
      </c>
      <c r="F59" s="26" t="str">
        <f>IF(E20="","",E20)</f>
        <v>Vyplň údaj</v>
      </c>
      <c r="I59" s="28" t="s">
        <v>34</v>
      </c>
      <c r="J59" s="31" t="str">
        <f>E26</f>
        <v>PRODIN a. s.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272</v>
      </c>
      <c r="D61" s="95"/>
      <c r="E61" s="95"/>
      <c r="F61" s="95"/>
      <c r="G61" s="95"/>
      <c r="H61" s="95"/>
      <c r="I61" s="95"/>
      <c r="J61" s="102" t="s">
        <v>273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69</v>
      </c>
      <c r="J63" s="64">
        <f>J89</f>
        <v>0</v>
      </c>
      <c r="L63" s="33"/>
      <c r="AU63" s="18" t="s">
        <v>274</v>
      </c>
    </row>
    <row r="64" spans="2:47" s="8" customFormat="1" ht="24.95" customHeight="1">
      <c r="B64" s="104"/>
      <c r="D64" s="105" t="s">
        <v>352</v>
      </c>
      <c r="E64" s="106"/>
      <c r="F64" s="106"/>
      <c r="G64" s="106"/>
      <c r="H64" s="106"/>
      <c r="I64" s="106"/>
      <c r="J64" s="107">
        <f>J90</f>
        <v>0</v>
      </c>
      <c r="L64" s="104"/>
    </row>
    <row r="65" spans="2:12" s="9" customFormat="1" ht="19.899999999999999" customHeight="1">
      <c r="B65" s="108"/>
      <c r="D65" s="109" t="s">
        <v>353</v>
      </c>
      <c r="E65" s="110"/>
      <c r="F65" s="110"/>
      <c r="G65" s="110"/>
      <c r="H65" s="110"/>
      <c r="I65" s="110"/>
      <c r="J65" s="111">
        <f>J91</f>
        <v>0</v>
      </c>
      <c r="L65" s="108"/>
    </row>
    <row r="66" spans="2:12" s="9" customFormat="1" ht="19.899999999999999" customHeight="1">
      <c r="B66" s="108"/>
      <c r="D66" s="109" t="s">
        <v>8656</v>
      </c>
      <c r="E66" s="110"/>
      <c r="F66" s="110"/>
      <c r="G66" s="110"/>
      <c r="H66" s="110"/>
      <c r="I66" s="110"/>
      <c r="J66" s="111">
        <f>J100</f>
        <v>0</v>
      </c>
      <c r="L66" s="108"/>
    </row>
    <row r="67" spans="2:12" s="9" customFormat="1" ht="19.899999999999999" customHeight="1">
      <c r="B67" s="108"/>
      <c r="D67" s="109" t="s">
        <v>358</v>
      </c>
      <c r="E67" s="110"/>
      <c r="F67" s="110"/>
      <c r="G67" s="110"/>
      <c r="H67" s="110"/>
      <c r="I67" s="110"/>
      <c r="J67" s="111">
        <f>J108</f>
        <v>0</v>
      </c>
      <c r="L67" s="108"/>
    </row>
    <row r="68" spans="2:12" s="1" customFormat="1" ht="21.75" customHeight="1">
      <c r="B68" s="33"/>
      <c r="L68" s="33"/>
    </row>
    <row r="69" spans="2:12" s="1" customFormat="1" ht="6.95" customHeight="1"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33"/>
    </row>
    <row r="73" spans="2:12" s="1" customFormat="1" ht="6.95" customHeight="1">
      <c r="B73" s="44"/>
      <c r="C73" s="45"/>
      <c r="D73" s="45"/>
      <c r="E73" s="45"/>
      <c r="F73" s="45"/>
      <c r="G73" s="45"/>
      <c r="H73" s="45"/>
      <c r="I73" s="45"/>
      <c r="J73" s="45"/>
      <c r="K73" s="45"/>
      <c r="L73" s="33"/>
    </row>
    <row r="74" spans="2:12" s="1" customFormat="1" ht="24.95" customHeight="1">
      <c r="B74" s="33"/>
      <c r="C74" s="22" t="s">
        <v>277</v>
      </c>
      <c r="L74" s="33"/>
    </row>
    <row r="75" spans="2:12" s="1" customFormat="1" ht="6.95" customHeight="1">
      <c r="B75" s="33"/>
      <c r="L75" s="33"/>
    </row>
    <row r="76" spans="2:12" s="1" customFormat="1" ht="12" customHeight="1">
      <c r="B76" s="33"/>
      <c r="C76" s="28" t="s">
        <v>17</v>
      </c>
      <c r="L76" s="33"/>
    </row>
    <row r="77" spans="2:12" s="1" customFormat="1" ht="16.5" customHeight="1">
      <c r="B77" s="33"/>
      <c r="E77" s="418" t="str">
        <f>E7</f>
        <v>Areál železničního depa v Dolní Lipce</v>
      </c>
      <c r="F77" s="419"/>
      <c r="G77" s="419"/>
      <c r="H77" s="419"/>
      <c r="L77" s="33"/>
    </row>
    <row r="78" spans="2:12" ht="12" customHeight="1">
      <c r="B78" s="21"/>
      <c r="C78" s="28" t="s">
        <v>269</v>
      </c>
      <c r="L78" s="21"/>
    </row>
    <row r="79" spans="2:12" s="1" customFormat="1" ht="16.5" customHeight="1">
      <c r="B79" s="33"/>
      <c r="E79" s="418" t="s">
        <v>11225</v>
      </c>
      <c r="F79" s="417"/>
      <c r="G79" s="417"/>
      <c r="H79" s="417"/>
      <c r="L79" s="33"/>
    </row>
    <row r="80" spans="2:12" s="1" customFormat="1" ht="12" customHeight="1">
      <c r="B80" s="33"/>
      <c r="C80" s="28" t="s">
        <v>2745</v>
      </c>
      <c r="L80" s="33"/>
    </row>
    <row r="81" spans="2:65" s="1" customFormat="1" ht="16.5" customHeight="1">
      <c r="B81" s="33"/>
      <c r="E81" s="401" t="str">
        <f>E11</f>
        <v>SO17.02.2 - Železniční spodek - neuznatelné položky</v>
      </c>
      <c r="F81" s="417"/>
      <c r="G81" s="417"/>
      <c r="H81" s="417"/>
      <c r="L81" s="33"/>
    </row>
    <row r="82" spans="2:65" s="1" customFormat="1" ht="6.95" customHeight="1">
      <c r="B82" s="33"/>
      <c r="L82" s="33"/>
    </row>
    <row r="83" spans="2:65" s="1" customFormat="1" ht="12" customHeight="1">
      <c r="B83" s="33"/>
      <c r="C83" s="28" t="s">
        <v>21</v>
      </c>
      <c r="F83" s="26" t="str">
        <f>F14</f>
        <v>obec Dolní Lipka</v>
      </c>
      <c r="I83" s="28" t="s">
        <v>23</v>
      </c>
      <c r="J83" s="50" t="str">
        <f>IF(J14="","",J14)</f>
        <v>12. 5. 2025</v>
      </c>
      <c r="L83" s="33"/>
    </row>
    <row r="84" spans="2:65" s="1" customFormat="1" ht="6.95" customHeight="1">
      <c r="B84" s="33"/>
      <c r="L84" s="33"/>
    </row>
    <row r="85" spans="2:65" s="1" customFormat="1" ht="15.2" customHeight="1">
      <c r="B85" s="33"/>
      <c r="C85" s="28" t="s">
        <v>25</v>
      </c>
      <c r="F85" s="26" t="str">
        <f>E17</f>
        <v xml:space="preserve"> </v>
      </c>
      <c r="I85" s="28" t="s">
        <v>31</v>
      </c>
      <c r="J85" s="31" t="str">
        <f>E23</f>
        <v>PRODIN a. s.</v>
      </c>
      <c r="L85" s="33"/>
    </row>
    <row r="86" spans="2:65" s="1" customFormat="1" ht="15.2" customHeight="1">
      <c r="B86" s="33"/>
      <c r="C86" s="28" t="s">
        <v>29</v>
      </c>
      <c r="F86" s="26" t="str">
        <f>IF(E20="","",E20)</f>
        <v>Vyplň údaj</v>
      </c>
      <c r="I86" s="28" t="s">
        <v>34</v>
      </c>
      <c r="J86" s="31" t="str">
        <f>E26</f>
        <v>PRODIN a. s.</v>
      </c>
      <c r="L86" s="33"/>
    </row>
    <row r="87" spans="2:65" s="1" customFormat="1" ht="10.35" customHeight="1">
      <c r="B87" s="33"/>
      <c r="L87" s="33"/>
    </row>
    <row r="88" spans="2:65" s="10" customFormat="1" ht="29.25" customHeight="1">
      <c r="B88" s="112"/>
      <c r="C88" s="113" t="s">
        <v>278</v>
      </c>
      <c r="D88" s="114" t="s">
        <v>56</v>
      </c>
      <c r="E88" s="114" t="s">
        <v>52</v>
      </c>
      <c r="F88" s="114" t="s">
        <v>53</v>
      </c>
      <c r="G88" s="114" t="s">
        <v>279</v>
      </c>
      <c r="H88" s="114" t="s">
        <v>280</v>
      </c>
      <c r="I88" s="114" t="s">
        <v>281</v>
      </c>
      <c r="J88" s="114" t="s">
        <v>273</v>
      </c>
      <c r="K88" s="115" t="s">
        <v>282</v>
      </c>
      <c r="L88" s="112"/>
      <c r="M88" s="57" t="s">
        <v>3</v>
      </c>
      <c r="N88" s="58" t="s">
        <v>41</v>
      </c>
      <c r="O88" s="58" t="s">
        <v>283</v>
      </c>
      <c r="P88" s="58" t="s">
        <v>284</v>
      </c>
      <c r="Q88" s="58" t="s">
        <v>285</v>
      </c>
      <c r="R88" s="58" t="s">
        <v>286</v>
      </c>
      <c r="S88" s="58" t="s">
        <v>287</v>
      </c>
      <c r="T88" s="59" t="s">
        <v>288</v>
      </c>
    </row>
    <row r="89" spans="2:65" s="1" customFormat="1" ht="22.9" customHeight="1">
      <c r="B89" s="33"/>
      <c r="C89" s="62" t="s">
        <v>289</v>
      </c>
      <c r="J89" s="116">
        <f>BK89</f>
        <v>0</v>
      </c>
      <c r="L89" s="33"/>
      <c r="M89" s="60"/>
      <c r="N89" s="51"/>
      <c r="O89" s="51"/>
      <c r="P89" s="117">
        <f>P90</f>
        <v>0</v>
      </c>
      <c r="Q89" s="51"/>
      <c r="R89" s="117">
        <f>R90</f>
        <v>21.648824999999999</v>
      </c>
      <c r="S89" s="51"/>
      <c r="T89" s="118">
        <f>T90</f>
        <v>0</v>
      </c>
      <c r="AT89" s="18" t="s">
        <v>70</v>
      </c>
      <c r="AU89" s="18" t="s">
        <v>274</v>
      </c>
      <c r="BK89" s="119">
        <f>BK90</f>
        <v>0</v>
      </c>
    </row>
    <row r="90" spans="2:65" s="11" customFormat="1" ht="25.9" customHeight="1">
      <c r="B90" s="120"/>
      <c r="D90" s="121" t="s">
        <v>70</v>
      </c>
      <c r="E90" s="122" t="s">
        <v>377</v>
      </c>
      <c r="F90" s="122" t="s">
        <v>378</v>
      </c>
      <c r="I90" s="123"/>
      <c r="J90" s="124">
        <f>BK90</f>
        <v>0</v>
      </c>
      <c r="L90" s="120"/>
      <c r="M90" s="125"/>
      <c r="P90" s="126">
        <f>P91+P100+P108</f>
        <v>0</v>
      </c>
      <c r="R90" s="126">
        <f>R91+R100+R108</f>
        <v>21.648824999999999</v>
      </c>
      <c r="T90" s="127">
        <f>T91+T100+T108</f>
        <v>0</v>
      </c>
      <c r="AR90" s="121" t="s">
        <v>79</v>
      </c>
      <c r="AT90" s="128" t="s">
        <v>70</v>
      </c>
      <c r="AU90" s="128" t="s">
        <v>71</v>
      </c>
      <c r="AY90" s="121" t="s">
        <v>293</v>
      </c>
      <c r="BK90" s="129">
        <f>BK91+BK100+BK108</f>
        <v>0</v>
      </c>
    </row>
    <row r="91" spans="2:65" s="11" customFormat="1" ht="22.9" customHeight="1">
      <c r="B91" s="120"/>
      <c r="D91" s="121" t="s">
        <v>70</v>
      </c>
      <c r="E91" s="130" t="s">
        <v>79</v>
      </c>
      <c r="F91" s="130" t="s">
        <v>379</v>
      </c>
      <c r="I91" s="123"/>
      <c r="J91" s="131">
        <f>BK91</f>
        <v>0</v>
      </c>
      <c r="L91" s="120"/>
      <c r="M91" s="125"/>
      <c r="P91" s="126">
        <f>SUM(P92:P99)</f>
        <v>0</v>
      </c>
      <c r="R91" s="126">
        <f>SUM(R92:R99)</f>
        <v>0</v>
      </c>
      <c r="T91" s="127">
        <f>SUM(T92:T99)</f>
        <v>0</v>
      </c>
      <c r="AR91" s="121" t="s">
        <v>79</v>
      </c>
      <c r="AT91" s="128" t="s">
        <v>70</v>
      </c>
      <c r="AU91" s="128" t="s">
        <v>79</v>
      </c>
      <c r="AY91" s="121" t="s">
        <v>293</v>
      </c>
      <c r="BK91" s="129">
        <f>SUM(BK92:BK99)</f>
        <v>0</v>
      </c>
    </row>
    <row r="92" spans="2:65" s="1" customFormat="1" ht="37.9" customHeight="1">
      <c r="B92" s="132"/>
      <c r="C92" s="358" t="s">
        <v>79</v>
      </c>
      <c r="D92" s="358" t="s">
        <v>309</v>
      </c>
      <c r="E92" s="359" t="s">
        <v>8992</v>
      </c>
      <c r="F92" s="360" t="s">
        <v>8993</v>
      </c>
      <c r="G92" s="361" t="s">
        <v>397</v>
      </c>
      <c r="H92" s="362">
        <v>5.46</v>
      </c>
      <c r="I92" s="148"/>
      <c r="J92" s="149">
        <f>ROUND(I92*H92,2)</f>
        <v>0</v>
      </c>
      <c r="K92" s="145" t="s">
        <v>383</v>
      </c>
      <c r="L92" s="33"/>
      <c r="M92" s="150" t="s">
        <v>3</v>
      </c>
      <c r="N92" s="151" t="s">
        <v>42</v>
      </c>
      <c r="P92" s="139">
        <f>O92*H92</f>
        <v>0</v>
      </c>
      <c r="Q92" s="139">
        <v>0</v>
      </c>
      <c r="R92" s="139">
        <f>Q92*H92</f>
        <v>0</v>
      </c>
      <c r="S92" s="139">
        <v>0</v>
      </c>
      <c r="T92" s="140">
        <f>S92*H92</f>
        <v>0</v>
      </c>
      <c r="AR92" s="141" t="s">
        <v>308</v>
      </c>
      <c r="AT92" s="141" t="s">
        <v>309</v>
      </c>
      <c r="AU92" s="141" t="s">
        <v>81</v>
      </c>
      <c r="AY92" s="18" t="s">
        <v>293</v>
      </c>
      <c r="BE92" s="142">
        <f>IF(N92="základní",J92,0)</f>
        <v>0</v>
      </c>
      <c r="BF92" s="142">
        <f>IF(N92="snížená",J92,0)</f>
        <v>0</v>
      </c>
      <c r="BG92" s="142">
        <f>IF(N92="zákl. přenesená",J92,0)</f>
        <v>0</v>
      </c>
      <c r="BH92" s="142">
        <f>IF(N92="sníž. přenesená",J92,0)</f>
        <v>0</v>
      </c>
      <c r="BI92" s="142">
        <f>IF(N92="nulová",J92,0)</f>
        <v>0</v>
      </c>
      <c r="BJ92" s="18" t="s">
        <v>79</v>
      </c>
      <c r="BK92" s="142">
        <f>ROUND(I92*H92,2)</f>
        <v>0</v>
      </c>
      <c r="BL92" s="18" t="s">
        <v>308</v>
      </c>
      <c r="BM92" s="141" t="s">
        <v>11381</v>
      </c>
    </row>
    <row r="93" spans="2:65" s="1" customFormat="1">
      <c r="B93" s="33"/>
      <c r="D93" s="162" t="s">
        <v>385</v>
      </c>
      <c r="F93" s="365" t="s">
        <v>8995</v>
      </c>
      <c r="I93" s="159"/>
      <c r="L93" s="33"/>
      <c r="M93" s="164"/>
      <c r="T93" s="54"/>
      <c r="AT93" s="18" t="s">
        <v>385</v>
      </c>
      <c r="AU93" s="18" t="s">
        <v>81</v>
      </c>
    </row>
    <row r="94" spans="2:65" s="15" customFormat="1">
      <c r="B94" s="180"/>
      <c r="D94" s="157" t="s">
        <v>387</v>
      </c>
      <c r="E94" s="181" t="s">
        <v>3</v>
      </c>
      <c r="F94" s="372" t="s">
        <v>11422</v>
      </c>
      <c r="H94" s="181" t="s">
        <v>3</v>
      </c>
      <c r="I94" s="182"/>
      <c r="L94" s="180"/>
      <c r="M94" s="183"/>
      <c r="T94" s="184"/>
      <c r="AT94" s="181" t="s">
        <v>387</v>
      </c>
      <c r="AU94" s="181" t="s">
        <v>81</v>
      </c>
      <c r="AV94" s="15" t="s">
        <v>79</v>
      </c>
      <c r="AW94" s="15" t="s">
        <v>33</v>
      </c>
      <c r="AX94" s="15" t="s">
        <v>71</v>
      </c>
      <c r="AY94" s="181" t="s">
        <v>293</v>
      </c>
    </row>
    <row r="95" spans="2:65" s="12" customFormat="1">
      <c r="B95" s="165"/>
      <c r="D95" s="157" t="s">
        <v>387</v>
      </c>
      <c r="E95" s="166" t="s">
        <v>3</v>
      </c>
      <c r="F95" s="366" t="s">
        <v>11423</v>
      </c>
      <c r="H95" s="367">
        <v>5.46</v>
      </c>
      <c r="I95" s="167"/>
      <c r="L95" s="165"/>
      <c r="M95" s="168"/>
      <c r="T95" s="169"/>
      <c r="AT95" s="166" t="s">
        <v>387</v>
      </c>
      <c r="AU95" s="166" t="s">
        <v>81</v>
      </c>
      <c r="AV95" s="12" t="s">
        <v>81</v>
      </c>
      <c r="AW95" s="12" t="s">
        <v>33</v>
      </c>
      <c r="AX95" s="12" t="s">
        <v>79</v>
      </c>
      <c r="AY95" s="166" t="s">
        <v>293</v>
      </c>
    </row>
    <row r="96" spans="2:65" s="1" customFormat="1" ht="62.65" customHeight="1">
      <c r="B96" s="132"/>
      <c r="C96" s="358" t="s">
        <v>81</v>
      </c>
      <c r="D96" s="358" t="s">
        <v>309</v>
      </c>
      <c r="E96" s="359" t="s">
        <v>408</v>
      </c>
      <c r="F96" s="360" t="s">
        <v>409</v>
      </c>
      <c r="G96" s="361" t="s">
        <v>397</v>
      </c>
      <c r="H96" s="362">
        <v>5.46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11385</v>
      </c>
    </row>
    <row r="97" spans="2:65" s="1" customFormat="1">
      <c r="B97" s="33"/>
      <c r="D97" s="162" t="s">
        <v>385</v>
      </c>
      <c r="F97" s="365" t="s">
        <v>411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5" customFormat="1">
      <c r="B98" s="180"/>
      <c r="D98" s="157" t="s">
        <v>387</v>
      </c>
      <c r="E98" s="181" t="s">
        <v>3</v>
      </c>
      <c r="F98" s="372" t="s">
        <v>11422</v>
      </c>
      <c r="H98" s="181" t="s">
        <v>3</v>
      </c>
      <c r="I98" s="182"/>
      <c r="L98" s="180"/>
      <c r="M98" s="183"/>
      <c r="T98" s="184"/>
      <c r="AT98" s="181" t="s">
        <v>387</v>
      </c>
      <c r="AU98" s="181" t="s">
        <v>81</v>
      </c>
      <c r="AV98" s="15" t="s">
        <v>79</v>
      </c>
      <c r="AW98" s="15" t="s">
        <v>33</v>
      </c>
      <c r="AX98" s="15" t="s">
        <v>71</v>
      </c>
      <c r="AY98" s="181" t="s">
        <v>293</v>
      </c>
    </row>
    <row r="99" spans="2:65" s="12" customFormat="1">
      <c r="B99" s="165"/>
      <c r="D99" s="157" t="s">
        <v>387</v>
      </c>
      <c r="E99" s="166" t="s">
        <v>3</v>
      </c>
      <c r="F99" s="366" t="s">
        <v>11423</v>
      </c>
      <c r="H99" s="367">
        <v>5.46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79</v>
      </c>
      <c r="AY99" s="166" t="s">
        <v>293</v>
      </c>
    </row>
    <row r="100" spans="2:65" s="11" customFormat="1" ht="22.9" customHeight="1">
      <c r="B100" s="120"/>
      <c r="D100" s="121" t="s">
        <v>70</v>
      </c>
      <c r="E100" s="130" t="s">
        <v>313</v>
      </c>
      <c r="F100" s="130" t="s">
        <v>8679</v>
      </c>
      <c r="I100" s="123"/>
      <c r="J100" s="131">
        <f>BK100</f>
        <v>0</v>
      </c>
      <c r="L100" s="120"/>
      <c r="M100" s="125"/>
      <c r="P100" s="126">
        <f>SUM(P101:P107)</f>
        <v>0</v>
      </c>
      <c r="R100" s="126">
        <f>SUM(R101:R107)</f>
        <v>21.623799999999999</v>
      </c>
      <c r="T100" s="127">
        <f>SUM(T101:T107)</f>
        <v>0</v>
      </c>
      <c r="AR100" s="121" t="s">
        <v>79</v>
      </c>
      <c r="AT100" s="128" t="s">
        <v>70</v>
      </c>
      <c r="AU100" s="128" t="s">
        <v>79</v>
      </c>
      <c r="AY100" s="121" t="s">
        <v>293</v>
      </c>
      <c r="BK100" s="129">
        <f>SUM(BK101:BK107)</f>
        <v>0</v>
      </c>
    </row>
    <row r="101" spans="2:65" s="1" customFormat="1" ht="33" customHeight="1">
      <c r="B101" s="132"/>
      <c r="C101" s="358" t="s">
        <v>292</v>
      </c>
      <c r="D101" s="358" t="s">
        <v>309</v>
      </c>
      <c r="E101" s="359" t="s">
        <v>9054</v>
      </c>
      <c r="F101" s="360" t="s">
        <v>9055</v>
      </c>
      <c r="G101" s="361" t="s">
        <v>397</v>
      </c>
      <c r="H101" s="362">
        <v>5.45</v>
      </c>
      <c r="I101" s="148"/>
      <c r="J101" s="149">
        <f>ROUND(I101*H101,2)</f>
        <v>0</v>
      </c>
      <c r="K101" s="145" t="s">
        <v>383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1.964</v>
      </c>
      <c r="R101" s="139">
        <f>Q101*H101</f>
        <v>10.703799999999999</v>
      </c>
      <c r="S101" s="139">
        <v>0</v>
      </c>
      <c r="T101" s="140">
        <f>S101*H101</f>
        <v>0</v>
      </c>
      <c r="AR101" s="141" t="s">
        <v>308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308</v>
      </c>
      <c r="BM101" s="141" t="s">
        <v>11424</v>
      </c>
    </row>
    <row r="102" spans="2:65" s="1" customFormat="1">
      <c r="B102" s="33"/>
      <c r="D102" s="162" t="s">
        <v>385</v>
      </c>
      <c r="F102" s="365" t="s">
        <v>9057</v>
      </c>
      <c r="I102" s="159"/>
      <c r="L102" s="33"/>
      <c r="M102" s="164"/>
      <c r="T102" s="54"/>
      <c r="AT102" s="18" t="s">
        <v>385</v>
      </c>
      <c r="AU102" s="18" t="s">
        <v>81</v>
      </c>
    </row>
    <row r="103" spans="2:65" s="15" customFormat="1" ht="22.5">
      <c r="B103" s="180"/>
      <c r="D103" s="157" t="s">
        <v>387</v>
      </c>
      <c r="E103" s="181" t="s">
        <v>3</v>
      </c>
      <c r="F103" s="372" t="s">
        <v>11425</v>
      </c>
      <c r="H103" s="181" t="s">
        <v>3</v>
      </c>
      <c r="I103" s="182"/>
      <c r="L103" s="180"/>
      <c r="M103" s="183"/>
      <c r="T103" s="184"/>
      <c r="AT103" s="181" t="s">
        <v>387</v>
      </c>
      <c r="AU103" s="181" t="s">
        <v>81</v>
      </c>
      <c r="AV103" s="15" t="s">
        <v>79</v>
      </c>
      <c r="AW103" s="15" t="s">
        <v>33</v>
      </c>
      <c r="AX103" s="15" t="s">
        <v>71</v>
      </c>
      <c r="AY103" s="181" t="s">
        <v>293</v>
      </c>
    </row>
    <row r="104" spans="2:65" s="12" customFormat="1">
      <c r="B104" s="165"/>
      <c r="D104" s="157" t="s">
        <v>387</v>
      </c>
      <c r="E104" s="166" t="s">
        <v>3</v>
      </c>
      <c r="F104" s="366" t="s">
        <v>11426</v>
      </c>
      <c r="H104" s="367">
        <v>5.45</v>
      </c>
      <c r="I104" s="167"/>
      <c r="L104" s="165"/>
      <c r="M104" s="168"/>
      <c r="T104" s="169"/>
      <c r="AT104" s="166" t="s">
        <v>387</v>
      </c>
      <c r="AU104" s="166" t="s">
        <v>81</v>
      </c>
      <c r="AV104" s="12" t="s">
        <v>81</v>
      </c>
      <c r="AW104" s="12" t="s">
        <v>33</v>
      </c>
      <c r="AX104" s="12" t="s">
        <v>79</v>
      </c>
      <c r="AY104" s="166" t="s">
        <v>293</v>
      </c>
    </row>
    <row r="105" spans="2:65" s="1" customFormat="1" ht="16.5" customHeight="1">
      <c r="B105" s="132"/>
      <c r="C105" s="353" t="s">
        <v>308</v>
      </c>
      <c r="D105" s="353" t="s">
        <v>290</v>
      </c>
      <c r="E105" s="354" t="s">
        <v>9062</v>
      </c>
      <c r="F105" s="355" t="s">
        <v>9063</v>
      </c>
      <c r="G105" s="356" t="s">
        <v>431</v>
      </c>
      <c r="H105" s="357">
        <v>10.92</v>
      </c>
      <c r="I105" s="134"/>
      <c r="J105" s="135">
        <f>ROUND(I105*H105,2)</f>
        <v>0</v>
      </c>
      <c r="K105" s="133" t="s">
        <v>383</v>
      </c>
      <c r="L105" s="136"/>
      <c r="M105" s="137" t="s">
        <v>3</v>
      </c>
      <c r="N105" s="138" t="s">
        <v>42</v>
      </c>
      <c r="P105" s="139">
        <f>O105*H105</f>
        <v>0</v>
      </c>
      <c r="Q105" s="139">
        <v>1</v>
      </c>
      <c r="R105" s="139">
        <f>Q105*H105</f>
        <v>10.92</v>
      </c>
      <c r="S105" s="139">
        <v>0</v>
      </c>
      <c r="T105" s="140">
        <f>S105*H105</f>
        <v>0</v>
      </c>
      <c r="AR105" s="141" t="s">
        <v>325</v>
      </c>
      <c r="AT105" s="141" t="s">
        <v>290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308</v>
      </c>
      <c r="BM105" s="141" t="s">
        <v>11427</v>
      </c>
    </row>
    <row r="106" spans="2:65" s="15" customFormat="1">
      <c r="B106" s="180"/>
      <c r="D106" s="157" t="s">
        <v>387</v>
      </c>
      <c r="E106" s="181" t="s">
        <v>3</v>
      </c>
      <c r="F106" s="372" t="s">
        <v>11428</v>
      </c>
      <c r="H106" s="181" t="s">
        <v>3</v>
      </c>
      <c r="I106" s="182"/>
      <c r="L106" s="180"/>
      <c r="M106" s="183"/>
      <c r="T106" s="184"/>
      <c r="AT106" s="181" t="s">
        <v>387</v>
      </c>
      <c r="AU106" s="181" t="s">
        <v>81</v>
      </c>
      <c r="AV106" s="15" t="s">
        <v>79</v>
      </c>
      <c r="AW106" s="15" t="s">
        <v>33</v>
      </c>
      <c r="AX106" s="15" t="s">
        <v>71</v>
      </c>
      <c r="AY106" s="181" t="s">
        <v>293</v>
      </c>
    </row>
    <row r="107" spans="2:65" s="12" customFormat="1">
      <c r="B107" s="165"/>
      <c r="D107" s="157" t="s">
        <v>387</v>
      </c>
      <c r="E107" s="166" t="s">
        <v>3</v>
      </c>
      <c r="F107" s="366" t="s">
        <v>11429</v>
      </c>
      <c r="H107" s="367">
        <v>10.92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79</v>
      </c>
      <c r="AY107" s="166" t="s">
        <v>293</v>
      </c>
    </row>
    <row r="108" spans="2:65" s="11" customFormat="1" ht="22.9" customHeight="1">
      <c r="B108" s="120"/>
      <c r="D108" s="121" t="s">
        <v>70</v>
      </c>
      <c r="E108" s="130" t="s">
        <v>329</v>
      </c>
      <c r="F108" s="130" t="s">
        <v>1191</v>
      </c>
      <c r="I108" s="123"/>
      <c r="J108" s="131">
        <f>BK108</f>
        <v>0</v>
      </c>
      <c r="L108" s="120"/>
      <c r="M108" s="125"/>
      <c r="P108" s="126">
        <f>SUM(P109:P112)</f>
        <v>0</v>
      </c>
      <c r="R108" s="126">
        <f>SUM(R109:R112)</f>
        <v>2.5024999999999999E-2</v>
      </c>
      <c r="T108" s="127">
        <f>SUM(T109:T112)</f>
        <v>0</v>
      </c>
      <c r="AR108" s="121" t="s">
        <v>79</v>
      </c>
      <c r="AT108" s="128" t="s">
        <v>70</v>
      </c>
      <c r="AU108" s="128" t="s">
        <v>79</v>
      </c>
      <c r="AY108" s="121" t="s">
        <v>293</v>
      </c>
      <c r="BK108" s="129">
        <f>SUM(BK109:BK112)</f>
        <v>0</v>
      </c>
    </row>
    <row r="109" spans="2:65" s="1" customFormat="1" ht="24.2" customHeight="1">
      <c r="B109" s="132"/>
      <c r="C109" s="358" t="s">
        <v>313</v>
      </c>
      <c r="D109" s="358" t="s">
        <v>309</v>
      </c>
      <c r="E109" s="359" t="s">
        <v>9130</v>
      </c>
      <c r="F109" s="360" t="s">
        <v>9131</v>
      </c>
      <c r="G109" s="361" t="s">
        <v>493</v>
      </c>
      <c r="H109" s="362">
        <v>36.4</v>
      </c>
      <c r="I109" s="148"/>
      <c r="J109" s="149">
        <f>ROUND(I109*H109,2)</f>
        <v>0</v>
      </c>
      <c r="K109" s="145" t="s">
        <v>383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6.8749999999999996E-4</v>
      </c>
      <c r="R109" s="139">
        <f>Q109*H109</f>
        <v>2.5024999999999999E-2</v>
      </c>
      <c r="S109" s="139">
        <v>0</v>
      </c>
      <c r="T109" s="140">
        <f>S109*H109</f>
        <v>0</v>
      </c>
      <c r="AR109" s="141" t="s">
        <v>308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11419</v>
      </c>
    </row>
    <row r="110" spans="2:65" s="1" customFormat="1">
      <c r="B110" s="33"/>
      <c r="D110" s="162" t="s">
        <v>385</v>
      </c>
      <c r="F110" s="365" t="s">
        <v>9133</v>
      </c>
      <c r="I110" s="159"/>
      <c r="L110" s="33"/>
      <c r="M110" s="164"/>
      <c r="T110" s="54"/>
      <c r="AT110" s="18" t="s">
        <v>385</v>
      </c>
      <c r="AU110" s="18" t="s">
        <v>81</v>
      </c>
    </row>
    <row r="111" spans="2:65" s="15" customFormat="1">
      <c r="B111" s="180"/>
      <c r="D111" s="157" t="s">
        <v>387</v>
      </c>
      <c r="E111" s="181" t="s">
        <v>3</v>
      </c>
      <c r="F111" s="372" t="s">
        <v>11430</v>
      </c>
      <c r="H111" s="181" t="s">
        <v>3</v>
      </c>
      <c r="I111" s="182"/>
      <c r="L111" s="180"/>
      <c r="M111" s="183"/>
      <c r="T111" s="184"/>
      <c r="AT111" s="181" t="s">
        <v>387</v>
      </c>
      <c r="AU111" s="181" t="s">
        <v>81</v>
      </c>
      <c r="AV111" s="15" t="s">
        <v>79</v>
      </c>
      <c r="AW111" s="15" t="s">
        <v>33</v>
      </c>
      <c r="AX111" s="15" t="s">
        <v>71</v>
      </c>
      <c r="AY111" s="181" t="s">
        <v>293</v>
      </c>
    </row>
    <row r="112" spans="2:65" s="12" customFormat="1">
      <c r="B112" s="165"/>
      <c r="D112" s="157" t="s">
        <v>387</v>
      </c>
      <c r="E112" s="166" t="s">
        <v>3</v>
      </c>
      <c r="F112" s="366" t="s">
        <v>11431</v>
      </c>
      <c r="H112" s="367">
        <v>36.4</v>
      </c>
      <c r="I112" s="167"/>
      <c r="L112" s="165"/>
      <c r="M112" s="187"/>
      <c r="N112" s="188"/>
      <c r="O112" s="188"/>
      <c r="P112" s="188"/>
      <c r="Q112" s="188"/>
      <c r="R112" s="188"/>
      <c r="S112" s="188"/>
      <c r="T112" s="189"/>
      <c r="AT112" s="166" t="s">
        <v>387</v>
      </c>
      <c r="AU112" s="166" t="s">
        <v>81</v>
      </c>
      <c r="AV112" s="12" t="s">
        <v>81</v>
      </c>
      <c r="AW112" s="12" t="s">
        <v>33</v>
      </c>
      <c r="AX112" s="12" t="s">
        <v>79</v>
      </c>
      <c r="AY112" s="166" t="s">
        <v>293</v>
      </c>
    </row>
    <row r="113" spans="2:12" s="1" customFormat="1" ht="6.95" customHeight="1">
      <c r="B113" s="42"/>
      <c r="C113" s="43"/>
      <c r="D113" s="43"/>
      <c r="E113" s="43"/>
      <c r="F113" s="43"/>
      <c r="G113" s="43"/>
      <c r="H113" s="43"/>
      <c r="I113" s="43"/>
      <c r="J113" s="43"/>
      <c r="K113" s="43"/>
      <c r="L113" s="33"/>
    </row>
  </sheetData>
  <sheetProtection algorithmName="SHA-512" hashValue="nfs3azqHf36u3NSMonxIcgIxbEU6ZQoufHLUti3eWWsR6fYOW1MX+8ZqMOHRTzjcn21RJ9af2wICo2bpmqvqiw==" saltValue="hadst4ydpsuKM/k3hpzD3A==" spinCount="100000" sheet="1" objects="1" scenarios="1"/>
  <autoFilter ref="C88:K112" xr:uid="{00000000-0009-0000-0000-000033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3300-000000000000}"/>
    <hyperlink ref="F97" r:id="rId2" xr:uid="{00000000-0004-0000-3300-000001000000}"/>
    <hyperlink ref="F102" r:id="rId3" xr:uid="{00000000-0004-0000-3300-000002000000}"/>
    <hyperlink ref="F110" r:id="rId4" xr:uid="{00000000-0004-0000-3300-00000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200"/>
  <sheetViews>
    <sheetView showGridLines="0" topLeftCell="A60" workbookViewId="0">
      <selection activeCell="C86" sqref="C86:H19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234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11432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ROUND(J83,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ROUND((SUM(BE83:BE199)),  2)</f>
        <v>0</v>
      </c>
      <c r="I33" s="94">
        <v>0.21</v>
      </c>
      <c r="J33" s="84">
        <f>ROUND(((SUM(BE83:BE199))*I33),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ROUND((SUM(BF83:BF199)),  2)</f>
        <v>0</v>
      </c>
      <c r="I34" s="94">
        <v>0.12</v>
      </c>
      <c r="J34" s="84">
        <f>ROUND(((SUM(BF83:BF199))*I34),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ROUND((SUM(BG83:BG199)),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ROUND((SUM(BH83:BH199)),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ROUND((SUM(BI83:BI199)),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SO18 - KTÚ a sadové úpravy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J83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J84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J85</f>
        <v>0</v>
      </c>
      <c r="L61" s="108"/>
    </row>
    <row r="62" spans="2:47" s="9" customFormat="1" ht="19.899999999999999" customHeight="1">
      <c r="B62" s="108"/>
      <c r="D62" s="109" t="s">
        <v>4603</v>
      </c>
      <c r="E62" s="110"/>
      <c r="F62" s="110"/>
      <c r="G62" s="110"/>
      <c r="H62" s="110"/>
      <c r="I62" s="110"/>
      <c r="J62" s="111">
        <f>J193</f>
        <v>0</v>
      </c>
      <c r="L62" s="108"/>
    </row>
    <row r="63" spans="2:47" s="9" customFormat="1" ht="19.899999999999999" customHeight="1">
      <c r="B63" s="108"/>
      <c r="D63" s="109" t="s">
        <v>359</v>
      </c>
      <c r="E63" s="110"/>
      <c r="F63" s="110"/>
      <c r="G63" s="110"/>
      <c r="H63" s="110"/>
      <c r="I63" s="110"/>
      <c r="J63" s="111">
        <f>J197</f>
        <v>0</v>
      </c>
      <c r="L63" s="108"/>
    </row>
    <row r="64" spans="2:47" s="1" customFormat="1" ht="21.75" customHeight="1">
      <c r="B64" s="33"/>
      <c r="L64" s="33"/>
    </row>
    <row r="65" spans="2:12" s="1" customFormat="1" ht="6.95" customHeight="1"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33"/>
    </row>
    <row r="69" spans="2:12" s="1" customFormat="1" ht="6.95" customHeight="1"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33"/>
    </row>
    <row r="70" spans="2:12" s="1" customFormat="1" ht="24.95" customHeight="1">
      <c r="B70" s="33"/>
      <c r="C70" s="22" t="s">
        <v>277</v>
      </c>
      <c r="L70" s="33"/>
    </row>
    <row r="71" spans="2:12" s="1" customFormat="1" ht="6.95" customHeight="1">
      <c r="B71" s="33"/>
      <c r="L71" s="33"/>
    </row>
    <row r="72" spans="2:12" s="1" customFormat="1" ht="12" customHeight="1">
      <c r="B72" s="33"/>
      <c r="C72" s="28" t="s">
        <v>17</v>
      </c>
      <c r="L72" s="33"/>
    </row>
    <row r="73" spans="2:12" s="1" customFormat="1" ht="16.5" customHeight="1">
      <c r="B73" s="33"/>
      <c r="E73" s="418" t="str">
        <f>E7</f>
        <v>Areál železničního depa v Dolní Lipce</v>
      </c>
      <c r="F73" s="419"/>
      <c r="G73" s="419"/>
      <c r="H73" s="419"/>
      <c r="L73" s="33"/>
    </row>
    <row r="74" spans="2:12" s="1" customFormat="1" ht="12" customHeight="1">
      <c r="B74" s="33"/>
      <c r="C74" s="28" t="s">
        <v>269</v>
      </c>
      <c r="L74" s="33"/>
    </row>
    <row r="75" spans="2:12" s="1" customFormat="1" ht="16.5" customHeight="1">
      <c r="B75" s="33"/>
      <c r="E75" s="401" t="str">
        <f>E9</f>
        <v>SO18 - KTÚ a sadové úpravy</v>
      </c>
      <c r="F75" s="417"/>
      <c r="G75" s="417"/>
      <c r="H75" s="417"/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21</v>
      </c>
      <c r="F77" s="26" t="str">
        <f>F12</f>
        <v>obec Dolní Lipka</v>
      </c>
      <c r="I77" s="28" t="s">
        <v>23</v>
      </c>
      <c r="J77" s="50" t="str">
        <f>IF(J12="","",J12)</f>
        <v>12. 5. 2025</v>
      </c>
      <c r="L77" s="33"/>
    </row>
    <row r="78" spans="2:12" s="1" customFormat="1" ht="6.95" customHeight="1">
      <c r="B78" s="33"/>
      <c r="L78" s="33"/>
    </row>
    <row r="79" spans="2:12" s="1" customFormat="1" ht="15.2" customHeight="1">
      <c r="B79" s="33"/>
      <c r="C79" s="28" t="s">
        <v>25</v>
      </c>
      <c r="F79" s="26" t="str">
        <f>E15</f>
        <v xml:space="preserve"> </v>
      </c>
      <c r="I79" s="28" t="s">
        <v>31</v>
      </c>
      <c r="J79" s="31" t="str">
        <f>E21</f>
        <v>PRODIN a. s.</v>
      </c>
      <c r="L79" s="33"/>
    </row>
    <row r="80" spans="2:12" s="1" customFormat="1" ht="15.2" customHeight="1">
      <c r="B80" s="33"/>
      <c r="C80" s="28" t="s">
        <v>29</v>
      </c>
      <c r="F80" s="26" t="str">
        <f>IF(E18="","",E18)</f>
        <v>Vyplň údaj</v>
      </c>
      <c r="I80" s="28" t="s">
        <v>34</v>
      </c>
      <c r="J80" s="31" t="str">
        <f>E24</f>
        <v>PRODIN a. s.</v>
      </c>
      <c r="L80" s="33"/>
    </row>
    <row r="81" spans="2:65" s="1" customFormat="1" ht="10.35" customHeight="1">
      <c r="B81" s="33"/>
      <c r="L81" s="33"/>
    </row>
    <row r="82" spans="2:65" s="10" customFormat="1" ht="29.25" customHeight="1">
      <c r="B82" s="112"/>
      <c r="C82" s="113" t="s">
        <v>278</v>
      </c>
      <c r="D82" s="114" t="s">
        <v>56</v>
      </c>
      <c r="E82" s="114" t="s">
        <v>52</v>
      </c>
      <c r="F82" s="114" t="s">
        <v>53</v>
      </c>
      <c r="G82" s="114" t="s">
        <v>279</v>
      </c>
      <c r="H82" s="114" t="s">
        <v>280</v>
      </c>
      <c r="I82" s="114" t="s">
        <v>281</v>
      </c>
      <c r="J82" s="114" t="s">
        <v>273</v>
      </c>
      <c r="K82" s="115" t="s">
        <v>282</v>
      </c>
      <c r="L82" s="112"/>
      <c r="M82" s="57" t="s">
        <v>3</v>
      </c>
      <c r="N82" s="58" t="s">
        <v>41</v>
      </c>
      <c r="O82" s="58" t="s">
        <v>283</v>
      </c>
      <c r="P82" s="58" t="s">
        <v>284</v>
      </c>
      <c r="Q82" s="58" t="s">
        <v>285</v>
      </c>
      <c r="R82" s="58" t="s">
        <v>286</v>
      </c>
      <c r="S82" s="58" t="s">
        <v>287</v>
      </c>
      <c r="T82" s="59" t="s">
        <v>288</v>
      </c>
    </row>
    <row r="83" spans="2:65" s="1" customFormat="1" ht="22.9" customHeight="1">
      <c r="B83" s="33"/>
      <c r="C83" s="62" t="s">
        <v>289</v>
      </c>
      <c r="J83" s="116">
        <f>BK83</f>
        <v>0</v>
      </c>
      <c r="L83" s="33"/>
      <c r="M83" s="60"/>
      <c r="N83" s="51"/>
      <c r="O83" s="51"/>
      <c r="P83" s="117">
        <f>P84</f>
        <v>0</v>
      </c>
      <c r="Q83" s="51"/>
      <c r="R83" s="117">
        <f>R84</f>
        <v>316.30826000000002</v>
      </c>
      <c r="S83" s="51"/>
      <c r="T83" s="118">
        <f>T84</f>
        <v>0</v>
      </c>
      <c r="AT83" s="18" t="s">
        <v>70</v>
      </c>
      <c r="AU83" s="18" t="s">
        <v>274</v>
      </c>
      <c r="BK83" s="119">
        <f>BK84</f>
        <v>0</v>
      </c>
    </row>
    <row r="84" spans="2:65" s="11" customFormat="1" ht="25.9" customHeight="1">
      <c r="B84" s="120"/>
      <c r="D84" s="121" t="s">
        <v>70</v>
      </c>
      <c r="E84" s="122" t="s">
        <v>377</v>
      </c>
      <c r="F84" s="122" t="s">
        <v>378</v>
      </c>
      <c r="I84" s="123"/>
      <c r="J84" s="124">
        <f>BK84</f>
        <v>0</v>
      </c>
      <c r="L84" s="120"/>
      <c r="M84" s="125"/>
      <c r="P84" s="126">
        <f>P85+P193+P197</f>
        <v>0</v>
      </c>
      <c r="R84" s="126">
        <f>R85+R193+R197</f>
        <v>316.30826000000002</v>
      </c>
      <c r="T84" s="127">
        <f>T85+T193+T197</f>
        <v>0</v>
      </c>
      <c r="AR84" s="121" t="s">
        <v>79</v>
      </c>
      <c r="AT84" s="128" t="s">
        <v>70</v>
      </c>
      <c r="AU84" s="128" t="s">
        <v>71</v>
      </c>
      <c r="AY84" s="121" t="s">
        <v>293</v>
      </c>
      <c r="BK84" s="129">
        <f>BK85+BK193+BK197</f>
        <v>0</v>
      </c>
    </row>
    <row r="85" spans="2:65" s="11" customFormat="1" ht="22.9" customHeight="1">
      <c r="B85" s="120"/>
      <c r="D85" s="121" t="s">
        <v>70</v>
      </c>
      <c r="E85" s="130" t="s">
        <v>79</v>
      </c>
      <c r="F85" s="130" t="s">
        <v>379</v>
      </c>
      <c r="I85" s="123"/>
      <c r="J85" s="131">
        <f>BK85</f>
        <v>0</v>
      </c>
      <c r="L85" s="120"/>
      <c r="M85" s="125"/>
      <c r="P85" s="126">
        <f>SUM(P86:P192)</f>
        <v>0</v>
      </c>
      <c r="R85" s="126">
        <f>SUM(R86:R192)</f>
        <v>316.30826000000002</v>
      </c>
      <c r="T85" s="127">
        <f>SUM(T86:T192)</f>
        <v>0</v>
      </c>
      <c r="AR85" s="121" t="s">
        <v>79</v>
      </c>
      <c r="AT85" s="128" t="s">
        <v>70</v>
      </c>
      <c r="AU85" s="128" t="s">
        <v>79</v>
      </c>
      <c r="AY85" s="121" t="s">
        <v>293</v>
      </c>
      <c r="BK85" s="129">
        <f>SUM(BK86:BK192)</f>
        <v>0</v>
      </c>
    </row>
    <row r="86" spans="2:65" s="1" customFormat="1" ht="49.15" customHeight="1">
      <c r="B86" s="132"/>
      <c r="C86" s="358" t="s">
        <v>79</v>
      </c>
      <c r="D86" s="358" t="s">
        <v>309</v>
      </c>
      <c r="E86" s="359" t="s">
        <v>11433</v>
      </c>
      <c r="F86" s="360" t="s">
        <v>11434</v>
      </c>
      <c r="G86" s="361" t="s">
        <v>493</v>
      </c>
      <c r="H86" s="362">
        <v>670</v>
      </c>
      <c r="I86" s="148"/>
      <c r="J86" s="149">
        <f>ROUND(I86*H86,2)</f>
        <v>0</v>
      </c>
      <c r="K86" s="145" t="s">
        <v>383</v>
      </c>
      <c r="L86" s="33"/>
      <c r="M86" s="150" t="s">
        <v>3</v>
      </c>
      <c r="N86" s="151" t="s">
        <v>42</v>
      </c>
      <c r="P86" s="139">
        <f>O86*H86</f>
        <v>0</v>
      </c>
      <c r="Q86" s="139">
        <v>0</v>
      </c>
      <c r="R86" s="139">
        <f>Q86*H86</f>
        <v>0</v>
      </c>
      <c r="S86" s="139">
        <v>0</v>
      </c>
      <c r="T86" s="140">
        <f>S86*H86</f>
        <v>0</v>
      </c>
      <c r="AR86" s="141" t="s">
        <v>308</v>
      </c>
      <c r="AT86" s="141" t="s">
        <v>309</v>
      </c>
      <c r="AU86" s="141" t="s">
        <v>81</v>
      </c>
      <c r="AY86" s="18" t="s">
        <v>293</v>
      </c>
      <c r="BE86" s="142">
        <f>IF(N86="základní",J86,0)</f>
        <v>0</v>
      </c>
      <c r="BF86" s="142">
        <f>IF(N86="snížená",J86,0)</f>
        <v>0</v>
      </c>
      <c r="BG86" s="142">
        <f>IF(N86="zákl. přenesená",J86,0)</f>
        <v>0</v>
      </c>
      <c r="BH86" s="142">
        <f>IF(N86="sníž. přenesená",J86,0)</f>
        <v>0</v>
      </c>
      <c r="BI86" s="142">
        <f>IF(N86="nulová",J86,0)</f>
        <v>0</v>
      </c>
      <c r="BJ86" s="18" t="s">
        <v>79</v>
      </c>
      <c r="BK86" s="142">
        <f>ROUND(I86*H86,2)</f>
        <v>0</v>
      </c>
      <c r="BL86" s="18" t="s">
        <v>308</v>
      </c>
      <c r="BM86" s="141" t="s">
        <v>11435</v>
      </c>
    </row>
    <row r="87" spans="2:65" s="1" customFormat="1">
      <c r="B87" s="33"/>
      <c r="D87" s="162" t="s">
        <v>385</v>
      </c>
      <c r="F87" s="365" t="s">
        <v>11436</v>
      </c>
      <c r="I87" s="159"/>
      <c r="L87" s="33"/>
      <c r="M87" s="164"/>
      <c r="T87" s="54"/>
      <c r="AT87" s="18" t="s">
        <v>385</v>
      </c>
      <c r="AU87" s="18" t="s">
        <v>81</v>
      </c>
    </row>
    <row r="88" spans="2:65" s="1" customFormat="1" ht="33" customHeight="1">
      <c r="B88" s="132"/>
      <c r="C88" s="358" t="s">
        <v>81</v>
      </c>
      <c r="D88" s="358" t="s">
        <v>309</v>
      </c>
      <c r="E88" s="359" t="s">
        <v>11437</v>
      </c>
      <c r="F88" s="360" t="s">
        <v>11438</v>
      </c>
      <c r="G88" s="361" t="s">
        <v>298</v>
      </c>
      <c r="H88" s="362">
        <v>20</v>
      </c>
      <c r="I88" s="148"/>
      <c r="J88" s="149">
        <f>ROUND(I88*H88,2)</f>
        <v>0</v>
      </c>
      <c r="K88" s="145" t="s">
        <v>383</v>
      </c>
      <c r="L88" s="33"/>
      <c r="M88" s="150" t="s">
        <v>3</v>
      </c>
      <c r="N88" s="151" t="s">
        <v>42</v>
      </c>
      <c r="P88" s="139">
        <f>O88*H88</f>
        <v>0</v>
      </c>
      <c r="Q88" s="139">
        <v>0</v>
      </c>
      <c r="R88" s="139">
        <f>Q88*H88</f>
        <v>0</v>
      </c>
      <c r="S88" s="139">
        <v>0</v>
      </c>
      <c r="T88" s="140">
        <f>S88*H88</f>
        <v>0</v>
      </c>
      <c r="AR88" s="141" t="s">
        <v>308</v>
      </c>
      <c r="AT88" s="141" t="s">
        <v>309</v>
      </c>
      <c r="AU88" s="141" t="s">
        <v>81</v>
      </c>
      <c r="AY88" s="18" t="s">
        <v>293</v>
      </c>
      <c r="BE88" s="142">
        <f>IF(N88="základní",J88,0)</f>
        <v>0</v>
      </c>
      <c r="BF88" s="142">
        <f>IF(N88="snížená",J88,0)</f>
        <v>0</v>
      </c>
      <c r="BG88" s="142">
        <f>IF(N88="zákl. přenesená",J88,0)</f>
        <v>0</v>
      </c>
      <c r="BH88" s="142">
        <f>IF(N88="sníž. přenesená",J88,0)</f>
        <v>0</v>
      </c>
      <c r="BI88" s="142">
        <f>IF(N88="nulová",J88,0)</f>
        <v>0</v>
      </c>
      <c r="BJ88" s="18" t="s">
        <v>79</v>
      </c>
      <c r="BK88" s="142">
        <f>ROUND(I88*H88,2)</f>
        <v>0</v>
      </c>
      <c r="BL88" s="18" t="s">
        <v>308</v>
      </c>
      <c r="BM88" s="141" t="s">
        <v>11439</v>
      </c>
    </row>
    <row r="89" spans="2:65" s="1" customFormat="1">
      <c r="B89" s="33"/>
      <c r="D89" s="162" t="s">
        <v>385</v>
      </c>
      <c r="F89" s="365" t="s">
        <v>11440</v>
      </c>
      <c r="I89" s="159"/>
      <c r="L89" s="33"/>
      <c r="M89" s="164"/>
      <c r="T89" s="54"/>
      <c r="AT89" s="18" t="s">
        <v>385</v>
      </c>
      <c r="AU89" s="18" t="s">
        <v>81</v>
      </c>
    </row>
    <row r="90" spans="2:65" s="1" customFormat="1" ht="33" customHeight="1">
      <c r="B90" s="132"/>
      <c r="C90" s="358" t="s">
        <v>292</v>
      </c>
      <c r="D90" s="358" t="s">
        <v>309</v>
      </c>
      <c r="E90" s="359" t="s">
        <v>11441</v>
      </c>
      <c r="F90" s="360" t="s">
        <v>11442</v>
      </c>
      <c r="G90" s="361" t="s">
        <v>298</v>
      </c>
      <c r="H90" s="362">
        <v>23</v>
      </c>
      <c r="I90" s="148"/>
      <c r="J90" s="149">
        <f>ROUND(I90*H90,2)</f>
        <v>0</v>
      </c>
      <c r="K90" s="145" t="s">
        <v>383</v>
      </c>
      <c r="L90" s="33"/>
      <c r="M90" s="150" t="s">
        <v>3</v>
      </c>
      <c r="N90" s="151" t="s">
        <v>42</v>
      </c>
      <c r="P90" s="139">
        <f>O90*H90</f>
        <v>0</v>
      </c>
      <c r="Q90" s="139">
        <v>0</v>
      </c>
      <c r="R90" s="139">
        <f>Q90*H90</f>
        <v>0</v>
      </c>
      <c r="S90" s="139">
        <v>0</v>
      </c>
      <c r="T90" s="140">
        <f>S90*H90</f>
        <v>0</v>
      </c>
      <c r="AR90" s="141" t="s">
        <v>308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308</v>
      </c>
      <c r="BM90" s="141" t="s">
        <v>11443</v>
      </c>
    </row>
    <row r="91" spans="2:65" s="1" customFormat="1">
      <c r="B91" s="33"/>
      <c r="D91" s="162" t="s">
        <v>385</v>
      </c>
      <c r="F91" s="365" t="s">
        <v>11444</v>
      </c>
      <c r="I91" s="159"/>
      <c r="L91" s="33"/>
      <c r="M91" s="164"/>
      <c r="T91" s="54"/>
      <c r="AT91" s="18" t="s">
        <v>385</v>
      </c>
      <c r="AU91" s="18" t="s">
        <v>81</v>
      </c>
    </row>
    <row r="92" spans="2:65" s="1" customFormat="1" ht="33" customHeight="1">
      <c r="B92" s="132"/>
      <c r="C92" s="358" t="s">
        <v>308</v>
      </c>
      <c r="D92" s="358" t="s">
        <v>309</v>
      </c>
      <c r="E92" s="359" t="s">
        <v>11445</v>
      </c>
      <c r="F92" s="360" t="s">
        <v>11446</v>
      </c>
      <c r="G92" s="361" t="s">
        <v>298</v>
      </c>
      <c r="H92" s="362">
        <v>6</v>
      </c>
      <c r="I92" s="148"/>
      <c r="J92" s="149">
        <f>ROUND(I92*H92,2)</f>
        <v>0</v>
      </c>
      <c r="K92" s="145" t="s">
        <v>383</v>
      </c>
      <c r="L92" s="33"/>
      <c r="M92" s="150" t="s">
        <v>3</v>
      </c>
      <c r="N92" s="151" t="s">
        <v>42</v>
      </c>
      <c r="P92" s="139">
        <f>O92*H92</f>
        <v>0</v>
      </c>
      <c r="Q92" s="139">
        <v>0</v>
      </c>
      <c r="R92" s="139">
        <f>Q92*H92</f>
        <v>0</v>
      </c>
      <c r="S92" s="139">
        <v>0</v>
      </c>
      <c r="T92" s="140">
        <f>S92*H92</f>
        <v>0</v>
      </c>
      <c r="AR92" s="141" t="s">
        <v>308</v>
      </c>
      <c r="AT92" s="141" t="s">
        <v>309</v>
      </c>
      <c r="AU92" s="141" t="s">
        <v>81</v>
      </c>
      <c r="AY92" s="18" t="s">
        <v>293</v>
      </c>
      <c r="BE92" s="142">
        <f>IF(N92="základní",J92,0)</f>
        <v>0</v>
      </c>
      <c r="BF92" s="142">
        <f>IF(N92="snížená",J92,0)</f>
        <v>0</v>
      </c>
      <c r="BG92" s="142">
        <f>IF(N92="zákl. přenesená",J92,0)</f>
        <v>0</v>
      </c>
      <c r="BH92" s="142">
        <f>IF(N92="sníž. přenesená",J92,0)</f>
        <v>0</v>
      </c>
      <c r="BI92" s="142">
        <f>IF(N92="nulová",J92,0)</f>
        <v>0</v>
      </c>
      <c r="BJ92" s="18" t="s">
        <v>79</v>
      </c>
      <c r="BK92" s="142">
        <f>ROUND(I92*H92,2)</f>
        <v>0</v>
      </c>
      <c r="BL92" s="18" t="s">
        <v>308</v>
      </c>
      <c r="BM92" s="141" t="s">
        <v>11447</v>
      </c>
    </row>
    <row r="93" spans="2:65" s="1" customFormat="1">
      <c r="B93" s="33"/>
      <c r="D93" s="162" t="s">
        <v>385</v>
      </c>
      <c r="F93" s="365" t="s">
        <v>11448</v>
      </c>
      <c r="I93" s="159"/>
      <c r="L93" s="33"/>
      <c r="M93" s="164"/>
      <c r="T93" s="54"/>
      <c r="AT93" s="18" t="s">
        <v>385</v>
      </c>
      <c r="AU93" s="18" t="s">
        <v>81</v>
      </c>
    </row>
    <row r="94" spans="2:65" s="1" customFormat="1" ht="33" customHeight="1">
      <c r="B94" s="132"/>
      <c r="C94" s="358" t="s">
        <v>313</v>
      </c>
      <c r="D94" s="358" t="s">
        <v>309</v>
      </c>
      <c r="E94" s="359" t="s">
        <v>11449</v>
      </c>
      <c r="F94" s="360" t="s">
        <v>11450</v>
      </c>
      <c r="G94" s="361" t="s">
        <v>298</v>
      </c>
      <c r="H94" s="362">
        <v>10</v>
      </c>
      <c r="I94" s="148"/>
      <c r="J94" s="149">
        <f>ROUND(I94*H94,2)</f>
        <v>0</v>
      </c>
      <c r="K94" s="145" t="s">
        <v>383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308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308</v>
      </c>
      <c r="BM94" s="141" t="s">
        <v>11451</v>
      </c>
    </row>
    <row r="95" spans="2:65" s="1" customFormat="1">
      <c r="B95" s="33"/>
      <c r="D95" s="162" t="s">
        <v>385</v>
      </c>
      <c r="F95" s="365" t="s">
        <v>11452</v>
      </c>
      <c r="I95" s="159"/>
      <c r="L95" s="33"/>
      <c r="M95" s="164"/>
      <c r="T95" s="54"/>
      <c r="AT95" s="18" t="s">
        <v>385</v>
      </c>
      <c r="AU95" s="18" t="s">
        <v>81</v>
      </c>
    </row>
    <row r="96" spans="2:65" s="1" customFormat="1" ht="24.2" customHeight="1">
      <c r="B96" s="132"/>
      <c r="C96" s="358" t="s">
        <v>317</v>
      </c>
      <c r="D96" s="358" t="s">
        <v>309</v>
      </c>
      <c r="E96" s="359" t="s">
        <v>11453</v>
      </c>
      <c r="F96" s="360" t="s">
        <v>11454</v>
      </c>
      <c r="G96" s="361" t="s">
        <v>298</v>
      </c>
      <c r="H96" s="362">
        <v>20</v>
      </c>
      <c r="I96" s="148"/>
      <c r="J96" s="149">
        <f>ROUND(I96*H96,2)</f>
        <v>0</v>
      </c>
      <c r="K96" s="145" t="s">
        <v>383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11455</v>
      </c>
    </row>
    <row r="97" spans="2:65" s="1" customFormat="1">
      <c r="B97" s="33"/>
      <c r="D97" s="162" t="s">
        <v>385</v>
      </c>
      <c r="F97" s="365" t="s">
        <v>11456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" customFormat="1" ht="24.2" customHeight="1">
      <c r="B98" s="132"/>
      <c r="C98" s="358" t="s">
        <v>321</v>
      </c>
      <c r="D98" s="358" t="s">
        <v>309</v>
      </c>
      <c r="E98" s="359" t="s">
        <v>11457</v>
      </c>
      <c r="F98" s="360" t="s">
        <v>11458</v>
      </c>
      <c r="G98" s="361" t="s">
        <v>298</v>
      </c>
      <c r="H98" s="362">
        <v>23</v>
      </c>
      <c r="I98" s="148"/>
      <c r="J98" s="149">
        <f>ROUND(I98*H98,2)</f>
        <v>0</v>
      </c>
      <c r="K98" s="145" t="s">
        <v>383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308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308</v>
      </c>
      <c r="BM98" s="141" t="s">
        <v>11459</v>
      </c>
    </row>
    <row r="99" spans="2:65" s="1" customFormat="1">
      <c r="B99" s="33"/>
      <c r="D99" s="162" t="s">
        <v>385</v>
      </c>
      <c r="F99" s="365" t="s">
        <v>11460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" customFormat="1" ht="24.2" customHeight="1">
      <c r="B100" s="132"/>
      <c r="C100" s="358" t="s">
        <v>325</v>
      </c>
      <c r="D100" s="358" t="s">
        <v>309</v>
      </c>
      <c r="E100" s="359" t="s">
        <v>11461</v>
      </c>
      <c r="F100" s="360" t="s">
        <v>11462</v>
      </c>
      <c r="G100" s="361" t="s">
        <v>298</v>
      </c>
      <c r="H100" s="362">
        <v>6</v>
      </c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308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308</v>
      </c>
      <c r="BM100" s="141" t="s">
        <v>11463</v>
      </c>
    </row>
    <row r="101" spans="2:65" s="1" customFormat="1">
      <c r="B101" s="33"/>
      <c r="D101" s="162" t="s">
        <v>385</v>
      </c>
      <c r="F101" s="365" t="s">
        <v>11464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" customFormat="1" ht="24.2" customHeight="1">
      <c r="B102" s="132"/>
      <c r="C102" s="358" t="s">
        <v>329</v>
      </c>
      <c r="D102" s="358" t="s">
        <v>309</v>
      </c>
      <c r="E102" s="359" t="s">
        <v>11465</v>
      </c>
      <c r="F102" s="360" t="s">
        <v>11466</v>
      </c>
      <c r="G102" s="361" t="s">
        <v>298</v>
      </c>
      <c r="H102" s="362">
        <v>10</v>
      </c>
      <c r="I102" s="148"/>
      <c r="J102" s="149">
        <f>ROUND(I102*H102,2)</f>
        <v>0</v>
      </c>
      <c r="K102" s="145" t="s">
        <v>383</v>
      </c>
      <c r="L102" s="33"/>
      <c r="M102" s="150" t="s">
        <v>3</v>
      </c>
      <c r="N102" s="151" t="s">
        <v>42</v>
      </c>
      <c r="P102" s="139">
        <f>O102*H102</f>
        <v>0</v>
      </c>
      <c r="Q102" s="139">
        <v>0</v>
      </c>
      <c r="R102" s="139">
        <f>Q102*H102</f>
        <v>0</v>
      </c>
      <c r="S102" s="139">
        <v>0</v>
      </c>
      <c r="T102" s="140">
        <f>S102*H102</f>
        <v>0</v>
      </c>
      <c r="AR102" s="141" t="s">
        <v>308</v>
      </c>
      <c r="AT102" s="141" t="s">
        <v>309</v>
      </c>
      <c r="AU102" s="141" t="s">
        <v>81</v>
      </c>
      <c r="AY102" s="18" t="s">
        <v>293</v>
      </c>
      <c r="BE102" s="142">
        <f>IF(N102="základní",J102,0)</f>
        <v>0</v>
      </c>
      <c r="BF102" s="142">
        <f>IF(N102="snížená",J102,0)</f>
        <v>0</v>
      </c>
      <c r="BG102" s="142">
        <f>IF(N102="zákl. přenesená",J102,0)</f>
        <v>0</v>
      </c>
      <c r="BH102" s="142">
        <f>IF(N102="sníž. přenesená",J102,0)</f>
        <v>0</v>
      </c>
      <c r="BI102" s="142">
        <f>IF(N102="nulová",J102,0)</f>
        <v>0</v>
      </c>
      <c r="BJ102" s="18" t="s">
        <v>79</v>
      </c>
      <c r="BK102" s="142">
        <f>ROUND(I102*H102,2)</f>
        <v>0</v>
      </c>
      <c r="BL102" s="18" t="s">
        <v>308</v>
      </c>
      <c r="BM102" s="141" t="s">
        <v>11467</v>
      </c>
    </row>
    <row r="103" spans="2:65" s="1" customFormat="1">
      <c r="B103" s="33"/>
      <c r="D103" s="162" t="s">
        <v>385</v>
      </c>
      <c r="F103" s="365" t="s">
        <v>11468</v>
      </c>
      <c r="I103" s="159"/>
      <c r="L103" s="33"/>
      <c r="M103" s="164"/>
      <c r="T103" s="54"/>
      <c r="AT103" s="18" t="s">
        <v>385</v>
      </c>
      <c r="AU103" s="18" t="s">
        <v>81</v>
      </c>
    </row>
    <row r="104" spans="2:65" s="1" customFormat="1" ht="44.25" customHeight="1">
      <c r="B104" s="132"/>
      <c r="C104" s="358" t="s">
        <v>438</v>
      </c>
      <c r="D104" s="358" t="s">
        <v>309</v>
      </c>
      <c r="E104" s="359" t="s">
        <v>11469</v>
      </c>
      <c r="F104" s="360" t="s">
        <v>11470</v>
      </c>
      <c r="G104" s="361" t="s">
        <v>298</v>
      </c>
      <c r="H104" s="362">
        <v>20</v>
      </c>
      <c r="I104" s="148"/>
      <c r="J104" s="149">
        <f>ROUND(I104*H104,2)</f>
        <v>0</v>
      </c>
      <c r="K104" s="145" t="s">
        <v>383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308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11471</v>
      </c>
    </row>
    <row r="105" spans="2:65" s="1" customFormat="1">
      <c r="B105" s="33"/>
      <c r="D105" s="162" t="s">
        <v>385</v>
      </c>
      <c r="F105" s="365" t="s">
        <v>11472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" customFormat="1" ht="44.25" customHeight="1">
      <c r="B106" s="132"/>
      <c r="C106" s="358" t="s">
        <v>443</v>
      </c>
      <c r="D106" s="358" t="s">
        <v>309</v>
      </c>
      <c r="E106" s="359" t="s">
        <v>11473</v>
      </c>
      <c r="F106" s="360" t="s">
        <v>11474</v>
      </c>
      <c r="G106" s="361" t="s">
        <v>298</v>
      </c>
      <c r="H106" s="362">
        <v>23</v>
      </c>
      <c r="I106" s="148"/>
      <c r="J106" s="149">
        <f>ROUND(I106*H106,2)</f>
        <v>0</v>
      </c>
      <c r="K106" s="145" t="s">
        <v>383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11475</v>
      </c>
    </row>
    <row r="107" spans="2:65" s="1" customFormat="1">
      <c r="B107" s="33"/>
      <c r="D107" s="162" t="s">
        <v>385</v>
      </c>
      <c r="F107" s="365" t="s">
        <v>11476</v>
      </c>
      <c r="I107" s="159"/>
      <c r="L107" s="33"/>
      <c r="M107" s="164"/>
      <c r="T107" s="54"/>
      <c r="AT107" s="18" t="s">
        <v>385</v>
      </c>
      <c r="AU107" s="18" t="s">
        <v>81</v>
      </c>
    </row>
    <row r="108" spans="2:65" s="1" customFormat="1" ht="44.25" customHeight="1">
      <c r="B108" s="132"/>
      <c r="C108" s="358" t="s">
        <v>9</v>
      </c>
      <c r="D108" s="358" t="s">
        <v>309</v>
      </c>
      <c r="E108" s="359" t="s">
        <v>11477</v>
      </c>
      <c r="F108" s="360" t="s">
        <v>11478</v>
      </c>
      <c r="G108" s="361" t="s">
        <v>298</v>
      </c>
      <c r="H108" s="362">
        <v>6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11479</v>
      </c>
    </row>
    <row r="109" spans="2:65" s="1" customFormat="1">
      <c r="B109" s="33"/>
      <c r="D109" s="162" t="s">
        <v>385</v>
      </c>
      <c r="F109" s="365" t="s">
        <v>11480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" customFormat="1" ht="44.25" customHeight="1">
      <c r="B110" s="132"/>
      <c r="C110" s="358" t="s">
        <v>455</v>
      </c>
      <c r="D110" s="358" t="s">
        <v>309</v>
      </c>
      <c r="E110" s="359" t="s">
        <v>11481</v>
      </c>
      <c r="F110" s="360" t="s">
        <v>11482</v>
      </c>
      <c r="G110" s="361" t="s">
        <v>298</v>
      </c>
      <c r="H110" s="362">
        <v>10</v>
      </c>
      <c r="I110" s="148"/>
      <c r="J110" s="149">
        <f>ROUND(I110*H110,2)</f>
        <v>0</v>
      </c>
      <c r="K110" s="145" t="s">
        <v>383</v>
      </c>
      <c r="L110" s="33"/>
      <c r="M110" s="150" t="s">
        <v>3</v>
      </c>
      <c r="N110" s="151" t="s">
        <v>42</v>
      </c>
      <c r="P110" s="139">
        <f>O110*H110</f>
        <v>0</v>
      </c>
      <c r="Q110" s="139">
        <v>0</v>
      </c>
      <c r="R110" s="139">
        <f>Q110*H110</f>
        <v>0</v>
      </c>
      <c r="S110" s="139">
        <v>0</v>
      </c>
      <c r="T110" s="140">
        <f>S110*H110</f>
        <v>0</v>
      </c>
      <c r="AR110" s="141" t="s">
        <v>308</v>
      </c>
      <c r="AT110" s="141" t="s">
        <v>309</v>
      </c>
      <c r="AU110" s="141" t="s">
        <v>81</v>
      </c>
      <c r="AY110" s="18" t="s">
        <v>293</v>
      </c>
      <c r="BE110" s="142">
        <f>IF(N110="základní",J110,0)</f>
        <v>0</v>
      </c>
      <c r="BF110" s="142">
        <f>IF(N110="snížená",J110,0)</f>
        <v>0</v>
      </c>
      <c r="BG110" s="142">
        <f>IF(N110="zákl. přenesená",J110,0)</f>
        <v>0</v>
      </c>
      <c r="BH110" s="142">
        <f>IF(N110="sníž. přenesená",J110,0)</f>
        <v>0</v>
      </c>
      <c r="BI110" s="142">
        <f>IF(N110="nulová",J110,0)</f>
        <v>0</v>
      </c>
      <c r="BJ110" s="18" t="s">
        <v>79</v>
      </c>
      <c r="BK110" s="142">
        <f>ROUND(I110*H110,2)</f>
        <v>0</v>
      </c>
      <c r="BL110" s="18" t="s">
        <v>308</v>
      </c>
      <c r="BM110" s="141" t="s">
        <v>11483</v>
      </c>
    </row>
    <row r="111" spans="2:65" s="1" customFormat="1">
      <c r="B111" s="33"/>
      <c r="D111" s="162" t="s">
        <v>385</v>
      </c>
      <c r="F111" s="365" t="s">
        <v>11484</v>
      </c>
      <c r="I111" s="159"/>
      <c r="L111" s="33"/>
      <c r="M111" s="164"/>
      <c r="T111" s="54"/>
      <c r="AT111" s="18" t="s">
        <v>385</v>
      </c>
      <c r="AU111" s="18" t="s">
        <v>81</v>
      </c>
    </row>
    <row r="112" spans="2:65" s="1" customFormat="1" ht="37.9" customHeight="1">
      <c r="B112" s="132"/>
      <c r="C112" s="358" t="s">
        <v>461</v>
      </c>
      <c r="D112" s="358" t="s">
        <v>309</v>
      </c>
      <c r="E112" s="359" t="s">
        <v>11485</v>
      </c>
      <c r="F112" s="360" t="s">
        <v>11486</v>
      </c>
      <c r="G112" s="361" t="s">
        <v>298</v>
      </c>
      <c r="H112" s="362">
        <v>20</v>
      </c>
      <c r="I112" s="148"/>
      <c r="J112" s="149">
        <f>ROUND(I112*H112,2)</f>
        <v>0</v>
      </c>
      <c r="K112" s="145" t="s">
        <v>383</v>
      </c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308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308</v>
      </c>
      <c r="BM112" s="141" t="s">
        <v>11487</v>
      </c>
    </row>
    <row r="113" spans="2:65" s="1" customFormat="1">
      <c r="B113" s="33"/>
      <c r="D113" s="162" t="s">
        <v>385</v>
      </c>
      <c r="F113" s="365" t="s">
        <v>11488</v>
      </c>
      <c r="I113" s="159"/>
      <c r="L113" s="33"/>
      <c r="M113" s="164"/>
      <c r="T113" s="54"/>
      <c r="AT113" s="18" t="s">
        <v>385</v>
      </c>
      <c r="AU113" s="18" t="s">
        <v>81</v>
      </c>
    </row>
    <row r="114" spans="2:65" s="1" customFormat="1" ht="37.9" customHeight="1">
      <c r="B114" s="132"/>
      <c r="C114" s="358" t="s">
        <v>467</v>
      </c>
      <c r="D114" s="358" t="s">
        <v>309</v>
      </c>
      <c r="E114" s="359" t="s">
        <v>11489</v>
      </c>
      <c r="F114" s="360" t="s">
        <v>11490</v>
      </c>
      <c r="G114" s="361" t="s">
        <v>298</v>
      </c>
      <c r="H114" s="362">
        <v>23</v>
      </c>
      <c r="I114" s="148"/>
      <c r="J114" s="149">
        <f>ROUND(I114*H114,2)</f>
        <v>0</v>
      </c>
      <c r="K114" s="145" t="s">
        <v>383</v>
      </c>
      <c r="L114" s="33"/>
      <c r="M114" s="150" t="s">
        <v>3</v>
      </c>
      <c r="N114" s="151" t="s">
        <v>42</v>
      </c>
      <c r="P114" s="139">
        <f>O114*H114</f>
        <v>0</v>
      </c>
      <c r="Q114" s="139">
        <v>0</v>
      </c>
      <c r="R114" s="139">
        <f>Q114*H114</f>
        <v>0</v>
      </c>
      <c r="S114" s="139">
        <v>0</v>
      </c>
      <c r="T114" s="140">
        <f>S114*H114</f>
        <v>0</v>
      </c>
      <c r="AR114" s="141" t="s">
        <v>308</v>
      </c>
      <c r="AT114" s="141" t="s">
        <v>309</v>
      </c>
      <c r="AU114" s="141" t="s">
        <v>81</v>
      </c>
      <c r="AY114" s="18" t="s">
        <v>293</v>
      </c>
      <c r="BE114" s="142">
        <f>IF(N114="základní",J114,0)</f>
        <v>0</v>
      </c>
      <c r="BF114" s="142">
        <f>IF(N114="snížená",J114,0)</f>
        <v>0</v>
      </c>
      <c r="BG114" s="142">
        <f>IF(N114="zákl. přenesená",J114,0)</f>
        <v>0</v>
      </c>
      <c r="BH114" s="142">
        <f>IF(N114="sníž. přenesená",J114,0)</f>
        <v>0</v>
      </c>
      <c r="BI114" s="142">
        <f>IF(N114="nulová",J114,0)</f>
        <v>0</v>
      </c>
      <c r="BJ114" s="18" t="s">
        <v>79</v>
      </c>
      <c r="BK114" s="142">
        <f>ROUND(I114*H114,2)</f>
        <v>0</v>
      </c>
      <c r="BL114" s="18" t="s">
        <v>308</v>
      </c>
      <c r="BM114" s="141" t="s">
        <v>11491</v>
      </c>
    </row>
    <row r="115" spans="2:65" s="1" customFormat="1">
      <c r="B115" s="33"/>
      <c r="D115" s="162" t="s">
        <v>385</v>
      </c>
      <c r="F115" s="365" t="s">
        <v>11492</v>
      </c>
      <c r="I115" s="159"/>
      <c r="L115" s="33"/>
      <c r="M115" s="164"/>
      <c r="T115" s="54"/>
      <c r="AT115" s="18" t="s">
        <v>385</v>
      </c>
      <c r="AU115" s="18" t="s">
        <v>81</v>
      </c>
    </row>
    <row r="116" spans="2:65" s="1" customFormat="1" ht="37.9" customHeight="1">
      <c r="B116" s="132"/>
      <c r="C116" s="358" t="s">
        <v>472</v>
      </c>
      <c r="D116" s="358" t="s">
        <v>309</v>
      </c>
      <c r="E116" s="359" t="s">
        <v>11493</v>
      </c>
      <c r="F116" s="360" t="s">
        <v>11494</v>
      </c>
      <c r="G116" s="361" t="s">
        <v>298</v>
      </c>
      <c r="H116" s="362">
        <v>6</v>
      </c>
      <c r="I116" s="148"/>
      <c r="J116" s="149">
        <f>ROUND(I116*H116,2)</f>
        <v>0</v>
      </c>
      <c r="K116" s="145" t="s">
        <v>383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0</v>
      </c>
      <c r="R116" s="139">
        <f>Q116*H116</f>
        <v>0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11495</v>
      </c>
    </row>
    <row r="117" spans="2:65" s="1" customFormat="1">
      <c r="B117" s="33"/>
      <c r="D117" s="162" t="s">
        <v>385</v>
      </c>
      <c r="F117" s="365" t="s">
        <v>11496</v>
      </c>
      <c r="I117" s="159"/>
      <c r="L117" s="33"/>
      <c r="M117" s="164"/>
      <c r="T117" s="54"/>
      <c r="AT117" s="18" t="s">
        <v>385</v>
      </c>
      <c r="AU117" s="18" t="s">
        <v>81</v>
      </c>
    </row>
    <row r="118" spans="2:65" s="1" customFormat="1" ht="37.9" customHeight="1">
      <c r="B118" s="132"/>
      <c r="C118" s="358" t="s">
        <v>478</v>
      </c>
      <c r="D118" s="358" t="s">
        <v>309</v>
      </c>
      <c r="E118" s="359" t="s">
        <v>11497</v>
      </c>
      <c r="F118" s="360" t="s">
        <v>11498</v>
      </c>
      <c r="G118" s="361" t="s">
        <v>298</v>
      </c>
      <c r="H118" s="362">
        <v>10</v>
      </c>
      <c r="I118" s="148"/>
      <c r="J118" s="149">
        <f>ROUND(I118*H118,2)</f>
        <v>0</v>
      </c>
      <c r="K118" s="145" t="s">
        <v>383</v>
      </c>
      <c r="L118" s="33"/>
      <c r="M118" s="150" t="s">
        <v>3</v>
      </c>
      <c r="N118" s="151" t="s">
        <v>42</v>
      </c>
      <c r="P118" s="139">
        <f>O118*H118</f>
        <v>0</v>
      </c>
      <c r="Q118" s="139">
        <v>0</v>
      </c>
      <c r="R118" s="139">
        <f>Q118*H118</f>
        <v>0</v>
      </c>
      <c r="S118" s="139">
        <v>0</v>
      </c>
      <c r="T118" s="140">
        <f>S118*H118</f>
        <v>0</v>
      </c>
      <c r="AR118" s="141" t="s">
        <v>308</v>
      </c>
      <c r="AT118" s="141" t="s">
        <v>309</v>
      </c>
      <c r="AU118" s="141" t="s">
        <v>81</v>
      </c>
      <c r="AY118" s="18" t="s">
        <v>293</v>
      </c>
      <c r="BE118" s="142">
        <f>IF(N118="základní",J118,0)</f>
        <v>0</v>
      </c>
      <c r="BF118" s="142">
        <f>IF(N118="snížená",J118,0)</f>
        <v>0</v>
      </c>
      <c r="BG118" s="142">
        <f>IF(N118="zákl. přenesená",J118,0)</f>
        <v>0</v>
      </c>
      <c r="BH118" s="142">
        <f>IF(N118="sníž. přenesená",J118,0)</f>
        <v>0</v>
      </c>
      <c r="BI118" s="142">
        <f>IF(N118="nulová",J118,0)</f>
        <v>0</v>
      </c>
      <c r="BJ118" s="18" t="s">
        <v>79</v>
      </c>
      <c r="BK118" s="142">
        <f>ROUND(I118*H118,2)</f>
        <v>0</v>
      </c>
      <c r="BL118" s="18" t="s">
        <v>308</v>
      </c>
      <c r="BM118" s="141" t="s">
        <v>11499</v>
      </c>
    </row>
    <row r="119" spans="2:65" s="1" customFormat="1">
      <c r="B119" s="33"/>
      <c r="D119" s="162" t="s">
        <v>385</v>
      </c>
      <c r="F119" s="365" t="s">
        <v>11500</v>
      </c>
      <c r="I119" s="159"/>
      <c r="L119" s="33"/>
      <c r="M119" s="164"/>
      <c r="T119" s="54"/>
      <c r="AT119" s="18" t="s">
        <v>385</v>
      </c>
      <c r="AU119" s="18" t="s">
        <v>81</v>
      </c>
    </row>
    <row r="120" spans="2:65" s="1" customFormat="1" ht="62.65" customHeight="1">
      <c r="B120" s="132"/>
      <c r="C120" s="358" t="s">
        <v>484</v>
      </c>
      <c r="D120" s="358" t="s">
        <v>309</v>
      </c>
      <c r="E120" s="359" t="s">
        <v>11501</v>
      </c>
      <c r="F120" s="360" t="s">
        <v>11502</v>
      </c>
      <c r="G120" s="361" t="s">
        <v>298</v>
      </c>
      <c r="H120" s="362">
        <v>180</v>
      </c>
      <c r="I120" s="148"/>
      <c r="J120" s="149">
        <f>ROUND(I120*H120,2)</f>
        <v>0</v>
      </c>
      <c r="K120" s="145" t="s">
        <v>383</v>
      </c>
      <c r="L120" s="33"/>
      <c r="M120" s="150" t="s">
        <v>3</v>
      </c>
      <c r="N120" s="151" t="s">
        <v>42</v>
      </c>
      <c r="P120" s="139">
        <f>O120*H120</f>
        <v>0</v>
      </c>
      <c r="Q120" s="139">
        <v>0</v>
      </c>
      <c r="R120" s="139">
        <f>Q120*H120</f>
        <v>0</v>
      </c>
      <c r="S120" s="139">
        <v>0</v>
      </c>
      <c r="T120" s="140">
        <f>S120*H120</f>
        <v>0</v>
      </c>
      <c r="AR120" s="141" t="s">
        <v>308</v>
      </c>
      <c r="AT120" s="141" t="s">
        <v>309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308</v>
      </c>
      <c r="BM120" s="141" t="s">
        <v>11503</v>
      </c>
    </row>
    <row r="121" spans="2:65" s="1" customFormat="1">
      <c r="B121" s="33"/>
      <c r="D121" s="162" t="s">
        <v>385</v>
      </c>
      <c r="F121" s="365" t="s">
        <v>11504</v>
      </c>
      <c r="I121" s="159"/>
      <c r="L121" s="33"/>
      <c r="M121" s="164"/>
      <c r="T121" s="54"/>
      <c r="AT121" s="18" t="s">
        <v>385</v>
      </c>
      <c r="AU121" s="18" t="s">
        <v>81</v>
      </c>
    </row>
    <row r="122" spans="2:65" s="12" customFormat="1">
      <c r="B122" s="165"/>
      <c r="D122" s="157" t="s">
        <v>387</v>
      </c>
      <c r="F122" s="366" t="s">
        <v>11505</v>
      </c>
      <c r="H122" s="367">
        <v>180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4</v>
      </c>
      <c r="AX122" s="12" t="s">
        <v>79</v>
      </c>
      <c r="AY122" s="166" t="s">
        <v>293</v>
      </c>
    </row>
    <row r="123" spans="2:65" s="1" customFormat="1" ht="62.65" customHeight="1">
      <c r="B123" s="132"/>
      <c r="C123" s="358" t="s">
        <v>490</v>
      </c>
      <c r="D123" s="358" t="s">
        <v>309</v>
      </c>
      <c r="E123" s="359" t="s">
        <v>11506</v>
      </c>
      <c r="F123" s="360" t="s">
        <v>11507</v>
      </c>
      <c r="G123" s="361" t="s">
        <v>298</v>
      </c>
      <c r="H123" s="362">
        <v>207</v>
      </c>
      <c r="I123" s="148"/>
      <c r="J123" s="149">
        <f>ROUND(I123*H123,2)</f>
        <v>0</v>
      </c>
      <c r="K123" s="145" t="s">
        <v>383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0</v>
      </c>
      <c r="R123" s="139">
        <f>Q123*H123</f>
        <v>0</v>
      </c>
      <c r="S123" s="139">
        <v>0</v>
      </c>
      <c r="T123" s="140">
        <f>S123*H123</f>
        <v>0</v>
      </c>
      <c r="AR123" s="141" t="s">
        <v>308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308</v>
      </c>
      <c r="BM123" s="141" t="s">
        <v>11508</v>
      </c>
    </row>
    <row r="124" spans="2:65" s="1" customFormat="1">
      <c r="B124" s="33"/>
      <c r="D124" s="162" t="s">
        <v>385</v>
      </c>
      <c r="F124" s="365" t="s">
        <v>11509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2" customFormat="1">
      <c r="B125" s="165"/>
      <c r="D125" s="157" t="s">
        <v>387</v>
      </c>
      <c r="F125" s="366" t="s">
        <v>11510</v>
      </c>
      <c r="H125" s="367">
        <v>207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4</v>
      </c>
      <c r="AX125" s="12" t="s">
        <v>79</v>
      </c>
      <c r="AY125" s="166" t="s">
        <v>293</v>
      </c>
    </row>
    <row r="126" spans="2:65" s="1" customFormat="1" ht="62.65" customHeight="1">
      <c r="B126" s="132"/>
      <c r="C126" s="358" t="s">
        <v>497</v>
      </c>
      <c r="D126" s="358" t="s">
        <v>309</v>
      </c>
      <c r="E126" s="359" t="s">
        <v>11511</v>
      </c>
      <c r="F126" s="360" t="s">
        <v>11512</v>
      </c>
      <c r="G126" s="361" t="s">
        <v>298</v>
      </c>
      <c r="H126" s="362">
        <v>54</v>
      </c>
      <c r="I126" s="148"/>
      <c r="J126" s="149">
        <f>ROUND(I126*H126,2)</f>
        <v>0</v>
      </c>
      <c r="K126" s="145" t="s">
        <v>383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0</v>
      </c>
      <c r="R126" s="139">
        <f>Q126*H126</f>
        <v>0</v>
      </c>
      <c r="S126" s="139">
        <v>0</v>
      </c>
      <c r="T126" s="140">
        <f>S126*H126</f>
        <v>0</v>
      </c>
      <c r="AR126" s="141" t="s">
        <v>308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308</v>
      </c>
      <c r="BM126" s="141" t="s">
        <v>11513</v>
      </c>
    </row>
    <row r="127" spans="2:65" s="1" customFormat="1">
      <c r="B127" s="33"/>
      <c r="D127" s="162" t="s">
        <v>385</v>
      </c>
      <c r="F127" s="365" t="s">
        <v>11514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2" customFormat="1">
      <c r="B128" s="165"/>
      <c r="D128" s="157" t="s">
        <v>387</v>
      </c>
      <c r="F128" s="366" t="s">
        <v>11515</v>
      </c>
      <c r="H128" s="367">
        <v>54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4</v>
      </c>
      <c r="AX128" s="12" t="s">
        <v>79</v>
      </c>
      <c r="AY128" s="166" t="s">
        <v>293</v>
      </c>
    </row>
    <row r="129" spans="2:65" s="1" customFormat="1" ht="62.65" customHeight="1">
      <c r="B129" s="132"/>
      <c r="C129" s="358" t="s">
        <v>8</v>
      </c>
      <c r="D129" s="358" t="s">
        <v>309</v>
      </c>
      <c r="E129" s="359" t="s">
        <v>11516</v>
      </c>
      <c r="F129" s="360" t="s">
        <v>11517</v>
      </c>
      <c r="G129" s="361" t="s">
        <v>298</v>
      </c>
      <c r="H129" s="362">
        <v>90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0</v>
      </c>
      <c r="R129" s="139">
        <f>Q129*H129</f>
        <v>0</v>
      </c>
      <c r="S129" s="139">
        <v>0</v>
      </c>
      <c r="T129" s="140">
        <f>S129*H129</f>
        <v>0</v>
      </c>
      <c r="AR129" s="141" t="s">
        <v>308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11518</v>
      </c>
    </row>
    <row r="130" spans="2:65" s="1" customFormat="1">
      <c r="B130" s="33"/>
      <c r="D130" s="162" t="s">
        <v>385</v>
      </c>
      <c r="F130" s="365" t="s">
        <v>11519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2" customFormat="1">
      <c r="B131" s="165"/>
      <c r="D131" s="157" t="s">
        <v>387</v>
      </c>
      <c r="F131" s="366" t="s">
        <v>11520</v>
      </c>
      <c r="H131" s="367">
        <v>90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4</v>
      </c>
      <c r="AX131" s="12" t="s">
        <v>79</v>
      </c>
      <c r="AY131" s="166" t="s">
        <v>293</v>
      </c>
    </row>
    <row r="132" spans="2:65" s="1" customFormat="1" ht="55.5" customHeight="1">
      <c r="B132" s="132"/>
      <c r="C132" s="358" t="s">
        <v>507</v>
      </c>
      <c r="D132" s="358" t="s">
        <v>309</v>
      </c>
      <c r="E132" s="359" t="s">
        <v>11521</v>
      </c>
      <c r="F132" s="360" t="s">
        <v>11522</v>
      </c>
      <c r="G132" s="361" t="s">
        <v>298</v>
      </c>
      <c r="H132" s="362">
        <v>180</v>
      </c>
      <c r="I132" s="148"/>
      <c r="J132" s="149">
        <f>ROUND(I132*H132,2)</f>
        <v>0</v>
      </c>
      <c r="K132" s="145" t="s">
        <v>383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0</v>
      </c>
      <c r="R132" s="139">
        <f>Q132*H132</f>
        <v>0</v>
      </c>
      <c r="S132" s="139">
        <v>0</v>
      </c>
      <c r="T132" s="140">
        <f>S132*H132</f>
        <v>0</v>
      </c>
      <c r="AR132" s="141" t="s">
        <v>308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308</v>
      </c>
      <c r="BM132" s="141" t="s">
        <v>11523</v>
      </c>
    </row>
    <row r="133" spans="2:65" s="1" customFormat="1">
      <c r="B133" s="33"/>
      <c r="D133" s="162" t="s">
        <v>385</v>
      </c>
      <c r="F133" s="365" t="s">
        <v>11524</v>
      </c>
      <c r="I133" s="159"/>
      <c r="L133" s="33"/>
      <c r="M133" s="164"/>
      <c r="T133" s="54"/>
      <c r="AT133" s="18" t="s">
        <v>385</v>
      </c>
      <c r="AU133" s="18" t="s">
        <v>81</v>
      </c>
    </row>
    <row r="134" spans="2:65" s="12" customFormat="1">
      <c r="B134" s="165"/>
      <c r="D134" s="157" t="s">
        <v>387</v>
      </c>
      <c r="F134" s="366" t="s">
        <v>11505</v>
      </c>
      <c r="H134" s="367">
        <v>180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4</v>
      </c>
      <c r="AX134" s="12" t="s">
        <v>79</v>
      </c>
      <c r="AY134" s="166" t="s">
        <v>293</v>
      </c>
    </row>
    <row r="135" spans="2:65" s="1" customFormat="1" ht="55.5" customHeight="1">
      <c r="B135" s="132"/>
      <c r="C135" s="358" t="s">
        <v>513</v>
      </c>
      <c r="D135" s="358" t="s">
        <v>309</v>
      </c>
      <c r="E135" s="359" t="s">
        <v>11525</v>
      </c>
      <c r="F135" s="360" t="s">
        <v>11526</v>
      </c>
      <c r="G135" s="361" t="s">
        <v>298</v>
      </c>
      <c r="H135" s="362">
        <v>207</v>
      </c>
      <c r="I135" s="148"/>
      <c r="J135" s="149">
        <f>ROUND(I135*H135,2)</f>
        <v>0</v>
      </c>
      <c r="K135" s="145" t="s">
        <v>383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0</v>
      </c>
      <c r="R135" s="139">
        <f>Q135*H135</f>
        <v>0</v>
      </c>
      <c r="S135" s="139">
        <v>0</v>
      </c>
      <c r="T135" s="140">
        <f>S135*H135</f>
        <v>0</v>
      </c>
      <c r="AR135" s="141" t="s">
        <v>308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308</v>
      </c>
      <c r="BM135" s="141" t="s">
        <v>11527</v>
      </c>
    </row>
    <row r="136" spans="2:65" s="1" customFormat="1">
      <c r="B136" s="33"/>
      <c r="D136" s="162" t="s">
        <v>385</v>
      </c>
      <c r="F136" s="365" t="s">
        <v>11528</v>
      </c>
      <c r="I136" s="159"/>
      <c r="L136" s="33"/>
      <c r="M136" s="164"/>
      <c r="T136" s="54"/>
      <c r="AT136" s="18" t="s">
        <v>385</v>
      </c>
      <c r="AU136" s="18" t="s">
        <v>81</v>
      </c>
    </row>
    <row r="137" spans="2:65" s="12" customFormat="1">
      <c r="B137" s="165"/>
      <c r="D137" s="157" t="s">
        <v>387</v>
      </c>
      <c r="F137" s="366" t="s">
        <v>11510</v>
      </c>
      <c r="H137" s="367">
        <v>207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4</v>
      </c>
      <c r="AX137" s="12" t="s">
        <v>79</v>
      </c>
      <c r="AY137" s="166" t="s">
        <v>293</v>
      </c>
    </row>
    <row r="138" spans="2:65" s="1" customFormat="1" ht="55.5" customHeight="1">
      <c r="B138" s="132"/>
      <c r="C138" s="358" t="s">
        <v>519</v>
      </c>
      <c r="D138" s="358" t="s">
        <v>309</v>
      </c>
      <c r="E138" s="359" t="s">
        <v>11529</v>
      </c>
      <c r="F138" s="360" t="s">
        <v>11530</v>
      </c>
      <c r="G138" s="361" t="s">
        <v>298</v>
      </c>
      <c r="H138" s="362">
        <v>54</v>
      </c>
      <c r="I138" s="148"/>
      <c r="J138" s="149">
        <f>ROUND(I138*H138,2)</f>
        <v>0</v>
      </c>
      <c r="K138" s="145" t="s">
        <v>383</v>
      </c>
      <c r="L138" s="33"/>
      <c r="M138" s="150" t="s">
        <v>3</v>
      </c>
      <c r="N138" s="151" t="s">
        <v>42</v>
      </c>
      <c r="P138" s="139">
        <f>O138*H138</f>
        <v>0</v>
      </c>
      <c r="Q138" s="139">
        <v>0</v>
      </c>
      <c r="R138" s="139">
        <f>Q138*H138</f>
        <v>0</v>
      </c>
      <c r="S138" s="139">
        <v>0</v>
      </c>
      <c r="T138" s="140">
        <f>S138*H138</f>
        <v>0</v>
      </c>
      <c r="AR138" s="141" t="s">
        <v>308</v>
      </c>
      <c r="AT138" s="141" t="s">
        <v>309</v>
      </c>
      <c r="AU138" s="141" t="s">
        <v>81</v>
      </c>
      <c r="AY138" s="18" t="s">
        <v>293</v>
      </c>
      <c r="BE138" s="142">
        <f>IF(N138="základní",J138,0)</f>
        <v>0</v>
      </c>
      <c r="BF138" s="142">
        <f>IF(N138="snížená",J138,0)</f>
        <v>0</v>
      </c>
      <c r="BG138" s="142">
        <f>IF(N138="zákl. přenesená",J138,0)</f>
        <v>0</v>
      </c>
      <c r="BH138" s="142">
        <f>IF(N138="sníž. přenesená",J138,0)</f>
        <v>0</v>
      </c>
      <c r="BI138" s="142">
        <f>IF(N138="nulová",J138,0)</f>
        <v>0</v>
      </c>
      <c r="BJ138" s="18" t="s">
        <v>79</v>
      </c>
      <c r="BK138" s="142">
        <f>ROUND(I138*H138,2)</f>
        <v>0</v>
      </c>
      <c r="BL138" s="18" t="s">
        <v>308</v>
      </c>
      <c r="BM138" s="141" t="s">
        <v>11531</v>
      </c>
    </row>
    <row r="139" spans="2:65" s="1" customFormat="1">
      <c r="B139" s="33"/>
      <c r="D139" s="162" t="s">
        <v>385</v>
      </c>
      <c r="F139" s="365" t="s">
        <v>11532</v>
      </c>
      <c r="I139" s="159"/>
      <c r="L139" s="33"/>
      <c r="M139" s="164"/>
      <c r="T139" s="54"/>
      <c r="AT139" s="18" t="s">
        <v>385</v>
      </c>
      <c r="AU139" s="18" t="s">
        <v>81</v>
      </c>
    </row>
    <row r="140" spans="2:65" s="12" customFormat="1">
      <c r="B140" s="165"/>
      <c r="D140" s="157" t="s">
        <v>387</v>
      </c>
      <c r="F140" s="366" t="s">
        <v>11515</v>
      </c>
      <c r="H140" s="367">
        <v>54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4</v>
      </c>
      <c r="AX140" s="12" t="s">
        <v>79</v>
      </c>
      <c r="AY140" s="166" t="s">
        <v>293</v>
      </c>
    </row>
    <row r="141" spans="2:65" s="1" customFormat="1" ht="55.5" customHeight="1">
      <c r="B141" s="132"/>
      <c r="C141" s="358" t="s">
        <v>527</v>
      </c>
      <c r="D141" s="358" t="s">
        <v>309</v>
      </c>
      <c r="E141" s="359" t="s">
        <v>11533</v>
      </c>
      <c r="F141" s="360" t="s">
        <v>11534</v>
      </c>
      <c r="G141" s="361" t="s">
        <v>298</v>
      </c>
      <c r="H141" s="362">
        <v>90</v>
      </c>
      <c r="I141" s="148"/>
      <c r="J141" s="149">
        <f>ROUND(I141*H141,2)</f>
        <v>0</v>
      </c>
      <c r="K141" s="145" t="s">
        <v>383</v>
      </c>
      <c r="L141" s="33"/>
      <c r="M141" s="150" t="s">
        <v>3</v>
      </c>
      <c r="N141" s="151" t="s">
        <v>42</v>
      </c>
      <c r="P141" s="139">
        <f>O141*H141</f>
        <v>0</v>
      </c>
      <c r="Q141" s="139">
        <v>0</v>
      </c>
      <c r="R141" s="139">
        <f>Q141*H141</f>
        <v>0</v>
      </c>
      <c r="S141" s="139">
        <v>0</v>
      </c>
      <c r="T141" s="140">
        <f>S141*H141</f>
        <v>0</v>
      </c>
      <c r="AR141" s="141" t="s">
        <v>308</v>
      </c>
      <c r="AT141" s="141" t="s">
        <v>309</v>
      </c>
      <c r="AU141" s="141" t="s">
        <v>81</v>
      </c>
      <c r="AY141" s="18" t="s">
        <v>293</v>
      </c>
      <c r="BE141" s="142">
        <f>IF(N141="základní",J141,0)</f>
        <v>0</v>
      </c>
      <c r="BF141" s="142">
        <f>IF(N141="snížená",J141,0)</f>
        <v>0</v>
      </c>
      <c r="BG141" s="142">
        <f>IF(N141="zákl. přenesená",J141,0)</f>
        <v>0</v>
      </c>
      <c r="BH141" s="142">
        <f>IF(N141="sníž. přenesená",J141,0)</f>
        <v>0</v>
      </c>
      <c r="BI141" s="142">
        <f>IF(N141="nulová",J141,0)</f>
        <v>0</v>
      </c>
      <c r="BJ141" s="18" t="s">
        <v>79</v>
      </c>
      <c r="BK141" s="142">
        <f>ROUND(I141*H141,2)</f>
        <v>0</v>
      </c>
      <c r="BL141" s="18" t="s">
        <v>308</v>
      </c>
      <c r="BM141" s="141" t="s">
        <v>11535</v>
      </c>
    </row>
    <row r="142" spans="2:65" s="1" customFormat="1">
      <c r="B142" s="33"/>
      <c r="D142" s="162" t="s">
        <v>385</v>
      </c>
      <c r="F142" s="365" t="s">
        <v>11536</v>
      </c>
      <c r="I142" s="159"/>
      <c r="L142" s="33"/>
      <c r="M142" s="164"/>
      <c r="T142" s="54"/>
      <c r="AT142" s="18" t="s">
        <v>385</v>
      </c>
      <c r="AU142" s="18" t="s">
        <v>81</v>
      </c>
    </row>
    <row r="143" spans="2:65" s="12" customFormat="1">
      <c r="B143" s="165"/>
      <c r="D143" s="157" t="s">
        <v>387</v>
      </c>
      <c r="F143" s="366" t="s">
        <v>11520</v>
      </c>
      <c r="H143" s="367">
        <v>90</v>
      </c>
      <c r="I143" s="167"/>
      <c r="L143" s="165"/>
      <c r="M143" s="168"/>
      <c r="T143" s="169"/>
      <c r="AT143" s="166" t="s">
        <v>387</v>
      </c>
      <c r="AU143" s="166" t="s">
        <v>81</v>
      </c>
      <c r="AV143" s="12" t="s">
        <v>81</v>
      </c>
      <c r="AW143" s="12" t="s">
        <v>4</v>
      </c>
      <c r="AX143" s="12" t="s">
        <v>79</v>
      </c>
      <c r="AY143" s="166" t="s">
        <v>293</v>
      </c>
    </row>
    <row r="144" spans="2:65" s="1" customFormat="1" ht="62.65" customHeight="1">
      <c r="B144" s="132"/>
      <c r="C144" s="358" t="s">
        <v>532</v>
      </c>
      <c r="D144" s="358" t="s">
        <v>309</v>
      </c>
      <c r="E144" s="359" t="s">
        <v>408</v>
      </c>
      <c r="F144" s="360" t="s">
        <v>409</v>
      </c>
      <c r="G144" s="361" t="s">
        <v>397</v>
      </c>
      <c r="H144" s="362">
        <v>210</v>
      </c>
      <c r="I144" s="148"/>
      <c r="J144" s="149">
        <f>ROUND(I144*H144,2)</f>
        <v>0</v>
      </c>
      <c r="K144" s="145" t="s">
        <v>383</v>
      </c>
      <c r="L144" s="33"/>
      <c r="M144" s="150" t="s">
        <v>3</v>
      </c>
      <c r="N144" s="151" t="s">
        <v>42</v>
      </c>
      <c r="P144" s="139">
        <f>O144*H144</f>
        <v>0</v>
      </c>
      <c r="Q144" s="139">
        <v>0</v>
      </c>
      <c r="R144" s="139">
        <f>Q144*H144</f>
        <v>0</v>
      </c>
      <c r="S144" s="139">
        <v>0</v>
      </c>
      <c r="T144" s="140">
        <f>S144*H144</f>
        <v>0</v>
      </c>
      <c r="AR144" s="141" t="s">
        <v>308</v>
      </c>
      <c r="AT144" s="141" t="s">
        <v>309</v>
      </c>
      <c r="AU144" s="141" t="s">
        <v>81</v>
      </c>
      <c r="AY144" s="18" t="s">
        <v>293</v>
      </c>
      <c r="BE144" s="142">
        <f>IF(N144="základní",J144,0)</f>
        <v>0</v>
      </c>
      <c r="BF144" s="142">
        <f>IF(N144="snížená",J144,0)</f>
        <v>0</v>
      </c>
      <c r="BG144" s="142">
        <f>IF(N144="zákl. přenesená",J144,0)</f>
        <v>0</v>
      </c>
      <c r="BH144" s="142">
        <f>IF(N144="sníž. přenesená",J144,0)</f>
        <v>0</v>
      </c>
      <c r="BI144" s="142">
        <f>IF(N144="nulová",J144,0)</f>
        <v>0</v>
      </c>
      <c r="BJ144" s="18" t="s">
        <v>79</v>
      </c>
      <c r="BK144" s="142">
        <f>ROUND(I144*H144,2)</f>
        <v>0</v>
      </c>
      <c r="BL144" s="18" t="s">
        <v>308</v>
      </c>
      <c r="BM144" s="141" t="s">
        <v>11537</v>
      </c>
    </row>
    <row r="145" spans="2:65" s="1" customFormat="1">
      <c r="B145" s="33"/>
      <c r="D145" s="162" t="s">
        <v>385</v>
      </c>
      <c r="F145" s="365" t="s">
        <v>411</v>
      </c>
      <c r="I145" s="159"/>
      <c r="L145" s="33"/>
      <c r="M145" s="164"/>
      <c r="T145" s="54"/>
      <c r="AT145" s="18" t="s">
        <v>385</v>
      </c>
      <c r="AU145" s="18" t="s">
        <v>81</v>
      </c>
    </row>
    <row r="146" spans="2:65" s="12" customFormat="1" ht="22.5">
      <c r="B146" s="165"/>
      <c r="D146" s="157" t="s">
        <v>387</v>
      </c>
      <c r="E146" s="166" t="s">
        <v>3</v>
      </c>
      <c r="F146" s="366" t="s">
        <v>11538</v>
      </c>
      <c r="H146" s="367">
        <v>50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71</v>
      </c>
      <c r="AY146" s="166" t="s">
        <v>293</v>
      </c>
    </row>
    <row r="147" spans="2:65" s="12" customFormat="1">
      <c r="B147" s="165"/>
      <c r="D147" s="157" t="s">
        <v>387</v>
      </c>
      <c r="E147" s="166" t="s">
        <v>3</v>
      </c>
      <c r="F147" s="366" t="s">
        <v>11539</v>
      </c>
      <c r="H147" s="367">
        <v>160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33</v>
      </c>
      <c r="AX147" s="12" t="s">
        <v>71</v>
      </c>
      <c r="AY147" s="166" t="s">
        <v>293</v>
      </c>
    </row>
    <row r="148" spans="2:65" s="13" customFormat="1">
      <c r="B148" s="170"/>
      <c r="D148" s="157" t="s">
        <v>387</v>
      </c>
      <c r="E148" s="171" t="s">
        <v>3</v>
      </c>
      <c r="F148" s="368" t="s">
        <v>407</v>
      </c>
      <c r="H148" s="369">
        <v>210</v>
      </c>
      <c r="I148" s="172"/>
      <c r="L148" s="170"/>
      <c r="M148" s="173"/>
      <c r="T148" s="174"/>
      <c r="AT148" s="171" t="s">
        <v>387</v>
      </c>
      <c r="AU148" s="171" t="s">
        <v>81</v>
      </c>
      <c r="AV148" s="13" t="s">
        <v>308</v>
      </c>
      <c r="AW148" s="13" t="s">
        <v>33</v>
      </c>
      <c r="AX148" s="13" t="s">
        <v>79</v>
      </c>
      <c r="AY148" s="171" t="s">
        <v>293</v>
      </c>
    </row>
    <row r="149" spans="2:65" s="1" customFormat="1" ht="16.5" customHeight="1">
      <c r="B149" s="132"/>
      <c r="C149" s="353" t="s">
        <v>539</v>
      </c>
      <c r="D149" s="353" t="s">
        <v>290</v>
      </c>
      <c r="E149" s="354" t="s">
        <v>10005</v>
      </c>
      <c r="F149" s="355" t="s">
        <v>10006</v>
      </c>
      <c r="G149" s="356" t="s">
        <v>431</v>
      </c>
      <c r="H149" s="357">
        <v>75</v>
      </c>
      <c r="I149" s="134"/>
      <c r="J149" s="135">
        <f>ROUND(I149*H149,2)</f>
        <v>0</v>
      </c>
      <c r="K149" s="133" t="s">
        <v>383</v>
      </c>
      <c r="L149" s="136"/>
      <c r="M149" s="137" t="s">
        <v>3</v>
      </c>
      <c r="N149" s="138" t="s">
        <v>42</v>
      </c>
      <c r="P149" s="139">
        <f>O149*H149</f>
        <v>0</v>
      </c>
      <c r="Q149" s="139">
        <v>1</v>
      </c>
      <c r="R149" s="139">
        <f>Q149*H149</f>
        <v>75</v>
      </c>
      <c r="S149" s="139">
        <v>0</v>
      </c>
      <c r="T149" s="140">
        <f>S149*H149</f>
        <v>0</v>
      </c>
      <c r="AR149" s="141" t="s">
        <v>325</v>
      </c>
      <c r="AT149" s="141" t="s">
        <v>290</v>
      </c>
      <c r="AU149" s="141" t="s">
        <v>81</v>
      </c>
      <c r="AY149" s="18" t="s">
        <v>293</v>
      </c>
      <c r="BE149" s="142">
        <f>IF(N149="základní",J149,0)</f>
        <v>0</v>
      </c>
      <c r="BF149" s="142">
        <f>IF(N149="snížená",J149,0)</f>
        <v>0</v>
      </c>
      <c r="BG149" s="142">
        <f>IF(N149="zákl. přenesená",J149,0)</f>
        <v>0</v>
      </c>
      <c r="BH149" s="142">
        <f>IF(N149="sníž. přenesená",J149,0)</f>
        <v>0</v>
      </c>
      <c r="BI149" s="142">
        <f>IF(N149="nulová",J149,0)</f>
        <v>0</v>
      </c>
      <c r="BJ149" s="18" t="s">
        <v>79</v>
      </c>
      <c r="BK149" s="142">
        <f>ROUND(I149*H149,2)</f>
        <v>0</v>
      </c>
      <c r="BL149" s="18" t="s">
        <v>308</v>
      </c>
      <c r="BM149" s="141" t="s">
        <v>11540</v>
      </c>
    </row>
    <row r="150" spans="2:65" s="12" customFormat="1" ht="22.5">
      <c r="B150" s="165"/>
      <c r="D150" s="157" t="s">
        <v>387</v>
      </c>
      <c r="E150" s="166" t="s">
        <v>3</v>
      </c>
      <c r="F150" s="366" t="s">
        <v>11541</v>
      </c>
      <c r="H150" s="367">
        <v>75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33</v>
      </c>
      <c r="AX150" s="12" t="s">
        <v>79</v>
      </c>
      <c r="AY150" s="166" t="s">
        <v>293</v>
      </c>
    </row>
    <row r="151" spans="2:65" s="1" customFormat="1" ht="16.5" customHeight="1">
      <c r="B151" s="132"/>
      <c r="C151" s="353" t="s">
        <v>553</v>
      </c>
      <c r="D151" s="353" t="s">
        <v>290</v>
      </c>
      <c r="E151" s="354" t="s">
        <v>11542</v>
      </c>
      <c r="F151" s="355" t="s">
        <v>10966</v>
      </c>
      <c r="G151" s="356" t="s">
        <v>431</v>
      </c>
      <c r="H151" s="357">
        <v>240</v>
      </c>
      <c r="I151" s="134"/>
      <c r="J151" s="135">
        <f>ROUND(I151*H151,2)</f>
        <v>0</v>
      </c>
      <c r="K151" s="133" t="s">
        <v>383</v>
      </c>
      <c r="L151" s="136"/>
      <c r="M151" s="137" t="s">
        <v>3</v>
      </c>
      <c r="N151" s="138" t="s">
        <v>42</v>
      </c>
      <c r="P151" s="139">
        <f>O151*H151</f>
        <v>0</v>
      </c>
      <c r="Q151" s="139">
        <v>1</v>
      </c>
      <c r="R151" s="139">
        <f>Q151*H151</f>
        <v>240</v>
      </c>
      <c r="S151" s="139">
        <v>0</v>
      </c>
      <c r="T151" s="140">
        <f>S151*H151</f>
        <v>0</v>
      </c>
      <c r="AR151" s="141" t="s">
        <v>325</v>
      </c>
      <c r="AT151" s="141" t="s">
        <v>290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308</v>
      </c>
      <c r="BM151" s="141" t="s">
        <v>11543</v>
      </c>
    </row>
    <row r="152" spans="2:65" s="12" customFormat="1">
      <c r="B152" s="165"/>
      <c r="D152" s="157" t="s">
        <v>387</v>
      </c>
      <c r="E152" s="166" t="s">
        <v>3</v>
      </c>
      <c r="F152" s="366" t="s">
        <v>11544</v>
      </c>
      <c r="H152" s="367">
        <v>240</v>
      </c>
      <c r="I152" s="167"/>
      <c r="L152" s="165"/>
      <c r="M152" s="168"/>
      <c r="T152" s="169"/>
      <c r="AT152" s="166" t="s">
        <v>387</v>
      </c>
      <c r="AU152" s="166" t="s">
        <v>81</v>
      </c>
      <c r="AV152" s="12" t="s">
        <v>81</v>
      </c>
      <c r="AW152" s="12" t="s">
        <v>33</v>
      </c>
      <c r="AX152" s="12" t="s">
        <v>79</v>
      </c>
      <c r="AY152" s="166" t="s">
        <v>293</v>
      </c>
    </row>
    <row r="153" spans="2:65" s="1" customFormat="1" ht="44.25" customHeight="1">
      <c r="B153" s="132"/>
      <c r="C153" s="358" t="s">
        <v>572</v>
      </c>
      <c r="D153" s="358" t="s">
        <v>309</v>
      </c>
      <c r="E153" s="359" t="s">
        <v>420</v>
      </c>
      <c r="F153" s="360" t="s">
        <v>421</v>
      </c>
      <c r="G153" s="361" t="s">
        <v>397</v>
      </c>
      <c r="H153" s="362">
        <v>210</v>
      </c>
      <c r="I153" s="148"/>
      <c r="J153" s="149">
        <f>ROUND(I153*H153,2)</f>
        <v>0</v>
      </c>
      <c r="K153" s="145" t="s">
        <v>383</v>
      </c>
      <c r="L153" s="33"/>
      <c r="M153" s="150" t="s">
        <v>3</v>
      </c>
      <c r="N153" s="151" t="s">
        <v>42</v>
      </c>
      <c r="P153" s="139">
        <f>O153*H153</f>
        <v>0</v>
      </c>
      <c r="Q153" s="139">
        <v>0</v>
      </c>
      <c r="R153" s="139">
        <f>Q153*H153</f>
        <v>0</v>
      </c>
      <c r="S153" s="139">
        <v>0</v>
      </c>
      <c r="T153" s="140">
        <f>S153*H153</f>
        <v>0</v>
      </c>
      <c r="AR153" s="141" t="s">
        <v>308</v>
      </c>
      <c r="AT153" s="141" t="s">
        <v>309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308</v>
      </c>
      <c r="BM153" s="141" t="s">
        <v>11545</v>
      </c>
    </row>
    <row r="154" spans="2:65" s="1" customFormat="1">
      <c r="B154" s="33"/>
      <c r="D154" s="162" t="s">
        <v>385</v>
      </c>
      <c r="F154" s="365" t="s">
        <v>423</v>
      </c>
      <c r="I154" s="159"/>
      <c r="L154" s="33"/>
      <c r="M154" s="164"/>
      <c r="T154" s="54"/>
      <c r="AT154" s="18" t="s">
        <v>385</v>
      </c>
      <c r="AU154" s="18" t="s">
        <v>81</v>
      </c>
    </row>
    <row r="155" spans="2:65" s="12" customFormat="1" ht="22.5">
      <c r="B155" s="165"/>
      <c r="D155" s="157" t="s">
        <v>387</v>
      </c>
      <c r="E155" s="166" t="s">
        <v>3</v>
      </c>
      <c r="F155" s="366" t="s">
        <v>11538</v>
      </c>
      <c r="H155" s="367">
        <v>50</v>
      </c>
      <c r="I155" s="167"/>
      <c r="L155" s="165"/>
      <c r="M155" s="168"/>
      <c r="T155" s="169"/>
      <c r="AT155" s="166" t="s">
        <v>387</v>
      </c>
      <c r="AU155" s="166" t="s">
        <v>81</v>
      </c>
      <c r="AV155" s="12" t="s">
        <v>81</v>
      </c>
      <c r="AW155" s="12" t="s">
        <v>33</v>
      </c>
      <c r="AX155" s="12" t="s">
        <v>71</v>
      </c>
      <c r="AY155" s="166" t="s">
        <v>293</v>
      </c>
    </row>
    <row r="156" spans="2:65" s="12" customFormat="1">
      <c r="B156" s="165"/>
      <c r="D156" s="157" t="s">
        <v>387</v>
      </c>
      <c r="E156" s="166" t="s">
        <v>3</v>
      </c>
      <c r="F156" s="366" t="s">
        <v>11539</v>
      </c>
      <c r="H156" s="367">
        <v>160</v>
      </c>
      <c r="I156" s="167"/>
      <c r="L156" s="165"/>
      <c r="M156" s="168"/>
      <c r="T156" s="169"/>
      <c r="AT156" s="166" t="s">
        <v>387</v>
      </c>
      <c r="AU156" s="166" t="s">
        <v>81</v>
      </c>
      <c r="AV156" s="12" t="s">
        <v>81</v>
      </c>
      <c r="AW156" s="12" t="s">
        <v>33</v>
      </c>
      <c r="AX156" s="12" t="s">
        <v>71</v>
      </c>
      <c r="AY156" s="166" t="s">
        <v>293</v>
      </c>
    </row>
    <row r="157" spans="2:65" s="13" customFormat="1">
      <c r="B157" s="170"/>
      <c r="D157" s="157" t="s">
        <v>387</v>
      </c>
      <c r="E157" s="171" t="s">
        <v>3</v>
      </c>
      <c r="F157" s="368" t="s">
        <v>407</v>
      </c>
      <c r="H157" s="369">
        <v>210</v>
      </c>
      <c r="I157" s="172"/>
      <c r="L157" s="170"/>
      <c r="M157" s="173"/>
      <c r="T157" s="174"/>
      <c r="AT157" s="171" t="s">
        <v>387</v>
      </c>
      <c r="AU157" s="171" t="s">
        <v>81</v>
      </c>
      <c r="AV157" s="13" t="s">
        <v>308</v>
      </c>
      <c r="AW157" s="13" t="s">
        <v>33</v>
      </c>
      <c r="AX157" s="13" t="s">
        <v>79</v>
      </c>
      <c r="AY157" s="171" t="s">
        <v>293</v>
      </c>
    </row>
    <row r="158" spans="2:65" s="1" customFormat="1" ht="49.15" customHeight="1">
      <c r="B158" s="132"/>
      <c r="C158" s="358" t="s">
        <v>578</v>
      </c>
      <c r="D158" s="358" t="s">
        <v>309</v>
      </c>
      <c r="E158" s="359" t="s">
        <v>11546</v>
      </c>
      <c r="F158" s="360" t="s">
        <v>11547</v>
      </c>
      <c r="G158" s="361" t="s">
        <v>298</v>
      </c>
      <c r="H158" s="362">
        <v>20</v>
      </c>
      <c r="I158" s="148"/>
      <c r="J158" s="149">
        <f>ROUND(I158*H158,2)</f>
        <v>0</v>
      </c>
      <c r="K158" s="145" t="s">
        <v>383</v>
      </c>
      <c r="L158" s="33"/>
      <c r="M158" s="150" t="s">
        <v>3</v>
      </c>
      <c r="N158" s="151" t="s">
        <v>42</v>
      </c>
      <c r="P158" s="139">
        <f>O158*H158</f>
        <v>0</v>
      </c>
      <c r="Q158" s="139">
        <v>0</v>
      </c>
      <c r="R158" s="139">
        <f>Q158*H158</f>
        <v>0</v>
      </c>
      <c r="S158" s="139">
        <v>0</v>
      </c>
      <c r="T158" s="140">
        <f>S158*H158</f>
        <v>0</v>
      </c>
      <c r="AR158" s="141" t="s">
        <v>308</v>
      </c>
      <c r="AT158" s="141" t="s">
        <v>309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308</v>
      </c>
      <c r="BM158" s="141" t="s">
        <v>11548</v>
      </c>
    </row>
    <row r="159" spans="2:65" s="1" customFormat="1">
      <c r="B159" s="33"/>
      <c r="D159" s="162" t="s">
        <v>385</v>
      </c>
      <c r="F159" s="365" t="s">
        <v>11549</v>
      </c>
      <c r="I159" s="159"/>
      <c r="L159" s="33"/>
      <c r="M159" s="164"/>
      <c r="T159" s="54"/>
      <c r="AT159" s="18" t="s">
        <v>385</v>
      </c>
      <c r="AU159" s="18" t="s">
        <v>81</v>
      </c>
    </row>
    <row r="160" spans="2:65" s="1" customFormat="1" ht="49.15" customHeight="1">
      <c r="B160" s="132"/>
      <c r="C160" s="358" t="s">
        <v>585</v>
      </c>
      <c r="D160" s="358" t="s">
        <v>309</v>
      </c>
      <c r="E160" s="359" t="s">
        <v>11550</v>
      </c>
      <c r="F160" s="360" t="s">
        <v>11551</v>
      </c>
      <c r="G160" s="361" t="s">
        <v>298</v>
      </c>
      <c r="H160" s="362">
        <v>23</v>
      </c>
      <c r="I160" s="148"/>
      <c r="J160" s="149">
        <f>ROUND(I160*H160,2)</f>
        <v>0</v>
      </c>
      <c r="K160" s="145" t="s">
        <v>383</v>
      </c>
      <c r="L160" s="33"/>
      <c r="M160" s="150" t="s">
        <v>3</v>
      </c>
      <c r="N160" s="151" t="s">
        <v>42</v>
      </c>
      <c r="P160" s="139">
        <f>O160*H160</f>
        <v>0</v>
      </c>
      <c r="Q160" s="139">
        <v>0</v>
      </c>
      <c r="R160" s="139">
        <f>Q160*H160</f>
        <v>0</v>
      </c>
      <c r="S160" s="139">
        <v>0</v>
      </c>
      <c r="T160" s="140">
        <f>S160*H160</f>
        <v>0</v>
      </c>
      <c r="AR160" s="141" t="s">
        <v>308</v>
      </c>
      <c r="AT160" s="141" t="s">
        <v>309</v>
      </c>
      <c r="AU160" s="141" t="s">
        <v>81</v>
      </c>
      <c r="AY160" s="18" t="s">
        <v>293</v>
      </c>
      <c r="BE160" s="142">
        <f>IF(N160="základní",J160,0)</f>
        <v>0</v>
      </c>
      <c r="BF160" s="142">
        <f>IF(N160="snížená",J160,0)</f>
        <v>0</v>
      </c>
      <c r="BG160" s="142">
        <f>IF(N160="zákl. přenesená",J160,0)</f>
        <v>0</v>
      </c>
      <c r="BH160" s="142">
        <f>IF(N160="sníž. přenesená",J160,0)</f>
        <v>0</v>
      </c>
      <c r="BI160" s="142">
        <f>IF(N160="nulová",J160,0)</f>
        <v>0</v>
      </c>
      <c r="BJ160" s="18" t="s">
        <v>79</v>
      </c>
      <c r="BK160" s="142">
        <f>ROUND(I160*H160,2)</f>
        <v>0</v>
      </c>
      <c r="BL160" s="18" t="s">
        <v>308</v>
      </c>
      <c r="BM160" s="141" t="s">
        <v>11552</v>
      </c>
    </row>
    <row r="161" spans="2:65" s="1" customFormat="1">
      <c r="B161" s="33"/>
      <c r="D161" s="162" t="s">
        <v>385</v>
      </c>
      <c r="F161" s="365" t="s">
        <v>11553</v>
      </c>
      <c r="I161" s="159"/>
      <c r="L161" s="33"/>
      <c r="M161" s="164"/>
      <c r="T161" s="54"/>
      <c r="AT161" s="18" t="s">
        <v>385</v>
      </c>
      <c r="AU161" s="18" t="s">
        <v>81</v>
      </c>
    </row>
    <row r="162" spans="2:65" s="1" customFormat="1" ht="49.15" customHeight="1">
      <c r="B162" s="132"/>
      <c r="C162" s="358" t="s">
        <v>591</v>
      </c>
      <c r="D162" s="358" t="s">
        <v>309</v>
      </c>
      <c r="E162" s="359" t="s">
        <v>11554</v>
      </c>
      <c r="F162" s="360" t="s">
        <v>11555</v>
      </c>
      <c r="G162" s="361" t="s">
        <v>298</v>
      </c>
      <c r="H162" s="362">
        <v>6</v>
      </c>
      <c r="I162" s="148"/>
      <c r="J162" s="149">
        <f>ROUND(I162*H162,2)</f>
        <v>0</v>
      </c>
      <c r="K162" s="145" t="s">
        <v>383</v>
      </c>
      <c r="L162" s="33"/>
      <c r="M162" s="150" t="s">
        <v>3</v>
      </c>
      <c r="N162" s="151" t="s">
        <v>42</v>
      </c>
      <c r="P162" s="139">
        <f>O162*H162</f>
        <v>0</v>
      </c>
      <c r="Q162" s="139">
        <v>0</v>
      </c>
      <c r="R162" s="139">
        <f>Q162*H162</f>
        <v>0</v>
      </c>
      <c r="S162" s="139">
        <v>0</v>
      </c>
      <c r="T162" s="140">
        <f>S162*H162</f>
        <v>0</v>
      </c>
      <c r="AR162" s="141" t="s">
        <v>308</v>
      </c>
      <c r="AT162" s="141" t="s">
        <v>309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11556</v>
      </c>
    </row>
    <row r="163" spans="2:65" s="1" customFormat="1">
      <c r="B163" s="33"/>
      <c r="D163" s="162" t="s">
        <v>385</v>
      </c>
      <c r="F163" s="365" t="s">
        <v>11557</v>
      </c>
      <c r="I163" s="159"/>
      <c r="L163" s="33"/>
      <c r="M163" s="164"/>
      <c r="T163" s="54"/>
      <c r="AT163" s="18" t="s">
        <v>385</v>
      </c>
      <c r="AU163" s="18" t="s">
        <v>81</v>
      </c>
    </row>
    <row r="164" spans="2:65" s="1" customFormat="1" ht="49.15" customHeight="1">
      <c r="B164" s="132"/>
      <c r="C164" s="358" t="s">
        <v>597</v>
      </c>
      <c r="D164" s="358" t="s">
        <v>309</v>
      </c>
      <c r="E164" s="359" t="s">
        <v>11558</v>
      </c>
      <c r="F164" s="360" t="s">
        <v>11559</v>
      </c>
      <c r="G164" s="361" t="s">
        <v>298</v>
      </c>
      <c r="H164" s="362">
        <v>10</v>
      </c>
      <c r="I164" s="148"/>
      <c r="J164" s="149">
        <f>ROUND(I164*H164,2)</f>
        <v>0</v>
      </c>
      <c r="K164" s="145" t="s">
        <v>383</v>
      </c>
      <c r="L164" s="33"/>
      <c r="M164" s="150" t="s">
        <v>3</v>
      </c>
      <c r="N164" s="151" t="s">
        <v>42</v>
      </c>
      <c r="P164" s="139">
        <f>O164*H164</f>
        <v>0</v>
      </c>
      <c r="Q164" s="139">
        <v>0</v>
      </c>
      <c r="R164" s="139">
        <f>Q164*H164</f>
        <v>0</v>
      </c>
      <c r="S164" s="139">
        <v>0</v>
      </c>
      <c r="T164" s="140">
        <f>S164*H164</f>
        <v>0</v>
      </c>
      <c r="AR164" s="141" t="s">
        <v>308</v>
      </c>
      <c r="AT164" s="141" t="s">
        <v>309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308</v>
      </c>
      <c r="BM164" s="141" t="s">
        <v>11560</v>
      </c>
    </row>
    <row r="165" spans="2:65" s="1" customFormat="1">
      <c r="B165" s="33"/>
      <c r="D165" s="162" t="s">
        <v>385</v>
      </c>
      <c r="F165" s="365" t="s">
        <v>11561</v>
      </c>
      <c r="I165" s="159"/>
      <c r="L165" s="33"/>
      <c r="M165" s="164"/>
      <c r="T165" s="54"/>
      <c r="AT165" s="18" t="s">
        <v>385</v>
      </c>
      <c r="AU165" s="18" t="s">
        <v>81</v>
      </c>
    </row>
    <row r="166" spans="2:65" s="1" customFormat="1" ht="37.9" customHeight="1">
      <c r="B166" s="132"/>
      <c r="C166" s="358" t="s">
        <v>606</v>
      </c>
      <c r="D166" s="358" t="s">
        <v>309</v>
      </c>
      <c r="E166" s="359" t="s">
        <v>11562</v>
      </c>
      <c r="F166" s="360" t="s">
        <v>11563</v>
      </c>
      <c r="G166" s="361" t="s">
        <v>493</v>
      </c>
      <c r="H166" s="362">
        <v>6000</v>
      </c>
      <c r="I166" s="148"/>
      <c r="J166" s="149">
        <f>ROUND(I166*H166,2)</f>
        <v>0</v>
      </c>
      <c r="K166" s="145" t="s">
        <v>383</v>
      </c>
      <c r="L166" s="33"/>
      <c r="M166" s="150" t="s">
        <v>3</v>
      </c>
      <c r="N166" s="151" t="s">
        <v>42</v>
      </c>
      <c r="P166" s="139">
        <f>O166*H166</f>
        <v>0</v>
      </c>
      <c r="Q166" s="139">
        <v>0</v>
      </c>
      <c r="R166" s="139">
        <f>Q166*H166</f>
        <v>0</v>
      </c>
      <c r="S166" s="139">
        <v>0</v>
      </c>
      <c r="T166" s="140">
        <f>S166*H166</f>
        <v>0</v>
      </c>
      <c r="AR166" s="141" t="s">
        <v>308</v>
      </c>
      <c r="AT166" s="141" t="s">
        <v>309</v>
      </c>
      <c r="AU166" s="141" t="s">
        <v>81</v>
      </c>
      <c r="AY166" s="18" t="s">
        <v>293</v>
      </c>
      <c r="BE166" s="142">
        <f>IF(N166="základní",J166,0)</f>
        <v>0</v>
      </c>
      <c r="BF166" s="142">
        <f>IF(N166="snížená",J166,0)</f>
        <v>0</v>
      </c>
      <c r="BG166" s="142">
        <f>IF(N166="zákl. přenesená",J166,0)</f>
        <v>0</v>
      </c>
      <c r="BH166" s="142">
        <f>IF(N166="sníž. přenesená",J166,0)</f>
        <v>0</v>
      </c>
      <c r="BI166" s="142">
        <f>IF(N166="nulová",J166,0)</f>
        <v>0</v>
      </c>
      <c r="BJ166" s="18" t="s">
        <v>79</v>
      </c>
      <c r="BK166" s="142">
        <f>ROUND(I166*H166,2)</f>
        <v>0</v>
      </c>
      <c r="BL166" s="18" t="s">
        <v>308</v>
      </c>
      <c r="BM166" s="141" t="s">
        <v>11564</v>
      </c>
    </row>
    <row r="167" spans="2:65" s="1" customFormat="1">
      <c r="B167" s="33"/>
      <c r="D167" s="162" t="s">
        <v>385</v>
      </c>
      <c r="F167" s="365" t="s">
        <v>11565</v>
      </c>
      <c r="I167" s="159"/>
      <c r="L167" s="33"/>
      <c r="M167" s="164"/>
      <c r="T167" s="54"/>
      <c r="AT167" s="18" t="s">
        <v>385</v>
      </c>
      <c r="AU167" s="18" t="s">
        <v>81</v>
      </c>
    </row>
    <row r="168" spans="2:65" s="1" customFormat="1" ht="37.9" customHeight="1">
      <c r="B168" s="132"/>
      <c r="C168" s="358" t="s">
        <v>614</v>
      </c>
      <c r="D168" s="358" t="s">
        <v>309</v>
      </c>
      <c r="E168" s="359" t="s">
        <v>11566</v>
      </c>
      <c r="F168" s="360" t="s">
        <v>11567</v>
      </c>
      <c r="G168" s="361" t="s">
        <v>493</v>
      </c>
      <c r="H168" s="362">
        <v>6000</v>
      </c>
      <c r="I168" s="148"/>
      <c r="J168" s="149">
        <f>ROUND(I168*H168,2)</f>
        <v>0</v>
      </c>
      <c r="K168" s="145" t="s">
        <v>383</v>
      </c>
      <c r="L168" s="33"/>
      <c r="M168" s="150" t="s">
        <v>3</v>
      </c>
      <c r="N168" s="151" t="s">
        <v>42</v>
      </c>
      <c r="P168" s="139">
        <f>O168*H168</f>
        <v>0</v>
      </c>
      <c r="Q168" s="139">
        <v>0</v>
      </c>
      <c r="R168" s="139">
        <f>Q168*H168</f>
        <v>0</v>
      </c>
      <c r="S168" s="139">
        <v>0</v>
      </c>
      <c r="T168" s="140">
        <f>S168*H168</f>
        <v>0</v>
      </c>
      <c r="AR168" s="141" t="s">
        <v>308</v>
      </c>
      <c r="AT168" s="141" t="s">
        <v>309</v>
      </c>
      <c r="AU168" s="141" t="s">
        <v>81</v>
      </c>
      <c r="AY168" s="18" t="s">
        <v>293</v>
      </c>
      <c r="BE168" s="142">
        <f>IF(N168="základní",J168,0)</f>
        <v>0</v>
      </c>
      <c r="BF168" s="142">
        <f>IF(N168="snížená",J168,0)</f>
        <v>0</v>
      </c>
      <c r="BG168" s="142">
        <f>IF(N168="zákl. přenesená",J168,0)</f>
        <v>0</v>
      </c>
      <c r="BH168" s="142">
        <f>IF(N168="sníž. přenesená",J168,0)</f>
        <v>0</v>
      </c>
      <c r="BI168" s="142">
        <f>IF(N168="nulová",J168,0)</f>
        <v>0</v>
      </c>
      <c r="BJ168" s="18" t="s">
        <v>79</v>
      </c>
      <c r="BK168" s="142">
        <f>ROUND(I168*H168,2)</f>
        <v>0</v>
      </c>
      <c r="BL168" s="18" t="s">
        <v>308</v>
      </c>
      <c r="BM168" s="141" t="s">
        <v>11568</v>
      </c>
    </row>
    <row r="169" spans="2:65" s="1" customFormat="1">
      <c r="B169" s="33"/>
      <c r="D169" s="162" t="s">
        <v>385</v>
      </c>
      <c r="F169" s="365" t="s">
        <v>11569</v>
      </c>
      <c r="I169" s="159"/>
      <c r="L169" s="33"/>
      <c r="M169" s="164"/>
      <c r="T169" s="54"/>
      <c r="AT169" s="18" t="s">
        <v>385</v>
      </c>
      <c r="AU169" s="18" t="s">
        <v>81</v>
      </c>
    </row>
    <row r="170" spans="2:65" s="1" customFormat="1" ht="16.5" customHeight="1">
      <c r="B170" s="132"/>
      <c r="C170" s="353" t="s">
        <v>619</v>
      </c>
      <c r="D170" s="353" t="s">
        <v>290</v>
      </c>
      <c r="E170" s="354" t="s">
        <v>11570</v>
      </c>
      <c r="F170" s="355" t="s">
        <v>11571</v>
      </c>
      <c r="G170" s="356" t="s">
        <v>2052</v>
      </c>
      <c r="H170" s="357">
        <v>120</v>
      </c>
      <c r="I170" s="134"/>
      <c r="J170" s="135">
        <f>ROUND(I170*H170,2)</f>
        <v>0</v>
      </c>
      <c r="K170" s="133" t="s">
        <v>383</v>
      </c>
      <c r="L170" s="136"/>
      <c r="M170" s="137" t="s">
        <v>3</v>
      </c>
      <c r="N170" s="138" t="s">
        <v>42</v>
      </c>
      <c r="P170" s="139">
        <f>O170*H170</f>
        <v>0</v>
      </c>
      <c r="Q170" s="139">
        <v>1E-3</v>
      </c>
      <c r="R170" s="139">
        <f>Q170*H170</f>
        <v>0.12</v>
      </c>
      <c r="S170" s="139">
        <v>0</v>
      </c>
      <c r="T170" s="140">
        <f>S170*H170</f>
        <v>0</v>
      </c>
      <c r="AR170" s="141" t="s">
        <v>325</v>
      </c>
      <c r="AT170" s="141" t="s">
        <v>290</v>
      </c>
      <c r="AU170" s="141" t="s">
        <v>81</v>
      </c>
      <c r="AY170" s="18" t="s">
        <v>293</v>
      </c>
      <c r="BE170" s="142">
        <f>IF(N170="základní",J170,0)</f>
        <v>0</v>
      </c>
      <c r="BF170" s="142">
        <f>IF(N170="snížená",J170,0)</f>
        <v>0</v>
      </c>
      <c r="BG170" s="142">
        <f>IF(N170="zákl. přenesená",J170,0)</f>
        <v>0</v>
      </c>
      <c r="BH170" s="142">
        <f>IF(N170="sníž. přenesená",J170,0)</f>
        <v>0</v>
      </c>
      <c r="BI170" s="142">
        <f>IF(N170="nulová",J170,0)</f>
        <v>0</v>
      </c>
      <c r="BJ170" s="18" t="s">
        <v>79</v>
      </c>
      <c r="BK170" s="142">
        <f>ROUND(I170*H170,2)</f>
        <v>0</v>
      </c>
      <c r="BL170" s="18" t="s">
        <v>308</v>
      </c>
      <c r="BM170" s="141" t="s">
        <v>11572</v>
      </c>
    </row>
    <row r="171" spans="2:65" s="12" customFormat="1">
      <c r="B171" s="165"/>
      <c r="D171" s="157" t="s">
        <v>387</v>
      </c>
      <c r="F171" s="366" t="s">
        <v>11573</v>
      </c>
      <c r="H171" s="367">
        <v>120</v>
      </c>
      <c r="I171" s="167"/>
      <c r="L171" s="165"/>
      <c r="M171" s="168"/>
      <c r="T171" s="169"/>
      <c r="AT171" s="166" t="s">
        <v>387</v>
      </c>
      <c r="AU171" s="166" t="s">
        <v>81</v>
      </c>
      <c r="AV171" s="12" t="s">
        <v>81</v>
      </c>
      <c r="AW171" s="12" t="s">
        <v>4</v>
      </c>
      <c r="AX171" s="12" t="s">
        <v>79</v>
      </c>
      <c r="AY171" s="166" t="s">
        <v>293</v>
      </c>
    </row>
    <row r="172" spans="2:65" s="1" customFormat="1" ht="44.25" customHeight="1">
      <c r="B172" s="132"/>
      <c r="C172" s="358" t="s">
        <v>634</v>
      </c>
      <c r="D172" s="358" t="s">
        <v>309</v>
      </c>
      <c r="E172" s="359" t="s">
        <v>11574</v>
      </c>
      <c r="F172" s="360" t="s">
        <v>11575</v>
      </c>
      <c r="G172" s="361" t="s">
        <v>298</v>
      </c>
      <c r="H172" s="362">
        <v>38</v>
      </c>
      <c r="I172" s="148"/>
      <c r="J172" s="149">
        <f>ROUND(I172*H172,2)</f>
        <v>0</v>
      </c>
      <c r="K172" s="145" t="s">
        <v>383</v>
      </c>
      <c r="L172" s="33"/>
      <c r="M172" s="150" t="s">
        <v>3</v>
      </c>
      <c r="N172" s="151" t="s">
        <v>42</v>
      </c>
      <c r="P172" s="139">
        <f>O172*H172</f>
        <v>0</v>
      </c>
      <c r="Q172" s="139">
        <v>0</v>
      </c>
      <c r="R172" s="139">
        <f>Q172*H172</f>
        <v>0</v>
      </c>
      <c r="S172" s="139">
        <v>0</v>
      </c>
      <c r="T172" s="140">
        <f>S172*H172</f>
        <v>0</v>
      </c>
      <c r="AR172" s="141" t="s">
        <v>308</v>
      </c>
      <c r="AT172" s="141" t="s">
        <v>309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308</v>
      </c>
      <c r="BM172" s="141" t="s">
        <v>11576</v>
      </c>
    </row>
    <row r="173" spans="2:65" s="1" customFormat="1">
      <c r="B173" s="33"/>
      <c r="D173" s="162" t="s">
        <v>385</v>
      </c>
      <c r="F173" s="365" t="s">
        <v>11577</v>
      </c>
      <c r="I173" s="159"/>
      <c r="L173" s="33"/>
      <c r="M173" s="164"/>
      <c r="T173" s="54"/>
      <c r="AT173" s="18" t="s">
        <v>385</v>
      </c>
      <c r="AU173" s="18" t="s">
        <v>81</v>
      </c>
    </row>
    <row r="174" spans="2:65" s="12" customFormat="1">
      <c r="B174" s="165"/>
      <c r="D174" s="157" t="s">
        <v>387</v>
      </c>
      <c r="E174" s="166" t="s">
        <v>3</v>
      </c>
      <c r="F174" s="366" t="s">
        <v>11578</v>
      </c>
      <c r="H174" s="367">
        <v>38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79</v>
      </c>
      <c r="AY174" s="166" t="s">
        <v>293</v>
      </c>
    </row>
    <row r="175" spans="2:65" s="1" customFormat="1" ht="37.9" customHeight="1">
      <c r="B175" s="132"/>
      <c r="C175" s="358" t="s">
        <v>646</v>
      </c>
      <c r="D175" s="358" t="s">
        <v>309</v>
      </c>
      <c r="E175" s="359" t="s">
        <v>11579</v>
      </c>
      <c r="F175" s="360" t="s">
        <v>11580</v>
      </c>
      <c r="G175" s="361" t="s">
        <v>298</v>
      </c>
      <c r="H175" s="362">
        <v>38</v>
      </c>
      <c r="I175" s="148"/>
      <c r="J175" s="149">
        <f>ROUND(I175*H175,2)</f>
        <v>0</v>
      </c>
      <c r="K175" s="145" t="s">
        <v>383</v>
      </c>
      <c r="L175" s="33"/>
      <c r="M175" s="150" t="s">
        <v>3</v>
      </c>
      <c r="N175" s="151" t="s">
        <v>42</v>
      </c>
      <c r="P175" s="139">
        <f>O175*H175</f>
        <v>0</v>
      </c>
      <c r="Q175" s="139">
        <v>0</v>
      </c>
      <c r="R175" s="139">
        <f>Q175*H175</f>
        <v>0</v>
      </c>
      <c r="S175" s="139">
        <v>0</v>
      </c>
      <c r="T175" s="140">
        <f>S175*H175</f>
        <v>0</v>
      </c>
      <c r="AR175" s="141" t="s">
        <v>308</v>
      </c>
      <c r="AT175" s="141" t="s">
        <v>309</v>
      </c>
      <c r="AU175" s="141" t="s">
        <v>81</v>
      </c>
      <c r="AY175" s="18" t="s">
        <v>293</v>
      </c>
      <c r="BE175" s="142">
        <f>IF(N175="základní",J175,0)</f>
        <v>0</v>
      </c>
      <c r="BF175" s="142">
        <f>IF(N175="snížená",J175,0)</f>
        <v>0</v>
      </c>
      <c r="BG175" s="142">
        <f>IF(N175="zákl. přenesená",J175,0)</f>
        <v>0</v>
      </c>
      <c r="BH175" s="142">
        <f>IF(N175="sníž. přenesená",J175,0)</f>
        <v>0</v>
      </c>
      <c r="BI175" s="142">
        <f>IF(N175="nulová",J175,0)</f>
        <v>0</v>
      </c>
      <c r="BJ175" s="18" t="s">
        <v>79</v>
      </c>
      <c r="BK175" s="142">
        <f>ROUND(I175*H175,2)</f>
        <v>0</v>
      </c>
      <c r="BL175" s="18" t="s">
        <v>308</v>
      </c>
      <c r="BM175" s="141" t="s">
        <v>11581</v>
      </c>
    </row>
    <row r="176" spans="2:65" s="1" customFormat="1">
      <c r="B176" s="33"/>
      <c r="D176" s="162" t="s">
        <v>385</v>
      </c>
      <c r="F176" s="365" t="s">
        <v>11582</v>
      </c>
      <c r="I176" s="159"/>
      <c r="L176" s="33"/>
      <c r="M176" s="164"/>
      <c r="T176" s="54"/>
      <c r="AT176" s="18" t="s">
        <v>385</v>
      </c>
      <c r="AU176" s="18" t="s">
        <v>81</v>
      </c>
    </row>
    <row r="177" spans="2:65" s="12" customFormat="1">
      <c r="B177" s="165"/>
      <c r="D177" s="157" t="s">
        <v>387</v>
      </c>
      <c r="E177" s="166" t="s">
        <v>3</v>
      </c>
      <c r="F177" s="366" t="s">
        <v>11578</v>
      </c>
      <c r="H177" s="367">
        <v>38</v>
      </c>
      <c r="I177" s="167"/>
      <c r="L177" s="165"/>
      <c r="M177" s="168"/>
      <c r="T177" s="169"/>
      <c r="AT177" s="166" t="s">
        <v>387</v>
      </c>
      <c r="AU177" s="166" t="s">
        <v>81</v>
      </c>
      <c r="AV177" s="12" t="s">
        <v>81</v>
      </c>
      <c r="AW177" s="12" t="s">
        <v>33</v>
      </c>
      <c r="AX177" s="12" t="s">
        <v>79</v>
      </c>
      <c r="AY177" s="166" t="s">
        <v>293</v>
      </c>
    </row>
    <row r="178" spans="2:65" s="1" customFormat="1" ht="33" customHeight="1">
      <c r="B178" s="132"/>
      <c r="C178" s="353" t="s">
        <v>651</v>
      </c>
      <c r="D178" s="353" t="s">
        <v>290</v>
      </c>
      <c r="E178" s="354" t="s">
        <v>11583</v>
      </c>
      <c r="F178" s="355" t="s">
        <v>11584</v>
      </c>
      <c r="G178" s="356" t="s">
        <v>1941</v>
      </c>
      <c r="H178" s="357">
        <v>38</v>
      </c>
      <c r="I178" s="134"/>
      <c r="J178" s="135">
        <f>ROUND(I178*H178,2)</f>
        <v>0</v>
      </c>
      <c r="K178" s="133" t="s">
        <v>3</v>
      </c>
      <c r="L178" s="136"/>
      <c r="M178" s="137" t="s">
        <v>3</v>
      </c>
      <c r="N178" s="138" t="s">
        <v>42</v>
      </c>
      <c r="P178" s="139">
        <f>O178*H178</f>
        <v>0</v>
      </c>
      <c r="Q178" s="139">
        <v>0</v>
      </c>
      <c r="R178" s="139">
        <f>Q178*H178</f>
        <v>0</v>
      </c>
      <c r="S178" s="139">
        <v>0</v>
      </c>
      <c r="T178" s="140">
        <f>S178*H178</f>
        <v>0</v>
      </c>
      <c r="AR178" s="141" t="s">
        <v>325</v>
      </c>
      <c r="AT178" s="141" t="s">
        <v>290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308</v>
      </c>
      <c r="BM178" s="141" t="s">
        <v>11585</v>
      </c>
    </row>
    <row r="179" spans="2:65" s="1" customFormat="1" ht="24.2" customHeight="1">
      <c r="B179" s="132"/>
      <c r="C179" s="358" t="s">
        <v>661</v>
      </c>
      <c r="D179" s="358" t="s">
        <v>309</v>
      </c>
      <c r="E179" s="359" t="s">
        <v>11586</v>
      </c>
      <c r="F179" s="360" t="s">
        <v>11587</v>
      </c>
      <c r="G179" s="361" t="s">
        <v>298</v>
      </c>
      <c r="H179" s="362">
        <v>38</v>
      </c>
      <c r="I179" s="148"/>
      <c r="J179" s="149">
        <f>ROUND(I179*H179,2)</f>
        <v>0</v>
      </c>
      <c r="K179" s="145" t="s">
        <v>383</v>
      </c>
      <c r="L179" s="33"/>
      <c r="M179" s="150" t="s">
        <v>3</v>
      </c>
      <c r="N179" s="151" t="s">
        <v>42</v>
      </c>
      <c r="P179" s="139">
        <f>O179*H179</f>
        <v>0</v>
      </c>
      <c r="Q179" s="139">
        <v>5.0000000000000002E-5</v>
      </c>
      <c r="R179" s="139">
        <f>Q179*H179</f>
        <v>1.9E-3</v>
      </c>
      <c r="S179" s="139">
        <v>0</v>
      </c>
      <c r="T179" s="140">
        <f>S179*H179</f>
        <v>0</v>
      </c>
      <c r="AR179" s="141" t="s">
        <v>308</v>
      </c>
      <c r="AT179" s="141" t="s">
        <v>309</v>
      </c>
      <c r="AU179" s="141" t="s">
        <v>81</v>
      </c>
      <c r="AY179" s="18" t="s">
        <v>293</v>
      </c>
      <c r="BE179" s="142">
        <f>IF(N179="základní",J179,0)</f>
        <v>0</v>
      </c>
      <c r="BF179" s="142">
        <f>IF(N179="snížená",J179,0)</f>
        <v>0</v>
      </c>
      <c r="BG179" s="142">
        <f>IF(N179="zákl. přenesená",J179,0)</f>
        <v>0</v>
      </c>
      <c r="BH179" s="142">
        <f>IF(N179="sníž. přenesená",J179,0)</f>
        <v>0</v>
      </c>
      <c r="BI179" s="142">
        <f>IF(N179="nulová",J179,0)</f>
        <v>0</v>
      </c>
      <c r="BJ179" s="18" t="s">
        <v>79</v>
      </c>
      <c r="BK179" s="142">
        <f>ROUND(I179*H179,2)</f>
        <v>0</v>
      </c>
      <c r="BL179" s="18" t="s">
        <v>308</v>
      </c>
      <c r="BM179" s="141" t="s">
        <v>11588</v>
      </c>
    </row>
    <row r="180" spans="2:65" s="1" customFormat="1">
      <c r="B180" s="33"/>
      <c r="D180" s="162" t="s">
        <v>385</v>
      </c>
      <c r="F180" s="365" t="s">
        <v>11589</v>
      </c>
      <c r="I180" s="159"/>
      <c r="L180" s="33"/>
      <c r="M180" s="164"/>
      <c r="T180" s="54"/>
      <c r="AT180" s="18" t="s">
        <v>385</v>
      </c>
      <c r="AU180" s="18" t="s">
        <v>81</v>
      </c>
    </row>
    <row r="181" spans="2:65" s="12" customFormat="1">
      <c r="B181" s="165"/>
      <c r="D181" s="157" t="s">
        <v>387</v>
      </c>
      <c r="E181" s="166" t="s">
        <v>3</v>
      </c>
      <c r="F181" s="366" t="s">
        <v>11578</v>
      </c>
      <c r="H181" s="367">
        <v>38</v>
      </c>
      <c r="I181" s="167"/>
      <c r="L181" s="165"/>
      <c r="M181" s="168"/>
      <c r="T181" s="169"/>
      <c r="AT181" s="166" t="s">
        <v>387</v>
      </c>
      <c r="AU181" s="166" t="s">
        <v>81</v>
      </c>
      <c r="AV181" s="12" t="s">
        <v>81</v>
      </c>
      <c r="AW181" s="12" t="s">
        <v>33</v>
      </c>
      <c r="AX181" s="12" t="s">
        <v>79</v>
      </c>
      <c r="AY181" s="166" t="s">
        <v>293</v>
      </c>
    </row>
    <row r="182" spans="2:65" s="1" customFormat="1" ht="21.75" customHeight="1">
      <c r="B182" s="132"/>
      <c r="C182" s="353" t="s">
        <v>666</v>
      </c>
      <c r="D182" s="353" t="s">
        <v>290</v>
      </c>
      <c r="E182" s="354" t="s">
        <v>11590</v>
      </c>
      <c r="F182" s="355" t="s">
        <v>11591</v>
      </c>
      <c r="G182" s="356" t="s">
        <v>298</v>
      </c>
      <c r="H182" s="357">
        <v>114</v>
      </c>
      <c r="I182" s="134"/>
      <c r="J182" s="135">
        <f>ROUND(I182*H182,2)</f>
        <v>0</v>
      </c>
      <c r="K182" s="133" t="s">
        <v>383</v>
      </c>
      <c r="L182" s="136"/>
      <c r="M182" s="137" t="s">
        <v>3</v>
      </c>
      <c r="N182" s="138" t="s">
        <v>42</v>
      </c>
      <c r="P182" s="139">
        <f>O182*H182</f>
        <v>0</v>
      </c>
      <c r="Q182" s="139">
        <v>3.5400000000000002E-3</v>
      </c>
      <c r="R182" s="139">
        <f>Q182*H182</f>
        <v>0.40356000000000003</v>
      </c>
      <c r="S182" s="139">
        <v>0</v>
      </c>
      <c r="T182" s="140">
        <f>S182*H182</f>
        <v>0</v>
      </c>
      <c r="AR182" s="141" t="s">
        <v>325</v>
      </c>
      <c r="AT182" s="141" t="s">
        <v>290</v>
      </c>
      <c r="AU182" s="141" t="s">
        <v>81</v>
      </c>
      <c r="AY182" s="18" t="s">
        <v>293</v>
      </c>
      <c r="BE182" s="142">
        <f>IF(N182="základní",J182,0)</f>
        <v>0</v>
      </c>
      <c r="BF182" s="142">
        <f>IF(N182="snížená",J182,0)</f>
        <v>0</v>
      </c>
      <c r="BG182" s="142">
        <f>IF(N182="zákl. přenesená",J182,0)</f>
        <v>0</v>
      </c>
      <c r="BH182" s="142">
        <f>IF(N182="sníž. přenesená",J182,0)</f>
        <v>0</v>
      </c>
      <c r="BI182" s="142">
        <f>IF(N182="nulová",J182,0)</f>
        <v>0</v>
      </c>
      <c r="BJ182" s="18" t="s">
        <v>79</v>
      </c>
      <c r="BK182" s="142">
        <f>ROUND(I182*H182,2)</f>
        <v>0</v>
      </c>
      <c r="BL182" s="18" t="s">
        <v>308</v>
      </c>
      <c r="BM182" s="141" t="s">
        <v>11592</v>
      </c>
    </row>
    <row r="183" spans="2:65" s="12" customFormat="1">
      <c r="B183" s="165"/>
      <c r="D183" s="157" t="s">
        <v>387</v>
      </c>
      <c r="F183" s="366" t="s">
        <v>11593</v>
      </c>
      <c r="H183" s="367">
        <v>114</v>
      </c>
      <c r="I183" s="167"/>
      <c r="L183" s="165"/>
      <c r="M183" s="168"/>
      <c r="T183" s="169"/>
      <c r="AT183" s="166" t="s">
        <v>387</v>
      </c>
      <c r="AU183" s="166" t="s">
        <v>81</v>
      </c>
      <c r="AV183" s="12" t="s">
        <v>81</v>
      </c>
      <c r="AW183" s="12" t="s">
        <v>4</v>
      </c>
      <c r="AX183" s="12" t="s">
        <v>79</v>
      </c>
      <c r="AY183" s="166" t="s">
        <v>293</v>
      </c>
    </row>
    <row r="184" spans="2:65" s="1" customFormat="1" ht="49.15" customHeight="1">
      <c r="B184" s="132"/>
      <c r="C184" s="358" t="s">
        <v>674</v>
      </c>
      <c r="D184" s="358" t="s">
        <v>309</v>
      </c>
      <c r="E184" s="359" t="s">
        <v>11594</v>
      </c>
      <c r="F184" s="360" t="s">
        <v>11595</v>
      </c>
      <c r="G184" s="361" t="s">
        <v>493</v>
      </c>
      <c r="H184" s="362">
        <v>6000</v>
      </c>
      <c r="I184" s="148"/>
      <c r="J184" s="149">
        <f>ROUND(I184*H184,2)</f>
        <v>0</v>
      </c>
      <c r="K184" s="145" t="s">
        <v>383</v>
      </c>
      <c r="L184" s="33"/>
      <c r="M184" s="150" t="s">
        <v>3</v>
      </c>
      <c r="N184" s="151" t="s">
        <v>42</v>
      </c>
      <c r="P184" s="139">
        <f>O184*H184</f>
        <v>0</v>
      </c>
      <c r="Q184" s="139">
        <v>0</v>
      </c>
      <c r="R184" s="139">
        <f>Q184*H184</f>
        <v>0</v>
      </c>
      <c r="S184" s="139">
        <v>0</v>
      </c>
      <c r="T184" s="140">
        <f>S184*H184</f>
        <v>0</v>
      </c>
      <c r="AR184" s="141" t="s">
        <v>308</v>
      </c>
      <c r="AT184" s="141" t="s">
        <v>309</v>
      </c>
      <c r="AU184" s="141" t="s">
        <v>81</v>
      </c>
      <c r="AY184" s="18" t="s">
        <v>293</v>
      </c>
      <c r="BE184" s="142">
        <f>IF(N184="základní",J184,0)</f>
        <v>0</v>
      </c>
      <c r="BF184" s="142">
        <f>IF(N184="snížená",J184,0)</f>
        <v>0</v>
      </c>
      <c r="BG184" s="142">
        <f>IF(N184="zákl. přenesená",J184,0)</f>
        <v>0</v>
      </c>
      <c r="BH184" s="142">
        <f>IF(N184="sníž. přenesená",J184,0)</f>
        <v>0</v>
      </c>
      <c r="BI184" s="142">
        <f>IF(N184="nulová",J184,0)</f>
        <v>0</v>
      </c>
      <c r="BJ184" s="18" t="s">
        <v>79</v>
      </c>
      <c r="BK184" s="142">
        <f>ROUND(I184*H184,2)</f>
        <v>0</v>
      </c>
      <c r="BL184" s="18" t="s">
        <v>308</v>
      </c>
      <c r="BM184" s="141" t="s">
        <v>11596</v>
      </c>
    </row>
    <row r="185" spans="2:65" s="1" customFormat="1">
      <c r="B185" s="33"/>
      <c r="D185" s="162" t="s">
        <v>385</v>
      </c>
      <c r="F185" s="365" t="s">
        <v>11597</v>
      </c>
      <c r="I185" s="159"/>
      <c r="L185" s="33"/>
      <c r="M185" s="164"/>
      <c r="T185" s="54"/>
      <c r="AT185" s="18" t="s">
        <v>385</v>
      </c>
      <c r="AU185" s="18" t="s">
        <v>81</v>
      </c>
    </row>
    <row r="186" spans="2:65" s="1" customFormat="1" ht="24.2" customHeight="1">
      <c r="B186" s="132"/>
      <c r="C186" s="358" t="s">
        <v>691</v>
      </c>
      <c r="D186" s="358" t="s">
        <v>309</v>
      </c>
      <c r="E186" s="359" t="s">
        <v>11598</v>
      </c>
      <c r="F186" s="360" t="s">
        <v>11599</v>
      </c>
      <c r="G186" s="361" t="s">
        <v>493</v>
      </c>
      <c r="H186" s="362">
        <v>38</v>
      </c>
      <c r="I186" s="148"/>
      <c r="J186" s="149">
        <f>ROUND(I186*H186,2)</f>
        <v>0</v>
      </c>
      <c r="K186" s="145" t="s">
        <v>383</v>
      </c>
      <c r="L186" s="33"/>
      <c r="M186" s="150" t="s">
        <v>3</v>
      </c>
      <c r="N186" s="151" t="s">
        <v>42</v>
      </c>
      <c r="P186" s="139">
        <f>O186*H186</f>
        <v>0</v>
      </c>
      <c r="Q186" s="139">
        <v>0</v>
      </c>
      <c r="R186" s="139">
        <f>Q186*H186</f>
        <v>0</v>
      </c>
      <c r="S186" s="139">
        <v>0</v>
      </c>
      <c r="T186" s="140">
        <f>S186*H186</f>
        <v>0</v>
      </c>
      <c r="AR186" s="141" t="s">
        <v>308</v>
      </c>
      <c r="AT186" s="141" t="s">
        <v>309</v>
      </c>
      <c r="AU186" s="141" t="s">
        <v>81</v>
      </c>
      <c r="AY186" s="18" t="s">
        <v>293</v>
      </c>
      <c r="BE186" s="142">
        <f>IF(N186="základní",J186,0)</f>
        <v>0</v>
      </c>
      <c r="BF186" s="142">
        <f>IF(N186="snížená",J186,0)</f>
        <v>0</v>
      </c>
      <c r="BG186" s="142">
        <f>IF(N186="zákl. přenesená",J186,0)</f>
        <v>0</v>
      </c>
      <c r="BH186" s="142">
        <f>IF(N186="sníž. přenesená",J186,0)</f>
        <v>0</v>
      </c>
      <c r="BI186" s="142">
        <f>IF(N186="nulová",J186,0)</f>
        <v>0</v>
      </c>
      <c r="BJ186" s="18" t="s">
        <v>79</v>
      </c>
      <c r="BK186" s="142">
        <f>ROUND(I186*H186,2)</f>
        <v>0</v>
      </c>
      <c r="BL186" s="18" t="s">
        <v>308</v>
      </c>
      <c r="BM186" s="141" t="s">
        <v>11600</v>
      </c>
    </row>
    <row r="187" spans="2:65" s="1" customFormat="1">
      <c r="B187" s="33"/>
      <c r="D187" s="162" t="s">
        <v>385</v>
      </c>
      <c r="F187" s="365" t="s">
        <v>11601</v>
      </c>
      <c r="I187" s="159"/>
      <c r="L187" s="33"/>
      <c r="M187" s="164"/>
      <c r="T187" s="54"/>
      <c r="AT187" s="18" t="s">
        <v>385</v>
      </c>
      <c r="AU187" s="18" t="s">
        <v>81</v>
      </c>
    </row>
    <row r="188" spans="2:65" s="12" customFormat="1">
      <c r="B188" s="165"/>
      <c r="D188" s="157" t="s">
        <v>387</v>
      </c>
      <c r="E188" s="166" t="s">
        <v>3</v>
      </c>
      <c r="F188" s="366" t="s">
        <v>11602</v>
      </c>
      <c r="H188" s="367">
        <v>38</v>
      </c>
      <c r="I188" s="167"/>
      <c r="L188" s="165"/>
      <c r="M188" s="168"/>
      <c r="T188" s="169"/>
      <c r="AT188" s="166" t="s">
        <v>387</v>
      </c>
      <c r="AU188" s="166" t="s">
        <v>81</v>
      </c>
      <c r="AV188" s="12" t="s">
        <v>81</v>
      </c>
      <c r="AW188" s="12" t="s">
        <v>33</v>
      </c>
      <c r="AX188" s="12" t="s">
        <v>79</v>
      </c>
      <c r="AY188" s="166" t="s">
        <v>293</v>
      </c>
    </row>
    <row r="189" spans="2:65" s="1" customFormat="1" ht="16.5" customHeight="1">
      <c r="B189" s="132"/>
      <c r="C189" s="353" t="s">
        <v>710</v>
      </c>
      <c r="D189" s="353" t="s">
        <v>290</v>
      </c>
      <c r="E189" s="354" t="s">
        <v>11603</v>
      </c>
      <c r="F189" s="355" t="s">
        <v>11604</v>
      </c>
      <c r="G189" s="356" t="s">
        <v>397</v>
      </c>
      <c r="H189" s="357">
        <v>3.9140000000000001</v>
      </c>
      <c r="I189" s="134"/>
      <c r="J189" s="135">
        <f>ROUND(I189*H189,2)</f>
        <v>0</v>
      </c>
      <c r="K189" s="133" t="s">
        <v>383</v>
      </c>
      <c r="L189" s="136"/>
      <c r="M189" s="137" t="s">
        <v>3</v>
      </c>
      <c r="N189" s="138" t="s">
        <v>42</v>
      </c>
      <c r="P189" s="139">
        <f>O189*H189</f>
        <v>0</v>
      </c>
      <c r="Q189" s="139">
        <v>0.2</v>
      </c>
      <c r="R189" s="139">
        <f>Q189*H189</f>
        <v>0.78280000000000005</v>
      </c>
      <c r="S189" s="139">
        <v>0</v>
      </c>
      <c r="T189" s="140">
        <f>S189*H189</f>
        <v>0</v>
      </c>
      <c r="AR189" s="141" t="s">
        <v>325</v>
      </c>
      <c r="AT189" s="141" t="s">
        <v>290</v>
      </c>
      <c r="AU189" s="141" t="s">
        <v>81</v>
      </c>
      <c r="AY189" s="18" t="s">
        <v>293</v>
      </c>
      <c r="BE189" s="142">
        <f>IF(N189="základní",J189,0)</f>
        <v>0</v>
      </c>
      <c r="BF189" s="142">
        <f>IF(N189="snížená",J189,0)</f>
        <v>0</v>
      </c>
      <c r="BG189" s="142">
        <f>IF(N189="zákl. přenesená",J189,0)</f>
        <v>0</v>
      </c>
      <c r="BH189" s="142">
        <f>IF(N189="sníž. přenesená",J189,0)</f>
        <v>0</v>
      </c>
      <c r="BI189" s="142">
        <f>IF(N189="nulová",J189,0)</f>
        <v>0</v>
      </c>
      <c r="BJ189" s="18" t="s">
        <v>79</v>
      </c>
      <c r="BK189" s="142">
        <f>ROUND(I189*H189,2)</f>
        <v>0</v>
      </c>
      <c r="BL189" s="18" t="s">
        <v>308</v>
      </c>
      <c r="BM189" s="141" t="s">
        <v>11605</v>
      </c>
    </row>
    <row r="190" spans="2:65" s="12" customFormat="1">
      <c r="B190" s="165"/>
      <c r="D190" s="157" t="s">
        <v>387</v>
      </c>
      <c r="F190" s="366" t="s">
        <v>11606</v>
      </c>
      <c r="H190" s="367">
        <v>3.9140000000000001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4</v>
      </c>
      <c r="AX190" s="12" t="s">
        <v>79</v>
      </c>
      <c r="AY190" s="166" t="s">
        <v>293</v>
      </c>
    </row>
    <row r="191" spans="2:65" s="1" customFormat="1" ht="24.2" customHeight="1">
      <c r="B191" s="132"/>
      <c r="C191" s="358" t="s">
        <v>715</v>
      </c>
      <c r="D191" s="358" t="s">
        <v>309</v>
      </c>
      <c r="E191" s="359" t="s">
        <v>11607</v>
      </c>
      <c r="F191" s="360" t="s">
        <v>11608</v>
      </c>
      <c r="G191" s="361" t="s">
        <v>493</v>
      </c>
      <c r="H191" s="362">
        <v>6000</v>
      </c>
      <c r="I191" s="148"/>
      <c r="J191" s="149">
        <f>ROUND(I191*H191,2)</f>
        <v>0</v>
      </c>
      <c r="K191" s="145" t="s">
        <v>383</v>
      </c>
      <c r="L191" s="33"/>
      <c r="M191" s="150" t="s">
        <v>3</v>
      </c>
      <c r="N191" s="151" t="s">
        <v>42</v>
      </c>
      <c r="P191" s="139">
        <f>O191*H191</f>
        <v>0</v>
      </c>
      <c r="Q191" s="139">
        <v>0</v>
      </c>
      <c r="R191" s="139">
        <f>Q191*H191</f>
        <v>0</v>
      </c>
      <c r="S191" s="139">
        <v>0</v>
      </c>
      <c r="T191" s="140">
        <f>S191*H191</f>
        <v>0</v>
      </c>
      <c r="AR191" s="141" t="s">
        <v>308</v>
      </c>
      <c r="AT191" s="141" t="s">
        <v>309</v>
      </c>
      <c r="AU191" s="141" t="s">
        <v>81</v>
      </c>
      <c r="AY191" s="18" t="s">
        <v>293</v>
      </c>
      <c r="BE191" s="142">
        <f>IF(N191="základní",J191,0)</f>
        <v>0</v>
      </c>
      <c r="BF191" s="142">
        <f>IF(N191="snížená",J191,0)</f>
        <v>0</v>
      </c>
      <c r="BG191" s="142">
        <f>IF(N191="zákl. přenesená",J191,0)</f>
        <v>0</v>
      </c>
      <c r="BH191" s="142">
        <f>IF(N191="sníž. přenesená",J191,0)</f>
        <v>0</v>
      </c>
      <c r="BI191" s="142">
        <f>IF(N191="nulová",J191,0)</f>
        <v>0</v>
      </c>
      <c r="BJ191" s="18" t="s">
        <v>79</v>
      </c>
      <c r="BK191" s="142">
        <f>ROUND(I191*H191,2)</f>
        <v>0</v>
      </c>
      <c r="BL191" s="18" t="s">
        <v>308</v>
      </c>
      <c r="BM191" s="141" t="s">
        <v>11609</v>
      </c>
    </row>
    <row r="192" spans="2:65" s="1" customFormat="1">
      <c r="B192" s="33"/>
      <c r="D192" s="162" t="s">
        <v>385</v>
      </c>
      <c r="F192" s="365" t="s">
        <v>11610</v>
      </c>
      <c r="I192" s="159"/>
      <c r="L192" s="33"/>
      <c r="M192" s="164"/>
      <c r="T192" s="54"/>
      <c r="AT192" s="18" t="s">
        <v>385</v>
      </c>
      <c r="AU192" s="18" t="s">
        <v>81</v>
      </c>
    </row>
    <row r="193" spans="2:65" s="11" customFormat="1" ht="22.9" customHeight="1">
      <c r="B193" s="120"/>
      <c r="D193" s="121" t="s">
        <v>70</v>
      </c>
      <c r="E193" s="130" t="s">
        <v>4863</v>
      </c>
      <c r="F193" s="130" t="s">
        <v>4864</v>
      </c>
      <c r="I193" s="123"/>
      <c r="J193" s="131">
        <f>BK193</f>
        <v>0</v>
      </c>
      <c r="L193" s="120"/>
      <c r="M193" s="125"/>
      <c r="P193" s="126">
        <f>SUM(P194:P196)</f>
        <v>0</v>
      </c>
      <c r="R193" s="126">
        <f>SUM(R194:R196)</f>
        <v>0</v>
      </c>
      <c r="T193" s="127">
        <f>SUM(T194:T196)</f>
        <v>0</v>
      </c>
      <c r="AR193" s="121" t="s">
        <v>79</v>
      </c>
      <c r="AT193" s="128" t="s">
        <v>70</v>
      </c>
      <c r="AU193" s="128" t="s">
        <v>79</v>
      </c>
      <c r="AY193" s="121" t="s">
        <v>293</v>
      </c>
      <c r="BK193" s="129">
        <f>SUM(BK194:BK196)</f>
        <v>0</v>
      </c>
    </row>
    <row r="194" spans="2:65" s="1" customFormat="1" ht="37.9" customHeight="1">
      <c r="B194" s="132"/>
      <c r="C194" s="358" t="s">
        <v>720</v>
      </c>
      <c r="D194" s="358" t="s">
        <v>309</v>
      </c>
      <c r="E194" s="359" t="s">
        <v>4911</v>
      </c>
      <c r="F194" s="360" t="s">
        <v>4912</v>
      </c>
      <c r="G194" s="361" t="s">
        <v>431</v>
      </c>
      <c r="H194" s="362">
        <v>80</v>
      </c>
      <c r="I194" s="148"/>
      <c r="J194" s="149">
        <f>ROUND(I194*H194,2)</f>
        <v>0</v>
      </c>
      <c r="K194" s="145" t="s">
        <v>383</v>
      </c>
      <c r="L194" s="33"/>
      <c r="M194" s="150" t="s">
        <v>3</v>
      </c>
      <c r="N194" s="151" t="s">
        <v>42</v>
      </c>
      <c r="P194" s="139">
        <f>O194*H194</f>
        <v>0</v>
      </c>
      <c r="Q194" s="139">
        <v>0</v>
      </c>
      <c r="R194" s="139">
        <f>Q194*H194</f>
        <v>0</v>
      </c>
      <c r="S194" s="139">
        <v>0</v>
      </c>
      <c r="T194" s="140">
        <f>S194*H194</f>
        <v>0</v>
      </c>
      <c r="AR194" s="141" t="s">
        <v>308</v>
      </c>
      <c r="AT194" s="141" t="s">
        <v>309</v>
      </c>
      <c r="AU194" s="141" t="s">
        <v>81</v>
      </c>
      <c r="AY194" s="18" t="s">
        <v>293</v>
      </c>
      <c r="BE194" s="142">
        <f>IF(N194="základní",J194,0)</f>
        <v>0</v>
      </c>
      <c r="BF194" s="142">
        <f>IF(N194="snížená",J194,0)</f>
        <v>0</v>
      </c>
      <c r="BG194" s="142">
        <f>IF(N194="zákl. přenesená",J194,0)</f>
        <v>0</v>
      </c>
      <c r="BH194" s="142">
        <f>IF(N194="sníž. přenesená",J194,0)</f>
        <v>0</v>
      </c>
      <c r="BI194" s="142">
        <f>IF(N194="nulová",J194,0)</f>
        <v>0</v>
      </c>
      <c r="BJ194" s="18" t="s">
        <v>79</v>
      </c>
      <c r="BK194" s="142">
        <f>ROUND(I194*H194,2)</f>
        <v>0</v>
      </c>
      <c r="BL194" s="18" t="s">
        <v>308</v>
      </c>
      <c r="BM194" s="141" t="s">
        <v>11611</v>
      </c>
    </row>
    <row r="195" spans="2:65" s="1" customFormat="1">
      <c r="B195" s="33"/>
      <c r="D195" s="162" t="s">
        <v>385</v>
      </c>
      <c r="F195" s="365" t="s">
        <v>4914</v>
      </c>
      <c r="I195" s="159"/>
      <c r="L195" s="33"/>
      <c r="M195" s="164"/>
      <c r="T195" s="54"/>
      <c r="AT195" s="18" t="s">
        <v>385</v>
      </c>
      <c r="AU195" s="18" t="s">
        <v>81</v>
      </c>
    </row>
    <row r="196" spans="2:65" s="12" customFormat="1">
      <c r="B196" s="165"/>
      <c r="D196" s="157" t="s">
        <v>387</v>
      </c>
      <c r="E196" s="166" t="s">
        <v>3</v>
      </c>
      <c r="F196" s="366" t="s">
        <v>11612</v>
      </c>
      <c r="H196" s="367">
        <v>80</v>
      </c>
      <c r="I196" s="167"/>
      <c r="L196" s="165"/>
      <c r="M196" s="168"/>
      <c r="T196" s="169"/>
      <c r="AT196" s="166" t="s">
        <v>387</v>
      </c>
      <c r="AU196" s="166" t="s">
        <v>81</v>
      </c>
      <c r="AV196" s="12" t="s">
        <v>81</v>
      </c>
      <c r="AW196" s="12" t="s">
        <v>33</v>
      </c>
      <c r="AX196" s="12" t="s">
        <v>79</v>
      </c>
      <c r="AY196" s="166" t="s">
        <v>293</v>
      </c>
    </row>
    <row r="197" spans="2:65" s="11" customFormat="1" ht="22.9" customHeight="1">
      <c r="B197" s="120"/>
      <c r="D197" s="121" t="s">
        <v>70</v>
      </c>
      <c r="E197" s="130" t="s">
        <v>1314</v>
      </c>
      <c r="F197" s="130" t="s">
        <v>1315</v>
      </c>
      <c r="I197" s="123"/>
      <c r="J197" s="131">
        <f>BK197</f>
        <v>0</v>
      </c>
      <c r="L197" s="120"/>
      <c r="M197" s="125"/>
      <c r="P197" s="126">
        <f>SUM(P198:P199)</f>
        <v>0</v>
      </c>
      <c r="R197" s="126">
        <f>SUM(R198:R199)</f>
        <v>0</v>
      </c>
      <c r="T197" s="127">
        <f>SUM(T198:T199)</f>
        <v>0</v>
      </c>
      <c r="AR197" s="121" t="s">
        <v>79</v>
      </c>
      <c r="AT197" s="128" t="s">
        <v>70</v>
      </c>
      <c r="AU197" s="128" t="s">
        <v>79</v>
      </c>
      <c r="AY197" s="121" t="s">
        <v>293</v>
      </c>
      <c r="BK197" s="129">
        <f>SUM(BK198:BK199)</f>
        <v>0</v>
      </c>
    </row>
    <row r="198" spans="2:65" s="1" customFormat="1" ht="24.2" customHeight="1">
      <c r="B198" s="132"/>
      <c r="C198" s="358" t="s">
        <v>725</v>
      </c>
      <c r="D198" s="358" t="s">
        <v>309</v>
      </c>
      <c r="E198" s="359" t="s">
        <v>11613</v>
      </c>
      <c r="F198" s="360" t="s">
        <v>11614</v>
      </c>
      <c r="G198" s="361" t="s">
        <v>431</v>
      </c>
      <c r="H198" s="362">
        <v>316.30799999999999</v>
      </c>
      <c r="I198" s="148"/>
      <c r="J198" s="149">
        <f>ROUND(I198*H198,2)</f>
        <v>0</v>
      </c>
      <c r="K198" s="145" t="s">
        <v>383</v>
      </c>
      <c r="L198" s="33"/>
      <c r="M198" s="150" t="s">
        <v>3</v>
      </c>
      <c r="N198" s="151" t="s">
        <v>42</v>
      </c>
      <c r="P198" s="139">
        <f>O198*H198</f>
        <v>0</v>
      </c>
      <c r="Q198" s="139">
        <v>0</v>
      </c>
      <c r="R198" s="139">
        <f>Q198*H198</f>
        <v>0</v>
      </c>
      <c r="S198" s="139">
        <v>0</v>
      </c>
      <c r="T198" s="140">
        <f>S198*H198</f>
        <v>0</v>
      </c>
      <c r="AR198" s="141" t="s">
        <v>308</v>
      </c>
      <c r="AT198" s="141" t="s">
        <v>309</v>
      </c>
      <c r="AU198" s="141" t="s">
        <v>81</v>
      </c>
      <c r="AY198" s="18" t="s">
        <v>293</v>
      </c>
      <c r="BE198" s="142">
        <f>IF(N198="základní",J198,0)</f>
        <v>0</v>
      </c>
      <c r="BF198" s="142">
        <f>IF(N198="snížená",J198,0)</f>
        <v>0</v>
      </c>
      <c r="BG198" s="142">
        <f>IF(N198="zákl. přenesená",J198,0)</f>
        <v>0</v>
      </c>
      <c r="BH198" s="142">
        <f>IF(N198="sníž. přenesená",J198,0)</f>
        <v>0</v>
      </c>
      <c r="BI198" s="142">
        <f>IF(N198="nulová",J198,0)</f>
        <v>0</v>
      </c>
      <c r="BJ198" s="18" t="s">
        <v>79</v>
      </c>
      <c r="BK198" s="142">
        <f>ROUND(I198*H198,2)</f>
        <v>0</v>
      </c>
      <c r="BL198" s="18" t="s">
        <v>308</v>
      </c>
      <c r="BM198" s="141" t="s">
        <v>11615</v>
      </c>
    </row>
    <row r="199" spans="2:65" s="1" customFormat="1">
      <c r="B199" s="33"/>
      <c r="D199" s="162" t="s">
        <v>385</v>
      </c>
      <c r="F199" s="365" t="s">
        <v>11616</v>
      </c>
      <c r="I199" s="159"/>
      <c r="L199" s="33"/>
      <c r="M199" s="160"/>
      <c r="N199" s="154"/>
      <c r="O199" s="154"/>
      <c r="P199" s="154"/>
      <c r="Q199" s="154"/>
      <c r="R199" s="154"/>
      <c r="S199" s="154"/>
      <c r="T199" s="161"/>
      <c r="AT199" s="18" t="s">
        <v>385</v>
      </c>
      <c r="AU199" s="18" t="s">
        <v>81</v>
      </c>
    </row>
    <row r="200" spans="2:65" s="1" customFormat="1" ht="6.95" customHeight="1">
      <c r="B200" s="42"/>
      <c r="C200" s="43"/>
      <c r="D200" s="43"/>
      <c r="E200" s="43"/>
      <c r="F200" s="43"/>
      <c r="G200" s="43"/>
      <c r="H200" s="43"/>
      <c r="I200" s="43"/>
      <c r="J200" s="43"/>
      <c r="K200" s="43"/>
      <c r="L200" s="33"/>
    </row>
  </sheetData>
  <sheetProtection algorithmName="SHA-512" hashValue="UnYr7TAyCgD7iAbAJKGSYOup18ZI9Td1twrcpuxpYscO7okHdO/V93q9yNVKjqeIj6sDAkZb90FYhqwT02I85A==" saltValue="N2gfr23Cs+mswAUYCBtjSw==" spinCount="100000" sheet="1" objects="1" scenarios="1"/>
  <autoFilter ref="C82:K199" xr:uid="{00000000-0009-0000-0000-000034000000}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hyperlinks>
    <hyperlink ref="F87" r:id="rId1" xr:uid="{00000000-0004-0000-3400-000000000000}"/>
    <hyperlink ref="F89" r:id="rId2" xr:uid="{00000000-0004-0000-3400-000001000000}"/>
    <hyperlink ref="F91" r:id="rId3" xr:uid="{00000000-0004-0000-3400-000002000000}"/>
    <hyperlink ref="F93" r:id="rId4" xr:uid="{00000000-0004-0000-3400-000003000000}"/>
    <hyperlink ref="F95" r:id="rId5" xr:uid="{00000000-0004-0000-3400-000004000000}"/>
    <hyperlink ref="F97" r:id="rId6" xr:uid="{00000000-0004-0000-3400-000005000000}"/>
    <hyperlink ref="F99" r:id="rId7" xr:uid="{00000000-0004-0000-3400-000006000000}"/>
    <hyperlink ref="F101" r:id="rId8" xr:uid="{00000000-0004-0000-3400-000007000000}"/>
    <hyperlink ref="F103" r:id="rId9" xr:uid="{00000000-0004-0000-3400-000008000000}"/>
    <hyperlink ref="F105" r:id="rId10" xr:uid="{00000000-0004-0000-3400-000009000000}"/>
    <hyperlink ref="F107" r:id="rId11" xr:uid="{00000000-0004-0000-3400-00000A000000}"/>
    <hyperlink ref="F109" r:id="rId12" xr:uid="{00000000-0004-0000-3400-00000B000000}"/>
    <hyperlink ref="F111" r:id="rId13" xr:uid="{00000000-0004-0000-3400-00000C000000}"/>
    <hyperlink ref="F113" r:id="rId14" xr:uid="{00000000-0004-0000-3400-00000D000000}"/>
    <hyperlink ref="F115" r:id="rId15" xr:uid="{00000000-0004-0000-3400-00000E000000}"/>
    <hyperlink ref="F117" r:id="rId16" xr:uid="{00000000-0004-0000-3400-00000F000000}"/>
    <hyperlink ref="F119" r:id="rId17" xr:uid="{00000000-0004-0000-3400-000010000000}"/>
    <hyperlink ref="F121" r:id="rId18" xr:uid="{00000000-0004-0000-3400-000011000000}"/>
    <hyperlink ref="F124" r:id="rId19" xr:uid="{00000000-0004-0000-3400-000012000000}"/>
    <hyperlink ref="F127" r:id="rId20" xr:uid="{00000000-0004-0000-3400-000013000000}"/>
    <hyperlink ref="F130" r:id="rId21" xr:uid="{00000000-0004-0000-3400-000014000000}"/>
    <hyperlink ref="F133" r:id="rId22" xr:uid="{00000000-0004-0000-3400-000015000000}"/>
    <hyperlink ref="F136" r:id="rId23" xr:uid="{00000000-0004-0000-3400-000016000000}"/>
    <hyperlink ref="F139" r:id="rId24" xr:uid="{00000000-0004-0000-3400-000017000000}"/>
    <hyperlink ref="F142" r:id="rId25" xr:uid="{00000000-0004-0000-3400-000018000000}"/>
    <hyperlink ref="F145" r:id="rId26" xr:uid="{00000000-0004-0000-3400-000019000000}"/>
    <hyperlink ref="F154" r:id="rId27" xr:uid="{00000000-0004-0000-3400-00001A000000}"/>
    <hyperlink ref="F159" r:id="rId28" xr:uid="{00000000-0004-0000-3400-00001B000000}"/>
    <hyperlink ref="F161" r:id="rId29" xr:uid="{00000000-0004-0000-3400-00001C000000}"/>
    <hyperlink ref="F163" r:id="rId30" xr:uid="{00000000-0004-0000-3400-00001D000000}"/>
    <hyperlink ref="F165" r:id="rId31" xr:uid="{00000000-0004-0000-3400-00001E000000}"/>
    <hyperlink ref="F167" r:id="rId32" xr:uid="{00000000-0004-0000-3400-00001F000000}"/>
    <hyperlink ref="F169" r:id="rId33" xr:uid="{00000000-0004-0000-3400-000020000000}"/>
    <hyperlink ref="F173" r:id="rId34" xr:uid="{00000000-0004-0000-3400-000021000000}"/>
    <hyperlink ref="F176" r:id="rId35" xr:uid="{00000000-0004-0000-3400-000022000000}"/>
    <hyperlink ref="F180" r:id="rId36" xr:uid="{00000000-0004-0000-3400-000023000000}"/>
    <hyperlink ref="F185" r:id="rId37" xr:uid="{00000000-0004-0000-3400-000024000000}"/>
    <hyperlink ref="F187" r:id="rId38" xr:uid="{00000000-0004-0000-3400-000025000000}"/>
    <hyperlink ref="F192" r:id="rId39" xr:uid="{00000000-0004-0000-3400-000026000000}"/>
    <hyperlink ref="F195" r:id="rId40" xr:uid="{00000000-0004-0000-3400-000027000000}"/>
    <hyperlink ref="F199" r:id="rId41" xr:uid="{00000000-0004-0000-3400-00002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85"/>
  <sheetViews>
    <sheetView showGridLines="0" topLeftCell="A61" workbookViewId="0">
      <selection activeCell="C84" sqref="C84:H8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237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30" customHeight="1">
      <c r="B9" s="33"/>
      <c r="E9" s="401" t="s">
        <v>11617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ROUND(J81,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ROUND((SUM(BE81:BE84)),  2)</f>
        <v>0</v>
      </c>
      <c r="I33" s="94">
        <v>0.21</v>
      </c>
      <c r="J33" s="84">
        <f>ROUND(((SUM(BE81:BE84))*I33),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ROUND((SUM(BF81:BF84)),  2)</f>
        <v>0</v>
      </c>
      <c r="I34" s="94">
        <v>0.12</v>
      </c>
      <c r="J34" s="84">
        <f>ROUND(((SUM(BF81:BF84))*I34),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ROUND((SUM(BG81:BG84)),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ROUND((SUM(BH81:BH84)),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ROUND((SUM(BI81:BI84)),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30" customHeight="1">
      <c r="B50" s="33"/>
      <c r="E50" s="401" t="str">
        <f>E9</f>
        <v>SO19 - Přeložka přípojky VN (SŽ SEE)- přeložka sdělovacího kabelu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J81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360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9" customFormat="1" ht="19.899999999999999" customHeight="1">
      <c r="B61" s="108"/>
      <c r="D61" s="109" t="s">
        <v>3139</v>
      </c>
      <c r="E61" s="110"/>
      <c r="F61" s="110"/>
      <c r="G61" s="110"/>
      <c r="H61" s="110"/>
      <c r="I61" s="110"/>
      <c r="J61" s="111">
        <f>J83</f>
        <v>0</v>
      </c>
      <c r="L61" s="108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2" t="s">
        <v>277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8" t="s">
        <v>17</v>
      </c>
      <c r="L70" s="33"/>
    </row>
    <row r="71" spans="2:20" s="1" customFormat="1" ht="16.5" customHeight="1">
      <c r="B71" s="33"/>
      <c r="E71" s="418" t="str">
        <f>E7</f>
        <v>Areál železničního depa v Dolní Lipce</v>
      </c>
      <c r="F71" s="419"/>
      <c r="G71" s="419"/>
      <c r="H71" s="419"/>
      <c r="L71" s="33"/>
    </row>
    <row r="72" spans="2:20" s="1" customFormat="1" ht="12" customHeight="1">
      <c r="B72" s="33"/>
      <c r="C72" s="28" t="s">
        <v>269</v>
      </c>
      <c r="L72" s="33"/>
    </row>
    <row r="73" spans="2:20" s="1" customFormat="1" ht="30" customHeight="1">
      <c r="B73" s="33"/>
      <c r="E73" s="401" t="str">
        <f>E9</f>
        <v>SO19 - Přeložka přípojky VN (SŽ SEE)- přeložka sdělovacího kabelu</v>
      </c>
      <c r="F73" s="417"/>
      <c r="G73" s="417"/>
      <c r="H73" s="417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8" t="s">
        <v>21</v>
      </c>
      <c r="F75" s="26" t="str">
        <f>F12</f>
        <v>obec Dolní Lipka</v>
      </c>
      <c r="I75" s="28" t="s">
        <v>23</v>
      </c>
      <c r="J75" s="50" t="str">
        <f>IF(J12="","",J12)</f>
        <v>12. 5. 2025</v>
      </c>
      <c r="L75" s="33"/>
    </row>
    <row r="76" spans="2:20" s="1" customFormat="1" ht="6.95" customHeight="1">
      <c r="B76" s="33"/>
      <c r="L76" s="33"/>
    </row>
    <row r="77" spans="2:20" s="1" customFormat="1" ht="15.2" customHeight="1">
      <c r="B77" s="33"/>
      <c r="C77" s="28" t="s">
        <v>25</v>
      </c>
      <c r="F77" s="26" t="str">
        <f>E15</f>
        <v xml:space="preserve"> </v>
      </c>
      <c r="I77" s="28" t="s">
        <v>31</v>
      </c>
      <c r="J77" s="31" t="str">
        <f>E21</f>
        <v>PRODIN a. s.</v>
      </c>
      <c r="L77" s="33"/>
    </row>
    <row r="78" spans="2:20" s="1" customFormat="1" ht="15.2" customHeight="1">
      <c r="B78" s="33"/>
      <c r="C78" s="28" t="s">
        <v>29</v>
      </c>
      <c r="F78" s="26" t="str">
        <f>IF(E18="","",E18)</f>
        <v>Vyplň údaj</v>
      </c>
      <c r="I78" s="28" t="s">
        <v>34</v>
      </c>
      <c r="J78" s="31" t="str">
        <f>E24</f>
        <v>PRODIN a. s.</v>
      </c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2"/>
      <c r="C80" s="113" t="s">
        <v>278</v>
      </c>
      <c r="D80" s="114" t="s">
        <v>56</v>
      </c>
      <c r="E80" s="114" t="s">
        <v>52</v>
      </c>
      <c r="F80" s="114" t="s">
        <v>53</v>
      </c>
      <c r="G80" s="114" t="s">
        <v>279</v>
      </c>
      <c r="H80" s="114" t="s">
        <v>280</v>
      </c>
      <c r="I80" s="114" t="s">
        <v>281</v>
      </c>
      <c r="J80" s="114" t="s">
        <v>273</v>
      </c>
      <c r="K80" s="115" t="s">
        <v>282</v>
      </c>
      <c r="L80" s="112"/>
      <c r="M80" s="57" t="s">
        <v>3</v>
      </c>
      <c r="N80" s="58" t="s">
        <v>41</v>
      </c>
      <c r="O80" s="58" t="s">
        <v>283</v>
      </c>
      <c r="P80" s="58" t="s">
        <v>284</v>
      </c>
      <c r="Q80" s="58" t="s">
        <v>285</v>
      </c>
      <c r="R80" s="58" t="s">
        <v>286</v>
      </c>
      <c r="S80" s="58" t="s">
        <v>287</v>
      </c>
      <c r="T80" s="59" t="s">
        <v>288</v>
      </c>
    </row>
    <row r="81" spans="2:65" s="1" customFormat="1" ht="22.9" customHeight="1">
      <c r="B81" s="33"/>
      <c r="C81" s="62" t="s">
        <v>289</v>
      </c>
      <c r="J81" s="116">
        <f>BK81</f>
        <v>0</v>
      </c>
      <c r="L81" s="33"/>
      <c r="M81" s="60"/>
      <c r="N81" s="51"/>
      <c r="O81" s="51"/>
      <c r="P81" s="117">
        <f>P82</f>
        <v>0</v>
      </c>
      <c r="Q81" s="51"/>
      <c r="R81" s="117">
        <f>R82</f>
        <v>0</v>
      </c>
      <c r="S81" s="51"/>
      <c r="T81" s="118">
        <f>T82</f>
        <v>0</v>
      </c>
      <c r="AT81" s="18" t="s">
        <v>70</v>
      </c>
      <c r="AU81" s="18" t="s">
        <v>274</v>
      </c>
      <c r="BK81" s="119">
        <f>BK82</f>
        <v>0</v>
      </c>
    </row>
    <row r="82" spans="2:65" s="11" customFormat="1" ht="25.9" customHeight="1">
      <c r="B82" s="120"/>
      <c r="D82" s="121" t="s">
        <v>70</v>
      </c>
      <c r="E82" s="122" t="s">
        <v>1326</v>
      </c>
      <c r="F82" s="122" t="s">
        <v>1327</v>
      </c>
      <c r="I82" s="123"/>
      <c r="J82" s="124">
        <f>BK82</f>
        <v>0</v>
      </c>
      <c r="L82" s="120"/>
      <c r="M82" s="125"/>
      <c r="P82" s="126">
        <f>P83</f>
        <v>0</v>
      </c>
      <c r="R82" s="126">
        <f>R83</f>
        <v>0</v>
      </c>
      <c r="T82" s="127">
        <f>T83</f>
        <v>0</v>
      </c>
      <c r="AR82" s="121" t="s">
        <v>81</v>
      </c>
      <c r="AT82" s="128" t="s">
        <v>70</v>
      </c>
      <c r="AU82" s="128" t="s">
        <v>71</v>
      </c>
      <c r="AY82" s="121" t="s">
        <v>293</v>
      </c>
      <c r="BK82" s="129">
        <f>BK83</f>
        <v>0</v>
      </c>
    </row>
    <row r="83" spans="2:65" s="11" customFormat="1" ht="22.9" customHeight="1">
      <c r="B83" s="120"/>
      <c r="D83" s="121" t="s">
        <v>70</v>
      </c>
      <c r="E83" s="130" t="s">
        <v>3140</v>
      </c>
      <c r="F83" s="130" t="s">
        <v>3141</v>
      </c>
      <c r="I83" s="123"/>
      <c r="J83" s="131">
        <f>BK83</f>
        <v>0</v>
      </c>
      <c r="L83" s="120"/>
      <c r="M83" s="125"/>
      <c r="P83" s="126">
        <f>P84</f>
        <v>0</v>
      </c>
      <c r="R83" s="126">
        <f>R84</f>
        <v>0</v>
      </c>
      <c r="T83" s="127">
        <f>T84</f>
        <v>0</v>
      </c>
      <c r="AR83" s="121" t="s">
        <v>81</v>
      </c>
      <c r="AT83" s="128" t="s">
        <v>70</v>
      </c>
      <c r="AU83" s="128" t="s">
        <v>79</v>
      </c>
      <c r="AY83" s="121" t="s">
        <v>293</v>
      </c>
      <c r="BK83" s="129">
        <f>BK84</f>
        <v>0</v>
      </c>
    </row>
    <row r="84" spans="2:65" s="1" customFormat="1" ht="24.2" customHeight="1">
      <c r="B84" s="132"/>
      <c r="C84" s="358" t="s">
        <v>79</v>
      </c>
      <c r="D84" s="358" t="s">
        <v>309</v>
      </c>
      <c r="E84" s="359" t="s">
        <v>3142</v>
      </c>
      <c r="F84" s="360" t="s">
        <v>3143</v>
      </c>
      <c r="G84" s="361" t="s">
        <v>342</v>
      </c>
      <c r="H84" s="362">
        <v>1</v>
      </c>
      <c r="I84" s="148">
        <f>'SO19 - Rekapitulace'!C24</f>
        <v>0</v>
      </c>
      <c r="J84" s="149">
        <f>ROUND(I84*H84,2)</f>
        <v>0</v>
      </c>
      <c r="K84" s="145" t="s">
        <v>3</v>
      </c>
      <c r="L84" s="33"/>
      <c r="M84" s="152" t="s">
        <v>3</v>
      </c>
      <c r="N84" s="153" t="s">
        <v>42</v>
      </c>
      <c r="O84" s="154"/>
      <c r="P84" s="155">
        <f>O84*H84</f>
        <v>0</v>
      </c>
      <c r="Q84" s="155">
        <v>0</v>
      </c>
      <c r="R84" s="155">
        <f>Q84*H84</f>
        <v>0</v>
      </c>
      <c r="S84" s="155">
        <v>0</v>
      </c>
      <c r="T84" s="156">
        <f>S84*H84</f>
        <v>0</v>
      </c>
      <c r="AR84" s="141" t="s">
        <v>472</v>
      </c>
      <c r="AT84" s="141" t="s">
        <v>309</v>
      </c>
      <c r="AU84" s="141" t="s">
        <v>81</v>
      </c>
      <c r="AY84" s="18" t="s">
        <v>293</v>
      </c>
      <c r="BE84" s="142">
        <f>IF(N84="základní",J84,0)</f>
        <v>0</v>
      </c>
      <c r="BF84" s="142">
        <f>IF(N84="snížená",J84,0)</f>
        <v>0</v>
      </c>
      <c r="BG84" s="142">
        <f>IF(N84="zákl. přenesená",J84,0)</f>
        <v>0</v>
      </c>
      <c r="BH84" s="142">
        <f>IF(N84="sníž. přenesená",J84,0)</f>
        <v>0</v>
      </c>
      <c r="BI84" s="142">
        <f>IF(N84="nulová",J84,0)</f>
        <v>0</v>
      </c>
      <c r="BJ84" s="18" t="s">
        <v>79</v>
      </c>
      <c r="BK84" s="142">
        <f>ROUND(I84*H84,2)</f>
        <v>0</v>
      </c>
      <c r="BL84" s="18" t="s">
        <v>472</v>
      </c>
      <c r="BM84" s="141" t="s">
        <v>11618</v>
      </c>
    </row>
    <row r="85" spans="2:65" s="1" customFormat="1" ht="6.95" customHeight="1"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33"/>
    </row>
  </sheetData>
  <sheetProtection algorithmName="SHA-512" hashValue="UrB9Z2KrRE5ndzxewNoDkmEpkUEup4aFkVmW8u2cBcuE9VqcEd9QC2w4kuq+UZaSaRlos/54d182tObuRevpkA==" saltValue="2OhFG4QwlXw+IT+c/GD4ew==" spinCount="100000" sheet="1" objects="1" scenarios="1"/>
  <autoFilter ref="C80:K84" xr:uid="{00000000-0009-0000-0000-000035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012C1-8597-454A-BB26-C52ABD4B6B15}">
  <dimension ref="A1:D32"/>
  <sheetViews>
    <sheetView workbookViewId="0"/>
  </sheetViews>
  <sheetFormatPr defaultRowHeight="15"/>
  <cols>
    <col min="1" max="1" width="45.83203125" style="293" bestFit="1" customWidth="1"/>
    <col min="2" max="2" width="9.33203125" style="283"/>
    <col min="3" max="3" width="10.83203125" style="283" bestFit="1" customWidth="1"/>
    <col min="4" max="5" width="9.33203125" style="282"/>
    <col min="6" max="6" width="0" style="282" hidden="1" customWidth="1"/>
    <col min="7" max="16384" width="9.33203125" style="282"/>
  </cols>
  <sheetData>
    <row r="1" spans="1:4">
      <c r="A1" s="329" t="s">
        <v>12364</v>
      </c>
      <c r="B1" s="330" t="s">
        <v>12486</v>
      </c>
      <c r="C1" s="330" t="s">
        <v>12487</v>
      </c>
      <c r="D1" s="281"/>
    </row>
    <row r="2" spans="1:4">
      <c r="A2" s="331" t="s">
        <v>12488</v>
      </c>
      <c r="B2" s="332"/>
      <c r="C2" s="332"/>
      <c r="D2" s="281"/>
    </row>
    <row r="3" spans="1:4">
      <c r="A3" s="333" t="s">
        <v>12489</v>
      </c>
      <c r="B3" s="334">
        <f>0</f>
        <v>0</v>
      </c>
      <c r="C3" s="334"/>
      <c r="D3" s="281"/>
    </row>
    <row r="4" spans="1:4">
      <c r="A4" s="333" t="s">
        <v>12490</v>
      </c>
      <c r="B4" s="334">
        <f>B3 * 'SO19 - Parametry'!B16 / 100</f>
        <v>0</v>
      </c>
      <c r="C4" s="334">
        <f>B3 * 'SO19 - Parametry'!B17 / 100</f>
        <v>0</v>
      </c>
      <c r="D4" s="281"/>
    </row>
    <row r="5" spans="1:4">
      <c r="A5" s="333" t="s">
        <v>12491</v>
      </c>
      <c r="B5" s="334"/>
      <c r="C5" s="334">
        <f>('SO19 - Rozpočet'!F31) + 0</f>
        <v>0</v>
      </c>
      <c r="D5" s="281"/>
    </row>
    <row r="6" spans="1:4">
      <c r="A6" s="333" t="s">
        <v>12492</v>
      </c>
      <c r="B6" s="334"/>
      <c r="C6" s="334">
        <f>0 + ('SO19 - Rozpočet'!H31) + 0</f>
        <v>0</v>
      </c>
      <c r="D6" s="281"/>
    </row>
    <row r="7" spans="1:4">
      <c r="A7" s="335" t="s">
        <v>12493</v>
      </c>
      <c r="B7" s="336">
        <f>B3 + B4</f>
        <v>0</v>
      </c>
      <c r="C7" s="336">
        <f>C3 + C4 + C5 + C6</f>
        <v>0</v>
      </c>
      <c r="D7" s="281"/>
    </row>
    <row r="8" spans="1:4">
      <c r="A8" s="333" t="s">
        <v>12494</v>
      </c>
      <c r="B8" s="334"/>
      <c r="C8" s="334">
        <f>(C5 + C6) * 'SO19 - Parametry'!B18 / 100</f>
        <v>0</v>
      </c>
      <c r="D8" s="281"/>
    </row>
    <row r="9" spans="1:4">
      <c r="A9" s="333" t="s">
        <v>12495</v>
      </c>
      <c r="B9" s="334"/>
      <c r="C9" s="334">
        <f>0 + 0</f>
        <v>0</v>
      </c>
      <c r="D9" s="281"/>
    </row>
    <row r="10" spans="1:4">
      <c r="A10" s="333" t="s">
        <v>379</v>
      </c>
      <c r="B10" s="334"/>
      <c r="C10" s="334">
        <f>('SO19 - Rozpočet'!F54) + ('SO19 - Rozpočet'!H54)</f>
        <v>0</v>
      </c>
      <c r="D10" s="281"/>
    </row>
    <row r="11" spans="1:4">
      <c r="A11" s="333" t="s">
        <v>12496</v>
      </c>
      <c r="B11" s="334"/>
      <c r="C11" s="334">
        <f>(C9 + C10) * 'SO19 - Parametry'!B19 / 100</f>
        <v>0</v>
      </c>
      <c r="D11" s="281"/>
    </row>
    <row r="12" spans="1:4">
      <c r="A12" s="335" t="s">
        <v>12497</v>
      </c>
      <c r="B12" s="336">
        <f>B7</f>
        <v>0</v>
      </c>
      <c r="C12" s="336">
        <f>C7 + C8 + C9 + C10 + C11</f>
        <v>0</v>
      </c>
      <c r="D12" s="281"/>
    </row>
    <row r="13" spans="1:4">
      <c r="A13" s="333" t="s">
        <v>12969</v>
      </c>
      <c r="B13" s="334"/>
      <c r="C13" s="334">
        <f>(B12 + C12) * 'SO19 - Parametry'!B20 / 100</f>
        <v>0</v>
      </c>
      <c r="D13" s="281"/>
    </row>
    <row r="14" spans="1:4">
      <c r="A14" s="333" t="s">
        <v>12970</v>
      </c>
      <c r="B14" s="334"/>
      <c r="C14" s="334">
        <f>(B12 + C12) * 'SO19 - Parametry'!B21 / 100</f>
        <v>0</v>
      </c>
      <c r="D14" s="281"/>
    </row>
    <row r="15" spans="1:4">
      <c r="A15" s="333" t="s">
        <v>12971</v>
      </c>
      <c r="B15" s="334"/>
      <c r="C15" s="334">
        <f>(B7 + C7) * 'SO19 - Parametry'!B22 / 100</f>
        <v>0</v>
      </c>
      <c r="D15" s="281"/>
    </row>
    <row r="16" spans="1:4">
      <c r="A16" s="331" t="s">
        <v>12501</v>
      </c>
      <c r="B16" s="332"/>
      <c r="C16" s="332">
        <f>B12 + C12 + C13 + C14 + C15</f>
        <v>0</v>
      </c>
      <c r="D16" s="281"/>
    </row>
    <row r="17" spans="1:4">
      <c r="A17" s="333" t="s">
        <v>3</v>
      </c>
      <c r="B17" s="334"/>
      <c r="C17" s="334"/>
      <c r="D17" s="281"/>
    </row>
    <row r="18" spans="1:4">
      <c r="A18" s="331" t="s">
        <v>12502</v>
      </c>
      <c r="B18" s="332"/>
      <c r="C18" s="332"/>
      <c r="D18" s="281"/>
    </row>
    <row r="19" spans="1:4">
      <c r="A19" s="333" t="s">
        <v>12972</v>
      </c>
      <c r="B19" s="334"/>
      <c r="C19" s="334">
        <f>C12 * 'SO19 - Parametry'!B23 / 100</f>
        <v>0</v>
      </c>
      <c r="D19" s="281"/>
    </row>
    <row r="20" spans="1:4">
      <c r="A20" s="333" t="s">
        <v>12973</v>
      </c>
      <c r="B20" s="334"/>
      <c r="C20" s="334">
        <f>C12 * 'SO19 - Parametry'!B24 / 100</f>
        <v>0</v>
      </c>
      <c r="D20" s="281"/>
    </row>
    <row r="21" spans="1:4">
      <c r="A21" s="331" t="s">
        <v>12505</v>
      </c>
      <c r="B21" s="332"/>
      <c r="C21" s="332">
        <f>C19 + C20</f>
        <v>0</v>
      </c>
      <c r="D21" s="281"/>
    </row>
    <row r="22" spans="1:4">
      <c r="A22" s="333" t="s">
        <v>12506</v>
      </c>
      <c r="B22" s="334"/>
      <c r="C22" s="334">
        <f>'SO19 - Parametry'!B25 * 'SO19 - Parametry'!B28 * (C16 * 'SO19 - Parametry'!B27)^'SO19 - Parametry'!B26</f>
        <v>0</v>
      </c>
      <c r="D22" s="281"/>
    </row>
    <row r="23" spans="1:4">
      <c r="A23" s="333" t="s">
        <v>3</v>
      </c>
      <c r="B23" s="334"/>
      <c r="C23" s="334"/>
      <c r="D23" s="281"/>
    </row>
    <row r="24" spans="1:4">
      <c r="A24" s="337" t="s">
        <v>12507</v>
      </c>
      <c r="B24" s="338"/>
      <c r="C24" s="338">
        <f>C16 + C21 + C22</f>
        <v>0</v>
      </c>
      <c r="D24" s="281"/>
    </row>
    <row r="25" spans="1:4">
      <c r="A25" s="333" t="s">
        <v>12508</v>
      </c>
      <c r="B25" s="334">
        <f>(SUM('SO19 - Rozpočet'!F3:F28,'SO19 - Rozpočet'!F30)+SUM('SO19 - Rozpočet'!F33:F53)) + (SUM('SO19 - Rozpočet'!H3:H28)+SUM('SO19 - Rozpočet'!H33:H53)) + B4 + C4 + C8 + C11 + C13 + C14 + C15 + C21 + C22</f>
        <v>0</v>
      </c>
      <c r="C25" s="334">
        <f>B25 * 'SO19 - Parametry'!B29 / 100</f>
        <v>0</v>
      </c>
      <c r="D25" s="281"/>
    </row>
    <row r="26" spans="1:4">
      <c r="A26" s="333" t="s">
        <v>12509</v>
      </c>
      <c r="B26" s="334">
        <f>(SUM('SO19 - Rozpočet'!F3:F4,'SO19 - Rozpočet'!F6,'SO19 - Rozpočet'!F8:F10,'SO19 - Rozpočet'!F12:F13,'SO19 - Rozpočet'!F15,'SO19 - Rozpočet'!F18,'SO19 - Rozpočet'!F20,'SO19 - Rozpočet'!F22:F23,'SO19 - Rozpočet'!F27)+SUM('SO19 - Rozpočet'!F33,'SO19 - Rozpočet'!F35,'SO19 - Rozpočet'!F38,'SO19 - Rozpočet'!F40,'SO19 - Rozpočet'!F42,'SO19 - Rozpočet'!F44,'SO19 - Rozpočet'!F46,'SO19 - Rozpočet'!F50,'SO19 - Rozpočet'!F52)) + (SUM('SO19 - Rozpočet'!H3:H4,'SO19 - Rozpočet'!H6,'SO19 - Rozpočet'!H8:H10,'SO19 - Rozpočet'!H12:H13,'SO19 - Rozpočet'!H15,'SO19 - Rozpočet'!H18,'SO19 - Rozpočet'!H20,'SO19 - Rozpočet'!H22:H23,'SO19 - Rozpočet'!H27)+SUM('SO19 - Rozpočet'!H33,'SO19 - Rozpočet'!H35,'SO19 - Rozpočet'!H38,'SO19 - Rozpočet'!H40,'SO19 - Rozpočet'!H42,'SO19 - Rozpočet'!H44,'SO19 - Rozpočet'!H46,'SO19 - Rozpočet'!H50,'SO19 - Rozpočet'!H52))</f>
        <v>0</v>
      </c>
      <c r="C26" s="334">
        <f>B26 * 'SO19 - Parametry'!B30 / 100</f>
        <v>0</v>
      </c>
      <c r="D26" s="281"/>
    </row>
    <row r="27" spans="1:4">
      <c r="A27" s="337" t="s">
        <v>12510</v>
      </c>
      <c r="B27" s="338"/>
      <c r="C27" s="338">
        <f>C24 + C25 + C26</f>
        <v>0</v>
      </c>
      <c r="D27" s="281"/>
    </row>
    <row r="28" spans="1:4">
      <c r="A28" s="333" t="s">
        <v>3</v>
      </c>
      <c r="B28" s="334"/>
      <c r="C28" s="334"/>
      <c r="D28" s="281"/>
    </row>
    <row r="29" spans="1:4">
      <c r="A29" s="331" t="s">
        <v>12512</v>
      </c>
      <c r="B29" s="339" t="s">
        <v>12513</v>
      </c>
      <c r="C29" s="339" t="s">
        <v>12514</v>
      </c>
      <c r="D29" s="281"/>
    </row>
    <row r="30" spans="1:4">
      <c r="A30" s="333" t="s">
        <v>12520</v>
      </c>
      <c r="B30" s="334">
        <f>('SO19 - Rozpočet'!F31)</f>
        <v>0</v>
      </c>
      <c r="C30" s="334">
        <f>('SO19 - Rozpočet'!H31)</f>
        <v>0</v>
      </c>
      <c r="D30" s="281"/>
    </row>
    <row r="31" spans="1:4">
      <c r="A31" s="333" t="s">
        <v>379</v>
      </c>
      <c r="B31" s="334">
        <f>('SO19 - Rozpočet'!F54)</f>
        <v>0</v>
      </c>
      <c r="C31" s="334">
        <f>('SO19 - Rozpočet'!H54)</f>
        <v>0</v>
      </c>
      <c r="D31" s="281"/>
    </row>
    <row r="32" spans="1:4">
      <c r="A32" s="333" t="s">
        <v>3</v>
      </c>
      <c r="B32" s="334"/>
      <c r="C32" s="334"/>
      <c r="D32" s="281"/>
    </row>
  </sheetData>
  <pageMargins left="0.7" right="0.7" top="0.78740157499999996" bottom="0.78740157499999996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0FE89-74A7-41AE-9A17-00C97AD9B094}">
  <dimension ref="A1:L63"/>
  <sheetViews>
    <sheetView workbookViewId="0"/>
  </sheetViews>
  <sheetFormatPr defaultRowHeight="15"/>
  <cols>
    <col min="1" max="1" width="11.83203125" style="293" bestFit="1" customWidth="1"/>
    <col min="2" max="2" width="56.33203125" style="293" bestFit="1" customWidth="1"/>
    <col min="3" max="3" width="4.6640625" style="293" bestFit="1" customWidth="1"/>
    <col min="4" max="4" width="6.33203125" style="283" bestFit="1" customWidth="1"/>
    <col min="5" max="5" width="8.33203125" style="283" bestFit="1" customWidth="1"/>
    <col min="6" max="6" width="15.6640625" style="283" bestFit="1" customWidth="1"/>
    <col min="7" max="7" width="7.5" style="283" bestFit="1" customWidth="1"/>
    <col min="8" max="8" width="14.6640625" style="283" bestFit="1" customWidth="1"/>
    <col min="9" max="9" width="6.1640625" style="283" bestFit="1" customWidth="1"/>
    <col min="10" max="10" width="13.33203125" style="283" bestFit="1" customWidth="1"/>
    <col min="11" max="12" width="9.33203125" style="282"/>
    <col min="13" max="13" width="0" style="282" hidden="1" customWidth="1"/>
    <col min="14" max="16384" width="9.33203125" style="282"/>
  </cols>
  <sheetData>
    <row r="1" spans="1:12">
      <c r="A1" s="329" t="s">
        <v>12976</v>
      </c>
      <c r="B1" s="329" t="s">
        <v>12364</v>
      </c>
      <c r="C1" s="329" t="s">
        <v>12524</v>
      </c>
      <c r="D1" s="330" t="s">
        <v>12525</v>
      </c>
      <c r="E1" s="330" t="s">
        <v>12513</v>
      </c>
      <c r="F1" s="330" t="s">
        <v>12526</v>
      </c>
      <c r="G1" s="330" t="s">
        <v>12514</v>
      </c>
      <c r="H1" s="330" t="s">
        <v>12527</v>
      </c>
      <c r="I1" s="330" t="s">
        <v>12528</v>
      </c>
      <c r="J1" s="330" t="s">
        <v>12434</v>
      </c>
      <c r="K1" s="281"/>
      <c r="L1" s="281"/>
    </row>
    <row r="2" spans="1:12">
      <c r="A2" s="337" t="s">
        <v>3</v>
      </c>
      <c r="B2" s="337" t="s">
        <v>12520</v>
      </c>
      <c r="C2" s="337" t="s">
        <v>3</v>
      </c>
      <c r="D2" s="338"/>
      <c r="E2" s="338"/>
      <c r="F2" s="338"/>
      <c r="G2" s="338"/>
      <c r="H2" s="338"/>
      <c r="I2" s="338"/>
      <c r="J2" s="338"/>
      <c r="K2" s="281"/>
      <c r="L2" s="281"/>
    </row>
    <row r="3" spans="1:12">
      <c r="A3" s="340" t="s">
        <v>3</v>
      </c>
      <c r="B3" s="340" t="s">
        <v>13374</v>
      </c>
      <c r="C3" s="340" t="s">
        <v>3</v>
      </c>
      <c r="D3" s="341"/>
      <c r="E3" s="341"/>
      <c r="F3" s="341"/>
      <c r="G3" s="341"/>
      <c r="H3" s="341"/>
      <c r="I3" s="341"/>
      <c r="J3" s="341"/>
      <c r="K3" s="281"/>
      <c r="L3" s="281"/>
    </row>
    <row r="4" spans="1:12">
      <c r="A4" s="340" t="s">
        <v>3</v>
      </c>
      <c r="B4" s="340" t="s">
        <v>13383</v>
      </c>
      <c r="C4" s="340" t="s">
        <v>3</v>
      </c>
      <c r="D4" s="341"/>
      <c r="E4" s="341"/>
      <c r="F4" s="341"/>
      <c r="G4" s="341"/>
      <c r="H4" s="341"/>
      <c r="I4" s="341"/>
      <c r="J4" s="341"/>
      <c r="K4" s="281"/>
      <c r="L4" s="281"/>
    </row>
    <row r="5" spans="1:12">
      <c r="A5" s="333" t="s">
        <v>13553</v>
      </c>
      <c r="B5" s="333" t="s">
        <v>13554</v>
      </c>
      <c r="C5" s="333" t="s">
        <v>451</v>
      </c>
      <c r="D5" s="334"/>
      <c r="E5" s="334"/>
      <c r="F5" s="334"/>
      <c r="G5" s="334"/>
      <c r="H5" s="334"/>
      <c r="I5" s="334">
        <f>E5+G5</f>
        <v>0</v>
      </c>
      <c r="J5" s="334">
        <f>F5+H5</f>
        <v>0</v>
      </c>
      <c r="K5" s="281"/>
      <c r="L5" s="281"/>
    </row>
    <row r="6" spans="1:12">
      <c r="A6" s="340" t="s">
        <v>13555</v>
      </c>
      <c r="B6" s="340" t="s">
        <v>13556</v>
      </c>
      <c r="C6" s="340" t="s">
        <v>3</v>
      </c>
      <c r="D6" s="341"/>
      <c r="E6" s="341"/>
      <c r="F6" s="341"/>
      <c r="G6" s="341"/>
      <c r="H6" s="341"/>
      <c r="I6" s="341"/>
      <c r="J6" s="341"/>
      <c r="K6" s="281"/>
      <c r="L6" s="281"/>
    </row>
    <row r="7" spans="1:12">
      <c r="A7" s="333" t="s">
        <v>13557</v>
      </c>
      <c r="B7" s="333" t="s">
        <v>13558</v>
      </c>
      <c r="C7" s="333" t="s">
        <v>451</v>
      </c>
      <c r="D7" s="334"/>
      <c r="E7" s="334"/>
      <c r="F7" s="334"/>
      <c r="G7" s="334"/>
      <c r="H7" s="334"/>
      <c r="I7" s="334">
        <f>E7+G7</f>
        <v>0</v>
      </c>
      <c r="J7" s="334">
        <f>F7+H7</f>
        <v>0</v>
      </c>
      <c r="K7" s="281"/>
      <c r="L7" s="281"/>
    </row>
    <row r="8" spans="1:12">
      <c r="A8" s="340" t="s">
        <v>13559</v>
      </c>
      <c r="B8" s="340" t="s">
        <v>13560</v>
      </c>
      <c r="C8" s="340" t="s">
        <v>3</v>
      </c>
      <c r="D8" s="341"/>
      <c r="E8" s="341"/>
      <c r="F8" s="341"/>
      <c r="G8" s="341"/>
      <c r="H8" s="341"/>
      <c r="I8" s="341"/>
      <c r="J8" s="341"/>
      <c r="K8" s="281"/>
      <c r="L8" s="281"/>
    </row>
    <row r="9" spans="1:12">
      <c r="A9" s="340" t="s">
        <v>13561</v>
      </c>
      <c r="B9" s="340" t="s">
        <v>13562</v>
      </c>
      <c r="C9" s="340" t="s">
        <v>3</v>
      </c>
      <c r="D9" s="341"/>
      <c r="E9" s="341"/>
      <c r="F9" s="341"/>
      <c r="G9" s="341"/>
      <c r="H9" s="341"/>
      <c r="I9" s="341"/>
      <c r="J9" s="341"/>
      <c r="K9" s="281"/>
      <c r="L9" s="281"/>
    </row>
    <row r="10" spans="1:12">
      <c r="A10" s="340" t="s">
        <v>13563</v>
      </c>
      <c r="B10" s="340" t="s">
        <v>13564</v>
      </c>
      <c r="C10" s="340" t="s">
        <v>3</v>
      </c>
      <c r="D10" s="341"/>
      <c r="E10" s="341"/>
      <c r="F10" s="341"/>
      <c r="G10" s="341"/>
      <c r="H10" s="341"/>
      <c r="I10" s="341"/>
      <c r="J10" s="341"/>
      <c r="K10" s="281"/>
      <c r="L10" s="281"/>
    </row>
    <row r="11" spans="1:12">
      <c r="A11" s="333" t="s">
        <v>13565</v>
      </c>
      <c r="B11" s="333" t="s">
        <v>13566</v>
      </c>
      <c r="C11" s="333" t="s">
        <v>1941</v>
      </c>
      <c r="D11" s="334"/>
      <c r="E11" s="334"/>
      <c r="F11" s="334"/>
      <c r="G11" s="334"/>
      <c r="H11" s="334"/>
      <c r="I11" s="334">
        <f>E11+G11</f>
        <v>0</v>
      </c>
      <c r="J11" s="334">
        <f>F11+H11</f>
        <v>0</v>
      </c>
      <c r="K11" s="281"/>
      <c r="L11" s="281"/>
    </row>
    <row r="12" spans="1:12">
      <c r="A12" s="340" t="s">
        <v>13567</v>
      </c>
      <c r="B12" s="340" t="s">
        <v>13568</v>
      </c>
      <c r="C12" s="340" t="s">
        <v>3</v>
      </c>
      <c r="D12" s="341"/>
      <c r="E12" s="341"/>
      <c r="F12" s="341"/>
      <c r="G12" s="341"/>
      <c r="H12" s="341"/>
      <c r="I12" s="341"/>
      <c r="J12" s="341"/>
      <c r="K12" s="281"/>
      <c r="L12" s="281"/>
    </row>
    <row r="13" spans="1:12">
      <c r="A13" s="340" t="s">
        <v>13569</v>
      </c>
      <c r="B13" s="340" t="s">
        <v>13570</v>
      </c>
      <c r="C13" s="340" t="s">
        <v>3</v>
      </c>
      <c r="D13" s="341"/>
      <c r="E13" s="341"/>
      <c r="F13" s="341"/>
      <c r="G13" s="341"/>
      <c r="H13" s="341"/>
      <c r="I13" s="341"/>
      <c r="J13" s="341"/>
      <c r="K13" s="281"/>
      <c r="L13" s="281"/>
    </row>
    <row r="14" spans="1:12">
      <c r="A14" s="333" t="s">
        <v>13571</v>
      </c>
      <c r="B14" s="333" t="s">
        <v>13572</v>
      </c>
      <c r="C14" s="333" t="s">
        <v>1941</v>
      </c>
      <c r="D14" s="334"/>
      <c r="E14" s="334"/>
      <c r="F14" s="334"/>
      <c r="G14" s="334"/>
      <c r="H14" s="334"/>
      <c r="I14" s="334">
        <f>E14+G14</f>
        <v>0</v>
      </c>
      <c r="J14" s="334">
        <f>F14+H14</f>
        <v>0</v>
      </c>
      <c r="K14" s="281"/>
      <c r="L14" s="281"/>
    </row>
    <row r="15" spans="1:12">
      <c r="A15" s="340" t="s">
        <v>13128</v>
      </c>
      <c r="B15" s="340" t="s">
        <v>12747</v>
      </c>
      <c r="C15" s="340" t="s">
        <v>3</v>
      </c>
      <c r="D15" s="341"/>
      <c r="E15" s="341"/>
      <c r="F15" s="341"/>
      <c r="G15" s="341"/>
      <c r="H15" s="341"/>
      <c r="I15" s="341"/>
      <c r="J15" s="341"/>
      <c r="K15" s="281"/>
      <c r="L15" s="281"/>
    </row>
    <row r="16" spans="1:12">
      <c r="A16" s="333" t="s">
        <v>13408</v>
      </c>
      <c r="B16" s="333" t="s">
        <v>13409</v>
      </c>
      <c r="C16" s="333" t="s">
        <v>382</v>
      </c>
      <c r="D16" s="334"/>
      <c r="E16" s="334"/>
      <c r="F16" s="334"/>
      <c r="G16" s="334"/>
      <c r="H16" s="334"/>
      <c r="I16" s="334">
        <f>E16+G16</f>
        <v>0</v>
      </c>
      <c r="J16" s="334">
        <f>F16+H16</f>
        <v>0</v>
      </c>
      <c r="K16" s="281"/>
      <c r="L16" s="281"/>
    </row>
    <row r="17" spans="1:12">
      <c r="A17" s="333" t="s">
        <v>13410</v>
      </c>
      <c r="B17" s="333" t="s">
        <v>12748</v>
      </c>
      <c r="C17" s="333" t="s">
        <v>382</v>
      </c>
      <c r="D17" s="334"/>
      <c r="E17" s="334"/>
      <c r="F17" s="334"/>
      <c r="G17" s="334"/>
      <c r="H17" s="334"/>
      <c r="I17" s="334">
        <f>E17+G17</f>
        <v>0</v>
      </c>
      <c r="J17" s="334">
        <f>F17+H17</f>
        <v>0</v>
      </c>
      <c r="K17" s="281"/>
      <c r="L17" s="281"/>
    </row>
    <row r="18" spans="1:12">
      <c r="A18" s="340" t="s">
        <v>13411</v>
      </c>
      <c r="B18" s="340" t="s">
        <v>12750</v>
      </c>
      <c r="C18" s="340" t="s">
        <v>3</v>
      </c>
      <c r="D18" s="341"/>
      <c r="E18" s="341"/>
      <c r="F18" s="341"/>
      <c r="G18" s="341"/>
      <c r="H18" s="341"/>
      <c r="I18" s="341"/>
      <c r="J18" s="341"/>
      <c r="K18" s="281"/>
      <c r="L18" s="281"/>
    </row>
    <row r="19" spans="1:12">
      <c r="A19" s="333" t="s">
        <v>13412</v>
      </c>
      <c r="B19" s="333" t="s">
        <v>12751</v>
      </c>
      <c r="C19" s="333" t="s">
        <v>382</v>
      </c>
      <c r="D19" s="334"/>
      <c r="E19" s="334"/>
      <c r="F19" s="334"/>
      <c r="G19" s="334"/>
      <c r="H19" s="334"/>
      <c r="I19" s="334">
        <f>E19+G19</f>
        <v>0</v>
      </c>
      <c r="J19" s="334">
        <f>F19+H19</f>
        <v>0</v>
      </c>
      <c r="K19" s="281"/>
      <c r="L19" s="281"/>
    </row>
    <row r="20" spans="1:12">
      <c r="A20" s="340" t="s">
        <v>13125</v>
      </c>
      <c r="B20" s="340" t="s">
        <v>12752</v>
      </c>
      <c r="C20" s="340" t="s">
        <v>3</v>
      </c>
      <c r="D20" s="341"/>
      <c r="E20" s="341"/>
      <c r="F20" s="341"/>
      <c r="G20" s="341"/>
      <c r="H20" s="341"/>
      <c r="I20" s="341"/>
      <c r="J20" s="341"/>
      <c r="K20" s="281"/>
      <c r="L20" s="281"/>
    </row>
    <row r="21" spans="1:12">
      <c r="A21" s="333" t="s">
        <v>13127</v>
      </c>
      <c r="B21" s="333" t="s">
        <v>12753</v>
      </c>
      <c r="C21" s="333" t="s">
        <v>382</v>
      </c>
      <c r="D21" s="334"/>
      <c r="E21" s="334"/>
      <c r="F21" s="334"/>
      <c r="G21" s="334"/>
      <c r="H21" s="334"/>
      <c r="I21" s="334">
        <f>E21+G21</f>
        <v>0</v>
      </c>
      <c r="J21" s="334">
        <f>F21+H21</f>
        <v>0</v>
      </c>
      <c r="K21" s="281"/>
      <c r="L21" s="281"/>
    </row>
    <row r="22" spans="1:12">
      <c r="A22" s="340" t="s">
        <v>13131</v>
      </c>
      <c r="B22" s="340" t="s">
        <v>12754</v>
      </c>
      <c r="C22" s="340" t="s">
        <v>3</v>
      </c>
      <c r="D22" s="341"/>
      <c r="E22" s="341"/>
      <c r="F22" s="341"/>
      <c r="G22" s="341"/>
      <c r="H22" s="341"/>
      <c r="I22" s="341"/>
      <c r="J22" s="341"/>
      <c r="K22" s="281"/>
      <c r="L22" s="281"/>
    </row>
    <row r="23" spans="1:12">
      <c r="A23" s="340" t="s">
        <v>13133</v>
      </c>
      <c r="B23" s="340" t="s">
        <v>13413</v>
      </c>
      <c r="C23" s="340" t="s">
        <v>3</v>
      </c>
      <c r="D23" s="341"/>
      <c r="E23" s="341"/>
      <c r="F23" s="341"/>
      <c r="G23" s="341"/>
      <c r="H23" s="341"/>
      <c r="I23" s="341"/>
      <c r="J23" s="341"/>
      <c r="K23" s="281"/>
      <c r="L23" s="281"/>
    </row>
    <row r="24" spans="1:12">
      <c r="A24" s="333" t="s">
        <v>13135</v>
      </c>
      <c r="B24" s="333" t="s">
        <v>12755</v>
      </c>
      <c r="C24" s="333" t="s">
        <v>382</v>
      </c>
      <c r="D24" s="334"/>
      <c r="E24" s="334"/>
      <c r="F24" s="334"/>
      <c r="G24" s="334"/>
      <c r="H24" s="334"/>
      <c r="I24" s="334">
        <f t="shared" ref="I24:J26" si="0">E24+G24</f>
        <v>0</v>
      </c>
      <c r="J24" s="334">
        <f t="shared" si="0"/>
        <v>0</v>
      </c>
      <c r="K24" s="281"/>
      <c r="L24" s="281"/>
    </row>
    <row r="25" spans="1:12">
      <c r="A25" s="333" t="s">
        <v>13136</v>
      </c>
      <c r="B25" s="333" t="s">
        <v>12756</v>
      </c>
      <c r="C25" s="333" t="s">
        <v>382</v>
      </c>
      <c r="D25" s="334"/>
      <c r="E25" s="334"/>
      <c r="F25" s="334"/>
      <c r="G25" s="334"/>
      <c r="H25" s="334"/>
      <c r="I25" s="334">
        <f t="shared" si="0"/>
        <v>0</v>
      </c>
      <c r="J25" s="334">
        <f t="shared" si="0"/>
        <v>0</v>
      </c>
      <c r="K25" s="281"/>
      <c r="L25" s="281"/>
    </row>
    <row r="26" spans="1:12">
      <c r="A26" s="333" t="s">
        <v>13573</v>
      </c>
      <c r="B26" s="333" t="s">
        <v>13574</v>
      </c>
      <c r="C26" s="333" t="s">
        <v>1941</v>
      </c>
      <c r="D26" s="334"/>
      <c r="E26" s="334"/>
      <c r="F26" s="334"/>
      <c r="G26" s="334"/>
      <c r="H26" s="334"/>
      <c r="I26" s="334">
        <f t="shared" si="0"/>
        <v>0</v>
      </c>
      <c r="J26" s="334">
        <f t="shared" si="0"/>
        <v>0</v>
      </c>
      <c r="K26" s="281"/>
      <c r="L26" s="281"/>
    </row>
    <row r="27" spans="1:12">
      <c r="A27" s="340" t="s">
        <v>3</v>
      </c>
      <c r="B27" s="340" t="s">
        <v>13195</v>
      </c>
      <c r="C27" s="340" t="s">
        <v>3</v>
      </c>
      <c r="D27" s="341"/>
      <c r="E27" s="341"/>
      <c r="F27" s="341"/>
      <c r="G27" s="341"/>
      <c r="H27" s="341"/>
      <c r="I27" s="341"/>
      <c r="J27" s="341"/>
      <c r="K27" s="281"/>
      <c r="L27" s="281"/>
    </row>
    <row r="28" spans="1:12">
      <c r="A28" s="333" t="s">
        <v>3</v>
      </c>
      <c r="B28" s="333" t="s">
        <v>13196</v>
      </c>
      <c r="C28" s="333" t="s">
        <v>13036</v>
      </c>
      <c r="D28" s="334"/>
      <c r="E28" s="334"/>
      <c r="F28" s="334"/>
      <c r="G28" s="334"/>
      <c r="H28" s="334"/>
      <c r="I28" s="334">
        <f t="shared" ref="I28:J30" si="1">E28+G28</f>
        <v>0</v>
      </c>
      <c r="J28" s="334">
        <f t="shared" si="1"/>
        <v>0</v>
      </c>
      <c r="K28" s="281"/>
      <c r="L28" s="281"/>
    </row>
    <row r="29" spans="1:12">
      <c r="A29" s="333" t="s">
        <v>3</v>
      </c>
      <c r="B29" s="333" t="s">
        <v>3</v>
      </c>
      <c r="C29" s="333" t="s">
        <v>3</v>
      </c>
      <c r="D29" s="334"/>
      <c r="E29" s="334"/>
      <c r="F29" s="334"/>
      <c r="G29" s="334"/>
      <c r="H29" s="334"/>
      <c r="I29" s="334">
        <f t="shared" si="1"/>
        <v>0</v>
      </c>
      <c r="J29" s="334">
        <f t="shared" si="1"/>
        <v>0</v>
      </c>
      <c r="K29" s="281"/>
      <c r="L29" s="281"/>
    </row>
    <row r="30" spans="1:12">
      <c r="A30" s="333" t="s">
        <v>3</v>
      </c>
      <c r="B30" s="333" t="s">
        <v>12790</v>
      </c>
      <c r="C30" s="333" t="s">
        <v>3</v>
      </c>
      <c r="D30" s="334"/>
      <c r="E30" s="334"/>
      <c r="F30" s="334">
        <f>'SO19 - Parametry'!B31/100*F5+'SO19 - Parametry'!B31/100*F7+'SO19 - Parametry'!B31/100*F11+'SO19 - Parametry'!B31/100*F14+'SO19 - Parametry'!B31/100*F16+'SO19 - Parametry'!B31/100*F17+'SO19 - Parametry'!B31/100*F19+'SO19 - Parametry'!B31/100*F21+'SO19 - Parametry'!B31/100*F24+'SO19 - Parametry'!B31/100*F25+'SO19 - Parametry'!B31/100*F26+'SO19 - Parametry'!B31/100*F28</f>
        <v>0</v>
      </c>
      <c r="G30" s="334"/>
      <c r="H30" s="334"/>
      <c r="I30" s="334">
        <f t="shared" si="1"/>
        <v>0</v>
      </c>
      <c r="J30" s="334">
        <f t="shared" si="1"/>
        <v>0</v>
      </c>
      <c r="K30" s="281"/>
      <c r="L30" s="281"/>
    </row>
    <row r="31" spans="1:12">
      <c r="A31" s="337" t="s">
        <v>3</v>
      </c>
      <c r="B31" s="337" t="s">
        <v>12791</v>
      </c>
      <c r="C31" s="337" t="s">
        <v>3</v>
      </c>
      <c r="D31" s="338"/>
      <c r="E31" s="338"/>
      <c r="F31" s="338">
        <f>SUM(F3:F30)</f>
        <v>0</v>
      </c>
      <c r="G31" s="338"/>
      <c r="H31" s="338">
        <f>SUM(H3:H30)</f>
        <v>0</v>
      </c>
      <c r="I31" s="338"/>
      <c r="J31" s="338">
        <f>SUM(J3:J30)</f>
        <v>0</v>
      </c>
      <c r="K31" s="281"/>
      <c r="L31" s="281"/>
    </row>
    <row r="32" spans="1:12">
      <c r="A32" s="337" t="s">
        <v>3</v>
      </c>
      <c r="B32" s="337" t="s">
        <v>379</v>
      </c>
      <c r="C32" s="337" t="s">
        <v>3</v>
      </c>
      <c r="D32" s="338"/>
      <c r="E32" s="338"/>
      <c r="F32" s="338"/>
      <c r="G32" s="338"/>
      <c r="H32" s="338"/>
      <c r="I32" s="338"/>
      <c r="J32" s="338"/>
      <c r="K32" s="281"/>
      <c r="L32" s="281"/>
    </row>
    <row r="33" spans="1:12">
      <c r="A33" s="340" t="s">
        <v>13414</v>
      </c>
      <c r="B33" s="340" t="s">
        <v>13415</v>
      </c>
      <c r="C33" s="340" t="s">
        <v>3</v>
      </c>
      <c r="D33" s="341"/>
      <c r="E33" s="341"/>
      <c r="F33" s="341"/>
      <c r="G33" s="341"/>
      <c r="H33" s="341"/>
      <c r="I33" s="341"/>
      <c r="J33" s="341"/>
      <c r="K33" s="281"/>
      <c r="L33" s="281"/>
    </row>
    <row r="34" spans="1:12">
      <c r="A34" s="333" t="s">
        <v>13416</v>
      </c>
      <c r="B34" s="333" t="s">
        <v>13417</v>
      </c>
      <c r="C34" s="333" t="s">
        <v>12874</v>
      </c>
      <c r="D34" s="334"/>
      <c r="E34" s="334"/>
      <c r="F34" s="334"/>
      <c r="G34" s="334"/>
      <c r="H34" s="334"/>
      <c r="I34" s="334">
        <f>E34+G34</f>
        <v>0</v>
      </c>
      <c r="J34" s="334">
        <f>F34+H34</f>
        <v>0</v>
      </c>
      <c r="K34" s="281"/>
      <c r="L34" s="281"/>
    </row>
    <row r="35" spans="1:12">
      <c r="A35" s="340" t="s">
        <v>13197</v>
      </c>
      <c r="B35" s="340" t="s">
        <v>13198</v>
      </c>
      <c r="C35" s="340" t="s">
        <v>3</v>
      </c>
      <c r="D35" s="341"/>
      <c r="E35" s="341"/>
      <c r="F35" s="341"/>
      <c r="G35" s="341"/>
      <c r="H35" s="341"/>
      <c r="I35" s="341"/>
      <c r="J35" s="341"/>
      <c r="K35" s="281"/>
      <c r="L35" s="281"/>
    </row>
    <row r="36" spans="1:12">
      <c r="A36" s="333" t="s">
        <v>13199</v>
      </c>
      <c r="B36" s="333" t="s">
        <v>13575</v>
      </c>
      <c r="C36" s="333" t="s">
        <v>451</v>
      </c>
      <c r="D36" s="334"/>
      <c r="E36" s="334"/>
      <c r="F36" s="334"/>
      <c r="G36" s="334"/>
      <c r="H36" s="334"/>
      <c r="I36" s="334">
        <f>E36+G36</f>
        <v>0</v>
      </c>
      <c r="J36" s="334">
        <f>F36+H36</f>
        <v>0</v>
      </c>
      <c r="K36" s="281"/>
      <c r="L36" s="281"/>
    </row>
    <row r="37" spans="1:12">
      <c r="A37" s="333" t="s">
        <v>13199</v>
      </c>
      <c r="B37" s="333" t="s">
        <v>13576</v>
      </c>
      <c r="C37" s="333" t="s">
        <v>451</v>
      </c>
      <c r="D37" s="334"/>
      <c r="E37" s="334"/>
      <c r="F37" s="334"/>
      <c r="G37" s="334"/>
      <c r="H37" s="334"/>
      <c r="I37" s="334">
        <f>E37+G37</f>
        <v>0</v>
      </c>
      <c r="J37" s="334">
        <f>F37+H37</f>
        <v>0</v>
      </c>
      <c r="K37" s="281"/>
      <c r="L37" s="281"/>
    </row>
    <row r="38" spans="1:12">
      <c r="A38" s="340" t="s">
        <v>13428</v>
      </c>
      <c r="B38" s="340" t="s">
        <v>13429</v>
      </c>
      <c r="C38" s="340" t="s">
        <v>3</v>
      </c>
      <c r="D38" s="341"/>
      <c r="E38" s="341"/>
      <c r="F38" s="341"/>
      <c r="G38" s="341"/>
      <c r="H38" s="341"/>
      <c r="I38" s="341"/>
      <c r="J38" s="341"/>
      <c r="K38" s="281"/>
      <c r="L38" s="281"/>
    </row>
    <row r="39" spans="1:12">
      <c r="A39" s="333" t="s">
        <v>13430</v>
      </c>
      <c r="B39" s="333" t="s">
        <v>13431</v>
      </c>
      <c r="C39" s="333" t="s">
        <v>397</v>
      </c>
      <c r="D39" s="334"/>
      <c r="E39" s="334"/>
      <c r="F39" s="334"/>
      <c r="G39" s="334"/>
      <c r="H39" s="334"/>
      <c r="I39" s="334">
        <f>E39+G39</f>
        <v>0</v>
      </c>
      <c r="J39" s="334">
        <f>F39+H39</f>
        <v>0</v>
      </c>
      <c r="K39" s="281"/>
      <c r="L39" s="281"/>
    </row>
    <row r="40" spans="1:12">
      <c r="A40" s="340" t="s">
        <v>13432</v>
      </c>
      <c r="B40" s="340" t="s">
        <v>13433</v>
      </c>
      <c r="C40" s="340" t="s">
        <v>3</v>
      </c>
      <c r="D40" s="341"/>
      <c r="E40" s="341"/>
      <c r="F40" s="341"/>
      <c r="G40" s="341"/>
      <c r="H40" s="341"/>
      <c r="I40" s="341"/>
      <c r="J40" s="341"/>
      <c r="K40" s="281"/>
      <c r="L40" s="281"/>
    </row>
    <row r="41" spans="1:12">
      <c r="A41" s="333" t="s">
        <v>13577</v>
      </c>
      <c r="B41" s="333" t="s">
        <v>13578</v>
      </c>
      <c r="C41" s="333" t="s">
        <v>451</v>
      </c>
      <c r="D41" s="334"/>
      <c r="E41" s="334"/>
      <c r="F41" s="334"/>
      <c r="G41" s="334"/>
      <c r="H41" s="334"/>
      <c r="I41" s="334">
        <f>E41+G41</f>
        <v>0</v>
      </c>
      <c r="J41" s="334">
        <f>F41+H41</f>
        <v>0</v>
      </c>
      <c r="K41" s="281"/>
      <c r="L41" s="281"/>
    </row>
    <row r="42" spans="1:12" ht="39">
      <c r="A42" s="340" t="s">
        <v>13436</v>
      </c>
      <c r="B42" s="352" t="s">
        <v>13437</v>
      </c>
      <c r="C42" s="340" t="s">
        <v>3</v>
      </c>
      <c r="D42" s="341"/>
      <c r="E42" s="341"/>
      <c r="F42" s="341"/>
      <c r="G42" s="341"/>
      <c r="H42" s="341"/>
      <c r="I42" s="341"/>
      <c r="J42" s="341"/>
      <c r="K42" s="281"/>
      <c r="L42" s="281"/>
    </row>
    <row r="43" spans="1:12">
      <c r="A43" s="333" t="s">
        <v>13438</v>
      </c>
      <c r="B43" s="333" t="s">
        <v>13439</v>
      </c>
      <c r="C43" s="333" t="s">
        <v>1941</v>
      </c>
      <c r="D43" s="334"/>
      <c r="E43" s="334"/>
      <c r="F43" s="334"/>
      <c r="G43" s="334"/>
      <c r="H43" s="334"/>
      <c r="I43" s="334">
        <f>E43+G43</f>
        <v>0</v>
      </c>
      <c r="J43" s="334">
        <f>F43+H43</f>
        <v>0</v>
      </c>
      <c r="K43" s="281"/>
      <c r="L43" s="281"/>
    </row>
    <row r="44" spans="1:12">
      <c r="A44" s="340" t="s">
        <v>13440</v>
      </c>
      <c r="B44" s="340" t="s">
        <v>13441</v>
      </c>
      <c r="C44" s="340" t="s">
        <v>3</v>
      </c>
      <c r="D44" s="341"/>
      <c r="E44" s="341"/>
      <c r="F44" s="341"/>
      <c r="G44" s="341"/>
      <c r="H44" s="341"/>
      <c r="I44" s="341"/>
      <c r="J44" s="341"/>
      <c r="K44" s="281"/>
      <c r="L44" s="281"/>
    </row>
    <row r="45" spans="1:12">
      <c r="A45" s="333" t="s">
        <v>13442</v>
      </c>
      <c r="B45" s="333" t="s">
        <v>13443</v>
      </c>
      <c r="C45" s="333" t="s">
        <v>451</v>
      </c>
      <c r="D45" s="334"/>
      <c r="E45" s="334"/>
      <c r="F45" s="334"/>
      <c r="G45" s="334"/>
      <c r="H45" s="334"/>
      <c r="I45" s="334">
        <f>E45+G45</f>
        <v>0</v>
      </c>
      <c r="J45" s="334">
        <f>F45+H45</f>
        <v>0</v>
      </c>
      <c r="K45" s="281"/>
      <c r="L45" s="281"/>
    </row>
    <row r="46" spans="1:12">
      <c r="A46" s="340" t="s">
        <v>13201</v>
      </c>
      <c r="B46" s="340" t="s">
        <v>13202</v>
      </c>
      <c r="C46" s="340" t="s">
        <v>3</v>
      </c>
      <c r="D46" s="341"/>
      <c r="E46" s="341"/>
      <c r="F46" s="341"/>
      <c r="G46" s="341"/>
      <c r="H46" s="341"/>
      <c r="I46" s="341"/>
      <c r="J46" s="341"/>
      <c r="K46" s="281"/>
      <c r="L46" s="281"/>
    </row>
    <row r="47" spans="1:12">
      <c r="A47" s="333" t="s">
        <v>13203</v>
      </c>
      <c r="B47" s="333" t="s">
        <v>13575</v>
      </c>
      <c r="C47" s="333" t="s">
        <v>451</v>
      </c>
      <c r="D47" s="334"/>
      <c r="E47" s="334"/>
      <c r="F47" s="334"/>
      <c r="G47" s="334"/>
      <c r="H47" s="334"/>
      <c r="I47" s="334">
        <f t="shared" ref="I47:J49" si="2">E47+G47</f>
        <v>0</v>
      </c>
      <c r="J47" s="334">
        <f t="shared" si="2"/>
        <v>0</v>
      </c>
      <c r="K47" s="281"/>
      <c r="L47" s="281"/>
    </row>
    <row r="48" spans="1:12">
      <c r="A48" s="333" t="s">
        <v>13203</v>
      </c>
      <c r="B48" s="333" t="s">
        <v>13576</v>
      </c>
      <c r="C48" s="333" t="s">
        <v>451</v>
      </c>
      <c r="D48" s="334"/>
      <c r="E48" s="334"/>
      <c r="F48" s="334"/>
      <c r="G48" s="334"/>
      <c r="H48" s="334"/>
      <c r="I48" s="334">
        <f t="shared" si="2"/>
        <v>0</v>
      </c>
      <c r="J48" s="334">
        <f t="shared" si="2"/>
        <v>0</v>
      </c>
      <c r="K48" s="281"/>
      <c r="L48" s="281"/>
    </row>
    <row r="49" spans="1:12">
      <c r="A49" s="333" t="s">
        <v>3</v>
      </c>
      <c r="B49" s="333" t="s">
        <v>13444</v>
      </c>
      <c r="C49" s="333" t="s">
        <v>397</v>
      </c>
      <c r="D49" s="334"/>
      <c r="E49" s="334"/>
      <c r="F49" s="334"/>
      <c r="G49" s="334"/>
      <c r="H49" s="334"/>
      <c r="I49" s="334">
        <f t="shared" si="2"/>
        <v>0</v>
      </c>
      <c r="J49" s="334">
        <f t="shared" si="2"/>
        <v>0</v>
      </c>
      <c r="K49" s="281"/>
      <c r="L49" s="281"/>
    </row>
    <row r="50" spans="1:12">
      <c r="A50" s="340" t="s">
        <v>13445</v>
      </c>
      <c r="B50" s="340" t="s">
        <v>13446</v>
      </c>
      <c r="C50" s="340" t="s">
        <v>3</v>
      </c>
      <c r="D50" s="341"/>
      <c r="E50" s="341"/>
      <c r="F50" s="341"/>
      <c r="G50" s="341"/>
      <c r="H50" s="341"/>
      <c r="I50" s="341"/>
      <c r="J50" s="341"/>
      <c r="K50" s="281"/>
      <c r="L50" s="281"/>
    </row>
    <row r="51" spans="1:12">
      <c r="A51" s="333" t="s">
        <v>13447</v>
      </c>
      <c r="B51" s="333" t="s">
        <v>13448</v>
      </c>
      <c r="C51" s="333" t="s">
        <v>397</v>
      </c>
      <c r="D51" s="334"/>
      <c r="E51" s="334"/>
      <c r="F51" s="334"/>
      <c r="G51" s="334"/>
      <c r="H51" s="334"/>
      <c r="I51" s="334">
        <f>E51+G51</f>
        <v>0</v>
      </c>
      <c r="J51" s="334">
        <f>F51+H51</f>
        <v>0</v>
      </c>
      <c r="K51" s="281"/>
      <c r="L51" s="281"/>
    </row>
    <row r="52" spans="1:12">
      <c r="A52" s="340" t="s">
        <v>13204</v>
      </c>
      <c r="B52" s="340" t="s">
        <v>13205</v>
      </c>
      <c r="C52" s="340" t="s">
        <v>3</v>
      </c>
      <c r="D52" s="341"/>
      <c r="E52" s="341"/>
      <c r="F52" s="341"/>
      <c r="G52" s="341"/>
      <c r="H52" s="341"/>
      <c r="I52" s="341"/>
      <c r="J52" s="341"/>
      <c r="K52" s="281"/>
      <c r="L52" s="281"/>
    </row>
    <row r="53" spans="1:12">
      <c r="A53" s="333" t="s">
        <v>13206</v>
      </c>
      <c r="B53" s="333" t="s">
        <v>13207</v>
      </c>
      <c r="C53" s="333" t="s">
        <v>493</v>
      </c>
      <c r="D53" s="334"/>
      <c r="E53" s="334"/>
      <c r="F53" s="334"/>
      <c r="G53" s="334"/>
      <c r="H53" s="334"/>
      <c r="I53" s="334">
        <f>E53+G53</f>
        <v>0</v>
      </c>
      <c r="J53" s="334">
        <f>F53+H53</f>
        <v>0</v>
      </c>
      <c r="K53" s="281"/>
      <c r="L53" s="281"/>
    </row>
    <row r="54" spans="1:12">
      <c r="A54" s="337" t="s">
        <v>3</v>
      </c>
      <c r="B54" s="337" t="s">
        <v>13208</v>
      </c>
      <c r="C54" s="337" t="s">
        <v>3</v>
      </c>
      <c r="D54" s="338"/>
      <c r="E54" s="338"/>
      <c r="F54" s="338">
        <f>SUM(F33:F53)</f>
        <v>0</v>
      </c>
      <c r="G54" s="338"/>
      <c r="H54" s="338">
        <f>SUM(H33:H53)</f>
        <v>0</v>
      </c>
      <c r="I54" s="338"/>
      <c r="J54" s="338">
        <f>SUM(J33:J53)</f>
        <v>0</v>
      </c>
      <c r="K54" s="281"/>
      <c r="L54" s="281"/>
    </row>
    <row r="55" spans="1:12">
      <c r="A55" s="333" t="s">
        <v>3</v>
      </c>
      <c r="B55" s="333" t="s">
        <v>3</v>
      </c>
      <c r="C55" s="333" t="s">
        <v>3</v>
      </c>
      <c r="D55" s="334"/>
      <c r="E55" s="334"/>
      <c r="F55" s="334"/>
      <c r="G55" s="334"/>
      <c r="H55" s="334"/>
      <c r="I55" s="334">
        <f t="shared" ref="I55:J63" si="3">E55+G55</f>
        <v>0</v>
      </c>
      <c r="J55" s="334">
        <f t="shared" si="3"/>
        <v>0</v>
      </c>
      <c r="K55" s="281"/>
      <c r="L55" s="281"/>
    </row>
    <row r="56" spans="1:12">
      <c r="A56" s="340" t="s">
        <v>3</v>
      </c>
      <c r="B56" s="340" t="s">
        <v>13449</v>
      </c>
      <c r="C56" s="340" t="s">
        <v>3</v>
      </c>
      <c r="D56" s="341"/>
      <c r="E56" s="341"/>
      <c r="F56" s="341"/>
      <c r="G56" s="341"/>
      <c r="H56" s="341"/>
      <c r="I56" s="341">
        <f t="shared" si="3"/>
        <v>0</v>
      </c>
      <c r="J56" s="341">
        <f t="shared" si="3"/>
        <v>0</v>
      </c>
      <c r="K56" s="281"/>
      <c r="L56" s="281"/>
    </row>
    <row r="57" spans="1:12">
      <c r="A57" s="333" t="s">
        <v>3</v>
      </c>
      <c r="B57" s="333" t="s">
        <v>13450</v>
      </c>
      <c r="C57" s="333" t="s">
        <v>3</v>
      </c>
      <c r="D57" s="334"/>
      <c r="E57" s="334"/>
      <c r="F57" s="334"/>
      <c r="G57" s="334"/>
      <c r="H57" s="334"/>
      <c r="I57" s="334">
        <f t="shared" si="3"/>
        <v>0</v>
      </c>
      <c r="J57" s="334">
        <f t="shared" si="3"/>
        <v>0</v>
      </c>
      <c r="K57" s="281"/>
      <c r="L57" s="281"/>
    </row>
    <row r="58" spans="1:12">
      <c r="A58" s="333" t="s">
        <v>3</v>
      </c>
      <c r="B58" s="333" t="s">
        <v>13451</v>
      </c>
      <c r="C58" s="333" t="s">
        <v>3</v>
      </c>
      <c r="D58" s="334"/>
      <c r="E58" s="334"/>
      <c r="F58" s="334"/>
      <c r="G58" s="334"/>
      <c r="H58" s="334"/>
      <c r="I58" s="334">
        <f t="shared" si="3"/>
        <v>0</v>
      </c>
      <c r="J58" s="334">
        <f t="shared" si="3"/>
        <v>0</v>
      </c>
      <c r="K58" s="281"/>
      <c r="L58" s="281"/>
    </row>
    <row r="59" spans="1:12">
      <c r="A59" s="333" t="s">
        <v>3</v>
      </c>
      <c r="B59" s="333" t="s">
        <v>13452</v>
      </c>
      <c r="C59" s="333" t="s">
        <v>3</v>
      </c>
      <c r="D59" s="334"/>
      <c r="E59" s="334"/>
      <c r="F59" s="334"/>
      <c r="G59" s="334"/>
      <c r="H59" s="334"/>
      <c r="I59" s="334">
        <f t="shared" si="3"/>
        <v>0</v>
      </c>
      <c r="J59" s="334">
        <f t="shared" si="3"/>
        <v>0</v>
      </c>
      <c r="K59" s="281"/>
      <c r="L59" s="281"/>
    </row>
    <row r="60" spans="1:12">
      <c r="A60" s="333" t="s">
        <v>3</v>
      </c>
      <c r="B60" s="333" t="s">
        <v>13453</v>
      </c>
      <c r="C60" s="333" t="s">
        <v>3</v>
      </c>
      <c r="D60" s="334"/>
      <c r="E60" s="334"/>
      <c r="F60" s="334"/>
      <c r="G60" s="334"/>
      <c r="H60" s="334"/>
      <c r="I60" s="334">
        <f t="shared" si="3"/>
        <v>0</v>
      </c>
      <c r="J60" s="334">
        <f t="shared" si="3"/>
        <v>0</v>
      </c>
      <c r="K60" s="281"/>
      <c r="L60" s="281"/>
    </row>
    <row r="61" spans="1:12">
      <c r="A61" s="333" t="s">
        <v>3</v>
      </c>
      <c r="B61" s="333" t="s">
        <v>13454</v>
      </c>
      <c r="C61" s="333" t="s">
        <v>3</v>
      </c>
      <c r="D61" s="334"/>
      <c r="E61" s="334"/>
      <c r="F61" s="334"/>
      <c r="G61" s="334"/>
      <c r="H61" s="334"/>
      <c r="I61" s="334">
        <f t="shared" si="3"/>
        <v>0</v>
      </c>
      <c r="J61" s="334">
        <f t="shared" si="3"/>
        <v>0</v>
      </c>
      <c r="K61" s="281"/>
      <c r="L61" s="281"/>
    </row>
    <row r="62" spans="1:12">
      <c r="A62" s="333" t="s">
        <v>3</v>
      </c>
      <c r="B62" s="333" t="s">
        <v>13455</v>
      </c>
      <c r="C62" s="333" t="s">
        <v>3</v>
      </c>
      <c r="D62" s="334"/>
      <c r="E62" s="334"/>
      <c r="F62" s="334"/>
      <c r="G62" s="334"/>
      <c r="H62" s="334"/>
      <c r="I62" s="334">
        <f t="shared" si="3"/>
        <v>0</v>
      </c>
      <c r="J62" s="334">
        <f t="shared" si="3"/>
        <v>0</v>
      </c>
      <c r="K62" s="281"/>
      <c r="L62" s="281"/>
    </row>
    <row r="63" spans="1:12">
      <c r="A63" s="333" t="s">
        <v>3</v>
      </c>
      <c r="B63" s="333" t="s">
        <v>3</v>
      </c>
      <c r="C63" s="333" t="s">
        <v>3</v>
      </c>
      <c r="D63" s="334"/>
      <c r="E63" s="334"/>
      <c r="F63" s="334"/>
      <c r="G63" s="334"/>
      <c r="H63" s="334"/>
      <c r="I63" s="334">
        <f t="shared" si="3"/>
        <v>0</v>
      </c>
      <c r="J63" s="334">
        <f t="shared" si="3"/>
        <v>0</v>
      </c>
      <c r="K63" s="281"/>
      <c r="L63" s="281"/>
    </row>
  </sheetData>
  <pageMargins left="0.7" right="0.7" top="0.78740157499999996" bottom="0.78740157499999996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9F81-7431-4441-B822-BDEA5BD3CA00}">
  <dimension ref="A1:C31"/>
  <sheetViews>
    <sheetView workbookViewId="0"/>
  </sheetViews>
  <sheetFormatPr defaultRowHeight="15"/>
  <cols>
    <col min="1" max="1" width="33.1640625" style="293" bestFit="1" customWidth="1"/>
    <col min="2" max="2" width="74" style="293" bestFit="1" customWidth="1"/>
    <col min="3" max="3" width="9.33203125" style="282"/>
    <col min="4" max="4" width="0" style="282" hidden="1" customWidth="1"/>
    <col min="5" max="16384" width="9.33203125" style="282"/>
  </cols>
  <sheetData>
    <row r="1" spans="1:3">
      <c r="A1" s="329" t="s">
        <v>12364</v>
      </c>
      <c r="B1" s="329" t="s">
        <v>12472</v>
      </c>
      <c r="C1" s="281"/>
    </row>
    <row r="2" spans="1:3">
      <c r="A2" s="329" t="s">
        <v>12792</v>
      </c>
      <c r="B2" s="337" t="s">
        <v>12793</v>
      </c>
      <c r="C2" s="281"/>
    </row>
    <row r="3" spans="1:3" ht="26.25">
      <c r="A3" s="329" t="s">
        <v>12794</v>
      </c>
      <c r="B3" s="349" t="s">
        <v>13209</v>
      </c>
      <c r="C3" s="281"/>
    </row>
    <row r="4" spans="1:3">
      <c r="A4" s="329" t="s">
        <v>12796</v>
      </c>
      <c r="B4" s="331" t="s">
        <v>13579</v>
      </c>
      <c r="C4" s="281"/>
    </row>
    <row r="5" spans="1:3">
      <c r="A5" s="329" t="s">
        <v>12798</v>
      </c>
      <c r="B5" s="331" t="s">
        <v>13211</v>
      </c>
      <c r="C5" s="281"/>
    </row>
    <row r="6" spans="1:3">
      <c r="A6" s="329" t="s">
        <v>12800</v>
      </c>
      <c r="B6" s="331" t="s">
        <v>13212</v>
      </c>
      <c r="C6" s="281"/>
    </row>
    <row r="7" spans="1:3">
      <c r="A7" s="329" t="s">
        <v>12802</v>
      </c>
      <c r="B7" s="331" t="s">
        <v>490</v>
      </c>
      <c r="C7" s="281"/>
    </row>
    <row r="8" spans="1:3">
      <c r="A8" s="329" t="s">
        <v>12803</v>
      </c>
      <c r="B8" s="331" t="s">
        <v>3</v>
      </c>
      <c r="C8" s="281"/>
    </row>
    <row r="9" spans="1:3">
      <c r="A9" s="329" t="s">
        <v>12804</v>
      </c>
      <c r="B9" s="331" t="s">
        <v>13214</v>
      </c>
      <c r="C9" s="281"/>
    </row>
    <row r="10" spans="1:3">
      <c r="A10" s="329" t="s">
        <v>12806</v>
      </c>
      <c r="B10" s="331" t="s">
        <v>3</v>
      </c>
      <c r="C10" s="281"/>
    </row>
    <row r="11" spans="1:3">
      <c r="A11" s="329" t="s">
        <v>12378</v>
      </c>
      <c r="B11" s="331" t="s">
        <v>3</v>
      </c>
      <c r="C11" s="281"/>
    </row>
    <row r="12" spans="1:3">
      <c r="A12" s="329" t="s">
        <v>12807</v>
      </c>
      <c r="B12" s="331" t="s">
        <v>3</v>
      </c>
      <c r="C12" s="281"/>
    </row>
    <row r="13" spans="1:3">
      <c r="A13" s="329" t="s">
        <v>12808</v>
      </c>
      <c r="B13" s="331" t="s">
        <v>13215</v>
      </c>
      <c r="C13" s="281"/>
    </row>
    <row r="14" spans="1:3">
      <c r="A14" s="329" t="s">
        <v>12398</v>
      </c>
      <c r="B14" s="331" t="s">
        <v>12809</v>
      </c>
      <c r="C14" s="281"/>
    </row>
    <row r="15" spans="1:3">
      <c r="A15" s="329" t="s">
        <v>3</v>
      </c>
      <c r="B15" s="333" t="s">
        <v>3</v>
      </c>
      <c r="C15" s="281"/>
    </row>
    <row r="16" spans="1:3">
      <c r="A16" s="329" t="s">
        <v>12810</v>
      </c>
      <c r="B16" s="335" t="s">
        <v>12811</v>
      </c>
      <c r="C16" s="281"/>
    </row>
    <row r="17" spans="1:3">
      <c r="A17" s="329" t="s">
        <v>12812</v>
      </c>
      <c r="B17" s="335" t="s">
        <v>12813</v>
      </c>
      <c r="C17" s="281"/>
    </row>
    <row r="18" spans="1:3">
      <c r="A18" s="329" t="s">
        <v>12814</v>
      </c>
      <c r="B18" s="335" t="s">
        <v>12815</v>
      </c>
      <c r="C18" s="281"/>
    </row>
    <row r="19" spans="1:3">
      <c r="A19" s="329" t="s">
        <v>12816</v>
      </c>
      <c r="B19" s="335" t="s">
        <v>12813</v>
      </c>
      <c r="C19" s="281"/>
    </row>
    <row r="20" spans="1:3">
      <c r="A20" s="329" t="s">
        <v>12817</v>
      </c>
      <c r="B20" s="335" t="s">
        <v>13216</v>
      </c>
      <c r="C20" s="281"/>
    </row>
    <row r="21" spans="1:3">
      <c r="A21" s="329" t="s">
        <v>12819</v>
      </c>
      <c r="B21" s="335" t="s">
        <v>13216</v>
      </c>
      <c r="C21" s="281"/>
    </row>
    <row r="22" spans="1:3">
      <c r="A22" s="329" t="s">
        <v>12820</v>
      </c>
      <c r="B22" s="335" t="s">
        <v>13217</v>
      </c>
      <c r="C22" s="281"/>
    </row>
    <row r="23" spans="1:3">
      <c r="A23" s="329" t="s">
        <v>12821</v>
      </c>
      <c r="B23" s="335" t="s">
        <v>13218</v>
      </c>
      <c r="C23" s="281"/>
    </row>
    <row r="24" spans="1:3">
      <c r="A24" s="329" t="s">
        <v>12822</v>
      </c>
      <c r="B24" s="335" t="s">
        <v>13219</v>
      </c>
      <c r="C24" s="281"/>
    </row>
    <row r="25" spans="1:3">
      <c r="A25" s="329" t="s">
        <v>12823</v>
      </c>
      <c r="B25" s="335" t="s">
        <v>12818</v>
      </c>
      <c r="C25" s="281"/>
    </row>
    <row r="26" spans="1:3">
      <c r="A26" s="329" t="s">
        <v>12824</v>
      </c>
      <c r="B26" s="335" t="s">
        <v>12825</v>
      </c>
      <c r="C26" s="281"/>
    </row>
    <row r="27" spans="1:3">
      <c r="A27" s="329" t="s">
        <v>12826</v>
      </c>
      <c r="B27" s="335" t="s">
        <v>12818</v>
      </c>
      <c r="C27" s="281"/>
    </row>
    <row r="28" spans="1:3">
      <c r="A28" s="329" t="s">
        <v>12827</v>
      </c>
      <c r="B28" s="335" t="s">
        <v>12818</v>
      </c>
      <c r="C28" s="281"/>
    </row>
    <row r="29" spans="1:3" ht="24.75">
      <c r="A29" s="350" t="s">
        <v>12830</v>
      </c>
      <c r="B29" s="335" t="s">
        <v>8</v>
      </c>
      <c r="C29" s="281"/>
    </row>
    <row r="30" spans="1:3">
      <c r="A30" s="329" t="s">
        <v>12831</v>
      </c>
      <c r="B30" s="335" t="s">
        <v>9</v>
      </c>
      <c r="C30" s="281"/>
    </row>
    <row r="31" spans="1:3">
      <c r="A31" s="293" t="s">
        <v>12832</v>
      </c>
      <c r="B31" s="293">
        <v>5</v>
      </c>
    </row>
  </sheetData>
  <pageMargins left="0.7" right="0.7" top="0.78740157499999996" bottom="0.78740157499999996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85"/>
  <sheetViews>
    <sheetView showGridLines="0" topLeftCell="A55" workbookViewId="0">
      <selection activeCell="C84" sqref="C84:K8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240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11619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ROUND(J81,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ROUND((SUM(BE81:BE84)),  2)</f>
        <v>0</v>
      </c>
      <c r="I33" s="94">
        <v>0.21</v>
      </c>
      <c r="J33" s="84">
        <f>ROUND(((SUM(BE81:BE84))*I33),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ROUND((SUM(BF81:BF84)),  2)</f>
        <v>0</v>
      </c>
      <c r="I34" s="94">
        <v>0.12</v>
      </c>
      <c r="J34" s="84">
        <f>ROUND(((SUM(BF81:BF84))*I34),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ROUND((SUM(BG81:BG84)),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ROUND((SUM(BH81:BH84)),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ROUND((SUM(BI81:BI84)),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SO20 - CETIN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J81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334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9" customFormat="1" ht="19.899999999999999" customHeight="1">
      <c r="B61" s="108"/>
      <c r="D61" s="109" t="s">
        <v>11620</v>
      </c>
      <c r="E61" s="110"/>
      <c r="F61" s="110"/>
      <c r="G61" s="110"/>
      <c r="H61" s="110"/>
      <c r="I61" s="110"/>
      <c r="J61" s="111">
        <f>J83</f>
        <v>0</v>
      </c>
      <c r="L61" s="108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2" t="s">
        <v>277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8" t="s">
        <v>17</v>
      </c>
      <c r="L70" s="33"/>
    </row>
    <row r="71" spans="2:20" s="1" customFormat="1" ht="16.5" customHeight="1">
      <c r="B71" s="33"/>
      <c r="E71" s="418" t="str">
        <f>E7</f>
        <v>Areál železničního depa v Dolní Lipce</v>
      </c>
      <c r="F71" s="419"/>
      <c r="G71" s="419"/>
      <c r="H71" s="419"/>
      <c r="L71" s="33"/>
    </row>
    <row r="72" spans="2:20" s="1" customFormat="1" ht="12" customHeight="1">
      <c r="B72" s="33"/>
      <c r="C72" s="28" t="s">
        <v>269</v>
      </c>
      <c r="L72" s="33"/>
    </row>
    <row r="73" spans="2:20" s="1" customFormat="1" ht="16.5" customHeight="1">
      <c r="B73" s="33"/>
      <c r="E73" s="401" t="str">
        <f>E9</f>
        <v>SO20 - CETIN</v>
      </c>
      <c r="F73" s="417"/>
      <c r="G73" s="417"/>
      <c r="H73" s="417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8" t="s">
        <v>21</v>
      </c>
      <c r="F75" s="26" t="str">
        <f>F12</f>
        <v>obec Dolní Lipka</v>
      </c>
      <c r="I75" s="28" t="s">
        <v>23</v>
      </c>
      <c r="J75" s="50" t="str">
        <f>IF(J12="","",J12)</f>
        <v>12. 5. 2025</v>
      </c>
      <c r="L75" s="33"/>
    </row>
    <row r="76" spans="2:20" s="1" customFormat="1" ht="6.95" customHeight="1">
      <c r="B76" s="33"/>
      <c r="L76" s="33"/>
    </row>
    <row r="77" spans="2:20" s="1" customFormat="1" ht="15.2" customHeight="1">
      <c r="B77" s="33"/>
      <c r="C77" s="28" t="s">
        <v>25</v>
      </c>
      <c r="F77" s="26" t="str">
        <f>E15</f>
        <v xml:space="preserve"> </v>
      </c>
      <c r="I77" s="28" t="s">
        <v>31</v>
      </c>
      <c r="J77" s="31" t="str">
        <f>E21</f>
        <v>PRODIN a. s.</v>
      </c>
      <c r="L77" s="33"/>
    </row>
    <row r="78" spans="2:20" s="1" customFormat="1" ht="15.2" customHeight="1">
      <c r="B78" s="33"/>
      <c r="C78" s="28" t="s">
        <v>29</v>
      </c>
      <c r="F78" s="26" t="str">
        <f>IF(E18="","",E18)</f>
        <v>Vyplň údaj</v>
      </c>
      <c r="I78" s="28" t="s">
        <v>34</v>
      </c>
      <c r="J78" s="31" t="str">
        <f>E24</f>
        <v>PRODIN a. s.</v>
      </c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2"/>
      <c r="C80" s="113" t="s">
        <v>278</v>
      </c>
      <c r="D80" s="114" t="s">
        <v>56</v>
      </c>
      <c r="E80" s="114" t="s">
        <v>52</v>
      </c>
      <c r="F80" s="114" t="s">
        <v>53</v>
      </c>
      <c r="G80" s="114" t="s">
        <v>279</v>
      </c>
      <c r="H80" s="114" t="s">
        <v>280</v>
      </c>
      <c r="I80" s="114" t="s">
        <v>281</v>
      </c>
      <c r="J80" s="114" t="s">
        <v>273</v>
      </c>
      <c r="K80" s="115" t="s">
        <v>282</v>
      </c>
      <c r="L80" s="112"/>
      <c r="M80" s="57" t="s">
        <v>3</v>
      </c>
      <c r="N80" s="58" t="s">
        <v>41</v>
      </c>
      <c r="O80" s="58" t="s">
        <v>283</v>
      </c>
      <c r="P80" s="58" t="s">
        <v>284</v>
      </c>
      <c r="Q80" s="58" t="s">
        <v>285</v>
      </c>
      <c r="R80" s="58" t="s">
        <v>286</v>
      </c>
      <c r="S80" s="58" t="s">
        <v>287</v>
      </c>
      <c r="T80" s="59" t="s">
        <v>288</v>
      </c>
    </row>
    <row r="81" spans="2:65" s="1" customFormat="1" ht="22.9" customHeight="1">
      <c r="B81" s="33"/>
      <c r="C81" s="62" t="s">
        <v>289</v>
      </c>
      <c r="J81" s="116">
        <f>BK81</f>
        <v>0</v>
      </c>
      <c r="L81" s="33"/>
      <c r="M81" s="60"/>
      <c r="N81" s="51"/>
      <c r="O81" s="51"/>
      <c r="P81" s="117">
        <f>P82</f>
        <v>0</v>
      </c>
      <c r="Q81" s="51"/>
      <c r="R81" s="117">
        <f>R82</f>
        <v>0</v>
      </c>
      <c r="S81" s="51"/>
      <c r="T81" s="118">
        <f>T82</f>
        <v>0</v>
      </c>
      <c r="AT81" s="18" t="s">
        <v>70</v>
      </c>
      <c r="AU81" s="18" t="s">
        <v>274</v>
      </c>
      <c r="BK81" s="119">
        <f>BK82</f>
        <v>0</v>
      </c>
    </row>
    <row r="82" spans="2:65" s="11" customFormat="1" ht="25.9" customHeight="1">
      <c r="B82" s="120"/>
      <c r="D82" s="121" t="s">
        <v>70</v>
      </c>
      <c r="E82" s="122" t="s">
        <v>336</v>
      </c>
      <c r="F82" s="122" t="s">
        <v>337</v>
      </c>
      <c r="I82" s="123"/>
      <c r="J82" s="124">
        <f>BK82</f>
        <v>0</v>
      </c>
      <c r="L82" s="120"/>
      <c r="M82" s="125"/>
      <c r="P82" s="126">
        <f>P83</f>
        <v>0</v>
      </c>
      <c r="R82" s="126">
        <f>R83</f>
        <v>0</v>
      </c>
      <c r="T82" s="127">
        <f>T83</f>
        <v>0</v>
      </c>
      <c r="AR82" s="121" t="s">
        <v>308</v>
      </c>
      <c r="AT82" s="128" t="s">
        <v>70</v>
      </c>
      <c r="AU82" s="128" t="s">
        <v>71</v>
      </c>
      <c r="AY82" s="121" t="s">
        <v>293</v>
      </c>
      <c r="BK82" s="129">
        <f>BK83</f>
        <v>0</v>
      </c>
    </row>
    <row r="83" spans="2:65" s="11" customFormat="1" ht="22.9" customHeight="1">
      <c r="B83" s="120"/>
      <c r="D83" s="121" t="s">
        <v>70</v>
      </c>
      <c r="E83" s="130" t="s">
        <v>338</v>
      </c>
      <c r="F83" s="130" t="s">
        <v>11621</v>
      </c>
      <c r="I83" s="123"/>
      <c r="J83" s="131">
        <f>BK83</f>
        <v>0</v>
      </c>
      <c r="L83" s="120"/>
      <c r="M83" s="125"/>
      <c r="P83" s="126">
        <f>P84</f>
        <v>0</v>
      </c>
      <c r="R83" s="126">
        <f>R84</f>
        <v>0</v>
      </c>
      <c r="T83" s="127">
        <f>T84</f>
        <v>0</v>
      </c>
      <c r="AR83" s="121" t="s">
        <v>308</v>
      </c>
      <c r="AT83" s="128" t="s">
        <v>70</v>
      </c>
      <c r="AU83" s="128" t="s">
        <v>79</v>
      </c>
      <c r="AY83" s="121" t="s">
        <v>293</v>
      </c>
      <c r="BK83" s="129">
        <f>BK84</f>
        <v>0</v>
      </c>
    </row>
    <row r="84" spans="2:65" s="1" customFormat="1" ht="16.5" customHeight="1">
      <c r="B84" s="132"/>
      <c r="C84" s="358" t="s">
        <v>79</v>
      </c>
      <c r="D84" s="358" t="s">
        <v>309</v>
      </c>
      <c r="E84" s="359" t="s">
        <v>238</v>
      </c>
      <c r="F84" s="360" t="s">
        <v>11622</v>
      </c>
      <c r="G84" s="361" t="s">
        <v>342</v>
      </c>
      <c r="H84" s="362">
        <v>1</v>
      </c>
      <c r="I84" s="374"/>
      <c r="J84" s="364">
        <f>ROUND(I84*H84,2)</f>
        <v>0</v>
      </c>
      <c r="K84" s="360" t="s">
        <v>3</v>
      </c>
      <c r="L84" s="33"/>
      <c r="M84" s="152" t="s">
        <v>3</v>
      </c>
      <c r="N84" s="153" t="s">
        <v>42</v>
      </c>
      <c r="O84" s="154"/>
      <c r="P84" s="155">
        <f>O84*H84</f>
        <v>0</v>
      </c>
      <c r="Q84" s="155">
        <v>0</v>
      </c>
      <c r="R84" s="155">
        <f>Q84*H84</f>
        <v>0</v>
      </c>
      <c r="S84" s="155">
        <v>0</v>
      </c>
      <c r="T84" s="156">
        <f>S84*H84</f>
        <v>0</v>
      </c>
      <c r="AR84" s="141" t="s">
        <v>343</v>
      </c>
      <c r="AT84" s="141" t="s">
        <v>309</v>
      </c>
      <c r="AU84" s="141" t="s">
        <v>81</v>
      </c>
      <c r="AY84" s="18" t="s">
        <v>293</v>
      </c>
      <c r="BE84" s="142">
        <f>IF(N84="základní",J84,0)</f>
        <v>0</v>
      </c>
      <c r="BF84" s="142">
        <f>IF(N84="snížená",J84,0)</f>
        <v>0</v>
      </c>
      <c r="BG84" s="142">
        <f>IF(N84="zákl. přenesená",J84,0)</f>
        <v>0</v>
      </c>
      <c r="BH84" s="142">
        <f>IF(N84="sníž. přenesená",J84,0)</f>
        <v>0</v>
      </c>
      <c r="BI84" s="142">
        <f>IF(N84="nulová",J84,0)</f>
        <v>0</v>
      </c>
      <c r="BJ84" s="18" t="s">
        <v>79</v>
      </c>
      <c r="BK84" s="142">
        <f>ROUND(I84*H84,2)</f>
        <v>0</v>
      </c>
      <c r="BL84" s="18" t="s">
        <v>343</v>
      </c>
      <c r="BM84" s="141" t="s">
        <v>11623</v>
      </c>
    </row>
    <row r="85" spans="2:65" s="1" customFormat="1" ht="6.95" customHeight="1"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33"/>
    </row>
  </sheetData>
  <sheetProtection algorithmName="SHA-512" hashValue="ivJDNw9iovDUxV+KPhoDZw13MzbnDfZ6ctu7tmOthitdnSUohzpuGLyu+66C/0txxfsV37+AFahf3OZ86PI9ag==" saltValue="X8V47jQFFqxZ8Yrp89U4dQ==" spinCount="100000" sheet="1" objects="1" scenarios="1"/>
  <autoFilter ref="C80:K84" xr:uid="{00000000-0009-0000-0000-000036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09"/>
  <sheetViews>
    <sheetView showGridLines="0" topLeftCell="A87" workbookViewId="0">
      <selection activeCell="C87" sqref="C87:H10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243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11624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ROUND(J84,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ROUND((SUM(BE84:BE108)),  2)</f>
        <v>0</v>
      </c>
      <c r="I33" s="94">
        <v>0.21</v>
      </c>
      <c r="J33" s="84">
        <f>ROUND(((SUM(BE84:BE108))*I33),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ROUND((SUM(BF84:BF108)),  2)</f>
        <v>0</v>
      </c>
      <c r="I34" s="94">
        <v>0.12</v>
      </c>
      <c r="J34" s="84">
        <f>ROUND(((SUM(BF84:BF108))*I34),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ROUND((SUM(BG84:BG108)),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ROUND((SUM(BH84:BH108)),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ROUND((SUM(BI84:BI108)),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SO21 - Přeložka komunikačních kabelů - ČD telematika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J84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J85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J86</f>
        <v>0</v>
      </c>
      <c r="L61" s="108"/>
    </row>
    <row r="62" spans="2:47" s="8" customFormat="1" ht="24.95" customHeight="1">
      <c r="B62" s="104"/>
      <c r="D62" s="105" t="s">
        <v>275</v>
      </c>
      <c r="E62" s="106"/>
      <c r="F62" s="106"/>
      <c r="G62" s="106"/>
      <c r="H62" s="106"/>
      <c r="I62" s="106"/>
      <c r="J62" s="107">
        <f>J89</f>
        <v>0</v>
      </c>
      <c r="L62" s="104"/>
    </row>
    <row r="63" spans="2:47" s="9" customFormat="1" ht="19.899999999999999" customHeight="1">
      <c r="B63" s="108"/>
      <c r="D63" s="109" t="s">
        <v>276</v>
      </c>
      <c r="E63" s="110"/>
      <c r="F63" s="110"/>
      <c r="G63" s="110"/>
      <c r="H63" s="110"/>
      <c r="I63" s="110"/>
      <c r="J63" s="111">
        <f>J90</f>
        <v>0</v>
      </c>
      <c r="L63" s="108"/>
    </row>
    <row r="64" spans="2:47" s="9" customFormat="1" ht="19.899999999999999" customHeight="1">
      <c r="B64" s="108"/>
      <c r="D64" s="109" t="s">
        <v>4078</v>
      </c>
      <c r="E64" s="110"/>
      <c r="F64" s="110"/>
      <c r="G64" s="110"/>
      <c r="H64" s="110"/>
      <c r="I64" s="110"/>
      <c r="J64" s="111">
        <f>J104</f>
        <v>0</v>
      </c>
      <c r="L64" s="108"/>
    </row>
    <row r="65" spans="2:12" s="1" customFormat="1" ht="21.75" customHeight="1">
      <c r="B65" s="33"/>
      <c r="L65" s="33"/>
    </row>
    <row r="66" spans="2:12" s="1" customFormat="1" ht="6.95" customHeight="1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6.95" customHeight="1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4.95" customHeight="1">
      <c r="B71" s="33"/>
      <c r="C71" s="22" t="s">
        <v>277</v>
      </c>
      <c r="L71" s="33"/>
    </row>
    <row r="72" spans="2:12" s="1" customFormat="1" ht="6.95" customHeight="1">
      <c r="B72" s="33"/>
      <c r="L72" s="33"/>
    </row>
    <row r="73" spans="2:12" s="1" customFormat="1" ht="12" customHeight="1">
      <c r="B73" s="33"/>
      <c r="C73" s="28" t="s">
        <v>17</v>
      </c>
      <c r="L73" s="33"/>
    </row>
    <row r="74" spans="2:12" s="1" customFormat="1" ht="16.5" customHeight="1">
      <c r="B74" s="33"/>
      <c r="E74" s="418" t="str">
        <f>E7</f>
        <v>Areál železničního depa v Dolní Lipce</v>
      </c>
      <c r="F74" s="419"/>
      <c r="G74" s="419"/>
      <c r="H74" s="419"/>
      <c r="L74" s="33"/>
    </row>
    <row r="75" spans="2:12" s="1" customFormat="1" ht="12" customHeight="1">
      <c r="B75" s="33"/>
      <c r="C75" s="28" t="s">
        <v>269</v>
      </c>
      <c r="L75" s="33"/>
    </row>
    <row r="76" spans="2:12" s="1" customFormat="1" ht="16.5" customHeight="1">
      <c r="B76" s="33"/>
      <c r="E76" s="401" t="str">
        <f>E9</f>
        <v>SO21 - Přeložka komunikačních kabelů - ČD telematika</v>
      </c>
      <c r="F76" s="417"/>
      <c r="G76" s="417"/>
      <c r="H76" s="417"/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21</v>
      </c>
      <c r="F78" s="26" t="str">
        <f>F12</f>
        <v>obec Dolní Lipka</v>
      </c>
      <c r="I78" s="28" t="s">
        <v>23</v>
      </c>
      <c r="J78" s="50" t="str">
        <f>IF(J12="","",J12)</f>
        <v>12. 5. 2025</v>
      </c>
      <c r="L78" s="33"/>
    </row>
    <row r="79" spans="2:12" s="1" customFormat="1" ht="6.95" customHeight="1">
      <c r="B79" s="33"/>
      <c r="L79" s="33"/>
    </row>
    <row r="80" spans="2:12" s="1" customFormat="1" ht="15.2" customHeight="1">
      <c r="B80" s="33"/>
      <c r="C80" s="28" t="s">
        <v>25</v>
      </c>
      <c r="F80" s="26" t="str">
        <f>E15</f>
        <v xml:space="preserve"> </v>
      </c>
      <c r="I80" s="28" t="s">
        <v>31</v>
      </c>
      <c r="J80" s="31" t="str">
        <f>E21</f>
        <v>PRODIN a. s.</v>
      </c>
      <c r="L80" s="33"/>
    </row>
    <row r="81" spans="2:65" s="1" customFormat="1" ht="15.2" customHeight="1">
      <c r="B81" s="33"/>
      <c r="C81" s="28" t="s">
        <v>29</v>
      </c>
      <c r="F81" s="26" t="str">
        <f>IF(E18="","",E18)</f>
        <v>Vyplň údaj</v>
      </c>
      <c r="I81" s="28" t="s">
        <v>34</v>
      </c>
      <c r="J81" s="31" t="str">
        <f>E24</f>
        <v>PRODIN a. s.</v>
      </c>
      <c r="L81" s="33"/>
    </row>
    <row r="82" spans="2:65" s="1" customFormat="1" ht="10.35" customHeight="1">
      <c r="B82" s="33"/>
      <c r="L82" s="33"/>
    </row>
    <row r="83" spans="2:65" s="10" customFormat="1" ht="29.25" customHeight="1">
      <c r="B83" s="112"/>
      <c r="C83" s="113" t="s">
        <v>278</v>
      </c>
      <c r="D83" s="114" t="s">
        <v>56</v>
      </c>
      <c r="E83" s="114" t="s">
        <v>52</v>
      </c>
      <c r="F83" s="114" t="s">
        <v>53</v>
      </c>
      <c r="G83" s="114" t="s">
        <v>279</v>
      </c>
      <c r="H83" s="114" t="s">
        <v>280</v>
      </c>
      <c r="I83" s="114" t="s">
        <v>281</v>
      </c>
      <c r="J83" s="114" t="s">
        <v>273</v>
      </c>
      <c r="K83" s="115" t="s">
        <v>282</v>
      </c>
      <c r="L83" s="112"/>
      <c r="M83" s="57" t="s">
        <v>3</v>
      </c>
      <c r="N83" s="58" t="s">
        <v>41</v>
      </c>
      <c r="O83" s="58" t="s">
        <v>283</v>
      </c>
      <c r="P83" s="58" t="s">
        <v>284</v>
      </c>
      <c r="Q83" s="58" t="s">
        <v>285</v>
      </c>
      <c r="R83" s="58" t="s">
        <v>286</v>
      </c>
      <c r="S83" s="58" t="s">
        <v>287</v>
      </c>
      <c r="T83" s="59" t="s">
        <v>288</v>
      </c>
    </row>
    <row r="84" spans="2:65" s="1" customFormat="1" ht="22.9" customHeight="1">
      <c r="B84" s="33"/>
      <c r="C84" s="62" t="s">
        <v>289</v>
      </c>
      <c r="J84" s="116">
        <f>BK84</f>
        <v>0</v>
      </c>
      <c r="L84" s="33"/>
      <c r="M84" s="60"/>
      <c r="N84" s="51"/>
      <c r="O84" s="51"/>
      <c r="P84" s="117">
        <f>P85+P89</f>
        <v>0</v>
      </c>
      <c r="Q84" s="51"/>
      <c r="R84" s="117">
        <f>R85+R89</f>
        <v>32.617163329</v>
      </c>
      <c r="S84" s="51"/>
      <c r="T84" s="118">
        <f>T85+T89</f>
        <v>0</v>
      </c>
      <c r="AT84" s="18" t="s">
        <v>70</v>
      </c>
      <c r="AU84" s="18" t="s">
        <v>274</v>
      </c>
      <c r="BK84" s="119">
        <f>BK85+BK89</f>
        <v>0</v>
      </c>
    </row>
    <row r="85" spans="2:65" s="11" customFormat="1" ht="25.9" customHeight="1">
      <c r="B85" s="120"/>
      <c r="D85" s="121" t="s">
        <v>70</v>
      </c>
      <c r="E85" s="122" t="s">
        <v>377</v>
      </c>
      <c r="F85" s="122" t="s">
        <v>378</v>
      </c>
      <c r="I85" s="123"/>
      <c r="J85" s="124">
        <f>BK85</f>
        <v>0</v>
      </c>
      <c r="L85" s="120"/>
      <c r="M85" s="125"/>
      <c r="P85" s="126">
        <f>P86</f>
        <v>0</v>
      </c>
      <c r="R85" s="126">
        <f>R86</f>
        <v>0</v>
      </c>
      <c r="T85" s="127">
        <f>T86</f>
        <v>0</v>
      </c>
      <c r="AR85" s="121" t="s">
        <v>79</v>
      </c>
      <c r="AT85" s="128" t="s">
        <v>70</v>
      </c>
      <c r="AU85" s="128" t="s">
        <v>71</v>
      </c>
      <c r="AY85" s="121" t="s">
        <v>293</v>
      </c>
      <c r="BK85" s="129">
        <f>BK86</f>
        <v>0</v>
      </c>
    </row>
    <row r="86" spans="2:65" s="11" customFormat="1" ht="22.9" customHeight="1">
      <c r="B86" s="120"/>
      <c r="D86" s="121" t="s">
        <v>70</v>
      </c>
      <c r="E86" s="130" t="s">
        <v>79</v>
      </c>
      <c r="F86" s="130" t="s">
        <v>379</v>
      </c>
      <c r="I86" s="123"/>
      <c r="J86" s="131">
        <f>BK86</f>
        <v>0</v>
      </c>
      <c r="L86" s="120"/>
      <c r="M86" s="125"/>
      <c r="P86" s="126">
        <f>SUM(P87:P88)</f>
        <v>0</v>
      </c>
      <c r="R86" s="126">
        <f>SUM(R87:R88)</f>
        <v>0</v>
      </c>
      <c r="T86" s="127">
        <f>SUM(T87:T88)</f>
        <v>0</v>
      </c>
      <c r="AR86" s="121" t="s">
        <v>79</v>
      </c>
      <c r="AT86" s="128" t="s">
        <v>70</v>
      </c>
      <c r="AU86" s="128" t="s">
        <v>79</v>
      </c>
      <c r="AY86" s="121" t="s">
        <v>293</v>
      </c>
      <c r="BK86" s="129">
        <f>SUM(BK87:BK88)</f>
        <v>0</v>
      </c>
    </row>
    <row r="87" spans="2:65" s="1" customFormat="1" ht="44.25" customHeight="1">
      <c r="B87" s="132"/>
      <c r="C87" s="358" t="s">
        <v>79</v>
      </c>
      <c r="D87" s="358" t="s">
        <v>309</v>
      </c>
      <c r="E87" s="359" t="s">
        <v>11625</v>
      </c>
      <c r="F87" s="360" t="s">
        <v>11626</v>
      </c>
      <c r="G87" s="361" t="s">
        <v>493</v>
      </c>
      <c r="H87" s="362">
        <v>65</v>
      </c>
      <c r="I87" s="148"/>
      <c r="J87" s="149">
        <f>ROUND(I87*H87,2)</f>
        <v>0</v>
      </c>
      <c r="K87" s="145" t="s">
        <v>3</v>
      </c>
      <c r="L87" s="33"/>
      <c r="M87" s="150" t="s">
        <v>3</v>
      </c>
      <c r="N87" s="151" t="s">
        <v>42</v>
      </c>
      <c r="P87" s="139">
        <f>O87*H87</f>
        <v>0</v>
      </c>
      <c r="Q87" s="139">
        <v>0</v>
      </c>
      <c r="R87" s="139">
        <f>Q87*H87</f>
        <v>0</v>
      </c>
      <c r="S87" s="139">
        <v>0</v>
      </c>
      <c r="T87" s="140">
        <f>S87*H87</f>
        <v>0</v>
      </c>
      <c r="AR87" s="141" t="s">
        <v>308</v>
      </c>
      <c r="AT87" s="141" t="s">
        <v>309</v>
      </c>
      <c r="AU87" s="141" t="s">
        <v>81</v>
      </c>
      <c r="AY87" s="18" t="s">
        <v>293</v>
      </c>
      <c r="BE87" s="142">
        <f>IF(N87="základní",J87,0)</f>
        <v>0</v>
      </c>
      <c r="BF87" s="142">
        <f>IF(N87="snížená",J87,0)</f>
        <v>0</v>
      </c>
      <c r="BG87" s="142">
        <f>IF(N87="zákl. přenesená",J87,0)</f>
        <v>0</v>
      </c>
      <c r="BH87" s="142">
        <f>IF(N87="sníž. přenesená",J87,0)</f>
        <v>0</v>
      </c>
      <c r="BI87" s="142">
        <f>IF(N87="nulová",J87,0)</f>
        <v>0</v>
      </c>
      <c r="BJ87" s="18" t="s">
        <v>79</v>
      </c>
      <c r="BK87" s="142">
        <f>ROUND(I87*H87,2)</f>
        <v>0</v>
      </c>
      <c r="BL87" s="18" t="s">
        <v>308</v>
      </c>
      <c r="BM87" s="141" t="s">
        <v>11627</v>
      </c>
    </row>
    <row r="88" spans="2:65" s="1" customFormat="1" ht="16.5" customHeight="1">
      <c r="B88" s="132"/>
      <c r="C88" s="358" t="s">
        <v>81</v>
      </c>
      <c r="D88" s="358" t="s">
        <v>309</v>
      </c>
      <c r="E88" s="359" t="s">
        <v>11628</v>
      </c>
      <c r="F88" s="360" t="s">
        <v>11629</v>
      </c>
      <c r="G88" s="361" t="s">
        <v>493</v>
      </c>
      <c r="H88" s="362">
        <v>65</v>
      </c>
      <c r="I88" s="148"/>
      <c r="J88" s="149">
        <f>ROUND(I88*H88,2)</f>
        <v>0</v>
      </c>
      <c r="K88" s="145" t="s">
        <v>3</v>
      </c>
      <c r="L88" s="33"/>
      <c r="M88" s="150" t="s">
        <v>3</v>
      </c>
      <c r="N88" s="151" t="s">
        <v>42</v>
      </c>
      <c r="P88" s="139">
        <f>O88*H88</f>
        <v>0</v>
      </c>
      <c r="Q88" s="139">
        <v>0</v>
      </c>
      <c r="R88" s="139">
        <f>Q88*H88</f>
        <v>0</v>
      </c>
      <c r="S88" s="139">
        <v>0</v>
      </c>
      <c r="T88" s="140">
        <f>S88*H88</f>
        <v>0</v>
      </c>
      <c r="AR88" s="141" t="s">
        <v>308</v>
      </c>
      <c r="AT88" s="141" t="s">
        <v>309</v>
      </c>
      <c r="AU88" s="141" t="s">
        <v>81</v>
      </c>
      <c r="AY88" s="18" t="s">
        <v>293</v>
      </c>
      <c r="BE88" s="142">
        <f>IF(N88="základní",J88,0)</f>
        <v>0</v>
      </c>
      <c r="BF88" s="142">
        <f>IF(N88="snížená",J88,0)</f>
        <v>0</v>
      </c>
      <c r="BG88" s="142">
        <f>IF(N88="zákl. přenesená",J88,0)</f>
        <v>0</v>
      </c>
      <c r="BH88" s="142">
        <f>IF(N88="sníž. přenesená",J88,0)</f>
        <v>0</v>
      </c>
      <c r="BI88" s="142">
        <f>IF(N88="nulová",J88,0)</f>
        <v>0</v>
      </c>
      <c r="BJ88" s="18" t="s">
        <v>79</v>
      </c>
      <c r="BK88" s="142">
        <f>ROUND(I88*H88,2)</f>
        <v>0</v>
      </c>
      <c r="BL88" s="18" t="s">
        <v>308</v>
      </c>
      <c r="BM88" s="141" t="s">
        <v>11630</v>
      </c>
    </row>
    <row r="89" spans="2:65" s="11" customFormat="1" ht="25.9" customHeight="1">
      <c r="B89" s="120"/>
      <c r="D89" s="121" t="s">
        <v>70</v>
      </c>
      <c r="E89" s="122" t="s">
        <v>290</v>
      </c>
      <c r="F89" s="122" t="s">
        <v>291</v>
      </c>
      <c r="I89" s="123"/>
      <c r="J89" s="124">
        <f>BK89</f>
        <v>0</v>
      </c>
      <c r="L89" s="120"/>
      <c r="M89" s="125"/>
      <c r="P89" s="126">
        <f>P90+P104</f>
        <v>0</v>
      </c>
      <c r="R89" s="126">
        <f>R90+R104</f>
        <v>32.617163329</v>
      </c>
      <c r="T89" s="127">
        <f>T90+T104</f>
        <v>0</v>
      </c>
      <c r="AR89" s="121" t="s">
        <v>292</v>
      </c>
      <c r="AT89" s="128" t="s">
        <v>70</v>
      </c>
      <c r="AU89" s="128" t="s">
        <v>71</v>
      </c>
      <c r="AY89" s="121" t="s">
        <v>293</v>
      </c>
      <c r="BK89" s="129">
        <f>BK90+BK104</f>
        <v>0</v>
      </c>
    </row>
    <row r="90" spans="2:65" s="11" customFormat="1" ht="22.9" customHeight="1">
      <c r="B90" s="120"/>
      <c r="D90" s="121" t="s">
        <v>70</v>
      </c>
      <c r="E90" s="130" t="s">
        <v>294</v>
      </c>
      <c r="F90" s="130" t="s">
        <v>295</v>
      </c>
      <c r="I90" s="123"/>
      <c r="J90" s="131">
        <f>BK90</f>
        <v>0</v>
      </c>
      <c r="L90" s="120"/>
      <c r="M90" s="125"/>
      <c r="P90" s="126">
        <f>SUM(P91:P103)</f>
        <v>0</v>
      </c>
      <c r="R90" s="126">
        <f>SUM(R91:R103)</f>
        <v>0.59364332900000005</v>
      </c>
      <c r="T90" s="127">
        <f>SUM(T91:T103)</f>
        <v>0</v>
      </c>
      <c r="AR90" s="121" t="s">
        <v>292</v>
      </c>
      <c r="AT90" s="128" t="s">
        <v>70</v>
      </c>
      <c r="AU90" s="128" t="s">
        <v>79</v>
      </c>
      <c r="AY90" s="121" t="s">
        <v>293</v>
      </c>
      <c r="BK90" s="129">
        <f>SUM(BK91:BK103)</f>
        <v>0</v>
      </c>
    </row>
    <row r="91" spans="2:65" s="1" customFormat="1" ht="16.5" customHeight="1">
      <c r="B91" s="132"/>
      <c r="C91" s="353" t="s">
        <v>292</v>
      </c>
      <c r="D91" s="353" t="s">
        <v>290</v>
      </c>
      <c r="E91" s="354" t="s">
        <v>11631</v>
      </c>
      <c r="F91" s="355" t="s">
        <v>11632</v>
      </c>
      <c r="G91" s="356" t="s">
        <v>451</v>
      </c>
      <c r="H91" s="357">
        <v>130</v>
      </c>
      <c r="I91" s="134"/>
      <c r="J91" s="135">
        <f t="shared" ref="J91:J103" si="0">ROUND(I91*H91,2)</f>
        <v>0</v>
      </c>
      <c r="K91" s="133" t="s">
        <v>3</v>
      </c>
      <c r="L91" s="136"/>
      <c r="M91" s="137" t="s">
        <v>3</v>
      </c>
      <c r="N91" s="138" t="s">
        <v>42</v>
      </c>
      <c r="P91" s="139">
        <f t="shared" ref="P91:P103" si="1">O91*H91</f>
        <v>0</v>
      </c>
      <c r="Q91" s="139">
        <v>0</v>
      </c>
      <c r="R91" s="139">
        <f t="shared" ref="R91:R103" si="2">Q91*H91</f>
        <v>0</v>
      </c>
      <c r="S91" s="139">
        <v>0</v>
      </c>
      <c r="T91" s="140">
        <f t="shared" ref="T91:T103" si="3">S91*H91</f>
        <v>0</v>
      </c>
      <c r="AR91" s="141" t="s">
        <v>299</v>
      </c>
      <c r="AT91" s="141" t="s">
        <v>290</v>
      </c>
      <c r="AU91" s="141" t="s">
        <v>81</v>
      </c>
      <c r="AY91" s="18" t="s">
        <v>293</v>
      </c>
      <c r="BE91" s="142">
        <f t="shared" ref="BE91:BE103" si="4">IF(N91="základní",J91,0)</f>
        <v>0</v>
      </c>
      <c r="BF91" s="142">
        <f t="shared" ref="BF91:BF103" si="5">IF(N91="snížená",J91,0)</f>
        <v>0</v>
      </c>
      <c r="BG91" s="142">
        <f t="shared" ref="BG91:BG103" si="6">IF(N91="zákl. přenesená",J91,0)</f>
        <v>0</v>
      </c>
      <c r="BH91" s="142">
        <f t="shared" ref="BH91:BH103" si="7">IF(N91="sníž. přenesená",J91,0)</f>
        <v>0</v>
      </c>
      <c r="BI91" s="142">
        <f t="shared" ref="BI91:BI103" si="8">IF(N91="nulová",J91,0)</f>
        <v>0</v>
      </c>
      <c r="BJ91" s="18" t="s">
        <v>79</v>
      </c>
      <c r="BK91" s="142">
        <f t="shared" ref="BK91:BK103" si="9">ROUND(I91*H91,2)</f>
        <v>0</v>
      </c>
      <c r="BL91" s="18" t="s">
        <v>300</v>
      </c>
      <c r="BM91" s="141" t="s">
        <v>11633</v>
      </c>
    </row>
    <row r="92" spans="2:65" s="1" customFormat="1" ht="90" customHeight="1">
      <c r="B92" s="132"/>
      <c r="C92" s="358" t="s">
        <v>308</v>
      </c>
      <c r="D92" s="358" t="s">
        <v>309</v>
      </c>
      <c r="E92" s="359" t="s">
        <v>11634</v>
      </c>
      <c r="F92" s="360" t="s">
        <v>11635</v>
      </c>
      <c r="G92" s="361" t="s">
        <v>451</v>
      </c>
      <c r="H92" s="362">
        <v>130</v>
      </c>
      <c r="I92" s="148"/>
      <c r="J92" s="149">
        <f t="shared" si="0"/>
        <v>0</v>
      </c>
      <c r="K92" s="145" t="s">
        <v>3</v>
      </c>
      <c r="L92" s="33"/>
      <c r="M92" s="150" t="s">
        <v>3</v>
      </c>
      <c r="N92" s="151" t="s">
        <v>42</v>
      </c>
      <c r="P92" s="139">
        <f t="shared" si="1"/>
        <v>0</v>
      </c>
      <c r="Q92" s="139">
        <v>3.333E-7</v>
      </c>
      <c r="R92" s="139">
        <f t="shared" si="2"/>
        <v>4.3328999999999998E-5</v>
      </c>
      <c r="S92" s="139">
        <v>0</v>
      </c>
      <c r="T92" s="140">
        <f t="shared" si="3"/>
        <v>0</v>
      </c>
      <c r="AR92" s="141" t="s">
        <v>300</v>
      </c>
      <c r="AT92" s="141" t="s">
        <v>309</v>
      </c>
      <c r="AU92" s="141" t="s">
        <v>81</v>
      </c>
      <c r="AY92" s="18" t="s">
        <v>293</v>
      </c>
      <c r="BE92" s="142">
        <f t="shared" si="4"/>
        <v>0</v>
      </c>
      <c r="BF92" s="142">
        <f t="shared" si="5"/>
        <v>0</v>
      </c>
      <c r="BG92" s="142">
        <f t="shared" si="6"/>
        <v>0</v>
      </c>
      <c r="BH92" s="142">
        <f t="shared" si="7"/>
        <v>0</v>
      </c>
      <c r="BI92" s="142">
        <f t="shared" si="8"/>
        <v>0</v>
      </c>
      <c r="BJ92" s="18" t="s">
        <v>79</v>
      </c>
      <c r="BK92" s="142">
        <f t="shared" si="9"/>
        <v>0</v>
      </c>
      <c r="BL92" s="18" t="s">
        <v>300</v>
      </c>
      <c r="BM92" s="141" t="s">
        <v>11636</v>
      </c>
    </row>
    <row r="93" spans="2:65" s="1" customFormat="1" ht="24.2" customHeight="1">
      <c r="B93" s="132"/>
      <c r="C93" s="353" t="s">
        <v>313</v>
      </c>
      <c r="D93" s="353" t="s">
        <v>290</v>
      </c>
      <c r="E93" s="354" t="s">
        <v>11637</v>
      </c>
      <c r="F93" s="355" t="s">
        <v>11638</v>
      </c>
      <c r="G93" s="356" t="s">
        <v>451</v>
      </c>
      <c r="H93" s="357">
        <v>130</v>
      </c>
      <c r="I93" s="134"/>
      <c r="J93" s="135">
        <f t="shared" si="0"/>
        <v>0</v>
      </c>
      <c r="K93" s="133" t="s">
        <v>3</v>
      </c>
      <c r="L93" s="136"/>
      <c r="M93" s="137" t="s">
        <v>3</v>
      </c>
      <c r="N93" s="138" t="s">
        <v>42</v>
      </c>
      <c r="P93" s="139">
        <f t="shared" si="1"/>
        <v>0</v>
      </c>
      <c r="Q93" s="139">
        <v>0</v>
      </c>
      <c r="R93" s="139">
        <f t="shared" si="2"/>
        <v>0</v>
      </c>
      <c r="S93" s="139">
        <v>0</v>
      </c>
      <c r="T93" s="140">
        <f t="shared" si="3"/>
        <v>0</v>
      </c>
      <c r="AR93" s="141" t="s">
        <v>299</v>
      </c>
      <c r="AT93" s="141" t="s">
        <v>290</v>
      </c>
      <c r="AU93" s="141" t="s">
        <v>81</v>
      </c>
      <c r="AY93" s="18" t="s">
        <v>293</v>
      </c>
      <c r="BE93" s="142">
        <f t="shared" si="4"/>
        <v>0</v>
      </c>
      <c r="BF93" s="142">
        <f t="shared" si="5"/>
        <v>0</v>
      </c>
      <c r="BG93" s="142">
        <f t="shared" si="6"/>
        <v>0</v>
      </c>
      <c r="BH93" s="142">
        <f t="shared" si="7"/>
        <v>0</v>
      </c>
      <c r="BI93" s="142">
        <f t="shared" si="8"/>
        <v>0</v>
      </c>
      <c r="BJ93" s="18" t="s">
        <v>79</v>
      </c>
      <c r="BK93" s="142">
        <f t="shared" si="9"/>
        <v>0</v>
      </c>
      <c r="BL93" s="18" t="s">
        <v>300</v>
      </c>
      <c r="BM93" s="141" t="s">
        <v>11639</v>
      </c>
    </row>
    <row r="94" spans="2:65" s="1" customFormat="1" ht="33" customHeight="1">
      <c r="B94" s="132"/>
      <c r="C94" s="358" t="s">
        <v>317</v>
      </c>
      <c r="D94" s="358" t="s">
        <v>309</v>
      </c>
      <c r="E94" s="359" t="s">
        <v>11640</v>
      </c>
      <c r="F94" s="360" t="s">
        <v>11641</v>
      </c>
      <c r="G94" s="361" t="s">
        <v>298</v>
      </c>
      <c r="H94" s="362">
        <v>2</v>
      </c>
      <c r="I94" s="148"/>
      <c r="J94" s="149">
        <f t="shared" si="0"/>
        <v>0</v>
      </c>
      <c r="K94" s="145" t="s">
        <v>3</v>
      </c>
      <c r="L94" s="33"/>
      <c r="M94" s="150" t="s">
        <v>3</v>
      </c>
      <c r="N94" s="151" t="s">
        <v>42</v>
      </c>
      <c r="P94" s="139">
        <f t="shared" si="1"/>
        <v>0</v>
      </c>
      <c r="Q94" s="139">
        <v>0</v>
      </c>
      <c r="R94" s="139">
        <f t="shared" si="2"/>
        <v>0</v>
      </c>
      <c r="S94" s="139">
        <v>0</v>
      </c>
      <c r="T94" s="140">
        <f t="shared" si="3"/>
        <v>0</v>
      </c>
      <c r="AR94" s="141" t="s">
        <v>300</v>
      </c>
      <c r="AT94" s="141" t="s">
        <v>309</v>
      </c>
      <c r="AU94" s="141" t="s">
        <v>81</v>
      </c>
      <c r="AY94" s="18" t="s">
        <v>293</v>
      </c>
      <c r="BE94" s="142">
        <f t="shared" si="4"/>
        <v>0</v>
      </c>
      <c r="BF94" s="142">
        <f t="shared" si="5"/>
        <v>0</v>
      </c>
      <c r="BG94" s="142">
        <f t="shared" si="6"/>
        <v>0</v>
      </c>
      <c r="BH94" s="142">
        <f t="shared" si="7"/>
        <v>0</v>
      </c>
      <c r="BI94" s="142">
        <f t="shared" si="8"/>
        <v>0</v>
      </c>
      <c r="BJ94" s="18" t="s">
        <v>79</v>
      </c>
      <c r="BK94" s="142">
        <f t="shared" si="9"/>
        <v>0</v>
      </c>
      <c r="BL94" s="18" t="s">
        <v>300</v>
      </c>
      <c r="BM94" s="141" t="s">
        <v>11642</v>
      </c>
    </row>
    <row r="95" spans="2:65" s="1" customFormat="1" ht="33" customHeight="1">
      <c r="B95" s="132"/>
      <c r="C95" s="358" t="s">
        <v>321</v>
      </c>
      <c r="D95" s="358" t="s">
        <v>309</v>
      </c>
      <c r="E95" s="359" t="s">
        <v>11643</v>
      </c>
      <c r="F95" s="360" t="s">
        <v>11644</v>
      </c>
      <c r="G95" s="361" t="s">
        <v>298</v>
      </c>
      <c r="H95" s="362">
        <v>2</v>
      </c>
      <c r="I95" s="148"/>
      <c r="J95" s="149">
        <f t="shared" si="0"/>
        <v>0</v>
      </c>
      <c r="K95" s="145" t="s">
        <v>3</v>
      </c>
      <c r="L95" s="33"/>
      <c r="M95" s="150" t="s">
        <v>3</v>
      </c>
      <c r="N95" s="151" t="s">
        <v>42</v>
      </c>
      <c r="P95" s="139">
        <f t="shared" si="1"/>
        <v>0</v>
      </c>
      <c r="Q95" s="139">
        <v>0</v>
      </c>
      <c r="R95" s="139">
        <f t="shared" si="2"/>
        <v>0</v>
      </c>
      <c r="S95" s="139">
        <v>0</v>
      </c>
      <c r="T95" s="140">
        <f t="shared" si="3"/>
        <v>0</v>
      </c>
      <c r="AR95" s="141" t="s">
        <v>300</v>
      </c>
      <c r="AT95" s="141" t="s">
        <v>309</v>
      </c>
      <c r="AU95" s="141" t="s">
        <v>81</v>
      </c>
      <c r="AY95" s="18" t="s">
        <v>293</v>
      </c>
      <c r="BE95" s="142">
        <f t="shared" si="4"/>
        <v>0</v>
      </c>
      <c r="BF95" s="142">
        <f t="shared" si="5"/>
        <v>0</v>
      </c>
      <c r="BG95" s="142">
        <f t="shared" si="6"/>
        <v>0</v>
      </c>
      <c r="BH95" s="142">
        <f t="shared" si="7"/>
        <v>0</v>
      </c>
      <c r="BI95" s="142">
        <f t="shared" si="8"/>
        <v>0</v>
      </c>
      <c r="BJ95" s="18" t="s">
        <v>79</v>
      </c>
      <c r="BK95" s="142">
        <f t="shared" si="9"/>
        <v>0</v>
      </c>
      <c r="BL95" s="18" t="s">
        <v>300</v>
      </c>
      <c r="BM95" s="141" t="s">
        <v>11645</v>
      </c>
    </row>
    <row r="96" spans="2:65" s="1" customFormat="1" ht="16.5" customHeight="1">
      <c r="B96" s="132"/>
      <c r="C96" s="353" t="s">
        <v>325</v>
      </c>
      <c r="D96" s="353" t="s">
        <v>290</v>
      </c>
      <c r="E96" s="354" t="s">
        <v>11646</v>
      </c>
      <c r="F96" s="355" t="s">
        <v>11647</v>
      </c>
      <c r="G96" s="356" t="s">
        <v>298</v>
      </c>
      <c r="H96" s="357">
        <v>4</v>
      </c>
      <c r="I96" s="134"/>
      <c r="J96" s="135">
        <f t="shared" si="0"/>
        <v>0</v>
      </c>
      <c r="K96" s="133" t="s">
        <v>3</v>
      </c>
      <c r="L96" s="136"/>
      <c r="M96" s="137" t="s">
        <v>3</v>
      </c>
      <c r="N96" s="138" t="s">
        <v>42</v>
      </c>
      <c r="P96" s="139">
        <f t="shared" si="1"/>
        <v>0</v>
      </c>
      <c r="Q96" s="139">
        <v>0</v>
      </c>
      <c r="R96" s="139">
        <f t="shared" si="2"/>
        <v>0</v>
      </c>
      <c r="S96" s="139">
        <v>0</v>
      </c>
      <c r="T96" s="140">
        <f t="shared" si="3"/>
        <v>0</v>
      </c>
      <c r="AR96" s="141" t="s">
        <v>299</v>
      </c>
      <c r="AT96" s="141" t="s">
        <v>290</v>
      </c>
      <c r="AU96" s="141" t="s">
        <v>81</v>
      </c>
      <c r="AY96" s="18" t="s">
        <v>293</v>
      </c>
      <c r="BE96" s="142">
        <f t="shared" si="4"/>
        <v>0</v>
      </c>
      <c r="BF96" s="142">
        <f t="shared" si="5"/>
        <v>0</v>
      </c>
      <c r="BG96" s="142">
        <f t="shared" si="6"/>
        <v>0</v>
      </c>
      <c r="BH96" s="142">
        <f t="shared" si="7"/>
        <v>0</v>
      </c>
      <c r="BI96" s="142">
        <f t="shared" si="8"/>
        <v>0</v>
      </c>
      <c r="BJ96" s="18" t="s">
        <v>79</v>
      </c>
      <c r="BK96" s="142">
        <f t="shared" si="9"/>
        <v>0</v>
      </c>
      <c r="BL96" s="18" t="s">
        <v>300</v>
      </c>
      <c r="BM96" s="141" t="s">
        <v>11648</v>
      </c>
    </row>
    <row r="97" spans="2:65" s="1" customFormat="1" ht="37.9" customHeight="1">
      <c r="B97" s="132"/>
      <c r="C97" s="358" t="s">
        <v>329</v>
      </c>
      <c r="D97" s="358" t="s">
        <v>309</v>
      </c>
      <c r="E97" s="359" t="s">
        <v>11649</v>
      </c>
      <c r="F97" s="360" t="s">
        <v>11650</v>
      </c>
      <c r="G97" s="361" t="s">
        <v>298</v>
      </c>
      <c r="H97" s="362">
        <v>4</v>
      </c>
      <c r="I97" s="148"/>
      <c r="J97" s="149">
        <f t="shared" si="0"/>
        <v>0</v>
      </c>
      <c r="K97" s="145" t="s">
        <v>3</v>
      </c>
      <c r="L97" s="33"/>
      <c r="M97" s="150" t="s">
        <v>3</v>
      </c>
      <c r="N97" s="151" t="s">
        <v>42</v>
      </c>
      <c r="P97" s="139">
        <f t="shared" si="1"/>
        <v>0</v>
      </c>
      <c r="Q97" s="139">
        <v>2.8150000000000001E-2</v>
      </c>
      <c r="R97" s="139">
        <f t="shared" si="2"/>
        <v>0.11260000000000001</v>
      </c>
      <c r="S97" s="139">
        <v>0</v>
      </c>
      <c r="T97" s="140">
        <f t="shared" si="3"/>
        <v>0</v>
      </c>
      <c r="AR97" s="141" t="s">
        <v>300</v>
      </c>
      <c r="AT97" s="141" t="s">
        <v>309</v>
      </c>
      <c r="AU97" s="141" t="s">
        <v>81</v>
      </c>
      <c r="AY97" s="18" t="s">
        <v>293</v>
      </c>
      <c r="BE97" s="142">
        <f t="shared" si="4"/>
        <v>0</v>
      </c>
      <c r="BF97" s="142">
        <f t="shared" si="5"/>
        <v>0</v>
      </c>
      <c r="BG97" s="142">
        <f t="shared" si="6"/>
        <v>0</v>
      </c>
      <c r="BH97" s="142">
        <f t="shared" si="7"/>
        <v>0</v>
      </c>
      <c r="BI97" s="142">
        <f t="shared" si="8"/>
        <v>0</v>
      </c>
      <c r="BJ97" s="18" t="s">
        <v>79</v>
      </c>
      <c r="BK97" s="142">
        <f t="shared" si="9"/>
        <v>0</v>
      </c>
      <c r="BL97" s="18" t="s">
        <v>300</v>
      </c>
      <c r="BM97" s="141" t="s">
        <v>11651</v>
      </c>
    </row>
    <row r="98" spans="2:65" s="1" customFormat="1" ht="16.5" customHeight="1">
      <c r="B98" s="132"/>
      <c r="C98" s="353" t="s">
        <v>438</v>
      </c>
      <c r="D98" s="353" t="s">
        <v>290</v>
      </c>
      <c r="E98" s="354" t="s">
        <v>11652</v>
      </c>
      <c r="F98" s="355" t="s">
        <v>11653</v>
      </c>
      <c r="G98" s="356" t="s">
        <v>451</v>
      </c>
      <c r="H98" s="357">
        <v>130</v>
      </c>
      <c r="I98" s="134"/>
      <c r="J98" s="135">
        <f t="shared" si="0"/>
        <v>0</v>
      </c>
      <c r="K98" s="133" t="s">
        <v>3</v>
      </c>
      <c r="L98" s="136"/>
      <c r="M98" s="137" t="s">
        <v>3</v>
      </c>
      <c r="N98" s="138" t="s">
        <v>42</v>
      </c>
      <c r="P98" s="139">
        <f t="shared" si="1"/>
        <v>0</v>
      </c>
      <c r="Q98" s="139">
        <v>3.7000000000000002E-3</v>
      </c>
      <c r="R98" s="139">
        <f t="shared" si="2"/>
        <v>0.48100000000000004</v>
      </c>
      <c r="S98" s="139">
        <v>0</v>
      </c>
      <c r="T98" s="140">
        <f t="shared" si="3"/>
        <v>0</v>
      </c>
      <c r="AR98" s="141" t="s">
        <v>299</v>
      </c>
      <c r="AT98" s="141" t="s">
        <v>290</v>
      </c>
      <c r="AU98" s="141" t="s">
        <v>81</v>
      </c>
      <c r="AY98" s="18" t="s">
        <v>293</v>
      </c>
      <c r="BE98" s="142">
        <f t="shared" si="4"/>
        <v>0</v>
      </c>
      <c r="BF98" s="142">
        <f t="shared" si="5"/>
        <v>0</v>
      </c>
      <c r="BG98" s="142">
        <f t="shared" si="6"/>
        <v>0</v>
      </c>
      <c r="BH98" s="142">
        <f t="shared" si="7"/>
        <v>0</v>
      </c>
      <c r="BI98" s="142">
        <f t="shared" si="8"/>
        <v>0</v>
      </c>
      <c r="BJ98" s="18" t="s">
        <v>79</v>
      </c>
      <c r="BK98" s="142">
        <f t="shared" si="9"/>
        <v>0</v>
      </c>
      <c r="BL98" s="18" t="s">
        <v>300</v>
      </c>
      <c r="BM98" s="141" t="s">
        <v>11654</v>
      </c>
    </row>
    <row r="99" spans="2:65" s="1" customFormat="1" ht="76.349999999999994" customHeight="1">
      <c r="B99" s="132"/>
      <c r="C99" s="358" t="s">
        <v>443</v>
      </c>
      <c r="D99" s="358" t="s">
        <v>309</v>
      </c>
      <c r="E99" s="359" t="s">
        <v>11655</v>
      </c>
      <c r="F99" s="360" t="s">
        <v>11656</v>
      </c>
      <c r="G99" s="361" t="s">
        <v>451</v>
      </c>
      <c r="H99" s="362">
        <v>130</v>
      </c>
      <c r="I99" s="148"/>
      <c r="J99" s="149">
        <f t="shared" si="0"/>
        <v>0</v>
      </c>
      <c r="K99" s="145" t="s">
        <v>3</v>
      </c>
      <c r="L99" s="33"/>
      <c r="M99" s="150" t="s">
        <v>3</v>
      </c>
      <c r="N99" s="151" t="s">
        <v>42</v>
      </c>
      <c r="P99" s="139">
        <f t="shared" si="1"/>
        <v>0</v>
      </c>
      <c r="Q99" s="139">
        <v>0</v>
      </c>
      <c r="R99" s="139">
        <f t="shared" si="2"/>
        <v>0</v>
      </c>
      <c r="S99" s="139">
        <v>0</v>
      </c>
      <c r="T99" s="140">
        <f t="shared" si="3"/>
        <v>0</v>
      </c>
      <c r="AR99" s="141" t="s">
        <v>300</v>
      </c>
      <c r="AT99" s="141" t="s">
        <v>309</v>
      </c>
      <c r="AU99" s="141" t="s">
        <v>81</v>
      </c>
      <c r="AY99" s="18" t="s">
        <v>293</v>
      </c>
      <c r="BE99" s="142">
        <f t="shared" si="4"/>
        <v>0</v>
      </c>
      <c r="BF99" s="142">
        <f t="shared" si="5"/>
        <v>0</v>
      </c>
      <c r="BG99" s="142">
        <f t="shared" si="6"/>
        <v>0</v>
      </c>
      <c r="BH99" s="142">
        <f t="shared" si="7"/>
        <v>0</v>
      </c>
      <c r="BI99" s="142">
        <f t="shared" si="8"/>
        <v>0</v>
      </c>
      <c r="BJ99" s="18" t="s">
        <v>79</v>
      </c>
      <c r="BK99" s="142">
        <f t="shared" si="9"/>
        <v>0</v>
      </c>
      <c r="BL99" s="18" t="s">
        <v>300</v>
      </c>
      <c r="BM99" s="141" t="s">
        <v>11657</v>
      </c>
    </row>
    <row r="100" spans="2:65" s="1" customFormat="1" ht="49.15" customHeight="1">
      <c r="B100" s="132"/>
      <c r="C100" s="353" t="s">
        <v>9</v>
      </c>
      <c r="D100" s="353" t="s">
        <v>290</v>
      </c>
      <c r="E100" s="354" t="s">
        <v>11658</v>
      </c>
      <c r="F100" s="355" t="s">
        <v>11659</v>
      </c>
      <c r="G100" s="356" t="s">
        <v>298</v>
      </c>
      <c r="H100" s="357">
        <v>4</v>
      </c>
      <c r="I100" s="134"/>
      <c r="J100" s="135">
        <f t="shared" si="0"/>
        <v>0</v>
      </c>
      <c r="K100" s="133" t="s">
        <v>3</v>
      </c>
      <c r="L100" s="136"/>
      <c r="M100" s="137" t="s">
        <v>3</v>
      </c>
      <c r="N100" s="138" t="s">
        <v>42</v>
      </c>
      <c r="P100" s="139">
        <f t="shared" si="1"/>
        <v>0</v>
      </c>
      <c r="Q100" s="139">
        <v>0</v>
      </c>
      <c r="R100" s="139">
        <f t="shared" si="2"/>
        <v>0</v>
      </c>
      <c r="S100" s="139">
        <v>0</v>
      </c>
      <c r="T100" s="140">
        <f t="shared" si="3"/>
        <v>0</v>
      </c>
      <c r="AR100" s="141" t="s">
        <v>299</v>
      </c>
      <c r="AT100" s="141" t="s">
        <v>290</v>
      </c>
      <c r="AU100" s="141" t="s">
        <v>81</v>
      </c>
      <c r="AY100" s="18" t="s">
        <v>293</v>
      </c>
      <c r="BE100" s="142">
        <f t="shared" si="4"/>
        <v>0</v>
      </c>
      <c r="BF100" s="142">
        <f t="shared" si="5"/>
        <v>0</v>
      </c>
      <c r="BG100" s="142">
        <f t="shared" si="6"/>
        <v>0</v>
      </c>
      <c r="BH100" s="142">
        <f t="shared" si="7"/>
        <v>0</v>
      </c>
      <c r="BI100" s="142">
        <f t="shared" si="8"/>
        <v>0</v>
      </c>
      <c r="BJ100" s="18" t="s">
        <v>79</v>
      </c>
      <c r="BK100" s="142">
        <f t="shared" si="9"/>
        <v>0</v>
      </c>
      <c r="BL100" s="18" t="s">
        <v>300</v>
      </c>
      <c r="BM100" s="141" t="s">
        <v>11660</v>
      </c>
    </row>
    <row r="101" spans="2:65" s="1" customFormat="1" ht="16.5" customHeight="1">
      <c r="B101" s="132"/>
      <c r="C101" s="358" t="s">
        <v>455</v>
      </c>
      <c r="D101" s="358" t="s">
        <v>309</v>
      </c>
      <c r="E101" s="359" t="s">
        <v>11661</v>
      </c>
      <c r="F101" s="360" t="s">
        <v>11662</v>
      </c>
      <c r="G101" s="361" t="s">
        <v>342</v>
      </c>
      <c r="H101" s="362">
        <v>1</v>
      </c>
      <c r="I101" s="148"/>
      <c r="J101" s="149">
        <f t="shared" si="0"/>
        <v>0</v>
      </c>
      <c r="K101" s="145" t="s">
        <v>3</v>
      </c>
      <c r="L101" s="33"/>
      <c r="M101" s="150" t="s">
        <v>3</v>
      </c>
      <c r="N101" s="151" t="s">
        <v>42</v>
      </c>
      <c r="P101" s="139">
        <f t="shared" si="1"/>
        <v>0</v>
      </c>
      <c r="Q101" s="139">
        <v>0</v>
      </c>
      <c r="R101" s="139">
        <f t="shared" si="2"/>
        <v>0</v>
      </c>
      <c r="S101" s="139">
        <v>0</v>
      </c>
      <c r="T101" s="140">
        <f t="shared" si="3"/>
        <v>0</v>
      </c>
      <c r="AR101" s="141" t="s">
        <v>300</v>
      </c>
      <c r="AT101" s="141" t="s">
        <v>309</v>
      </c>
      <c r="AU101" s="141" t="s">
        <v>81</v>
      </c>
      <c r="AY101" s="18" t="s">
        <v>293</v>
      </c>
      <c r="BE101" s="142">
        <f t="shared" si="4"/>
        <v>0</v>
      </c>
      <c r="BF101" s="142">
        <f t="shared" si="5"/>
        <v>0</v>
      </c>
      <c r="BG101" s="142">
        <f t="shared" si="6"/>
        <v>0</v>
      </c>
      <c r="BH101" s="142">
        <f t="shared" si="7"/>
        <v>0</v>
      </c>
      <c r="BI101" s="142">
        <f t="shared" si="8"/>
        <v>0</v>
      </c>
      <c r="BJ101" s="18" t="s">
        <v>79</v>
      </c>
      <c r="BK101" s="142">
        <f t="shared" si="9"/>
        <v>0</v>
      </c>
      <c r="BL101" s="18" t="s">
        <v>300</v>
      </c>
      <c r="BM101" s="141" t="s">
        <v>11663</v>
      </c>
    </row>
    <row r="102" spans="2:65" s="1" customFormat="1" ht="16.5" customHeight="1">
      <c r="B102" s="132"/>
      <c r="C102" s="358" t="s">
        <v>461</v>
      </c>
      <c r="D102" s="358" t="s">
        <v>309</v>
      </c>
      <c r="E102" s="359" t="s">
        <v>11664</v>
      </c>
      <c r="F102" s="360" t="s">
        <v>11665</v>
      </c>
      <c r="G102" s="361" t="s">
        <v>342</v>
      </c>
      <c r="H102" s="362">
        <v>1</v>
      </c>
      <c r="I102" s="148"/>
      <c r="J102" s="149">
        <f t="shared" si="0"/>
        <v>0</v>
      </c>
      <c r="K102" s="145" t="s">
        <v>3</v>
      </c>
      <c r="L102" s="33"/>
      <c r="M102" s="150" t="s">
        <v>3</v>
      </c>
      <c r="N102" s="151" t="s">
        <v>42</v>
      </c>
      <c r="P102" s="139">
        <f t="shared" si="1"/>
        <v>0</v>
      </c>
      <c r="Q102" s="139">
        <v>0</v>
      </c>
      <c r="R102" s="139">
        <f t="shared" si="2"/>
        <v>0</v>
      </c>
      <c r="S102" s="139">
        <v>0</v>
      </c>
      <c r="T102" s="140">
        <f t="shared" si="3"/>
        <v>0</v>
      </c>
      <c r="AR102" s="141" t="s">
        <v>300</v>
      </c>
      <c r="AT102" s="141" t="s">
        <v>309</v>
      </c>
      <c r="AU102" s="141" t="s">
        <v>81</v>
      </c>
      <c r="AY102" s="18" t="s">
        <v>293</v>
      </c>
      <c r="BE102" s="142">
        <f t="shared" si="4"/>
        <v>0</v>
      </c>
      <c r="BF102" s="142">
        <f t="shared" si="5"/>
        <v>0</v>
      </c>
      <c r="BG102" s="142">
        <f t="shared" si="6"/>
        <v>0</v>
      </c>
      <c r="BH102" s="142">
        <f t="shared" si="7"/>
        <v>0</v>
      </c>
      <c r="BI102" s="142">
        <f t="shared" si="8"/>
        <v>0</v>
      </c>
      <c r="BJ102" s="18" t="s">
        <v>79</v>
      </c>
      <c r="BK102" s="142">
        <f t="shared" si="9"/>
        <v>0</v>
      </c>
      <c r="BL102" s="18" t="s">
        <v>300</v>
      </c>
      <c r="BM102" s="141" t="s">
        <v>11666</v>
      </c>
    </row>
    <row r="103" spans="2:65" s="1" customFormat="1" ht="16.5" customHeight="1">
      <c r="B103" s="132"/>
      <c r="C103" s="358" t="s">
        <v>467</v>
      </c>
      <c r="D103" s="358" t="s">
        <v>309</v>
      </c>
      <c r="E103" s="359" t="s">
        <v>11667</v>
      </c>
      <c r="F103" s="360" t="s">
        <v>11668</v>
      </c>
      <c r="G103" s="361" t="s">
        <v>451</v>
      </c>
      <c r="H103" s="362">
        <v>130</v>
      </c>
      <c r="I103" s="148"/>
      <c r="J103" s="149">
        <f t="shared" si="0"/>
        <v>0</v>
      </c>
      <c r="K103" s="145" t="s">
        <v>3</v>
      </c>
      <c r="L103" s="33"/>
      <c r="M103" s="150" t="s">
        <v>3</v>
      </c>
      <c r="N103" s="151" t="s">
        <v>42</v>
      </c>
      <c r="P103" s="139">
        <f t="shared" si="1"/>
        <v>0</v>
      </c>
      <c r="Q103" s="139">
        <v>0</v>
      </c>
      <c r="R103" s="139">
        <f t="shared" si="2"/>
        <v>0</v>
      </c>
      <c r="S103" s="139">
        <v>0</v>
      </c>
      <c r="T103" s="140">
        <f t="shared" si="3"/>
        <v>0</v>
      </c>
      <c r="AR103" s="141" t="s">
        <v>300</v>
      </c>
      <c r="AT103" s="141" t="s">
        <v>309</v>
      </c>
      <c r="AU103" s="141" t="s">
        <v>81</v>
      </c>
      <c r="AY103" s="18" t="s">
        <v>293</v>
      </c>
      <c r="BE103" s="142">
        <f t="shared" si="4"/>
        <v>0</v>
      </c>
      <c r="BF103" s="142">
        <f t="shared" si="5"/>
        <v>0</v>
      </c>
      <c r="BG103" s="142">
        <f t="shared" si="6"/>
        <v>0</v>
      </c>
      <c r="BH103" s="142">
        <f t="shared" si="7"/>
        <v>0</v>
      </c>
      <c r="BI103" s="142">
        <f t="shared" si="8"/>
        <v>0</v>
      </c>
      <c r="BJ103" s="18" t="s">
        <v>79</v>
      </c>
      <c r="BK103" s="142">
        <f t="shared" si="9"/>
        <v>0</v>
      </c>
      <c r="BL103" s="18" t="s">
        <v>300</v>
      </c>
      <c r="BM103" s="141" t="s">
        <v>11669</v>
      </c>
    </row>
    <row r="104" spans="2:65" s="11" customFormat="1" ht="22.9" customHeight="1">
      <c r="B104" s="120"/>
      <c r="D104" s="121" t="s">
        <v>70</v>
      </c>
      <c r="E104" s="130" t="s">
        <v>4084</v>
      </c>
      <c r="F104" s="130" t="s">
        <v>4085</v>
      </c>
      <c r="I104" s="123"/>
      <c r="J104" s="131">
        <f>BK104</f>
        <v>0</v>
      </c>
      <c r="L104" s="120"/>
      <c r="M104" s="125"/>
      <c r="P104" s="126">
        <f>SUM(P105:P108)</f>
        <v>0</v>
      </c>
      <c r="R104" s="126">
        <f>SUM(R105:R108)</f>
        <v>32.023519999999998</v>
      </c>
      <c r="T104" s="127">
        <f>SUM(T105:T108)</f>
        <v>0</v>
      </c>
      <c r="AR104" s="121" t="s">
        <v>292</v>
      </c>
      <c r="AT104" s="128" t="s">
        <v>70</v>
      </c>
      <c r="AU104" s="128" t="s">
        <v>79</v>
      </c>
      <c r="AY104" s="121" t="s">
        <v>293</v>
      </c>
      <c r="BK104" s="129">
        <f>SUM(BK105:BK108)</f>
        <v>0</v>
      </c>
    </row>
    <row r="105" spans="2:65" s="1" customFormat="1" ht="62.65" customHeight="1">
      <c r="B105" s="132"/>
      <c r="C105" s="358" t="s">
        <v>472</v>
      </c>
      <c r="D105" s="358" t="s">
        <v>309</v>
      </c>
      <c r="E105" s="359" t="s">
        <v>11670</v>
      </c>
      <c r="F105" s="360" t="s">
        <v>11671</v>
      </c>
      <c r="G105" s="361" t="s">
        <v>451</v>
      </c>
      <c r="H105" s="362">
        <v>160</v>
      </c>
      <c r="I105" s="148"/>
      <c r="J105" s="149">
        <f>ROUND(I105*H105,2)</f>
        <v>0</v>
      </c>
      <c r="K105" s="145" t="s">
        <v>3</v>
      </c>
      <c r="L105" s="33"/>
      <c r="M105" s="150" t="s">
        <v>3</v>
      </c>
      <c r="N105" s="151" t="s">
        <v>42</v>
      </c>
      <c r="P105" s="139">
        <f>O105*H105</f>
        <v>0</v>
      </c>
      <c r="Q105" s="139">
        <v>0</v>
      </c>
      <c r="R105" s="139">
        <f>Q105*H105</f>
        <v>0</v>
      </c>
      <c r="S105" s="139">
        <v>0</v>
      </c>
      <c r="T105" s="140">
        <f>S105*H105</f>
        <v>0</v>
      </c>
      <c r="AR105" s="141" t="s">
        <v>300</v>
      </c>
      <c r="AT105" s="141" t="s">
        <v>309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300</v>
      </c>
      <c r="BM105" s="141" t="s">
        <v>11672</v>
      </c>
    </row>
    <row r="106" spans="2:65" s="1" customFormat="1" ht="49.15" customHeight="1">
      <c r="B106" s="132"/>
      <c r="C106" s="358" t="s">
        <v>478</v>
      </c>
      <c r="D106" s="358" t="s">
        <v>309</v>
      </c>
      <c r="E106" s="359" t="s">
        <v>11673</v>
      </c>
      <c r="F106" s="360" t="s">
        <v>11674</v>
      </c>
      <c r="G106" s="361" t="s">
        <v>397</v>
      </c>
      <c r="H106" s="362">
        <v>52</v>
      </c>
      <c r="I106" s="148"/>
      <c r="J106" s="149">
        <f>ROUND(I106*H106,2)</f>
        <v>0</v>
      </c>
      <c r="K106" s="145" t="s">
        <v>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300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300</v>
      </c>
      <c r="BM106" s="141" t="s">
        <v>11675</v>
      </c>
    </row>
    <row r="107" spans="2:65" s="1" customFormat="1" ht="37.9" customHeight="1">
      <c r="B107" s="132"/>
      <c r="C107" s="358" t="s">
        <v>484</v>
      </c>
      <c r="D107" s="358" t="s">
        <v>309</v>
      </c>
      <c r="E107" s="359" t="s">
        <v>11676</v>
      </c>
      <c r="F107" s="360" t="s">
        <v>11677</v>
      </c>
      <c r="G107" s="361" t="s">
        <v>451</v>
      </c>
      <c r="H107" s="362">
        <v>160</v>
      </c>
      <c r="I107" s="148"/>
      <c r="J107" s="149">
        <f>ROUND(I107*H107,2)</f>
        <v>0</v>
      </c>
      <c r="K107" s="145" t="s">
        <v>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0.20014699999999999</v>
      </c>
      <c r="R107" s="139">
        <f>Q107*H107</f>
        <v>32.023519999999998</v>
      </c>
      <c r="S107" s="139">
        <v>0</v>
      </c>
      <c r="T107" s="140">
        <f>S107*H107</f>
        <v>0</v>
      </c>
      <c r="AR107" s="141" t="s">
        <v>300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300</v>
      </c>
      <c r="BM107" s="141" t="s">
        <v>11678</v>
      </c>
    </row>
    <row r="108" spans="2:65" s="1" customFormat="1" ht="33" customHeight="1">
      <c r="B108" s="132"/>
      <c r="C108" s="358" t="s">
        <v>490</v>
      </c>
      <c r="D108" s="358" t="s">
        <v>309</v>
      </c>
      <c r="E108" s="359" t="s">
        <v>11679</v>
      </c>
      <c r="F108" s="360" t="s">
        <v>11680</v>
      </c>
      <c r="G108" s="361" t="s">
        <v>298</v>
      </c>
      <c r="H108" s="362">
        <v>10</v>
      </c>
      <c r="I108" s="148"/>
      <c r="J108" s="149">
        <f>ROUND(I108*H108,2)</f>
        <v>0</v>
      </c>
      <c r="K108" s="145" t="s">
        <v>3</v>
      </c>
      <c r="L108" s="33"/>
      <c r="M108" s="152" t="s">
        <v>3</v>
      </c>
      <c r="N108" s="153" t="s">
        <v>42</v>
      </c>
      <c r="O108" s="154"/>
      <c r="P108" s="155">
        <f>O108*H108</f>
        <v>0</v>
      </c>
      <c r="Q108" s="155">
        <v>0</v>
      </c>
      <c r="R108" s="155">
        <f>Q108*H108</f>
        <v>0</v>
      </c>
      <c r="S108" s="155">
        <v>0</v>
      </c>
      <c r="T108" s="156">
        <f>S108*H108</f>
        <v>0</v>
      </c>
      <c r="AR108" s="141" t="s">
        <v>300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300</v>
      </c>
      <c r="BM108" s="141" t="s">
        <v>11681</v>
      </c>
    </row>
    <row r="109" spans="2:65" s="1" customFormat="1" ht="6.95" customHeight="1">
      <c r="B109" s="42"/>
      <c r="C109" s="43"/>
      <c r="D109" s="43"/>
      <c r="E109" s="43"/>
      <c r="F109" s="43"/>
      <c r="G109" s="43"/>
      <c r="H109" s="43"/>
      <c r="I109" s="43"/>
      <c r="J109" s="43"/>
      <c r="K109" s="43"/>
      <c r="L109" s="33"/>
    </row>
  </sheetData>
  <sheetProtection algorithmName="SHA-512" hashValue="wcVuAECBXztZTMOhTXkqkOoks2mYuQdy1OEa5xYBIUeudKgbngvoc92IazYPtfh3Kj2yEP2dBhEoDlJ7i4ToPA==" saltValue="KD5O5euFTstQ/LkO2UptuA==" spinCount="100000" sheet="1" objects="1" scenarios="1"/>
  <autoFilter ref="C83:K108" xr:uid="{00000000-0009-0000-0000-000037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165"/>
  <sheetViews>
    <sheetView showGridLines="0" topLeftCell="A61" workbookViewId="0">
      <selection activeCell="C87" sqref="C87:H16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246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11682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ROUND(J84,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ROUND((SUM(BE84:BE164)),  2)</f>
        <v>0</v>
      </c>
      <c r="I33" s="94">
        <v>0.21</v>
      </c>
      <c r="J33" s="84">
        <f>ROUND(((SUM(BE84:BE164))*I33),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ROUND((SUM(BF84:BF164)),  2)</f>
        <v>0</v>
      </c>
      <c r="I34" s="94">
        <v>0.12</v>
      </c>
      <c r="J34" s="84">
        <f>ROUND(((SUM(BF84:BF164))*I34),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ROUND((SUM(BG84:BG164)),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ROUND((SUM(BH84:BH164)),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ROUND((SUM(BI84:BI164)),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SO22 - Přípojka vodovodu pro areál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J84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J85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J86</f>
        <v>0</v>
      </c>
      <c r="L61" s="108"/>
    </row>
    <row r="62" spans="2:47" s="9" customFormat="1" ht="19.899999999999999" customHeight="1">
      <c r="B62" s="108"/>
      <c r="D62" s="109" t="s">
        <v>356</v>
      </c>
      <c r="E62" s="110"/>
      <c r="F62" s="110"/>
      <c r="G62" s="110"/>
      <c r="H62" s="110"/>
      <c r="I62" s="110"/>
      <c r="J62" s="111">
        <f>J122</f>
        <v>0</v>
      </c>
      <c r="L62" s="108"/>
    </row>
    <row r="63" spans="2:47" s="9" customFormat="1" ht="19.899999999999999" customHeight="1">
      <c r="B63" s="108"/>
      <c r="D63" s="109" t="s">
        <v>6404</v>
      </c>
      <c r="E63" s="110"/>
      <c r="F63" s="110"/>
      <c r="G63" s="110"/>
      <c r="H63" s="110"/>
      <c r="I63" s="110"/>
      <c r="J63" s="111">
        <f>J131</f>
        <v>0</v>
      </c>
      <c r="L63" s="108"/>
    </row>
    <row r="64" spans="2:47" s="9" customFormat="1" ht="19.899999999999999" customHeight="1">
      <c r="B64" s="108"/>
      <c r="D64" s="109" t="s">
        <v>359</v>
      </c>
      <c r="E64" s="110"/>
      <c r="F64" s="110"/>
      <c r="G64" s="110"/>
      <c r="H64" s="110"/>
      <c r="I64" s="110"/>
      <c r="J64" s="111">
        <f>J162</f>
        <v>0</v>
      </c>
      <c r="L64" s="108"/>
    </row>
    <row r="65" spans="2:12" s="1" customFormat="1" ht="21.75" customHeight="1">
      <c r="B65" s="33"/>
      <c r="L65" s="33"/>
    </row>
    <row r="66" spans="2:12" s="1" customFormat="1" ht="6.95" customHeight="1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6.95" customHeight="1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4.95" customHeight="1">
      <c r="B71" s="33"/>
      <c r="C71" s="22" t="s">
        <v>277</v>
      </c>
      <c r="L71" s="33"/>
    </row>
    <row r="72" spans="2:12" s="1" customFormat="1" ht="6.95" customHeight="1">
      <c r="B72" s="33"/>
      <c r="L72" s="33"/>
    </row>
    <row r="73" spans="2:12" s="1" customFormat="1" ht="12" customHeight="1">
      <c r="B73" s="33"/>
      <c r="C73" s="28" t="s">
        <v>17</v>
      </c>
      <c r="L73" s="33"/>
    </row>
    <row r="74" spans="2:12" s="1" customFormat="1" ht="16.5" customHeight="1">
      <c r="B74" s="33"/>
      <c r="E74" s="418" t="str">
        <f>E7</f>
        <v>Areál železničního depa v Dolní Lipce</v>
      </c>
      <c r="F74" s="419"/>
      <c r="G74" s="419"/>
      <c r="H74" s="419"/>
      <c r="L74" s="33"/>
    </row>
    <row r="75" spans="2:12" s="1" customFormat="1" ht="12" customHeight="1">
      <c r="B75" s="33"/>
      <c r="C75" s="28" t="s">
        <v>269</v>
      </c>
      <c r="L75" s="33"/>
    </row>
    <row r="76" spans="2:12" s="1" customFormat="1" ht="16.5" customHeight="1">
      <c r="B76" s="33"/>
      <c r="E76" s="401" t="str">
        <f>E9</f>
        <v>SO22 - Přípojka vodovodu pro areál</v>
      </c>
      <c r="F76" s="417"/>
      <c r="G76" s="417"/>
      <c r="H76" s="417"/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21</v>
      </c>
      <c r="F78" s="26" t="str">
        <f>F12</f>
        <v>obec Dolní Lipka</v>
      </c>
      <c r="I78" s="28" t="s">
        <v>23</v>
      </c>
      <c r="J78" s="50" t="str">
        <f>IF(J12="","",J12)</f>
        <v>12. 5. 2025</v>
      </c>
      <c r="L78" s="33"/>
    </row>
    <row r="79" spans="2:12" s="1" customFormat="1" ht="6.95" customHeight="1">
      <c r="B79" s="33"/>
      <c r="L79" s="33"/>
    </row>
    <row r="80" spans="2:12" s="1" customFormat="1" ht="15.2" customHeight="1">
      <c r="B80" s="33"/>
      <c r="C80" s="28" t="s">
        <v>25</v>
      </c>
      <c r="F80" s="26" t="str">
        <f>E15</f>
        <v xml:space="preserve"> </v>
      </c>
      <c r="I80" s="28" t="s">
        <v>31</v>
      </c>
      <c r="J80" s="31" t="str">
        <f>E21</f>
        <v>PRODIN a. s.</v>
      </c>
      <c r="L80" s="33"/>
    </row>
    <row r="81" spans="2:65" s="1" customFormat="1" ht="15.2" customHeight="1">
      <c r="B81" s="33"/>
      <c r="C81" s="28" t="s">
        <v>29</v>
      </c>
      <c r="F81" s="26" t="str">
        <f>IF(E18="","",E18)</f>
        <v>Vyplň údaj</v>
      </c>
      <c r="I81" s="28" t="s">
        <v>34</v>
      </c>
      <c r="J81" s="31" t="str">
        <f>E24</f>
        <v>PRODIN a. s.</v>
      </c>
      <c r="L81" s="33"/>
    </row>
    <row r="82" spans="2:65" s="1" customFormat="1" ht="10.35" customHeight="1">
      <c r="B82" s="33"/>
      <c r="L82" s="33"/>
    </row>
    <row r="83" spans="2:65" s="10" customFormat="1" ht="29.25" customHeight="1">
      <c r="B83" s="112"/>
      <c r="C83" s="113" t="s">
        <v>278</v>
      </c>
      <c r="D83" s="114" t="s">
        <v>56</v>
      </c>
      <c r="E83" s="114" t="s">
        <v>52</v>
      </c>
      <c r="F83" s="114" t="s">
        <v>53</v>
      </c>
      <c r="G83" s="114" t="s">
        <v>279</v>
      </c>
      <c r="H83" s="114" t="s">
        <v>280</v>
      </c>
      <c r="I83" s="114" t="s">
        <v>281</v>
      </c>
      <c r="J83" s="114" t="s">
        <v>273</v>
      </c>
      <c r="K83" s="115" t="s">
        <v>282</v>
      </c>
      <c r="L83" s="112"/>
      <c r="M83" s="57" t="s">
        <v>3</v>
      </c>
      <c r="N83" s="58" t="s">
        <v>41</v>
      </c>
      <c r="O83" s="58" t="s">
        <v>283</v>
      </c>
      <c r="P83" s="58" t="s">
        <v>284</v>
      </c>
      <c r="Q83" s="58" t="s">
        <v>285</v>
      </c>
      <c r="R83" s="58" t="s">
        <v>286</v>
      </c>
      <c r="S83" s="58" t="s">
        <v>287</v>
      </c>
      <c r="T83" s="59" t="s">
        <v>288</v>
      </c>
    </row>
    <row r="84" spans="2:65" s="1" customFormat="1" ht="22.9" customHeight="1">
      <c r="B84" s="33"/>
      <c r="C84" s="62" t="s">
        <v>289</v>
      </c>
      <c r="J84" s="116">
        <f>BK84</f>
        <v>0</v>
      </c>
      <c r="L84" s="33"/>
      <c r="M84" s="60"/>
      <c r="N84" s="51"/>
      <c r="O84" s="51"/>
      <c r="P84" s="117">
        <f>P85</f>
        <v>0</v>
      </c>
      <c r="Q84" s="51"/>
      <c r="R84" s="117">
        <f>R85</f>
        <v>7.2252536369999989</v>
      </c>
      <c r="S84" s="51"/>
      <c r="T84" s="118">
        <f>T85</f>
        <v>0</v>
      </c>
      <c r="AT84" s="18" t="s">
        <v>70</v>
      </c>
      <c r="AU84" s="18" t="s">
        <v>274</v>
      </c>
      <c r="BK84" s="119">
        <f>BK85</f>
        <v>0</v>
      </c>
    </row>
    <row r="85" spans="2:65" s="11" customFormat="1" ht="25.9" customHeight="1">
      <c r="B85" s="120"/>
      <c r="D85" s="121" t="s">
        <v>70</v>
      </c>
      <c r="E85" s="122" t="s">
        <v>377</v>
      </c>
      <c r="F85" s="122" t="s">
        <v>378</v>
      </c>
      <c r="I85" s="123"/>
      <c r="J85" s="124">
        <f>BK85</f>
        <v>0</v>
      </c>
      <c r="L85" s="120"/>
      <c r="M85" s="125"/>
      <c r="P85" s="126">
        <f>P86+P122+P131+P162</f>
        <v>0</v>
      </c>
      <c r="R85" s="126">
        <f>R86+R122+R131+R162</f>
        <v>7.2252536369999989</v>
      </c>
      <c r="T85" s="127">
        <f>T86+T122+T131+T162</f>
        <v>0</v>
      </c>
      <c r="AR85" s="121" t="s">
        <v>79</v>
      </c>
      <c r="AT85" s="128" t="s">
        <v>70</v>
      </c>
      <c r="AU85" s="128" t="s">
        <v>71</v>
      </c>
      <c r="AY85" s="121" t="s">
        <v>293</v>
      </c>
      <c r="BK85" s="129">
        <f>BK86+BK122+BK131+BK162</f>
        <v>0</v>
      </c>
    </row>
    <row r="86" spans="2:65" s="11" customFormat="1" ht="22.9" customHeight="1">
      <c r="B86" s="120"/>
      <c r="D86" s="121" t="s">
        <v>70</v>
      </c>
      <c r="E86" s="130" t="s">
        <v>79</v>
      </c>
      <c r="F86" s="130" t="s">
        <v>379</v>
      </c>
      <c r="I86" s="123"/>
      <c r="J86" s="131">
        <f>BK86</f>
        <v>0</v>
      </c>
      <c r="L86" s="120"/>
      <c r="M86" s="125"/>
      <c r="P86" s="126">
        <f>SUM(P87:P121)</f>
        <v>0</v>
      </c>
      <c r="R86" s="126">
        <f>SUM(R87:R121)</f>
        <v>6.2411827869999996</v>
      </c>
      <c r="T86" s="127">
        <f>SUM(T87:T121)</f>
        <v>0</v>
      </c>
      <c r="AR86" s="121" t="s">
        <v>79</v>
      </c>
      <c r="AT86" s="128" t="s">
        <v>70</v>
      </c>
      <c r="AU86" s="128" t="s">
        <v>79</v>
      </c>
      <c r="AY86" s="121" t="s">
        <v>293</v>
      </c>
      <c r="BK86" s="129">
        <f>SUM(BK87:BK121)</f>
        <v>0</v>
      </c>
    </row>
    <row r="87" spans="2:65" s="1" customFormat="1" ht="24.2" customHeight="1">
      <c r="B87" s="132"/>
      <c r="C87" s="358" t="s">
        <v>79</v>
      </c>
      <c r="D87" s="358" t="s">
        <v>309</v>
      </c>
      <c r="E87" s="359" t="s">
        <v>7206</v>
      </c>
      <c r="F87" s="360" t="s">
        <v>7207</v>
      </c>
      <c r="G87" s="361" t="s">
        <v>493</v>
      </c>
      <c r="H87" s="362">
        <v>10.25</v>
      </c>
      <c r="I87" s="148"/>
      <c r="J87" s="149">
        <f>ROUND(I87*H87,2)</f>
        <v>0</v>
      </c>
      <c r="K87" s="145" t="s">
        <v>383</v>
      </c>
      <c r="L87" s="33"/>
      <c r="M87" s="150" t="s">
        <v>3</v>
      </c>
      <c r="N87" s="151" t="s">
        <v>42</v>
      </c>
      <c r="P87" s="139">
        <f>O87*H87</f>
        <v>0</v>
      </c>
      <c r="Q87" s="139">
        <v>0</v>
      </c>
      <c r="R87" s="139">
        <f>Q87*H87</f>
        <v>0</v>
      </c>
      <c r="S87" s="139">
        <v>0</v>
      </c>
      <c r="T87" s="140">
        <f>S87*H87</f>
        <v>0</v>
      </c>
      <c r="AR87" s="141" t="s">
        <v>308</v>
      </c>
      <c r="AT87" s="141" t="s">
        <v>309</v>
      </c>
      <c r="AU87" s="141" t="s">
        <v>81</v>
      </c>
      <c r="AY87" s="18" t="s">
        <v>293</v>
      </c>
      <c r="BE87" s="142">
        <f>IF(N87="základní",J87,0)</f>
        <v>0</v>
      </c>
      <c r="BF87" s="142">
        <f>IF(N87="snížená",J87,0)</f>
        <v>0</v>
      </c>
      <c r="BG87" s="142">
        <f>IF(N87="zákl. přenesená",J87,0)</f>
        <v>0</v>
      </c>
      <c r="BH87" s="142">
        <f>IF(N87="sníž. přenesená",J87,0)</f>
        <v>0</v>
      </c>
      <c r="BI87" s="142">
        <f>IF(N87="nulová",J87,0)</f>
        <v>0</v>
      </c>
      <c r="BJ87" s="18" t="s">
        <v>79</v>
      </c>
      <c r="BK87" s="142">
        <f>ROUND(I87*H87,2)</f>
        <v>0</v>
      </c>
      <c r="BL87" s="18" t="s">
        <v>308</v>
      </c>
      <c r="BM87" s="141" t="s">
        <v>11683</v>
      </c>
    </row>
    <row r="88" spans="2:65" s="1" customFormat="1">
      <c r="B88" s="33"/>
      <c r="D88" s="162" t="s">
        <v>385</v>
      </c>
      <c r="F88" s="365" t="s">
        <v>7209</v>
      </c>
      <c r="I88" s="159"/>
      <c r="L88" s="33"/>
      <c r="M88" s="164"/>
      <c r="T88" s="54"/>
      <c r="AT88" s="18" t="s">
        <v>385</v>
      </c>
      <c r="AU88" s="18" t="s">
        <v>81</v>
      </c>
    </row>
    <row r="89" spans="2:65" s="12" customFormat="1">
      <c r="B89" s="165"/>
      <c r="D89" s="157" t="s">
        <v>387</v>
      </c>
      <c r="E89" s="166" t="s">
        <v>3</v>
      </c>
      <c r="F89" s="366" t="s">
        <v>11684</v>
      </c>
      <c r="H89" s="367">
        <v>10.25</v>
      </c>
      <c r="I89" s="167"/>
      <c r="L89" s="165"/>
      <c r="M89" s="168"/>
      <c r="T89" s="169"/>
      <c r="AT89" s="166" t="s">
        <v>387</v>
      </c>
      <c r="AU89" s="166" t="s">
        <v>81</v>
      </c>
      <c r="AV89" s="12" t="s">
        <v>81</v>
      </c>
      <c r="AW89" s="12" t="s">
        <v>33</v>
      </c>
      <c r="AX89" s="12" t="s">
        <v>79</v>
      </c>
      <c r="AY89" s="166" t="s">
        <v>293</v>
      </c>
    </row>
    <row r="90" spans="2:65" s="1" customFormat="1" ht="44.25" customHeight="1">
      <c r="B90" s="132"/>
      <c r="C90" s="358" t="s">
        <v>81</v>
      </c>
      <c r="D90" s="358" t="s">
        <v>309</v>
      </c>
      <c r="E90" s="359" t="s">
        <v>11685</v>
      </c>
      <c r="F90" s="360" t="s">
        <v>11686</v>
      </c>
      <c r="G90" s="361" t="s">
        <v>397</v>
      </c>
      <c r="H90" s="362">
        <v>11.207000000000001</v>
      </c>
      <c r="I90" s="148"/>
      <c r="J90" s="149">
        <f>ROUND(I90*H90,2)</f>
        <v>0</v>
      </c>
      <c r="K90" s="145" t="s">
        <v>383</v>
      </c>
      <c r="L90" s="33"/>
      <c r="M90" s="150" t="s">
        <v>3</v>
      </c>
      <c r="N90" s="151" t="s">
        <v>42</v>
      </c>
      <c r="P90" s="139">
        <f>O90*H90</f>
        <v>0</v>
      </c>
      <c r="Q90" s="139">
        <v>0</v>
      </c>
      <c r="R90" s="139">
        <f>Q90*H90</f>
        <v>0</v>
      </c>
      <c r="S90" s="139">
        <v>0</v>
      </c>
      <c r="T90" s="140">
        <f>S90*H90</f>
        <v>0</v>
      </c>
      <c r="AR90" s="141" t="s">
        <v>308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308</v>
      </c>
      <c r="BM90" s="141" t="s">
        <v>11687</v>
      </c>
    </row>
    <row r="91" spans="2:65" s="1" customFormat="1">
      <c r="B91" s="33"/>
      <c r="D91" s="162" t="s">
        <v>385</v>
      </c>
      <c r="F91" s="365" t="s">
        <v>11688</v>
      </c>
      <c r="I91" s="159"/>
      <c r="L91" s="33"/>
      <c r="M91" s="164"/>
      <c r="T91" s="54"/>
      <c r="AT91" s="18" t="s">
        <v>385</v>
      </c>
      <c r="AU91" s="18" t="s">
        <v>81</v>
      </c>
    </row>
    <row r="92" spans="2:65" s="12" customFormat="1">
      <c r="B92" s="165"/>
      <c r="D92" s="157" t="s">
        <v>387</v>
      </c>
      <c r="E92" s="166" t="s">
        <v>3</v>
      </c>
      <c r="F92" s="366" t="s">
        <v>11689</v>
      </c>
      <c r="H92" s="367">
        <v>22.413</v>
      </c>
      <c r="I92" s="167"/>
      <c r="L92" s="165"/>
      <c r="M92" s="168"/>
      <c r="T92" s="169"/>
      <c r="AT92" s="166" t="s">
        <v>387</v>
      </c>
      <c r="AU92" s="166" t="s">
        <v>81</v>
      </c>
      <c r="AV92" s="12" t="s">
        <v>81</v>
      </c>
      <c r="AW92" s="12" t="s">
        <v>33</v>
      </c>
      <c r="AX92" s="12" t="s">
        <v>71</v>
      </c>
      <c r="AY92" s="166" t="s">
        <v>293</v>
      </c>
    </row>
    <row r="93" spans="2:65" s="12" customFormat="1">
      <c r="B93" s="165"/>
      <c r="D93" s="157" t="s">
        <v>387</v>
      </c>
      <c r="E93" s="166" t="s">
        <v>3</v>
      </c>
      <c r="F93" s="366" t="s">
        <v>11690</v>
      </c>
      <c r="H93" s="367">
        <v>11.207000000000001</v>
      </c>
      <c r="I93" s="167"/>
      <c r="L93" s="165"/>
      <c r="M93" s="168"/>
      <c r="T93" s="169"/>
      <c r="AT93" s="166" t="s">
        <v>387</v>
      </c>
      <c r="AU93" s="166" t="s">
        <v>81</v>
      </c>
      <c r="AV93" s="12" t="s">
        <v>81</v>
      </c>
      <c r="AW93" s="12" t="s">
        <v>33</v>
      </c>
      <c r="AX93" s="12" t="s">
        <v>79</v>
      </c>
      <c r="AY93" s="166" t="s">
        <v>293</v>
      </c>
    </row>
    <row r="94" spans="2:65" s="1" customFormat="1" ht="44.25" customHeight="1">
      <c r="B94" s="132"/>
      <c r="C94" s="358" t="s">
        <v>292</v>
      </c>
      <c r="D94" s="358" t="s">
        <v>309</v>
      </c>
      <c r="E94" s="359" t="s">
        <v>11691</v>
      </c>
      <c r="F94" s="360" t="s">
        <v>11692</v>
      </c>
      <c r="G94" s="361" t="s">
        <v>397</v>
      </c>
      <c r="H94" s="362">
        <v>11.207000000000001</v>
      </c>
      <c r="I94" s="148"/>
      <c r="J94" s="149">
        <f>ROUND(I94*H94,2)</f>
        <v>0</v>
      </c>
      <c r="K94" s="145" t="s">
        <v>383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308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308</v>
      </c>
      <c r="BM94" s="141" t="s">
        <v>11693</v>
      </c>
    </row>
    <row r="95" spans="2:65" s="1" customFormat="1">
      <c r="B95" s="33"/>
      <c r="D95" s="162" t="s">
        <v>385</v>
      </c>
      <c r="F95" s="365" t="s">
        <v>11694</v>
      </c>
      <c r="I95" s="159"/>
      <c r="L95" s="33"/>
      <c r="M95" s="164"/>
      <c r="T95" s="54"/>
      <c r="AT95" s="18" t="s">
        <v>385</v>
      </c>
      <c r="AU95" s="18" t="s">
        <v>81</v>
      </c>
    </row>
    <row r="96" spans="2:65" s="12" customFormat="1">
      <c r="B96" s="165"/>
      <c r="D96" s="157" t="s">
        <v>387</v>
      </c>
      <c r="E96" s="166" t="s">
        <v>3</v>
      </c>
      <c r="F96" s="366" t="s">
        <v>11690</v>
      </c>
      <c r="H96" s="367">
        <v>11.207000000000001</v>
      </c>
      <c r="I96" s="167"/>
      <c r="L96" s="165"/>
      <c r="M96" s="168"/>
      <c r="T96" s="169"/>
      <c r="AT96" s="166" t="s">
        <v>387</v>
      </c>
      <c r="AU96" s="166" t="s">
        <v>81</v>
      </c>
      <c r="AV96" s="12" t="s">
        <v>81</v>
      </c>
      <c r="AW96" s="12" t="s">
        <v>33</v>
      </c>
      <c r="AX96" s="12" t="s">
        <v>79</v>
      </c>
      <c r="AY96" s="166" t="s">
        <v>293</v>
      </c>
    </row>
    <row r="97" spans="2:65" s="1" customFormat="1" ht="37.9" customHeight="1">
      <c r="B97" s="132"/>
      <c r="C97" s="358" t="s">
        <v>308</v>
      </c>
      <c r="D97" s="358" t="s">
        <v>309</v>
      </c>
      <c r="E97" s="359" t="s">
        <v>9969</v>
      </c>
      <c r="F97" s="360" t="s">
        <v>9970</v>
      </c>
      <c r="G97" s="361" t="s">
        <v>493</v>
      </c>
      <c r="H97" s="362">
        <v>25.45</v>
      </c>
      <c r="I97" s="148"/>
      <c r="J97" s="149">
        <f>ROUND(I97*H97,2)</f>
        <v>0</v>
      </c>
      <c r="K97" s="145" t="s">
        <v>3</v>
      </c>
      <c r="L97" s="33"/>
      <c r="M97" s="150" t="s">
        <v>3</v>
      </c>
      <c r="N97" s="151" t="s">
        <v>42</v>
      </c>
      <c r="P97" s="139">
        <f>O97*H97</f>
        <v>0</v>
      </c>
      <c r="Q97" s="139">
        <v>5.8135999999999995E-4</v>
      </c>
      <c r="R97" s="139">
        <f>Q97*H97</f>
        <v>1.4795611999999998E-2</v>
      </c>
      <c r="S97" s="139">
        <v>0</v>
      </c>
      <c r="T97" s="140">
        <f>S97*H97</f>
        <v>0</v>
      </c>
      <c r="AR97" s="141" t="s">
        <v>308</v>
      </c>
      <c r="AT97" s="141" t="s">
        <v>309</v>
      </c>
      <c r="AU97" s="141" t="s">
        <v>81</v>
      </c>
      <c r="AY97" s="18" t="s">
        <v>293</v>
      </c>
      <c r="BE97" s="142">
        <f>IF(N97="základní",J97,0)</f>
        <v>0</v>
      </c>
      <c r="BF97" s="142">
        <f>IF(N97="snížená",J97,0)</f>
        <v>0</v>
      </c>
      <c r="BG97" s="142">
        <f>IF(N97="zákl. přenesená",J97,0)</f>
        <v>0</v>
      </c>
      <c r="BH97" s="142">
        <f>IF(N97="sníž. přenesená",J97,0)</f>
        <v>0</v>
      </c>
      <c r="BI97" s="142">
        <f>IF(N97="nulová",J97,0)</f>
        <v>0</v>
      </c>
      <c r="BJ97" s="18" t="s">
        <v>79</v>
      </c>
      <c r="BK97" s="142">
        <f>ROUND(I97*H97,2)</f>
        <v>0</v>
      </c>
      <c r="BL97" s="18" t="s">
        <v>308</v>
      </c>
      <c r="BM97" s="141" t="s">
        <v>11695</v>
      </c>
    </row>
    <row r="98" spans="2:65" s="12" customFormat="1">
      <c r="B98" s="165"/>
      <c r="D98" s="157" t="s">
        <v>387</v>
      </c>
      <c r="E98" s="166" t="s">
        <v>3</v>
      </c>
      <c r="F98" s="366" t="s">
        <v>11696</v>
      </c>
      <c r="H98" s="367">
        <v>25.45</v>
      </c>
      <c r="I98" s="167"/>
      <c r="L98" s="165"/>
      <c r="M98" s="168"/>
      <c r="T98" s="169"/>
      <c r="AT98" s="166" t="s">
        <v>387</v>
      </c>
      <c r="AU98" s="166" t="s">
        <v>81</v>
      </c>
      <c r="AV98" s="12" t="s">
        <v>81</v>
      </c>
      <c r="AW98" s="12" t="s">
        <v>33</v>
      </c>
      <c r="AX98" s="12" t="s">
        <v>79</v>
      </c>
      <c r="AY98" s="166" t="s">
        <v>293</v>
      </c>
    </row>
    <row r="99" spans="2:65" s="1" customFormat="1" ht="37.9" customHeight="1">
      <c r="B99" s="132"/>
      <c r="C99" s="358" t="s">
        <v>313</v>
      </c>
      <c r="D99" s="358" t="s">
        <v>309</v>
      </c>
      <c r="E99" s="359" t="s">
        <v>9973</v>
      </c>
      <c r="F99" s="360" t="s">
        <v>9974</v>
      </c>
      <c r="G99" s="361" t="s">
        <v>493</v>
      </c>
      <c r="H99" s="362">
        <v>25.45</v>
      </c>
      <c r="I99" s="148"/>
      <c r="J99" s="149">
        <f>ROUND(I99*H99,2)</f>
        <v>0</v>
      </c>
      <c r="K99" s="145" t="s">
        <v>3</v>
      </c>
      <c r="L99" s="33"/>
      <c r="M99" s="150" t="s">
        <v>3</v>
      </c>
      <c r="N99" s="151" t="s">
        <v>42</v>
      </c>
      <c r="P99" s="139">
        <f>O99*H99</f>
        <v>0</v>
      </c>
      <c r="Q99" s="139">
        <v>0</v>
      </c>
      <c r="R99" s="139">
        <f>Q99*H99</f>
        <v>0</v>
      </c>
      <c r="S99" s="139">
        <v>0</v>
      </c>
      <c r="T99" s="140">
        <f>S99*H99</f>
        <v>0</v>
      </c>
      <c r="AR99" s="141" t="s">
        <v>308</v>
      </c>
      <c r="AT99" s="141" t="s">
        <v>309</v>
      </c>
      <c r="AU99" s="141" t="s">
        <v>81</v>
      </c>
      <c r="AY99" s="18" t="s">
        <v>293</v>
      </c>
      <c r="BE99" s="142">
        <f>IF(N99="základní",J99,0)</f>
        <v>0</v>
      </c>
      <c r="BF99" s="142">
        <f>IF(N99="snížená",J99,0)</f>
        <v>0</v>
      </c>
      <c r="BG99" s="142">
        <f>IF(N99="zákl. přenesená",J99,0)</f>
        <v>0</v>
      </c>
      <c r="BH99" s="142">
        <f>IF(N99="sníž. přenesená",J99,0)</f>
        <v>0</v>
      </c>
      <c r="BI99" s="142">
        <f>IF(N99="nulová",J99,0)</f>
        <v>0</v>
      </c>
      <c r="BJ99" s="18" t="s">
        <v>79</v>
      </c>
      <c r="BK99" s="142">
        <f>ROUND(I99*H99,2)</f>
        <v>0</v>
      </c>
      <c r="BL99" s="18" t="s">
        <v>308</v>
      </c>
      <c r="BM99" s="141" t="s">
        <v>11697</v>
      </c>
    </row>
    <row r="100" spans="2:65" s="1" customFormat="1" ht="62.65" customHeight="1">
      <c r="B100" s="132"/>
      <c r="C100" s="358" t="s">
        <v>317</v>
      </c>
      <c r="D100" s="358" t="s">
        <v>309</v>
      </c>
      <c r="E100" s="359" t="s">
        <v>408</v>
      </c>
      <c r="F100" s="360" t="s">
        <v>409</v>
      </c>
      <c r="G100" s="361" t="s">
        <v>397</v>
      </c>
      <c r="H100" s="362">
        <v>3.036</v>
      </c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308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308</v>
      </c>
      <c r="BM100" s="141" t="s">
        <v>11698</v>
      </c>
    </row>
    <row r="101" spans="2:65" s="1" customFormat="1">
      <c r="B101" s="33"/>
      <c r="D101" s="162" t="s">
        <v>385</v>
      </c>
      <c r="F101" s="365" t="s">
        <v>411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2" customFormat="1">
      <c r="B102" s="165"/>
      <c r="D102" s="157" t="s">
        <v>387</v>
      </c>
      <c r="E102" s="166" t="s">
        <v>3</v>
      </c>
      <c r="F102" s="366" t="s">
        <v>11699</v>
      </c>
      <c r="H102" s="367">
        <v>3.036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79</v>
      </c>
      <c r="AY102" s="166" t="s">
        <v>293</v>
      </c>
    </row>
    <row r="103" spans="2:65" s="1" customFormat="1" ht="44.25" customHeight="1">
      <c r="B103" s="132"/>
      <c r="C103" s="358" t="s">
        <v>321</v>
      </c>
      <c r="D103" s="358" t="s">
        <v>309</v>
      </c>
      <c r="E103" s="359" t="s">
        <v>429</v>
      </c>
      <c r="F103" s="360" t="s">
        <v>430</v>
      </c>
      <c r="G103" s="361" t="s">
        <v>431</v>
      </c>
      <c r="H103" s="362">
        <v>5.4649999999999999</v>
      </c>
      <c r="I103" s="148"/>
      <c r="J103" s="149">
        <f>ROUND(I103*H103,2)</f>
        <v>0</v>
      </c>
      <c r="K103" s="145" t="s">
        <v>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0</v>
      </c>
      <c r="R103" s="139">
        <f>Q103*H103</f>
        <v>0</v>
      </c>
      <c r="S103" s="139">
        <v>0</v>
      </c>
      <c r="T103" s="140">
        <f>S103*H103</f>
        <v>0</v>
      </c>
      <c r="AR103" s="141" t="s">
        <v>308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308</v>
      </c>
      <c r="BM103" s="141" t="s">
        <v>11700</v>
      </c>
    </row>
    <row r="104" spans="2:65" s="12" customFormat="1">
      <c r="B104" s="165"/>
      <c r="D104" s="157" t="s">
        <v>387</v>
      </c>
      <c r="E104" s="166" t="s">
        <v>3</v>
      </c>
      <c r="F104" s="366" t="s">
        <v>11701</v>
      </c>
      <c r="H104" s="367">
        <v>5.4649999999999999</v>
      </c>
      <c r="I104" s="167"/>
      <c r="L104" s="165"/>
      <c r="M104" s="168"/>
      <c r="T104" s="169"/>
      <c r="AT104" s="166" t="s">
        <v>387</v>
      </c>
      <c r="AU104" s="166" t="s">
        <v>81</v>
      </c>
      <c r="AV104" s="12" t="s">
        <v>81</v>
      </c>
      <c r="AW104" s="12" t="s">
        <v>33</v>
      </c>
      <c r="AX104" s="12" t="s">
        <v>79</v>
      </c>
      <c r="AY104" s="166" t="s">
        <v>293</v>
      </c>
    </row>
    <row r="105" spans="2:65" s="1" customFormat="1" ht="37.9" customHeight="1">
      <c r="B105" s="132"/>
      <c r="C105" s="358" t="s">
        <v>325</v>
      </c>
      <c r="D105" s="358" t="s">
        <v>309</v>
      </c>
      <c r="E105" s="359" t="s">
        <v>444</v>
      </c>
      <c r="F105" s="360" t="s">
        <v>445</v>
      </c>
      <c r="G105" s="361" t="s">
        <v>397</v>
      </c>
      <c r="H105" s="362">
        <v>3.036</v>
      </c>
      <c r="I105" s="148"/>
      <c r="J105" s="149">
        <f>ROUND(I105*H105,2)</f>
        <v>0</v>
      </c>
      <c r="K105" s="145" t="s">
        <v>3</v>
      </c>
      <c r="L105" s="33"/>
      <c r="M105" s="150" t="s">
        <v>3</v>
      </c>
      <c r="N105" s="151" t="s">
        <v>42</v>
      </c>
      <c r="P105" s="139">
        <f>O105*H105</f>
        <v>0</v>
      </c>
      <c r="Q105" s="139">
        <v>0</v>
      </c>
      <c r="R105" s="139">
        <f>Q105*H105</f>
        <v>0</v>
      </c>
      <c r="S105" s="139">
        <v>0</v>
      </c>
      <c r="T105" s="140">
        <f>S105*H105</f>
        <v>0</v>
      </c>
      <c r="AR105" s="141" t="s">
        <v>308</v>
      </c>
      <c r="AT105" s="141" t="s">
        <v>309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308</v>
      </c>
      <c r="BM105" s="141" t="s">
        <v>11702</v>
      </c>
    </row>
    <row r="106" spans="2:65" s="1" customFormat="1" ht="44.25" customHeight="1">
      <c r="B106" s="132"/>
      <c r="C106" s="358" t="s">
        <v>329</v>
      </c>
      <c r="D106" s="358" t="s">
        <v>309</v>
      </c>
      <c r="E106" s="359" t="s">
        <v>3180</v>
      </c>
      <c r="F106" s="360" t="s">
        <v>3181</v>
      </c>
      <c r="G106" s="361" t="s">
        <v>397</v>
      </c>
      <c r="H106" s="362">
        <v>14.106999999999999</v>
      </c>
      <c r="I106" s="148"/>
      <c r="J106" s="149">
        <f>ROUND(I106*H106,2)</f>
        <v>0</v>
      </c>
      <c r="K106" s="145" t="s">
        <v>383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11703</v>
      </c>
    </row>
    <row r="107" spans="2:65" s="1" customFormat="1">
      <c r="B107" s="33"/>
      <c r="D107" s="162" t="s">
        <v>385</v>
      </c>
      <c r="F107" s="365" t="s">
        <v>3183</v>
      </c>
      <c r="I107" s="159"/>
      <c r="L107" s="33"/>
      <c r="M107" s="164"/>
      <c r="T107" s="54"/>
      <c r="AT107" s="18" t="s">
        <v>385</v>
      </c>
      <c r="AU107" s="18" t="s">
        <v>81</v>
      </c>
    </row>
    <row r="108" spans="2:65" s="12" customFormat="1">
      <c r="B108" s="165"/>
      <c r="D108" s="157" t="s">
        <v>387</v>
      </c>
      <c r="E108" s="166" t="s">
        <v>3</v>
      </c>
      <c r="F108" s="366" t="s">
        <v>11704</v>
      </c>
      <c r="H108" s="367">
        <v>14.106999999999999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79</v>
      </c>
      <c r="AY108" s="166" t="s">
        <v>293</v>
      </c>
    </row>
    <row r="109" spans="2:65" s="1" customFormat="1" ht="66.75" customHeight="1">
      <c r="B109" s="132"/>
      <c r="C109" s="358" t="s">
        <v>438</v>
      </c>
      <c r="D109" s="358" t="s">
        <v>309</v>
      </c>
      <c r="E109" s="359" t="s">
        <v>10124</v>
      </c>
      <c r="F109" s="360" t="s">
        <v>10125</v>
      </c>
      <c r="G109" s="361" t="s">
        <v>397</v>
      </c>
      <c r="H109" s="362">
        <v>1.4</v>
      </c>
      <c r="I109" s="148"/>
      <c r="J109" s="149">
        <f>ROUND(I109*H109,2)</f>
        <v>0</v>
      </c>
      <c r="K109" s="145" t="s">
        <v>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308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308</v>
      </c>
      <c r="BM109" s="141" t="s">
        <v>11705</v>
      </c>
    </row>
    <row r="110" spans="2:65" s="12" customFormat="1">
      <c r="B110" s="165"/>
      <c r="D110" s="157" t="s">
        <v>387</v>
      </c>
      <c r="E110" s="166" t="s">
        <v>3</v>
      </c>
      <c r="F110" s="366" t="s">
        <v>11706</v>
      </c>
      <c r="H110" s="367">
        <v>1.4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79</v>
      </c>
      <c r="AY110" s="166" t="s">
        <v>293</v>
      </c>
    </row>
    <row r="111" spans="2:65" s="1" customFormat="1" ht="16.5" customHeight="1">
      <c r="B111" s="132"/>
      <c r="C111" s="353" t="s">
        <v>443</v>
      </c>
      <c r="D111" s="353" t="s">
        <v>290</v>
      </c>
      <c r="E111" s="354" t="s">
        <v>10128</v>
      </c>
      <c r="F111" s="355" t="s">
        <v>10129</v>
      </c>
      <c r="G111" s="356" t="s">
        <v>431</v>
      </c>
      <c r="H111" s="357">
        <v>2.52</v>
      </c>
      <c r="I111" s="134"/>
      <c r="J111" s="135">
        <f>ROUND(I111*H111,2)</f>
        <v>0</v>
      </c>
      <c r="K111" s="133" t="s">
        <v>383</v>
      </c>
      <c r="L111" s="136"/>
      <c r="M111" s="137" t="s">
        <v>3</v>
      </c>
      <c r="N111" s="138" t="s">
        <v>42</v>
      </c>
      <c r="P111" s="139">
        <f>O111*H111</f>
        <v>0</v>
      </c>
      <c r="Q111" s="139">
        <v>1</v>
      </c>
      <c r="R111" s="139">
        <f>Q111*H111</f>
        <v>2.52</v>
      </c>
      <c r="S111" s="139">
        <v>0</v>
      </c>
      <c r="T111" s="140">
        <f>S111*H111</f>
        <v>0</v>
      </c>
      <c r="AR111" s="141" t="s">
        <v>325</v>
      </c>
      <c r="AT111" s="141" t="s">
        <v>290</v>
      </c>
      <c r="AU111" s="141" t="s">
        <v>81</v>
      </c>
      <c r="AY111" s="18" t="s">
        <v>293</v>
      </c>
      <c r="BE111" s="142">
        <f>IF(N111="základní",J111,0)</f>
        <v>0</v>
      </c>
      <c r="BF111" s="142">
        <f>IF(N111="snížená",J111,0)</f>
        <v>0</v>
      </c>
      <c r="BG111" s="142">
        <f>IF(N111="zákl. přenesená",J111,0)</f>
        <v>0</v>
      </c>
      <c r="BH111" s="142">
        <f>IF(N111="sníž. přenesená",J111,0)</f>
        <v>0</v>
      </c>
      <c r="BI111" s="142">
        <f>IF(N111="nulová",J111,0)</f>
        <v>0</v>
      </c>
      <c r="BJ111" s="18" t="s">
        <v>79</v>
      </c>
      <c r="BK111" s="142">
        <f>ROUND(I111*H111,2)</f>
        <v>0</v>
      </c>
      <c r="BL111" s="18" t="s">
        <v>308</v>
      </c>
      <c r="BM111" s="141" t="s">
        <v>11707</v>
      </c>
    </row>
    <row r="112" spans="2:65" s="12" customFormat="1">
      <c r="B112" s="165"/>
      <c r="D112" s="157" t="s">
        <v>387</v>
      </c>
      <c r="E112" s="166" t="s">
        <v>3</v>
      </c>
      <c r="F112" s="366" t="s">
        <v>11708</v>
      </c>
      <c r="H112" s="367">
        <v>2.52</v>
      </c>
      <c r="I112" s="167"/>
      <c r="L112" s="165"/>
      <c r="M112" s="168"/>
      <c r="T112" s="169"/>
      <c r="AT112" s="166" t="s">
        <v>387</v>
      </c>
      <c r="AU112" s="166" t="s">
        <v>81</v>
      </c>
      <c r="AV112" s="12" t="s">
        <v>81</v>
      </c>
      <c r="AW112" s="12" t="s">
        <v>33</v>
      </c>
      <c r="AX112" s="12" t="s">
        <v>79</v>
      </c>
      <c r="AY112" s="166" t="s">
        <v>293</v>
      </c>
    </row>
    <row r="113" spans="2:65" s="1" customFormat="1" ht="37.9" customHeight="1">
      <c r="B113" s="132"/>
      <c r="C113" s="358" t="s">
        <v>9</v>
      </c>
      <c r="D113" s="358" t="s">
        <v>309</v>
      </c>
      <c r="E113" s="359" t="s">
        <v>9997</v>
      </c>
      <c r="F113" s="360" t="s">
        <v>9998</v>
      </c>
      <c r="G113" s="361" t="s">
        <v>493</v>
      </c>
      <c r="H113" s="362">
        <v>10.25</v>
      </c>
      <c r="I113" s="148"/>
      <c r="J113" s="149">
        <f>ROUND(I113*H113,2)</f>
        <v>0</v>
      </c>
      <c r="K113" s="145" t="s">
        <v>383</v>
      </c>
      <c r="L113" s="33"/>
      <c r="M113" s="150" t="s">
        <v>3</v>
      </c>
      <c r="N113" s="151" t="s">
        <v>42</v>
      </c>
      <c r="P113" s="139">
        <f>O113*H113</f>
        <v>0</v>
      </c>
      <c r="Q113" s="139">
        <v>0</v>
      </c>
      <c r="R113" s="139">
        <f>Q113*H113</f>
        <v>0</v>
      </c>
      <c r="S113" s="139">
        <v>0</v>
      </c>
      <c r="T113" s="140">
        <f>S113*H113</f>
        <v>0</v>
      </c>
      <c r="AR113" s="141" t="s">
        <v>308</v>
      </c>
      <c r="AT113" s="141" t="s">
        <v>309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308</v>
      </c>
      <c r="BM113" s="141" t="s">
        <v>11709</v>
      </c>
    </row>
    <row r="114" spans="2:65" s="1" customFormat="1">
      <c r="B114" s="33"/>
      <c r="D114" s="162" t="s">
        <v>385</v>
      </c>
      <c r="F114" s="365" t="s">
        <v>10000</v>
      </c>
      <c r="I114" s="159"/>
      <c r="L114" s="33"/>
      <c r="M114" s="164"/>
      <c r="T114" s="54"/>
      <c r="AT114" s="18" t="s">
        <v>385</v>
      </c>
      <c r="AU114" s="18" t="s">
        <v>81</v>
      </c>
    </row>
    <row r="115" spans="2:65" s="1" customFormat="1" ht="16.5" customHeight="1">
      <c r="B115" s="132"/>
      <c r="C115" s="358" t="s">
        <v>455</v>
      </c>
      <c r="D115" s="358" t="s">
        <v>309</v>
      </c>
      <c r="E115" s="359" t="s">
        <v>10001</v>
      </c>
      <c r="F115" s="360" t="s">
        <v>10002</v>
      </c>
      <c r="G115" s="361" t="s">
        <v>493</v>
      </c>
      <c r="H115" s="362">
        <v>10.25</v>
      </c>
      <c r="I115" s="148"/>
      <c r="J115" s="149">
        <f>ROUND(I115*H115,2)</f>
        <v>0</v>
      </c>
      <c r="K115" s="145" t="s">
        <v>383</v>
      </c>
      <c r="L115" s="33"/>
      <c r="M115" s="150" t="s">
        <v>3</v>
      </c>
      <c r="N115" s="151" t="s">
        <v>42</v>
      </c>
      <c r="P115" s="139">
        <f>O115*H115</f>
        <v>0</v>
      </c>
      <c r="Q115" s="139">
        <v>1.2727000000000001E-3</v>
      </c>
      <c r="R115" s="139">
        <f>Q115*H115</f>
        <v>1.3045175000000001E-2</v>
      </c>
      <c r="S115" s="139">
        <v>0</v>
      </c>
      <c r="T115" s="140">
        <f>S115*H115</f>
        <v>0</v>
      </c>
      <c r="AR115" s="141" t="s">
        <v>308</v>
      </c>
      <c r="AT115" s="141" t="s">
        <v>309</v>
      </c>
      <c r="AU115" s="141" t="s">
        <v>81</v>
      </c>
      <c r="AY115" s="18" t="s">
        <v>293</v>
      </c>
      <c r="BE115" s="142">
        <f>IF(N115="základní",J115,0)</f>
        <v>0</v>
      </c>
      <c r="BF115" s="142">
        <f>IF(N115="snížená",J115,0)</f>
        <v>0</v>
      </c>
      <c r="BG115" s="142">
        <f>IF(N115="zákl. přenesená",J115,0)</f>
        <v>0</v>
      </c>
      <c r="BH115" s="142">
        <f>IF(N115="sníž. přenesená",J115,0)</f>
        <v>0</v>
      </c>
      <c r="BI115" s="142">
        <f>IF(N115="nulová",J115,0)</f>
        <v>0</v>
      </c>
      <c r="BJ115" s="18" t="s">
        <v>79</v>
      </c>
      <c r="BK115" s="142">
        <f>ROUND(I115*H115,2)</f>
        <v>0</v>
      </c>
      <c r="BL115" s="18" t="s">
        <v>308</v>
      </c>
      <c r="BM115" s="141" t="s">
        <v>11710</v>
      </c>
    </row>
    <row r="116" spans="2:65" s="1" customFormat="1">
      <c r="B116" s="33"/>
      <c r="D116" s="162" t="s">
        <v>385</v>
      </c>
      <c r="F116" s="365" t="s">
        <v>10004</v>
      </c>
      <c r="I116" s="159"/>
      <c r="L116" s="33"/>
      <c r="M116" s="164"/>
      <c r="T116" s="54"/>
      <c r="AT116" s="18" t="s">
        <v>385</v>
      </c>
      <c r="AU116" s="18" t="s">
        <v>81</v>
      </c>
    </row>
    <row r="117" spans="2:65" s="12" customFormat="1">
      <c r="B117" s="165"/>
      <c r="D117" s="157" t="s">
        <v>387</v>
      </c>
      <c r="E117" s="166" t="s">
        <v>3</v>
      </c>
      <c r="F117" s="366" t="s">
        <v>11711</v>
      </c>
      <c r="H117" s="367">
        <v>10.25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79</v>
      </c>
      <c r="AY117" s="166" t="s">
        <v>293</v>
      </c>
    </row>
    <row r="118" spans="2:65" s="1" customFormat="1" ht="16.5" customHeight="1">
      <c r="B118" s="132"/>
      <c r="C118" s="353" t="s">
        <v>461</v>
      </c>
      <c r="D118" s="353" t="s">
        <v>290</v>
      </c>
      <c r="E118" s="354" t="s">
        <v>10005</v>
      </c>
      <c r="F118" s="355" t="s">
        <v>10006</v>
      </c>
      <c r="G118" s="356" t="s">
        <v>431</v>
      </c>
      <c r="H118" s="357">
        <v>3.6930000000000001</v>
      </c>
      <c r="I118" s="134"/>
      <c r="J118" s="135">
        <f>ROUND(I118*H118,2)</f>
        <v>0</v>
      </c>
      <c r="K118" s="133" t="s">
        <v>383</v>
      </c>
      <c r="L118" s="136"/>
      <c r="M118" s="137" t="s">
        <v>3</v>
      </c>
      <c r="N118" s="138" t="s">
        <v>42</v>
      </c>
      <c r="P118" s="139">
        <f>O118*H118</f>
        <v>0</v>
      </c>
      <c r="Q118" s="139">
        <v>1</v>
      </c>
      <c r="R118" s="139">
        <f>Q118*H118</f>
        <v>3.6930000000000001</v>
      </c>
      <c r="S118" s="139">
        <v>0</v>
      </c>
      <c r="T118" s="140">
        <f>S118*H118</f>
        <v>0</v>
      </c>
      <c r="AR118" s="141" t="s">
        <v>325</v>
      </c>
      <c r="AT118" s="141" t="s">
        <v>290</v>
      </c>
      <c r="AU118" s="141" t="s">
        <v>81</v>
      </c>
      <c r="AY118" s="18" t="s">
        <v>293</v>
      </c>
      <c r="BE118" s="142">
        <f>IF(N118="základní",J118,0)</f>
        <v>0</v>
      </c>
      <c r="BF118" s="142">
        <f>IF(N118="snížená",J118,0)</f>
        <v>0</v>
      </c>
      <c r="BG118" s="142">
        <f>IF(N118="zákl. přenesená",J118,0)</f>
        <v>0</v>
      </c>
      <c r="BH118" s="142">
        <f>IF(N118="sníž. přenesená",J118,0)</f>
        <v>0</v>
      </c>
      <c r="BI118" s="142">
        <f>IF(N118="nulová",J118,0)</f>
        <v>0</v>
      </c>
      <c r="BJ118" s="18" t="s">
        <v>79</v>
      </c>
      <c r="BK118" s="142">
        <f>ROUND(I118*H118,2)</f>
        <v>0</v>
      </c>
      <c r="BL118" s="18" t="s">
        <v>308</v>
      </c>
      <c r="BM118" s="141" t="s">
        <v>11712</v>
      </c>
    </row>
    <row r="119" spans="2:65" s="12" customFormat="1">
      <c r="B119" s="165"/>
      <c r="D119" s="157" t="s">
        <v>387</v>
      </c>
      <c r="E119" s="166" t="s">
        <v>3</v>
      </c>
      <c r="F119" s="366" t="s">
        <v>11713</v>
      </c>
      <c r="H119" s="367">
        <v>3.6930000000000001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79</v>
      </c>
      <c r="AY119" s="166" t="s">
        <v>293</v>
      </c>
    </row>
    <row r="120" spans="2:65" s="1" customFormat="1" ht="16.5" customHeight="1">
      <c r="B120" s="132"/>
      <c r="C120" s="353" t="s">
        <v>467</v>
      </c>
      <c r="D120" s="353" t="s">
        <v>290</v>
      </c>
      <c r="E120" s="354" t="s">
        <v>10009</v>
      </c>
      <c r="F120" s="355" t="s">
        <v>10010</v>
      </c>
      <c r="G120" s="356" t="s">
        <v>2052</v>
      </c>
      <c r="H120" s="357">
        <v>0.34200000000000003</v>
      </c>
      <c r="I120" s="134"/>
      <c r="J120" s="135">
        <f>ROUND(I120*H120,2)</f>
        <v>0</v>
      </c>
      <c r="K120" s="133" t="s">
        <v>383</v>
      </c>
      <c r="L120" s="136"/>
      <c r="M120" s="137" t="s">
        <v>3</v>
      </c>
      <c r="N120" s="138" t="s">
        <v>42</v>
      </c>
      <c r="P120" s="139">
        <f>O120*H120</f>
        <v>0</v>
      </c>
      <c r="Q120" s="139">
        <v>1E-3</v>
      </c>
      <c r="R120" s="139">
        <f>Q120*H120</f>
        <v>3.4200000000000002E-4</v>
      </c>
      <c r="S120" s="139">
        <v>0</v>
      </c>
      <c r="T120" s="140">
        <f>S120*H120</f>
        <v>0</v>
      </c>
      <c r="AR120" s="141" t="s">
        <v>325</v>
      </c>
      <c r="AT120" s="141" t="s">
        <v>290</v>
      </c>
      <c r="AU120" s="141" t="s">
        <v>81</v>
      </c>
      <c r="AY120" s="18" t="s">
        <v>293</v>
      </c>
      <c r="BE120" s="142">
        <f>IF(N120="základní",J120,0)</f>
        <v>0</v>
      </c>
      <c r="BF120" s="142">
        <f>IF(N120="snížená",J120,0)</f>
        <v>0</v>
      </c>
      <c r="BG120" s="142">
        <f>IF(N120="zákl. přenesená",J120,0)</f>
        <v>0</v>
      </c>
      <c r="BH120" s="142">
        <f>IF(N120="sníž. přenesená",J120,0)</f>
        <v>0</v>
      </c>
      <c r="BI120" s="142">
        <f>IF(N120="nulová",J120,0)</f>
        <v>0</v>
      </c>
      <c r="BJ120" s="18" t="s">
        <v>79</v>
      </c>
      <c r="BK120" s="142">
        <f>ROUND(I120*H120,2)</f>
        <v>0</v>
      </c>
      <c r="BL120" s="18" t="s">
        <v>308</v>
      </c>
      <c r="BM120" s="141" t="s">
        <v>11714</v>
      </c>
    </row>
    <row r="121" spans="2:65" s="12" customFormat="1">
      <c r="B121" s="165"/>
      <c r="D121" s="157" t="s">
        <v>387</v>
      </c>
      <c r="E121" s="166" t="s">
        <v>3</v>
      </c>
      <c r="F121" s="366" t="s">
        <v>11715</v>
      </c>
      <c r="H121" s="367">
        <v>0.34200000000000003</v>
      </c>
      <c r="I121" s="167"/>
      <c r="L121" s="165"/>
      <c r="M121" s="168"/>
      <c r="T121" s="169"/>
      <c r="AT121" s="166" t="s">
        <v>387</v>
      </c>
      <c r="AU121" s="166" t="s">
        <v>81</v>
      </c>
      <c r="AV121" s="12" t="s">
        <v>81</v>
      </c>
      <c r="AW121" s="12" t="s">
        <v>33</v>
      </c>
      <c r="AX121" s="12" t="s">
        <v>79</v>
      </c>
      <c r="AY121" s="166" t="s">
        <v>293</v>
      </c>
    </row>
    <row r="122" spans="2:65" s="11" customFormat="1" ht="22.9" customHeight="1">
      <c r="B122" s="120"/>
      <c r="D122" s="121" t="s">
        <v>70</v>
      </c>
      <c r="E122" s="130" t="s">
        <v>308</v>
      </c>
      <c r="F122" s="130" t="s">
        <v>673</v>
      </c>
      <c r="I122" s="123"/>
      <c r="J122" s="131">
        <f>BK122</f>
        <v>0</v>
      </c>
      <c r="L122" s="120"/>
      <c r="M122" s="125"/>
      <c r="P122" s="126">
        <f>SUM(P123:P130)</f>
        <v>0</v>
      </c>
      <c r="R122" s="126">
        <f>SUM(R123:R130)</f>
        <v>0.90946037000000002</v>
      </c>
      <c r="T122" s="127">
        <f>SUM(T123:T130)</f>
        <v>0</v>
      </c>
      <c r="AR122" s="121" t="s">
        <v>79</v>
      </c>
      <c r="AT122" s="128" t="s">
        <v>70</v>
      </c>
      <c r="AU122" s="128" t="s">
        <v>79</v>
      </c>
      <c r="AY122" s="121" t="s">
        <v>293</v>
      </c>
      <c r="BK122" s="129">
        <f>SUM(BK123:BK130)</f>
        <v>0</v>
      </c>
    </row>
    <row r="123" spans="2:65" s="1" customFormat="1" ht="24.2" customHeight="1">
      <c r="B123" s="132"/>
      <c r="C123" s="358" t="s">
        <v>472</v>
      </c>
      <c r="D123" s="358" t="s">
        <v>309</v>
      </c>
      <c r="E123" s="359" t="s">
        <v>3194</v>
      </c>
      <c r="F123" s="360" t="s">
        <v>3195</v>
      </c>
      <c r="G123" s="361" t="s">
        <v>397</v>
      </c>
      <c r="H123" s="362">
        <v>0.75</v>
      </c>
      <c r="I123" s="148"/>
      <c r="J123" s="149">
        <f>ROUND(I123*H123,2)</f>
        <v>0</v>
      </c>
      <c r="K123" s="145" t="s">
        <v>383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0</v>
      </c>
      <c r="R123" s="139">
        <f>Q123*H123</f>
        <v>0</v>
      </c>
      <c r="S123" s="139">
        <v>0</v>
      </c>
      <c r="T123" s="140">
        <f>S123*H123</f>
        <v>0</v>
      </c>
      <c r="AR123" s="141" t="s">
        <v>308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308</v>
      </c>
      <c r="BM123" s="141" t="s">
        <v>11716</v>
      </c>
    </row>
    <row r="124" spans="2:65" s="1" customFormat="1">
      <c r="B124" s="33"/>
      <c r="D124" s="162" t="s">
        <v>385</v>
      </c>
      <c r="F124" s="365" t="s">
        <v>3197</v>
      </c>
      <c r="I124" s="159"/>
      <c r="L124" s="33"/>
      <c r="M124" s="164"/>
      <c r="T124" s="54"/>
      <c r="AT124" s="18" t="s">
        <v>385</v>
      </c>
      <c r="AU124" s="18" t="s">
        <v>81</v>
      </c>
    </row>
    <row r="125" spans="2:65" s="12" customFormat="1">
      <c r="B125" s="165"/>
      <c r="D125" s="157" t="s">
        <v>387</v>
      </c>
      <c r="E125" s="166" t="s">
        <v>3</v>
      </c>
      <c r="F125" s="366" t="s">
        <v>11717</v>
      </c>
      <c r="H125" s="367">
        <v>0.75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79</v>
      </c>
      <c r="AY125" s="166" t="s">
        <v>293</v>
      </c>
    </row>
    <row r="126" spans="2:65" s="1" customFormat="1" ht="33" customHeight="1">
      <c r="B126" s="132"/>
      <c r="C126" s="358" t="s">
        <v>478</v>
      </c>
      <c r="D126" s="358" t="s">
        <v>309</v>
      </c>
      <c r="E126" s="359" t="s">
        <v>9509</v>
      </c>
      <c r="F126" s="360" t="s">
        <v>9510</v>
      </c>
      <c r="G126" s="361" t="s">
        <v>397</v>
      </c>
      <c r="H126" s="362">
        <v>0.48099999999999998</v>
      </c>
      <c r="I126" s="148"/>
      <c r="J126" s="149">
        <f>ROUND(I126*H126,2)</f>
        <v>0</v>
      </c>
      <c r="K126" s="145" t="s">
        <v>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1.8907700000000001</v>
      </c>
      <c r="R126" s="139">
        <f>Q126*H126</f>
        <v>0.90946037000000002</v>
      </c>
      <c r="S126" s="139">
        <v>0</v>
      </c>
      <c r="T126" s="140">
        <f>S126*H126</f>
        <v>0</v>
      </c>
      <c r="AR126" s="141" t="s">
        <v>308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308</v>
      </c>
      <c r="BM126" s="141" t="s">
        <v>11718</v>
      </c>
    </row>
    <row r="127" spans="2:65" s="12" customFormat="1">
      <c r="B127" s="165"/>
      <c r="D127" s="157" t="s">
        <v>387</v>
      </c>
      <c r="E127" s="166" t="s">
        <v>3</v>
      </c>
      <c r="F127" s="366" t="s">
        <v>11719</v>
      </c>
      <c r="H127" s="367">
        <v>0.48099999999999998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79</v>
      </c>
      <c r="AY127" s="166" t="s">
        <v>293</v>
      </c>
    </row>
    <row r="128" spans="2:65" s="1" customFormat="1" ht="49.15" customHeight="1">
      <c r="B128" s="132"/>
      <c r="C128" s="358" t="s">
        <v>484</v>
      </c>
      <c r="D128" s="358" t="s">
        <v>309</v>
      </c>
      <c r="E128" s="359" t="s">
        <v>11720</v>
      </c>
      <c r="F128" s="360" t="s">
        <v>11721</v>
      </c>
      <c r="G128" s="361" t="s">
        <v>397</v>
      </c>
      <c r="H128" s="362">
        <v>0.40500000000000003</v>
      </c>
      <c r="I128" s="148"/>
      <c r="J128" s="149">
        <f>ROUND(I128*H128,2)</f>
        <v>0</v>
      </c>
      <c r="K128" s="145" t="s">
        <v>383</v>
      </c>
      <c r="L128" s="33"/>
      <c r="M128" s="150" t="s">
        <v>3</v>
      </c>
      <c r="N128" s="151" t="s">
        <v>42</v>
      </c>
      <c r="P128" s="139">
        <f>O128*H128</f>
        <v>0</v>
      </c>
      <c r="Q128" s="139">
        <v>0</v>
      </c>
      <c r="R128" s="139">
        <f>Q128*H128</f>
        <v>0</v>
      </c>
      <c r="S128" s="139">
        <v>0</v>
      </c>
      <c r="T128" s="140">
        <f>S128*H128</f>
        <v>0</v>
      </c>
      <c r="AR128" s="141" t="s">
        <v>308</v>
      </c>
      <c r="AT128" s="141" t="s">
        <v>309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308</v>
      </c>
      <c r="BM128" s="141" t="s">
        <v>11722</v>
      </c>
    </row>
    <row r="129" spans="2:65" s="1" customFormat="1">
      <c r="B129" s="33"/>
      <c r="D129" s="162" t="s">
        <v>385</v>
      </c>
      <c r="F129" s="365" t="s">
        <v>11723</v>
      </c>
      <c r="I129" s="159"/>
      <c r="L129" s="33"/>
      <c r="M129" s="164"/>
      <c r="T129" s="54"/>
      <c r="AT129" s="18" t="s">
        <v>385</v>
      </c>
      <c r="AU129" s="18" t="s">
        <v>81</v>
      </c>
    </row>
    <row r="130" spans="2:65" s="12" customFormat="1">
      <c r="B130" s="165"/>
      <c r="D130" s="157" t="s">
        <v>387</v>
      </c>
      <c r="E130" s="166" t="s">
        <v>3</v>
      </c>
      <c r="F130" s="366" t="s">
        <v>11724</v>
      </c>
      <c r="H130" s="367">
        <v>0.40500000000000003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79</v>
      </c>
      <c r="AY130" s="166" t="s">
        <v>293</v>
      </c>
    </row>
    <row r="131" spans="2:65" s="11" customFormat="1" ht="22.9" customHeight="1">
      <c r="B131" s="120"/>
      <c r="D131" s="121" t="s">
        <v>70</v>
      </c>
      <c r="E131" s="130" t="s">
        <v>325</v>
      </c>
      <c r="F131" s="130" t="s">
        <v>6562</v>
      </c>
      <c r="I131" s="123"/>
      <c r="J131" s="131">
        <f>BK131</f>
        <v>0</v>
      </c>
      <c r="L131" s="120"/>
      <c r="M131" s="125"/>
      <c r="P131" s="126">
        <f>SUM(P132:P161)</f>
        <v>0</v>
      </c>
      <c r="R131" s="126">
        <f>SUM(R132:R161)</f>
        <v>7.4610480000000007E-2</v>
      </c>
      <c r="T131" s="127">
        <f>SUM(T132:T161)</f>
        <v>0</v>
      </c>
      <c r="AR131" s="121" t="s">
        <v>79</v>
      </c>
      <c r="AT131" s="128" t="s">
        <v>70</v>
      </c>
      <c r="AU131" s="128" t="s">
        <v>79</v>
      </c>
      <c r="AY131" s="121" t="s">
        <v>293</v>
      </c>
      <c r="BK131" s="129">
        <f>SUM(BK132:BK161)</f>
        <v>0</v>
      </c>
    </row>
    <row r="132" spans="2:65" s="1" customFormat="1" ht="37.9" customHeight="1">
      <c r="B132" s="132"/>
      <c r="C132" s="358" t="s">
        <v>490</v>
      </c>
      <c r="D132" s="358" t="s">
        <v>309</v>
      </c>
      <c r="E132" s="359" t="s">
        <v>10307</v>
      </c>
      <c r="F132" s="360" t="s">
        <v>10308</v>
      </c>
      <c r="G132" s="361" t="s">
        <v>451</v>
      </c>
      <c r="H132" s="362">
        <v>4</v>
      </c>
      <c r="I132" s="148"/>
      <c r="J132" s="149">
        <f>ROUND(I132*H132,2)</f>
        <v>0</v>
      </c>
      <c r="K132" s="145" t="s">
        <v>383</v>
      </c>
      <c r="L132" s="33"/>
      <c r="M132" s="150" t="s">
        <v>3</v>
      </c>
      <c r="N132" s="151" t="s">
        <v>42</v>
      </c>
      <c r="P132" s="139">
        <f>O132*H132</f>
        <v>0</v>
      </c>
      <c r="Q132" s="139">
        <v>0</v>
      </c>
      <c r="R132" s="139">
        <f>Q132*H132</f>
        <v>0</v>
      </c>
      <c r="S132" s="139">
        <v>0</v>
      </c>
      <c r="T132" s="140">
        <f>S132*H132</f>
        <v>0</v>
      </c>
      <c r="AR132" s="141" t="s">
        <v>308</v>
      </c>
      <c r="AT132" s="141" t="s">
        <v>309</v>
      </c>
      <c r="AU132" s="141" t="s">
        <v>81</v>
      </c>
      <c r="AY132" s="18" t="s">
        <v>293</v>
      </c>
      <c r="BE132" s="142">
        <f>IF(N132="základní",J132,0)</f>
        <v>0</v>
      </c>
      <c r="BF132" s="142">
        <f>IF(N132="snížená",J132,0)</f>
        <v>0</v>
      </c>
      <c r="BG132" s="142">
        <f>IF(N132="zákl. přenesená",J132,0)</f>
        <v>0</v>
      </c>
      <c r="BH132" s="142">
        <f>IF(N132="sníž. přenesená",J132,0)</f>
        <v>0</v>
      </c>
      <c r="BI132" s="142">
        <f>IF(N132="nulová",J132,0)</f>
        <v>0</v>
      </c>
      <c r="BJ132" s="18" t="s">
        <v>79</v>
      </c>
      <c r="BK132" s="142">
        <f>ROUND(I132*H132,2)</f>
        <v>0</v>
      </c>
      <c r="BL132" s="18" t="s">
        <v>308</v>
      </c>
      <c r="BM132" s="141" t="s">
        <v>11725</v>
      </c>
    </row>
    <row r="133" spans="2:65" s="1" customFormat="1">
      <c r="B133" s="33"/>
      <c r="D133" s="162" t="s">
        <v>385</v>
      </c>
      <c r="F133" s="365" t="s">
        <v>10310</v>
      </c>
      <c r="I133" s="159"/>
      <c r="L133" s="33"/>
      <c r="M133" s="164"/>
      <c r="T133" s="54"/>
      <c r="AT133" s="18" t="s">
        <v>385</v>
      </c>
      <c r="AU133" s="18" t="s">
        <v>81</v>
      </c>
    </row>
    <row r="134" spans="2:65" s="1" customFormat="1" ht="24.2" customHeight="1">
      <c r="B134" s="132"/>
      <c r="C134" s="353" t="s">
        <v>497</v>
      </c>
      <c r="D134" s="353" t="s">
        <v>290</v>
      </c>
      <c r="E134" s="354" t="s">
        <v>10312</v>
      </c>
      <c r="F134" s="355" t="s">
        <v>10313</v>
      </c>
      <c r="G134" s="356" t="s">
        <v>451</v>
      </c>
      <c r="H134" s="357">
        <v>4.1820000000000004</v>
      </c>
      <c r="I134" s="134"/>
      <c r="J134" s="135">
        <f>ROUND(I134*H134,2)</f>
        <v>0</v>
      </c>
      <c r="K134" s="133" t="s">
        <v>383</v>
      </c>
      <c r="L134" s="136"/>
      <c r="M134" s="137" t="s">
        <v>3</v>
      </c>
      <c r="N134" s="138" t="s">
        <v>42</v>
      </c>
      <c r="P134" s="139">
        <f>O134*H134</f>
        <v>0</v>
      </c>
      <c r="Q134" s="139">
        <v>1.06E-3</v>
      </c>
      <c r="R134" s="139">
        <f>Q134*H134</f>
        <v>4.4329199999999999E-3</v>
      </c>
      <c r="S134" s="139">
        <v>0</v>
      </c>
      <c r="T134" s="140">
        <f>S134*H134</f>
        <v>0</v>
      </c>
      <c r="AR134" s="141" t="s">
        <v>325</v>
      </c>
      <c r="AT134" s="141" t="s">
        <v>290</v>
      </c>
      <c r="AU134" s="141" t="s">
        <v>81</v>
      </c>
      <c r="AY134" s="18" t="s">
        <v>293</v>
      </c>
      <c r="BE134" s="142">
        <f>IF(N134="základní",J134,0)</f>
        <v>0</v>
      </c>
      <c r="BF134" s="142">
        <f>IF(N134="snížená",J134,0)</f>
        <v>0</v>
      </c>
      <c r="BG134" s="142">
        <f>IF(N134="zákl. přenesená",J134,0)</f>
        <v>0</v>
      </c>
      <c r="BH134" s="142">
        <f>IF(N134="sníž. přenesená",J134,0)</f>
        <v>0</v>
      </c>
      <c r="BI134" s="142">
        <f>IF(N134="nulová",J134,0)</f>
        <v>0</v>
      </c>
      <c r="BJ134" s="18" t="s">
        <v>79</v>
      </c>
      <c r="BK134" s="142">
        <f>ROUND(I134*H134,2)</f>
        <v>0</v>
      </c>
      <c r="BL134" s="18" t="s">
        <v>308</v>
      </c>
      <c r="BM134" s="141" t="s">
        <v>11726</v>
      </c>
    </row>
    <row r="135" spans="2:65" s="12" customFormat="1">
      <c r="B135" s="165"/>
      <c r="D135" s="157" t="s">
        <v>387</v>
      </c>
      <c r="E135" s="166" t="s">
        <v>3</v>
      </c>
      <c r="F135" s="366" t="s">
        <v>11727</v>
      </c>
      <c r="H135" s="367">
        <v>4.12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79</v>
      </c>
      <c r="AY135" s="166" t="s">
        <v>293</v>
      </c>
    </row>
    <row r="136" spans="2:65" s="12" customFormat="1">
      <c r="B136" s="165"/>
      <c r="D136" s="157" t="s">
        <v>387</v>
      </c>
      <c r="F136" s="366" t="s">
        <v>11728</v>
      </c>
      <c r="H136" s="367">
        <v>4.1820000000000004</v>
      </c>
      <c r="I136" s="167"/>
      <c r="L136" s="165"/>
      <c r="M136" s="168"/>
      <c r="T136" s="169"/>
      <c r="AT136" s="166" t="s">
        <v>387</v>
      </c>
      <c r="AU136" s="166" t="s">
        <v>81</v>
      </c>
      <c r="AV136" s="12" t="s">
        <v>81</v>
      </c>
      <c r="AW136" s="12" t="s">
        <v>4</v>
      </c>
      <c r="AX136" s="12" t="s">
        <v>79</v>
      </c>
      <c r="AY136" s="166" t="s">
        <v>293</v>
      </c>
    </row>
    <row r="137" spans="2:65" s="1" customFormat="1" ht="44.25" customHeight="1">
      <c r="B137" s="132"/>
      <c r="C137" s="358" t="s">
        <v>8</v>
      </c>
      <c r="D137" s="358" t="s">
        <v>309</v>
      </c>
      <c r="E137" s="359" t="s">
        <v>10316</v>
      </c>
      <c r="F137" s="360" t="s">
        <v>10317</v>
      </c>
      <c r="G137" s="361" t="s">
        <v>298</v>
      </c>
      <c r="H137" s="362">
        <v>1</v>
      </c>
      <c r="I137" s="148"/>
      <c r="J137" s="149">
        <f>ROUND(I137*H137,2)</f>
        <v>0</v>
      </c>
      <c r="K137" s="145" t="s">
        <v>383</v>
      </c>
      <c r="L137" s="33"/>
      <c r="M137" s="150" t="s">
        <v>3</v>
      </c>
      <c r="N137" s="151" t="s">
        <v>42</v>
      </c>
      <c r="P137" s="139">
        <f>O137*H137</f>
        <v>0</v>
      </c>
      <c r="Q137" s="139">
        <v>0</v>
      </c>
      <c r="R137" s="139">
        <f>Q137*H137</f>
        <v>0</v>
      </c>
      <c r="S137" s="139">
        <v>0</v>
      </c>
      <c r="T137" s="140">
        <f>S137*H137</f>
        <v>0</v>
      </c>
      <c r="AR137" s="141" t="s">
        <v>308</v>
      </c>
      <c r="AT137" s="141" t="s">
        <v>309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308</v>
      </c>
      <c r="BM137" s="141" t="s">
        <v>11729</v>
      </c>
    </row>
    <row r="138" spans="2:65" s="1" customFormat="1">
      <c r="B138" s="33"/>
      <c r="D138" s="162" t="s">
        <v>385</v>
      </c>
      <c r="F138" s="365" t="s">
        <v>10319</v>
      </c>
      <c r="I138" s="159"/>
      <c r="L138" s="33"/>
      <c r="M138" s="164"/>
      <c r="T138" s="54"/>
      <c r="AT138" s="18" t="s">
        <v>385</v>
      </c>
      <c r="AU138" s="18" t="s">
        <v>81</v>
      </c>
    </row>
    <row r="139" spans="2:65" s="1" customFormat="1" ht="16.5" customHeight="1">
      <c r="B139" s="132"/>
      <c r="C139" s="353" t="s">
        <v>507</v>
      </c>
      <c r="D139" s="353" t="s">
        <v>290</v>
      </c>
      <c r="E139" s="354" t="s">
        <v>10320</v>
      </c>
      <c r="F139" s="355" t="s">
        <v>10321</v>
      </c>
      <c r="G139" s="356" t="s">
        <v>298</v>
      </c>
      <c r="H139" s="357">
        <v>1</v>
      </c>
      <c r="I139" s="134"/>
      <c r="J139" s="135">
        <f>ROUND(I139*H139,2)</f>
        <v>0</v>
      </c>
      <c r="K139" s="133" t="s">
        <v>383</v>
      </c>
      <c r="L139" s="136"/>
      <c r="M139" s="137" t="s">
        <v>3</v>
      </c>
      <c r="N139" s="138" t="s">
        <v>42</v>
      </c>
      <c r="P139" s="139">
        <f>O139*H139</f>
        <v>0</v>
      </c>
      <c r="Q139" s="139">
        <v>2.2000000000000001E-4</v>
      </c>
      <c r="R139" s="139">
        <f>Q139*H139</f>
        <v>2.2000000000000001E-4</v>
      </c>
      <c r="S139" s="139">
        <v>0</v>
      </c>
      <c r="T139" s="140">
        <f>S139*H139</f>
        <v>0</v>
      </c>
      <c r="AR139" s="141" t="s">
        <v>325</v>
      </c>
      <c r="AT139" s="141" t="s">
        <v>290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11730</v>
      </c>
    </row>
    <row r="140" spans="2:65" s="1" customFormat="1" ht="24.2" customHeight="1">
      <c r="B140" s="132"/>
      <c r="C140" s="358" t="s">
        <v>513</v>
      </c>
      <c r="D140" s="358" t="s">
        <v>309</v>
      </c>
      <c r="E140" s="359" t="s">
        <v>10350</v>
      </c>
      <c r="F140" s="360" t="s">
        <v>10351</v>
      </c>
      <c r="G140" s="361" t="s">
        <v>298</v>
      </c>
      <c r="H140" s="362">
        <v>1</v>
      </c>
      <c r="I140" s="148"/>
      <c r="J140" s="149">
        <f>ROUND(I140*H140,2)</f>
        <v>0</v>
      </c>
      <c r="K140" s="145" t="s">
        <v>383</v>
      </c>
      <c r="L140" s="33"/>
      <c r="M140" s="150" t="s">
        <v>3</v>
      </c>
      <c r="N140" s="151" t="s">
        <v>42</v>
      </c>
      <c r="P140" s="139">
        <f>O140*H140</f>
        <v>0</v>
      </c>
      <c r="Q140" s="139">
        <v>1.6299999999999999E-3</v>
      </c>
      <c r="R140" s="139">
        <f>Q140*H140</f>
        <v>1.6299999999999999E-3</v>
      </c>
      <c r="S140" s="139">
        <v>0</v>
      </c>
      <c r="T140" s="140">
        <f>S140*H140</f>
        <v>0</v>
      </c>
      <c r="AR140" s="141" t="s">
        <v>308</v>
      </c>
      <c r="AT140" s="141" t="s">
        <v>309</v>
      </c>
      <c r="AU140" s="141" t="s">
        <v>81</v>
      </c>
      <c r="AY140" s="18" t="s">
        <v>293</v>
      </c>
      <c r="BE140" s="142">
        <f>IF(N140="základní",J140,0)</f>
        <v>0</v>
      </c>
      <c r="BF140" s="142">
        <f>IF(N140="snížená",J140,0)</f>
        <v>0</v>
      </c>
      <c r="BG140" s="142">
        <f>IF(N140="zákl. přenesená",J140,0)</f>
        <v>0</v>
      </c>
      <c r="BH140" s="142">
        <f>IF(N140="sníž. přenesená",J140,0)</f>
        <v>0</v>
      </c>
      <c r="BI140" s="142">
        <f>IF(N140="nulová",J140,0)</f>
        <v>0</v>
      </c>
      <c r="BJ140" s="18" t="s">
        <v>79</v>
      </c>
      <c r="BK140" s="142">
        <f>ROUND(I140*H140,2)</f>
        <v>0</v>
      </c>
      <c r="BL140" s="18" t="s">
        <v>308</v>
      </c>
      <c r="BM140" s="141" t="s">
        <v>11731</v>
      </c>
    </row>
    <row r="141" spans="2:65" s="1" customFormat="1">
      <c r="B141" s="33"/>
      <c r="D141" s="162" t="s">
        <v>385</v>
      </c>
      <c r="F141" s="365" t="s">
        <v>10353</v>
      </c>
      <c r="I141" s="159"/>
      <c r="L141" s="33"/>
      <c r="M141" s="164"/>
      <c r="T141" s="54"/>
      <c r="AT141" s="18" t="s">
        <v>385</v>
      </c>
      <c r="AU141" s="18" t="s">
        <v>81</v>
      </c>
    </row>
    <row r="142" spans="2:65" s="1" customFormat="1" ht="16.5" customHeight="1">
      <c r="B142" s="132"/>
      <c r="C142" s="353" t="s">
        <v>519</v>
      </c>
      <c r="D142" s="353" t="s">
        <v>290</v>
      </c>
      <c r="E142" s="354" t="s">
        <v>10354</v>
      </c>
      <c r="F142" s="355" t="s">
        <v>10355</v>
      </c>
      <c r="G142" s="356" t="s">
        <v>298</v>
      </c>
      <c r="H142" s="357">
        <v>1</v>
      </c>
      <c r="I142" s="134"/>
      <c r="J142" s="135">
        <f>ROUND(I142*H142,2)</f>
        <v>0</v>
      </c>
      <c r="K142" s="133" t="s">
        <v>3</v>
      </c>
      <c r="L142" s="136"/>
      <c r="M142" s="137" t="s">
        <v>3</v>
      </c>
      <c r="N142" s="138" t="s">
        <v>42</v>
      </c>
      <c r="P142" s="139">
        <f>O142*H142</f>
        <v>0</v>
      </c>
      <c r="Q142" s="139">
        <v>5.2999999999999998E-4</v>
      </c>
      <c r="R142" s="139">
        <f>Q142*H142</f>
        <v>5.2999999999999998E-4</v>
      </c>
      <c r="S142" s="139">
        <v>0</v>
      </c>
      <c r="T142" s="140">
        <f>S142*H142</f>
        <v>0</v>
      </c>
      <c r="AR142" s="141" t="s">
        <v>325</v>
      </c>
      <c r="AT142" s="141" t="s">
        <v>290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11732</v>
      </c>
    </row>
    <row r="143" spans="2:65" s="1" customFormat="1" ht="49.15" customHeight="1">
      <c r="B143" s="132"/>
      <c r="C143" s="358" t="s">
        <v>527</v>
      </c>
      <c r="D143" s="358" t="s">
        <v>309</v>
      </c>
      <c r="E143" s="359" t="s">
        <v>10367</v>
      </c>
      <c r="F143" s="360" t="s">
        <v>10368</v>
      </c>
      <c r="G143" s="361" t="s">
        <v>298</v>
      </c>
      <c r="H143" s="362">
        <v>1</v>
      </c>
      <c r="I143" s="148"/>
      <c r="J143" s="149">
        <f>ROUND(I143*H143,2)</f>
        <v>0</v>
      </c>
      <c r="K143" s="145" t="s">
        <v>383</v>
      </c>
      <c r="L143" s="33"/>
      <c r="M143" s="150" t="s">
        <v>3</v>
      </c>
      <c r="N143" s="151" t="s">
        <v>42</v>
      </c>
      <c r="P143" s="139">
        <f>O143*H143</f>
        <v>0</v>
      </c>
      <c r="Q143" s="139">
        <v>7.3872E-4</v>
      </c>
      <c r="R143" s="139">
        <f>Q143*H143</f>
        <v>7.3872E-4</v>
      </c>
      <c r="S143" s="139">
        <v>0</v>
      </c>
      <c r="T143" s="140">
        <f>S143*H143</f>
        <v>0</v>
      </c>
      <c r="AR143" s="141" t="s">
        <v>308</v>
      </c>
      <c r="AT143" s="141" t="s">
        <v>309</v>
      </c>
      <c r="AU143" s="141" t="s">
        <v>81</v>
      </c>
      <c r="AY143" s="18" t="s">
        <v>293</v>
      </c>
      <c r="BE143" s="142">
        <f>IF(N143="základní",J143,0)</f>
        <v>0</v>
      </c>
      <c r="BF143" s="142">
        <f>IF(N143="snížená",J143,0)</f>
        <v>0</v>
      </c>
      <c r="BG143" s="142">
        <f>IF(N143="zákl. přenesená",J143,0)</f>
        <v>0</v>
      </c>
      <c r="BH143" s="142">
        <f>IF(N143="sníž. přenesená",J143,0)</f>
        <v>0</v>
      </c>
      <c r="BI143" s="142">
        <f>IF(N143="nulová",J143,0)</f>
        <v>0</v>
      </c>
      <c r="BJ143" s="18" t="s">
        <v>79</v>
      </c>
      <c r="BK143" s="142">
        <f>ROUND(I143*H143,2)</f>
        <v>0</v>
      </c>
      <c r="BL143" s="18" t="s">
        <v>308</v>
      </c>
      <c r="BM143" s="141" t="s">
        <v>11733</v>
      </c>
    </row>
    <row r="144" spans="2:65" s="1" customFormat="1">
      <c r="B144" s="33"/>
      <c r="D144" s="162" t="s">
        <v>385</v>
      </c>
      <c r="F144" s="365" t="s">
        <v>10370</v>
      </c>
      <c r="I144" s="159"/>
      <c r="L144" s="33"/>
      <c r="M144" s="164"/>
      <c r="T144" s="54"/>
      <c r="AT144" s="18" t="s">
        <v>385</v>
      </c>
      <c r="AU144" s="18" t="s">
        <v>81</v>
      </c>
    </row>
    <row r="145" spans="2:65" s="1" customFormat="1" ht="16.5" customHeight="1">
      <c r="B145" s="132"/>
      <c r="C145" s="353" t="s">
        <v>532</v>
      </c>
      <c r="D145" s="353" t="s">
        <v>290</v>
      </c>
      <c r="E145" s="354" t="s">
        <v>10371</v>
      </c>
      <c r="F145" s="355" t="s">
        <v>10372</v>
      </c>
      <c r="G145" s="356" t="s">
        <v>298</v>
      </c>
      <c r="H145" s="357">
        <v>1</v>
      </c>
      <c r="I145" s="134"/>
      <c r="J145" s="135">
        <f>ROUND(I145*H145,2)</f>
        <v>0</v>
      </c>
      <c r="K145" s="133" t="s">
        <v>3</v>
      </c>
      <c r="L145" s="136"/>
      <c r="M145" s="137" t="s">
        <v>3</v>
      </c>
      <c r="N145" s="138" t="s">
        <v>42</v>
      </c>
      <c r="P145" s="139">
        <f>O145*H145</f>
        <v>0</v>
      </c>
      <c r="Q145" s="139">
        <v>8.3000000000000001E-3</v>
      </c>
      <c r="R145" s="139">
        <f>Q145*H145</f>
        <v>8.3000000000000001E-3</v>
      </c>
      <c r="S145" s="139">
        <v>0</v>
      </c>
      <c r="T145" s="140">
        <f>S145*H145</f>
        <v>0</v>
      </c>
      <c r="AR145" s="141" t="s">
        <v>325</v>
      </c>
      <c r="AT145" s="141" t="s">
        <v>290</v>
      </c>
      <c r="AU145" s="141" t="s">
        <v>81</v>
      </c>
      <c r="AY145" s="18" t="s">
        <v>293</v>
      </c>
      <c r="BE145" s="142">
        <f>IF(N145="základní",J145,0)</f>
        <v>0</v>
      </c>
      <c r="BF145" s="142">
        <f>IF(N145="snížená",J145,0)</f>
        <v>0</v>
      </c>
      <c r="BG145" s="142">
        <f>IF(N145="zákl. přenesená",J145,0)</f>
        <v>0</v>
      </c>
      <c r="BH145" s="142">
        <f>IF(N145="sníž. přenesená",J145,0)</f>
        <v>0</v>
      </c>
      <c r="BI145" s="142">
        <f>IF(N145="nulová",J145,0)</f>
        <v>0</v>
      </c>
      <c r="BJ145" s="18" t="s">
        <v>79</v>
      </c>
      <c r="BK145" s="142">
        <f>ROUND(I145*H145,2)</f>
        <v>0</v>
      </c>
      <c r="BL145" s="18" t="s">
        <v>308</v>
      </c>
      <c r="BM145" s="141" t="s">
        <v>11734</v>
      </c>
    </row>
    <row r="146" spans="2:65" s="1" customFormat="1" ht="24.2" customHeight="1">
      <c r="B146" s="132"/>
      <c r="C146" s="353" t="s">
        <v>539</v>
      </c>
      <c r="D146" s="353" t="s">
        <v>290</v>
      </c>
      <c r="E146" s="354" t="s">
        <v>10375</v>
      </c>
      <c r="F146" s="355" t="s">
        <v>10376</v>
      </c>
      <c r="G146" s="356" t="s">
        <v>298</v>
      </c>
      <c r="H146" s="357">
        <v>1</v>
      </c>
      <c r="I146" s="134"/>
      <c r="J146" s="135">
        <f>ROUND(I146*H146,2)</f>
        <v>0</v>
      </c>
      <c r="K146" s="133" t="s">
        <v>3</v>
      </c>
      <c r="L146" s="136"/>
      <c r="M146" s="137" t="s">
        <v>3</v>
      </c>
      <c r="N146" s="138" t="s">
        <v>42</v>
      </c>
      <c r="P146" s="139">
        <f>O146*H146</f>
        <v>0</v>
      </c>
      <c r="Q146" s="139">
        <v>3.3E-3</v>
      </c>
      <c r="R146" s="139">
        <f>Q146*H146</f>
        <v>3.3E-3</v>
      </c>
      <c r="S146" s="139">
        <v>0</v>
      </c>
      <c r="T146" s="140">
        <f>S146*H146</f>
        <v>0</v>
      </c>
      <c r="AR146" s="141" t="s">
        <v>325</v>
      </c>
      <c r="AT146" s="141" t="s">
        <v>290</v>
      </c>
      <c r="AU146" s="141" t="s">
        <v>81</v>
      </c>
      <c r="AY146" s="18" t="s">
        <v>293</v>
      </c>
      <c r="BE146" s="142">
        <f>IF(N146="základní",J146,0)</f>
        <v>0</v>
      </c>
      <c r="BF146" s="142">
        <f>IF(N146="snížená",J146,0)</f>
        <v>0</v>
      </c>
      <c r="BG146" s="142">
        <f>IF(N146="zákl. přenesená",J146,0)</f>
        <v>0</v>
      </c>
      <c r="BH146" s="142">
        <f>IF(N146="sníž. přenesená",J146,0)</f>
        <v>0</v>
      </c>
      <c r="BI146" s="142">
        <f>IF(N146="nulová",J146,0)</f>
        <v>0</v>
      </c>
      <c r="BJ146" s="18" t="s">
        <v>79</v>
      </c>
      <c r="BK146" s="142">
        <f>ROUND(I146*H146,2)</f>
        <v>0</v>
      </c>
      <c r="BL146" s="18" t="s">
        <v>308</v>
      </c>
      <c r="BM146" s="141" t="s">
        <v>11735</v>
      </c>
    </row>
    <row r="147" spans="2:65" s="1" customFormat="1" ht="44.25" customHeight="1">
      <c r="B147" s="132"/>
      <c r="C147" s="358" t="s">
        <v>553</v>
      </c>
      <c r="D147" s="358" t="s">
        <v>309</v>
      </c>
      <c r="E147" s="359" t="s">
        <v>11736</v>
      </c>
      <c r="F147" s="360" t="s">
        <v>11737</v>
      </c>
      <c r="G147" s="361" t="s">
        <v>298</v>
      </c>
      <c r="H147" s="362">
        <v>1</v>
      </c>
      <c r="I147" s="148"/>
      <c r="J147" s="149">
        <f>ROUND(I147*H147,2)</f>
        <v>0</v>
      </c>
      <c r="K147" s="145" t="s">
        <v>383</v>
      </c>
      <c r="L147" s="33"/>
      <c r="M147" s="150" t="s">
        <v>3</v>
      </c>
      <c r="N147" s="151" t="s">
        <v>42</v>
      </c>
      <c r="P147" s="139">
        <f>O147*H147</f>
        <v>0</v>
      </c>
      <c r="Q147" s="139">
        <v>0</v>
      </c>
      <c r="R147" s="139">
        <f>Q147*H147</f>
        <v>0</v>
      </c>
      <c r="S147" s="139">
        <v>0</v>
      </c>
      <c r="T147" s="140">
        <f>S147*H147</f>
        <v>0</v>
      </c>
      <c r="AR147" s="141" t="s">
        <v>308</v>
      </c>
      <c r="AT147" s="141" t="s">
        <v>309</v>
      </c>
      <c r="AU147" s="141" t="s">
        <v>81</v>
      </c>
      <c r="AY147" s="18" t="s">
        <v>293</v>
      </c>
      <c r="BE147" s="142">
        <f>IF(N147="základní",J147,0)</f>
        <v>0</v>
      </c>
      <c r="BF147" s="142">
        <f>IF(N147="snížená",J147,0)</f>
        <v>0</v>
      </c>
      <c r="BG147" s="142">
        <f>IF(N147="zákl. přenesená",J147,0)</f>
        <v>0</v>
      </c>
      <c r="BH147" s="142">
        <f>IF(N147="sníž. přenesená",J147,0)</f>
        <v>0</v>
      </c>
      <c r="BI147" s="142">
        <f>IF(N147="nulová",J147,0)</f>
        <v>0</v>
      </c>
      <c r="BJ147" s="18" t="s">
        <v>79</v>
      </c>
      <c r="BK147" s="142">
        <f>ROUND(I147*H147,2)</f>
        <v>0</v>
      </c>
      <c r="BL147" s="18" t="s">
        <v>308</v>
      </c>
      <c r="BM147" s="141" t="s">
        <v>11738</v>
      </c>
    </row>
    <row r="148" spans="2:65" s="1" customFormat="1">
      <c r="B148" s="33"/>
      <c r="D148" s="162" t="s">
        <v>385</v>
      </c>
      <c r="F148" s="365" t="s">
        <v>11739</v>
      </c>
      <c r="I148" s="159"/>
      <c r="L148" s="33"/>
      <c r="M148" s="164"/>
      <c r="T148" s="54"/>
      <c r="AT148" s="18" t="s">
        <v>385</v>
      </c>
      <c r="AU148" s="18" t="s">
        <v>81</v>
      </c>
    </row>
    <row r="149" spans="2:65" s="1" customFormat="1" ht="16.5" customHeight="1">
      <c r="B149" s="132"/>
      <c r="C149" s="353" t="s">
        <v>572</v>
      </c>
      <c r="D149" s="353" t="s">
        <v>290</v>
      </c>
      <c r="E149" s="354" t="s">
        <v>11740</v>
      </c>
      <c r="F149" s="355" t="s">
        <v>11741</v>
      </c>
      <c r="G149" s="356" t="s">
        <v>298</v>
      </c>
      <c r="H149" s="357">
        <v>1</v>
      </c>
      <c r="I149" s="134"/>
      <c r="J149" s="135">
        <f>ROUND(I149*H149,2)</f>
        <v>0</v>
      </c>
      <c r="K149" s="133" t="s">
        <v>3</v>
      </c>
      <c r="L149" s="136"/>
      <c r="M149" s="137" t="s">
        <v>3</v>
      </c>
      <c r="N149" s="138" t="s">
        <v>42</v>
      </c>
      <c r="P149" s="139">
        <f>O149*H149</f>
        <v>0</v>
      </c>
      <c r="Q149" s="139">
        <v>6.1999999999999998E-3</v>
      </c>
      <c r="R149" s="139">
        <f>Q149*H149</f>
        <v>6.1999999999999998E-3</v>
      </c>
      <c r="S149" s="139">
        <v>0</v>
      </c>
      <c r="T149" s="140">
        <f>S149*H149</f>
        <v>0</v>
      </c>
      <c r="AR149" s="141" t="s">
        <v>325</v>
      </c>
      <c r="AT149" s="141" t="s">
        <v>290</v>
      </c>
      <c r="AU149" s="141" t="s">
        <v>81</v>
      </c>
      <c r="AY149" s="18" t="s">
        <v>293</v>
      </c>
      <c r="BE149" s="142">
        <f>IF(N149="základní",J149,0)</f>
        <v>0</v>
      </c>
      <c r="BF149" s="142">
        <f>IF(N149="snížená",J149,0)</f>
        <v>0</v>
      </c>
      <c r="BG149" s="142">
        <f>IF(N149="zákl. přenesená",J149,0)</f>
        <v>0</v>
      </c>
      <c r="BH149" s="142">
        <f>IF(N149="sníž. přenesená",J149,0)</f>
        <v>0</v>
      </c>
      <c r="BI149" s="142">
        <f>IF(N149="nulová",J149,0)</f>
        <v>0</v>
      </c>
      <c r="BJ149" s="18" t="s">
        <v>79</v>
      </c>
      <c r="BK149" s="142">
        <f>ROUND(I149*H149,2)</f>
        <v>0</v>
      </c>
      <c r="BL149" s="18" t="s">
        <v>308</v>
      </c>
      <c r="BM149" s="141" t="s">
        <v>11742</v>
      </c>
    </row>
    <row r="150" spans="2:65" s="1" customFormat="1" ht="24.2" customHeight="1">
      <c r="B150" s="132"/>
      <c r="C150" s="358" t="s">
        <v>578</v>
      </c>
      <c r="D150" s="358" t="s">
        <v>309</v>
      </c>
      <c r="E150" s="359" t="s">
        <v>10378</v>
      </c>
      <c r="F150" s="360" t="s">
        <v>10379</v>
      </c>
      <c r="G150" s="361" t="s">
        <v>451</v>
      </c>
      <c r="H150" s="362">
        <v>4</v>
      </c>
      <c r="I150" s="148"/>
      <c r="J150" s="149">
        <f>ROUND(I150*H150,2)</f>
        <v>0</v>
      </c>
      <c r="K150" s="145" t="s">
        <v>383</v>
      </c>
      <c r="L150" s="33"/>
      <c r="M150" s="150" t="s">
        <v>3</v>
      </c>
      <c r="N150" s="151" t="s">
        <v>42</v>
      </c>
      <c r="P150" s="139">
        <f>O150*H150</f>
        <v>0</v>
      </c>
      <c r="Q150" s="139">
        <v>1.6999999999999999E-7</v>
      </c>
      <c r="R150" s="139">
        <f>Q150*H150</f>
        <v>6.7999999999999995E-7</v>
      </c>
      <c r="S150" s="139">
        <v>0</v>
      </c>
      <c r="T150" s="140">
        <f>S150*H150</f>
        <v>0</v>
      </c>
      <c r="AR150" s="141" t="s">
        <v>308</v>
      </c>
      <c r="AT150" s="141" t="s">
        <v>309</v>
      </c>
      <c r="AU150" s="141" t="s">
        <v>81</v>
      </c>
      <c r="AY150" s="18" t="s">
        <v>293</v>
      </c>
      <c r="BE150" s="142">
        <f>IF(N150="základní",J150,0)</f>
        <v>0</v>
      </c>
      <c r="BF150" s="142">
        <f>IF(N150="snížená",J150,0)</f>
        <v>0</v>
      </c>
      <c r="BG150" s="142">
        <f>IF(N150="zákl. přenesená",J150,0)</f>
        <v>0</v>
      </c>
      <c r="BH150" s="142">
        <f>IF(N150="sníž. přenesená",J150,0)</f>
        <v>0</v>
      </c>
      <c r="BI150" s="142">
        <f>IF(N150="nulová",J150,0)</f>
        <v>0</v>
      </c>
      <c r="BJ150" s="18" t="s">
        <v>79</v>
      </c>
      <c r="BK150" s="142">
        <f>ROUND(I150*H150,2)</f>
        <v>0</v>
      </c>
      <c r="BL150" s="18" t="s">
        <v>308</v>
      </c>
      <c r="BM150" s="141" t="s">
        <v>11743</v>
      </c>
    </row>
    <row r="151" spans="2:65" s="1" customFormat="1">
      <c r="B151" s="33"/>
      <c r="D151" s="162" t="s">
        <v>385</v>
      </c>
      <c r="F151" s="365" t="s">
        <v>10381</v>
      </c>
      <c r="I151" s="159"/>
      <c r="L151" s="33"/>
      <c r="M151" s="164"/>
      <c r="T151" s="54"/>
      <c r="AT151" s="18" t="s">
        <v>385</v>
      </c>
      <c r="AU151" s="18" t="s">
        <v>81</v>
      </c>
    </row>
    <row r="152" spans="2:65" s="1" customFormat="1" ht="24.2" customHeight="1">
      <c r="B152" s="132"/>
      <c r="C152" s="358" t="s">
        <v>585</v>
      </c>
      <c r="D152" s="358" t="s">
        <v>309</v>
      </c>
      <c r="E152" s="359" t="s">
        <v>10395</v>
      </c>
      <c r="F152" s="360" t="s">
        <v>10396</v>
      </c>
      <c r="G152" s="361" t="s">
        <v>298</v>
      </c>
      <c r="H152" s="362">
        <v>1</v>
      </c>
      <c r="I152" s="148"/>
      <c r="J152" s="149">
        <f>ROUND(I152*H152,2)</f>
        <v>0</v>
      </c>
      <c r="K152" s="145" t="s">
        <v>383</v>
      </c>
      <c r="L152" s="33"/>
      <c r="M152" s="150" t="s">
        <v>3</v>
      </c>
      <c r="N152" s="151" t="s">
        <v>42</v>
      </c>
      <c r="P152" s="139">
        <f>O152*H152</f>
        <v>0</v>
      </c>
      <c r="Q152" s="139">
        <v>0.04</v>
      </c>
      <c r="R152" s="139">
        <f>Q152*H152</f>
        <v>0.04</v>
      </c>
      <c r="S152" s="139">
        <v>0</v>
      </c>
      <c r="T152" s="140">
        <f>S152*H152</f>
        <v>0</v>
      </c>
      <c r="AR152" s="141" t="s">
        <v>308</v>
      </c>
      <c r="AT152" s="141" t="s">
        <v>309</v>
      </c>
      <c r="AU152" s="141" t="s">
        <v>81</v>
      </c>
      <c r="AY152" s="18" t="s">
        <v>293</v>
      </c>
      <c r="BE152" s="142">
        <f>IF(N152="základní",J152,0)</f>
        <v>0</v>
      </c>
      <c r="BF152" s="142">
        <f>IF(N152="snížená",J152,0)</f>
        <v>0</v>
      </c>
      <c r="BG152" s="142">
        <f>IF(N152="zákl. přenesená",J152,0)</f>
        <v>0</v>
      </c>
      <c r="BH152" s="142">
        <f>IF(N152="sníž. přenesená",J152,0)</f>
        <v>0</v>
      </c>
      <c r="BI152" s="142">
        <f>IF(N152="nulová",J152,0)</f>
        <v>0</v>
      </c>
      <c r="BJ152" s="18" t="s">
        <v>79</v>
      </c>
      <c r="BK152" s="142">
        <f>ROUND(I152*H152,2)</f>
        <v>0</v>
      </c>
      <c r="BL152" s="18" t="s">
        <v>308</v>
      </c>
      <c r="BM152" s="141" t="s">
        <v>11744</v>
      </c>
    </row>
    <row r="153" spans="2:65" s="1" customFormat="1">
      <c r="B153" s="33"/>
      <c r="D153" s="162" t="s">
        <v>385</v>
      </c>
      <c r="F153" s="365" t="s">
        <v>10398</v>
      </c>
      <c r="I153" s="159"/>
      <c r="L153" s="33"/>
      <c r="M153" s="164"/>
      <c r="T153" s="54"/>
      <c r="AT153" s="18" t="s">
        <v>385</v>
      </c>
      <c r="AU153" s="18" t="s">
        <v>81</v>
      </c>
    </row>
    <row r="154" spans="2:65" s="1" customFormat="1" ht="16.5" customHeight="1">
      <c r="B154" s="132"/>
      <c r="C154" s="353" t="s">
        <v>591</v>
      </c>
      <c r="D154" s="353" t="s">
        <v>290</v>
      </c>
      <c r="E154" s="354" t="s">
        <v>10399</v>
      </c>
      <c r="F154" s="355" t="s">
        <v>10400</v>
      </c>
      <c r="G154" s="356" t="s">
        <v>298</v>
      </c>
      <c r="H154" s="357">
        <v>1</v>
      </c>
      <c r="I154" s="134"/>
      <c r="J154" s="135">
        <f>ROUND(I154*H154,2)</f>
        <v>0</v>
      </c>
      <c r="K154" s="133" t="s">
        <v>383</v>
      </c>
      <c r="L154" s="136"/>
      <c r="M154" s="137" t="s">
        <v>3</v>
      </c>
      <c r="N154" s="138" t="s">
        <v>42</v>
      </c>
      <c r="P154" s="139">
        <f>O154*H154</f>
        <v>0</v>
      </c>
      <c r="Q154" s="139">
        <v>7.3000000000000001E-3</v>
      </c>
      <c r="R154" s="139">
        <f>Q154*H154</f>
        <v>7.3000000000000001E-3</v>
      </c>
      <c r="S154" s="139">
        <v>0</v>
      </c>
      <c r="T154" s="140">
        <f>S154*H154</f>
        <v>0</v>
      </c>
      <c r="AR154" s="141" t="s">
        <v>325</v>
      </c>
      <c r="AT154" s="141" t="s">
        <v>290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308</v>
      </c>
      <c r="BM154" s="141" t="s">
        <v>11745</v>
      </c>
    </row>
    <row r="155" spans="2:65" s="1" customFormat="1" ht="24.2" customHeight="1">
      <c r="B155" s="132"/>
      <c r="C155" s="353" t="s">
        <v>597</v>
      </c>
      <c r="D155" s="353" t="s">
        <v>290</v>
      </c>
      <c r="E155" s="354" t="s">
        <v>10402</v>
      </c>
      <c r="F155" s="355" t="s">
        <v>10403</v>
      </c>
      <c r="G155" s="356" t="s">
        <v>298</v>
      </c>
      <c r="H155" s="357">
        <v>1</v>
      </c>
      <c r="I155" s="134"/>
      <c r="J155" s="135">
        <f>ROUND(I155*H155,2)</f>
        <v>0</v>
      </c>
      <c r="K155" s="133" t="s">
        <v>383</v>
      </c>
      <c r="L155" s="136"/>
      <c r="M155" s="137" t="s">
        <v>3</v>
      </c>
      <c r="N155" s="138" t="s">
        <v>42</v>
      </c>
      <c r="P155" s="139">
        <f>O155*H155</f>
        <v>0</v>
      </c>
      <c r="Q155" s="139">
        <v>2.9999999999999997E-4</v>
      </c>
      <c r="R155" s="139">
        <f>Q155*H155</f>
        <v>2.9999999999999997E-4</v>
      </c>
      <c r="S155" s="139">
        <v>0</v>
      </c>
      <c r="T155" s="140">
        <f>S155*H155</f>
        <v>0</v>
      </c>
      <c r="AR155" s="141" t="s">
        <v>325</v>
      </c>
      <c r="AT155" s="141" t="s">
        <v>290</v>
      </c>
      <c r="AU155" s="141" t="s">
        <v>81</v>
      </c>
      <c r="AY155" s="18" t="s">
        <v>293</v>
      </c>
      <c r="BE155" s="142">
        <f>IF(N155="základní",J155,0)</f>
        <v>0</v>
      </c>
      <c r="BF155" s="142">
        <f>IF(N155="snížená",J155,0)</f>
        <v>0</v>
      </c>
      <c r="BG155" s="142">
        <f>IF(N155="zákl. přenesená",J155,0)</f>
        <v>0</v>
      </c>
      <c r="BH155" s="142">
        <f>IF(N155="sníž. přenesená",J155,0)</f>
        <v>0</v>
      </c>
      <c r="BI155" s="142">
        <f>IF(N155="nulová",J155,0)</f>
        <v>0</v>
      </c>
      <c r="BJ155" s="18" t="s">
        <v>79</v>
      </c>
      <c r="BK155" s="142">
        <f>ROUND(I155*H155,2)</f>
        <v>0</v>
      </c>
      <c r="BL155" s="18" t="s">
        <v>308</v>
      </c>
      <c r="BM155" s="141" t="s">
        <v>11746</v>
      </c>
    </row>
    <row r="156" spans="2:65" s="1" customFormat="1" ht="16.5" customHeight="1">
      <c r="B156" s="132"/>
      <c r="C156" s="358" t="s">
        <v>606</v>
      </c>
      <c r="D156" s="358" t="s">
        <v>309</v>
      </c>
      <c r="E156" s="359" t="s">
        <v>10405</v>
      </c>
      <c r="F156" s="360" t="s">
        <v>10406</v>
      </c>
      <c r="G156" s="361" t="s">
        <v>451</v>
      </c>
      <c r="H156" s="362">
        <v>6</v>
      </c>
      <c r="I156" s="148"/>
      <c r="J156" s="149">
        <f>ROUND(I156*H156,2)</f>
        <v>0</v>
      </c>
      <c r="K156" s="145" t="s">
        <v>383</v>
      </c>
      <c r="L156" s="33"/>
      <c r="M156" s="150" t="s">
        <v>3</v>
      </c>
      <c r="N156" s="151" t="s">
        <v>42</v>
      </c>
      <c r="P156" s="139">
        <f>O156*H156</f>
        <v>0</v>
      </c>
      <c r="Q156" s="139">
        <v>1.9236000000000001E-4</v>
      </c>
      <c r="R156" s="139">
        <f>Q156*H156</f>
        <v>1.15416E-3</v>
      </c>
      <c r="S156" s="139">
        <v>0</v>
      </c>
      <c r="T156" s="140">
        <f>S156*H156</f>
        <v>0</v>
      </c>
      <c r="AR156" s="141" t="s">
        <v>308</v>
      </c>
      <c r="AT156" s="141" t="s">
        <v>309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308</v>
      </c>
      <c r="BM156" s="141" t="s">
        <v>11747</v>
      </c>
    </row>
    <row r="157" spans="2:65" s="1" customFormat="1">
      <c r="B157" s="33"/>
      <c r="D157" s="162" t="s">
        <v>385</v>
      </c>
      <c r="F157" s="365" t="s">
        <v>10408</v>
      </c>
      <c r="I157" s="159"/>
      <c r="L157" s="33"/>
      <c r="M157" s="164"/>
      <c r="T157" s="54"/>
      <c r="AT157" s="18" t="s">
        <v>385</v>
      </c>
      <c r="AU157" s="18" t="s">
        <v>81</v>
      </c>
    </row>
    <row r="158" spans="2:65" s="1" customFormat="1" ht="24.2" customHeight="1">
      <c r="B158" s="132"/>
      <c r="C158" s="358" t="s">
        <v>614</v>
      </c>
      <c r="D158" s="358" t="s">
        <v>309</v>
      </c>
      <c r="E158" s="359" t="s">
        <v>10409</v>
      </c>
      <c r="F158" s="360" t="s">
        <v>10410</v>
      </c>
      <c r="G158" s="361" t="s">
        <v>451</v>
      </c>
      <c r="H158" s="362">
        <v>4</v>
      </c>
      <c r="I158" s="148"/>
      <c r="J158" s="149">
        <f>ROUND(I158*H158,2)</f>
        <v>0</v>
      </c>
      <c r="K158" s="145" t="s">
        <v>383</v>
      </c>
      <c r="L158" s="33"/>
      <c r="M158" s="150" t="s">
        <v>3</v>
      </c>
      <c r="N158" s="151" t="s">
        <v>42</v>
      </c>
      <c r="P158" s="139">
        <f>O158*H158</f>
        <v>0</v>
      </c>
      <c r="Q158" s="139">
        <v>1.26E-4</v>
      </c>
      <c r="R158" s="139">
        <f>Q158*H158</f>
        <v>5.04E-4</v>
      </c>
      <c r="S158" s="139">
        <v>0</v>
      </c>
      <c r="T158" s="140">
        <f>S158*H158</f>
        <v>0</v>
      </c>
      <c r="AR158" s="141" t="s">
        <v>308</v>
      </c>
      <c r="AT158" s="141" t="s">
        <v>309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308</v>
      </c>
      <c r="BM158" s="141" t="s">
        <v>11748</v>
      </c>
    </row>
    <row r="159" spans="2:65" s="1" customFormat="1">
      <c r="B159" s="33"/>
      <c r="D159" s="162" t="s">
        <v>385</v>
      </c>
      <c r="F159" s="365" t="s">
        <v>10412</v>
      </c>
      <c r="I159" s="159"/>
      <c r="L159" s="33"/>
      <c r="M159" s="164"/>
      <c r="T159" s="54"/>
      <c r="AT159" s="18" t="s">
        <v>385</v>
      </c>
      <c r="AU159" s="18" t="s">
        <v>81</v>
      </c>
    </row>
    <row r="160" spans="2:65" s="1" customFormat="1" ht="16.5" customHeight="1">
      <c r="B160" s="132"/>
      <c r="C160" s="358" t="s">
        <v>619</v>
      </c>
      <c r="D160" s="358" t="s">
        <v>309</v>
      </c>
      <c r="E160" s="359" t="s">
        <v>11749</v>
      </c>
      <c r="F160" s="360" t="s">
        <v>11750</v>
      </c>
      <c r="G160" s="361" t="s">
        <v>1941</v>
      </c>
      <c r="H160" s="362">
        <v>1</v>
      </c>
      <c r="I160" s="148"/>
      <c r="J160" s="149">
        <f>ROUND(I160*H160,2)</f>
        <v>0</v>
      </c>
      <c r="K160" s="145" t="s">
        <v>3</v>
      </c>
      <c r="L160" s="33"/>
      <c r="M160" s="150" t="s">
        <v>3</v>
      </c>
      <c r="N160" s="151" t="s">
        <v>42</v>
      </c>
      <c r="P160" s="139">
        <f>O160*H160</f>
        <v>0</v>
      </c>
      <c r="Q160" s="139">
        <v>0</v>
      </c>
      <c r="R160" s="139">
        <f>Q160*H160</f>
        <v>0</v>
      </c>
      <c r="S160" s="139">
        <v>0</v>
      </c>
      <c r="T160" s="140">
        <f>S160*H160</f>
        <v>0</v>
      </c>
      <c r="AR160" s="141" t="s">
        <v>308</v>
      </c>
      <c r="AT160" s="141" t="s">
        <v>309</v>
      </c>
      <c r="AU160" s="141" t="s">
        <v>81</v>
      </c>
      <c r="AY160" s="18" t="s">
        <v>293</v>
      </c>
      <c r="BE160" s="142">
        <f>IF(N160="základní",J160,0)</f>
        <v>0</v>
      </c>
      <c r="BF160" s="142">
        <f>IF(N160="snížená",J160,0)</f>
        <v>0</v>
      </c>
      <c r="BG160" s="142">
        <f>IF(N160="zákl. přenesená",J160,0)</f>
        <v>0</v>
      </c>
      <c r="BH160" s="142">
        <f>IF(N160="sníž. přenesená",J160,0)</f>
        <v>0</v>
      </c>
      <c r="BI160" s="142">
        <f>IF(N160="nulová",J160,0)</f>
        <v>0</v>
      </c>
      <c r="BJ160" s="18" t="s">
        <v>79</v>
      </c>
      <c r="BK160" s="142">
        <f>ROUND(I160*H160,2)</f>
        <v>0</v>
      </c>
      <c r="BL160" s="18" t="s">
        <v>308</v>
      </c>
      <c r="BM160" s="141" t="s">
        <v>11751</v>
      </c>
    </row>
    <row r="161" spans="2:65" s="1" customFormat="1" ht="33" customHeight="1">
      <c r="B161" s="132"/>
      <c r="C161" s="358" t="s">
        <v>634</v>
      </c>
      <c r="D161" s="358" t="s">
        <v>309</v>
      </c>
      <c r="E161" s="359" t="s">
        <v>11752</v>
      </c>
      <c r="F161" s="360" t="s">
        <v>11753</v>
      </c>
      <c r="G161" s="361" t="s">
        <v>1941</v>
      </c>
      <c r="H161" s="362">
        <v>1</v>
      </c>
      <c r="I161" s="148"/>
      <c r="J161" s="149">
        <f>ROUND(I161*H161,2)</f>
        <v>0</v>
      </c>
      <c r="K161" s="145" t="s">
        <v>3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0</v>
      </c>
      <c r="R161" s="139">
        <f>Q161*H161</f>
        <v>0</v>
      </c>
      <c r="S161" s="139">
        <v>0</v>
      </c>
      <c r="T161" s="140">
        <f>S161*H161</f>
        <v>0</v>
      </c>
      <c r="AR161" s="141" t="s">
        <v>308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11754</v>
      </c>
    </row>
    <row r="162" spans="2:65" s="11" customFormat="1" ht="22.9" customHeight="1">
      <c r="B162" s="120"/>
      <c r="D162" s="121" t="s">
        <v>70</v>
      </c>
      <c r="E162" s="130" t="s">
        <v>1314</v>
      </c>
      <c r="F162" s="130" t="s">
        <v>1315</v>
      </c>
      <c r="I162" s="123"/>
      <c r="J162" s="131">
        <f>BK162</f>
        <v>0</v>
      </c>
      <c r="L162" s="120"/>
      <c r="M162" s="125"/>
      <c r="P162" s="126">
        <f>SUM(P163:P164)</f>
        <v>0</v>
      </c>
      <c r="R162" s="126">
        <f>SUM(R163:R164)</f>
        <v>0</v>
      </c>
      <c r="T162" s="127">
        <f>SUM(T163:T164)</f>
        <v>0</v>
      </c>
      <c r="AR162" s="121" t="s">
        <v>79</v>
      </c>
      <c r="AT162" s="128" t="s">
        <v>70</v>
      </c>
      <c r="AU162" s="128" t="s">
        <v>79</v>
      </c>
      <c r="AY162" s="121" t="s">
        <v>293</v>
      </c>
      <c r="BK162" s="129">
        <f>SUM(BK163:BK164)</f>
        <v>0</v>
      </c>
    </row>
    <row r="163" spans="2:65" s="1" customFormat="1" ht="49.15" customHeight="1">
      <c r="B163" s="132"/>
      <c r="C163" s="358" t="s">
        <v>646</v>
      </c>
      <c r="D163" s="358" t="s">
        <v>309</v>
      </c>
      <c r="E163" s="359" t="s">
        <v>10414</v>
      </c>
      <c r="F163" s="360" t="s">
        <v>10415</v>
      </c>
      <c r="G163" s="361" t="s">
        <v>431</v>
      </c>
      <c r="H163" s="362">
        <v>7.2249999999999996</v>
      </c>
      <c r="I163" s="148"/>
      <c r="J163" s="149">
        <f>ROUND(I163*H163,2)</f>
        <v>0</v>
      </c>
      <c r="K163" s="145" t="s">
        <v>383</v>
      </c>
      <c r="L163" s="33"/>
      <c r="M163" s="150" t="s">
        <v>3</v>
      </c>
      <c r="N163" s="151" t="s">
        <v>42</v>
      </c>
      <c r="P163" s="139">
        <f>O163*H163</f>
        <v>0</v>
      </c>
      <c r="Q163" s="139">
        <v>0</v>
      </c>
      <c r="R163" s="139">
        <f>Q163*H163</f>
        <v>0</v>
      </c>
      <c r="S163" s="139">
        <v>0</v>
      </c>
      <c r="T163" s="140">
        <f>S163*H163</f>
        <v>0</v>
      </c>
      <c r="AR163" s="141" t="s">
        <v>308</v>
      </c>
      <c r="AT163" s="141" t="s">
        <v>309</v>
      </c>
      <c r="AU163" s="141" t="s">
        <v>81</v>
      </c>
      <c r="AY163" s="18" t="s">
        <v>293</v>
      </c>
      <c r="BE163" s="142">
        <f>IF(N163="základní",J163,0)</f>
        <v>0</v>
      </c>
      <c r="BF163" s="142">
        <f>IF(N163="snížená",J163,0)</f>
        <v>0</v>
      </c>
      <c r="BG163" s="142">
        <f>IF(N163="zákl. přenesená",J163,0)</f>
        <v>0</v>
      </c>
      <c r="BH163" s="142">
        <f>IF(N163="sníž. přenesená",J163,0)</f>
        <v>0</v>
      </c>
      <c r="BI163" s="142">
        <f>IF(N163="nulová",J163,0)</f>
        <v>0</v>
      </c>
      <c r="BJ163" s="18" t="s">
        <v>79</v>
      </c>
      <c r="BK163" s="142">
        <f>ROUND(I163*H163,2)</f>
        <v>0</v>
      </c>
      <c r="BL163" s="18" t="s">
        <v>308</v>
      </c>
      <c r="BM163" s="141" t="s">
        <v>11755</v>
      </c>
    </row>
    <row r="164" spans="2:65" s="1" customFormat="1">
      <c r="B164" s="33"/>
      <c r="D164" s="162" t="s">
        <v>385</v>
      </c>
      <c r="F164" s="365" t="s">
        <v>10417</v>
      </c>
      <c r="I164" s="159"/>
      <c r="L164" s="33"/>
      <c r="M164" s="160"/>
      <c r="N164" s="154"/>
      <c r="O164" s="154"/>
      <c r="P164" s="154"/>
      <c r="Q164" s="154"/>
      <c r="R164" s="154"/>
      <c r="S164" s="154"/>
      <c r="T164" s="161"/>
      <c r="AT164" s="18" t="s">
        <v>385</v>
      </c>
      <c r="AU164" s="18" t="s">
        <v>81</v>
      </c>
    </row>
    <row r="165" spans="2:65" s="1" customFormat="1" ht="6.95" customHeight="1">
      <c r="B165" s="42"/>
      <c r="C165" s="43"/>
      <c r="D165" s="43"/>
      <c r="E165" s="43"/>
      <c r="F165" s="43"/>
      <c r="G165" s="43"/>
      <c r="H165" s="43"/>
      <c r="I165" s="43"/>
      <c r="J165" s="43"/>
      <c r="K165" s="43"/>
      <c r="L165" s="33"/>
    </row>
  </sheetData>
  <sheetProtection algorithmName="SHA-512" hashValue="0QHhw1iOL+1HRLWJaFyGFSzrS2Arb3Zbm66d7A0uawBeTdN5RkJCoB7duqISI6CHO/BHx2FGH0Du7EWspLnUVA==" saltValue="QdX9RtvX5lrf9qKdrDcDzg==" spinCount="100000" sheet="1" objects="1" scenarios="1"/>
  <autoFilter ref="C83:K164" xr:uid="{00000000-0009-0000-0000-000038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3800-000000000000}"/>
    <hyperlink ref="F91" r:id="rId2" xr:uid="{00000000-0004-0000-3800-000001000000}"/>
    <hyperlink ref="F95" r:id="rId3" xr:uid="{00000000-0004-0000-3800-000002000000}"/>
    <hyperlink ref="F101" r:id="rId4" xr:uid="{00000000-0004-0000-3800-000003000000}"/>
    <hyperlink ref="F107" r:id="rId5" xr:uid="{00000000-0004-0000-3800-000004000000}"/>
    <hyperlink ref="F114" r:id="rId6" xr:uid="{00000000-0004-0000-3800-000005000000}"/>
    <hyperlink ref="F116" r:id="rId7" xr:uid="{00000000-0004-0000-3800-000006000000}"/>
    <hyperlink ref="F124" r:id="rId8" xr:uid="{00000000-0004-0000-3800-000007000000}"/>
    <hyperlink ref="F129" r:id="rId9" xr:uid="{00000000-0004-0000-3800-000008000000}"/>
    <hyperlink ref="F133" r:id="rId10" xr:uid="{00000000-0004-0000-3800-000009000000}"/>
    <hyperlink ref="F138" r:id="rId11" xr:uid="{00000000-0004-0000-3800-00000A000000}"/>
    <hyperlink ref="F141" r:id="rId12" xr:uid="{00000000-0004-0000-3800-00000B000000}"/>
    <hyperlink ref="F144" r:id="rId13" xr:uid="{00000000-0004-0000-3800-00000C000000}"/>
    <hyperlink ref="F148" r:id="rId14" xr:uid="{00000000-0004-0000-3800-00000D000000}"/>
    <hyperlink ref="F151" r:id="rId15" xr:uid="{00000000-0004-0000-3800-00000E000000}"/>
    <hyperlink ref="F153" r:id="rId16" xr:uid="{00000000-0004-0000-3800-00000F000000}"/>
    <hyperlink ref="F157" r:id="rId17" xr:uid="{00000000-0004-0000-3800-000010000000}"/>
    <hyperlink ref="F159" r:id="rId18" xr:uid="{00000000-0004-0000-3800-000011000000}"/>
    <hyperlink ref="F164" r:id="rId19" xr:uid="{00000000-0004-0000-3800-00001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198"/>
  <sheetViews>
    <sheetView showGridLines="0" topLeftCell="A63" workbookViewId="0">
      <selection activeCell="C89" sqref="C89:H19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249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11756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ROUND(J86,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ROUND((SUM(BE86:BE197)),  2)</f>
        <v>0</v>
      </c>
      <c r="I33" s="94">
        <v>0.21</v>
      </c>
      <c r="J33" s="84">
        <f>ROUND(((SUM(BE86:BE197))*I33),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ROUND((SUM(BF86:BF197)),  2)</f>
        <v>0</v>
      </c>
      <c r="I34" s="94">
        <v>0.12</v>
      </c>
      <c r="J34" s="84">
        <f>ROUND(((SUM(BF86:BF197))*I34),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ROUND((SUM(BG86:BG197)),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ROUND((SUM(BH86:BH197)),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ROUND((SUM(BI86:BI197)),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SO23 - Přípojka vodovodu pro RD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J86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J87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J88</f>
        <v>0</v>
      </c>
      <c r="L61" s="108"/>
    </row>
    <row r="62" spans="2:47" s="9" customFormat="1" ht="19.899999999999999" customHeight="1">
      <c r="B62" s="108"/>
      <c r="D62" s="109" t="s">
        <v>356</v>
      </c>
      <c r="E62" s="110"/>
      <c r="F62" s="110"/>
      <c r="G62" s="110"/>
      <c r="H62" s="110"/>
      <c r="I62" s="110"/>
      <c r="J62" s="111">
        <f>J135</f>
        <v>0</v>
      </c>
      <c r="L62" s="108"/>
    </row>
    <row r="63" spans="2:47" s="9" customFormat="1" ht="19.899999999999999" customHeight="1">
      <c r="B63" s="108"/>
      <c r="D63" s="109" t="s">
        <v>8656</v>
      </c>
      <c r="E63" s="110"/>
      <c r="F63" s="110"/>
      <c r="G63" s="110"/>
      <c r="H63" s="110"/>
      <c r="I63" s="110"/>
      <c r="J63" s="111">
        <f>J138</f>
        <v>0</v>
      </c>
      <c r="L63" s="108"/>
    </row>
    <row r="64" spans="2:47" s="9" customFormat="1" ht="19.899999999999999" customHeight="1">
      <c r="B64" s="108"/>
      <c r="D64" s="109" t="s">
        <v>6404</v>
      </c>
      <c r="E64" s="110"/>
      <c r="F64" s="110"/>
      <c r="G64" s="110"/>
      <c r="H64" s="110"/>
      <c r="I64" s="110"/>
      <c r="J64" s="111">
        <f>J145</f>
        <v>0</v>
      </c>
      <c r="L64" s="108"/>
    </row>
    <row r="65" spans="2:12" s="9" customFormat="1" ht="19.899999999999999" customHeight="1">
      <c r="B65" s="108"/>
      <c r="D65" s="109" t="s">
        <v>4603</v>
      </c>
      <c r="E65" s="110"/>
      <c r="F65" s="110"/>
      <c r="G65" s="110"/>
      <c r="H65" s="110"/>
      <c r="I65" s="110"/>
      <c r="J65" s="111">
        <f>J187</f>
        <v>0</v>
      </c>
      <c r="L65" s="108"/>
    </row>
    <row r="66" spans="2:12" s="9" customFormat="1" ht="19.899999999999999" customHeight="1">
      <c r="B66" s="108"/>
      <c r="D66" s="109" t="s">
        <v>359</v>
      </c>
      <c r="E66" s="110"/>
      <c r="F66" s="110"/>
      <c r="G66" s="110"/>
      <c r="H66" s="110"/>
      <c r="I66" s="110"/>
      <c r="J66" s="111">
        <f>J195</f>
        <v>0</v>
      </c>
      <c r="L66" s="108"/>
    </row>
    <row r="67" spans="2:12" s="1" customFormat="1" ht="21.75" customHeight="1">
      <c r="B67" s="33"/>
      <c r="L67" s="33"/>
    </row>
    <row r="68" spans="2:12" s="1" customFormat="1" ht="6.95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6.95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4.95" customHeight="1">
      <c r="B73" s="33"/>
      <c r="C73" s="22" t="s">
        <v>277</v>
      </c>
      <c r="L73" s="33"/>
    </row>
    <row r="74" spans="2:12" s="1" customFormat="1" ht="6.95" customHeight="1">
      <c r="B74" s="33"/>
      <c r="L74" s="33"/>
    </row>
    <row r="75" spans="2:12" s="1" customFormat="1" ht="12" customHeight="1">
      <c r="B75" s="33"/>
      <c r="C75" s="28" t="s">
        <v>17</v>
      </c>
      <c r="L75" s="33"/>
    </row>
    <row r="76" spans="2:12" s="1" customFormat="1" ht="16.5" customHeight="1">
      <c r="B76" s="33"/>
      <c r="E76" s="418" t="str">
        <f>E7</f>
        <v>Areál železničního depa v Dolní Lipce</v>
      </c>
      <c r="F76" s="419"/>
      <c r="G76" s="419"/>
      <c r="H76" s="419"/>
      <c r="L76" s="33"/>
    </row>
    <row r="77" spans="2:12" s="1" customFormat="1" ht="12" customHeight="1">
      <c r="B77" s="33"/>
      <c r="C77" s="28" t="s">
        <v>269</v>
      </c>
      <c r="L77" s="33"/>
    </row>
    <row r="78" spans="2:12" s="1" customFormat="1" ht="16.5" customHeight="1">
      <c r="B78" s="33"/>
      <c r="E78" s="401" t="str">
        <f>E9</f>
        <v>SO23 - Přípojka vodovodu pro RD</v>
      </c>
      <c r="F78" s="417"/>
      <c r="G78" s="417"/>
      <c r="H78" s="417"/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21</v>
      </c>
      <c r="F80" s="26" t="str">
        <f>F12</f>
        <v>obec Dolní Lipka</v>
      </c>
      <c r="I80" s="28" t="s">
        <v>23</v>
      </c>
      <c r="J80" s="50" t="str">
        <f>IF(J12="","",J12)</f>
        <v>12. 5. 2025</v>
      </c>
      <c r="L80" s="33"/>
    </row>
    <row r="81" spans="2:65" s="1" customFormat="1" ht="6.95" customHeight="1">
      <c r="B81" s="33"/>
      <c r="L81" s="33"/>
    </row>
    <row r="82" spans="2:65" s="1" customFormat="1" ht="15.2" customHeight="1">
      <c r="B82" s="33"/>
      <c r="C82" s="28" t="s">
        <v>25</v>
      </c>
      <c r="F82" s="26" t="str">
        <f>E15</f>
        <v xml:space="preserve"> </v>
      </c>
      <c r="I82" s="28" t="s">
        <v>31</v>
      </c>
      <c r="J82" s="31" t="str">
        <f>E21</f>
        <v>PRODIN a. s.</v>
      </c>
      <c r="L82" s="33"/>
    </row>
    <row r="83" spans="2:65" s="1" customFormat="1" ht="15.2" customHeight="1">
      <c r="B83" s="33"/>
      <c r="C83" s="28" t="s">
        <v>29</v>
      </c>
      <c r="F83" s="26" t="str">
        <f>IF(E18="","",E18)</f>
        <v>Vyplň údaj</v>
      </c>
      <c r="I83" s="28" t="s">
        <v>34</v>
      </c>
      <c r="J83" s="31" t="str">
        <f>E24</f>
        <v>PRODIN a. s.</v>
      </c>
      <c r="L83" s="33"/>
    </row>
    <row r="84" spans="2:65" s="1" customFormat="1" ht="10.35" customHeight="1">
      <c r="B84" s="33"/>
      <c r="L84" s="33"/>
    </row>
    <row r="85" spans="2:65" s="10" customFormat="1" ht="29.25" customHeight="1">
      <c r="B85" s="112"/>
      <c r="C85" s="113" t="s">
        <v>278</v>
      </c>
      <c r="D85" s="114" t="s">
        <v>56</v>
      </c>
      <c r="E85" s="114" t="s">
        <v>52</v>
      </c>
      <c r="F85" s="114" t="s">
        <v>53</v>
      </c>
      <c r="G85" s="114" t="s">
        <v>279</v>
      </c>
      <c r="H85" s="114" t="s">
        <v>280</v>
      </c>
      <c r="I85" s="114" t="s">
        <v>281</v>
      </c>
      <c r="J85" s="114" t="s">
        <v>273</v>
      </c>
      <c r="K85" s="115" t="s">
        <v>282</v>
      </c>
      <c r="L85" s="112"/>
      <c r="M85" s="57" t="s">
        <v>3</v>
      </c>
      <c r="N85" s="58" t="s">
        <v>41</v>
      </c>
      <c r="O85" s="58" t="s">
        <v>283</v>
      </c>
      <c r="P85" s="58" t="s">
        <v>284</v>
      </c>
      <c r="Q85" s="58" t="s">
        <v>285</v>
      </c>
      <c r="R85" s="58" t="s">
        <v>286</v>
      </c>
      <c r="S85" s="58" t="s">
        <v>287</v>
      </c>
      <c r="T85" s="59" t="s">
        <v>288</v>
      </c>
    </row>
    <row r="86" spans="2:65" s="1" customFormat="1" ht="22.9" customHeight="1">
      <c r="B86" s="33"/>
      <c r="C86" s="62" t="s">
        <v>289</v>
      </c>
      <c r="J86" s="116">
        <f>BK86</f>
        <v>0</v>
      </c>
      <c r="L86" s="33"/>
      <c r="M86" s="60"/>
      <c r="N86" s="51"/>
      <c r="O86" s="51"/>
      <c r="P86" s="117">
        <f>P87</f>
        <v>0</v>
      </c>
      <c r="Q86" s="51"/>
      <c r="R86" s="117">
        <f>R87</f>
        <v>215.52415142169997</v>
      </c>
      <c r="S86" s="51"/>
      <c r="T86" s="118">
        <f>T87</f>
        <v>32.479999999999997</v>
      </c>
      <c r="AT86" s="18" t="s">
        <v>70</v>
      </c>
      <c r="AU86" s="18" t="s">
        <v>274</v>
      </c>
      <c r="BK86" s="119">
        <f>BK87</f>
        <v>0</v>
      </c>
    </row>
    <row r="87" spans="2:65" s="11" customFormat="1" ht="25.9" customHeight="1">
      <c r="B87" s="120"/>
      <c r="D87" s="121" t="s">
        <v>70</v>
      </c>
      <c r="E87" s="122" t="s">
        <v>377</v>
      </c>
      <c r="F87" s="122" t="s">
        <v>378</v>
      </c>
      <c r="I87" s="123"/>
      <c r="J87" s="124">
        <f>BK87</f>
        <v>0</v>
      </c>
      <c r="L87" s="120"/>
      <c r="M87" s="125"/>
      <c r="P87" s="126">
        <f>P88+P135+P138+P145+P187+P195</f>
        <v>0</v>
      </c>
      <c r="R87" s="126">
        <f>R88+R135+R138+R145+R187+R195</f>
        <v>215.52415142169997</v>
      </c>
      <c r="T87" s="127">
        <f>T88+T135+T138+T145+T187+T195</f>
        <v>32.479999999999997</v>
      </c>
      <c r="AR87" s="121" t="s">
        <v>79</v>
      </c>
      <c r="AT87" s="128" t="s">
        <v>70</v>
      </c>
      <c r="AU87" s="128" t="s">
        <v>71</v>
      </c>
      <c r="AY87" s="121" t="s">
        <v>293</v>
      </c>
      <c r="BK87" s="129">
        <f>BK88+BK135+BK138+BK145+BK187+BK195</f>
        <v>0</v>
      </c>
    </row>
    <row r="88" spans="2:65" s="11" customFormat="1" ht="22.9" customHeight="1">
      <c r="B88" s="120"/>
      <c r="D88" s="121" t="s">
        <v>70</v>
      </c>
      <c r="E88" s="130" t="s">
        <v>79</v>
      </c>
      <c r="F88" s="130" t="s">
        <v>379</v>
      </c>
      <c r="I88" s="123"/>
      <c r="J88" s="131">
        <f>BK88</f>
        <v>0</v>
      </c>
      <c r="L88" s="120"/>
      <c r="M88" s="125"/>
      <c r="P88" s="126">
        <f>SUM(P89:P134)</f>
        <v>0</v>
      </c>
      <c r="R88" s="126">
        <f>SUM(R89:R134)</f>
        <v>191.09301715799998</v>
      </c>
      <c r="T88" s="127">
        <f>SUM(T89:T134)</f>
        <v>32.479999999999997</v>
      </c>
      <c r="AR88" s="121" t="s">
        <v>79</v>
      </c>
      <c r="AT88" s="128" t="s">
        <v>70</v>
      </c>
      <c r="AU88" s="128" t="s">
        <v>79</v>
      </c>
      <c r="AY88" s="121" t="s">
        <v>293</v>
      </c>
      <c r="BK88" s="129">
        <f>SUM(BK89:BK134)</f>
        <v>0</v>
      </c>
    </row>
    <row r="89" spans="2:65" s="1" customFormat="1" ht="66.75" customHeight="1">
      <c r="B89" s="132"/>
      <c r="C89" s="358" t="s">
        <v>79</v>
      </c>
      <c r="D89" s="358" t="s">
        <v>309</v>
      </c>
      <c r="E89" s="359" t="s">
        <v>10195</v>
      </c>
      <c r="F89" s="360" t="s">
        <v>10196</v>
      </c>
      <c r="G89" s="361" t="s">
        <v>493</v>
      </c>
      <c r="H89" s="362">
        <v>112</v>
      </c>
      <c r="I89" s="148"/>
      <c r="J89" s="149">
        <f>ROUND(I89*H89,2)</f>
        <v>0</v>
      </c>
      <c r="K89" s="145" t="s">
        <v>383</v>
      </c>
      <c r="L89" s="33"/>
      <c r="M89" s="150" t="s">
        <v>3</v>
      </c>
      <c r="N89" s="151" t="s">
        <v>42</v>
      </c>
      <c r="P89" s="139">
        <f>O89*H89</f>
        <v>0</v>
      </c>
      <c r="Q89" s="139">
        <v>0</v>
      </c>
      <c r="R89" s="139">
        <f>Q89*H89</f>
        <v>0</v>
      </c>
      <c r="S89" s="139">
        <v>0.28999999999999998</v>
      </c>
      <c r="T89" s="140">
        <f>S89*H89</f>
        <v>32.479999999999997</v>
      </c>
      <c r="AR89" s="141" t="s">
        <v>308</v>
      </c>
      <c r="AT89" s="141" t="s">
        <v>309</v>
      </c>
      <c r="AU89" s="141" t="s">
        <v>81</v>
      </c>
      <c r="AY89" s="18" t="s">
        <v>293</v>
      </c>
      <c r="BE89" s="142">
        <f>IF(N89="základní",J89,0)</f>
        <v>0</v>
      </c>
      <c r="BF89" s="142">
        <f>IF(N89="snížená",J89,0)</f>
        <v>0</v>
      </c>
      <c r="BG89" s="142">
        <f>IF(N89="zákl. přenesená",J89,0)</f>
        <v>0</v>
      </c>
      <c r="BH89" s="142">
        <f>IF(N89="sníž. přenesená",J89,0)</f>
        <v>0</v>
      </c>
      <c r="BI89" s="142">
        <f>IF(N89="nulová",J89,0)</f>
        <v>0</v>
      </c>
      <c r="BJ89" s="18" t="s">
        <v>79</v>
      </c>
      <c r="BK89" s="142">
        <f>ROUND(I89*H89,2)</f>
        <v>0</v>
      </c>
      <c r="BL89" s="18" t="s">
        <v>308</v>
      </c>
      <c r="BM89" s="141" t="s">
        <v>11757</v>
      </c>
    </row>
    <row r="90" spans="2:65" s="1" customFormat="1">
      <c r="B90" s="33"/>
      <c r="D90" s="162" t="s">
        <v>385</v>
      </c>
      <c r="F90" s="365" t="s">
        <v>10198</v>
      </c>
      <c r="I90" s="159"/>
      <c r="L90" s="33"/>
      <c r="M90" s="164"/>
      <c r="T90" s="54"/>
      <c r="AT90" s="18" t="s">
        <v>385</v>
      </c>
      <c r="AU90" s="18" t="s">
        <v>81</v>
      </c>
    </row>
    <row r="91" spans="2:65" s="12" customFormat="1">
      <c r="B91" s="165"/>
      <c r="D91" s="157" t="s">
        <v>387</v>
      </c>
      <c r="E91" s="166" t="s">
        <v>3</v>
      </c>
      <c r="F91" s="366" t="s">
        <v>11758</v>
      </c>
      <c r="H91" s="367">
        <v>112</v>
      </c>
      <c r="I91" s="167"/>
      <c r="L91" s="165"/>
      <c r="M91" s="168"/>
      <c r="T91" s="169"/>
      <c r="AT91" s="166" t="s">
        <v>387</v>
      </c>
      <c r="AU91" s="166" t="s">
        <v>81</v>
      </c>
      <c r="AV91" s="12" t="s">
        <v>81</v>
      </c>
      <c r="AW91" s="12" t="s">
        <v>33</v>
      </c>
      <c r="AX91" s="12" t="s">
        <v>79</v>
      </c>
      <c r="AY91" s="166" t="s">
        <v>293</v>
      </c>
    </row>
    <row r="92" spans="2:65" s="1" customFormat="1" ht="24.2" customHeight="1">
      <c r="B92" s="132"/>
      <c r="C92" s="358" t="s">
        <v>81</v>
      </c>
      <c r="D92" s="358" t="s">
        <v>309</v>
      </c>
      <c r="E92" s="359" t="s">
        <v>7206</v>
      </c>
      <c r="F92" s="360" t="s">
        <v>7207</v>
      </c>
      <c r="G92" s="361" t="s">
        <v>493</v>
      </c>
      <c r="H92" s="362">
        <v>70</v>
      </c>
      <c r="I92" s="148"/>
      <c r="J92" s="149">
        <f>ROUND(I92*H92,2)</f>
        <v>0</v>
      </c>
      <c r="K92" s="145" t="s">
        <v>383</v>
      </c>
      <c r="L92" s="33"/>
      <c r="M92" s="150" t="s">
        <v>3</v>
      </c>
      <c r="N92" s="151" t="s">
        <v>42</v>
      </c>
      <c r="P92" s="139">
        <f>O92*H92</f>
        <v>0</v>
      </c>
      <c r="Q92" s="139">
        <v>0</v>
      </c>
      <c r="R92" s="139">
        <f>Q92*H92</f>
        <v>0</v>
      </c>
      <c r="S92" s="139">
        <v>0</v>
      </c>
      <c r="T92" s="140">
        <f>S92*H92</f>
        <v>0</v>
      </c>
      <c r="AR92" s="141" t="s">
        <v>308</v>
      </c>
      <c r="AT92" s="141" t="s">
        <v>309</v>
      </c>
      <c r="AU92" s="141" t="s">
        <v>81</v>
      </c>
      <c r="AY92" s="18" t="s">
        <v>293</v>
      </c>
      <c r="BE92" s="142">
        <f>IF(N92="základní",J92,0)</f>
        <v>0</v>
      </c>
      <c r="BF92" s="142">
        <f>IF(N92="snížená",J92,0)</f>
        <v>0</v>
      </c>
      <c r="BG92" s="142">
        <f>IF(N92="zákl. přenesená",J92,0)</f>
        <v>0</v>
      </c>
      <c r="BH92" s="142">
        <f>IF(N92="sníž. přenesená",J92,0)</f>
        <v>0</v>
      </c>
      <c r="BI92" s="142">
        <f>IF(N92="nulová",J92,0)</f>
        <v>0</v>
      </c>
      <c r="BJ92" s="18" t="s">
        <v>79</v>
      </c>
      <c r="BK92" s="142">
        <f>ROUND(I92*H92,2)</f>
        <v>0</v>
      </c>
      <c r="BL92" s="18" t="s">
        <v>308</v>
      </c>
      <c r="BM92" s="141" t="s">
        <v>11759</v>
      </c>
    </row>
    <row r="93" spans="2:65" s="1" customFormat="1">
      <c r="B93" s="33"/>
      <c r="D93" s="162" t="s">
        <v>385</v>
      </c>
      <c r="F93" s="365" t="s">
        <v>7209</v>
      </c>
      <c r="I93" s="159"/>
      <c r="L93" s="33"/>
      <c r="M93" s="164"/>
      <c r="T93" s="54"/>
      <c r="AT93" s="18" t="s">
        <v>385</v>
      </c>
      <c r="AU93" s="18" t="s">
        <v>81</v>
      </c>
    </row>
    <row r="94" spans="2:65" s="12" customFormat="1">
      <c r="B94" s="165"/>
      <c r="D94" s="157" t="s">
        <v>387</v>
      </c>
      <c r="E94" s="166" t="s">
        <v>3</v>
      </c>
      <c r="F94" s="366" t="s">
        <v>11760</v>
      </c>
      <c r="H94" s="367">
        <v>70</v>
      </c>
      <c r="I94" s="167"/>
      <c r="L94" s="165"/>
      <c r="M94" s="168"/>
      <c r="T94" s="169"/>
      <c r="AT94" s="166" t="s">
        <v>387</v>
      </c>
      <c r="AU94" s="166" t="s">
        <v>81</v>
      </c>
      <c r="AV94" s="12" t="s">
        <v>81</v>
      </c>
      <c r="AW94" s="12" t="s">
        <v>33</v>
      </c>
      <c r="AX94" s="12" t="s">
        <v>79</v>
      </c>
      <c r="AY94" s="166" t="s">
        <v>293</v>
      </c>
    </row>
    <row r="95" spans="2:65" s="1" customFormat="1" ht="49.15" customHeight="1">
      <c r="B95" s="132"/>
      <c r="C95" s="358" t="s">
        <v>292</v>
      </c>
      <c r="D95" s="358" t="s">
        <v>309</v>
      </c>
      <c r="E95" s="359" t="s">
        <v>10098</v>
      </c>
      <c r="F95" s="360" t="s">
        <v>10099</v>
      </c>
      <c r="G95" s="361" t="s">
        <v>397</v>
      </c>
      <c r="H95" s="362">
        <v>88.2</v>
      </c>
      <c r="I95" s="148"/>
      <c r="J95" s="149">
        <f>ROUND(I95*H95,2)</f>
        <v>0</v>
      </c>
      <c r="K95" s="145" t="s">
        <v>383</v>
      </c>
      <c r="L95" s="33"/>
      <c r="M95" s="150" t="s">
        <v>3</v>
      </c>
      <c r="N95" s="151" t="s">
        <v>42</v>
      </c>
      <c r="P95" s="139">
        <f>O95*H95</f>
        <v>0</v>
      </c>
      <c r="Q95" s="139">
        <v>0</v>
      </c>
      <c r="R95" s="139">
        <f>Q95*H95</f>
        <v>0</v>
      </c>
      <c r="S95" s="139">
        <v>0</v>
      </c>
      <c r="T95" s="140">
        <f>S95*H95</f>
        <v>0</v>
      </c>
      <c r="AR95" s="141" t="s">
        <v>308</v>
      </c>
      <c r="AT95" s="141" t="s">
        <v>309</v>
      </c>
      <c r="AU95" s="141" t="s">
        <v>81</v>
      </c>
      <c r="AY95" s="18" t="s">
        <v>293</v>
      </c>
      <c r="BE95" s="142">
        <f>IF(N95="základní",J95,0)</f>
        <v>0</v>
      </c>
      <c r="BF95" s="142">
        <f>IF(N95="snížená",J95,0)</f>
        <v>0</v>
      </c>
      <c r="BG95" s="142">
        <f>IF(N95="zákl. přenesená",J95,0)</f>
        <v>0</v>
      </c>
      <c r="BH95" s="142">
        <f>IF(N95="sníž. přenesená",J95,0)</f>
        <v>0</v>
      </c>
      <c r="BI95" s="142">
        <f>IF(N95="nulová",J95,0)</f>
        <v>0</v>
      </c>
      <c r="BJ95" s="18" t="s">
        <v>79</v>
      </c>
      <c r="BK95" s="142">
        <f>ROUND(I95*H95,2)</f>
        <v>0</v>
      </c>
      <c r="BL95" s="18" t="s">
        <v>308</v>
      </c>
      <c r="BM95" s="141" t="s">
        <v>11761</v>
      </c>
    </row>
    <row r="96" spans="2:65" s="1" customFormat="1">
      <c r="B96" s="33"/>
      <c r="D96" s="162" t="s">
        <v>385</v>
      </c>
      <c r="F96" s="365" t="s">
        <v>10430</v>
      </c>
      <c r="I96" s="159"/>
      <c r="L96" s="33"/>
      <c r="M96" s="164"/>
      <c r="T96" s="54"/>
      <c r="AT96" s="18" t="s">
        <v>385</v>
      </c>
      <c r="AU96" s="18" t="s">
        <v>81</v>
      </c>
    </row>
    <row r="97" spans="2:65" s="12" customFormat="1">
      <c r="B97" s="165"/>
      <c r="D97" s="157" t="s">
        <v>387</v>
      </c>
      <c r="E97" s="166" t="s">
        <v>3</v>
      </c>
      <c r="F97" s="366" t="s">
        <v>11762</v>
      </c>
      <c r="H97" s="367">
        <v>176.4</v>
      </c>
      <c r="I97" s="167"/>
      <c r="L97" s="165"/>
      <c r="M97" s="168"/>
      <c r="T97" s="169"/>
      <c r="AT97" s="166" t="s">
        <v>387</v>
      </c>
      <c r="AU97" s="166" t="s">
        <v>81</v>
      </c>
      <c r="AV97" s="12" t="s">
        <v>81</v>
      </c>
      <c r="AW97" s="12" t="s">
        <v>33</v>
      </c>
      <c r="AX97" s="12" t="s">
        <v>71</v>
      </c>
      <c r="AY97" s="166" t="s">
        <v>293</v>
      </c>
    </row>
    <row r="98" spans="2:65" s="12" customFormat="1">
      <c r="B98" s="165"/>
      <c r="D98" s="157" t="s">
        <v>387</v>
      </c>
      <c r="E98" s="166" t="s">
        <v>3</v>
      </c>
      <c r="F98" s="366" t="s">
        <v>11763</v>
      </c>
      <c r="H98" s="367">
        <v>88.2</v>
      </c>
      <c r="I98" s="167"/>
      <c r="L98" s="165"/>
      <c r="M98" s="168"/>
      <c r="T98" s="169"/>
      <c r="AT98" s="166" t="s">
        <v>387</v>
      </c>
      <c r="AU98" s="166" t="s">
        <v>81</v>
      </c>
      <c r="AV98" s="12" t="s">
        <v>81</v>
      </c>
      <c r="AW98" s="12" t="s">
        <v>33</v>
      </c>
      <c r="AX98" s="12" t="s">
        <v>79</v>
      </c>
      <c r="AY98" s="166" t="s">
        <v>293</v>
      </c>
    </row>
    <row r="99" spans="2:65" s="1" customFormat="1" ht="49.15" customHeight="1">
      <c r="B99" s="132"/>
      <c r="C99" s="358" t="s">
        <v>308</v>
      </c>
      <c r="D99" s="358" t="s">
        <v>309</v>
      </c>
      <c r="E99" s="359" t="s">
        <v>10103</v>
      </c>
      <c r="F99" s="360" t="s">
        <v>10104</v>
      </c>
      <c r="G99" s="361" t="s">
        <v>397</v>
      </c>
      <c r="H99" s="362">
        <v>88.2</v>
      </c>
      <c r="I99" s="148"/>
      <c r="J99" s="149">
        <f>ROUND(I99*H99,2)</f>
        <v>0</v>
      </c>
      <c r="K99" s="145" t="s">
        <v>383</v>
      </c>
      <c r="L99" s="33"/>
      <c r="M99" s="150" t="s">
        <v>3</v>
      </c>
      <c r="N99" s="151" t="s">
        <v>42</v>
      </c>
      <c r="P99" s="139">
        <f>O99*H99</f>
        <v>0</v>
      </c>
      <c r="Q99" s="139">
        <v>0</v>
      </c>
      <c r="R99" s="139">
        <f>Q99*H99</f>
        <v>0</v>
      </c>
      <c r="S99" s="139">
        <v>0</v>
      </c>
      <c r="T99" s="140">
        <f>S99*H99</f>
        <v>0</v>
      </c>
      <c r="AR99" s="141" t="s">
        <v>308</v>
      </c>
      <c r="AT99" s="141" t="s">
        <v>309</v>
      </c>
      <c r="AU99" s="141" t="s">
        <v>81</v>
      </c>
      <c r="AY99" s="18" t="s">
        <v>293</v>
      </c>
      <c r="BE99" s="142">
        <f>IF(N99="základní",J99,0)</f>
        <v>0</v>
      </c>
      <c r="BF99" s="142">
        <f>IF(N99="snížená",J99,0)</f>
        <v>0</v>
      </c>
      <c r="BG99" s="142">
        <f>IF(N99="zákl. přenesená",J99,0)</f>
        <v>0</v>
      </c>
      <c r="BH99" s="142">
        <f>IF(N99="sníž. přenesená",J99,0)</f>
        <v>0</v>
      </c>
      <c r="BI99" s="142">
        <f>IF(N99="nulová",J99,0)</f>
        <v>0</v>
      </c>
      <c r="BJ99" s="18" t="s">
        <v>79</v>
      </c>
      <c r="BK99" s="142">
        <f>ROUND(I99*H99,2)</f>
        <v>0</v>
      </c>
      <c r="BL99" s="18" t="s">
        <v>308</v>
      </c>
      <c r="BM99" s="141" t="s">
        <v>11764</v>
      </c>
    </row>
    <row r="100" spans="2:65" s="1" customFormat="1">
      <c r="B100" s="33"/>
      <c r="D100" s="162" t="s">
        <v>385</v>
      </c>
      <c r="F100" s="365" t="s">
        <v>10435</v>
      </c>
      <c r="I100" s="159"/>
      <c r="L100" s="33"/>
      <c r="M100" s="164"/>
      <c r="T100" s="54"/>
      <c r="AT100" s="18" t="s">
        <v>385</v>
      </c>
      <c r="AU100" s="18" t="s">
        <v>81</v>
      </c>
    </row>
    <row r="101" spans="2:65" s="12" customFormat="1">
      <c r="B101" s="165"/>
      <c r="D101" s="157" t="s">
        <v>387</v>
      </c>
      <c r="E101" s="166" t="s">
        <v>3</v>
      </c>
      <c r="F101" s="366" t="s">
        <v>11763</v>
      </c>
      <c r="H101" s="367">
        <v>88.2</v>
      </c>
      <c r="I101" s="167"/>
      <c r="L101" s="165"/>
      <c r="M101" s="168"/>
      <c r="T101" s="169"/>
      <c r="AT101" s="166" t="s">
        <v>387</v>
      </c>
      <c r="AU101" s="166" t="s">
        <v>81</v>
      </c>
      <c r="AV101" s="12" t="s">
        <v>81</v>
      </c>
      <c r="AW101" s="12" t="s">
        <v>33</v>
      </c>
      <c r="AX101" s="12" t="s">
        <v>79</v>
      </c>
      <c r="AY101" s="166" t="s">
        <v>293</v>
      </c>
    </row>
    <row r="102" spans="2:65" s="1" customFormat="1" ht="16.5" customHeight="1">
      <c r="B102" s="132"/>
      <c r="C102" s="353" t="s">
        <v>313</v>
      </c>
      <c r="D102" s="353" t="s">
        <v>290</v>
      </c>
      <c r="E102" s="354" t="s">
        <v>11765</v>
      </c>
      <c r="F102" s="355" t="s">
        <v>11766</v>
      </c>
      <c r="G102" s="356" t="s">
        <v>451</v>
      </c>
      <c r="H102" s="357">
        <v>15.285</v>
      </c>
      <c r="I102" s="134"/>
      <c r="J102" s="135">
        <f>ROUND(I102*H102,2)</f>
        <v>0</v>
      </c>
      <c r="K102" s="133" t="s">
        <v>3</v>
      </c>
      <c r="L102" s="136"/>
      <c r="M102" s="137" t="s">
        <v>3</v>
      </c>
      <c r="N102" s="138" t="s">
        <v>42</v>
      </c>
      <c r="P102" s="139">
        <f>O102*H102</f>
        <v>0</v>
      </c>
      <c r="Q102" s="139">
        <v>2.1099999999999999E-3</v>
      </c>
      <c r="R102" s="139">
        <f>Q102*H102</f>
        <v>3.2251349999999998E-2</v>
      </c>
      <c r="S102" s="139">
        <v>0</v>
      </c>
      <c r="T102" s="140">
        <f>S102*H102</f>
        <v>0</v>
      </c>
      <c r="AR102" s="141" t="s">
        <v>325</v>
      </c>
      <c r="AT102" s="141" t="s">
        <v>290</v>
      </c>
      <c r="AU102" s="141" t="s">
        <v>81</v>
      </c>
      <c r="AY102" s="18" t="s">
        <v>293</v>
      </c>
      <c r="BE102" s="142">
        <f>IF(N102="základní",J102,0)</f>
        <v>0</v>
      </c>
      <c r="BF102" s="142">
        <f>IF(N102="snížená",J102,0)</f>
        <v>0</v>
      </c>
      <c r="BG102" s="142">
        <f>IF(N102="zákl. přenesená",J102,0)</f>
        <v>0</v>
      </c>
      <c r="BH102" s="142">
        <f>IF(N102="sníž. přenesená",J102,0)</f>
        <v>0</v>
      </c>
      <c r="BI102" s="142">
        <f>IF(N102="nulová",J102,0)</f>
        <v>0</v>
      </c>
      <c r="BJ102" s="18" t="s">
        <v>79</v>
      </c>
      <c r="BK102" s="142">
        <f>ROUND(I102*H102,2)</f>
        <v>0</v>
      </c>
      <c r="BL102" s="18" t="s">
        <v>308</v>
      </c>
      <c r="BM102" s="141" t="s">
        <v>11767</v>
      </c>
    </row>
    <row r="103" spans="2:65" s="12" customFormat="1">
      <c r="B103" s="165"/>
      <c r="D103" s="157" t="s">
        <v>387</v>
      </c>
      <c r="E103" s="166" t="s">
        <v>3</v>
      </c>
      <c r="F103" s="366" t="s">
        <v>11768</v>
      </c>
      <c r="H103" s="367">
        <v>15.285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79</v>
      </c>
      <c r="AY103" s="166" t="s">
        <v>293</v>
      </c>
    </row>
    <row r="104" spans="2:65" s="1" customFormat="1" ht="24.2" customHeight="1">
      <c r="B104" s="132"/>
      <c r="C104" s="353" t="s">
        <v>317</v>
      </c>
      <c r="D104" s="353" t="s">
        <v>290</v>
      </c>
      <c r="E104" s="354" t="s">
        <v>11769</v>
      </c>
      <c r="F104" s="355" t="s">
        <v>11770</v>
      </c>
      <c r="G104" s="356" t="s">
        <v>298</v>
      </c>
      <c r="H104" s="357">
        <v>2</v>
      </c>
      <c r="I104" s="134"/>
      <c r="J104" s="135">
        <f>ROUND(I104*H104,2)</f>
        <v>0</v>
      </c>
      <c r="K104" s="133" t="s">
        <v>383</v>
      </c>
      <c r="L104" s="136"/>
      <c r="M104" s="137" t="s">
        <v>3</v>
      </c>
      <c r="N104" s="138" t="s">
        <v>42</v>
      </c>
      <c r="P104" s="139">
        <f>O104*H104</f>
        <v>0</v>
      </c>
      <c r="Q104" s="139">
        <v>1.2E-4</v>
      </c>
      <c r="R104" s="139">
        <f>Q104*H104</f>
        <v>2.4000000000000001E-4</v>
      </c>
      <c r="S104" s="139">
        <v>0</v>
      </c>
      <c r="T104" s="140">
        <f>S104*H104</f>
        <v>0</v>
      </c>
      <c r="AR104" s="141" t="s">
        <v>325</v>
      </c>
      <c r="AT104" s="141" t="s">
        <v>290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11771</v>
      </c>
    </row>
    <row r="105" spans="2:65" s="1" customFormat="1" ht="37.9" customHeight="1">
      <c r="B105" s="132"/>
      <c r="C105" s="358" t="s">
        <v>321</v>
      </c>
      <c r="D105" s="358" t="s">
        <v>309</v>
      </c>
      <c r="E105" s="359" t="s">
        <v>9969</v>
      </c>
      <c r="F105" s="360" t="s">
        <v>9970</v>
      </c>
      <c r="G105" s="361" t="s">
        <v>493</v>
      </c>
      <c r="H105" s="362">
        <v>352.8</v>
      </c>
      <c r="I105" s="148"/>
      <c r="J105" s="149">
        <f>ROUND(I105*H105,2)</f>
        <v>0</v>
      </c>
      <c r="K105" s="145" t="s">
        <v>3</v>
      </c>
      <c r="L105" s="33"/>
      <c r="M105" s="150" t="s">
        <v>3</v>
      </c>
      <c r="N105" s="151" t="s">
        <v>42</v>
      </c>
      <c r="P105" s="139">
        <f>O105*H105</f>
        <v>0</v>
      </c>
      <c r="Q105" s="139">
        <v>5.8135999999999995E-4</v>
      </c>
      <c r="R105" s="139">
        <f>Q105*H105</f>
        <v>0.205103808</v>
      </c>
      <c r="S105" s="139">
        <v>0</v>
      </c>
      <c r="T105" s="140">
        <f>S105*H105</f>
        <v>0</v>
      </c>
      <c r="AR105" s="141" t="s">
        <v>308</v>
      </c>
      <c r="AT105" s="141" t="s">
        <v>309</v>
      </c>
      <c r="AU105" s="141" t="s">
        <v>81</v>
      </c>
      <c r="AY105" s="18" t="s">
        <v>293</v>
      </c>
      <c r="BE105" s="142">
        <f>IF(N105="základní",J105,0)</f>
        <v>0</v>
      </c>
      <c r="BF105" s="142">
        <f>IF(N105="snížená",J105,0)</f>
        <v>0</v>
      </c>
      <c r="BG105" s="142">
        <f>IF(N105="zákl. přenesená",J105,0)</f>
        <v>0</v>
      </c>
      <c r="BH105" s="142">
        <f>IF(N105="sníž. přenesená",J105,0)</f>
        <v>0</v>
      </c>
      <c r="BI105" s="142">
        <f>IF(N105="nulová",J105,0)</f>
        <v>0</v>
      </c>
      <c r="BJ105" s="18" t="s">
        <v>79</v>
      </c>
      <c r="BK105" s="142">
        <f>ROUND(I105*H105,2)</f>
        <v>0</v>
      </c>
      <c r="BL105" s="18" t="s">
        <v>308</v>
      </c>
      <c r="BM105" s="141" t="s">
        <v>11772</v>
      </c>
    </row>
    <row r="106" spans="2:65" s="12" customFormat="1">
      <c r="B106" s="165"/>
      <c r="D106" s="157" t="s">
        <v>387</v>
      </c>
      <c r="E106" s="166" t="s">
        <v>3</v>
      </c>
      <c r="F106" s="366" t="s">
        <v>11773</v>
      </c>
      <c r="H106" s="367">
        <v>352.8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79</v>
      </c>
      <c r="AY106" s="166" t="s">
        <v>293</v>
      </c>
    </row>
    <row r="107" spans="2:65" s="1" customFormat="1" ht="37.9" customHeight="1">
      <c r="B107" s="132"/>
      <c r="C107" s="358" t="s">
        <v>325</v>
      </c>
      <c r="D107" s="358" t="s">
        <v>309</v>
      </c>
      <c r="E107" s="359" t="s">
        <v>9973</v>
      </c>
      <c r="F107" s="360" t="s">
        <v>9974</v>
      </c>
      <c r="G107" s="361" t="s">
        <v>493</v>
      </c>
      <c r="H107" s="362">
        <v>352.8</v>
      </c>
      <c r="I107" s="148"/>
      <c r="J107" s="149">
        <f>ROUND(I107*H107,2)</f>
        <v>0</v>
      </c>
      <c r="K107" s="145" t="s">
        <v>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0</v>
      </c>
      <c r="R107" s="139">
        <f>Q107*H107</f>
        <v>0</v>
      </c>
      <c r="S107" s="139">
        <v>0</v>
      </c>
      <c r="T107" s="140">
        <f>S107*H107</f>
        <v>0</v>
      </c>
      <c r="AR107" s="141" t="s">
        <v>308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308</v>
      </c>
      <c r="BM107" s="141" t="s">
        <v>11774</v>
      </c>
    </row>
    <row r="108" spans="2:65" s="1" customFormat="1" ht="62.65" customHeight="1">
      <c r="B108" s="132"/>
      <c r="C108" s="358" t="s">
        <v>329</v>
      </c>
      <c r="D108" s="358" t="s">
        <v>309</v>
      </c>
      <c r="E108" s="359" t="s">
        <v>408</v>
      </c>
      <c r="F108" s="360" t="s">
        <v>409</v>
      </c>
      <c r="G108" s="361" t="s">
        <v>397</v>
      </c>
      <c r="H108" s="362">
        <v>88.2</v>
      </c>
      <c r="I108" s="148"/>
      <c r="J108" s="149">
        <f>ROUND(I108*H108,2)</f>
        <v>0</v>
      </c>
      <c r="K108" s="145" t="s">
        <v>383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308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308</v>
      </c>
      <c r="BM108" s="141" t="s">
        <v>11775</v>
      </c>
    </row>
    <row r="109" spans="2:65" s="1" customFormat="1">
      <c r="B109" s="33"/>
      <c r="D109" s="162" t="s">
        <v>385</v>
      </c>
      <c r="F109" s="365" t="s">
        <v>411</v>
      </c>
      <c r="I109" s="159"/>
      <c r="L109" s="33"/>
      <c r="M109" s="164"/>
      <c r="T109" s="54"/>
      <c r="AT109" s="18" t="s">
        <v>385</v>
      </c>
      <c r="AU109" s="18" t="s">
        <v>81</v>
      </c>
    </row>
    <row r="110" spans="2:65" s="12" customFormat="1">
      <c r="B110" s="165"/>
      <c r="D110" s="157" t="s">
        <v>387</v>
      </c>
      <c r="E110" s="166" t="s">
        <v>3</v>
      </c>
      <c r="F110" s="366" t="s">
        <v>11776</v>
      </c>
      <c r="H110" s="367">
        <v>88.2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79</v>
      </c>
      <c r="AY110" s="166" t="s">
        <v>293</v>
      </c>
    </row>
    <row r="111" spans="2:65" s="1" customFormat="1" ht="62.65" customHeight="1">
      <c r="B111" s="132"/>
      <c r="C111" s="358" t="s">
        <v>438</v>
      </c>
      <c r="D111" s="358" t="s">
        <v>309</v>
      </c>
      <c r="E111" s="359" t="s">
        <v>415</v>
      </c>
      <c r="F111" s="360" t="s">
        <v>416</v>
      </c>
      <c r="G111" s="361" t="s">
        <v>397</v>
      </c>
      <c r="H111" s="362">
        <v>88.2</v>
      </c>
      <c r="I111" s="148"/>
      <c r="J111" s="149">
        <f>ROUND(I111*H111,2)</f>
        <v>0</v>
      </c>
      <c r="K111" s="145" t="s">
        <v>383</v>
      </c>
      <c r="L111" s="33"/>
      <c r="M111" s="150" t="s">
        <v>3</v>
      </c>
      <c r="N111" s="151" t="s">
        <v>42</v>
      </c>
      <c r="P111" s="139">
        <f>O111*H111</f>
        <v>0</v>
      </c>
      <c r="Q111" s="139">
        <v>0</v>
      </c>
      <c r="R111" s="139">
        <f>Q111*H111</f>
        <v>0</v>
      </c>
      <c r="S111" s="139">
        <v>0</v>
      </c>
      <c r="T111" s="140">
        <f>S111*H111</f>
        <v>0</v>
      </c>
      <c r="AR111" s="141" t="s">
        <v>308</v>
      </c>
      <c r="AT111" s="141" t="s">
        <v>309</v>
      </c>
      <c r="AU111" s="141" t="s">
        <v>81</v>
      </c>
      <c r="AY111" s="18" t="s">
        <v>293</v>
      </c>
      <c r="BE111" s="142">
        <f>IF(N111="základní",J111,0)</f>
        <v>0</v>
      </c>
      <c r="BF111" s="142">
        <f>IF(N111="snížená",J111,0)</f>
        <v>0</v>
      </c>
      <c r="BG111" s="142">
        <f>IF(N111="zákl. přenesená",J111,0)</f>
        <v>0</v>
      </c>
      <c r="BH111" s="142">
        <f>IF(N111="sníž. přenesená",J111,0)</f>
        <v>0</v>
      </c>
      <c r="BI111" s="142">
        <f>IF(N111="nulová",J111,0)</f>
        <v>0</v>
      </c>
      <c r="BJ111" s="18" t="s">
        <v>79</v>
      </c>
      <c r="BK111" s="142">
        <f>ROUND(I111*H111,2)</f>
        <v>0</v>
      </c>
      <c r="BL111" s="18" t="s">
        <v>308</v>
      </c>
      <c r="BM111" s="141" t="s">
        <v>11777</v>
      </c>
    </row>
    <row r="112" spans="2:65" s="1" customFormat="1">
      <c r="B112" s="33"/>
      <c r="D112" s="162" t="s">
        <v>385</v>
      </c>
      <c r="F112" s="365" t="s">
        <v>418</v>
      </c>
      <c r="I112" s="159"/>
      <c r="L112" s="33"/>
      <c r="M112" s="164"/>
      <c r="T112" s="54"/>
      <c r="AT112" s="18" t="s">
        <v>385</v>
      </c>
      <c r="AU112" s="18" t="s">
        <v>81</v>
      </c>
    </row>
    <row r="113" spans="2:65" s="12" customFormat="1">
      <c r="B113" s="165"/>
      <c r="D113" s="157" t="s">
        <v>387</v>
      </c>
      <c r="E113" s="166" t="s">
        <v>3</v>
      </c>
      <c r="F113" s="366" t="s">
        <v>11776</v>
      </c>
      <c r="H113" s="367">
        <v>88.2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79</v>
      </c>
      <c r="AY113" s="166" t="s">
        <v>293</v>
      </c>
    </row>
    <row r="114" spans="2:65" s="1" customFormat="1" ht="44.25" customHeight="1">
      <c r="B114" s="132"/>
      <c r="C114" s="358" t="s">
        <v>443</v>
      </c>
      <c r="D114" s="358" t="s">
        <v>309</v>
      </c>
      <c r="E114" s="359" t="s">
        <v>429</v>
      </c>
      <c r="F114" s="360" t="s">
        <v>430</v>
      </c>
      <c r="G114" s="361" t="s">
        <v>431</v>
      </c>
      <c r="H114" s="362">
        <v>317.52</v>
      </c>
      <c r="I114" s="148"/>
      <c r="J114" s="149">
        <f>ROUND(I114*H114,2)</f>
        <v>0</v>
      </c>
      <c r="K114" s="145" t="s">
        <v>3</v>
      </c>
      <c r="L114" s="33"/>
      <c r="M114" s="150" t="s">
        <v>3</v>
      </c>
      <c r="N114" s="151" t="s">
        <v>42</v>
      </c>
      <c r="P114" s="139">
        <f>O114*H114</f>
        <v>0</v>
      </c>
      <c r="Q114" s="139">
        <v>0</v>
      </c>
      <c r="R114" s="139">
        <f>Q114*H114</f>
        <v>0</v>
      </c>
      <c r="S114" s="139">
        <v>0</v>
      </c>
      <c r="T114" s="140">
        <f>S114*H114</f>
        <v>0</v>
      </c>
      <c r="AR114" s="141" t="s">
        <v>308</v>
      </c>
      <c r="AT114" s="141" t="s">
        <v>309</v>
      </c>
      <c r="AU114" s="141" t="s">
        <v>81</v>
      </c>
      <c r="AY114" s="18" t="s">
        <v>293</v>
      </c>
      <c r="BE114" s="142">
        <f>IF(N114="základní",J114,0)</f>
        <v>0</v>
      </c>
      <c r="BF114" s="142">
        <f>IF(N114="snížená",J114,0)</f>
        <v>0</v>
      </c>
      <c r="BG114" s="142">
        <f>IF(N114="zákl. přenesená",J114,0)</f>
        <v>0</v>
      </c>
      <c r="BH114" s="142">
        <f>IF(N114="sníž. přenesená",J114,0)</f>
        <v>0</v>
      </c>
      <c r="BI114" s="142">
        <f>IF(N114="nulová",J114,0)</f>
        <v>0</v>
      </c>
      <c r="BJ114" s="18" t="s">
        <v>79</v>
      </c>
      <c r="BK114" s="142">
        <f>ROUND(I114*H114,2)</f>
        <v>0</v>
      </c>
      <c r="BL114" s="18" t="s">
        <v>308</v>
      </c>
      <c r="BM114" s="141" t="s">
        <v>11778</v>
      </c>
    </row>
    <row r="115" spans="2:65" s="12" customFormat="1">
      <c r="B115" s="165"/>
      <c r="D115" s="157" t="s">
        <v>387</v>
      </c>
      <c r="E115" s="166" t="s">
        <v>3</v>
      </c>
      <c r="F115" s="366" t="s">
        <v>11779</v>
      </c>
      <c r="H115" s="367">
        <v>317.52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79</v>
      </c>
      <c r="AY115" s="166" t="s">
        <v>293</v>
      </c>
    </row>
    <row r="116" spans="2:65" s="1" customFormat="1" ht="37.9" customHeight="1">
      <c r="B116" s="132"/>
      <c r="C116" s="358" t="s">
        <v>9</v>
      </c>
      <c r="D116" s="358" t="s">
        <v>309</v>
      </c>
      <c r="E116" s="359" t="s">
        <v>444</v>
      </c>
      <c r="F116" s="360" t="s">
        <v>445</v>
      </c>
      <c r="G116" s="361" t="s">
        <v>397</v>
      </c>
      <c r="H116" s="362">
        <v>176.4</v>
      </c>
      <c r="I116" s="148"/>
      <c r="J116" s="149">
        <f>ROUND(I116*H116,2)</f>
        <v>0</v>
      </c>
      <c r="K116" s="145" t="s">
        <v>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0</v>
      </c>
      <c r="R116" s="139">
        <f>Q116*H116</f>
        <v>0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11780</v>
      </c>
    </row>
    <row r="117" spans="2:65" s="12" customFormat="1">
      <c r="B117" s="165"/>
      <c r="D117" s="157" t="s">
        <v>387</v>
      </c>
      <c r="E117" s="166" t="s">
        <v>3</v>
      </c>
      <c r="F117" s="366" t="s">
        <v>11781</v>
      </c>
      <c r="H117" s="367">
        <v>176.4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79</v>
      </c>
      <c r="AY117" s="166" t="s">
        <v>293</v>
      </c>
    </row>
    <row r="118" spans="2:65" s="1" customFormat="1" ht="44.25" customHeight="1">
      <c r="B118" s="132"/>
      <c r="C118" s="358" t="s">
        <v>455</v>
      </c>
      <c r="D118" s="358" t="s">
        <v>309</v>
      </c>
      <c r="E118" s="359" t="s">
        <v>3180</v>
      </c>
      <c r="F118" s="360" t="s">
        <v>3181</v>
      </c>
      <c r="G118" s="361" t="s">
        <v>397</v>
      </c>
      <c r="H118" s="362">
        <v>119.7</v>
      </c>
      <c r="I118" s="148"/>
      <c r="J118" s="149">
        <f>ROUND(I118*H118,2)</f>
        <v>0</v>
      </c>
      <c r="K118" s="145" t="s">
        <v>383</v>
      </c>
      <c r="L118" s="33"/>
      <c r="M118" s="150" t="s">
        <v>3</v>
      </c>
      <c r="N118" s="151" t="s">
        <v>42</v>
      </c>
      <c r="P118" s="139">
        <f>O118*H118</f>
        <v>0</v>
      </c>
      <c r="Q118" s="139">
        <v>0</v>
      </c>
      <c r="R118" s="139">
        <f>Q118*H118</f>
        <v>0</v>
      </c>
      <c r="S118" s="139">
        <v>0</v>
      </c>
      <c r="T118" s="140">
        <f>S118*H118</f>
        <v>0</v>
      </c>
      <c r="AR118" s="141" t="s">
        <v>308</v>
      </c>
      <c r="AT118" s="141" t="s">
        <v>309</v>
      </c>
      <c r="AU118" s="141" t="s">
        <v>81</v>
      </c>
      <c r="AY118" s="18" t="s">
        <v>293</v>
      </c>
      <c r="BE118" s="142">
        <f>IF(N118="základní",J118,0)</f>
        <v>0</v>
      </c>
      <c r="BF118" s="142">
        <f>IF(N118="snížená",J118,0)</f>
        <v>0</v>
      </c>
      <c r="BG118" s="142">
        <f>IF(N118="zákl. přenesená",J118,0)</f>
        <v>0</v>
      </c>
      <c r="BH118" s="142">
        <f>IF(N118="sníž. přenesená",J118,0)</f>
        <v>0</v>
      </c>
      <c r="BI118" s="142">
        <f>IF(N118="nulová",J118,0)</f>
        <v>0</v>
      </c>
      <c r="BJ118" s="18" t="s">
        <v>79</v>
      </c>
      <c r="BK118" s="142">
        <f>ROUND(I118*H118,2)</f>
        <v>0</v>
      </c>
      <c r="BL118" s="18" t="s">
        <v>308</v>
      </c>
      <c r="BM118" s="141" t="s">
        <v>11782</v>
      </c>
    </row>
    <row r="119" spans="2:65" s="1" customFormat="1">
      <c r="B119" s="33"/>
      <c r="D119" s="162" t="s">
        <v>385</v>
      </c>
      <c r="F119" s="365" t="s">
        <v>3183</v>
      </c>
      <c r="I119" s="159"/>
      <c r="L119" s="33"/>
      <c r="M119" s="164"/>
      <c r="T119" s="54"/>
      <c r="AT119" s="18" t="s">
        <v>385</v>
      </c>
      <c r="AU119" s="18" t="s">
        <v>81</v>
      </c>
    </row>
    <row r="120" spans="2:65" s="12" customFormat="1">
      <c r="B120" s="165"/>
      <c r="D120" s="157" t="s">
        <v>387</v>
      </c>
      <c r="E120" s="166" t="s">
        <v>3</v>
      </c>
      <c r="F120" s="366" t="s">
        <v>11783</v>
      </c>
      <c r="H120" s="367">
        <v>119.7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79</v>
      </c>
      <c r="AY120" s="166" t="s">
        <v>293</v>
      </c>
    </row>
    <row r="121" spans="2:65" s="1" customFormat="1" ht="16.5" customHeight="1">
      <c r="B121" s="132"/>
      <c r="C121" s="353" t="s">
        <v>461</v>
      </c>
      <c r="D121" s="353" t="s">
        <v>290</v>
      </c>
      <c r="E121" s="354" t="s">
        <v>9993</v>
      </c>
      <c r="F121" s="355" t="s">
        <v>9994</v>
      </c>
      <c r="G121" s="356" t="s">
        <v>431</v>
      </c>
      <c r="H121" s="357">
        <v>86.183999999999997</v>
      </c>
      <c r="I121" s="134"/>
      <c r="J121" s="135">
        <f>ROUND(I121*H121,2)</f>
        <v>0</v>
      </c>
      <c r="K121" s="133" t="s">
        <v>3</v>
      </c>
      <c r="L121" s="136"/>
      <c r="M121" s="137" t="s">
        <v>3</v>
      </c>
      <c r="N121" s="138" t="s">
        <v>42</v>
      </c>
      <c r="P121" s="139">
        <f>O121*H121</f>
        <v>0</v>
      </c>
      <c r="Q121" s="139">
        <v>1</v>
      </c>
      <c r="R121" s="139">
        <f>Q121*H121</f>
        <v>86.183999999999997</v>
      </c>
      <c r="S121" s="139">
        <v>0</v>
      </c>
      <c r="T121" s="140">
        <f>S121*H121</f>
        <v>0</v>
      </c>
      <c r="AR121" s="141" t="s">
        <v>325</v>
      </c>
      <c r="AT121" s="141" t="s">
        <v>290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308</v>
      </c>
      <c r="BM121" s="141" t="s">
        <v>11784</v>
      </c>
    </row>
    <row r="122" spans="2:65" s="12" customFormat="1">
      <c r="B122" s="165"/>
      <c r="D122" s="157" t="s">
        <v>387</v>
      </c>
      <c r="E122" s="166" t="s">
        <v>3</v>
      </c>
      <c r="F122" s="366" t="s">
        <v>11785</v>
      </c>
      <c r="H122" s="367">
        <v>86.183999999999997</v>
      </c>
      <c r="I122" s="167"/>
      <c r="L122" s="165"/>
      <c r="M122" s="168"/>
      <c r="T122" s="169"/>
      <c r="AT122" s="166" t="s">
        <v>387</v>
      </c>
      <c r="AU122" s="166" t="s">
        <v>81</v>
      </c>
      <c r="AV122" s="12" t="s">
        <v>81</v>
      </c>
      <c r="AW122" s="12" t="s">
        <v>33</v>
      </c>
      <c r="AX122" s="12" t="s">
        <v>79</v>
      </c>
      <c r="AY122" s="166" t="s">
        <v>293</v>
      </c>
    </row>
    <row r="123" spans="2:65" s="1" customFormat="1" ht="66.75" customHeight="1">
      <c r="B123" s="132"/>
      <c r="C123" s="358" t="s">
        <v>467</v>
      </c>
      <c r="D123" s="358" t="s">
        <v>309</v>
      </c>
      <c r="E123" s="359" t="s">
        <v>10124</v>
      </c>
      <c r="F123" s="360" t="s">
        <v>10125</v>
      </c>
      <c r="G123" s="361" t="s">
        <v>397</v>
      </c>
      <c r="H123" s="362">
        <v>44.1</v>
      </c>
      <c r="I123" s="148"/>
      <c r="J123" s="149">
        <f>ROUND(I123*H123,2)</f>
        <v>0</v>
      </c>
      <c r="K123" s="145" t="s">
        <v>3</v>
      </c>
      <c r="L123" s="33"/>
      <c r="M123" s="150" t="s">
        <v>3</v>
      </c>
      <c r="N123" s="151" t="s">
        <v>42</v>
      </c>
      <c r="P123" s="139">
        <f>O123*H123</f>
        <v>0</v>
      </c>
      <c r="Q123" s="139">
        <v>0</v>
      </c>
      <c r="R123" s="139">
        <f>Q123*H123</f>
        <v>0</v>
      </c>
      <c r="S123" s="139">
        <v>0</v>
      </c>
      <c r="T123" s="140">
        <f>S123*H123</f>
        <v>0</v>
      </c>
      <c r="AR123" s="141" t="s">
        <v>308</v>
      </c>
      <c r="AT123" s="141" t="s">
        <v>309</v>
      </c>
      <c r="AU123" s="141" t="s">
        <v>81</v>
      </c>
      <c r="AY123" s="18" t="s">
        <v>293</v>
      </c>
      <c r="BE123" s="142">
        <f>IF(N123="základní",J123,0)</f>
        <v>0</v>
      </c>
      <c r="BF123" s="142">
        <f>IF(N123="snížená",J123,0)</f>
        <v>0</v>
      </c>
      <c r="BG123" s="142">
        <f>IF(N123="zákl. přenesená",J123,0)</f>
        <v>0</v>
      </c>
      <c r="BH123" s="142">
        <f>IF(N123="sníž. přenesená",J123,0)</f>
        <v>0</v>
      </c>
      <c r="BI123" s="142">
        <f>IF(N123="nulová",J123,0)</f>
        <v>0</v>
      </c>
      <c r="BJ123" s="18" t="s">
        <v>79</v>
      </c>
      <c r="BK123" s="142">
        <f>ROUND(I123*H123,2)</f>
        <v>0</v>
      </c>
      <c r="BL123" s="18" t="s">
        <v>308</v>
      </c>
      <c r="BM123" s="141" t="s">
        <v>11786</v>
      </c>
    </row>
    <row r="124" spans="2:65" s="12" customFormat="1">
      <c r="B124" s="165"/>
      <c r="D124" s="157" t="s">
        <v>387</v>
      </c>
      <c r="E124" s="166" t="s">
        <v>3</v>
      </c>
      <c r="F124" s="366" t="s">
        <v>11787</v>
      </c>
      <c r="H124" s="367">
        <v>44.1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79</v>
      </c>
      <c r="AY124" s="166" t="s">
        <v>293</v>
      </c>
    </row>
    <row r="125" spans="2:65" s="1" customFormat="1" ht="16.5" customHeight="1">
      <c r="B125" s="132"/>
      <c r="C125" s="353" t="s">
        <v>472</v>
      </c>
      <c r="D125" s="353" t="s">
        <v>290</v>
      </c>
      <c r="E125" s="354" t="s">
        <v>10128</v>
      </c>
      <c r="F125" s="355" t="s">
        <v>10129</v>
      </c>
      <c r="G125" s="356" t="s">
        <v>431</v>
      </c>
      <c r="H125" s="357">
        <v>79.38</v>
      </c>
      <c r="I125" s="134"/>
      <c r="J125" s="135">
        <f>ROUND(I125*H125,2)</f>
        <v>0</v>
      </c>
      <c r="K125" s="133" t="s">
        <v>383</v>
      </c>
      <c r="L125" s="136"/>
      <c r="M125" s="137" t="s">
        <v>3</v>
      </c>
      <c r="N125" s="138" t="s">
        <v>42</v>
      </c>
      <c r="P125" s="139">
        <f>O125*H125</f>
        <v>0</v>
      </c>
      <c r="Q125" s="139">
        <v>1</v>
      </c>
      <c r="R125" s="139">
        <f>Q125*H125</f>
        <v>79.38</v>
      </c>
      <c r="S125" s="139">
        <v>0</v>
      </c>
      <c r="T125" s="140">
        <f>S125*H125</f>
        <v>0</v>
      </c>
      <c r="AR125" s="141" t="s">
        <v>325</v>
      </c>
      <c r="AT125" s="141" t="s">
        <v>290</v>
      </c>
      <c r="AU125" s="141" t="s">
        <v>81</v>
      </c>
      <c r="AY125" s="18" t="s">
        <v>293</v>
      </c>
      <c r="BE125" s="142">
        <f>IF(N125="základní",J125,0)</f>
        <v>0</v>
      </c>
      <c r="BF125" s="142">
        <f>IF(N125="snížená",J125,0)</f>
        <v>0</v>
      </c>
      <c r="BG125" s="142">
        <f>IF(N125="zákl. přenesená",J125,0)</f>
        <v>0</v>
      </c>
      <c r="BH125" s="142">
        <f>IF(N125="sníž. přenesená",J125,0)</f>
        <v>0</v>
      </c>
      <c r="BI125" s="142">
        <f>IF(N125="nulová",J125,0)</f>
        <v>0</v>
      </c>
      <c r="BJ125" s="18" t="s">
        <v>79</v>
      </c>
      <c r="BK125" s="142">
        <f>ROUND(I125*H125,2)</f>
        <v>0</v>
      </c>
      <c r="BL125" s="18" t="s">
        <v>308</v>
      </c>
      <c r="BM125" s="141" t="s">
        <v>11788</v>
      </c>
    </row>
    <row r="126" spans="2:65" s="12" customFormat="1">
      <c r="B126" s="165"/>
      <c r="D126" s="157" t="s">
        <v>387</v>
      </c>
      <c r="E126" s="166" t="s">
        <v>3</v>
      </c>
      <c r="F126" s="366" t="s">
        <v>11789</v>
      </c>
      <c r="H126" s="367">
        <v>79.38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79</v>
      </c>
      <c r="AY126" s="166" t="s">
        <v>293</v>
      </c>
    </row>
    <row r="127" spans="2:65" s="1" customFormat="1" ht="37.9" customHeight="1">
      <c r="B127" s="132"/>
      <c r="C127" s="358" t="s">
        <v>478</v>
      </c>
      <c r="D127" s="358" t="s">
        <v>309</v>
      </c>
      <c r="E127" s="359" t="s">
        <v>9997</v>
      </c>
      <c r="F127" s="360" t="s">
        <v>9998</v>
      </c>
      <c r="G127" s="361" t="s">
        <v>493</v>
      </c>
      <c r="H127" s="362">
        <v>70</v>
      </c>
      <c r="I127" s="148"/>
      <c r="J127" s="149">
        <f>ROUND(I127*H127,2)</f>
        <v>0</v>
      </c>
      <c r="K127" s="145" t="s">
        <v>383</v>
      </c>
      <c r="L127" s="33"/>
      <c r="M127" s="150" t="s">
        <v>3</v>
      </c>
      <c r="N127" s="151" t="s">
        <v>42</v>
      </c>
      <c r="P127" s="139">
        <f>O127*H127</f>
        <v>0</v>
      </c>
      <c r="Q127" s="139">
        <v>0</v>
      </c>
      <c r="R127" s="139">
        <f>Q127*H127</f>
        <v>0</v>
      </c>
      <c r="S127" s="139">
        <v>0</v>
      </c>
      <c r="T127" s="140">
        <f>S127*H127</f>
        <v>0</v>
      </c>
      <c r="AR127" s="141" t="s">
        <v>308</v>
      </c>
      <c r="AT127" s="141" t="s">
        <v>309</v>
      </c>
      <c r="AU127" s="141" t="s">
        <v>81</v>
      </c>
      <c r="AY127" s="18" t="s">
        <v>293</v>
      </c>
      <c r="BE127" s="142">
        <f>IF(N127="základní",J127,0)</f>
        <v>0</v>
      </c>
      <c r="BF127" s="142">
        <f>IF(N127="snížená",J127,0)</f>
        <v>0</v>
      </c>
      <c r="BG127" s="142">
        <f>IF(N127="zákl. přenesená",J127,0)</f>
        <v>0</v>
      </c>
      <c r="BH127" s="142">
        <f>IF(N127="sníž. přenesená",J127,0)</f>
        <v>0</v>
      </c>
      <c r="BI127" s="142">
        <f>IF(N127="nulová",J127,0)</f>
        <v>0</v>
      </c>
      <c r="BJ127" s="18" t="s">
        <v>79</v>
      </c>
      <c r="BK127" s="142">
        <f>ROUND(I127*H127,2)</f>
        <v>0</v>
      </c>
      <c r="BL127" s="18" t="s">
        <v>308</v>
      </c>
      <c r="BM127" s="141" t="s">
        <v>11790</v>
      </c>
    </row>
    <row r="128" spans="2:65" s="1" customFormat="1">
      <c r="B128" s="33"/>
      <c r="D128" s="162" t="s">
        <v>385</v>
      </c>
      <c r="F128" s="365" t="s">
        <v>10000</v>
      </c>
      <c r="I128" s="159"/>
      <c r="L128" s="33"/>
      <c r="M128" s="164"/>
      <c r="T128" s="54"/>
      <c r="AT128" s="18" t="s">
        <v>385</v>
      </c>
      <c r="AU128" s="18" t="s">
        <v>81</v>
      </c>
    </row>
    <row r="129" spans="2:65" s="1" customFormat="1" ht="16.5" customHeight="1">
      <c r="B129" s="132"/>
      <c r="C129" s="358" t="s">
        <v>484</v>
      </c>
      <c r="D129" s="358" t="s">
        <v>309</v>
      </c>
      <c r="E129" s="359" t="s">
        <v>10001</v>
      </c>
      <c r="F129" s="360" t="s">
        <v>10002</v>
      </c>
      <c r="G129" s="361" t="s">
        <v>493</v>
      </c>
      <c r="H129" s="362">
        <v>70</v>
      </c>
      <c r="I129" s="148"/>
      <c r="J129" s="149">
        <f>ROUND(I129*H129,2)</f>
        <v>0</v>
      </c>
      <c r="K129" s="145" t="s">
        <v>383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1.2727000000000001E-3</v>
      </c>
      <c r="R129" s="139">
        <f>Q129*H129</f>
        <v>8.9089000000000002E-2</v>
      </c>
      <c r="S129" s="139">
        <v>0</v>
      </c>
      <c r="T129" s="140">
        <f>S129*H129</f>
        <v>0</v>
      </c>
      <c r="AR129" s="141" t="s">
        <v>308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11791</v>
      </c>
    </row>
    <row r="130" spans="2:65" s="1" customFormat="1">
      <c r="B130" s="33"/>
      <c r="D130" s="162" t="s">
        <v>385</v>
      </c>
      <c r="F130" s="365" t="s">
        <v>10004</v>
      </c>
      <c r="I130" s="159"/>
      <c r="L130" s="33"/>
      <c r="M130" s="164"/>
      <c r="T130" s="54"/>
      <c r="AT130" s="18" t="s">
        <v>385</v>
      </c>
      <c r="AU130" s="18" t="s">
        <v>81</v>
      </c>
    </row>
    <row r="131" spans="2:65" s="1" customFormat="1" ht="16.5" customHeight="1">
      <c r="B131" s="132"/>
      <c r="C131" s="353" t="s">
        <v>490</v>
      </c>
      <c r="D131" s="353" t="s">
        <v>290</v>
      </c>
      <c r="E131" s="354" t="s">
        <v>10005</v>
      </c>
      <c r="F131" s="355" t="s">
        <v>10006</v>
      </c>
      <c r="G131" s="356" t="s">
        <v>431</v>
      </c>
      <c r="H131" s="357">
        <v>25.2</v>
      </c>
      <c r="I131" s="134"/>
      <c r="J131" s="135">
        <f>ROUND(I131*H131,2)</f>
        <v>0</v>
      </c>
      <c r="K131" s="133" t="s">
        <v>383</v>
      </c>
      <c r="L131" s="136"/>
      <c r="M131" s="137" t="s">
        <v>3</v>
      </c>
      <c r="N131" s="138" t="s">
        <v>42</v>
      </c>
      <c r="P131" s="139">
        <f>O131*H131</f>
        <v>0</v>
      </c>
      <c r="Q131" s="139">
        <v>1</v>
      </c>
      <c r="R131" s="139">
        <f>Q131*H131</f>
        <v>25.2</v>
      </c>
      <c r="S131" s="139">
        <v>0</v>
      </c>
      <c r="T131" s="140">
        <f>S131*H131</f>
        <v>0</v>
      </c>
      <c r="AR131" s="141" t="s">
        <v>325</v>
      </c>
      <c r="AT131" s="141" t="s">
        <v>290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308</v>
      </c>
      <c r="BM131" s="141" t="s">
        <v>11792</v>
      </c>
    </row>
    <row r="132" spans="2:65" s="12" customFormat="1">
      <c r="B132" s="165"/>
      <c r="D132" s="157" t="s">
        <v>387</v>
      </c>
      <c r="E132" s="166" t="s">
        <v>3</v>
      </c>
      <c r="F132" s="366" t="s">
        <v>11793</v>
      </c>
      <c r="H132" s="367">
        <v>25.2</v>
      </c>
      <c r="I132" s="167"/>
      <c r="L132" s="165"/>
      <c r="M132" s="168"/>
      <c r="T132" s="169"/>
      <c r="AT132" s="166" t="s">
        <v>387</v>
      </c>
      <c r="AU132" s="166" t="s">
        <v>81</v>
      </c>
      <c r="AV132" s="12" t="s">
        <v>81</v>
      </c>
      <c r="AW132" s="12" t="s">
        <v>33</v>
      </c>
      <c r="AX132" s="12" t="s">
        <v>79</v>
      </c>
      <c r="AY132" s="166" t="s">
        <v>293</v>
      </c>
    </row>
    <row r="133" spans="2:65" s="1" customFormat="1" ht="16.5" customHeight="1">
      <c r="B133" s="132"/>
      <c r="C133" s="353" t="s">
        <v>497</v>
      </c>
      <c r="D133" s="353" t="s">
        <v>290</v>
      </c>
      <c r="E133" s="354" t="s">
        <v>10009</v>
      </c>
      <c r="F133" s="355" t="s">
        <v>10010</v>
      </c>
      <c r="G133" s="356" t="s">
        <v>2052</v>
      </c>
      <c r="H133" s="357">
        <v>2.3330000000000002</v>
      </c>
      <c r="I133" s="134"/>
      <c r="J133" s="135">
        <f>ROUND(I133*H133,2)</f>
        <v>0</v>
      </c>
      <c r="K133" s="133" t="s">
        <v>383</v>
      </c>
      <c r="L133" s="136"/>
      <c r="M133" s="137" t="s">
        <v>3</v>
      </c>
      <c r="N133" s="138" t="s">
        <v>42</v>
      </c>
      <c r="P133" s="139">
        <f>O133*H133</f>
        <v>0</v>
      </c>
      <c r="Q133" s="139">
        <v>1E-3</v>
      </c>
      <c r="R133" s="139">
        <f>Q133*H133</f>
        <v>2.3330000000000004E-3</v>
      </c>
      <c r="S133" s="139">
        <v>0</v>
      </c>
      <c r="T133" s="140">
        <f>S133*H133</f>
        <v>0</v>
      </c>
      <c r="AR133" s="141" t="s">
        <v>325</v>
      </c>
      <c r="AT133" s="141" t="s">
        <v>290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308</v>
      </c>
      <c r="BM133" s="141" t="s">
        <v>11794</v>
      </c>
    </row>
    <row r="134" spans="2:65" s="12" customFormat="1">
      <c r="B134" s="165"/>
      <c r="D134" s="157" t="s">
        <v>387</v>
      </c>
      <c r="E134" s="166" t="s">
        <v>3</v>
      </c>
      <c r="F134" s="366" t="s">
        <v>11795</v>
      </c>
      <c r="H134" s="367">
        <v>2.3330000000000002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79</v>
      </c>
      <c r="AY134" s="166" t="s">
        <v>293</v>
      </c>
    </row>
    <row r="135" spans="2:65" s="11" customFormat="1" ht="22.9" customHeight="1">
      <c r="B135" s="120"/>
      <c r="D135" s="121" t="s">
        <v>70</v>
      </c>
      <c r="E135" s="130" t="s">
        <v>308</v>
      </c>
      <c r="F135" s="130" t="s">
        <v>673</v>
      </c>
      <c r="I135" s="123"/>
      <c r="J135" s="131">
        <f>BK135</f>
        <v>0</v>
      </c>
      <c r="L135" s="120"/>
      <c r="M135" s="125"/>
      <c r="P135" s="126">
        <f>SUM(P136:P137)</f>
        <v>0</v>
      </c>
      <c r="R135" s="126">
        <f>SUM(R136:R137)</f>
        <v>23.823702000000001</v>
      </c>
      <c r="T135" s="127">
        <f>SUM(T136:T137)</f>
        <v>0</v>
      </c>
      <c r="AR135" s="121" t="s">
        <v>79</v>
      </c>
      <c r="AT135" s="128" t="s">
        <v>70</v>
      </c>
      <c r="AU135" s="128" t="s">
        <v>79</v>
      </c>
      <c r="AY135" s="121" t="s">
        <v>293</v>
      </c>
      <c r="BK135" s="129">
        <f>SUM(BK136:BK137)</f>
        <v>0</v>
      </c>
    </row>
    <row r="136" spans="2:65" s="1" customFormat="1" ht="33" customHeight="1">
      <c r="B136" s="132"/>
      <c r="C136" s="358" t="s">
        <v>8</v>
      </c>
      <c r="D136" s="358" t="s">
        <v>309</v>
      </c>
      <c r="E136" s="359" t="s">
        <v>9509</v>
      </c>
      <c r="F136" s="360" t="s">
        <v>9510</v>
      </c>
      <c r="G136" s="361" t="s">
        <v>397</v>
      </c>
      <c r="H136" s="362">
        <v>12.6</v>
      </c>
      <c r="I136" s="148"/>
      <c r="J136" s="149">
        <f>ROUND(I136*H136,2)</f>
        <v>0</v>
      </c>
      <c r="K136" s="145" t="s">
        <v>3</v>
      </c>
      <c r="L136" s="33"/>
      <c r="M136" s="150" t="s">
        <v>3</v>
      </c>
      <c r="N136" s="151" t="s">
        <v>42</v>
      </c>
      <c r="P136" s="139">
        <f>O136*H136</f>
        <v>0</v>
      </c>
      <c r="Q136" s="139">
        <v>1.8907700000000001</v>
      </c>
      <c r="R136" s="139">
        <f>Q136*H136</f>
        <v>23.823702000000001</v>
      </c>
      <c r="S136" s="139">
        <v>0</v>
      </c>
      <c r="T136" s="140">
        <f>S136*H136</f>
        <v>0</v>
      </c>
      <c r="AR136" s="141" t="s">
        <v>308</v>
      </c>
      <c r="AT136" s="141" t="s">
        <v>309</v>
      </c>
      <c r="AU136" s="141" t="s">
        <v>81</v>
      </c>
      <c r="AY136" s="18" t="s">
        <v>293</v>
      </c>
      <c r="BE136" s="142">
        <f>IF(N136="základní",J136,0)</f>
        <v>0</v>
      </c>
      <c r="BF136" s="142">
        <f>IF(N136="snížená",J136,0)</f>
        <v>0</v>
      </c>
      <c r="BG136" s="142">
        <f>IF(N136="zákl. přenesená",J136,0)</f>
        <v>0</v>
      </c>
      <c r="BH136" s="142">
        <f>IF(N136="sníž. přenesená",J136,0)</f>
        <v>0</v>
      </c>
      <c r="BI136" s="142">
        <f>IF(N136="nulová",J136,0)</f>
        <v>0</v>
      </c>
      <c r="BJ136" s="18" t="s">
        <v>79</v>
      </c>
      <c r="BK136" s="142">
        <f>ROUND(I136*H136,2)</f>
        <v>0</v>
      </c>
      <c r="BL136" s="18" t="s">
        <v>308</v>
      </c>
      <c r="BM136" s="141" t="s">
        <v>11796</v>
      </c>
    </row>
    <row r="137" spans="2:65" s="12" customFormat="1">
      <c r="B137" s="165"/>
      <c r="D137" s="157" t="s">
        <v>387</v>
      </c>
      <c r="E137" s="166" t="s">
        <v>3</v>
      </c>
      <c r="F137" s="366" t="s">
        <v>11797</v>
      </c>
      <c r="H137" s="367">
        <v>12.6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79</v>
      </c>
      <c r="AY137" s="166" t="s">
        <v>293</v>
      </c>
    </row>
    <row r="138" spans="2:65" s="11" customFormat="1" ht="22.9" customHeight="1">
      <c r="B138" s="120"/>
      <c r="D138" s="121" t="s">
        <v>70</v>
      </c>
      <c r="E138" s="130" t="s">
        <v>313</v>
      </c>
      <c r="F138" s="130" t="s">
        <v>8679</v>
      </c>
      <c r="I138" s="123"/>
      <c r="J138" s="131">
        <f>BK138</f>
        <v>0</v>
      </c>
      <c r="L138" s="120"/>
      <c r="M138" s="125"/>
      <c r="P138" s="126">
        <f>SUM(P139:P144)</f>
        <v>0</v>
      </c>
      <c r="R138" s="126">
        <f>SUM(R139:R144)</f>
        <v>0</v>
      </c>
      <c r="T138" s="127">
        <f>SUM(T139:T144)</f>
        <v>0</v>
      </c>
      <c r="AR138" s="121" t="s">
        <v>79</v>
      </c>
      <c r="AT138" s="128" t="s">
        <v>70</v>
      </c>
      <c r="AU138" s="128" t="s">
        <v>79</v>
      </c>
      <c r="AY138" s="121" t="s">
        <v>293</v>
      </c>
      <c r="BK138" s="129">
        <f>SUM(BK139:BK144)</f>
        <v>0</v>
      </c>
    </row>
    <row r="139" spans="2:65" s="1" customFormat="1" ht="37.9" customHeight="1">
      <c r="B139" s="132"/>
      <c r="C139" s="358" t="s">
        <v>507</v>
      </c>
      <c r="D139" s="358" t="s">
        <v>309</v>
      </c>
      <c r="E139" s="359" t="s">
        <v>10290</v>
      </c>
      <c r="F139" s="360" t="s">
        <v>10291</v>
      </c>
      <c r="G139" s="361" t="s">
        <v>493</v>
      </c>
      <c r="H139" s="362">
        <v>56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11798</v>
      </c>
    </row>
    <row r="140" spans="2:65" s="1" customFormat="1">
      <c r="B140" s="33"/>
      <c r="D140" s="162" t="s">
        <v>385</v>
      </c>
      <c r="F140" s="365" t="s">
        <v>10293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2" customFormat="1">
      <c r="B141" s="165"/>
      <c r="D141" s="157" t="s">
        <v>387</v>
      </c>
      <c r="E141" s="166" t="s">
        <v>3</v>
      </c>
      <c r="F141" s="366" t="s">
        <v>11799</v>
      </c>
      <c r="H141" s="367">
        <v>56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" customFormat="1" ht="33" customHeight="1">
      <c r="B142" s="132"/>
      <c r="C142" s="358" t="s">
        <v>513</v>
      </c>
      <c r="D142" s="358" t="s">
        <v>309</v>
      </c>
      <c r="E142" s="359" t="s">
        <v>10294</v>
      </c>
      <c r="F142" s="360" t="s">
        <v>10295</v>
      </c>
      <c r="G142" s="361" t="s">
        <v>493</v>
      </c>
      <c r="H142" s="362">
        <v>56</v>
      </c>
      <c r="I142" s="148"/>
      <c r="J142" s="149">
        <f>ROUND(I142*H142,2)</f>
        <v>0</v>
      </c>
      <c r="K142" s="145" t="s">
        <v>383</v>
      </c>
      <c r="L142" s="33"/>
      <c r="M142" s="150" t="s">
        <v>3</v>
      </c>
      <c r="N142" s="151" t="s">
        <v>42</v>
      </c>
      <c r="P142" s="139">
        <f>O142*H142</f>
        <v>0</v>
      </c>
      <c r="Q142" s="139">
        <v>0</v>
      </c>
      <c r="R142" s="139">
        <f>Q142*H142</f>
        <v>0</v>
      </c>
      <c r="S142" s="139">
        <v>0</v>
      </c>
      <c r="T142" s="140">
        <f>S142*H142</f>
        <v>0</v>
      </c>
      <c r="AR142" s="141" t="s">
        <v>308</v>
      </c>
      <c r="AT142" s="141" t="s">
        <v>309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11800</v>
      </c>
    </row>
    <row r="143" spans="2:65" s="1" customFormat="1">
      <c r="B143" s="33"/>
      <c r="D143" s="162" t="s">
        <v>385</v>
      </c>
      <c r="F143" s="365" t="s">
        <v>10297</v>
      </c>
      <c r="I143" s="159"/>
      <c r="L143" s="33"/>
      <c r="M143" s="164"/>
      <c r="T143" s="54"/>
      <c r="AT143" s="18" t="s">
        <v>385</v>
      </c>
      <c r="AU143" s="18" t="s">
        <v>81</v>
      </c>
    </row>
    <row r="144" spans="2:65" s="12" customFormat="1">
      <c r="B144" s="165"/>
      <c r="D144" s="157" t="s">
        <v>387</v>
      </c>
      <c r="E144" s="166" t="s">
        <v>3</v>
      </c>
      <c r="F144" s="366" t="s">
        <v>11799</v>
      </c>
      <c r="H144" s="367">
        <v>56</v>
      </c>
      <c r="I144" s="167"/>
      <c r="L144" s="165"/>
      <c r="M144" s="168"/>
      <c r="T144" s="169"/>
      <c r="AT144" s="166" t="s">
        <v>387</v>
      </c>
      <c r="AU144" s="166" t="s">
        <v>81</v>
      </c>
      <c r="AV144" s="12" t="s">
        <v>81</v>
      </c>
      <c r="AW144" s="12" t="s">
        <v>33</v>
      </c>
      <c r="AX144" s="12" t="s">
        <v>79</v>
      </c>
      <c r="AY144" s="166" t="s">
        <v>293</v>
      </c>
    </row>
    <row r="145" spans="2:65" s="11" customFormat="1" ht="22.9" customHeight="1">
      <c r="B145" s="120"/>
      <c r="D145" s="121" t="s">
        <v>70</v>
      </c>
      <c r="E145" s="130" t="s">
        <v>325</v>
      </c>
      <c r="F145" s="130" t="s">
        <v>6562</v>
      </c>
      <c r="I145" s="123"/>
      <c r="J145" s="131">
        <f>BK145</f>
        <v>0</v>
      </c>
      <c r="L145" s="120"/>
      <c r="M145" s="125"/>
      <c r="P145" s="126">
        <f>SUM(P146:P186)</f>
        <v>0</v>
      </c>
      <c r="R145" s="126">
        <f>SUM(R146:R186)</f>
        <v>0.60743226370000003</v>
      </c>
      <c r="T145" s="127">
        <f>SUM(T146:T186)</f>
        <v>0</v>
      </c>
      <c r="AR145" s="121" t="s">
        <v>79</v>
      </c>
      <c r="AT145" s="128" t="s">
        <v>70</v>
      </c>
      <c r="AU145" s="128" t="s">
        <v>79</v>
      </c>
      <c r="AY145" s="121" t="s">
        <v>293</v>
      </c>
      <c r="BK145" s="129">
        <f>SUM(BK146:BK186)</f>
        <v>0</v>
      </c>
    </row>
    <row r="146" spans="2:65" s="1" customFormat="1" ht="37.9" customHeight="1">
      <c r="B146" s="132"/>
      <c r="C146" s="358" t="s">
        <v>519</v>
      </c>
      <c r="D146" s="358" t="s">
        <v>309</v>
      </c>
      <c r="E146" s="359" t="s">
        <v>10298</v>
      </c>
      <c r="F146" s="360" t="s">
        <v>10299</v>
      </c>
      <c r="G146" s="361" t="s">
        <v>451</v>
      </c>
      <c r="H146" s="362">
        <v>140.81</v>
      </c>
      <c r="I146" s="148"/>
      <c r="J146" s="149">
        <f>ROUND(I146*H146,2)</f>
        <v>0</v>
      </c>
      <c r="K146" s="145" t="s">
        <v>383</v>
      </c>
      <c r="L146" s="33"/>
      <c r="M146" s="150" t="s">
        <v>3</v>
      </c>
      <c r="N146" s="151" t="s">
        <v>42</v>
      </c>
      <c r="P146" s="139">
        <f>O146*H146</f>
        <v>0</v>
      </c>
      <c r="Q146" s="139">
        <v>0</v>
      </c>
      <c r="R146" s="139">
        <f>Q146*H146</f>
        <v>0</v>
      </c>
      <c r="S146" s="139">
        <v>0</v>
      </c>
      <c r="T146" s="140">
        <f>S146*H146</f>
        <v>0</v>
      </c>
      <c r="AR146" s="141" t="s">
        <v>308</v>
      </c>
      <c r="AT146" s="141" t="s">
        <v>309</v>
      </c>
      <c r="AU146" s="141" t="s">
        <v>81</v>
      </c>
      <c r="AY146" s="18" t="s">
        <v>293</v>
      </c>
      <c r="BE146" s="142">
        <f>IF(N146="základní",J146,0)</f>
        <v>0</v>
      </c>
      <c r="BF146" s="142">
        <f>IF(N146="snížená",J146,0)</f>
        <v>0</v>
      </c>
      <c r="BG146" s="142">
        <f>IF(N146="zákl. přenesená",J146,0)</f>
        <v>0</v>
      </c>
      <c r="BH146" s="142">
        <f>IF(N146="sníž. přenesená",J146,0)</f>
        <v>0</v>
      </c>
      <c r="BI146" s="142">
        <f>IF(N146="nulová",J146,0)</f>
        <v>0</v>
      </c>
      <c r="BJ146" s="18" t="s">
        <v>79</v>
      </c>
      <c r="BK146" s="142">
        <f>ROUND(I146*H146,2)</f>
        <v>0</v>
      </c>
      <c r="BL146" s="18" t="s">
        <v>308</v>
      </c>
      <c r="BM146" s="141" t="s">
        <v>11801</v>
      </c>
    </row>
    <row r="147" spans="2:65" s="1" customFormat="1">
      <c r="B147" s="33"/>
      <c r="D147" s="162" t="s">
        <v>385</v>
      </c>
      <c r="F147" s="365" t="s">
        <v>10301</v>
      </c>
      <c r="I147" s="159"/>
      <c r="L147" s="33"/>
      <c r="M147" s="164"/>
      <c r="T147" s="54"/>
      <c r="AT147" s="18" t="s">
        <v>385</v>
      </c>
      <c r="AU147" s="18" t="s">
        <v>81</v>
      </c>
    </row>
    <row r="148" spans="2:65" s="1" customFormat="1" ht="24.2" customHeight="1">
      <c r="B148" s="132"/>
      <c r="C148" s="353" t="s">
        <v>527</v>
      </c>
      <c r="D148" s="353" t="s">
        <v>290</v>
      </c>
      <c r="E148" s="354" t="s">
        <v>10303</v>
      </c>
      <c r="F148" s="355" t="s">
        <v>10304</v>
      </c>
      <c r="G148" s="356" t="s">
        <v>451</v>
      </c>
      <c r="H148" s="357">
        <v>147.21</v>
      </c>
      <c r="I148" s="134"/>
      <c r="J148" s="135">
        <f>ROUND(I148*H148,2)</f>
        <v>0</v>
      </c>
      <c r="K148" s="133" t="s">
        <v>383</v>
      </c>
      <c r="L148" s="136"/>
      <c r="M148" s="137" t="s">
        <v>3</v>
      </c>
      <c r="N148" s="138" t="s">
        <v>42</v>
      </c>
      <c r="P148" s="139">
        <f>O148*H148</f>
        <v>0</v>
      </c>
      <c r="Q148" s="139">
        <v>2.7E-4</v>
      </c>
      <c r="R148" s="139">
        <f>Q148*H148</f>
        <v>3.9746700000000003E-2</v>
      </c>
      <c r="S148" s="139">
        <v>0</v>
      </c>
      <c r="T148" s="140">
        <f>S148*H148</f>
        <v>0</v>
      </c>
      <c r="AR148" s="141" t="s">
        <v>325</v>
      </c>
      <c r="AT148" s="141" t="s">
        <v>290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11802</v>
      </c>
    </row>
    <row r="149" spans="2:65" s="12" customFormat="1">
      <c r="B149" s="165"/>
      <c r="D149" s="157" t="s">
        <v>387</v>
      </c>
      <c r="E149" s="166" t="s">
        <v>3</v>
      </c>
      <c r="F149" s="366" t="s">
        <v>11803</v>
      </c>
      <c r="H149" s="367">
        <v>145.03399999999999</v>
      </c>
      <c r="I149" s="167"/>
      <c r="L149" s="165"/>
      <c r="M149" s="168"/>
      <c r="T149" s="169"/>
      <c r="AT149" s="166" t="s">
        <v>387</v>
      </c>
      <c r="AU149" s="166" t="s">
        <v>81</v>
      </c>
      <c r="AV149" s="12" t="s">
        <v>81</v>
      </c>
      <c r="AW149" s="12" t="s">
        <v>33</v>
      </c>
      <c r="AX149" s="12" t="s">
        <v>79</v>
      </c>
      <c r="AY149" s="166" t="s">
        <v>293</v>
      </c>
    </row>
    <row r="150" spans="2:65" s="12" customFormat="1">
      <c r="B150" s="165"/>
      <c r="D150" s="157" t="s">
        <v>387</v>
      </c>
      <c r="F150" s="366" t="s">
        <v>11804</v>
      </c>
      <c r="H150" s="367">
        <v>147.21</v>
      </c>
      <c r="I150" s="167"/>
      <c r="L150" s="165"/>
      <c r="M150" s="168"/>
      <c r="T150" s="169"/>
      <c r="AT150" s="166" t="s">
        <v>387</v>
      </c>
      <c r="AU150" s="166" t="s">
        <v>81</v>
      </c>
      <c r="AV150" s="12" t="s">
        <v>81</v>
      </c>
      <c r="AW150" s="12" t="s">
        <v>4</v>
      </c>
      <c r="AX150" s="12" t="s">
        <v>79</v>
      </c>
      <c r="AY150" s="166" t="s">
        <v>293</v>
      </c>
    </row>
    <row r="151" spans="2:65" s="1" customFormat="1" ht="44.25" customHeight="1">
      <c r="B151" s="132"/>
      <c r="C151" s="358" t="s">
        <v>532</v>
      </c>
      <c r="D151" s="358" t="s">
        <v>309</v>
      </c>
      <c r="E151" s="359" t="s">
        <v>11805</v>
      </c>
      <c r="F151" s="360" t="s">
        <v>11806</v>
      </c>
      <c r="G151" s="361" t="s">
        <v>298</v>
      </c>
      <c r="H151" s="362">
        <v>7</v>
      </c>
      <c r="I151" s="148"/>
      <c r="J151" s="149">
        <f>ROUND(I151*H151,2)</f>
        <v>0</v>
      </c>
      <c r="K151" s="145" t="s">
        <v>383</v>
      </c>
      <c r="L151" s="33"/>
      <c r="M151" s="150" t="s">
        <v>3</v>
      </c>
      <c r="N151" s="151" t="s">
        <v>42</v>
      </c>
      <c r="P151" s="139">
        <f>O151*H151</f>
        <v>0</v>
      </c>
      <c r="Q151" s="139">
        <v>0</v>
      </c>
      <c r="R151" s="139">
        <f>Q151*H151</f>
        <v>0</v>
      </c>
      <c r="S151" s="139">
        <v>0</v>
      </c>
      <c r="T151" s="140">
        <f>S151*H151</f>
        <v>0</v>
      </c>
      <c r="AR151" s="141" t="s">
        <v>308</v>
      </c>
      <c r="AT151" s="141" t="s">
        <v>309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308</v>
      </c>
      <c r="BM151" s="141" t="s">
        <v>11807</v>
      </c>
    </row>
    <row r="152" spans="2:65" s="1" customFormat="1">
      <c r="B152" s="33"/>
      <c r="D152" s="162" t="s">
        <v>385</v>
      </c>
      <c r="F152" s="365" t="s">
        <v>11808</v>
      </c>
      <c r="I152" s="159"/>
      <c r="L152" s="33"/>
      <c r="M152" s="164"/>
      <c r="T152" s="54"/>
      <c r="AT152" s="18" t="s">
        <v>385</v>
      </c>
      <c r="AU152" s="18" t="s">
        <v>81</v>
      </c>
    </row>
    <row r="153" spans="2:65" s="1" customFormat="1" ht="16.5" customHeight="1">
      <c r="B153" s="132"/>
      <c r="C153" s="353" t="s">
        <v>539</v>
      </c>
      <c r="D153" s="353" t="s">
        <v>290</v>
      </c>
      <c r="E153" s="354" t="s">
        <v>11809</v>
      </c>
      <c r="F153" s="355" t="s">
        <v>11810</v>
      </c>
      <c r="G153" s="356" t="s">
        <v>298</v>
      </c>
      <c r="H153" s="357">
        <v>7</v>
      </c>
      <c r="I153" s="134"/>
      <c r="J153" s="135">
        <f>ROUND(I153*H153,2)</f>
        <v>0</v>
      </c>
      <c r="K153" s="133" t="s">
        <v>383</v>
      </c>
      <c r="L153" s="136"/>
      <c r="M153" s="137" t="s">
        <v>3</v>
      </c>
      <c r="N153" s="138" t="s">
        <v>42</v>
      </c>
      <c r="P153" s="139">
        <f>O153*H153</f>
        <v>0</v>
      </c>
      <c r="Q153" s="139">
        <v>5.0000000000000002E-5</v>
      </c>
      <c r="R153" s="139">
        <f>Q153*H153</f>
        <v>3.5E-4</v>
      </c>
      <c r="S153" s="139">
        <v>0</v>
      </c>
      <c r="T153" s="140">
        <f>S153*H153</f>
        <v>0</v>
      </c>
      <c r="AR153" s="141" t="s">
        <v>325</v>
      </c>
      <c r="AT153" s="141" t="s">
        <v>290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308</v>
      </c>
      <c r="BM153" s="141" t="s">
        <v>11811</v>
      </c>
    </row>
    <row r="154" spans="2:65" s="1" customFormat="1" ht="37.9" customHeight="1">
      <c r="B154" s="132"/>
      <c r="C154" s="358" t="s">
        <v>553</v>
      </c>
      <c r="D154" s="358" t="s">
        <v>309</v>
      </c>
      <c r="E154" s="359" t="s">
        <v>11812</v>
      </c>
      <c r="F154" s="360" t="s">
        <v>11813</v>
      </c>
      <c r="G154" s="361" t="s">
        <v>298</v>
      </c>
      <c r="H154" s="362">
        <v>2</v>
      </c>
      <c r="I154" s="148"/>
      <c r="J154" s="149">
        <f>ROUND(I154*H154,2)</f>
        <v>0</v>
      </c>
      <c r="K154" s="145" t="s">
        <v>383</v>
      </c>
      <c r="L154" s="33"/>
      <c r="M154" s="150" t="s">
        <v>3</v>
      </c>
      <c r="N154" s="151" t="s">
        <v>42</v>
      </c>
      <c r="P154" s="139">
        <f>O154*H154</f>
        <v>0</v>
      </c>
      <c r="Q154" s="139">
        <v>0</v>
      </c>
      <c r="R154" s="139">
        <f>Q154*H154</f>
        <v>0</v>
      </c>
      <c r="S154" s="139">
        <v>0</v>
      </c>
      <c r="T154" s="140">
        <f>S154*H154</f>
        <v>0</v>
      </c>
      <c r="AR154" s="141" t="s">
        <v>308</v>
      </c>
      <c r="AT154" s="141" t="s">
        <v>309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308</v>
      </c>
      <c r="BM154" s="141" t="s">
        <v>11814</v>
      </c>
    </row>
    <row r="155" spans="2:65" s="1" customFormat="1">
      <c r="B155" s="33"/>
      <c r="D155" s="162" t="s">
        <v>385</v>
      </c>
      <c r="F155" s="365" t="s">
        <v>11815</v>
      </c>
      <c r="I155" s="159"/>
      <c r="L155" s="33"/>
      <c r="M155" s="164"/>
      <c r="T155" s="54"/>
      <c r="AT155" s="18" t="s">
        <v>385</v>
      </c>
      <c r="AU155" s="18" t="s">
        <v>81</v>
      </c>
    </row>
    <row r="156" spans="2:65" s="1" customFormat="1" ht="16.5" customHeight="1">
      <c r="B156" s="132"/>
      <c r="C156" s="353" t="s">
        <v>572</v>
      </c>
      <c r="D156" s="353" t="s">
        <v>290</v>
      </c>
      <c r="E156" s="354" t="s">
        <v>11816</v>
      </c>
      <c r="F156" s="355" t="s">
        <v>11817</v>
      </c>
      <c r="G156" s="356" t="s">
        <v>298</v>
      </c>
      <c r="H156" s="357">
        <v>2</v>
      </c>
      <c r="I156" s="134"/>
      <c r="J156" s="135">
        <f>ROUND(I156*H156,2)</f>
        <v>0</v>
      </c>
      <c r="K156" s="133" t="s">
        <v>383</v>
      </c>
      <c r="L156" s="136"/>
      <c r="M156" s="137" t="s">
        <v>3</v>
      </c>
      <c r="N156" s="138" t="s">
        <v>42</v>
      </c>
      <c r="P156" s="139">
        <f>O156*H156</f>
        <v>0</v>
      </c>
      <c r="Q156" s="139">
        <v>8.0000000000000007E-5</v>
      </c>
      <c r="R156" s="139">
        <f>Q156*H156</f>
        <v>1.6000000000000001E-4</v>
      </c>
      <c r="S156" s="139">
        <v>0</v>
      </c>
      <c r="T156" s="140">
        <f>S156*H156</f>
        <v>0</v>
      </c>
      <c r="AR156" s="141" t="s">
        <v>325</v>
      </c>
      <c r="AT156" s="141" t="s">
        <v>290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308</v>
      </c>
      <c r="BM156" s="141" t="s">
        <v>11818</v>
      </c>
    </row>
    <row r="157" spans="2:65" s="1" customFormat="1" ht="24.2" customHeight="1">
      <c r="B157" s="132"/>
      <c r="C157" s="358" t="s">
        <v>578</v>
      </c>
      <c r="D157" s="358" t="s">
        <v>309</v>
      </c>
      <c r="E157" s="359" t="s">
        <v>11819</v>
      </c>
      <c r="F157" s="360" t="s">
        <v>11820</v>
      </c>
      <c r="G157" s="361" t="s">
        <v>298</v>
      </c>
      <c r="H157" s="362">
        <v>2</v>
      </c>
      <c r="I157" s="148"/>
      <c r="J157" s="149">
        <f>ROUND(I157*H157,2)</f>
        <v>0</v>
      </c>
      <c r="K157" s="145" t="s">
        <v>3</v>
      </c>
      <c r="L157" s="33"/>
      <c r="M157" s="150" t="s">
        <v>3</v>
      </c>
      <c r="N157" s="151" t="s">
        <v>42</v>
      </c>
      <c r="P157" s="139">
        <f>O157*H157</f>
        <v>0</v>
      </c>
      <c r="Q157" s="139">
        <v>0</v>
      </c>
      <c r="R157" s="139">
        <f>Q157*H157</f>
        <v>0</v>
      </c>
      <c r="S157" s="139">
        <v>0</v>
      </c>
      <c r="T157" s="140">
        <f>S157*H157</f>
        <v>0</v>
      </c>
      <c r="AR157" s="141" t="s">
        <v>308</v>
      </c>
      <c r="AT157" s="141" t="s">
        <v>309</v>
      </c>
      <c r="AU157" s="141" t="s">
        <v>81</v>
      </c>
      <c r="AY157" s="18" t="s">
        <v>293</v>
      </c>
      <c r="BE157" s="142">
        <f>IF(N157="základní",J157,0)</f>
        <v>0</v>
      </c>
      <c r="BF157" s="142">
        <f>IF(N157="snížená",J157,0)</f>
        <v>0</v>
      </c>
      <c r="BG157" s="142">
        <f>IF(N157="zákl. přenesená",J157,0)</f>
        <v>0</v>
      </c>
      <c r="BH157" s="142">
        <f>IF(N157="sníž. přenesená",J157,0)</f>
        <v>0</v>
      </c>
      <c r="BI157" s="142">
        <f>IF(N157="nulová",J157,0)</f>
        <v>0</v>
      </c>
      <c r="BJ157" s="18" t="s">
        <v>79</v>
      </c>
      <c r="BK157" s="142">
        <f>ROUND(I157*H157,2)</f>
        <v>0</v>
      </c>
      <c r="BL157" s="18" t="s">
        <v>308</v>
      </c>
      <c r="BM157" s="141" t="s">
        <v>11821</v>
      </c>
    </row>
    <row r="158" spans="2:65" s="1" customFormat="1" ht="16.5" customHeight="1">
      <c r="B158" s="132"/>
      <c r="C158" s="353" t="s">
        <v>585</v>
      </c>
      <c r="D158" s="353" t="s">
        <v>290</v>
      </c>
      <c r="E158" s="354" t="s">
        <v>11822</v>
      </c>
      <c r="F158" s="355" t="s">
        <v>11823</v>
      </c>
      <c r="G158" s="356" t="s">
        <v>298</v>
      </c>
      <c r="H158" s="357">
        <v>2</v>
      </c>
      <c r="I158" s="134"/>
      <c r="J158" s="135">
        <f>ROUND(I158*H158,2)</f>
        <v>0</v>
      </c>
      <c r="K158" s="133" t="s">
        <v>3</v>
      </c>
      <c r="L158" s="136"/>
      <c r="M158" s="137" t="s">
        <v>3</v>
      </c>
      <c r="N158" s="138" t="s">
        <v>42</v>
      </c>
      <c r="P158" s="139">
        <f>O158*H158</f>
        <v>0</v>
      </c>
      <c r="Q158" s="139">
        <v>8.0000000000000007E-5</v>
      </c>
      <c r="R158" s="139">
        <f>Q158*H158</f>
        <v>1.6000000000000001E-4</v>
      </c>
      <c r="S158" s="139">
        <v>0</v>
      </c>
      <c r="T158" s="140">
        <f>S158*H158</f>
        <v>0</v>
      </c>
      <c r="AR158" s="141" t="s">
        <v>325</v>
      </c>
      <c r="AT158" s="141" t="s">
        <v>290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308</v>
      </c>
      <c r="BM158" s="141" t="s">
        <v>11824</v>
      </c>
    </row>
    <row r="159" spans="2:65" s="1" customFormat="1" ht="24.2" customHeight="1">
      <c r="B159" s="132"/>
      <c r="C159" s="358" t="s">
        <v>591</v>
      </c>
      <c r="D159" s="358" t="s">
        <v>309</v>
      </c>
      <c r="E159" s="359" t="s">
        <v>10343</v>
      </c>
      <c r="F159" s="360" t="s">
        <v>10344</v>
      </c>
      <c r="G159" s="361" t="s">
        <v>298</v>
      </c>
      <c r="H159" s="362">
        <v>2</v>
      </c>
      <c r="I159" s="148"/>
      <c r="J159" s="149">
        <f>ROUND(I159*H159,2)</f>
        <v>0</v>
      </c>
      <c r="K159" s="145" t="s">
        <v>383</v>
      </c>
      <c r="L159" s="33"/>
      <c r="M159" s="150" t="s">
        <v>3</v>
      </c>
      <c r="N159" s="151" t="s">
        <v>42</v>
      </c>
      <c r="P159" s="139">
        <f>O159*H159</f>
        <v>0</v>
      </c>
      <c r="Q159" s="139">
        <v>3.8000000000000002E-4</v>
      </c>
      <c r="R159" s="139">
        <f>Q159*H159</f>
        <v>7.6000000000000004E-4</v>
      </c>
      <c r="S159" s="139">
        <v>0</v>
      </c>
      <c r="T159" s="140">
        <f>S159*H159</f>
        <v>0</v>
      </c>
      <c r="AR159" s="141" t="s">
        <v>308</v>
      </c>
      <c r="AT159" s="141" t="s">
        <v>309</v>
      </c>
      <c r="AU159" s="141" t="s">
        <v>81</v>
      </c>
      <c r="AY159" s="18" t="s">
        <v>293</v>
      </c>
      <c r="BE159" s="142">
        <f>IF(N159="základní",J159,0)</f>
        <v>0</v>
      </c>
      <c r="BF159" s="142">
        <f>IF(N159="snížená",J159,0)</f>
        <v>0</v>
      </c>
      <c r="BG159" s="142">
        <f>IF(N159="zákl. přenesená",J159,0)</f>
        <v>0</v>
      </c>
      <c r="BH159" s="142">
        <f>IF(N159="sníž. přenesená",J159,0)</f>
        <v>0</v>
      </c>
      <c r="BI159" s="142">
        <f>IF(N159="nulová",J159,0)</f>
        <v>0</v>
      </c>
      <c r="BJ159" s="18" t="s">
        <v>79</v>
      </c>
      <c r="BK159" s="142">
        <f>ROUND(I159*H159,2)</f>
        <v>0</v>
      </c>
      <c r="BL159" s="18" t="s">
        <v>308</v>
      </c>
      <c r="BM159" s="141" t="s">
        <v>11825</v>
      </c>
    </row>
    <row r="160" spans="2:65" s="1" customFormat="1">
      <c r="B160" s="33"/>
      <c r="D160" s="162" t="s">
        <v>385</v>
      </c>
      <c r="F160" s="365" t="s">
        <v>10346</v>
      </c>
      <c r="I160" s="159"/>
      <c r="L160" s="33"/>
      <c r="M160" s="164"/>
      <c r="T160" s="54"/>
      <c r="AT160" s="18" t="s">
        <v>385</v>
      </c>
      <c r="AU160" s="18" t="s">
        <v>81</v>
      </c>
    </row>
    <row r="161" spans="2:65" s="1" customFormat="1" ht="16.5" customHeight="1">
      <c r="B161" s="132"/>
      <c r="C161" s="353" t="s">
        <v>597</v>
      </c>
      <c r="D161" s="353" t="s">
        <v>290</v>
      </c>
      <c r="E161" s="354" t="s">
        <v>11826</v>
      </c>
      <c r="F161" s="355" t="s">
        <v>11827</v>
      </c>
      <c r="G161" s="356" t="s">
        <v>298</v>
      </c>
      <c r="H161" s="357">
        <v>1</v>
      </c>
      <c r="I161" s="134"/>
      <c r="J161" s="135">
        <f>ROUND(I161*H161,2)</f>
        <v>0</v>
      </c>
      <c r="K161" s="133" t="s">
        <v>3</v>
      </c>
      <c r="L161" s="136"/>
      <c r="M161" s="137" t="s">
        <v>3</v>
      </c>
      <c r="N161" s="138" t="s">
        <v>42</v>
      </c>
      <c r="P161" s="139">
        <f>O161*H161</f>
        <v>0</v>
      </c>
      <c r="Q161" s="139">
        <v>1.6000000000000001E-4</v>
      </c>
      <c r="R161" s="139">
        <f>Q161*H161</f>
        <v>1.6000000000000001E-4</v>
      </c>
      <c r="S161" s="139">
        <v>0</v>
      </c>
      <c r="T161" s="140">
        <f>S161*H161</f>
        <v>0</v>
      </c>
      <c r="AR161" s="141" t="s">
        <v>325</v>
      </c>
      <c r="AT161" s="141" t="s">
        <v>290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11828</v>
      </c>
    </row>
    <row r="162" spans="2:65" s="1" customFormat="1" ht="16.5" customHeight="1">
      <c r="B162" s="132"/>
      <c r="C162" s="353" t="s">
        <v>606</v>
      </c>
      <c r="D162" s="353" t="s">
        <v>290</v>
      </c>
      <c r="E162" s="354" t="s">
        <v>11829</v>
      </c>
      <c r="F162" s="355" t="s">
        <v>11830</v>
      </c>
      <c r="G162" s="356" t="s">
        <v>298</v>
      </c>
      <c r="H162" s="357">
        <v>1</v>
      </c>
      <c r="I162" s="134"/>
      <c r="J162" s="135">
        <f>ROUND(I162*H162,2)</f>
        <v>0</v>
      </c>
      <c r="K162" s="133" t="s">
        <v>3</v>
      </c>
      <c r="L162" s="136"/>
      <c r="M162" s="137" t="s">
        <v>3</v>
      </c>
      <c r="N162" s="138" t="s">
        <v>42</v>
      </c>
      <c r="P162" s="139">
        <f>O162*H162</f>
        <v>0</v>
      </c>
      <c r="Q162" s="139">
        <v>6.4999999999999997E-4</v>
      </c>
      <c r="R162" s="139">
        <f>Q162*H162</f>
        <v>6.4999999999999997E-4</v>
      </c>
      <c r="S162" s="139">
        <v>0</v>
      </c>
      <c r="T162" s="140">
        <f>S162*H162</f>
        <v>0</v>
      </c>
      <c r="AR162" s="141" t="s">
        <v>325</v>
      </c>
      <c r="AT162" s="141" t="s">
        <v>290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11831</v>
      </c>
    </row>
    <row r="163" spans="2:65" s="1" customFormat="1" ht="49.15" customHeight="1">
      <c r="B163" s="132"/>
      <c r="C163" s="358" t="s">
        <v>614</v>
      </c>
      <c r="D163" s="358" t="s">
        <v>309</v>
      </c>
      <c r="E163" s="359" t="s">
        <v>10357</v>
      </c>
      <c r="F163" s="360" t="s">
        <v>10358</v>
      </c>
      <c r="G163" s="361" t="s">
        <v>298</v>
      </c>
      <c r="H163" s="362">
        <v>1</v>
      </c>
      <c r="I163" s="148"/>
      <c r="J163" s="149">
        <f>ROUND(I163*H163,2)</f>
        <v>0</v>
      </c>
      <c r="K163" s="145" t="s">
        <v>383</v>
      </c>
      <c r="L163" s="33"/>
      <c r="M163" s="150" t="s">
        <v>3</v>
      </c>
      <c r="N163" s="151" t="s">
        <v>42</v>
      </c>
      <c r="P163" s="139">
        <f>O163*H163</f>
        <v>0</v>
      </c>
      <c r="Q163" s="139">
        <v>7.1871999999999995E-4</v>
      </c>
      <c r="R163" s="139">
        <f>Q163*H163</f>
        <v>7.1871999999999995E-4</v>
      </c>
      <c r="S163" s="139">
        <v>0</v>
      </c>
      <c r="T163" s="140">
        <f>S163*H163</f>
        <v>0</v>
      </c>
      <c r="AR163" s="141" t="s">
        <v>308</v>
      </c>
      <c r="AT163" s="141" t="s">
        <v>309</v>
      </c>
      <c r="AU163" s="141" t="s">
        <v>81</v>
      </c>
      <c r="AY163" s="18" t="s">
        <v>293</v>
      </c>
      <c r="BE163" s="142">
        <f>IF(N163="základní",J163,0)</f>
        <v>0</v>
      </c>
      <c r="BF163" s="142">
        <f>IF(N163="snížená",J163,0)</f>
        <v>0</v>
      </c>
      <c r="BG163" s="142">
        <f>IF(N163="zákl. přenesená",J163,0)</f>
        <v>0</v>
      </c>
      <c r="BH163" s="142">
        <f>IF(N163="sníž. přenesená",J163,0)</f>
        <v>0</v>
      </c>
      <c r="BI163" s="142">
        <f>IF(N163="nulová",J163,0)</f>
        <v>0</v>
      </c>
      <c r="BJ163" s="18" t="s">
        <v>79</v>
      </c>
      <c r="BK163" s="142">
        <f>ROUND(I163*H163,2)</f>
        <v>0</v>
      </c>
      <c r="BL163" s="18" t="s">
        <v>308</v>
      </c>
      <c r="BM163" s="141" t="s">
        <v>11832</v>
      </c>
    </row>
    <row r="164" spans="2:65" s="1" customFormat="1">
      <c r="B164" s="33"/>
      <c r="D164" s="162" t="s">
        <v>385</v>
      </c>
      <c r="F164" s="365" t="s">
        <v>10360</v>
      </c>
      <c r="I164" s="159"/>
      <c r="L164" s="33"/>
      <c r="M164" s="164"/>
      <c r="T164" s="54"/>
      <c r="AT164" s="18" t="s">
        <v>385</v>
      </c>
      <c r="AU164" s="18" t="s">
        <v>81</v>
      </c>
    </row>
    <row r="165" spans="2:65" s="1" customFormat="1" ht="16.5" customHeight="1">
      <c r="B165" s="132"/>
      <c r="C165" s="353" t="s">
        <v>619</v>
      </c>
      <c r="D165" s="353" t="s">
        <v>290</v>
      </c>
      <c r="E165" s="354" t="s">
        <v>10361</v>
      </c>
      <c r="F165" s="355" t="s">
        <v>10362</v>
      </c>
      <c r="G165" s="356" t="s">
        <v>298</v>
      </c>
      <c r="H165" s="357">
        <v>1</v>
      </c>
      <c r="I165" s="134"/>
      <c r="J165" s="135">
        <f>ROUND(I165*H165,2)</f>
        <v>0</v>
      </c>
      <c r="K165" s="133" t="s">
        <v>3</v>
      </c>
      <c r="L165" s="136"/>
      <c r="M165" s="137" t="s">
        <v>3</v>
      </c>
      <c r="N165" s="138" t="s">
        <v>42</v>
      </c>
      <c r="P165" s="139">
        <f>O165*H165</f>
        <v>0</v>
      </c>
      <c r="Q165" s="139">
        <v>3.8E-3</v>
      </c>
      <c r="R165" s="139">
        <f>Q165*H165</f>
        <v>3.8E-3</v>
      </c>
      <c r="S165" s="139">
        <v>0</v>
      </c>
      <c r="T165" s="140">
        <f>S165*H165</f>
        <v>0</v>
      </c>
      <c r="AR165" s="141" t="s">
        <v>325</v>
      </c>
      <c r="AT165" s="141" t="s">
        <v>290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308</v>
      </c>
      <c r="BM165" s="141" t="s">
        <v>11833</v>
      </c>
    </row>
    <row r="166" spans="2:65" s="1" customFormat="1" ht="24.2" customHeight="1">
      <c r="B166" s="132"/>
      <c r="C166" s="353" t="s">
        <v>634</v>
      </c>
      <c r="D166" s="353" t="s">
        <v>290</v>
      </c>
      <c r="E166" s="354" t="s">
        <v>10375</v>
      </c>
      <c r="F166" s="355" t="s">
        <v>10376</v>
      </c>
      <c r="G166" s="356" t="s">
        <v>298</v>
      </c>
      <c r="H166" s="357">
        <v>1</v>
      </c>
      <c r="I166" s="134"/>
      <c r="J166" s="135">
        <f>ROUND(I166*H166,2)</f>
        <v>0</v>
      </c>
      <c r="K166" s="133" t="s">
        <v>3</v>
      </c>
      <c r="L166" s="136"/>
      <c r="M166" s="137" t="s">
        <v>3</v>
      </c>
      <c r="N166" s="138" t="s">
        <v>42</v>
      </c>
      <c r="P166" s="139">
        <f>O166*H166</f>
        <v>0</v>
      </c>
      <c r="Q166" s="139">
        <v>3.3E-3</v>
      </c>
      <c r="R166" s="139">
        <f>Q166*H166</f>
        <v>3.3E-3</v>
      </c>
      <c r="S166" s="139">
        <v>0</v>
      </c>
      <c r="T166" s="140">
        <f>S166*H166</f>
        <v>0</v>
      </c>
      <c r="AR166" s="141" t="s">
        <v>325</v>
      </c>
      <c r="AT166" s="141" t="s">
        <v>290</v>
      </c>
      <c r="AU166" s="141" t="s">
        <v>81</v>
      </c>
      <c r="AY166" s="18" t="s">
        <v>293</v>
      </c>
      <c r="BE166" s="142">
        <f>IF(N166="základní",J166,0)</f>
        <v>0</v>
      </c>
      <c r="BF166" s="142">
        <f>IF(N166="snížená",J166,0)</f>
        <v>0</v>
      </c>
      <c r="BG166" s="142">
        <f>IF(N166="zákl. přenesená",J166,0)</f>
        <v>0</v>
      </c>
      <c r="BH166" s="142">
        <f>IF(N166="sníž. přenesená",J166,0)</f>
        <v>0</v>
      </c>
      <c r="BI166" s="142">
        <f>IF(N166="nulová",J166,0)</f>
        <v>0</v>
      </c>
      <c r="BJ166" s="18" t="s">
        <v>79</v>
      </c>
      <c r="BK166" s="142">
        <f>ROUND(I166*H166,2)</f>
        <v>0</v>
      </c>
      <c r="BL166" s="18" t="s">
        <v>308</v>
      </c>
      <c r="BM166" s="141" t="s">
        <v>11834</v>
      </c>
    </row>
    <row r="167" spans="2:65" s="1" customFormat="1" ht="44.25" customHeight="1">
      <c r="B167" s="132"/>
      <c r="C167" s="358" t="s">
        <v>646</v>
      </c>
      <c r="D167" s="358" t="s">
        <v>309</v>
      </c>
      <c r="E167" s="359" t="s">
        <v>11736</v>
      </c>
      <c r="F167" s="360" t="s">
        <v>11737</v>
      </c>
      <c r="G167" s="361" t="s">
        <v>298</v>
      </c>
      <c r="H167" s="362">
        <v>1</v>
      </c>
      <c r="I167" s="148"/>
      <c r="J167" s="149">
        <f>ROUND(I167*H167,2)</f>
        <v>0</v>
      </c>
      <c r="K167" s="145" t="s">
        <v>383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0</v>
      </c>
      <c r="R167" s="139">
        <f>Q167*H167</f>
        <v>0</v>
      </c>
      <c r="S167" s="139">
        <v>0</v>
      </c>
      <c r="T167" s="140">
        <f>S167*H167</f>
        <v>0</v>
      </c>
      <c r="AR167" s="141" t="s">
        <v>308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308</v>
      </c>
      <c r="BM167" s="141" t="s">
        <v>11835</v>
      </c>
    </row>
    <row r="168" spans="2:65" s="1" customFormat="1">
      <c r="B168" s="33"/>
      <c r="D168" s="162" t="s">
        <v>385</v>
      </c>
      <c r="F168" s="365" t="s">
        <v>11739</v>
      </c>
      <c r="I168" s="159"/>
      <c r="L168" s="33"/>
      <c r="M168" s="164"/>
      <c r="T168" s="54"/>
      <c r="AT168" s="18" t="s">
        <v>385</v>
      </c>
      <c r="AU168" s="18" t="s">
        <v>81</v>
      </c>
    </row>
    <row r="169" spans="2:65" s="1" customFormat="1" ht="21.75" customHeight="1">
      <c r="B169" s="132"/>
      <c r="C169" s="353" t="s">
        <v>651</v>
      </c>
      <c r="D169" s="353" t="s">
        <v>290</v>
      </c>
      <c r="E169" s="354" t="s">
        <v>11836</v>
      </c>
      <c r="F169" s="355" t="s">
        <v>11837</v>
      </c>
      <c r="G169" s="356" t="s">
        <v>298</v>
      </c>
      <c r="H169" s="357">
        <v>1</v>
      </c>
      <c r="I169" s="134"/>
      <c r="J169" s="135">
        <f>ROUND(I169*H169,2)</f>
        <v>0</v>
      </c>
      <c r="K169" s="133" t="s">
        <v>3</v>
      </c>
      <c r="L169" s="136"/>
      <c r="M169" s="137" t="s">
        <v>3</v>
      </c>
      <c r="N169" s="138" t="s">
        <v>42</v>
      </c>
      <c r="P169" s="139">
        <f>O169*H169</f>
        <v>0</v>
      </c>
      <c r="Q169" s="139">
        <v>5.8999999999999999E-3</v>
      </c>
      <c r="R169" s="139">
        <f>Q169*H169</f>
        <v>5.8999999999999999E-3</v>
      </c>
      <c r="S169" s="139">
        <v>0</v>
      </c>
      <c r="T169" s="140">
        <f>S169*H169</f>
        <v>0</v>
      </c>
      <c r="AR169" s="141" t="s">
        <v>325</v>
      </c>
      <c r="AT169" s="141" t="s">
        <v>290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308</v>
      </c>
      <c r="BM169" s="141" t="s">
        <v>11838</v>
      </c>
    </row>
    <row r="170" spans="2:65" s="1" customFormat="1" ht="24.2" customHeight="1">
      <c r="B170" s="132"/>
      <c r="C170" s="358" t="s">
        <v>661</v>
      </c>
      <c r="D170" s="358" t="s">
        <v>309</v>
      </c>
      <c r="E170" s="359" t="s">
        <v>10378</v>
      </c>
      <c r="F170" s="360" t="s">
        <v>10379</v>
      </c>
      <c r="G170" s="361" t="s">
        <v>451</v>
      </c>
      <c r="H170" s="362">
        <v>140.81</v>
      </c>
      <c r="I170" s="148"/>
      <c r="J170" s="149">
        <f>ROUND(I170*H170,2)</f>
        <v>0</v>
      </c>
      <c r="K170" s="145" t="s">
        <v>383</v>
      </c>
      <c r="L170" s="33"/>
      <c r="M170" s="150" t="s">
        <v>3</v>
      </c>
      <c r="N170" s="151" t="s">
        <v>42</v>
      </c>
      <c r="P170" s="139">
        <f>O170*H170</f>
        <v>0</v>
      </c>
      <c r="Q170" s="139">
        <v>1.6999999999999999E-7</v>
      </c>
      <c r="R170" s="139">
        <f>Q170*H170</f>
        <v>2.39377E-5</v>
      </c>
      <c r="S170" s="139">
        <v>0</v>
      </c>
      <c r="T170" s="140">
        <f>S170*H170</f>
        <v>0</v>
      </c>
      <c r="AR170" s="141" t="s">
        <v>308</v>
      </c>
      <c r="AT170" s="141" t="s">
        <v>309</v>
      </c>
      <c r="AU170" s="141" t="s">
        <v>81</v>
      </c>
      <c r="AY170" s="18" t="s">
        <v>293</v>
      </c>
      <c r="BE170" s="142">
        <f>IF(N170="základní",J170,0)</f>
        <v>0</v>
      </c>
      <c r="BF170" s="142">
        <f>IF(N170="snížená",J170,0)</f>
        <v>0</v>
      </c>
      <c r="BG170" s="142">
        <f>IF(N170="zákl. přenesená",J170,0)</f>
        <v>0</v>
      </c>
      <c r="BH170" s="142">
        <f>IF(N170="sníž. přenesená",J170,0)</f>
        <v>0</v>
      </c>
      <c r="BI170" s="142">
        <f>IF(N170="nulová",J170,0)</f>
        <v>0</v>
      </c>
      <c r="BJ170" s="18" t="s">
        <v>79</v>
      </c>
      <c r="BK170" s="142">
        <f>ROUND(I170*H170,2)</f>
        <v>0</v>
      </c>
      <c r="BL170" s="18" t="s">
        <v>308</v>
      </c>
      <c r="BM170" s="141" t="s">
        <v>11839</v>
      </c>
    </row>
    <row r="171" spans="2:65" s="1" customFormat="1">
      <c r="B171" s="33"/>
      <c r="D171" s="162" t="s">
        <v>385</v>
      </c>
      <c r="F171" s="365" t="s">
        <v>10381</v>
      </c>
      <c r="I171" s="159"/>
      <c r="L171" s="33"/>
      <c r="M171" s="164"/>
      <c r="T171" s="54"/>
      <c r="AT171" s="18" t="s">
        <v>385</v>
      </c>
      <c r="AU171" s="18" t="s">
        <v>81</v>
      </c>
    </row>
    <row r="172" spans="2:65" s="1" customFormat="1" ht="16.5" customHeight="1">
      <c r="B172" s="132"/>
      <c r="C172" s="358" t="s">
        <v>666</v>
      </c>
      <c r="D172" s="358" t="s">
        <v>309</v>
      </c>
      <c r="E172" s="359" t="s">
        <v>10383</v>
      </c>
      <c r="F172" s="360" t="s">
        <v>10384</v>
      </c>
      <c r="G172" s="361" t="s">
        <v>451</v>
      </c>
      <c r="H172" s="362">
        <v>14.84</v>
      </c>
      <c r="I172" s="148"/>
      <c r="J172" s="149">
        <f>ROUND(I172*H172,2)</f>
        <v>0</v>
      </c>
      <c r="K172" s="145" t="s">
        <v>383</v>
      </c>
      <c r="L172" s="33"/>
      <c r="M172" s="150" t="s">
        <v>3</v>
      </c>
      <c r="N172" s="151" t="s">
        <v>42</v>
      </c>
      <c r="P172" s="139">
        <f>O172*H172</f>
        <v>0</v>
      </c>
      <c r="Q172" s="139">
        <v>0</v>
      </c>
      <c r="R172" s="139">
        <f>Q172*H172</f>
        <v>0</v>
      </c>
      <c r="S172" s="139">
        <v>0</v>
      </c>
      <c r="T172" s="140">
        <f>S172*H172</f>
        <v>0</v>
      </c>
      <c r="AR172" s="141" t="s">
        <v>308</v>
      </c>
      <c r="AT172" s="141" t="s">
        <v>309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308</v>
      </c>
      <c r="BM172" s="141" t="s">
        <v>11840</v>
      </c>
    </row>
    <row r="173" spans="2:65" s="1" customFormat="1">
      <c r="B173" s="33"/>
      <c r="D173" s="162" t="s">
        <v>385</v>
      </c>
      <c r="F173" s="365" t="s">
        <v>10386</v>
      </c>
      <c r="I173" s="159"/>
      <c r="L173" s="33"/>
      <c r="M173" s="164"/>
      <c r="T173" s="54"/>
      <c r="AT173" s="18" t="s">
        <v>385</v>
      </c>
      <c r="AU173" s="18" t="s">
        <v>81</v>
      </c>
    </row>
    <row r="174" spans="2:65" s="12" customFormat="1">
      <c r="B174" s="165"/>
      <c r="D174" s="157" t="s">
        <v>387</v>
      </c>
      <c r="E174" s="166" t="s">
        <v>3</v>
      </c>
      <c r="F174" s="366" t="s">
        <v>11841</v>
      </c>
      <c r="H174" s="367">
        <v>14.84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79</v>
      </c>
      <c r="AY174" s="166" t="s">
        <v>293</v>
      </c>
    </row>
    <row r="175" spans="2:65" s="1" customFormat="1" ht="24.2" customHeight="1">
      <c r="B175" s="132"/>
      <c r="C175" s="358" t="s">
        <v>674</v>
      </c>
      <c r="D175" s="358" t="s">
        <v>309</v>
      </c>
      <c r="E175" s="359" t="s">
        <v>10389</v>
      </c>
      <c r="F175" s="360" t="s">
        <v>10390</v>
      </c>
      <c r="G175" s="361" t="s">
        <v>298</v>
      </c>
      <c r="H175" s="362">
        <v>1</v>
      </c>
      <c r="I175" s="148"/>
      <c r="J175" s="149">
        <f>ROUND(I175*H175,2)</f>
        <v>0</v>
      </c>
      <c r="K175" s="145" t="s">
        <v>383</v>
      </c>
      <c r="L175" s="33"/>
      <c r="M175" s="150" t="s">
        <v>3</v>
      </c>
      <c r="N175" s="151" t="s">
        <v>42</v>
      </c>
      <c r="P175" s="139">
        <f>O175*H175</f>
        <v>0</v>
      </c>
      <c r="Q175" s="139">
        <v>0.45937290600000003</v>
      </c>
      <c r="R175" s="139">
        <f>Q175*H175</f>
        <v>0.45937290600000003</v>
      </c>
      <c r="S175" s="139">
        <v>0</v>
      </c>
      <c r="T175" s="140">
        <f>S175*H175</f>
        <v>0</v>
      </c>
      <c r="AR175" s="141" t="s">
        <v>308</v>
      </c>
      <c r="AT175" s="141" t="s">
        <v>309</v>
      </c>
      <c r="AU175" s="141" t="s">
        <v>81</v>
      </c>
      <c r="AY175" s="18" t="s">
        <v>293</v>
      </c>
      <c r="BE175" s="142">
        <f>IF(N175="základní",J175,0)</f>
        <v>0</v>
      </c>
      <c r="BF175" s="142">
        <f>IF(N175="snížená",J175,0)</f>
        <v>0</v>
      </c>
      <c r="BG175" s="142">
        <f>IF(N175="zákl. přenesená",J175,0)</f>
        <v>0</v>
      </c>
      <c r="BH175" s="142">
        <f>IF(N175="sníž. přenesená",J175,0)</f>
        <v>0</v>
      </c>
      <c r="BI175" s="142">
        <f>IF(N175="nulová",J175,0)</f>
        <v>0</v>
      </c>
      <c r="BJ175" s="18" t="s">
        <v>79</v>
      </c>
      <c r="BK175" s="142">
        <f>ROUND(I175*H175,2)</f>
        <v>0</v>
      </c>
      <c r="BL175" s="18" t="s">
        <v>308</v>
      </c>
      <c r="BM175" s="141" t="s">
        <v>11842</v>
      </c>
    </row>
    <row r="176" spans="2:65" s="1" customFormat="1">
      <c r="B176" s="33"/>
      <c r="D176" s="162" t="s">
        <v>385</v>
      </c>
      <c r="F176" s="365" t="s">
        <v>10392</v>
      </c>
      <c r="I176" s="159"/>
      <c r="L176" s="33"/>
      <c r="M176" s="164"/>
      <c r="T176" s="54"/>
      <c r="AT176" s="18" t="s">
        <v>385</v>
      </c>
      <c r="AU176" s="18" t="s">
        <v>81</v>
      </c>
    </row>
    <row r="177" spans="2:65" s="12" customFormat="1">
      <c r="B177" s="165"/>
      <c r="D177" s="157" t="s">
        <v>387</v>
      </c>
      <c r="E177" s="166" t="s">
        <v>3</v>
      </c>
      <c r="F177" s="366" t="s">
        <v>11843</v>
      </c>
      <c r="H177" s="367">
        <v>1</v>
      </c>
      <c r="I177" s="167"/>
      <c r="L177" s="165"/>
      <c r="M177" s="168"/>
      <c r="T177" s="169"/>
      <c r="AT177" s="166" t="s">
        <v>387</v>
      </c>
      <c r="AU177" s="166" t="s">
        <v>81</v>
      </c>
      <c r="AV177" s="12" t="s">
        <v>81</v>
      </c>
      <c r="AW177" s="12" t="s">
        <v>33</v>
      </c>
      <c r="AX177" s="12" t="s">
        <v>79</v>
      </c>
      <c r="AY177" s="166" t="s">
        <v>293</v>
      </c>
    </row>
    <row r="178" spans="2:65" s="1" customFormat="1" ht="24.2" customHeight="1">
      <c r="B178" s="132"/>
      <c r="C178" s="358" t="s">
        <v>691</v>
      </c>
      <c r="D178" s="358" t="s">
        <v>309</v>
      </c>
      <c r="E178" s="359" t="s">
        <v>10395</v>
      </c>
      <c r="F178" s="360" t="s">
        <v>10396</v>
      </c>
      <c r="G178" s="361" t="s">
        <v>298</v>
      </c>
      <c r="H178" s="362">
        <v>1</v>
      </c>
      <c r="I178" s="148"/>
      <c r="J178" s="149">
        <f>ROUND(I178*H178,2)</f>
        <v>0</v>
      </c>
      <c r="K178" s="145" t="s">
        <v>383</v>
      </c>
      <c r="L178" s="33"/>
      <c r="M178" s="150" t="s">
        <v>3</v>
      </c>
      <c r="N178" s="151" t="s">
        <v>42</v>
      </c>
      <c r="P178" s="139">
        <f>O178*H178</f>
        <v>0</v>
      </c>
      <c r="Q178" s="139">
        <v>0.04</v>
      </c>
      <c r="R178" s="139">
        <f>Q178*H178</f>
        <v>0.04</v>
      </c>
      <c r="S178" s="139">
        <v>0</v>
      </c>
      <c r="T178" s="140">
        <f>S178*H178</f>
        <v>0</v>
      </c>
      <c r="AR178" s="141" t="s">
        <v>308</v>
      </c>
      <c r="AT178" s="141" t="s">
        <v>309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308</v>
      </c>
      <c r="BM178" s="141" t="s">
        <v>11844</v>
      </c>
    </row>
    <row r="179" spans="2:65" s="1" customFormat="1">
      <c r="B179" s="33"/>
      <c r="D179" s="162" t="s">
        <v>385</v>
      </c>
      <c r="F179" s="365" t="s">
        <v>10398</v>
      </c>
      <c r="I179" s="159"/>
      <c r="L179" s="33"/>
      <c r="M179" s="164"/>
      <c r="T179" s="54"/>
      <c r="AT179" s="18" t="s">
        <v>385</v>
      </c>
      <c r="AU179" s="18" t="s">
        <v>81</v>
      </c>
    </row>
    <row r="180" spans="2:65" s="1" customFormat="1" ht="16.5" customHeight="1">
      <c r="B180" s="132"/>
      <c r="C180" s="353" t="s">
        <v>710</v>
      </c>
      <c r="D180" s="353" t="s">
        <v>290</v>
      </c>
      <c r="E180" s="354" t="s">
        <v>10399</v>
      </c>
      <c r="F180" s="355" t="s">
        <v>10400</v>
      </c>
      <c r="G180" s="356" t="s">
        <v>298</v>
      </c>
      <c r="H180" s="357">
        <v>1</v>
      </c>
      <c r="I180" s="134"/>
      <c r="J180" s="135">
        <f>ROUND(I180*H180,2)</f>
        <v>0</v>
      </c>
      <c r="K180" s="133" t="s">
        <v>383</v>
      </c>
      <c r="L180" s="136"/>
      <c r="M180" s="137" t="s">
        <v>3</v>
      </c>
      <c r="N180" s="138" t="s">
        <v>42</v>
      </c>
      <c r="P180" s="139">
        <f>O180*H180</f>
        <v>0</v>
      </c>
      <c r="Q180" s="139">
        <v>7.3000000000000001E-3</v>
      </c>
      <c r="R180" s="139">
        <f>Q180*H180</f>
        <v>7.3000000000000001E-3</v>
      </c>
      <c r="S180" s="139">
        <v>0</v>
      </c>
      <c r="T180" s="140">
        <f>S180*H180</f>
        <v>0</v>
      </c>
      <c r="AR180" s="141" t="s">
        <v>325</v>
      </c>
      <c r="AT180" s="141" t="s">
        <v>290</v>
      </c>
      <c r="AU180" s="141" t="s">
        <v>81</v>
      </c>
      <c r="AY180" s="18" t="s">
        <v>293</v>
      </c>
      <c r="BE180" s="142">
        <f>IF(N180="základní",J180,0)</f>
        <v>0</v>
      </c>
      <c r="BF180" s="142">
        <f>IF(N180="snížená",J180,0)</f>
        <v>0</v>
      </c>
      <c r="BG180" s="142">
        <f>IF(N180="zákl. přenesená",J180,0)</f>
        <v>0</v>
      </c>
      <c r="BH180" s="142">
        <f>IF(N180="sníž. přenesená",J180,0)</f>
        <v>0</v>
      </c>
      <c r="BI180" s="142">
        <f>IF(N180="nulová",J180,0)</f>
        <v>0</v>
      </c>
      <c r="BJ180" s="18" t="s">
        <v>79</v>
      </c>
      <c r="BK180" s="142">
        <f>ROUND(I180*H180,2)</f>
        <v>0</v>
      </c>
      <c r="BL180" s="18" t="s">
        <v>308</v>
      </c>
      <c r="BM180" s="141" t="s">
        <v>11845</v>
      </c>
    </row>
    <row r="181" spans="2:65" s="1" customFormat="1" ht="24.2" customHeight="1">
      <c r="B181" s="132"/>
      <c r="C181" s="353" t="s">
        <v>715</v>
      </c>
      <c r="D181" s="353" t="s">
        <v>290</v>
      </c>
      <c r="E181" s="354" t="s">
        <v>10402</v>
      </c>
      <c r="F181" s="355" t="s">
        <v>10403</v>
      </c>
      <c r="G181" s="356" t="s">
        <v>298</v>
      </c>
      <c r="H181" s="357">
        <v>1</v>
      </c>
      <c r="I181" s="134"/>
      <c r="J181" s="135">
        <f>ROUND(I181*H181,2)</f>
        <v>0</v>
      </c>
      <c r="K181" s="133" t="s">
        <v>383</v>
      </c>
      <c r="L181" s="136"/>
      <c r="M181" s="137" t="s">
        <v>3</v>
      </c>
      <c r="N181" s="138" t="s">
        <v>42</v>
      </c>
      <c r="P181" s="139">
        <f>O181*H181</f>
        <v>0</v>
      </c>
      <c r="Q181" s="139">
        <v>2.9999999999999997E-4</v>
      </c>
      <c r="R181" s="139">
        <f>Q181*H181</f>
        <v>2.9999999999999997E-4</v>
      </c>
      <c r="S181" s="139">
        <v>0</v>
      </c>
      <c r="T181" s="140">
        <f>S181*H181</f>
        <v>0</v>
      </c>
      <c r="AR181" s="141" t="s">
        <v>325</v>
      </c>
      <c r="AT181" s="141" t="s">
        <v>290</v>
      </c>
      <c r="AU181" s="141" t="s">
        <v>81</v>
      </c>
      <c r="AY181" s="18" t="s">
        <v>293</v>
      </c>
      <c r="BE181" s="142">
        <f>IF(N181="základní",J181,0)</f>
        <v>0</v>
      </c>
      <c r="BF181" s="142">
        <f>IF(N181="snížená",J181,0)</f>
        <v>0</v>
      </c>
      <c r="BG181" s="142">
        <f>IF(N181="zákl. přenesená",J181,0)</f>
        <v>0</v>
      </c>
      <c r="BH181" s="142">
        <f>IF(N181="sníž. přenesená",J181,0)</f>
        <v>0</v>
      </c>
      <c r="BI181" s="142">
        <f>IF(N181="nulová",J181,0)</f>
        <v>0</v>
      </c>
      <c r="BJ181" s="18" t="s">
        <v>79</v>
      </c>
      <c r="BK181" s="142">
        <f>ROUND(I181*H181,2)</f>
        <v>0</v>
      </c>
      <c r="BL181" s="18" t="s">
        <v>308</v>
      </c>
      <c r="BM181" s="141" t="s">
        <v>11846</v>
      </c>
    </row>
    <row r="182" spans="2:65" s="1" customFormat="1" ht="16.5" customHeight="1">
      <c r="B182" s="132"/>
      <c r="C182" s="358" t="s">
        <v>720</v>
      </c>
      <c r="D182" s="358" t="s">
        <v>309</v>
      </c>
      <c r="E182" s="359" t="s">
        <v>10405</v>
      </c>
      <c r="F182" s="360" t="s">
        <v>10406</v>
      </c>
      <c r="G182" s="361" t="s">
        <v>451</v>
      </c>
      <c r="H182" s="362">
        <v>150</v>
      </c>
      <c r="I182" s="148"/>
      <c r="J182" s="149">
        <f>ROUND(I182*H182,2)</f>
        <v>0</v>
      </c>
      <c r="K182" s="145" t="s">
        <v>383</v>
      </c>
      <c r="L182" s="33"/>
      <c r="M182" s="150" t="s">
        <v>3</v>
      </c>
      <c r="N182" s="151" t="s">
        <v>42</v>
      </c>
      <c r="P182" s="139">
        <f>O182*H182</f>
        <v>0</v>
      </c>
      <c r="Q182" s="139">
        <v>1.9236000000000001E-4</v>
      </c>
      <c r="R182" s="139">
        <f>Q182*H182</f>
        <v>2.8854000000000001E-2</v>
      </c>
      <c r="S182" s="139">
        <v>0</v>
      </c>
      <c r="T182" s="140">
        <f>S182*H182</f>
        <v>0</v>
      </c>
      <c r="AR182" s="141" t="s">
        <v>308</v>
      </c>
      <c r="AT182" s="141" t="s">
        <v>309</v>
      </c>
      <c r="AU182" s="141" t="s">
        <v>81</v>
      </c>
      <c r="AY182" s="18" t="s">
        <v>293</v>
      </c>
      <c r="BE182" s="142">
        <f>IF(N182="základní",J182,0)</f>
        <v>0</v>
      </c>
      <c r="BF182" s="142">
        <f>IF(N182="snížená",J182,0)</f>
        <v>0</v>
      </c>
      <c r="BG182" s="142">
        <f>IF(N182="zákl. přenesená",J182,0)</f>
        <v>0</v>
      </c>
      <c r="BH182" s="142">
        <f>IF(N182="sníž. přenesená",J182,0)</f>
        <v>0</v>
      </c>
      <c r="BI182" s="142">
        <f>IF(N182="nulová",J182,0)</f>
        <v>0</v>
      </c>
      <c r="BJ182" s="18" t="s">
        <v>79</v>
      </c>
      <c r="BK182" s="142">
        <f>ROUND(I182*H182,2)</f>
        <v>0</v>
      </c>
      <c r="BL182" s="18" t="s">
        <v>308</v>
      </c>
      <c r="BM182" s="141" t="s">
        <v>11847</v>
      </c>
    </row>
    <row r="183" spans="2:65" s="1" customFormat="1">
      <c r="B183" s="33"/>
      <c r="D183" s="162" t="s">
        <v>385</v>
      </c>
      <c r="F183" s="365" t="s">
        <v>10408</v>
      </c>
      <c r="I183" s="159"/>
      <c r="L183" s="33"/>
      <c r="M183" s="164"/>
      <c r="T183" s="54"/>
      <c r="AT183" s="18" t="s">
        <v>385</v>
      </c>
      <c r="AU183" s="18" t="s">
        <v>81</v>
      </c>
    </row>
    <row r="184" spans="2:65" s="1" customFormat="1" ht="24.2" customHeight="1">
      <c r="B184" s="132"/>
      <c r="C184" s="358" t="s">
        <v>725</v>
      </c>
      <c r="D184" s="358" t="s">
        <v>309</v>
      </c>
      <c r="E184" s="359" t="s">
        <v>10409</v>
      </c>
      <c r="F184" s="360" t="s">
        <v>10410</v>
      </c>
      <c r="G184" s="361" t="s">
        <v>451</v>
      </c>
      <c r="H184" s="362">
        <v>126</v>
      </c>
      <c r="I184" s="148"/>
      <c r="J184" s="149">
        <f>ROUND(I184*H184,2)</f>
        <v>0</v>
      </c>
      <c r="K184" s="145" t="s">
        <v>383</v>
      </c>
      <c r="L184" s="33"/>
      <c r="M184" s="150" t="s">
        <v>3</v>
      </c>
      <c r="N184" s="151" t="s">
        <v>42</v>
      </c>
      <c r="P184" s="139">
        <f>O184*H184</f>
        <v>0</v>
      </c>
      <c r="Q184" s="139">
        <v>1.26E-4</v>
      </c>
      <c r="R184" s="139">
        <f>Q184*H184</f>
        <v>1.5876000000000001E-2</v>
      </c>
      <c r="S184" s="139">
        <v>0</v>
      </c>
      <c r="T184" s="140">
        <f>S184*H184</f>
        <v>0</v>
      </c>
      <c r="AR184" s="141" t="s">
        <v>308</v>
      </c>
      <c r="AT184" s="141" t="s">
        <v>309</v>
      </c>
      <c r="AU184" s="141" t="s">
        <v>81</v>
      </c>
      <c r="AY184" s="18" t="s">
        <v>293</v>
      </c>
      <c r="BE184" s="142">
        <f>IF(N184="základní",J184,0)</f>
        <v>0</v>
      </c>
      <c r="BF184" s="142">
        <f>IF(N184="snížená",J184,0)</f>
        <v>0</v>
      </c>
      <c r="BG184" s="142">
        <f>IF(N184="zákl. přenesená",J184,0)</f>
        <v>0</v>
      </c>
      <c r="BH184" s="142">
        <f>IF(N184="sníž. přenesená",J184,0)</f>
        <v>0</v>
      </c>
      <c r="BI184" s="142">
        <f>IF(N184="nulová",J184,0)</f>
        <v>0</v>
      </c>
      <c r="BJ184" s="18" t="s">
        <v>79</v>
      </c>
      <c r="BK184" s="142">
        <f>ROUND(I184*H184,2)</f>
        <v>0</v>
      </c>
      <c r="BL184" s="18" t="s">
        <v>308</v>
      </c>
      <c r="BM184" s="141" t="s">
        <v>11848</v>
      </c>
    </row>
    <row r="185" spans="2:65" s="1" customFormat="1">
      <c r="B185" s="33"/>
      <c r="D185" s="162" t="s">
        <v>385</v>
      </c>
      <c r="F185" s="365" t="s">
        <v>10412</v>
      </c>
      <c r="I185" s="159"/>
      <c r="L185" s="33"/>
      <c r="M185" s="164"/>
      <c r="T185" s="54"/>
      <c r="AT185" s="18" t="s">
        <v>385</v>
      </c>
      <c r="AU185" s="18" t="s">
        <v>81</v>
      </c>
    </row>
    <row r="186" spans="2:65" s="1" customFormat="1" ht="16.5" customHeight="1">
      <c r="B186" s="132"/>
      <c r="C186" s="358" t="s">
        <v>733</v>
      </c>
      <c r="D186" s="358" t="s">
        <v>309</v>
      </c>
      <c r="E186" s="359" t="s">
        <v>11749</v>
      </c>
      <c r="F186" s="360" t="s">
        <v>11750</v>
      </c>
      <c r="G186" s="361" t="s">
        <v>1941</v>
      </c>
      <c r="H186" s="362">
        <v>1</v>
      </c>
      <c r="I186" s="148"/>
      <c r="J186" s="149">
        <f>ROUND(I186*H186,2)</f>
        <v>0</v>
      </c>
      <c r="K186" s="145" t="s">
        <v>3</v>
      </c>
      <c r="L186" s="33"/>
      <c r="M186" s="150" t="s">
        <v>3</v>
      </c>
      <c r="N186" s="151" t="s">
        <v>42</v>
      </c>
      <c r="P186" s="139">
        <f>O186*H186</f>
        <v>0</v>
      </c>
      <c r="Q186" s="139">
        <v>0</v>
      </c>
      <c r="R186" s="139">
        <f>Q186*H186</f>
        <v>0</v>
      </c>
      <c r="S186" s="139">
        <v>0</v>
      </c>
      <c r="T186" s="140">
        <f>S186*H186</f>
        <v>0</v>
      </c>
      <c r="AR186" s="141" t="s">
        <v>308</v>
      </c>
      <c r="AT186" s="141" t="s">
        <v>309</v>
      </c>
      <c r="AU186" s="141" t="s">
        <v>81</v>
      </c>
      <c r="AY186" s="18" t="s">
        <v>293</v>
      </c>
      <c r="BE186" s="142">
        <f>IF(N186="základní",J186,0)</f>
        <v>0</v>
      </c>
      <c r="BF186" s="142">
        <f>IF(N186="snížená",J186,0)</f>
        <v>0</v>
      </c>
      <c r="BG186" s="142">
        <f>IF(N186="zákl. přenesená",J186,0)</f>
        <v>0</v>
      </c>
      <c r="BH186" s="142">
        <f>IF(N186="sníž. přenesená",J186,0)</f>
        <v>0</v>
      </c>
      <c r="BI186" s="142">
        <f>IF(N186="nulová",J186,0)</f>
        <v>0</v>
      </c>
      <c r="BJ186" s="18" t="s">
        <v>79</v>
      </c>
      <c r="BK186" s="142">
        <f>ROUND(I186*H186,2)</f>
        <v>0</v>
      </c>
      <c r="BL186" s="18" t="s">
        <v>308</v>
      </c>
      <c r="BM186" s="141" t="s">
        <v>11849</v>
      </c>
    </row>
    <row r="187" spans="2:65" s="11" customFormat="1" ht="22.9" customHeight="1">
      <c r="B187" s="120"/>
      <c r="D187" s="121" t="s">
        <v>70</v>
      </c>
      <c r="E187" s="130" t="s">
        <v>4863</v>
      </c>
      <c r="F187" s="130" t="s">
        <v>4864</v>
      </c>
      <c r="I187" s="123"/>
      <c r="J187" s="131">
        <f>BK187</f>
        <v>0</v>
      </c>
      <c r="L187" s="120"/>
      <c r="M187" s="125"/>
      <c r="P187" s="126">
        <f>SUM(P188:P194)</f>
        <v>0</v>
      </c>
      <c r="R187" s="126">
        <f>SUM(R188:R194)</f>
        <v>0</v>
      </c>
      <c r="T187" s="127">
        <f>SUM(T188:T194)</f>
        <v>0</v>
      </c>
      <c r="AR187" s="121" t="s">
        <v>79</v>
      </c>
      <c r="AT187" s="128" t="s">
        <v>70</v>
      </c>
      <c r="AU187" s="128" t="s">
        <v>79</v>
      </c>
      <c r="AY187" s="121" t="s">
        <v>293</v>
      </c>
      <c r="BK187" s="129">
        <f>SUM(BK188:BK194)</f>
        <v>0</v>
      </c>
    </row>
    <row r="188" spans="2:65" s="1" customFormat="1" ht="37.9" customHeight="1">
      <c r="B188" s="132"/>
      <c r="C188" s="358" t="s">
        <v>741</v>
      </c>
      <c r="D188" s="358" t="s">
        <v>309</v>
      </c>
      <c r="E188" s="359" t="s">
        <v>10728</v>
      </c>
      <c r="F188" s="360" t="s">
        <v>11190</v>
      </c>
      <c r="G188" s="361" t="s">
        <v>431</v>
      </c>
      <c r="H188" s="362">
        <v>32.479999999999997</v>
      </c>
      <c r="I188" s="148"/>
      <c r="J188" s="149">
        <f>ROUND(I188*H188,2)</f>
        <v>0</v>
      </c>
      <c r="K188" s="145" t="s">
        <v>3</v>
      </c>
      <c r="L188" s="33"/>
      <c r="M188" s="150" t="s">
        <v>3</v>
      </c>
      <c r="N188" s="151" t="s">
        <v>42</v>
      </c>
      <c r="P188" s="139">
        <f>O188*H188</f>
        <v>0</v>
      </c>
      <c r="Q188" s="139">
        <v>0</v>
      </c>
      <c r="R188" s="139">
        <f>Q188*H188</f>
        <v>0</v>
      </c>
      <c r="S188" s="139">
        <v>0</v>
      </c>
      <c r="T188" s="140">
        <f>S188*H188</f>
        <v>0</v>
      </c>
      <c r="AR188" s="141" t="s">
        <v>308</v>
      </c>
      <c r="AT188" s="141" t="s">
        <v>309</v>
      </c>
      <c r="AU188" s="141" t="s">
        <v>81</v>
      </c>
      <c r="AY188" s="18" t="s">
        <v>293</v>
      </c>
      <c r="BE188" s="142">
        <f>IF(N188="základní",J188,0)</f>
        <v>0</v>
      </c>
      <c r="BF188" s="142">
        <f>IF(N188="snížená",J188,0)</f>
        <v>0</v>
      </c>
      <c r="BG188" s="142">
        <f>IF(N188="zákl. přenesená",J188,0)</f>
        <v>0</v>
      </c>
      <c r="BH188" s="142">
        <f>IF(N188="sníž. přenesená",J188,0)</f>
        <v>0</v>
      </c>
      <c r="BI188" s="142">
        <f>IF(N188="nulová",J188,0)</f>
        <v>0</v>
      </c>
      <c r="BJ188" s="18" t="s">
        <v>79</v>
      </c>
      <c r="BK188" s="142">
        <f>ROUND(I188*H188,2)</f>
        <v>0</v>
      </c>
      <c r="BL188" s="18" t="s">
        <v>308</v>
      </c>
      <c r="BM188" s="141" t="s">
        <v>11850</v>
      </c>
    </row>
    <row r="189" spans="2:65" s="12" customFormat="1">
      <c r="B189" s="165"/>
      <c r="D189" s="157" t="s">
        <v>387</v>
      </c>
      <c r="E189" s="166" t="s">
        <v>3</v>
      </c>
      <c r="F189" s="366" t="s">
        <v>11851</v>
      </c>
      <c r="H189" s="367">
        <v>32.479999999999997</v>
      </c>
      <c r="I189" s="167"/>
      <c r="L189" s="165"/>
      <c r="M189" s="168"/>
      <c r="T189" s="169"/>
      <c r="AT189" s="166" t="s">
        <v>387</v>
      </c>
      <c r="AU189" s="166" t="s">
        <v>81</v>
      </c>
      <c r="AV189" s="12" t="s">
        <v>81</v>
      </c>
      <c r="AW189" s="12" t="s">
        <v>33</v>
      </c>
      <c r="AX189" s="12" t="s">
        <v>79</v>
      </c>
      <c r="AY189" s="166" t="s">
        <v>293</v>
      </c>
    </row>
    <row r="190" spans="2:65" s="1" customFormat="1" ht="49.15" customHeight="1">
      <c r="B190" s="132"/>
      <c r="C190" s="358" t="s">
        <v>750</v>
      </c>
      <c r="D190" s="358" t="s">
        <v>309</v>
      </c>
      <c r="E190" s="359" t="s">
        <v>10735</v>
      </c>
      <c r="F190" s="360" t="s">
        <v>11193</v>
      </c>
      <c r="G190" s="361" t="s">
        <v>431</v>
      </c>
      <c r="H190" s="362">
        <v>292.32</v>
      </c>
      <c r="I190" s="148"/>
      <c r="J190" s="149">
        <f>ROUND(I190*H190,2)</f>
        <v>0</v>
      </c>
      <c r="K190" s="145" t="s">
        <v>3</v>
      </c>
      <c r="L190" s="33"/>
      <c r="M190" s="150" t="s">
        <v>3</v>
      </c>
      <c r="N190" s="151" t="s">
        <v>42</v>
      </c>
      <c r="P190" s="139">
        <f>O190*H190</f>
        <v>0</v>
      </c>
      <c r="Q190" s="139">
        <v>0</v>
      </c>
      <c r="R190" s="139">
        <f>Q190*H190</f>
        <v>0</v>
      </c>
      <c r="S190" s="139">
        <v>0</v>
      </c>
      <c r="T190" s="140">
        <f>S190*H190</f>
        <v>0</v>
      </c>
      <c r="AR190" s="141" t="s">
        <v>308</v>
      </c>
      <c r="AT190" s="141" t="s">
        <v>309</v>
      </c>
      <c r="AU190" s="141" t="s">
        <v>81</v>
      </c>
      <c r="AY190" s="18" t="s">
        <v>293</v>
      </c>
      <c r="BE190" s="142">
        <f>IF(N190="základní",J190,0)</f>
        <v>0</v>
      </c>
      <c r="BF190" s="142">
        <f>IF(N190="snížená",J190,0)</f>
        <v>0</v>
      </c>
      <c r="BG190" s="142">
        <f>IF(N190="zákl. přenesená",J190,0)</f>
        <v>0</v>
      </c>
      <c r="BH190" s="142">
        <f>IF(N190="sníž. přenesená",J190,0)</f>
        <v>0</v>
      </c>
      <c r="BI190" s="142">
        <f>IF(N190="nulová",J190,0)</f>
        <v>0</v>
      </c>
      <c r="BJ190" s="18" t="s">
        <v>79</v>
      </c>
      <c r="BK190" s="142">
        <f>ROUND(I190*H190,2)</f>
        <v>0</v>
      </c>
      <c r="BL190" s="18" t="s">
        <v>308</v>
      </c>
      <c r="BM190" s="141" t="s">
        <v>11852</v>
      </c>
    </row>
    <row r="191" spans="2:65" s="12" customFormat="1">
      <c r="B191" s="165"/>
      <c r="D191" s="157" t="s">
        <v>387</v>
      </c>
      <c r="E191" s="166" t="s">
        <v>3</v>
      </c>
      <c r="F191" s="366" t="s">
        <v>11853</v>
      </c>
      <c r="H191" s="367">
        <v>292.32</v>
      </c>
      <c r="I191" s="167"/>
      <c r="L191" s="165"/>
      <c r="M191" s="168"/>
      <c r="T191" s="169"/>
      <c r="AT191" s="166" t="s">
        <v>387</v>
      </c>
      <c r="AU191" s="166" t="s">
        <v>81</v>
      </c>
      <c r="AV191" s="12" t="s">
        <v>81</v>
      </c>
      <c r="AW191" s="12" t="s">
        <v>33</v>
      </c>
      <c r="AX191" s="12" t="s">
        <v>79</v>
      </c>
      <c r="AY191" s="166" t="s">
        <v>293</v>
      </c>
    </row>
    <row r="192" spans="2:65" s="1" customFormat="1" ht="24.2" customHeight="1">
      <c r="B192" s="132"/>
      <c r="C192" s="358" t="s">
        <v>758</v>
      </c>
      <c r="D192" s="358" t="s">
        <v>309</v>
      </c>
      <c r="E192" s="359" t="s">
        <v>11200</v>
      </c>
      <c r="F192" s="360" t="s">
        <v>11201</v>
      </c>
      <c r="G192" s="361" t="s">
        <v>431</v>
      </c>
      <c r="H192" s="362">
        <v>32.479999999999997</v>
      </c>
      <c r="I192" s="148"/>
      <c r="J192" s="149">
        <f>ROUND(I192*H192,2)</f>
        <v>0</v>
      </c>
      <c r="K192" s="145" t="s">
        <v>3</v>
      </c>
      <c r="L192" s="33"/>
      <c r="M192" s="150" t="s">
        <v>3</v>
      </c>
      <c r="N192" s="151" t="s">
        <v>42</v>
      </c>
      <c r="P192" s="139">
        <f>O192*H192</f>
        <v>0</v>
      </c>
      <c r="Q192" s="139">
        <v>0</v>
      </c>
      <c r="R192" s="139">
        <f>Q192*H192</f>
        <v>0</v>
      </c>
      <c r="S192" s="139">
        <v>0</v>
      </c>
      <c r="T192" s="140">
        <f>S192*H192</f>
        <v>0</v>
      </c>
      <c r="AR192" s="141" t="s">
        <v>308</v>
      </c>
      <c r="AT192" s="141" t="s">
        <v>309</v>
      </c>
      <c r="AU192" s="141" t="s">
        <v>81</v>
      </c>
      <c r="AY192" s="18" t="s">
        <v>293</v>
      </c>
      <c r="BE192" s="142">
        <f>IF(N192="základní",J192,0)</f>
        <v>0</v>
      </c>
      <c r="BF192" s="142">
        <f>IF(N192="snížená",J192,0)</f>
        <v>0</v>
      </c>
      <c r="BG192" s="142">
        <f>IF(N192="zákl. přenesená",J192,0)</f>
        <v>0</v>
      </c>
      <c r="BH192" s="142">
        <f>IF(N192="sníž. přenesená",J192,0)</f>
        <v>0</v>
      </c>
      <c r="BI192" s="142">
        <f>IF(N192="nulová",J192,0)</f>
        <v>0</v>
      </c>
      <c r="BJ192" s="18" t="s">
        <v>79</v>
      </c>
      <c r="BK192" s="142">
        <f>ROUND(I192*H192,2)</f>
        <v>0</v>
      </c>
      <c r="BL192" s="18" t="s">
        <v>308</v>
      </c>
      <c r="BM192" s="141" t="s">
        <v>11854</v>
      </c>
    </row>
    <row r="193" spans="2:65" s="1" customFormat="1" ht="44.25" customHeight="1">
      <c r="B193" s="132"/>
      <c r="C193" s="358" t="s">
        <v>763</v>
      </c>
      <c r="D193" s="358" t="s">
        <v>309</v>
      </c>
      <c r="E193" s="359" t="s">
        <v>11855</v>
      </c>
      <c r="F193" s="360" t="s">
        <v>430</v>
      </c>
      <c r="G193" s="361" t="s">
        <v>431</v>
      </c>
      <c r="H193" s="362">
        <v>58.463999999999999</v>
      </c>
      <c r="I193" s="148"/>
      <c r="J193" s="149">
        <f>ROUND(I193*H193,2)</f>
        <v>0</v>
      </c>
      <c r="K193" s="145" t="s">
        <v>3</v>
      </c>
      <c r="L193" s="33"/>
      <c r="M193" s="150" t="s">
        <v>3</v>
      </c>
      <c r="N193" s="151" t="s">
        <v>42</v>
      </c>
      <c r="P193" s="139">
        <f>O193*H193</f>
        <v>0</v>
      </c>
      <c r="Q193" s="139">
        <v>0</v>
      </c>
      <c r="R193" s="139">
        <f>Q193*H193</f>
        <v>0</v>
      </c>
      <c r="S193" s="139">
        <v>0</v>
      </c>
      <c r="T193" s="140">
        <f>S193*H193</f>
        <v>0</v>
      </c>
      <c r="AR193" s="141" t="s">
        <v>308</v>
      </c>
      <c r="AT193" s="141" t="s">
        <v>309</v>
      </c>
      <c r="AU193" s="141" t="s">
        <v>81</v>
      </c>
      <c r="AY193" s="18" t="s">
        <v>293</v>
      </c>
      <c r="BE193" s="142">
        <f>IF(N193="základní",J193,0)</f>
        <v>0</v>
      </c>
      <c r="BF193" s="142">
        <f>IF(N193="snížená",J193,0)</f>
        <v>0</v>
      </c>
      <c r="BG193" s="142">
        <f>IF(N193="zákl. přenesená",J193,0)</f>
        <v>0</v>
      </c>
      <c r="BH193" s="142">
        <f>IF(N193="sníž. přenesená",J193,0)</f>
        <v>0</v>
      </c>
      <c r="BI193" s="142">
        <f>IF(N193="nulová",J193,0)</f>
        <v>0</v>
      </c>
      <c r="BJ193" s="18" t="s">
        <v>79</v>
      </c>
      <c r="BK193" s="142">
        <f>ROUND(I193*H193,2)</f>
        <v>0</v>
      </c>
      <c r="BL193" s="18" t="s">
        <v>308</v>
      </c>
      <c r="BM193" s="141" t="s">
        <v>11856</v>
      </c>
    </row>
    <row r="194" spans="2:65" s="12" customFormat="1">
      <c r="B194" s="165"/>
      <c r="D194" s="157" t="s">
        <v>387</v>
      </c>
      <c r="E194" s="166" t="s">
        <v>3</v>
      </c>
      <c r="F194" s="366" t="s">
        <v>11857</v>
      </c>
      <c r="H194" s="367">
        <v>58.463999999999999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79</v>
      </c>
      <c r="AY194" s="166" t="s">
        <v>293</v>
      </c>
    </row>
    <row r="195" spans="2:65" s="11" customFormat="1" ht="22.9" customHeight="1">
      <c r="B195" s="120"/>
      <c r="D195" s="121" t="s">
        <v>70</v>
      </c>
      <c r="E195" s="130" t="s">
        <v>1314</v>
      </c>
      <c r="F195" s="130" t="s">
        <v>1315</v>
      </c>
      <c r="I195" s="123"/>
      <c r="J195" s="131">
        <f>BK195</f>
        <v>0</v>
      </c>
      <c r="L195" s="120"/>
      <c r="M195" s="125"/>
      <c r="P195" s="126">
        <f>SUM(P196:P197)</f>
        <v>0</v>
      </c>
      <c r="R195" s="126">
        <f>SUM(R196:R197)</f>
        <v>0</v>
      </c>
      <c r="T195" s="127">
        <f>SUM(T196:T197)</f>
        <v>0</v>
      </c>
      <c r="AR195" s="121" t="s">
        <v>79</v>
      </c>
      <c r="AT195" s="128" t="s">
        <v>70</v>
      </c>
      <c r="AU195" s="128" t="s">
        <v>79</v>
      </c>
      <c r="AY195" s="121" t="s">
        <v>293</v>
      </c>
      <c r="BK195" s="129">
        <f>SUM(BK196:BK197)</f>
        <v>0</v>
      </c>
    </row>
    <row r="196" spans="2:65" s="1" customFormat="1" ht="49.15" customHeight="1">
      <c r="B196" s="132"/>
      <c r="C196" s="358" t="s">
        <v>769</v>
      </c>
      <c r="D196" s="358" t="s">
        <v>309</v>
      </c>
      <c r="E196" s="359" t="s">
        <v>10414</v>
      </c>
      <c r="F196" s="360" t="s">
        <v>10415</v>
      </c>
      <c r="G196" s="361" t="s">
        <v>431</v>
      </c>
      <c r="H196" s="362">
        <v>215.524</v>
      </c>
      <c r="I196" s="148"/>
      <c r="J196" s="149">
        <f>ROUND(I196*H196,2)</f>
        <v>0</v>
      </c>
      <c r="K196" s="145" t="s">
        <v>383</v>
      </c>
      <c r="L196" s="33"/>
      <c r="M196" s="150" t="s">
        <v>3</v>
      </c>
      <c r="N196" s="151" t="s">
        <v>42</v>
      </c>
      <c r="P196" s="139">
        <f>O196*H196</f>
        <v>0</v>
      </c>
      <c r="Q196" s="139">
        <v>0</v>
      </c>
      <c r="R196" s="139">
        <f>Q196*H196</f>
        <v>0</v>
      </c>
      <c r="S196" s="139">
        <v>0</v>
      </c>
      <c r="T196" s="140">
        <f>S196*H196</f>
        <v>0</v>
      </c>
      <c r="AR196" s="141" t="s">
        <v>308</v>
      </c>
      <c r="AT196" s="141" t="s">
        <v>309</v>
      </c>
      <c r="AU196" s="141" t="s">
        <v>81</v>
      </c>
      <c r="AY196" s="18" t="s">
        <v>293</v>
      </c>
      <c r="BE196" s="142">
        <f>IF(N196="základní",J196,0)</f>
        <v>0</v>
      </c>
      <c r="BF196" s="142">
        <f>IF(N196="snížená",J196,0)</f>
        <v>0</v>
      </c>
      <c r="BG196" s="142">
        <f>IF(N196="zákl. přenesená",J196,0)</f>
        <v>0</v>
      </c>
      <c r="BH196" s="142">
        <f>IF(N196="sníž. přenesená",J196,0)</f>
        <v>0</v>
      </c>
      <c r="BI196" s="142">
        <f>IF(N196="nulová",J196,0)</f>
        <v>0</v>
      </c>
      <c r="BJ196" s="18" t="s">
        <v>79</v>
      </c>
      <c r="BK196" s="142">
        <f>ROUND(I196*H196,2)</f>
        <v>0</v>
      </c>
      <c r="BL196" s="18" t="s">
        <v>308</v>
      </c>
      <c r="BM196" s="141" t="s">
        <v>11858</v>
      </c>
    </row>
    <row r="197" spans="2:65" s="1" customFormat="1">
      <c r="B197" s="33"/>
      <c r="D197" s="162" t="s">
        <v>385</v>
      </c>
      <c r="F197" s="365" t="s">
        <v>10417</v>
      </c>
      <c r="I197" s="159"/>
      <c r="L197" s="33"/>
      <c r="M197" s="160"/>
      <c r="N197" s="154"/>
      <c r="O197" s="154"/>
      <c r="P197" s="154"/>
      <c r="Q197" s="154"/>
      <c r="R197" s="154"/>
      <c r="S197" s="154"/>
      <c r="T197" s="161"/>
      <c r="AT197" s="18" t="s">
        <v>385</v>
      </c>
      <c r="AU197" s="18" t="s">
        <v>81</v>
      </c>
    </row>
    <row r="198" spans="2:65" s="1" customFormat="1" ht="6.95" customHeight="1">
      <c r="B198" s="42"/>
      <c r="C198" s="43"/>
      <c r="D198" s="43"/>
      <c r="E198" s="43"/>
      <c r="F198" s="43"/>
      <c r="G198" s="43"/>
      <c r="H198" s="43"/>
      <c r="I198" s="43"/>
      <c r="J198" s="43"/>
      <c r="K198" s="43"/>
      <c r="L198" s="33"/>
    </row>
  </sheetData>
  <sheetProtection algorithmName="SHA-512" hashValue="tIhZm/wmohMjBchdqxfMYhX95VVlaEgXeglN2s43/IMGYijNd6cNFsDdQarNvPFAUDFbTmNrn5+S5lqDRI3a/Q==" saltValue="+DpF/btUgr2p7iQjlUDk/A==" spinCount="100000" sheet="1" objects="1" scenarios="1"/>
  <autoFilter ref="C85:K197" xr:uid="{00000000-0009-0000-0000-000039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hyperlinks>
    <hyperlink ref="F90" r:id="rId1" xr:uid="{00000000-0004-0000-3900-000000000000}"/>
    <hyperlink ref="F93" r:id="rId2" xr:uid="{00000000-0004-0000-3900-000001000000}"/>
    <hyperlink ref="F96" r:id="rId3" xr:uid="{00000000-0004-0000-3900-000002000000}"/>
    <hyperlink ref="F100" r:id="rId4" xr:uid="{00000000-0004-0000-3900-000003000000}"/>
    <hyperlink ref="F109" r:id="rId5" xr:uid="{00000000-0004-0000-3900-000004000000}"/>
    <hyperlink ref="F112" r:id="rId6" xr:uid="{00000000-0004-0000-3900-000005000000}"/>
    <hyperlink ref="F119" r:id="rId7" xr:uid="{00000000-0004-0000-3900-000006000000}"/>
    <hyperlink ref="F128" r:id="rId8" xr:uid="{00000000-0004-0000-3900-000007000000}"/>
    <hyperlink ref="F130" r:id="rId9" xr:uid="{00000000-0004-0000-3900-000008000000}"/>
    <hyperlink ref="F140" r:id="rId10" xr:uid="{00000000-0004-0000-3900-000009000000}"/>
    <hyperlink ref="F143" r:id="rId11" xr:uid="{00000000-0004-0000-3900-00000A000000}"/>
    <hyperlink ref="F147" r:id="rId12" xr:uid="{00000000-0004-0000-3900-00000B000000}"/>
    <hyperlink ref="F152" r:id="rId13" xr:uid="{00000000-0004-0000-3900-00000C000000}"/>
    <hyperlink ref="F155" r:id="rId14" xr:uid="{00000000-0004-0000-3900-00000D000000}"/>
    <hyperlink ref="F160" r:id="rId15" xr:uid="{00000000-0004-0000-3900-00000E000000}"/>
    <hyperlink ref="F164" r:id="rId16" xr:uid="{00000000-0004-0000-3900-00000F000000}"/>
    <hyperlink ref="F168" r:id="rId17" xr:uid="{00000000-0004-0000-3900-000010000000}"/>
    <hyperlink ref="F171" r:id="rId18" xr:uid="{00000000-0004-0000-3900-000011000000}"/>
    <hyperlink ref="F173" r:id="rId19" xr:uid="{00000000-0004-0000-3900-000012000000}"/>
    <hyperlink ref="F176" r:id="rId20" xr:uid="{00000000-0004-0000-3900-000013000000}"/>
    <hyperlink ref="F179" r:id="rId21" xr:uid="{00000000-0004-0000-3900-000014000000}"/>
    <hyperlink ref="F183" r:id="rId22" xr:uid="{00000000-0004-0000-3900-000015000000}"/>
    <hyperlink ref="F185" r:id="rId23" xr:uid="{00000000-0004-0000-3900-000016000000}"/>
    <hyperlink ref="F197" r:id="rId24" xr:uid="{00000000-0004-0000-3900-00001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85"/>
  <sheetViews>
    <sheetView showGridLines="0" topLeftCell="A57" workbookViewId="0">
      <selection activeCell="C84" sqref="C84:K8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252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11859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ROUND(J81,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ROUND((SUM(BE81:BE84)),  2)</f>
        <v>0</v>
      </c>
      <c r="I33" s="94">
        <v>0.21</v>
      </c>
      <c r="J33" s="84">
        <f>ROUND(((SUM(BE81:BE84))*I33),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ROUND((SUM(BF81:BF84)),  2)</f>
        <v>0</v>
      </c>
      <c r="I34" s="94">
        <v>0.12</v>
      </c>
      <c r="J34" s="84">
        <f>ROUND(((SUM(BF81:BF84))*I34),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ROUND((SUM(BG81:BG84)),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ROUND((SUM(BH81:BH84)),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ROUND((SUM(BI81:BI84)),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SO24 - Přípojka elektro pro potřeby areálu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J81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334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9" customFormat="1" ht="19.899999999999999" customHeight="1">
      <c r="B61" s="108"/>
      <c r="D61" s="109" t="s">
        <v>11620</v>
      </c>
      <c r="E61" s="110"/>
      <c r="F61" s="110"/>
      <c r="G61" s="110"/>
      <c r="H61" s="110"/>
      <c r="I61" s="110"/>
      <c r="J61" s="111">
        <f>J83</f>
        <v>0</v>
      </c>
      <c r="L61" s="108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2" t="s">
        <v>277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8" t="s">
        <v>17</v>
      </c>
      <c r="L70" s="33"/>
    </row>
    <row r="71" spans="2:20" s="1" customFormat="1" ht="16.5" customHeight="1">
      <c r="B71" s="33"/>
      <c r="E71" s="418" t="str">
        <f>E7</f>
        <v>Areál železničního depa v Dolní Lipce</v>
      </c>
      <c r="F71" s="419"/>
      <c r="G71" s="419"/>
      <c r="H71" s="419"/>
      <c r="L71" s="33"/>
    </row>
    <row r="72" spans="2:20" s="1" customFormat="1" ht="12" customHeight="1">
      <c r="B72" s="33"/>
      <c r="C72" s="28" t="s">
        <v>269</v>
      </c>
      <c r="L72" s="33"/>
    </row>
    <row r="73" spans="2:20" s="1" customFormat="1" ht="16.5" customHeight="1">
      <c r="B73" s="33"/>
      <c r="E73" s="401" t="str">
        <f>E9</f>
        <v>SO24 - Přípojka elektro pro potřeby areálu</v>
      </c>
      <c r="F73" s="417"/>
      <c r="G73" s="417"/>
      <c r="H73" s="417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8" t="s">
        <v>21</v>
      </c>
      <c r="F75" s="26" t="str">
        <f>F12</f>
        <v>obec Dolní Lipka</v>
      </c>
      <c r="I75" s="28" t="s">
        <v>23</v>
      </c>
      <c r="J75" s="50" t="str">
        <f>IF(J12="","",J12)</f>
        <v>12. 5. 2025</v>
      </c>
      <c r="L75" s="33"/>
    </row>
    <row r="76" spans="2:20" s="1" customFormat="1" ht="6.95" customHeight="1">
      <c r="B76" s="33"/>
      <c r="L76" s="33"/>
    </row>
    <row r="77" spans="2:20" s="1" customFormat="1" ht="15.2" customHeight="1">
      <c r="B77" s="33"/>
      <c r="C77" s="28" t="s">
        <v>25</v>
      </c>
      <c r="F77" s="26" t="str">
        <f>E15</f>
        <v xml:space="preserve"> </v>
      </c>
      <c r="I77" s="28" t="s">
        <v>31</v>
      </c>
      <c r="J77" s="31" t="str">
        <f>E21</f>
        <v>PRODIN a. s.</v>
      </c>
      <c r="L77" s="33"/>
    </row>
    <row r="78" spans="2:20" s="1" customFormat="1" ht="15.2" customHeight="1">
      <c r="B78" s="33"/>
      <c r="C78" s="28" t="s">
        <v>29</v>
      </c>
      <c r="F78" s="26" t="str">
        <f>IF(E18="","",E18)</f>
        <v>Vyplň údaj</v>
      </c>
      <c r="I78" s="28" t="s">
        <v>34</v>
      </c>
      <c r="J78" s="31" t="str">
        <f>E24</f>
        <v>PRODIN a. s.</v>
      </c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2"/>
      <c r="C80" s="113" t="s">
        <v>278</v>
      </c>
      <c r="D80" s="114" t="s">
        <v>56</v>
      </c>
      <c r="E80" s="114" t="s">
        <v>52</v>
      </c>
      <c r="F80" s="114" t="s">
        <v>53</v>
      </c>
      <c r="G80" s="114" t="s">
        <v>279</v>
      </c>
      <c r="H80" s="114" t="s">
        <v>280</v>
      </c>
      <c r="I80" s="114" t="s">
        <v>281</v>
      </c>
      <c r="J80" s="114" t="s">
        <v>273</v>
      </c>
      <c r="K80" s="115" t="s">
        <v>282</v>
      </c>
      <c r="L80" s="112"/>
      <c r="M80" s="57" t="s">
        <v>3</v>
      </c>
      <c r="N80" s="58" t="s">
        <v>41</v>
      </c>
      <c r="O80" s="58" t="s">
        <v>283</v>
      </c>
      <c r="P80" s="58" t="s">
        <v>284</v>
      </c>
      <c r="Q80" s="58" t="s">
        <v>285</v>
      </c>
      <c r="R80" s="58" t="s">
        <v>286</v>
      </c>
      <c r="S80" s="58" t="s">
        <v>287</v>
      </c>
      <c r="T80" s="59" t="s">
        <v>288</v>
      </c>
    </row>
    <row r="81" spans="2:65" s="1" customFormat="1" ht="22.9" customHeight="1">
      <c r="B81" s="33"/>
      <c r="C81" s="62" t="s">
        <v>289</v>
      </c>
      <c r="J81" s="116">
        <f>BK81</f>
        <v>0</v>
      </c>
      <c r="L81" s="33"/>
      <c r="M81" s="60"/>
      <c r="N81" s="51"/>
      <c r="O81" s="51"/>
      <c r="P81" s="117">
        <f>P82</f>
        <v>0</v>
      </c>
      <c r="Q81" s="51"/>
      <c r="R81" s="117">
        <f>R82</f>
        <v>0</v>
      </c>
      <c r="S81" s="51"/>
      <c r="T81" s="118">
        <f>T82</f>
        <v>0</v>
      </c>
      <c r="AT81" s="18" t="s">
        <v>70</v>
      </c>
      <c r="AU81" s="18" t="s">
        <v>274</v>
      </c>
      <c r="BK81" s="119">
        <f>BK82</f>
        <v>0</v>
      </c>
    </row>
    <row r="82" spans="2:65" s="11" customFormat="1" ht="25.9" customHeight="1">
      <c r="B82" s="120"/>
      <c r="D82" s="121" t="s">
        <v>70</v>
      </c>
      <c r="E82" s="122" t="s">
        <v>336</v>
      </c>
      <c r="F82" s="122" t="s">
        <v>337</v>
      </c>
      <c r="I82" s="123"/>
      <c r="J82" s="124">
        <f>BK82</f>
        <v>0</v>
      </c>
      <c r="L82" s="120"/>
      <c r="M82" s="125"/>
      <c r="P82" s="126">
        <f>P83</f>
        <v>0</v>
      </c>
      <c r="R82" s="126">
        <f>R83</f>
        <v>0</v>
      </c>
      <c r="T82" s="127">
        <f>T83</f>
        <v>0</v>
      </c>
      <c r="AR82" s="121" t="s">
        <v>308</v>
      </c>
      <c r="AT82" s="128" t="s">
        <v>70</v>
      </c>
      <c r="AU82" s="128" t="s">
        <v>71</v>
      </c>
      <c r="AY82" s="121" t="s">
        <v>293</v>
      </c>
      <c r="BK82" s="129">
        <f>BK83</f>
        <v>0</v>
      </c>
    </row>
    <row r="83" spans="2:65" s="11" customFormat="1" ht="22.9" customHeight="1">
      <c r="B83" s="120"/>
      <c r="D83" s="121" t="s">
        <v>70</v>
      </c>
      <c r="E83" s="130" t="s">
        <v>338</v>
      </c>
      <c r="F83" s="130" t="s">
        <v>11621</v>
      </c>
      <c r="I83" s="123"/>
      <c r="J83" s="131">
        <f>BK83</f>
        <v>0</v>
      </c>
      <c r="L83" s="120"/>
      <c r="M83" s="125"/>
      <c r="P83" s="126">
        <f>P84</f>
        <v>0</v>
      </c>
      <c r="R83" s="126">
        <f>R84</f>
        <v>0</v>
      </c>
      <c r="T83" s="127">
        <f>T84</f>
        <v>0</v>
      </c>
      <c r="AR83" s="121" t="s">
        <v>308</v>
      </c>
      <c r="AT83" s="128" t="s">
        <v>70</v>
      </c>
      <c r="AU83" s="128" t="s">
        <v>79</v>
      </c>
      <c r="AY83" s="121" t="s">
        <v>293</v>
      </c>
      <c r="BK83" s="129">
        <f>BK84</f>
        <v>0</v>
      </c>
    </row>
    <row r="84" spans="2:65" s="1" customFormat="1" ht="24.2" customHeight="1">
      <c r="B84" s="132"/>
      <c r="C84" s="358" t="s">
        <v>79</v>
      </c>
      <c r="D84" s="358" t="s">
        <v>309</v>
      </c>
      <c r="E84" s="359" t="s">
        <v>250</v>
      </c>
      <c r="F84" s="360" t="s">
        <v>11860</v>
      </c>
      <c r="G84" s="361" t="s">
        <v>342</v>
      </c>
      <c r="H84" s="362">
        <v>1</v>
      </c>
      <c r="I84" s="374"/>
      <c r="J84" s="364">
        <f>ROUND(I84*H84,2)</f>
        <v>0</v>
      </c>
      <c r="K84" s="360" t="s">
        <v>3</v>
      </c>
      <c r="L84" s="33"/>
      <c r="M84" s="152" t="s">
        <v>3</v>
      </c>
      <c r="N84" s="153" t="s">
        <v>42</v>
      </c>
      <c r="O84" s="154"/>
      <c r="P84" s="155">
        <f>O84*H84</f>
        <v>0</v>
      </c>
      <c r="Q84" s="155">
        <v>0</v>
      </c>
      <c r="R84" s="155">
        <f>Q84*H84</f>
        <v>0</v>
      </c>
      <c r="S84" s="155">
        <v>0</v>
      </c>
      <c r="T84" s="156">
        <f>S84*H84</f>
        <v>0</v>
      </c>
      <c r="AR84" s="141" t="s">
        <v>343</v>
      </c>
      <c r="AT84" s="141" t="s">
        <v>309</v>
      </c>
      <c r="AU84" s="141" t="s">
        <v>81</v>
      </c>
      <c r="AY84" s="18" t="s">
        <v>293</v>
      </c>
      <c r="BE84" s="142">
        <f>IF(N84="základní",J84,0)</f>
        <v>0</v>
      </c>
      <c r="BF84" s="142">
        <f>IF(N84="snížená",J84,0)</f>
        <v>0</v>
      </c>
      <c r="BG84" s="142">
        <f>IF(N84="zákl. přenesená",J84,0)</f>
        <v>0</v>
      </c>
      <c r="BH84" s="142">
        <f>IF(N84="sníž. přenesená",J84,0)</f>
        <v>0</v>
      </c>
      <c r="BI84" s="142">
        <f>IF(N84="nulová",J84,0)</f>
        <v>0</v>
      </c>
      <c r="BJ84" s="18" t="s">
        <v>79</v>
      </c>
      <c r="BK84" s="142">
        <f>ROUND(I84*H84,2)</f>
        <v>0</v>
      </c>
      <c r="BL84" s="18" t="s">
        <v>343</v>
      </c>
      <c r="BM84" s="141" t="s">
        <v>11861</v>
      </c>
    </row>
    <row r="85" spans="2:65" s="1" customFormat="1" ht="6.95" customHeight="1"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33"/>
    </row>
  </sheetData>
  <sheetProtection algorithmName="SHA-512" hashValue="sErqIpDO84jit0U/8M//VrHoaG7i1evQ86SdH2gPgOuBCAMXDiy8PXPT7AE0g7B896xawV1+NJS3K1ZIl2QW3w==" saltValue="b+gPKxzNYYh6U5ni75qtRg==" spinCount="100000" sheet="1" objects="1" scenarios="1"/>
  <autoFilter ref="C80:K84" xr:uid="{00000000-0009-0000-0000-00003A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264"/>
  <sheetViews>
    <sheetView showGridLines="0" topLeftCell="A64" workbookViewId="0">
      <selection activeCell="C89" sqref="C89:H26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255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30" customHeight="1">
      <c r="B9" s="33"/>
      <c r="E9" s="401" t="s">
        <v>11862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ROUND(J86,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ROUND((SUM(BE86:BE263)),  2)</f>
        <v>0</v>
      </c>
      <c r="I33" s="94">
        <v>0.21</v>
      </c>
      <c r="J33" s="84">
        <f>ROUND(((SUM(BE86:BE263))*I33),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ROUND((SUM(BF86:BF263)),  2)</f>
        <v>0</v>
      </c>
      <c r="I34" s="94">
        <v>0.12</v>
      </c>
      <c r="J34" s="84">
        <f>ROUND(((SUM(BF86:BF263))*I34),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ROUND((SUM(BG86:BG263)),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ROUND((SUM(BH86:BH263)),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ROUND((SUM(BI86:BI263)),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30" customHeight="1">
      <c r="B50" s="33"/>
      <c r="E50" s="401" t="str">
        <f>E9</f>
        <v>SO25 - Obnova stávajících vodovodních přípojek a rekonstrukce vodoměrné šachty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J86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J87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J88</f>
        <v>0</v>
      </c>
      <c r="L61" s="108"/>
    </row>
    <row r="62" spans="2:47" s="9" customFormat="1" ht="19.899999999999999" customHeight="1">
      <c r="B62" s="108"/>
      <c r="D62" s="109" t="s">
        <v>356</v>
      </c>
      <c r="E62" s="110"/>
      <c r="F62" s="110"/>
      <c r="G62" s="110"/>
      <c r="H62" s="110"/>
      <c r="I62" s="110"/>
      <c r="J62" s="111">
        <f>J159</f>
        <v>0</v>
      </c>
      <c r="L62" s="108"/>
    </row>
    <row r="63" spans="2:47" s="9" customFormat="1" ht="19.899999999999999" customHeight="1">
      <c r="B63" s="108"/>
      <c r="D63" s="109" t="s">
        <v>8656</v>
      </c>
      <c r="E63" s="110"/>
      <c r="F63" s="110"/>
      <c r="G63" s="110"/>
      <c r="H63" s="110"/>
      <c r="I63" s="110"/>
      <c r="J63" s="111">
        <f>J171</f>
        <v>0</v>
      </c>
      <c r="L63" s="108"/>
    </row>
    <row r="64" spans="2:47" s="9" customFormat="1" ht="19.899999999999999" customHeight="1">
      <c r="B64" s="108"/>
      <c r="D64" s="109" t="s">
        <v>6404</v>
      </c>
      <c r="E64" s="110"/>
      <c r="F64" s="110"/>
      <c r="G64" s="110"/>
      <c r="H64" s="110"/>
      <c r="I64" s="110"/>
      <c r="J64" s="111">
        <f>J175</f>
        <v>0</v>
      </c>
      <c r="L64" s="108"/>
    </row>
    <row r="65" spans="2:12" s="9" customFormat="1" ht="19.899999999999999" customHeight="1">
      <c r="B65" s="108"/>
      <c r="D65" s="109" t="s">
        <v>4603</v>
      </c>
      <c r="E65" s="110"/>
      <c r="F65" s="110"/>
      <c r="G65" s="110"/>
      <c r="H65" s="110"/>
      <c r="I65" s="110"/>
      <c r="J65" s="111">
        <f>J256</f>
        <v>0</v>
      </c>
      <c r="L65" s="108"/>
    </row>
    <row r="66" spans="2:12" s="9" customFormat="1" ht="19.899999999999999" customHeight="1">
      <c r="B66" s="108"/>
      <c r="D66" s="109" t="s">
        <v>359</v>
      </c>
      <c r="E66" s="110"/>
      <c r="F66" s="110"/>
      <c r="G66" s="110"/>
      <c r="H66" s="110"/>
      <c r="I66" s="110"/>
      <c r="J66" s="111">
        <f>J262</f>
        <v>0</v>
      </c>
      <c r="L66" s="108"/>
    </row>
    <row r="67" spans="2:12" s="1" customFormat="1" ht="21.75" customHeight="1">
      <c r="B67" s="33"/>
      <c r="L67" s="33"/>
    </row>
    <row r="68" spans="2:12" s="1" customFormat="1" ht="6.95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6.95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4.95" customHeight="1">
      <c r="B73" s="33"/>
      <c r="C73" s="22" t="s">
        <v>277</v>
      </c>
      <c r="L73" s="33"/>
    </row>
    <row r="74" spans="2:12" s="1" customFormat="1" ht="6.95" customHeight="1">
      <c r="B74" s="33"/>
      <c r="L74" s="33"/>
    </row>
    <row r="75" spans="2:12" s="1" customFormat="1" ht="12" customHeight="1">
      <c r="B75" s="33"/>
      <c r="C75" s="28" t="s">
        <v>17</v>
      </c>
      <c r="L75" s="33"/>
    </row>
    <row r="76" spans="2:12" s="1" customFormat="1" ht="16.5" customHeight="1">
      <c r="B76" s="33"/>
      <c r="E76" s="418" t="str">
        <f>E7</f>
        <v>Areál železničního depa v Dolní Lipce</v>
      </c>
      <c r="F76" s="419"/>
      <c r="G76" s="419"/>
      <c r="H76" s="419"/>
      <c r="L76" s="33"/>
    </row>
    <row r="77" spans="2:12" s="1" customFormat="1" ht="12" customHeight="1">
      <c r="B77" s="33"/>
      <c r="C77" s="28" t="s">
        <v>269</v>
      </c>
      <c r="L77" s="33"/>
    </row>
    <row r="78" spans="2:12" s="1" customFormat="1" ht="30" customHeight="1">
      <c r="B78" s="33"/>
      <c r="E78" s="401" t="str">
        <f>E9</f>
        <v>SO25 - Obnova stávajících vodovodních přípojek a rekonstrukce vodoměrné šachty</v>
      </c>
      <c r="F78" s="417"/>
      <c r="G78" s="417"/>
      <c r="H78" s="417"/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21</v>
      </c>
      <c r="F80" s="26" t="str">
        <f>F12</f>
        <v>obec Dolní Lipka</v>
      </c>
      <c r="I80" s="28" t="s">
        <v>23</v>
      </c>
      <c r="J80" s="50" t="str">
        <f>IF(J12="","",J12)</f>
        <v>12. 5. 2025</v>
      </c>
      <c r="L80" s="33"/>
    </row>
    <row r="81" spans="2:65" s="1" customFormat="1" ht="6.95" customHeight="1">
      <c r="B81" s="33"/>
      <c r="L81" s="33"/>
    </row>
    <row r="82" spans="2:65" s="1" customFormat="1" ht="15.2" customHeight="1">
      <c r="B82" s="33"/>
      <c r="C82" s="28" t="s">
        <v>25</v>
      </c>
      <c r="F82" s="26" t="str">
        <f>E15</f>
        <v xml:space="preserve"> </v>
      </c>
      <c r="I82" s="28" t="s">
        <v>31</v>
      </c>
      <c r="J82" s="31" t="str">
        <f>E21</f>
        <v>PRODIN a. s.</v>
      </c>
      <c r="L82" s="33"/>
    </row>
    <row r="83" spans="2:65" s="1" customFormat="1" ht="15.2" customHeight="1">
      <c r="B83" s="33"/>
      <c r="C83" s="28" t="s">
        <v>29</v>
      </c>
      <c r="F83" s="26" t="str">
        <f>IF(E18="","",E18)</f>
        <v>Vyplň údaj</v>
      </c>
      <c r="I83" s="28" t="s">
        <v>34</v>
      </c>
      <c r="J83" s="31" t="str">
        <f>E24</f>
        <v>PRODIN a. s.</v>
      </c>
      <c r="L83" s="33"/>
    </row>
    <row r="84" spans="2:65" s="1" customFormat="1" ht="10.35" customHeight="1">
      <c r="B84" s="33"/>
      <c r="L84" s="33"/>
    </row>
    <row r="85" spans="2:65" s="10" customFormat="1" ht="29.25" customHeight="1">
      <c r="B85" s="112"/>
      <c r="C85" s="113" t="s">
        <v>278</v>
      </c>
      <c r="D85" s="114" t="s">
        <v>56</v>
      </c>
      <c r="E85" s="114" t="s">
        <v>52</v>
      </c>
      <c r="F85" s="114" t="s">
        <v>53</v>
      </c>
      <c r="G85" s="114" t="s">
        <v>279</v>
      </c>
      <c r="H85" s="114" t="s">
        <v>280</v>
      </c>
      <c r="I85" s="114" t="s">
        <v>281</v>
      </c>
      <c r="J85" s="114" t="s">
        <v>273</v>
      </c>
      <c r="K85" s="115" t="s">
        <v>282</v>
      </c>
      <c r="L85" s="112"/>
      <c r="M85" s="57" t="s">
        <v>3</v>
      </c>
      <c r="N85" s="58" t="s">
        <v>41</v>
      </c>
      <c r="O85" s="58" t="s">
        <v>283</v>
      </c>
      <c r="P85" s="58" t="s">
        <v>284</v>
      </c>
      <c r="Q85" s="58" t="s">
        <v>285</v>
      </c>
      <c r="R85" s="58" t="s">
        <v>286</v>
      </c>
      <c r="S85" s="58" t="s">
        <v>287</v>
      </c>
      <c r="T85" s="59" t="s">
        <v>288</v>
      </c>
    </row>
    <row r="86" spans="2:65" s="1" customFormat="1" ht="22.9" customHeight="1">
      <c r="B86" s="33"/>
      <c r="C86" s="62" t="s">
        <v>289</v>
      </c>
      <c r="J86" s="116">
        <f>BK86</f>
        <v>0</v>
      </c>
      <c r="L86" s="33"/>
      <c r="M86" s="60"/>
      <c r="N86" s="51"/>
      <c r="O86" s="51"/>
      <c r="P86" s="117">
        <f>P87</f>
        <v>0</v>
      </c>
      <c r="Q86" s="51"/>
      <c r="R86" s="117">
        <f>R87</f>
        <v>508.95860960926001</v>
      </c>
      <c r="S86" s="51"/>
      <c r="T86" s="118">
        <f>T87</f>
        <v>18.638404999999999</v>
      </c>
      <c r="AT86" s="18" t="s">
        <v>70</v>
      </c>
      <c r="AU86" s="18" t="s">
        <v>274</v>
      </c>
      <c r="BK86" s="119">
        <f>BK87</f>
        <v>0</v>
      </c>
    </row>
    <row r="87" spans="2:65" s="11" customFormat="1" ht="25.9" customHeight="1">
      <c r="B87" s="120"/>
      <c r="D87" s="121" t="s">
        <v>70</v>
      </c>
      <c r="E87" s="122" t="s">
        <v>377</v>
      </c>
      <c r="F87" s="122" t="s">
        <v>378</v>
      </c>
      <c r="I87" s="123"/>
      <c r="J87" s="124">
        <f>BK87</f>
        <v>0</v>
      </c>
      <c r="L87" s="120"/>
      <c r="M87" s="125"/>
      <c r="P87" s="126">
        <f>P88+P159+P171+P175+P256+P262</f>
        <v>0</v>
      </c>
      <c r="R87" s="126">
        <f>R88+R159+R171+R175+R256+R262</f>
        <v>508.95860960926001</v>
      </c>
      <c r="T87" s="127">
        <f>T88+T159+T171+T175+T256+T262</f>
        <v>18.638404999999999</v>
      </c>
      <c r="AR87" s="121" t="s">
        <v>79</v>
      </c>
      <c r="AT87" s="128" t="s">
        <v>70</v>
      </c>
      <c r="AU87" s="128" t="s">
        <v>71</v>
      </c>
      <c r="AY87" s="121" t="s">
        <v>293</v>
      </c>
      <c r="BK87" s="129">
        <f>BK88+BK159+BK171+BK175+BK256+BK262</f>
        <v>0</v>
      </c>
    </row>
    <row r="88" spans="2:65" s="11" customFormat="1" ht="22.9" customHeight="1">
      <c r="B88" s="120"/>
      <c r="D88" s="121" t="s">
        <v>70</v>
      </c>
      <c r="E88" s="130" t="s">
        <v>79</v>
      </c>
      <c r="F88" s="130" t="s">
        <v>379</v>
      </c>
      <c r="I88" s="123"/>
      <c r="J88" s="131">
        <f>BK88</f>
        <v>0</v>
      </c>
      <c r="L88" s="120"/>
      <c r="M88" s="125"/>
      <c r="P88" s="126">
        <f>SUM(P89:P158)</f>
        <v>0</v>
      </c>
      <c r="R88" s="126">
        <f>SUM(R89:R158)</f>
        <v>423.07090583927999</v>
      </c>
      <c r="T88" s="127">
        <f>SUM(T89:T158)</f>
        <v>13.049999999999999</v>
      </c>
      <c r="AR88" s="121" t="s">
        <v>79</v>
      </c>
      <c r="AT88" s="128" t="s">
        <v>70</v>
      </c>
      <c r="AU88" s="128" t="s">
        <v>79</v>
      </c>
      <c r="AY88" s="121" t="s">
        <v>293</v>
      </c>
      <c r="BK88" s="129">
        <f>SUM(BK89:BK158)</f>
        <v>0</v>
      </c>
    </row>
    <row r="89" spans="2:65" s="1" customFormat="1" ht="66.75" customHeight="1">
      <c r="B89" s="132"/>
      <c r="C89" s="358" t="s">
        <v>79</v>
      </c>
      <c r="D89" s="358" t="s">
        <v>309</v>
      </c>
      <c r="E89" s="359" t="s">
        <v>10195</v>
      </c>
      <c r="F89" s="360" t="s">
        <v>10196</v>
      </c>
      <c r="G89" s="361" t="s">
        <v>493</v>
      </c>
      <c r="H89" s="362">
        <v>45</v>
      </c>
      <c r="I89" s="148"/>
      <c r="J89" s="149">
        <f>ROUND(I89*H89,2)</f>
        <v>0</v>
      </c>
      <c r="K89" s="145" t="s">
        <v>3</v>
      </c>
      <c r="L89" s="33"/>
      <c r="M89" s="150" t="s">
        <v>3</v>
      </c>
      <c r="N89" s="151" t="s">
        <v>42</v>
      </c>
      <c r="P89" s="139">
        <f>O89*H89</f>
        <v>0</v>
      </c>
      <c r="Q89" s="139">
        <v>0</v>
      </c>
      <c r="R89" s="139">
        <f>Q89*H89</f>
        <v>0</v>
      </c>
      <c r="S89" s="139">
        <v>0.28999999999999998</v>
      </c>
      <c r="T89" s="140">
        <f>S89*H89</f>
        <v>13.049999999999999</v>
      </c>
      <c r="AR89" s="141" t="s">
        <v>308</v>
      </c>
      <c r="AT89" s="141" t="s">
        <v>309</v>
      </c>
      <c r="AU89" s="141" t="s">
        <v>81</v>
      </c>
      <c r="AY89" s="18" t="s">
        <v>293</v>
      </c>
      <c r="BE89" s="142">
        <f>IF(N89="základní",J89,0)</f>
        <v>0</v>
      </c>
      <c r="BF89" s="142">
        <f>IF(N89="snížená",J89,0)</f>
        <v>0</v>
      </c>
      <c r="BG89" s="142">
        <f>IF(N89="zákl. přenesená",J89,0)</f>
        <v>0</v>
      </c>
      <c r="BH89" s="142">
        <f>IF(N89="sníž. přenesená",J89,0)</f>
        <v>0</v>
      </c>
      <c r="BI89" s="142">
        <f>IF(N89="nulová",J89,0)</f>
        <v>0</v>
      </c>
      <c r="BJ89" s="18" t="s">
        <v>79</v>
      </c>
      <c r="BK89" s="142">
        <f>ROUND(I89*H89,2)</f>
        <v>0</v>
      </c>
      <c r="BL89" s="18" t="s">
        <v>308</v>
      </c>
      <c r="BM89" s="141" t="s">
        <v>11863</v>
      </c>
    </row>
    <row r="90" spans="2:65" s="12" customFormat="1">
      <c r="B90" s="165"/>
      <c r="D90" s="157" t="s">
        <v>387</v>
      </c>
      <c r="E90" s="166" t="s">
        <v>3</v>
      </c>
      <c r="F90" s="366" t="s">
        <v>11864</v>
      </c>
      <c r="H90" s="367">
        <v>45</v>
      </c>
      <c r="I90" s="167"/>
      <c r="L90" s="165"/>
      <c r="M90" s="168"/>
      <c r="T90" s="169"/>
      <c r="AT90" s="166" t="s">
        <v>387</v>
      </c>
      <c r="AU90" s="166" t="s">
        <v>81</v>
      </c>
      <c r="AV90" s="12" t="s">
        <v>81</v>
      </c>
      <c r="AW90" s="12" t="s">
        <v>33</v>
      </c>
      <c r="AX90" s="12" t="s">
        <v>79</v>
      </c>
      <c r="AY90" s="166" t="s">
        <v>293</v>
      </c>
    </row>
    <row r="91" spans="2:65" s="1" customFormat="1" ht="16.5" customHeight="1">
      <c r="B91" s="132"/>
      <c r="C91" s="358" t="s">
        <v>81</v>
      </c>
      <c r="D91" s="358" t="s">
        <v>309</v>
      </c>
      <c r="E91" s="359" t="s">
        <v>9947</v>
      </c>
      <c r="F91" s="360" t="s">
        <v>9948</v>
      </c>
      <c r="G91" s="361" t="s">
        <v>451</v>
      </c>
      <c r="H91" s="362">
        <v>50</v>
      </c>
      <c r="I91" s="148"/>
      <c r="J91" s="149">
        <f>ROUND(I91*H91,2)</f>
        <v>0</v>
      </c>
      <c r="K91" s="145" t="s">
        <v>3</v>
      </c>
      <c r="L91" s="33"/>
      <c r="M91" s="150" t="s">
        <v>3</v>
      </c>
      <c r="N91" s="151" t="s">
        <v>42</v>
      </c>
      <c r="P91" s="139">
        <f>O91*H91</f>
        <v>0</v>
      </c>
      <c r="Q91" s="139">
        <v>7.19295E-3</v>
      </c>
      <c r="R91" s="139">
        <f>Q91*H91</f>
        <v>0.35964750000000001</v>
      </c>
      <c r="S91" s="139">
        <v>0</v>
      </c>
      <c r="T91" s="140">
        <f>S91*H91</f>
        <v>0</v>
      </c>
      <c r="AR91" s="141" t="s">
        <v>308</v>
      </c>
      <c r="AT91" s="141" t="s">
        <v>309</v>
      </c>
      <c r="AU91" s="141" t="s">
        <v>81</v>
      </c>
      <c r="AY91" s="18" t="s">
        <v>293</v>
      </c>
      <c r="BE91" s="142">
        <f>IF(N91="základní",J91,0)</f>
        <v>0</v>
      </c>
      <c r="BF91" s="142">
        <f>IF(N91="snížená",J91,0)</f>
        <v>0</v>
      </c>
      <c r="BG91" s="142">
        <f>IF(N91="zákl. přenesená",J91,0)</f>
        <v>0</v>
      </c>
      <c r="BH91" s="142">
        <f>IF(N91="sníž. přenesená",J91,0)</f>
        <v>0</v>
      </c>
      <c r="BI91" s="142">
        <f>IF(N91="nulová",J91,0)</f>
        <v>0</v>
      </c>
      <c r="BJ91" s="18" t="s">
        <v>79</v>
      </c>
      <c r="BK91" s="142">
        <f>ROUND(I91*H91,2)</f>
        <v>0</v>
      </c>
      <c r="BL91" s="18" t="s">
        <v>308</v>
      </c>
      <c r="BM91" s="141" t="s">
        <v>11865</v>
      </c>
    </row>
    <row r="92" spans="2:65" s="1" customFormat="1" ht="24.2" customHeight="1">
      <c r="B92" s="132"/>
      <c r="C92" s="358" t="s">
        <v>292</v>
      </c>
      <c r="D92" s="358" t="s">
        <v>309</v>
      </c>
      <c r="E92" s="359" t="s">
        <v>380</v>
      </c>
      <c r="F92" s="360" t="s">
        <v>381</v>
      </c>
      <c r="G92" s="361" t="s">
        <v>382</v>
      </c>
      <c r="H92" s="362">
        <v>240</v>
      </c>
      <c r="I92" s="148"/>
      <c r="J92" s="149">
        <f>ROUND(I92*H92,2)</f>
        <v>0</v>
      </c>
      <c r="K92" s="145" t="s">
        <v>3</v>
      </c>
      <c r="L92" s="33"/>
      <c r="M92" s="150" t="s">
        <v>3</v>
      </c>
      <c r="N92" s="151" t="s">
        <v>42</v>
      </c>
      <c r="P92" s="139">
        <f>O92*H92</f>
        <v>0</v>
      </c>
      <c r="Q92" s="139">
        <v>3.2634E-5</v>
      </c>
      <c r="R92" s="139">
        <f>Q92*H92</f>
        <v>7.8321599999999995E-3</v>
      </c>
      <c r="S92" s="139">
        <v>0</v>
      </c>
      <c r="T92" s="140">
        <f>S92*H92</f>
        <v>0</v>
      </c>
      <c r="AR92" s="141" t="s">
        <v>308</v>
      </c>
      <c r="AT92" s="141" t="s">
        <v>309</v>
      </c>
      <c r="AU92" s="141" t="s">
        <v>81</v>
      </c>
      <c r="AY92" s="18" t="s">
        <v>293</v>
      </c>
      <c r="BE92" s="142">
        <f>IF(N92="základní",J92,0)</f>
        <v>0</v>
      </c>
      <c r="BF92" s="142">
        <f>IF(N92="snížená",J92,0)</f>
        <v>0</v>
      </c>
      <c r="BG92" s="142">
        <f>IF(N92="zákl. přenesená",J92,0)</f>
        <v>0</v>
      </c>
      <c r="BH92" s="142">
        <f>IF(N92="sníž. přenesená",J92,0)</f>
        <v>0</v>
      </c>
      <c r="BI92" s="142">
        <f>IF(N92="nulová",J92,0)</f>
        <v>0</v>
      </c>
      <c r="BJ92" s="18" t="s">
        <v>79</v>
      </c>
      <c r="BK92" s="142">
        <f>ROUND(I92*H92,2)</f>
        <v>0</v>
      </c>
      <c r="BL92" s="18" t="s">
        <v>308</v>
      </c>
      <c r="BM92" s="141" t="s">
        <v>11866</v>
      </c>
    </row>
    <row r="93" spans="2:65" s="12" customFormat="1">
      <c r="B93" s="165"/>
      <c r="D93" s="157" t="s">
        <v>387</v>
      </c>
      <c r="E93" s="166" t="s">
        <v>3</v>
      </c>
      <c r="F93" s="366" t="s">
        <v>11867</v>
      </c>
      <c r="H93" s="367">
        <v>240</v>
      </c>
      <c r="I93" s="167"/>
      <c r="L93" s="165"/>
      <c r="M93" s="168"/>
      <c r="T93" s="169"/>
      <c r="AT93" s="166" t="s">
        <v>387</v>
      </c>
      <c r="AU93" s="166" t="s">
        <v>81</v>
      </c>
      <c r="AV93" s="12" t="s">
        <v>81</v>
      </c>
      <c r="AW93" s="12" t="s">
        <v>33</v>
      </c>
      <c r="AX93" s="12" t="s">
        <v>79</v>
      </c>
      <c r="AY93" s="166" t="s">
        <v>293</v>
      </c>
    </row>
    <row r="94" spans="2:65" s="1" customFormat="1" ht="37.9" customHeight="1">
      <c r="B94" s="132"/>
      <c r="C94" s="358" t="s">
        <v>308</v>
      </c>
      <c r="D94" s="358" t="s">
        <v>309</v>
      </c>
      <c r="E94" s="359" t="s">
        <v>389</v>
      </c>
      <c r="F94" s="360" t="s">
        <v>390</v>
      </c>
      <c r="G94" s="361" t="s">
        <v>391</v>
      </c>
      <c r="H94" s="362">
        <v>60</v>
      </c>
      <c r="I94" s="148"/>
      <c r="J94" s="149">
        <f>ROUND(I94*H94,2)</f>
        <v>0</v>
      </c>
      <c r="K94" s="145" t="s">
        <v>3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308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308</v>
      </c>
      <c r="BM94" s="141" t="s">
        <v>11868</v>
      </c>
    </row>
    <row r="95" spans="2:65" s="12" customFormat="1">
      <c r="B95" s="165"/>
      <c r="D95" s="157" t="s">
        <v>387</v>
      </c>
      <c r="E95" s="166" t="s">
        <v>3</v>
      </c>
      <c r="F95" s="366" t="s">
        <v>10097</v>
      </c>
      <c r="H95" s="367">
        <v>60</v>
      </c>
      <c r="I95" s="167"/>
      <c r="L95" s="165"/>
      <c r="M95" s="168"/>
      <c r="T95" s="169"/>
      <c r="AT95" s="166" t="s">
        <v>387</v>
      </c>
      <c r="AU95" s="166" t="s">
        <v>81</v>
      </c>
      <c r="AV95" s="12" t="s">
        <v>81</v>
      </c>
      <c r="AW95" s="12" t="s">
        <v>33</v>
      </c>
      <c r="AX95" s="12" t="s">
        <v>79</v>
      </c>
      <c r="AY95" s="166" t="s">
        <v>293</v>
      </c>
    </row>
    <row r="96" spans="2:65" s="1" customFormat="1" ht="16.5" customHeight="1">
      <c r="B96" s="132"/>
      <c r="C96" s="358" t="s">
        <v>313</v>
      </c>
      <c r="D96" s="358" t="s">
        <v>309</v>
      </c>
      <c r="E96" s="359" t="s">
        <v>9954</v>
      </c>
      <c r="F96" s="360" t="s">
        <v>9955</v>
      </c>
      <c r="G96" s="361" t="s">
        <v>1941</v>
      </c>
      <c r="H96" s="362">
        <v>1</v>
      </c>
      <c r="I96" s="148"/>
      <c r="J96" s="149">
        <f>ROUND(I96*H96,2)</f>
        <v>0</v>
      </c>
      <c r="K96" s="145" t="s">
        <v>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11869</v>
      </c>
    </row>
    <row r="97" spans="2:65" s="1" customFormat="1" ht="24.2" customHeight="1">
      <c r="B97" s="132"/>
      <c r="C97" s="358" t="s">
        <v>317</v>
      </c>
      <c r="D97" s="358" t="s">
        <v>309</v>
      </c>
      <c r="E97" s="359" t="s">
        <v>7206</v>
      </c>
      <c r="F97" s="360" t="s">
        <v>7207</v>
      </c>
      <c r="G97" s="361" t="s">
        <v>493</v>
      </c>
      <c r="H97" s="362">
        <v>91.4</v>
      </c>
      <c r="I97" s="148"/>
      <c r="J97" s="149">
        <f>ROUND(I97*H97,2)</f>
        <v>0</v>
      </c>
      <c r="K97" s="145" t="s">
        <v>3</v>
      </c>
      <c r="L97" s="33"/>
      <c r="M97" s="150" t="s">
        <v>3</v>
      </c>
      <c r="N97" s="151" t="s">
        <v>42</v>
      </c>
      <c r="P97" s="139">
        <f>O97*H97</f>
        <v>0</v>
      </c>
      <c r="Q97" s="139">
        <v>0</v>
      </c>
      <c r="R97" s="139">
        <f>Q97*H97</f>
        <v>0</v>
      </c>
      <c r="S97" s="139">
        <v>0</v>
      </c>
      <c r="T97" s="140">
        <f>S97*H97</f>
        <v>0</v>
      </c>
      <c r="AR97" s="141" t="s">
        <v>308</v>
      </c>
      <c r="AT97" s="141" t="s">
        <v>309</v>
      </c>
      <c r="AU97" s="141" t="s">
        <v>81</v>
      </c>
      <c r="AY97" s="18" t="s">
        <v>293</v>
      </c>
      <c r="BE97" s="142">
        <f>IF(N97="základní",J97,0)</f>
        <v>0</v>
      </c>
      <c r="BF97" s="142">
        <f>IF(N97="snížená",J97,0)</f>
        <v>0</v>
      </c>
      <c r="BG97" s="142">
        <f>IF(N97="zákl. přenesená",J97,0)</f>
        <v>0</v>
      </c>
      <c r="BH97" s="142">
        <f>IF(N97="sníž. přenesená",J97,0)</f>
        <v>0</v>
      </c>
      <c r="BI97" s="142">
        <f>IF(N97="nulová",J97,0)</f>
        <v>0</v>
      </c>
      <c r="BJ97" s="18" t="s">
        <v>79</v>
      </c>
      <c r="BK97" s="142">
        <f>ROUND(I97*H97,2)</f>
        <v>0</v>
      </c>
      <c r="BL97" s="18" t="s">
        <v>308</v>
      </c>
      <c r="BM97" s="141" t="s">
        <v>11870</v>
      </c>
    </row>
    <row r="98" spans="2:65" s="12" customFormat="1">
      <c r="B98" s="165"/>
      <c r="D98" s="157" t="s">
        <v>387</v>
      </c>
      <c r="E98" s="166" t="s">
        <v>3</v>
      </c>
      <c r="F98" s="366" t="s">
        <v>11871</v>
      </c>
      <c r="H98" s="367">
        <v>54</v>
      </c>
      <c r="I98" s="167"/>
      <c r="L98" s="165"/>
      <c r="M98" s="168"/>
      <c r="T98" s="169"/>
      <c r="AT98" s="166" t="s">
        <v>387</v>
      </c>
      <c r="AU98" s="166" t="s">
        <v>81</v>
      </c>
      <c r="AV98" s="12" t="s">
        <v>81</v>
      </c>
      <c r="AW98" s="12" t="s">
        <v>33</v>
      </c>
      <c r="AX98" s="12" t="s">
        <v>71</v>
      </c>
      <c r="AY98" s="166" t="s">
        <v>293</v>
      </c>
    </row>
    <row r="99" spans="2:65" s="12" customFormat="1">
      <c r="B99" s="165"/>
      <c r="D99" s="157" t="s">
        <v>387</v>
      </c>
      <c r="E99" s="166" t="s">
        <v>3</v>
      </c>
      <c r="F99" s="366" t="s">
        <v>11872</v>
      </c>
      <c r="H99" s="367">
        <v>37.4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71</v>
      </c>
      <c r="AY99" s="166" t="s">
        <v>293</v>
      </c>
    </row>
    <row r="100" spans="2:65" s="13" customFormat="1">
      <c r="B100" s="170"/>
      <c r="D100" s="157" t="s">
        <v>387</v>
      </c>
      <c r="E100" s="171" t="s">
        <v>3</v>
      </c>
      <c r="F100" s="368" t="s">
        <v>407</v>
      </c>
      <c r="H100" s="369">
        <v>91.4</v>
      </c>
      <c r="I100" s="172"/>
      <c r="L100" s="170"/>
      <c r="M100" s="173"/>
      <c r="T100" s="174"/>
      <c r="AT100" s="171" t="s">
        <v>387</v>
      </c>
      <c r="AU100" s="171" t="s">
        <v>81</v>
      </c>
      <c r="AV100" s="13" t="s">
        <v>308</v>
      </c>
      <c r="AW100" s="13" t="s">
        <v>33</v>
      </c>
      <c r="AX100" s="13" t="s">
        <v>79</v>
      </c>
      <c r="AY100" s="171" t="s">
        <v>293</v>
      </c>
    </row>
    <row r="101" spans="2:65" s="1" customFormat="1" ht="44.25" customHeight="1">
      <c r="B101" s="132"/>
      <c r="C101" s="358" t="s">
        <v>321</v>
      </c>
      <c r="D101" s="358" t="s">
        <v>309</v>
      </c>
      <c r="E101" s="359" t="s">
        <v>9959</v>
      </c>
      <c r="F101" s="360" t="s">
        <v>9960</v>
      </c>
      <c r="G101" s="361" t="s">
        <v>397</v>
      </c>
      <c r="H101" s="362">
        <v>8.407</v>
      </c>
      <c r="I101" s="148"/>
      <c r="J101" s="149">
        <f>ROUND(I101*H101,2)</f>
        <v>0</v>
      </c>
      <c r="K101" s="145" t="s">
        <v>3</v>
      </c>
      <c r="L101" s="33"/>
      <c r="M101" s="150" t="s">
        <v>3</v>
      </c>
      <c r="N101" s="151" t="s">
        <v>42</v>
      </c>
      <c r="P101" s="139">
        <f>O101*H101</f>
        <v>0</v>
      </c>
      <c r="Q101" s="139">
        <v>0</v>
      </c>
      <c r="R101" s="139">
        <f>Q101*H101</f>
        <v>0</v>
      </c>
      <c r="S101" s="139">
        <v>0</v>
      </c>
      <c r="T101" s="140">
        <f>S101*H101</f>
        <v>0</v>
      </c>
      <c r="AR101" s="141" t="s">
        <v>308</v>
      </c>
      <c r="AT101" s="141" t="s">
        <v>309</v>
      </c>
      <c r="AU101" s="141" t="s">
        <v>81</v>
      </c>
      <c r="AY101" s="18" t="s">
        <v>293</v>
      </c>
      <c r="BE101" s="142">
        <f>IF(N101="základní",J101,0)</f>
        <v>0</v>
      </c>
      <c r="BF101" s="142">
        <f>IF(N101="snížená",J101,0)</f>
        <v>0</v>
      </c>
      <c r="BG101" s="142">
        <f>IF(N101="zákl. přenesená",J101,0)</f>
        <v>0</v>
      </c>
      <c r="BH101" s="142">
        <f>IF(N101="sníž. přenesená",J101,0)</f>
        <v>0</v>
      </c>
      <c r="BI101" s="142">
        <f>IF(N101="nulová",J101,0)</f>
        <v>0</v>
      </c>
      <c r="BJ101" s="18" t="s">
        <v>79</v>
      </c>
      <c r="BK101" s="142">
        <f>ROUND(I101*H101,2)</f>
        <v>0</v>
      </c>
      <c r="BL101" s="18" t="s">
        <v>308</v>
      </c>
      <c r="BM101" s="141" t="s">
        <v>11873</v>
      </c>
    </row>
    <row r="102" spans="2:65" s="12" customFormat="1">
      <c r="B102" s="165"/>
      <c r="D102" s="157" t="s">
        <v>387</v>
      </c>
      <c r="E102" s="166" t="s">
        <v>3</v>
      </c>
      <c r="F102" s="366" t="s">
        <v>11874</v>
      </c>
      <c r="H102" s="367">
        <v>16.812999999999999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71</v>
      </c>
      <c r="AY102" s="166" t="s">
        <v>293</v>
      </c>
    </row>
    <row r="103" spans="2:65" s="12" customFormat="1">
      <c r="B103" s="165"/>
      <c r="D103" s="157" t="s">
        <v>387</v>
      </c>
      <c r="E103" s="166" t="s">
        <v>3</v>
      </c>
      <c r="F103" s="366" t="s">
        <v>11875</v>
      </c>
      <c r="H103" s="367">
        <v>8.407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79</v>
      </c>
      <c r="AY103" s="166" t="s">
        <v>293</v>
      </c>
    </row>
    <row r="104" spans="2:65" s="1" customFormat="1" ht="44.25" customHeight="1">
      <c r="B104" s="132"/>
      <c r="C104" s="358" t="s">
        <v>325</v>
      </c>
      <c r="D104" s="358" t="s">
        <v>309</v>
      </c>
      <c r="E104" s="359" t="s">
        <v>9965</v>
      </c>
      <c r="F104" s="360" t="s">
        <v>9966</v>
      </c>
      <c r="G104" s="361" t="s">
        <v>397</v>
      </c>
      <c r="H104" s="362">
        <v>8.407</v>
      </c>
      <c r="I104" s="148"/>
      <c r="J104" s="149">
        <f>ROUND(I104*H104,2)</f>
        <v>0</v>
      </c>
      <c r="K104" s="145" t="s">
        <v>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308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11876</v>
      </c>
    </row>
    <row r="105" spans="2:65" s="12" customFormat="1">
      <c r="B105" s="165"/>
      <c r="D105" s="157" t="s">
        <v>387</v>
      </c>
      <c r="E105" s="166" t="s">
        <v>3</v>
      </c>
      <c r="F105" s="366" t="s">
        <v>11875</v>
      </c>
      <c r="H105" s="367">
        <v>8.407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79</v>
      </c>
      <c r="AY105" s="166" t="s">
        <v>293</v>
      </c>
    </row>
    <row r="106" spans="2:65" s="1" customFormat="1" ht="49.15" customHeight="1">
      <c r="B106" s="132"/>
      <c r="C106" s="358" t="s">
        <v>329</v>
      </c>
      <c r="D106" s="358" t="s">
        <v>309</v>
      </c>
      <c r="E106" s="359" t="s">
        <v>10209</v>
      </c>
      <c r="F106" s="360" t="s">
        <v>10210</v>
      </c>
      <c r="G106" s="361" t="s">
        <v>397</v>
      </c>
      <c r="H106" s="362">
        <v>180.53399999999999</v>
      </c>
      <c r="I106" s="148"/>
      <c r="J106" s="149">
        <f>ROUND(I106*H106,2)</f>
        <v>0</v>
      </c>
      <c r="K106" s="145" t="s">
        <v>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11877</v>
      </c>
    </row>
    <row r="107" spans="2:65" s="15" customFormat="1">
      <c r="B107" s="180"/>
      <c r="D107" s="157" t="s">
        <v>387</v>
      </c>
      <c r="E107" s="181" t="s">
        <v>3</v>
      </c>
      <c r="F107" s="372" t="s">
        <v>11878</v>
      </c>
      <c r="H107" s="181" t="s">
        <v>3</v>
      </c>
      <c r="I107" s="182"/>
      <c r="L107" s="180"/>
      <c r="M107" s="183"/>
      <c r="T107" s="184"/>
      <c r="AT107" s="181" t="s">
        <v>387</v>
      </c>
      <c r="AU107" s="181" t="s">
        <v>81</v>
      </c>
      <c r="AV107" s="15" t="s">
        <v>79</v>
      </c>
      <c r="AW107" s="15" t="s">
        <v>33</v>
      </c>
      <c r="AX107" s="15" t="s">
        <v>71</v>
      </c>
      <c r="AY107" s="181" t="s">
        <v>293</v>
      </c>
    </row>
    <row r="108" spans="2:65" s="12" customFormat="1">
      <c r="B108" s="165"/>
      <c r="D108" s="157" t="s">
        <v>387</v>
      </c>
      <c r="E108" s="166" t="s">
        <v>3</v>
      </c>
      <c r="F108" s="366" t="s">
        <v>11879</v>
      </c>
      <c r="H108" s="367">
        <v>213.864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71</v>
      </c>
      <c r="AY108" s="166" t="s">
        <v>293</v>
      </c>
    </row>
    <row r="109" spans="2:65" s="12" customFormat="1">
      <c r="B109" s="165"/>
      <c r="D109" s="157" t="s">
        <v>387</v>
      </c>
      <c r="E109" s="166" t="s">
        <v>3</v>
      </c>
      <c r="F109" s="366" t="s">
        <v>11880</v>
      </c>
      <c r="H109" s="367">
        <v>61.170999999999999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71</v>
      </c>
      <c r="AY109" s="166" t="s">
        <v>293</v>
      </c>
    </row>
    <row r="110" spans="2:65" s="15" customFormat="1">
      <c r="B110" s="180"/>
      <c r="D110" s="157" t="s">
        <v>387</v>
      </c>
      <c r="E110" s="181" t="s">
        <v>3</v>
      </c>
      <c r="F110" s="372" t="s">
        <v>11881</v>
      </c>
      <c r="H110" s="181" t="s">
        <v>3</v>
      </c>
      <c r="I110" s="182"/>
      <c r="L110" s="180"/>
      <c r="M110" s="183"/>
      <c r="T110" s="184"/>
      <c r="AT110" s="181" t="s">
        <v>387</v>
      </c>
      <c r="AU110" s="181" t="s">
        <v>81</v>
      </c>
      <c r="AV110" s="15" t="s">
        <v>79</v>
      </c>
      <c r="AW110" s="15" t="s">
        <v>33</v>
      </c>
      <c r="AX110" s="15" t="s">
        <v>71</v>
      </c>
      <c r="AY110" s="181" t="s">
        <v>293</v>
      </c>
    </row>
    <row r="111" spans="2:65" s="12" customFormat="1">
      <c r="B111" s="165"/>
      <c r="D111" s="157" t="s">
        <v>387</v>
      </c>
      <c r="E111" s="166" t="s">
        <v>3</v>
      </c>
      <c r="F111" s="366" t="s">
        <v>11882</v>
      </c>
      <c r="H111" s="367">
        <v>32.968000000000004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71</v>
      </c>
      <c r="AY111" s="166" t="s">
        <v>293</v>
      </c>
    </row>
    <row r="112" spans="2:65" s="12" customFormat="1">
      <c r="B112" s="165"/>
      <c r="D112" s="157" t="s">
        <v>387</v>
      </c>
      <c r="E112" s="166" t="s">
        <v>3</v>
      </c>
      <c r="F112" s="366" t="s">
        <v>11883</v>
      </c>
      <c r="H112" s="367">
        <v>47.664000000000001</v>
      </c>
      <c r="I112" s="167"/>
      <c r="L112" s="165"/>
      <c r="M112" s="168"/>
      <c r="T112" s="169"/>
      <c r="AT112" s="166" t="s">
        <v>387</v>
      </c>
      <c r="AU112" s="166" t="s">
        <v>81</v>
      </c>
      <c r="AV112" s="12" t="s">
        <v>81</v>
      </c>
      <c r="AW112" s="12" t="s">
        <v>33</v>
      </c>
      <c r="AX112" s="12" t="s">
        <v>71</v>
      </c>
      <c r="AY112" s="166" t="s">
        <v>293</v>
      </c>
    </row>
    <row r="113" spans="2:65" s="12" customFormat="1">
      <c r="B113" s="165"/>
      <c r="D113" s="157" t="s">
        <v>387</v>
      </c>
      <c r="E113" s="166" t="s">
        <v>3</v>
      </c>
      <c r="F113" s="366" t="s">
        <v>11884</v>
      </c>
      <c r="H113" s="367">
        <v>5.4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71</v>
      </c>
      <c r="AY113" s="166" t="s">
        <v>293</v>
      </c>
    </row>
    <row r="114" spans="2:65" s="13" customFormat="1">
      <c r="B114" s="170"/>
      <c r="D114" s="157" t="s">
        <v>387</v>
      </c>
      <c r="E114" s="171" t="s">
        <v>3</v>
      </c>
      <c r="F114" s="368" t="s">
        <v>407</v>
      </c>
      <c r="H114" s="369">
        <v>361.06700000000001</v>
      </c>
      <c r="I114" s="172"/>
      <c r="L114" s="170"/>
      <c r="M114" s="173"/>
      <c r="T114" s="174"/>
      <c r="AT114" s="171" t="s">
        <v>387</v>
      </c>
      <c r="AU114" s="171" t="s">
        <v>81</v>
      </c>
      <c r="AV114" s="13" t="s">
        <v>308</v>
      </c>
      <c r="AW114" s="13" t="s">
        <v>33</v>
      </c>
      <c r="AX114" s="13" t="s">
        <v>71</v>
      </c>
      <c r="AY114" s="171" t="s">
        <v>293</v>
      </c>
    </row>
    <row r="115" spans="2:65" s="12" customFormat="1">
      <c r="B115" s="165"/>
      <c r="D115" s="157" t="s">
        <v>387</v>
      </c>
      <c r="E115" s="166" t="s">
        <v>3</v>
      </c>
      <c r="F115" s="366" t="s">
        <v>11885</v>
      </c>
      <c r="H115" s="367">
        <v>180.53399999999999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79</v>
      </c>
      <c r="AY115" s="166" t="s">
        <v>293</v>
      </c>
    </row>
    <row r="116" spans="2:65" s="1" customFormat="1" ht="49.15" customHeight="1">
      <c r="B116" s="132"/>
      <c r="C116" s="358" t="s">
        <v>438</v>
      </c>
      <c r="D116" s="358" t="s">
        <v>309</v>
      </c>
      <c r="E116" s="359" t="s">
        <v>10217</v>
      </c>
      <c r="F116" s="360" t="s">
        <v>10218</v>
      </c>
      <c r="G116" s="361" t="s">
        <v>397</v>
      </c>
      <c r="H116" s="362">
        <v>180.51900000000001</v>
      </c>
      <c r="I116" s="148"/>
      <c r="J116" s="149">
        <f>ROUND(I116*H116,2)</f>
        <v>0</v>
      </c>
      <c r="K116" s="145" t="s">
        <v>3</v>
      </c>
      <c r="L116" s="33"/>
      <c r="M116" s="150" t="s">
        <v>3</v>
      </c>
      <c r="N116" s="151" t="s">
        <v>42</v>
      </c>
      <c r="P116" s="139">
        <f>O116*H116</f>
        <v>0</v>
      </c>
      <c r="Q116" s="139">
        <v>0</v>
      </c>
      <c r="R116" s="139">
        <f>Q116*H116</f>
        <v>0</v>
      </c>
      <c r="S116" s="139">
        <v>0</v>
      </c>
      <c r="T116" s="140">
        <f>S116*H116</f>
        <v>0</v>
      </c>
      <c r="AR116" s="141" t="s">
        <v>308</v>
      </c>
      <c r="AT116" s="141" t="s">
        <v>309</v>
      </c>
      <c r="AU116" s="141" t="s">
        <v>81</v>
      </c>
      <c r="AY116" s="18" t="s">
        <v>293</v>
      </c>
      <c r="BE116" s="142">
        <f>IF(N116="základní",J116,0)</f>
        <v>0</v>
      </c>
      <c r="BF116" s="142">
        <f>IF(N116="snížená",J116,0)</f>
        <v>0</v>
      </c>
      <c r="BG116" s="142">
        <f>IF(N116="zákl. přenesená",J116,0)</f>
        <v>0</v>
      </c>
      <c r="BH116" s="142">
        <f>IF(N116="sníž. přenesená",J116,0)</f>
        <v>0</v>
      </c>
      <c r="BI116" s="142">
        <f>IF(N116="nulová",J116,0)</f>
        <v>0</v>
      </c>
      <c r="BJ116" s="18" t="s">
        <v>79</v>
      </c>
      <c r="BK116" s="142">
        <f>ROUND(I116*H116,2)</f>
        <v>0</v>
      </c>
      <c r="BL116" s="18" t="s">
        <v>308</v>
      </c>
      <c r="BM116" s="141" t="s">
        <v>11886</v>
      </c>
    </row>
    <row r="117" spans="2:65" s="12" customFormat="1">
      <c r="B117" s="165"/>
      <c r="D117" s="157" t="s">
        <v>387</v>
      </c>
      <c r="E117" s="166" t="s">
        <v>3</v>
      </c>
      <c r="F117" s="366" t="s">
        <v>11887</v>
      </c>
      <c r="H117" s="367">
        <v>180.51900000000001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79</v>
      </c>
      <c r="AY117" s="166" t="s">
        <v>293</v>
      </c>
    </row>
    <row r="118" spans="2:65" s="1" customFormat="1" ht="37.9" customHeight="1">
      <c r="B118" s="132"/>
      <c r="C118" s="358" t="s">
        <v>443</v>
      </c>
      <c r="D118" s="358" t="s">
        <v>309</v>
      </c>
      <c r="E118" s="359" t="s">
        <v>9969</v>
      </c>
      <c r="F118" s="360" t="s">
        <v>9970</v>
      </c>
      <c r="G118" s="361" t="s">
        <v>493</v>
      </c>
      <c r="H118" s="362">
        <v>648.57299999999998</v>
      </c>
      <c r="I118" s="148"/>
      <c r="J118" s="149">
        <f>ROUND(I118*H118,2)</f>
        <v>0</v>
      </c>
      <c r="K118" s="145" t="s">
        <v>3</v>
      </c>
      <c r="L118" s="33"/>
      <c r="M118" s="150" t="s">
        <v>3</v>
      </c>
      <c r="N118" s="151" t="s">
        <v>42</v>
      </c>
      <c r="P118" s="139">
        <f>O118*H118</f>
        <v>0</v>
      </c>
      <c r="Q118" s="139">
        <v>5.8135999999999995E-4</v>
      </c>
      <c r="R118" s="139">
        <f>Q118*H118</f>
        <v>0.37705439927999995</v>
      </c>
      <c r="S118" s="139">
        <v>0</v>
      </c>
      <c r="T118" s="140">
        <f>S118*H118</f>
        <v>0</v>
      </c>
      <c r="AR118" s="141" t="s">
        <v>308</v>
      </c>
      <c r="AT118" s="141" t="s">
        <v>309</v>
      </c>
      <c r="AU118" s="141" t="s">
        <v>81</v>
      </c>
      <c r="AY118" s="18" t="s">
        <v>293</v>
      </c>
      <c r="BE118" s="142">
        <f>IF(N118="základní",J118,0)</f>
        <v>0</v>
      </c>
      <c r="BF118" s="142">
        <f>IF(N118="snížená",J118,0)</f>
        <v>0</v>
      </c>
      <c r="BG118" s="142">
        <f>IF(N118="zákl. přenesená",J118,0)</f>
        <v>0</v>
      </c>
      <c r="BH118" s="142">
        <f>IF(N118="sníž. přenesená",J118,0)</f>
        <v>0</v>
      </c>
      <c r="BI118" s="142">
        <f>IF(N118="nulová",J118,0)</f>
        <v>0</v>
      </c>
      <c r="BJ118" s="18" t="s">
        <v>79</v>
      </c>
      <c r="BK118" s="142">
        <f>ROUND(I118*H118,2)</f>
        <v>0</v>
      </c>
      <c r="BL118" s="18" t="s">
        <v>308</v>
      </c>
      <c r="BM118" s="141" t="s">
        <v>11888</v>
      </c>
    </row>
    <row r="119" spans="2:65" s="15" customFormat="1">
      <c r="B119" s="180"/>
      <c r="D119" s="157" t="s">
        <v>387</v>
      </c>
      <c r="E119" s="181" t="s">
        <v>3</v>
      </c>
      <c r="F119" s="372" t="s">
        <v>11889</v>
      </c>
      <c r="H119" s="181" t="s">
        <v>3</v>
      </c>
      <c r="I119" s="182"/>
      <c r="L119" s="180"/>
      <c r="M119" s="183"/>
      <c r="T119" s="184"/>
      <c r="AT119" s="181" t="s">
        <v>387</v>
      </c>
      <c r="AU119" s="181" t="s">
        <v>81</v>
      </c>
      <c r="AV119" s="15" t="s">
        <v>79</v>
      </c>
      <c r="AW119" s="15" t="s">
        <v>33</v>
      </c>
      <c r="AX119" s="15" t="s">
        <v>71</v>
      </c>
      <c r="AY119" s="181" t="s">
        <v>293</v>
      </c>
    </row>
    <row r="120" spans="2:65" s="12" customFormat="1">
      <c r="B120" s="165"/>
      <c r="D120" s="157" t="s">
        <v>387</v>
      </c>
      <c r="E120" s="166" t="s">
        <v>3</v>
      </c>
      <c r="F120" s="366" t="s">
        <v>11890</v>
      </c>
      <c r="H120" s="367">
        <v>328.03199999999998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71</v>
      </c>
      <c r="AY120" s="166" t="s">
        <v>293</v>
      </c>
    </row>
    <row r="121" spans="2:65" s="12" customFormat="1">
      <c r="B121" s="165"/>
      <c r="D121" s="157" t="s">
        <v>387</v>
      </c>
      <c r="E121" s="166" t="s">
        <v>3</v>
      </c>
      <c r="F121" s="366" t="s">
        <v>11891</v>
      </c>
      <c r="H121" s="367">
        <v>122.34099999999999</v>
      </c>
      <c r="I121" s="167"/>
      <c r="L121" s="165"/>
      <c r="M121" s="168"/>
      <c r="T121" s="169"/>
      <c r="AT121" s="166" t="s">
        <v>387</v>
      </c>
      <c r="AU121" s="166" t="s">
        <v>81</v>
      </c>
      <c r="AV121" s="12" t="s">
        <v>81</v>
      </c>
      <c r="AW121" s="12" t="s">
        <v>33</v>
      </c>
      <c r="AX121" s="12" t="s">
        <v>71</v>
      </c>
      <c r="AY121" s="166" t="s">
        <v>293</v>
      </c>
    </row>
    <row r="122" spans="2:65" s="15" customFormat="1">
      <c r="B122" s="180"/>
      <c r="D122" s="157" t="s">
        <v>387</v>
      </c>
      <c r="E122" s="181" t="s">
        <v>3</v>
      </c>
      <c r="F122" s="372" t="s">
        <v>11892</v>
      </c>
      <c r="H122" s="181" t="s">
        <v>3</v>
      </c>
      <c r="I122" s="182"/>
      <c r="L122" s="180"/>
      <c r="M122" s="183"/>
      <c r="T122" s="184"/>
      <c r="AT122" s="181" t="s">
        <v>387</v>
      </c>
      <c r="AU122" s="181" t="s">
        <v>81</v>
      </c>
      <c r="AV122" s="15" t="s">
        <v>79</v>
      </c>
      <c r="AW122" s="15" t="s">
        <v>33</v>
      </c>
      <c r="AX122" s="15" t="s">
        <v>71</v>
      </c>
      <c r="AY122" s="181" t="s">
        <v>293</v>
      </c>
    </row>
    <row r="123" spans="2:65" s="12" customFormat="1">
      <c r="B123" s="165"/>
      <c r="D123" s="157" t="s">
        <v>387</v>
      </c>
      <c r="E123" s="166" t="s">
        <v>3</v>
      </c>
      <c r="F123" s="366" t="s">
        <v>11893</v>
      </c>
      <c r="H123" s="367">
        <v>65.790000000000006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71</v>
      </c>
      <c r="AY123" s="166" t="s">
        <v>293</v>
      </c>
    </row>
    <row r="124" spans="2:65" s="12" customFormat="1">
      <c r="B124" s="165"/>
      <c r="D124" s="157" t="s">
        <v>387</v>
      </c>
      <c r="E124" s="166" t="s">
        <v>3</v>
      </c>
      <c r="F124" s="366" t="s">
        <v>11894</v>
      </c>
      <c r="H124" s="367">
        <v>96.51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71</v>
      </c>
      <c r="AY124" s="166" t="s">
        <v>293</v>
      </c>
    </row>
    <row r="125" spans="2:65" s="12" customFormat="1">
      <c r="B125" s="165"/>
      <c r="D125" s="157" t="s">
        <v>387</v>
      </c>
      <c r="E125" s="166" t="s">
        <v>3</v>
      </c>
      <c r="F125" s="366" t="s">
        <v>11895</v>
      </c>
      <c r="H125" s="367">
        <v>26.9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71</v>
      </c>
      <c r="AY125" s="166" t="s">
        <v>293</v>
      </c>
    </row>
    <row r="126" spans="2:65" s="12" customFormat="1">
      <c r="B126" s="165"/>
      <c r="D126" s="157" t="s">
        <v>387</v>
      </c>
      <c r="E126" s="166" t="s">
        <v>3</v>
      </c>
      <c r="F126" s="366" t="s">
        <v>11896</v>
      </c>
      <c r="H126" s="367">
        <v>9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71</v>
      </c>
      <c r="AY126" s="166" t="s">
        <v>293</v>
      </c>
    </row>
    <row r="127" spans="2:65" s="13" customFormat="1">
      <c r="B127" s="170"/>
      <c r="D127" s="157" t="s">
        <v>387</v>
      </c>
      <c r="E127" s="171" t="s">
        <v>3</v>
      </c>
      <c r="F127" s="368" t="s">
        <v>407</v>
      </c>
      <c r="H127" s="369">
        <v>648.57299999999998</v>
      </c>
      <c r="I127" s="172"/>
      <c r="L127" s="170"/>
      <c r="M127" s="173"/>
      <c r="T127" s="174"/>
      <c r="AT127" s="171" t="s">
        <v>387</v>
      </c>
      <c r="AU127" s="171" t="s">
        <v>81</v>
      </c>
      <c r="AV127" s="13" t="s">
        <v>308</v>
      </c>
      <c r="AW127" s="13" t="s">
        <v>33</v>
      </c>
      <c r="AX127" s="13" t="s">
        <v>79</v>
      </c>
      <c r="AY127" s="171" t="s">
        <v>293</v>
      </c>
    </row>
    <row r="128" spans="2:65" s="1" customFormat="1" ht="37.9" customHeight="1">
      <c r="B128" s="132"/>
      <c r="C128" s="358" t="s">
        <v>9</v>
      </c>
      <c r="D128" s="358" t="s">
        <v>309</v>
      </c>
      <c r="E128" s="359" t="s">
        <v>9973</v>
      </c>
      <c r="F128" s="360" t="s">
        <v>9974</v>
      </c>
      <c r="G128" s="361" t="s">
        <v>493</v>
      </c>
      <c r="H128" s="362">
        <v>648.57299999999998</v>
      </c>
      <c r="I128" s="148"/>
      <c r="J128" s="149">
        <f>ROUND(I128*H128,2)</f>
        <v>0</v>
      </c>
      <c r="K128" s="145" t="s">
        <v>3</v>
      </c>
      <c r="L128" s="33"/>
      <c r="M128" s="150" t="s">
        <v>3</v>
      </c>
      <c r="N128" s="151" t="s">
        <v>42</v>
      </c>
      <c r="P128" s="139">
        <f>O128*H128</f>
        <v>0</v>
      </c>
      <c r="Q128" s="139">
        <v>0</v>
      </c>
      <c r="R128" s="139">
        <f>Q128*H128</f>
        <v>0</v>
      </c>
      <c r="S128" s="139">
        <v>0</v>
      </c>
      <c r="T128" s="140">
        <f>S128*H128</f>
        <v>0</v>
      </c>
      <c r="AR128" s="141" t="s">
        <v>308</v>
      </c>
      <c r="AT128" s="141" t="s">
        <v>309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308</v>
      </c>
      <c r="BM128" s="141" t="s">
        <v>11897</v>
      </c>
    </row>
    <row r="129" spans="2:65" s="1" customFormat="1" ht="62.65" customHeight="1">
      <c r="B129" s="132"/>
      <c r="C129" s="358" t="s">
        <v>455</v>
      </c>
      <c r="D129" s="358" t="s">
        <v>309</v>
      </c>
      <c r="E129" s="359" t="s">
        <v>9976</v>
      </c>
      <c r="F129" s="360" t="s">
        <v>9977</v>
      </c>
      <c r="G129" s="361" t="s">
        <v>397</v>
      </c>
      <c r="H129" s="362">
        <v>138.154</v>
      </c>
      <c r="I129" s="148"/>
      <c r="J129" s="149">
        <f>ROUND(I129*H129,2)</f>
        <v>0</v>
      </c>
      <c r="K129" s="145" t="s">
        <v>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0</v>
      </c>
      <c r="R129" s="139">
        <f>Q129*H129</f>
        <v>0</v>
      </c>
      <c r="S129" s="139">
        <v>0</v>
      </c>
      <c r="T129" s="140">
        <f>S129*H129</f>
        <v>0</v>
      </c>
      <c r="AR129" s="141" t="s">
        <v>308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11898</v>
      </c>
    </row>
    <row r="130" spans="2:65" s="12" customFormat="1">
      <c r="B130" s="165"/>
      <c r="D130" s="157" t="s">
        <v>387</v>
      </c>
      <c r="E130" s="166" t="s">
        <v>3</v>
      </c>
      <c r="F130" s="366" t="s">
        <v>11899</v>
      </c>
      <c r="H130" s="367">
        <v>138.154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79</v>
      </c>
      <c r="AY130" s="166" t="s">
        <v>293</v>
      </c>
    </row>
    <row r="131" spans="2:65" s="1" customFormat="1" ht="62.65" customHeight="1">
      <c r="B131" s="132"/>
      <c r="C131" s="358" t="s">
        <v>461</v>
      </c>
      <c r="D131" s="358" t="s">
        <v>309</v>
      </c>
      <c r="E131" s="359" t="s">
        <v>408</v>
      </c>
      <c r="F131" s="360" t="s">
        <v>409</v>
      </c>
      <c r="G131" s="361" t="s">
        <v>397</v>
      </c>
      <c r="H131" s="362">
        <v>50.786999999999999</v>
      </c>
      <c r="I131" s="148"/>
      <c r="J131" s="149">
        <f>ROUND(I131*H131,2)</f>
        <v>0</v>
      </c>
      <c r="K131" s="145" t="s">
        <v>3</v>
      </c>
      <c r="L131" s="33"/>
      <c r="M131" s="150" t="s">
        <v>3</v>
      </c>
      <c r="N131" s="151" t="s">
        <v>42</v>
      </c>
      <c r="P131" s="139">
        <f>O131*H131</f>
        <v>0</v>
      </c>
      <c r="Q131" s="139">
        <v>0</v>
      </c>
      <c r="R131" s="139">
        <f>Q131*H131</f>
        <v>0</v>
      </c>
      <c r="S131" s="139">
        <v>0</v>
      </c>
      <c r="T131" s="140">
        <f>S131*H131</f>
        <v>0</v>
      </c>
      <c r="AR131" s="141" t="s">
        <v>308</v>
      </c>
      <c r="AT131" s="141" t="s">
        <v>309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308</v>
      </c>
      <c r="BM131" s="141" t="s">
        <v>11900</v>
      </c>
    </row>
    <row r="132" spans="2:65" s="12" customFormat="1">
      <c r="B132" s="165"/>
      <c r="D132" s="157" t="s">
        <v>387</v>
      </c>
      <c r="E132" s="166" t="s">
        <v>3</v>
      </c>
      <c r="F132" s="366" t="s">
        <v>11901</v>
      </c>
      <c r="H132" s="367">
        <v>50.786999999999999</v>
      </c>
      <c r="I132" s="167"/>
      <c r="L132" s="165"/>
      <c r="M132" s="168"/>
      <c r="T132" s="169"/>
      <c r="AT132" s="166" t="s">
        <v>387</v>
      </c>
      <c r="AU132" s="166" t="s">
        <v>81</v>
      </c>
      <c r="AV132" s="12" t="s">
        <v>81</v>
      </c>
      <c r="AW132" s="12" t="s">
        <v>33</v>
      </c>
      <c r="AX132" s="12" t="s">
        <v>79</v>
      </c>
      <c r="AY132" s="166" t="s">
        <v>293</v>
      </c>
    </row>
    <row r="133" spans="2:65" s="1" customFormat="1" ht="62.65" customHeight="1">
      <c r="B133" s="132"/>
      <c r="C133" s="358" t="s">
        <v>467</v>
      </c>
      <c r="D133" s="358" t="s">
        <v>309</v>
      </c>
      <c r="E133" s="359" t="s">
        <v>415</v>
      </c>
      <c r="F133" s="360" t="s">
        <v>416</v>
      </c>
      <c r="G133" s="361" t="s">
        <v>397</v>
      </c>
      <c r="H133" s="362">
        <v>188.941</v>
      </c>
      <c r="I133" s="148"/>
      <c r="J133" s="149">
        <f>ROUND(I133*H133,2)</f>
        <v>0</v>
      </c>
      <c r="K133" s="145" t="s">
        <v>3</v>
      </c>
      <c r="L133" s="33"/>
      <c r="M133" s="150" t="s">
        <v>3</v>
      </c>
      <c r="N133" s="151" t="s">
        <v>42</v>
      </c>
      <c r="P133" s="139">
        <f>O133*H133</f>
        <v>0</v>
      </c>
      <c r="Q133" s="139">
        <v>0</v>
      </c>
      <c r="R133" s="139">
        <f>Q133*H133</f>
        <v>0</v>
      </c>
      <c r="S133" s="139">
        <v>0</v>
      </c>
      <c r="T133" s="140">
        <f>S133*H133</f>
        <v>0</v>
      </c>
      <c r="AR133" s="141" t="s">
        <v>308</v>
      </c>
      <c r="AT133" s="141" t="s">
        <v>309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308</v>
      </c>
      <c r="BM133" s="141" t="s">
        <v>11902</v>
      </c>
    </row>
    <row r="134" spans="2:65" s="12" customFormat="1">
      <c r="B134" s="165"/>
      <c r="D134" s="157" t="s">
        <v>387</v>
      </c>
      <c r="E134" s="166" t="s">
        <v>3</v>
      </c>
      <c r="F134" s="366" t="s">
        <v>11903</v>
      </c>
      <c r="H134" s="367">
        <v>188.941</v>
      </c>
      <c r="I134" s="167"/>
      <c r="L134" s="165"/>
      <c r="M134" s="168"/>
      <c r="T134" s="169"/>
      <c r="AT134" s="166" t="s">
        <v>387</v>
      </c>
      <c r="AU134" s="166" t="s">
        <v>81</v>
      </c>
      <c r="AV134" s="12" t="s">
        <v>81</v>
      </c>
      <c r="AW134" s="12" t="s">
        <v>33</v>
      </c>
      <c r="AX134" s="12" t="s">
        <v>79</v>
      </c>
      <c r="AY134" s="166" t="s">
        <v>293</v>
      </c>
    </row>
    <row r="135" spans="2:65" s="1" customFormat="1" ht="44.25" customHeight="1">
      <c r="B135" s="132"/>
      <c r="C135" s="358" t="s">
        <v>472</v>
      </c>
      <c r="D135" s="358" t="s">
        <v>309</v>
      </c>
      <c r="E135" s="359" t="s">
        <v>429</v>
      </c>
      <c r="F135" s="360" t="s">
        <v>430</v>
      </c>
      <c r="G135" s="361" t="s">
        <v>431</v>
      </c>
      <c r="H135" s="362">
        <v>431.51</v>
      </c>
      <c r="I135" s="148"/>
      <c r="J135" s="149">
        <f>ROUND(I135*H135,2)</f>
        <v>0</v>
      </c>
      <c r="K135" s="145" t="s">
        <v>3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0</v>
      </c>
      <c r="R135" s="139">
        <f>Q135*H135</f>
        <v>0</v>
      </c>
      <c r="S135" s="139">
        <v>0</v>
      </c>
      <c r="T135" s="140">
        <f>S135*H135</f>
        <v>0</v>
      </c>
      <c r="AR135" s="141" t="s">
        <v>308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308</v>
      </c>
      <c r="BM135" s="141" t="s">
        <v>11904</v>
      </c>
    </row>
    <row r="136" spans="2:65" s="12" customFormat="1">
      <c r="B136" s="165"/>
      <c r="D136" s="157" t="s">
        <v>387</v>
      </c>
      <c r="E136" s="166" t="s">
        <v>3</v>
      </c>
      <c r="F136" s="366" t="s">
        <v>11905</v>
      </c>
      <c r="H136" s="367">
        <v>431.51</v>
      </c>
      <c r="I136" s="167"/>
      <c r="L136" s="165"/>
      <c r="M136" s="168"/>
      <c r="T136" s="169"/>
      <c r="AT136" s="166" t="s">
        <v>387</v>
      </c>
      <c r="AU136" s="166" t="s">
        <v>81</v>
      </c>
      <c r="AV136" s="12" t="s">
        <v>81</v>
      </c>
      <c r="AW136" s="12" t="s">
        <v>33</v>
      </c>
      <c r="AX136" s="12" t="s">
        <v>79</v>
      </c>
      <c r="AY136" s="166" t="s">
        <v>293</v>
      </c>
    </row>
    <row r="137" spans="2:65" s="1" customFormat="1" ht="37.9" customHeight="1">
      <c r="B137" s="132"/>
      <c r="C137" s="358" t="s">
        <v>478</v>
      </c>
      <c r="D137" s="358" t="s">
        <v>309</v>
      </c>
      <c r="E137" s="359" t="s">
        <v>444</v>
      </c>
      <c r="F137" s="360" t="s">
        <v>445</v>
      </c>
      <c r="G137" s="361" t="s">
        <v>397</v>
      </c>
      <c r="H137" s="362">
        <v>377.88</v>
      </c>
      <c r="I137" s="148"/>
      <c r="J137" s="149">
        <f>ROUND(I137*H137,2)</f>
        <v>0</v>
      </c>
      <c r="K137" s="145" t="s">
        <v>3</v>
      </c>
      <c r="L137" s="33"/>
      <c r="M137" s="150" t="s">
        <v>3</v>
      </c>
      <c r="N137" s="151" t="s">
        <v>42</v>
      </c>
      <c r="P137" s="139">
        <f>O137*H137</f>
        <v>0</v>
      </c>
      <c r="Q137" s="139">
        <v>0</v>
      </c>
      <c r="R137" s="139">
        <f>Q137*H137</f>
        <v>0</v>
      </c>
      <c r="S137" s="139">
        <v>0</v>
      </c>
      <c r="T137" s="140">
        <f>S137*H137</f>
        <v>0</v>
      </c>
      <c r="AR137" s="141" t="s">
        <v>308</v>
      </c>
      <c r="AT137" s="141" t="s">
        <v>309</v>
      </c>
      <c r="AU137" s="141" t="s">
        <v>81</v>
      </c>
      <c r="AY137" s="18" t="s">
        <v>293</v>
      </c>
      <c r="BE137" s="142">
        <f>IF(N137="základní",J137,0)</f>
        <v>0</v>
      </c>
      <c r="BF137" s="142">
        <f>IF(N137="snížená",J137,0)</f>
        <v>0</v>
      </c>
      <c r="BG137" s="142">
        <f>IF(N137="zákl. přenesená",J137,0)</f>
        <v>0</v>
      </c>
      <c r="BH137" s="142">
        <f>IF(N137="sníž. přenesená",J137,0)</f>
        <v>0</v>
      </c>
      <c r="BI137" s="142">
        <f>IF(N137="nulová",J137,0)</f>
        <v>0</v>
      </c>
      <c r="BJ137" s="18" t="s">
        <v>79</v>
      </c>
      <c r="BK137" s="142">
        <f>ROUND(I137*H137,2)</f>
        <v>0</v>
      </c>
      <c r="BL137" s="18" t="s">
        <v>308</v>
      </c>
      <c r="BM137" s="141" t="s">
        <v>11906</v>
      </c>
    </row>
    <row r="138" spans="2:65" s="12" customFormat="1">
      <c r="B138" s="165"/>
      <c r="D138" s="157" t="s">
        <v>387</v>
      </c>
      <c r="E138" s="166" t="s">
        <v>3</v>
      </c>
      <c r="F138" s="366" t="s">
        <v>11907</v>
      </c>
      <c r="H138" s="367">
        <v>377.88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79</v>
      </c>
      <c r="AY138" s="166" t="s">
        <v>293</v>
      </c>
    </row>
    <row r="139" spans="2:65" s="1" customFormat="1" ht="44.25" customHeight="1">
      <c r="B139" s="132"/>
      <c r="C139" s="358" t="s">
        <v>484</v>
      </c>
      <c r="D139" s="358" t="s">
        <v>309</v>
      </c>
      <c r="E139" s="359" t="s">
        <v>3180</v>
      </c>
      <c r="F139" s="360" t="s">
        <v>3181</v>
      </c>
      <c r="G139" s="361" t="s">
        <v>397</v>
      </c>
      <c r="H139" s="362">
        <v>276.30700000000002</v>
      </c>
      <c r="I139" s="148"/>
      <c r="J139" s="149">
        <f>ROUND(I139*H139,2)</f>
        <v>0</v>
      </c>
      <c r="K139" s="145" t="s">
        <v>383</v>
      </c>
      <c r="L139" s="33"/>
      <c r="M139" s="150" t="s">
        <v>3</v>
      </c>
      <c r="N139" s="151" t="s">
        <v>42</v>
      </c>
      <c r="P139" s="139">
        <f>O139*H139</f>
        <v>0</v>
      </c>
      <c r="Q139" s="139">
        <v>0</v>
      </c>
      <c r="R139" s="139">
        <f>Q139*H139</f>
        <v>0</v>
      </c>
      <c r="S139" s="139">
        <v>0</v>
      </c>
      <c r="T139" s="140">
        <f>S139*H139</f>
        <v>0</v>
      </c>
      <c r="AR139" s="141" t="s">
        <v>308</v>
      </c>
      <c r="AT139" s="141" t="s">
        <v>309</v>
      </c>
      <c r="AU139" s="141" t="s">
        <v>81</v>
      </c>
      <c r="AY139" s="18" t="s">
        <v>293</v>
      </c>
      <c r="BE139" s="142">
        <f>IF(N139="základní",J139,0)</f>
        <v>0</v>
      </c>
      <c r="BF139" s="142">
        <f>IF(N139="snížená",J139,0)</f>
        <v>0</v>
      </c>
      <c r="BG139" s="142">
        <f>IF(N139="zákl. přenesená",J139,0)</f>
        <v>0</v>
      </c>
      <c r="BH139" s="142">
        <f>IF(N139="sníž. přenesená",J139,0)</f>
        <v>0</v>
      </c>
      <c r="BI139" s="142">
        <f>IF(N139="nulová",J139,0)</f>
        <v>0</v>
      </c>
      <c r="BJ139" s="18" t="s">
        <v>79</v>
      </c>
      <c r="BK139" s="142">
        <f>ROUND(I139*H139,2)</f>
        <v>0</v>
      </c>
      <c r="BL139" s="18" t="s">
        <v>308</v>
      </c>
      <c r="BM139" s="141" t="s">
        <v>11908</v>
      </c>
    </row>
    <row r="140" spans="2:65" s="1" customFormat="1">
      <c r="B140" s="33"/>
      <c r="D140" s="162" t="s">
        <v>385</v>
      </c>
      <c r="F140" s="365" t="s">
        <v>3183</v>
      </c>
      <c r="I140" s="159"/>
      <c r="L140" s="33"/>
      <c r="M140" s="164"/>
      <c r="T140" s="54"/>
      <c r="AT140" s="18" t="s">
        <v>385</v>
      </c>
      <c r="AU140" s="18" t="s">
        <v>81</v>
      </c>
    </row>
    <row r="141" spans="2:65" s="12" customFormat="1">
      <c r="B141" s="165"/>
      <c r="D141" s="157" t="s">
        <v>387</v>
      </c>
      <c r="E141" s="166" t="s">
        <v>3</v>
      </c>
      <c r="F141" s="366" t="s">
        <v>11909</v>
      </c>
      <c r="H141" s="367">
        <v>276.30700000000002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" customFormat="1" ht="16.5" customHeight="1">
      <c r="B142" s="132"/>
      <c r="C142" s="353" t="s">
        <v>490</v>
      </c>
      <c r="D142" s="353" t="s">
        <v>290</v>
      </c>
      <c r="E142" s="354" t="s">
        <v>9993</v>
      </c>
      <c r="F142" s="355" t="s">
        <v>9994</v>
      </c>
      <c r="G142" s="356" t="s">
        <v>431</v>
      </c>
      <c r="H142" s="357">
        <v>248.67599999999999</v>
      </c>
      <c r="I142" s="134"/>
      <c r="J142" s="135">
        <f>ROUND(I142*H142,2)</f>
        <v>0</v>
      </c>
      <c r="K142" s="133" t="s">
        <v>3</v>
      </c>
      <c r="L142" s="136"/>
      <c r="M142" s="137" t="s">
        <v>3</v>
      </c>
      <c r="N142" s="138" t="s">
        <v>42</v>
      </c>
      <c r="P142" s="139">
        <f>O142*H142</f>
        <v>0</v>
      </c>
      <c r="Q142" s="139">
        <v>1</v>
      </c>
      <c r="R142" s="139">
        <f>Q142*H142</f>
        <v>248.67599999999999</v>
      </c>
      <c r="S142" s="139">
        <v>0</v>
      </c>
      <c r="T142" s="140">
        <f>S142*H142</f>
        <v>0</v>
      </c>
      <c r="AR142" s="141" t="s">
        <v>325</v>
      </c>
      <c r="AT142" s="141" t="s">
        <v>290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11910</v>
      </c>
    </row>
    <row r="143" spans="2:65" s="12" customFormat="1">
      <c r="B143" s="165"/>
      <c r="D143" s="157" t="s">
        <v>387</v>
      </c>
      <c r="E143" s="166" t="s">
        <v>3</v>
      </c>
      <c r="F143" s="366" t="s">
        <v>11911</v>
      </c>
      <c r="H143" s="367">
        <v>248.67599999999999</v>
      </c>
      <c r="I143" s="167"/>
      <c r="L143" s="165"/>
      <c r="M143" s="168"/>
      <c r="T143" s="169"/>
      <c r="AT143" s="166" t="s">
        <v>387</v>
      </c>
      <c r="AU143" s="166" t="s">
        <v>81</v>
      </c>
      <c r="AV143" s="12" t="s">
        <v>81</v>
      </c>
      <c r="AW143" s="12" t="s">
        <v>33</v>
      </c>
      <c r="AX143" s="12" t="s">
        <v>79</v>
      </c>
      <c r="AY143" s="166" t="s">
        <v>293</v>
      </c>
    </row>
    <row r="144" spans="2:65" s="1" customFormat="1" ht="66.75" customHeight="1">
      <c r="B144" s="132"/>
      <c r="C144" s="358" t="s">
        <v>497</v>
      </c>
      <c r="D144" s="358" t="s">
        <v>309</v>
      </c>
      <c r="E144" s="359" t="s">
        <v>10124</v>
      </c>
      <c r="F144" s="360" t="s">
        <v>10125</v>
      </c>
      <c r="G144" s="361" t="s">
        <v>397</v>
      </c>
      <c r="H144" s="362">
        <v>78.126000000000005</v>
      </c>
      <c r="I144" s="148"/>
      <c r="J144" s="149">
        <f>ROUND(I144*H144,2)</f>
        <v>0</v>
      </c>
      <c r="K144" s="145" t="s">
        <v>3</v>
      </c>
      <c r="L144" s="33"/>
      <c r="M144" s="150" t="s">
        <v>3</v>
      </c>
      <c r="N144" s="151" t="s">
        <v>42</v>
      </c>
      <c r="P144" s="139">
        <f>O144*H144</f>
        <v>0</v>
      </c>
      <c r="Q144" s="139">
        <v>0</v>
      </c>
      <c r="R144" s="139">
        <f>Q144*H144</f>
        <v>0</v>
      </c>
      <c r="S144" s="139">
        <v>0</v>
      </c>
      <c r="T144" s="140">
        <f>S144*H144</f>
        <v>0</v>
      </c>
      <c r="AR144" s="141" t="s">
        <v>308</v>
      </c>
      <c r="AT144" s="141" t="s">
        <v>309</v>
      </c>
      <c r="AU144" s="141" t="s">
        <v>81</v>
      </c>
      <c r="AY144" s="18" t="s">
        <v>293</v>
      </c>
      <c r="BE144" s="142">
        <f>IF(N144="základní",J144,0)</f>
        <v>0</v>
      </c>
      <c r="BF144" s="142">
        <f>IF(N144="snížená",J144,0)</f>
        <v>0</v>
      </c>
      <c r="BG144" s="142">
        <f>IF(N144="zákl. přenesená",J144,0)</f>
        <v>0</v>
      </c>
      <c r="BH144" s="142">
        <f>IF(N144="sníž. přenesená",J144,0)</f>
        <v>0</v>
      </c>
      <c r="BI144" s="142">
        <f>IF(N144="nulová",J144,0)</f>
        <v>0</v>
      </c>
      <c r="BJ144" s="18" t="s">
        <v>79</v>
      </c>
      <c r="BK144" s="142">
        <f>ROUND(I144*H144,2)</f>
        <v>0</v>
      </c>
      <c r="BL144" s="18" t="s">
        <v>308</v>
      </c>
      <c r="BM144" s="141" t="s">
        <v>11912</v>
      </c>
    </row>
    <row r="145" spans="2:65" s="15" customFormat="1">
      <c r="B145" s="180"/>
      <c r="D145" s="157" t="s">
        <v>387</v>
      </c>
      <c r="E145" s="181" t="s">
        <v>3</v>
      </c>
      <c r="F145" s="372" t="s">
        <v>11889</v>
      </c>
      <c r="H145" s="181" t="s">
        <v>3</v>
      </c>
      <c r="I145" s="182"/>
      <c r="L145" s="180"/>
      <c r="M145" s="183"/>
      <c r="T145" s="184"/>
      <c r="AT145" s="181" t="s">
        <v>387</v>
      </c>
      <c r="AU145" s="181" t="s">
        <v>81</v>
      </c>
      <c r="AV145" s="15" t="s">
        <v>79</v>
      </c>
      <c r="AW145" s="15" t="s">
        <v>33</v>
      </c>
      <c r="AX145" s="15" t="s">
        <v>71</v>
      </c>
      <c r="AY145" s="181" t="s">
        <v>293</v>
      </c>
    </row>
    <row r="146" spans="2:65" s="12" customFormat="1">
      <c r="B146" s="165"/>
      <c r="D146" s="157" t="s">
        <v>387</v>
      </c>
      <c r="E146" s="166" t="s">
        <v>3</v>
      </c>
      <c r="F146" s="366" t="s">
        <v>11913</v>
      </c>
      <c r="H146" s="367">
        <v>53.148000000000003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71</v>
      </c>
      <c r="AY146" s="166" t="s">
        <v>293</v>
      </c>
    </row>
    <row r="147" spans="2:65" s="15" customFormat="1">
      <c r="B147" s="180"/>
      <c r="D147" s="157" t="s">
        <v>387</v>
      </c>
      <c r="E147" s="181" t="s">
        <v>3</v>
      </c>
      <c r="F147" s="372" t="s">
        <v>11892</v>
      </c>
      <c r="H147" s="181" t="s">
        <v>3</v>
      </c>
      <c r="I147" s="182"/>
      <c r="L147" s="180"/>
      <c r="M147" s="183"/>
      <c r="T147" s="184"/>
      <c r="AT147" s="181" t="s">
        <v>387</v>
      </c>
      <c r="AU147" s="181" t="s">
        <v>81</v>
      </c>
      <c r="AV147" s="15" t="s">
        <v>79</v>
      </c>
      <c r="AW147" s="15" t="s">
        <v>33</v>
      </c>
      <c r="AX147" s="15" t="s">
        <v>71</v>
      </c>
      <c r="AY147" s="181" t="s">
        <v>293</v>
      </c>
    </row>
    <row r="148" spans="2:65" s="12" customFormat="1">
      <c r="B148" s="165"/>
      <c r="D148" s="157" t="s">
        <v>387</v>
      </c>
      <c r="E148" s="166" t="s">
        <v>3</v>
      </c>
      <c r="F148" s="366" t="s">
        <v>11914</v>
      </c>
      <c r="H148" s="367">
        <v>23.74</v>
      </c>
      <c r="I148" s="167"/>
      <c r="L148" s="165"/>
      <c r="M148" s="168"/>
      <c r="T148" s="169"/>
      <c r="AT148" s="166" t="s">
        <v>387</v>
      </c>
      <c r="AU148" s="166" t="s">
        <v>81</v>
      </c>
      <c r="AV148" s="12" t="s">
        <v>81</v>
      </c>
      <c r="AW148" s="12" t="s">
        <v>33</v>
      </c>
      <c r="AX148" s="12" t="s">
        <v>71</v>
      </c>
      <c r="AY148" s="166" t="s">
        <v>293</v>
      </c>
    </row>
    <row r="149" spans="2:65" s="12" customFormat="1">
      <c r="B149" s="165"/>
      <c r="D149" s="157" t="s">
        <v>387</v>
      </c>
      <c r="E149" s="166" t="s">
        <v>3</v>
      </c>
      <c r="F149" s="366" t="s">
        <v>11915</v>
      </c>
      <c r="H149" s="367">
        <v>1.238</v>
      </c>
      <c r="I149" s="167"/>
      <c r="L149" s="165"/>
      <c r="M149" s="168"/>
      <c r="T149" s="169"/>
      <c r="AT149" s="166" t="s">
        <v>387</v>
      </c>
      <c r="AU149" s="166" t="s">
        <v>81</v>
      </c>
      <c r="AV149" s="12" t="s">
        <v>81</v>
      </c>
      <c r="AW149" s="12" t="s">
        <v>33</v>
      </c>
      <c r="AX149" s="12" t="s">
        <v>71</v>
      </c>
      <c r="AY149" s="166" t="s">
        <v>293</v>
      </c>
    </row>
    <row r="150" spans="2:65" s="13" customFormat="1">
      <c r="B150" s="170"/>
      <c r="D150" s="157" t="s">
        <v>387</v>
      </c>
      <c r="E150" s="171" t="s">
        <v>3</v>
      </c>
      <c r="F150" s="368" t="s">
        <v>407</v>
      </c>
      <c r="H150" s="369">
        <v>78.126000000000005</v>
      </c>
      <c r="I150" s="172"/>
      <c r="L150" s="170"/>
      <c r="M150" s="173"/>
      <c r="T150" s="174"/>
      <c r="AT150" s="171" t="s">
        <v>387</v>
      </c>
      <c r="AU150" s="171" t="s">
        <v>81</v>
      </c>
      <c r="AV150" s="13" t="s">
        <v>308</v>
      </c>
      <c r="AW150" s="13" t="s">
        <v>33</v>
      </c>
      <c r="AX150" s="13" t="s">
        <v>79</v>
      </c>
      <c r="AY150" s="171" t="s">
        <v>293</v>
      </c>
    </row>
    <row r="151" spans="2:65" s="1" customFormat="1" ht="16.5" customHeight="1">
      <c r="B151" s="132"/>
      <c r="C151" s="353" t="s">
        <v>8</v>
      </c>
      <c r="D151" s="353" t="s">
        <v>290</v>
      </c>
      <c r="E151" s="354" t="s">
        <v>10128</v>
      </c>
      <c r="F151" s="355" t="s">
        <v>10129</v>
      </c>
      <c r="G151" s="356" t="s">
        <v>431</v>
      </c>
      <c r="H151" s="357">
        <v>140.62700000000001</v>
      </c>
      <c r="I151" s="134"/>
      <c r="J151" s="135">
        <f>ROUND(I151*H151,2)</f>
        <v>0</v>
      </c>
      <c r="K151" s="133" t="s">
        <v>3</v>
      </c>
      <c r="L151" s="136"/>
      <c r="M151" s="137" t="s">
        <v>3</v>
      </c>
      <c r="N151" s="138" t="s">
        <v>42</v>
      </c>
      <c r="P151" s="139">
        <f>O151*H151</f>
        <v>0</v>
      </c>
      <c r="Q151" s="139">
        <v>1</v>
      </c>
      <c r="R151" s="139">
        <f>Q151*H151</f>
        <v>140.62700000000001</v>
      </c>
      <c r="S151" s="139">
        <v>0</v>
      </c>
      <c r="T151" s="140">
        <f>S151*H151</f>
        <v>0</v>
      </c>
      <c r="AR151" s="141" t="s">
        <v>325</v>
      </c>
      <c r="AT151" s="141" t="s">
        <v>290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308</v>
      </c>
      <c r="BM151" s="141" t="s">
        <v>11916</v>
      </c>
    </row>
    <row r="152" spans="2:65" s="12" customFormat="1">
      <c r="B152" s="165"/>
      <c r="D152" s="157" t="s">
        <v>387</v>
      </c>
      <c r="E152" s="166" t="s">
        <v>3</v>
      </c>
      <c r="F152" s="366" t="s">
        <v>11917</v>
      </c>
      <c r="H152" s="367">
        <v>140.62700000000001</v>
      </c>
      <c r="I152" s="167"/>
      <c r="L152" s="165"/>
      <c r="M152" s="168"/>
      <c r="T152" s="169"/>
      <c r="AT152" s="166" t="s">
        <v>387</v>
      </c>
      <c r="AU152" s="166" t="s">
        <v>81</v>
      </c>
      <c r="AV152" s="12" t="s">
        <v>81</v>
      </c>
      <c r="AW152" s="12" t="s">
        <v>33</v>
      </c>
      <c r="AX152" s="12" t="s">
        <v>79</v>
      </c>
      <c r="AY152" s="166" t="s">
        <v>293</v>
      </c>
    </row>
    <row r="153" spans="2:65" s="1" customFormat="1" ht="37.9" customHeight="1">
      <c r="B153" s="132"/>
      <c r="C153" s="358" t="s">
        <v>507</v>
      </c>
      <c r="D153" s="358" t="s">
        <v>309</v>
      </c>
      <c r="E153" s="359" t="s">
        <v>9997</v>
      </c>
      <c r="F153" s="360" t="s">
        <v>9998</v>
      </c>
      <c r="G153" s="361" t="s">
        <v>493</v>
      </c>
      <c r="H153" s="362">
        <v>91.4</v>
      </c>
      <c r="I153" s="148"/>
      <c r="J153" s="149">
        <f>ROUND(I153*H153,2)</f>
        <v>0</v>
      </c>
      <c r="K153" s="145" t="s">
        <v>3</v>
      </c>
      <c r="L153" s="33"/>
      <c r="M153" s="150" t="s">
        <v>3</v>
      </c>
      <c r="N153" s="151" t="s">
        <v>42</v>
      </c>
      <c r="P153" s="139">
        <f>O153*H153</f>
        <v>0</v>
      </c>
      <c r="Q153" s="139">
        <v>0</v>
      </c>
      <c r="R153" s="139">
        <f>Q153*H153</f>
        <v>0</v>
      </c>
      <c r="S153" s="139">
        <v>0</v>
      </c>
      <c r="T153" s="140">
        <f>S153*H153</f>
        <v>0</v>
      </c>
      <c r="AR153" s="141" t="s">
        <v>308</v>
      </c>
      <c r="AT153" s="141" t="s">
        <v>309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308</v>
      </c>
      <c r="BM153" s="141" t="s">
        <v>11918</v>
      </c>
    </row>
    <row r="154" spans="2:65" s="1" customFormat="1" ht="16.5" customHeight="1">
      <c r="B154" s="132"/>
      <c r="C154" s="353" t="s">
        <v>513</v>
      </c>
      <c r="D154" s="353" t="s">
        <v>290</v>
      </c>
      <c r="E154" s="354" t="s">
        <v>10005</v>
      </c>
      <c r="F154" s="355" t="s">
        <v>10006</v>
      </c>
      <c r="G154" s="356" t="s">
        <v>431</v>
      </c>
      <c r="H154" s="357">
        <v>32.904000000000003</v>
      </c>
      <c r="I154" s="134"/>
      <c r="J154" s="135">
        <f>ROUND(I154*H154,2)</f>
        <v>0</v>
      </c>
      <c r="K154" s="133" t="s">
        <v>3</v>
      </c>
      <c r="L154" s="136"/>
      <c r="M154" s="137" t="s">
        <v>3</v>
      </c>
      <c r="N154" s="138" t="s">
        <v>42</v>
      </c>
      <c r="P154" s="139">
        <f>O154*H154</f>
        <v>0</v>
      </c>
      <c r="Q154" s="139">
        <v>1</v>
      </c>
      <c r="R154" s="139">
        <f>Q154*H154</f>
        <v>32.904000000000003</v>
      </c>
      <c r="S154" s="139">
        <v>0</v>
      </c>
      <c r="T154" s="140">
        <f>S154*H154</f>
        <v>0</v>
      </c>
      <c r="AR154" s="141" t="s">
        <v>325</v>
      </c>
      <c r="AT154" s="141" t="s">
        <v>290</v>
      </c>
      <c r="AU154" s="141" t="s">
        <v>81</v>
      </c>
      <c r="AY154" s="18" t="s">
        <v>293</v>
      </c>
      <c r="BE154" s="142">
        <f>IF(N154="základní",J154,0)</f>
        <v>0</v>
      </c>
      <c r="BF154" s="142">
        <f>IF(N154="snížená",J154,0)</f>
        <v>0</v>
      </c>
      <c r="BG154" s="142">
        <f>IF(N154="zákl. přenesená",J154,0)</f>
        <v>0</v>
      </c>
      <c r="BH154" s="142">
        <f>IF(N154="sníž. přenesená",J154,0)</f>
        <v>0</v>
      </c>
      <c r="BI154" s="142">
        <f>IF(N154="nulová",J154,0)</f>
        <v>0</v>
      </c>
      <c r="BJ154" s="18" t="s">
        <v>79</v>
      </c>
      <c r="BK154" s="142">
        <f>ROUND(I154*H154,2)</f>
        <v>0</v>
      </c>
      <c r="BL154" s="18" t="s">
        <v>308</v>
      </c>
      <c r="BM154" s="141" t="s">
        <v>11919</v>
      </c>
    </row>
    <row r="155" spans="2:65" s="12" customFormat="1">
      <c r="B155" s="165"/>
      <c r="D155" s="157" t="s">
        <v>387</v>
      </c>
      <c r="E155" s="166" t="s">
        <v>3</v>
      </c>
      <c r="F155" s="366" t="s">
        <v>11920</v>
      </c>
      <c r="H155" s="367">
        <v>32.904000000000003</v>
      </c>
      <c r="I155" s="167"/>
      <c r="L155" s="165"/>
      <c r="M155" s="168"/>
      <c r="T155" s="169"/>
      <c r="AT155" s="166" t="s">
        <v>387</v>
      </c>
      <c r="AU155" s="166" t="s">
        <v>81</v>
      </c>
      <c r="AV155" s="12" t="s">
        <v>81</v>
      </c>
      <c r="AW155" s="12" t="s">
        <v>33</v>
      </c>
      <c r="AX155" s="12" t="s">
        <v>79</v>
      </c>
      <c r="AY155" s="166" t="s">
        <v>293</v>
      </c>
    </row>
    <row r="156" spans="2:65" s="1" customFormat="1" ht="16.5" customHeight="1">
      <c r="B156" s="132"/>
      <c r="C156" s="353" t="s">
        <v>519</v>
      </c>
      <c r="D156" s="353" t="s">
        <v>290</v>
      </c>
      <c r="E156" s="354" t="s">
        <v>10009</v>
      </c>
      <c r="F156" s="355" t="s">
        <v>10010</v>
      </c>
      <c r="G156" s="356" t="s">
        <v>2052</v>
      </c>
      <c r="H156" s="357">
        <v>3.0470000000000002</v>
      </c>
      <c r="I156" s="134"/>
      <c r="J156" s="135">
        <f>ROUND(I156*H156,2)</f>
        <v>0</v>
      </c>
      <c r="K156" s="133" t="s">
        <v>3</v>
      </c>
      <c r="L156" s="136"/>
      <c r="M156" s="137" t="s">
        <v>3</v>
      </c>
      <c r="N156" s="138" t="s">
        <v>42</v>
      </c>
      <c r="P156" s="139">
        <f>O156*H156</f>
        <v>0</v>
      </c>
      <c r="Q156" s="139">
        <v>1E-3</v>
      </c>
      <c r="R156" s="139">
        <f>Q156*H156</f>
        <v>3.0470000000000002E-3</v>
      </c>
      <c r="S156" s="139">
        <v>0</v>
      </c>
      <c r="T156" s="140">
        <f>S156*H156</f>
        <v>0</v>
      </c>
      <c r="AR156" s="141" t="s">
        <v>325</v>
      </c>
      <c r="AT156" s="141" t="s">
        <v>290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308</v>
      </c>
      <c r="BM156" s="141" t="s">
        <v>11921</v>
      </c>
    </row>
    <row r="157" spans="2:65" s="12" customFormat="1">
      <c r="B157" s="165"/>
      <c r="D157" s="157" t="s">
        <v>387</v>
      </c>
      <c r="E157" s="166" t="s">
        <v>3</v>
      </c>
      <c r="F157" s="366" t="s">
        <v>11922</v>
      </c>
      <c r="H157" s="367">
        <v>3.0470000000000002</v>
      </c>
      <c r="I157" s="167"/>
      <c r="L157" s="165"/>
      <c r="M157" s="168"/>
      <c r="T157" s="169"/>
      <c r="AT157" s="166" t="s">
        <v>387</v>
      </c>
      <c r="AU157" s="166" t="s">
        <v>81</v>
      </c>
      <c r="AV157" s="12" t="s">
        <v>81</v>
      </c>
      <c r="AW157" s="12" t="s">
        <v>33</v>
      </c>
      <c r="AX157" s="12" t="s">
        <v>79</v>
      </c>
      <c r="AY157" s="166" t="s">
        <v>293</v>
      </c>
    </row>
    <row r="158" spans="2:65" s="1" customFormat="1" ht="16.5" customHeight="1">
      <c r="B158" s="132"/>
      <c r="C158" s="358" t="s">
        <v>527</v>
      </c>
      <c r="D158" s="358" t="s">
        <v>309</v>
      </c>
      <c r="E158" s="359" t="s">
        <v>10001</v>
      </c>
      <c r="F158" s="360" t="s">
        <v>10002</v>
      </c>
      <c r="G158" s="361" t="s">
        <v>493</v>
      </c>
      <c r="H158" s="362">
        <v>91.4</v>
      </c>
      <c r="I158" s="148"/>
      <c r="J158" s="149">
        <f>ROUND(I158*H158,2)</f>
        <v>0</v>
      </c>
      <c r="K158" s="145" t="s">
        <v>3</v>
      </c>
      <c r="L158" s="33"/>
      <c r="M158" s="150" t="s">
        <v>3</v>
      </c>
      <c r="N158" s="151" t="s">
        <v>42</v>
      </c>
      <c r="P158" s="139">
        <f>O158*H158</f>
        <v>0</v>
      </c>
      <c r="Q158" s="139">
        <v>1.2727000000000001E-3</v>
      </c>
      <c r="R158" s="139">
        <f>Q158*H158</f>
        <v>0.11632478000000002</v>
      </c>
      <c r="S158" s="139">
        <v>0</v>
      </c>
      <c r="T158" s="140">
        <f>S158*H158</f>
        <v>0</v>
      </c>
      <c r="AR158" s="141" t="s">
        <v>308</v>
      </c>
      <c r="AT158" s="141" t="s">
        <v>309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308</v>
      </c>
      <c r="BM158" s="141" t="s">
        <v>11923</v>
      </c>
    </row>
    <row r="159" spans="2:65" s="11" customFormat="1" ht="22.9" customHeight="1">
      <c r="B159" s="120"/>
      <c r="D159" s="121" t="s">
        <v>70</v>
      </c>
      <c r="E159" s="130" t="s">
        <v>308</v>
      </c>
      <c r="F159" s="130" t="s">
        <v>673</v>
      </c>
      <c r="I159" s="123"/>
      <c r="J159" s="131">
        <f>BK159</f>
        <v>0</v>
      </c>
      <c r="L159" s="120"/>
      <c r="M159" s="125"/>
      <c r="P159" s="126">
        <f>SUM(P160:P170)</f>
        <v>0</v>
      </c>
      <c r="R159" s="126">
        <f>SUM(R160:R170)</f>
        <v>42.37700628999999</v>
      </c>
      <c r="T159" s="127">
        <f>SUM(T160:T170)</f>
        <v>0</v>
      </c>
      <c r="AR159" s="121" t="s">
        <v>79</v>
      </c>
      <c r="AT159" s="128" t="s">
        <v>70</v>
      </c>
      <c r="AU159" s="128" t="s">
        <v>79</v>
      </c>
      <c r="AY159" s="121" t="s">
        <v>293</v>
      </c>
      <c r="BK159" s="129">
        <f>SUM(BK160:BK170)</f>
        <v>0</v>
      </c>
    </row>
    <row r="160" spans="2:65" s="1" customFormat="1" ht="24.2" customHeight="1">
      <c r="B160" s="132"/>
      <c r="C160" s="358" t="s">
        <v>532</v>
      </c>
      <c r="D160" s="358" t="s">
        <v>309</v>
      </c>
      <c r="E160" s="359" t="s">
        <v>3194</v>
      </c>
      <c r="F160" s="360" t="s">
        <v>3195</v>
      </c>
      <c r="G160" s="361" t="s">
        <v>397</v>
      </c>
      <c r="H160" s="362">
        <v>0.75</v>
      </c>
      <c r="I160" s="148"/>
      <c r="J160" s="149">
        <f>ROUND(I160*H160,2)</f>
        <v>0</v>
      </c>
      <c r="K160" s="145" t="s">
        <v>3</v>
      </c>
      <c r="L160" s="33"/>
      <c r="M160" s="150" t="s">
        <v>3</v>
      </c>
      <c r="N160" s="151" t="s">
        <v>42</v>
      </c>
      <c r="P160" s="139">
        <f>O160*H160</f>
        <v>0</v>
      </c>
      <c r="Q160" s="139">
        <v>1.7034</v>
      </c>
      <c r="R160" s="139">
        <f>Q160*H160</f>
        <v>1.27755</v>
      </c>
      <c r="S160" s="139">
        <v>0</v>
      </c>
      <c r="T160" s="140">
        <f>S160*H160</f>
        <v>0</v>
      </c>
      <c r="AR160" s="141" t="s">
        <v>308</v>
      </c>
      <c r="AT160" s="141" t="s">
        <v>309</v>
      </c>
      <c r="AU160" s="141" t="s">
        <v>81</v>
      </c>
      <c r="AY160" s="18" t="s">
        <v>293</v>
      </c>
      <c r="BE160" s="142">
        <f>IF(N160="základní",J160,0)</f>
        <v>0</v>
      </c>
      <c r="BF160" s="142">
        <f>IF(N160="snížená",J160,0)</f>
        <v>0</v>
      </c>
      <c r="BG160" s="142">
        <f>IF(N160="zákl. přenesená",J160,0)</f>
        <v>0</v>
      </c>
      <c r="BH160" s="142">
        <f>IF(N160="sníž. přenesená",J160,0)</f>
        <v>0</v>
      </c>
      <c r="BI160" s="142">
        <f>IF(N160="nulová",J160,0)</f>
        <v>0</v>
      </c>
      <c r="BJ160" s="18" t="s">
        <v>79</v>
      </c>
      <c r="BK160" s="142">
        <f>ROUND(I160*H160,2)</f>
        <v>0</v>
      </c>
      <c r="BL160" s="18" t="s">
        <v>308</v>
      </c>
      <c r="BM160" s="141" t="s">
        <v>11924</v>
      </c>
    </row>
    <row r="161" spans="2:65" s="12" customFormat="1">
      <c r="B161" s="165"/>
      <c r="D161" s="157" t="s">
        <v>387</v>
      </c>
      <c r="E161" s="166" t="s">
        <v>3</v>
      </c>
      <c r="F161" s="366" t="s">
        <v>11925</v>
      </c>
      <c r="H161" s="367">
        <v>0.75</v>
      </c>
      <c r="I161" s="167"/>
      <c r="L161" s="165"/>
      <c r="M161" s="168"/>
      <c r="T161" s="169"/>
      <c r="AT161" s="166" t="s">
        <v>387</v>
      </c>
      <c r="AU161" s="166" t="s">
        <v>81</v>
      </c>
      <c r="AV161" s="12" t="s">
        <v>81</v>
      </c>
      <c r="AW161" s="12" t="s">
        <v>33</v>
      </c>
      <c r="AX161" s="12" t="s">
        <v>79</v>
      </c>
      <c r="AY161" s="166" t="s">
        <v>293</v>
      </c>
    </row>
    <row r="162" spans="2:65" s="1" customFormat="1" ht="33" customHeight="1">
      <c r="B162" s="132"/>
      <c r="C162" s="358" t="s">
        <v>539</v>
      </c>
      <c r="D162" s="358" t="s">
        <v>309</v>
      </c>
      <c r="E162" s="359" t="s">
        <v>9509</v>
      </c>
      <c r="F162" s="360" t="s">
        <v>9510</v>
      </c>
      <c r="G162" s="361" t="s">
        <v>397</v>
      </c>
      <c r="H162" s="362">
        <v>20.138999999999999</v>
      </c>
      <c r="I162" s="148"/>
      <c r="J162" s="149">
        <f>ROUND(I162*H162,2)</f>
        <v>0</v>
      </c>
      <c r="K162" s="145" t="s">
        <v>3</v>
      </c>
      <c r="L162" s="33"/>
      <c r="M162" s="150" t="s">
        <v>3</v>
      </c>
      <c r="N162" s="151" t="s">
        <v>42</v>
      </c>
      <c r="P162" s="139">
        <f>O162*H162</f>
        <v>0</v>
      </c>
      <c r="Q162" s="139">
        <v>1.8907700000000001</v>
      </c>
      <c r="R162" s="139">
        <f>Q162*H162</f>
        <v>38.078217029999998</v>
      </c>
      <c r="S162" s="139">
        <v>0</v>
      </c>
      <c r="T162" s="140">
        <f>S162*H162</f>
        <v>0</v>
      </c>
      <c r="AR162" s="141" t="s">
        <v>308</v>
      </c>
      <c r="AT162" s="141" t="s">
        <v>309</v>
      </c>
      <c r="AU162" s="141" t="s">
        <v>81</v>
      </c>
      <c r="AY162" s="18" t="s">
        <v>293</v>
      </c>
      <c r="BE162" s="142">
        <f>IF(N162="základní",J162,0)</f>
        <v>0</v>
      </c>
      <c r="BF162" s="142">
        <f>IF(N162="snížená",J162,0)</f>
        <v>0</v>
      </c>
      <c r="BG162" s="142">
        <f>IF(N162="zákl. přenesená",J162,0)</f>
        <v>0</v>
      </c>
      <c r="BH162" s="142">
        <f>IF(N162="sníž. přenesená",J162,0)</f>
        <v>0</v>
      </c>
      <c r="BI162" s="142">
        <f>IF(N162="nulová",J162,0)</f>
        <v>0</v>
      </c>
      <c r="BJ162" s="18" t="s">
        <v>79</v>
      </c>
      <c r="BK162" s="142">
        <f>ROUND(I162*H162,2)</f>
        <v>0</v>
      </c>
      <c r="BL162" s="18" t="s">
        <v>308</v>
      </c>
      <c r="BM162" s="141" t="s">
        <v>11926</v>
      </c>
    </row>
    <row r="163" spans="2:65" s="12" customFormat="1">
      <c r="B163" s="165"/>
      <c r="D163" s="157" t="s">
        <v>387</v>
      </c>
      <c r="E163" s="166" t="s">
        <v>3</v>
      </c>
      <c r="F163" s="366" t="s">
        <v>11927</v>
      </c>
      <c r="H163" s="367">
        <v>15.185</v>
      </c>
      <c r="I163" s="167"/>
      <c r="L163" s="165"/>
      <c r="M163" s="168"/>
      <c r="T163" s="169"/>
      <c r="AT163" s="166" t="s">
        <v>387</v>
      </c>
      <c r="AU163" s="166" t="s">
        <v>81</v>
      </c>
      <c r="AV163" s="12" t="s">
        <v>81</v>
      </c>
      <c r="AW163" s="12" t="s">
        <v>33</v>
      </c>
      <c r="AX163" s="12" t="s">
        <v>71</v>
      </c>
      <c r="AY163" s="166" t="s">
        <v>293</v>
      </c>
    </row>
    <row r="164" spans="2:65" s="12" customFormat="1">
      <c r="B164" s="165"/>
      <c r="D164" s="157" t="s">
        <v>387</v>
      </c>
      <c r="E164" s="166" t="s">
        <v>3</v>
      </c>
      <c r="F164" s="366" t="s">
        <v>11928</v>
      </c>
      <c r="H164" s="367">
        <v>4.766</v>
      </c>
      <c r="I164" s="167"/>
      <c r="L164" s="165"/>
      <c r="M164" s="168"/>
      <c r="T164" s="169"/>
      <c r="AT164" s="166" t="s">
        <v>387</v>
      </c>
      <c r="AU164" s="166" t="s">
        <v>81</v>
      </c>
      <c r="AV164" s="12" t="s">
        <v>81</v>
      </c>
      <c r="AW164" s="12" t="s">
        <v>33</v>
      </c>
      <c r="AX164" s="12" t="s">
        <v>71</v>
      </c>
      <c r="AY164" s="166" t="s">
        <v>293</v>
      </c>
    </row>
    <row r="165" spans="2:65" s="12" customFormat="1">
      <c r="B165" s="165"/>
      <c r="D165" s="157" t="s">
        <v>387</v>
      </c>
      <c r="E165" s="166" t="s">
        <v>3</v>
      </c>
      <c r="F165" s="366" t="s">
        <v>11929</v>
      </c>
      <c r="H165" s="367">
        <v>0.188</v>
      </c>
      <c r="I165" s="167"/>
      <c r="L165" s="165"/>
      <c r="M165" s="168"/>
      <c r="T165" s="169"/>
      <c r="AT165" s="166" t="s">
        <v>387</v>
      </c>
      <c r="AU165" s="166" t="s">
        <v>81</v>
      </c>
      <c r="AV165" s="12" t="s">
        <v>81</v>
      </c>
      <c r="AW165" s="12" t="s">
        <v>33</v>
      </c>
      <c r="AX165" s="12" t="s">
        <v>71</v>
      </c>
      <c r="AY165" s="166" t="s">
        <v>293</v>
      </c>
    </row>
    <row r="166" spans="2:65" s="13" customFormat="1">
      <c r="B166" s="170"/>
      <c r="D166" s="157" t="s">
        <v>387</v>
      </c>
      <c r="E166" s="171" t="s">
        <v>3</v>
      </c>
      <c r="F166" s="368" t="s">
        <v>407</v>
      </c>
      <c r="H166" s="369">
        <v>20.138999999999999</v>
      </c>
      <c r="I166" s="172"/>
      <c r="L166" s="170"/>
      <c r="M166" s="173"/>
      <c r="T166" s="174"/>
      <c r="AT166" s="171" t="s">
        <v>387</v>
      </c>
      <c r="AU166" s="171" t="s">
        <v>81</v>
      </c>
      <c r="AV166" s="13" t="s">
        <v>308</v>
      </c>
      <c r="AW166" s="13" t="s">
        <v>33</v>
      </c>
      <c r="AX166" s="13" t="s">
        <v>79</v>
      </c>
      <c r="AY166" s="171" t="s">
        <v>293</v>
      </c>
    </row>
    <row r="167" spans="2:65" s="1" customFormat="1" ht="49.15" customHeight="1">
      <c r="B167" s="132"/>
      <c r="C167" s="358" t="s">
        <v>553</v>
      </c>
      <c r="D167" s="358" t="s">
        <v>309</v>
      </c>
      <c r="E167" s="359" t="s">
        <v>11720</v>
      </c>
      <c r="F167" s="360" t="s">
        <v>11721</v>
      </c>
      <c r="G167" s="361" t="s">
        <v>397</v>
      </c>
      <c r="H167" s="362">
        <v>0.93799999999999994</v>
      </c>
      <c r="I167" s="148"/>
      <c r="J167" s="149">
        <f>ROUND(I167*H167,2)</f>
        <v>0</v>
      </c>
      <c r="K167" s="145" t="s">
        <v>3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2.3010199999999998</v>
      </c>
      <c r="R167" s="139">
        <f>Q167*H167</f>
        <v>2.1583567599999998</v>
      </c>
      <c r="S167" s="139">
        <v>0</v>
      </c>
      <c r="T167" s="140">
        <f>S167*H167</f>
        <v>0</v>
      </c>
      <c r="AR167" s="141" t="s">
        <v>308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308</v>
      </c>
      <c r="BM167" s="141" t="s">
        <v>11930</v>
      </c>
    </row>
    <row r="168" spans="2:65" s="12" customFormat="1">
      <c r="B168" s="165"/>
      <c r="D168" s="157" t="s">
        <v>387</v>
      </c>
      <c r="E168" s="166" t="s">
        <v>3</v>
      </c>
      <c r="F168" s="366" t="s">
        <v>11931</v>
      </c>
      <c r="H168" s="367">
        <v>0.93799999999999994</v>
      </c>
      <c r="I168" s="167"/>
      <c r="L168" s="165"/>
      <c r="M168" s="168"/>
      <c r="T168" s="169"/>
      <c r="AT168" s="166" t="s">
        <v>387</v>
      </c>
      <c r="AU168" s="166" t="s">
        <v>81</v>
      </c>
      <c r="AV168" s="12" t="s">
        <v>81</v>
      </c>
      <c r="AW168" s="12" t="s">
        <v>33</v>
      </c>
      <c r="AX168" s="12" t="s">
        <v>79</v>
      </c>
      <c r="AY168" s="166" t="s">
        <v>293</v>
      </c>
    </row>
    <row r="169" spans="2:65" s="1" customFormat="1" ht="44.25" customHeight="1">
      <c r="B169" s="132"/>
      <c r="C169" s="358" t="s">
        <v>572</v>
      </c>
      <c r="D169" s="358" t="s">
        <v>309</v>
      </c>
      <c r="E169" s="359" t="s">
        <v>11932</v>
      </c>
      <c r="F169" s="360" t="s">
        <v>11933</v>
      </c>
      <c r="G169" s="361" t="s">
        <v>397</v>
      </c>
      <c r="H169" s="362">
        <v>0.375</v>
      </c>
      <c r="I169" s="148"/>
      <c r="J169" s="149">
        <f>ROUND(I169*H169,2)</f>
        <v>0</v>
      </c>
      <c r="K169" s="145" t="s">
        <v>3</v>
      </c>
      <c r="L169" s="33"/>
      <c r="M169" s="150" t="s">
        <v>3</v>
      </c>
      <c r="N169" s="151" t="s">
        <v>42</v>
      </c>
      <c r="P169" s="139">
        <f>O169*H169</f>
        <v>0</v>
      </c>
      <c r="Q169" s="139">
        <v>2.3010199999999998</v>
      </c>
      <c r="R169" s="139">
        <f>Q169*H169</f>
        <v>0.8628825</v>
      </c>
      <c r="S169" s="139">
        <v>0</v>
      </c>
      <c r="T169" s="140">
        <f>S169*H169</f>
        <v>0</v>
      </c>
      <c r="AR169" s="141" t="s">
        <v>308</v>
      </c>
      <c r="AT169" s="141" t="s">
        <v>309</v>
      </c>
      <c r="AU169" s="141" t="s">
        <v>81</v>
      </c>
      <c r="AY169" s="18" t="s">
        <v>293</v>
      </c>
      <c r="BE169" s="142">
        <f>IF(N169="základní",J169,0)</f>
        <v>0</v>
      </c>
      <c r="BF169" s="142">
        <f>IF(N169="snížená",J169,0)</f>
        <v>0</v>
      </c>
      <c r="BG169" s="142">
        <f>IF(N169="zákl. přenesená",J169,0)</f>
        <v>0</v>
      </c>
      <c r="BH169" s="142">
        <f>IF(N169="sníž. přenesená",J169,0)</f>
        <v>0</v>
      </c>
      <c r="BI169" s="142">
        <f>IF(N169="nulová",J169,0)</f>
        <v>0</v>
      </c>
      <c r="BJ169" s="18" t="s">
        <v>79</v>
      </c>
      <c r="BK169" s="142">
        <f>ROUND(I169*H169,2)</f>
        <v>0</v>
      </c>
      <c r="BL169" s="18" t="s">
        <v>308</v>
      </c>
      <c r="BM169" s="141" t="s">
        <v>11934</v>
      </c>
    </row>
    <row r="170" spans="2:65" s="12" customFormat="1">
      <c r="B170" s="165"/>
      <c r="D170" s="157" t="s">
        <v>387</v>
      </c>
      <c r="E170" s="166" t="s">
        <v>3</v>
      </c>
      <c r="F170" s="366" t="s">
        <v>11935</v>
      </c>
      <c r="H170" s="367">
        <v>0.375</v>
      </c>
      <c r="I170" s="167"/>
      <c r="L170" s="165"/>
      <c r="M170" s="168"/>
      <c r="T170" s="169"/>
      <c r="AT170" s="166" t="s">
        <v>387</v>
      </c>
      <c r="AU170" s="166" t="s">
        <v>81</v>
      </c>
      <c r="AV170" s="12" t="s">
        <v>81</v>
      </c>
      <c r="AW170" s="12" t="s">
        <v>33</v>
      </c>
      <c r="AX170" s="12" t="s">
        <v>79</v>
      </c>
      <c r="AY170" s="166" t="s">
        <v>293</v>
      </c>
    </row>
    <row r="171" spans="2:65" s="11" customFormat="1" ht="22.9" customHeight="1">
      <c r="B171" s="120"/>
      <c r="D171" s="121" t="s">
        <v>70</v>
      </c>
      <c r="E171" s="130" t="s">
        <v>313</v>
      </c>
      <c r="F171" s="130" t="s">
        <v>8679</v>
      </c>
      <c r="I171" s="123"/>
      <c r="J171" s="131">
        <f>BK171</f>
        <v>0</v>
      </c>
      <c r="L171" s="120"/>
      <c r="M171" s="125"/>
      <c r="P171" s="126">
        <f>SUM(P172:P174)</f>
        <v>0</v>
      </c>
      <c r="R171" s="126">
        <f>SUM(R172:R174)</f>
        <v>37.383299999999998</v>
      </c>
      <c r="T171" s="127">
        <f>SUM(T172:T174)</f>
        <v>0</v>
      </c>
      <c r="AR171" s="121" t="s">
        <v>79</v>
      </c>
      <c r="AT171" s="128" t="s">
        <v>70</v>
      </c>
      <c r="AU171" s="128" t="s">
        <v>79</v>
      </c>
      <c r="AY171" s="121" t="s">
        <v>293</v>
      </c>
      <c r="BK171" s="129">
        <f>SUM(BK172:BK174)</f>
        <v>0</v>
      </c>
    </row>
    <row r="172" spans="2:65" s="1" customFormat="1" ht="37.9" customHeight="1">
      <c r="B172" s="132"/>
      <c r="C172" s="358" t="s">
        <v>578</v>
      </c>
      <c r="D172" s="358" t="s">
        <v>309</v>
      </c>
      <c r="E172" s="359" t="s">
        <v>10290</v>
      </c>
      <c r="F172" s="360" t="s">
        <v>10291</v>
      </c>
      <c r="G172" s="361" t="s">
        <v>493</v>
      </c>
      <c r="H172" s="362">
        <v>45</v>
      </c>
      <c r="I172" s="148"/>
      <c r="J172" s="149">
        <f>ROUND(I172*H172,2)</f>
        <v>0</v>
      </c>
      <c r="K172" s="145" t="s">
        <v>3</v>
      </c>
      <c r="L172" s="33"/>
      <c r="M172" s="150" t="s">
        <v>3</v>
      </c>
      <c r="N172" s="151" t="s">
        <v>42</v>
      </c>
      <c r="P172" s="139">
        <f>O172*H172</f>
        <v>0</v>
      </c>
      <c r="Q172" s="139">
        <v>0.48574000000000001</v>
      </c>
      <c r="R172" s="139">
        <f>Q172*H172</f>
        <v>21.8583</v>
      </c>
      <c r="S172" s="139">
        <v>0</v>
      </c>
      <c r="T172" s="140">
        <f>S172*H172</f>
        <v>0</v>
      </c>
      <c r="AR172" s="141" t="s">
        <v>308</v>
      </c>
      <c r="AT172" s="141" t="s">
        <v>309</v>
      </c>
      <c r="AU172" s="141" t="s">
        <v>81</v>
      </c>
      <c r="AY172" s="18" t="s">
        <v>293</v>
      </c>
      <c r="BE172" s="142">
        <f>IF(N172="základní",J172,0)</f>
        <v>0</v>
      </c>
      <c r="BF172" s="142">
        <f>IF(N172="snížená",J172,0)</f>
        <v>0</v>
      </c>
      <c r="BG172" s="142">
        <f>IF(N172="zákl. přenesená",J172,0)</f>
        <v>0</v>
      </c>
      <c r="BH172" s="142">
        <f>IF(N172="sníž. přenesená",J172,0)</f>
        <v>0</v>
      </c>
      <c r="BI172" s="142">
        <f>IF(N172="nulová",J172,0)</f>
        <v>0</v>
      </c>
      <c r="BJ172" s="18" t="s">
        <v>79</v>
      </c>
      <c r="BK172" s="142">
        <f>ROUND(I172*H172,2)</f>
        <v>0</v>
      </c>
      <c r="BL172" s="18" t="s">
        <v>308</v>
      </c>
      <c r="BM172" s="141" t="s">
        <v>11936</v>
      </c>
    </row>
    <row r="173" spans="2:65" s="12" customFormat="1">
      <c r="B173" s="165"/>
      <c r="D173" s="157" t="s">
        <v>387</v>
      </c>
      <c r="E173" s="166" t="s">
        <v>3</v>
      </c>
      <c r="F173" s="366" t="s">
        <v>11937</v>
      </c>
      <c r="H173" s="367">
        <v>45</v>
      </c>
      <c r="I173" s="167"/>
      <c r="L173" s="165"/>
      <c r="M173" s="168"/>
      <c r="T173" s="169"/>
      <c r="AT173" s="166" t="s">
        <v>387</v>
      </c>
      <c r="AU173" s="166" t="s">
        <v>81</v>
      </c>
      <c r="AV173" s="12" t="s">
        <v>81</v>
      </c>
      <c r="AW173" s="12" t="s">
        <v>33</v>
      </c>
      <c r="AX173" s="12" t="s">
        <v>79</v>
      </c>
      <c r="AY173" s="166" t="s">
        <v>293</v>
      </c>
    </row>
    <row r="174" spans="2:65" s="1" customFormat="1" ht="33" customHeight="1">
      <c r="B174" s="132"/>
      <c r="C174" s="358" t="s">
        <v>585</v>
      </c>
      <c r="D174" s="358" t="s">
        <v>309</v>
      </c>
      <c r="E174" s="359" t="s">
        <v>10294</v>
      </c>
      <c r="F174" s="360" t="s">
        <v>10295</v>
      </c>
      <c r="G174" s="361" t="s">
        <v>493</v>
      </c>
      <c r="H174" s="362">
        <v>45</v>
      </c>
      <c r="I174" s="148"/>
      <c r="J174" s="149">
        <f>ROUND(I174*H174,2)</f>
        <v>0</v>
      </c>
      <c r="K174" s="145" t="s">
        <v>3</v>
      </c>
      <c r="L174" s="33"/>
      <c r="M174" s="150" t="s">
        <v>3</v>
      </c>
      <c r="N174" s="151" t="s">
        <v>42</v>
      </c>
      <c r="P174" s="139">
        <f>O174*H174</f>
        <v>0</v>
      </c>
      <c r="Q174" s="139">
        <v>0.34499999999999997</v>
      </c>
      <c r="R174" s="139">
        <f>Q174*H174</f>
        <v>15.524999999999999</v>
      </c>
      <c r="S174" s="139">
        <v>0</v>
      </c>
      <c r="T174" s="140">
        <f>S174*H174</f>
        <v>0</v>
      </c>
      <c r="AR174" s="141" t="s">
        <v>308</v>
      </c>
      <c r="AT174" s="141" t="s">
        <v>309</v>
      </c>
      <c r="AU174" s="141" t="s">
        <v>81</v>
      </c>
      <c r="AY174" s="18" t="s">
        <v>293</v>
      </c>
      <c r="BE174" s="142">
        <f>IF(N174="základní",J174,0)</f>
        <v>0</v>
      </c>
      <c r="BF174" s="142">
        <f>IF(N174="snížená",J174,0)</f>
        <v>0</v>
      </c>
      <c r="BG174" s="142">
        <f>IF(N174="zákl. přenesená",J174,0)</f>
        <v>0</v>
      </c>
      <c r="BH174" s="142">
        <f>IF(N174="sníž. přenesená",J174,0)</f>
        <v>0</v>
      </c>
      <c r="BI174" s="142">
        <f>IF(N174="nulová",J174,0)</f>
        <v>0</v>
      </c>
      <c r="BJ174" s="18" t="s">
        <v>79</v>
      </c>
      <c r="BK174" s="142">
        <f>ROUND(I174*H174,2)</f>
        <v>0</v>
      </c>
      <c r="BL174" s="18" t="s">
        <v>308</v>
      </c>
      <c r="BM174" s="141" t="s">
        <v>11938</v>
      </c>
    </row>
    <row r="175" spans="2:65" s="11" customFormat="1" ht="22.9" customHeight="1">
      <c r="B175" s="120"/>
      <c r="D175" s="121" t="s">
        <v>70</v>
      </c>
      <c r="E175" s="130" t="s">
        <v>325</v>
      </c>
      <c r="F175" s="130" t="s">
        <v>6562</v>
      </c>
      <c r="I175" s="123"/>
      <c r="J175" s="131">
        <f>BK175</f>
        <v>0</v>
      </c>
      <c r="L175" s="120"/>
      <c r="M175" s="125"/>
      <c r="P175" s="126">
        <f>SUM(P176:P255)</f>
        <v>0</v>
      </c>
      <c r="R175" s="126">
        <f>SUM(R176:R255)</f>
        <v>6.1273974799800026</v>
      </c>
      <c r="T175" s="127">
        <f>SUM(T176:T255)</f>
        <v>5.5884049999999998</v>
      </c>
      <c r="AR175" s="121" t="s">
        <v>79</v>
      </c>
      <c r="AT175" s="128" t="s">
        <v>70</v>
      </c>
      <c r="AU175" s="128" t="s">
        <v>79</v>
      </c>
      <c r="AY175" s="121" t="s">
        <v>293</v>
      </c>
      <c r="BK175" s="129">
        <f>SUM(BK176:BK255)</f>
        <v>0</v>
      </c>
    </row>
    <row r="176" spans="2:65" s="1" customFormat="1" ht="16.5" customHeight="1">
      <c r="B176" s="132"/>
      <c r="C176" s="358" t="s">
        <v>591</v>
      </c>
      <c r="D176" s="358" t="s">
        <v>309</v>
      </c>
      <c r="E176" s="359" t="s">
        <v>11939</v>
      </c>
      <c r="F176" s="360" t="s">
        <v>11940</v>
      </c>
      <c r="G176" s="361" t="s">
        <v>342</v>
      </c>
      <c r="H176" s="362">
        <v>1</v>
      </c>
      <c r="I176" s="148"/>
      <c r="J176" s="149">
        <f>ROUND(I176*H176,2)</f>
        <v>0</v>
      </c>
      <c r="K176" s="145" t="s">
        <v>3</v>
      </c>
      <c r="L176" s="33"/>
      <c r="M176" s="150" t="s">
        <v>3</v>
      </c>
      <c r="N176" s="151" t="s">
        <v>42</v>
      </c>
      <c r="P176" s="139">
        <f>O176*H176</f>
        <v>0</v>
      </c>
      <c r="Q176" s="139">
        <v>0</v>
      </c>
      <c r="R176" s="139">
        <f>Q176*H176</f>
        <v>0</v>
      </c>
      <c r="S176" s="139">
        <v>0</v>
      </c>
      <c r="T176" s="140">
        <f>S176*H176</f>
        <v>0</v>
      </c>
      <c r="AR176" s="141" t="s">
        <v>308</v>
      </c>
      <c r="AT176" s="141" t="s">
        <v>309</v>
      </c>
      <c r="AU176" s="141" t="s">
        <v>81</v>
      </c>
      <c r="AY176" s="18" t="s">
        <v>293</v>
      </c>
      <c r="BE176" s="142">
        <f>IF(N176="základní",J176,0)</f>
        <v>0</v>
      </c>
      <c r="BF176" s="142">
        <f>IF(N176="snížená",J176,0)</f>
        <v>0</v>
      </c>
      <c r="BG176" s="142">
        <f>IF(N176="zákl. přenesená",J176,0)</f>
        <v>0</v>
      </c>
      <c r="BH176" s="142">
        <f>IF(N176="sníž. přenesená",J176,0)</f>
        <v>0</v>
      </c>
      <c r="BI176" s="142">
        <f>IF(N176="nulová",J176,0)</f>
        <v>0</v>
      </c>
      <c r="BJ176" s="18" t="s">
        <v>79</v>
      </c>
      <c r="BK176" s="142">
        <f>ROUND(I176*H176,2)</f>
        <v>0</v>
      </c>
      <c r="BL176" s="18" t="s">
        <v>308</v>
      </c>
      <c r="BM176" s="141" t="s">
        <v>11941</v>
      </c>
    </row>
    <row r="177" spans="2:65" s="1" customFormat="1" ht="24.2" customHeight="1">
      <c r="B177" s="132"/>
      <c r="C177" s="358" t="s">
        <v>597</v>
      </c>
      <c r="D177" s="358" t="s">
        <v>309</v>
      </c>
      <c r="E177" s="359" t="s">
        <v>11942</v>
      </c>
      <c r="F177" s="360" t="s">
        <v>11943</v>
      </c>
      <c r="G177" s="361" t="s">
        <v>298</v>
      </c>
      <c r="H177" s="362">
        <v>3</v>
      </c>
      <c r="I177" s="148"/>
      <c r="J177" s="149">
        <f>ROUND(I177*H177,2)</f>
        <v>0</v>
      </c>
      <c r="K177" s="145" t="s">
        <v>3</v>
      </c>
      <c r="L177" s="33"/>
      <c r="M177" s="150" t="s">
        <v>3</v>
      </c>
      <c r="N177" s="151" t="s">
        <v>42</v>
      </c>
      <c r="P177" s="139">
        <f>O177*H177</f>
        <v>0</v>
      </c>
      <c r="Q177" s="139">
        <v>0</v>
      </c>
      <c r="R177" s="139">
        <f>Q177*H177</f>
        <v>0</v>
      </c>
      <c r="S177" s="139">
        <v>0</v>
      </c>
      <c r="T177" s="140">
        <f>S177*H177</f>
        <v>0</v>
      </c>
      <c r="AR177" s="141" t="s">
        <v>308</v>
      </c>
      <c r="AT177" s="141" t="s">
        <v>309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308</v>
      </c>
      <c r="BM177" s="141" t="s">
        <v>11944</v>
      </c>
    </row>
    <row r="178" spans="2:65" s="1" customFormat="1" ht="37.9" customHeight="1">
      <c r="B178" s="132"/>
      <c r="C178" s="358" t="s">
        <v>606</v>
      </c>
      <c r="D178" s="358" t="s">
        <v>309</v>
      </c>
      <c r="E178" s="359" t="s">
        <v>11945</v>
      </c>
      <c r="F178" s="360" t="s">
        <v>11946</v>
      </c>
      <c r="G178" s="361" t="s">
        <v>451</v>
      </c>
      <c r="H178" s="362">
        <v>39.24</v>
      </c>
      <c r="I178" s="148"/>
      <c r="J178" s="149">
        <f>ROUND(I178*H178,2)</f>
        <v>0</v>
      </c>
      <c r="K178" s="145" t="s">
        <v>3</v>
      </c>
      <c r="L178" s="33"/>
      <c r="M178" s="150" t="s">
        <v>3</v>
      </c>
      <c r="N178" s="151" t="s">
        <v>42</v>
      </c>
      <c r="P178" s="139">
        <f>O178*H178</f>
        <v>0</v>
      </c>
      <c r="Q178" s="139">
        <v>0</v>
      </c>
      <c r="R178" s="139">
        <f>Q178*H178</f>
        <v>0</v>
      </c>
      <c r="S178" s="139">
        <v>9.7000000000000003E-2</v>
      </c>
      <c r="T178" s="140">
        <f>S178*H178</f>
        <v>3.8062800000000001</v>
      </c>
      <c r="AR178" s="141" t="s">
        <v>308</v>
      </c>
      <c r="AT178" s="141" t="s">
        <v>309</v>
      </c>
      <c r="AU178" s="141" t="s">
        <v>81</v>
      </c>
      <c r="AY178" s="18" t="s">
        <v>293</v>
      </c>
      <c r="BE178" s="142">
        <f>IF(N178="základní",J178,0)</f>
        <v>0</v>
      </c>
      <c r="BF178" s="142">
        <f>IF(N178="snížená",J178,0)</f>
        <v>0</v>
      </c>
      <c r="BG178" s="142">
        <f>IF(N178="zákl. přenesená",J178,0)</f>
        <v>0</v>
      </c>
      <c r="BH178" s="142">
        <f>IF(N178="sníž. přenesená",J178,0)</f>
        <v>0</v>
      </c>
      <c r="BI178" s="142">
        <f>IF(N178="nulová",J178,0)</f>
        <v>0</v>
      </c>
      <c r="BJ178" s="18" t="s">
        <v>79</v>
      </c>
      <c r="BK178" s="142">
        <f>ROUND(I178*H178,2)</f>
        <v>0</v>
      </c>
      <c r="BL178" s="18" t="s">
        <v>308</v>
      </c>
      <c r="BM178" s="141" t="s">
        <v>11947</v>
      </c>
    </row>
    <row r="179" spans="2:65" s="12" customFormat="1">
      <c r="B179" s="165"/>
      <c r="D179" s="157" t="s">
        <v>387</v>
      </c>
      <c r="E179" s="166" t="s">
        <v>3</v>
      </c>
      <c r="F179" s="366" t="s">
        <v>11948</v>
      </c>
      <c r="H179" s="367">
        <v>39.24</v>
      </c>
      <c r="I179" s="167"/>
      <c r="L179" s="165"/>
      <c r="M179" s="168"/>
      <c r="T179" s="169"/>
      <c r="AT179" s="166" t="s">
        <v>387</v>
      </c>
      <c r="AU179" s="166" t="s">
        <v>81</v>
      </c>
      <c r="AV179" s="12" t="s">
        <v>81</v>
      </c>
      <c r="AW179" s="12" t="s">
        <v>33</v>
      </c>
      <c r="AX179" s="12" t="s">
        <v>79</v>
      </c>
      <c r="AY179" s="166" t="s">
        <v>293</v>
      </c>
    </row>
    <row r="180" spans="2:65" s="1" customFormat="1" ht="24.2" customHeight="1">
      <c r="B180" s="132"/>
      <c r="C180" s="358" t="s">
        <v>614</v>
      </c>
      <c r="D180" s="358" t="s">
        <v>309</v>
      </c>
      <c r="E180" s="359" t="s">
        <v>11949</v>
      </c>
      <c r="F180" s="360" t="s">
        <v>11950</v>
      </c>
      <c r="G180" s="361" t="s">
        <v>298</v>
      </c>
      <c r="H180" s="362">
        <v>3</v>
      </c>
      <c r="I180" s="148"/>
      <c r="J180" s="149">
        <f>ROUND(I180*H180,2)</f>
        <v>0</v>
      </c>
      <c r="K180" s="145" t="s">
        <v>3</v>
      </c>
      <c r="L180" s="33"/>
      <c r="M180" s="150" t="s">
        <v>3</v>
      </c>
      <c r="N180" s="151" t="s">
        <v>42</v>
      </c>
      <c r="P180" s="139">
        <f>O180*H180</f>
        <v>0</v>
      </c>
      <c r="Q180" s="139">
        <v>0</v>
      </c>
      <c r="R180" s="139">
        <f>Q180*H180</f>
        <v>0</v>
      </c>
      <c r="S180" s="139">
        <v>0</v>
      </c>
      <c r="T180" s="140">
        <f>S180*H180</f>
        <v>0</v>
      </c>
      <c r="AR180" s="141" t="s">
        <v>308</v>
      </c>
      <c r="AT180" s="141" t="s">
        <v>309</v>
      </c>
      <c r="AU180" s="141" t="s">
        <v>81</v>
      </c>
      <c r="AY180" s="18" t="s">
        <v>293</v>
      </c>
      <c r="BE180" s="142">
        <f>IF(N180="základní",J180,0)</f>
        <v>0</v>
      </c>
      <c r="BF180" s="142">
        <f>IF(N180="snížená",J180,0)</f>
        <v>0</v>
      </c>
      <c r="BG180" s="142">
        <f>IF(N180="zákl. přenesená",J180,0)</f>
        <v>0</v>
      </c>
      <c r="BH180" s="142">
        <f>IF(N180="sníž. přenesená",J180,0)</f>
        <v>0</v>
      </c>
      <c r="BI180" s="142">
        <f>IF(N180="nulová",J180,0)</f>
        <v>0</v>
      </c>
      <c r="BJ180" s="18" t="s">
        <v>79</v>
      </c>
      <c r="BK180" s="142">
        <f>ROUND(I180*H180,2)</f>
        <v>0</v>
      </c>
      <c r="BL180" s="18" t="s">
        <v>308</v>
      </c>
      <c r="BM180" s="141" t="s">
        <v>11951</v>
      </c>
    </row>
    <row r="181" spans="2:65" s="1" customFormat="1" ht="16.5" customHeight="1">
      <c r="B181" s="132"/>
      <c r="C181" s="358" t="s">
        <v>619</v>
      </c>
      <c r="D181" s="358" t="s">
        <v>309</v>
      </c>
      <c r="E181" s="359" t="s">
        <v>11952</v>
      </c>
      <c r="F181" s="360" t="s">
        <v>11953</v>
      </c>
      <c r="G181" s="361" t="s">
        <v>342</v>
      </c>
      <c r="H181" s="362">
        <v>1</v>
      </c>
      <c r="I181" s="148"/>
      <c r="J181" s="149">
        <f>ROUND(I181*H181,2)</f>
        <v>0</v>
      </c>
      <c r="K181" s="145" t="s">
        <v>3</v>
      </c>
      <c r="L181" s="33"/>
      <c r="M181" s="150" t="s">
        <v>3</v>
      </c>
      <c r="N181" s="151" t="s">
        <v>42</v>
      </c>
      <c r="P181" s="139">
        <f>O181*H181</f>
        <v>0</v>
      </c>
      <c r="Q181" s="139">
        <v>0</v>
      </c>
      <c r="R181" s="139">
        <f>Q181*H181</f>
        <v>0</v>
      </c>
      <c r="S181" s="139">
        <v>0</v>
      </c>
      <c r="T181" s="140">
        <f>S181*H181</f>
        <v>0</v>
      </c>
      <c r="AR181" s="141" t="s">
        <v>308</v>
      </c>
      <c r="AT181" s="141" t="s">
        <v>309</v>
      </c>
      <c r="AU181" s="141" t="s">
        <v>81</v>
      </c>
      <c r="AY181" s="18" t="s">
        <v>293</v>
      </c>
      <c r="BE181" s="142">
        <f>IF(N181="základní",J181,0)</f>
        <v>0</v>
      </c>
      <c r="BF181" s="142">
        <f>IF(N181="snížená",J181,0)</f>
        <v>0</v>
      </c>
      <c r="BG181" s="142">
        <f>IF(N181="zákl. přenesená",J181,0)</f>
        <v>0</v>
      </c>
      <c r="BH181" s="142">
        <f>IF(N181="sníž. přenesená",J181,0)</f>
        <v>0</v>
      </c>
      <c r="BI181" s="142">
        <f>IF(N181="nulová",J181,0)</f>
        <v>0</v>
      </c>
      <c r="BJ181" s="18" t="s">
        <v>79</v>
      </c>
      <c r="BK181" s="142">
        <f>ROUND(I181*H181,2)</f>
        <v>0</v>
      </c>
      <c r="BL181" s="18" t="s">
        <v>308</v>
      </c>
      <c r="BM181" s="141" t="s">
        <v>11954</v>
      </c>
    </row>
    <row r="182" spans="2:65" s="1" customFormat="1" ht="33" customHeight="1">
      <c r="B182" s="132"/>
      <c r="C182" s="358" t="s">
        <v>634</v>
      </c>
      <c r="D182" s="358" t="s">
        <v>309</v>
      </c>
      <c r="E182" s="359" t="s">
        <v>11955</v>
      </c>
      <c r="F182" s="360" t="s">
        <v>11956</v>
      </c>
      <c r="G182" s="361" t="s">
        <v>451</v>
      </c>
      <c r="H182" s="362">
        <v>40</v>
      </c>
      <c r="I182" s="148"/>
      <c r="J182" s="149">
        <f>ROUND(I182*H182,2)</f>
        <v>0</v>
      </c>
      <c r="K182" s="145" t="s">
        <v>3</v>
      </c>
      <c r="L182" s="33"/>
      <c r="M182" s="150" t="s">
        <v>3</v>
      </c>
      <c r="N182" s="151" t="s">
        <v>42</v>
      </c>
      <c r="P182" s="139">
        <f>O182*H182</f>
        <v>0</v>
      </c>
      <c r="Q182" s="139">
        <v>8.6000000000000002E-7</v>
      </c>
      <c r="R182" s="139">
        <f>Q182*H182</f>
        <v>3.4400000000000003E-5</v>
      </c>
      <c r="S182" s="139">
        <v>0</v>
      </c>
      <c r="T182" s="140">
        <f>S182*H182</f>
        <v>0</v>
      </c>
      <c r="AR182" s="141" t="s">
        <v>308</v>
      </c>
      <c r="AT182" s="141" t="s">
        <v>309</v>
      </c>
      <c r="AU182" s="141" t="s">
        <v>81</v>
      </c>
      <c r="AY182" s="18" t="s">
        <v>293</v>
      </c>
      <c r="BE182" s="142">
        <f>IF(N182="základní",J182,0)</f>
        <v>0</v>
      </c>
      <c r="BF182" s="142">
        <f>IF(N182="snížená",J182,0)</f>
        <v>0</v>
      </c>
      <c r="BG182" s="142">
        <f>IF(N182="zákl. přenesená",J182,0)</f>
        <v>0</v>
      </c>
      <c r="BH182" s="142">
        <f>IF(N182="sníž. přenesená",J182,0)</f>
        <v>0</v>
      </c>
      <c r="BI182" s="142">
        <f>IF(N182="nulová",J182,0)</f>
        <v>0</v>
      </c>
      <c r="BJ182" s="18" t="s">
        <v>79</v>
      </c>
      <c r="BK182" s="142">
        <f>ROUND(I182*H182,2)</f>
        <v>0</v>
      </c>
      <c r="BL182" s="18" t="s">
        <v>308</v>
      </c>
      <c r="BM182" s="141" t="s">
        <v>11957</v>
      </c>
    </row>
    <row r="183" spans="2:65" s="12" customFormat="1">
      <c r="B183" s="165"/>
      <c r="D183" s="157" t="s">
        <v>387</v>
      </c>
      <c r="E183" s="166" t="s">
        <v>3</v>
      </c>
      <c r="F183" s="366" t="s">
        <v>661</v>
      </c>
      <c r="H183" s="367">
        <v>40</v>
      </c>
      <c r="I183" s="167"/>
      <c r="L183" s="165"/>
      <c r="M183" s="168"/>
      <c r="T183" s="169"/>
      <c r="AT183" s="166" t="s">
        <v>387</v>
      </c>
      <c r="AU183" s="166" t="s">
        <v>81</v>
      </c>
      <c r="AV183" s="12" t="s">
        <v>81</v>
      </c>
      <c r="AW183" s="12" t="s">
        <v>33</v>
      </c>
      <c r="AX183" s="12" t="s">
        <v>79</v>
      </c>
      <c r="AY183" s="166" t="s">
        <v>293</v>
      </c>
    </row>
    <row r="184" spans="2:65" s="1" customFormat="1" ht="16.5" customHeight="1">
      <c r="B184" s="132"/>
      <c r="C184" s="353" t="s">
        <v>646</v>
      </c>
      <c r="D184" s="353" t="s">
        <v>290</v>
      </c>
      <c r="E184" s="354" t="s">
        <v>11958</v>
      </c>
      <c r="F184" s="355" t="s">
        <v>11959</v>
      </c>
      <c r="G184" s="356" t="s">
        <v>451</v>
      </c>
      <c r="H184" s="357">
        <v>40.4</v>
      </c>
      <c r="I184" s="134"/>
      <c r="J184" s="135">
        <f>ROUND(I184*H184,2)</f>
        <v>0</v>
      </c>
      <c r="K184" s="133" t="s">
        <v>3</v>
      </c>
      <c r="L184" s="136"/>
      <c r="M184" s="137" t="s">
        <v>3</v>
      </c>
      <c r="N184" s="138" t="s">
        <v>42</v>
      </c>
      <c r="P184" s="139">
        <f>O184*H184</f>
        <v>0</v>
      </c>
      <c r="Q184" s="139">
        <v>5.7299999999999997E-2</v>
      </c>
      <c r="R184" s="139">
        <f>Q184*H184</f>
        <v>2.3149199999999999</v>
      </c>
      <c r="S184" s="139">
        <v>0</v>
      </c>
      <c r="T184" s="140">
        <f>S184*H184</f>
        <v>0</v>
      </c>
      <c r="AR184" s="141" t="s">
        <v>325</v>
      </c>
      <c r="AT184" s="141" t="s">
        <v>290</v>
      </c>
      <c r="AU184" s="141" t="s">
        <v>81</v>
      </c>
      <c r="AY184" s="18" t="s">
        <v>293</v>
      </c>
      <c r="BE184" s="142">
        <f>IF(N184="základní",J184,0)</f>
        <v>0</v>
      </c>
      <c r="BF184" s="142">
        <f>IF(N184="snížená",J184,0)</f>
        <v>0</v>
      </c>
      <c r="BG184" s="142">
        <f>IF(N184="zákl. přenesená",J184,0)</f>
        <v>0</v>
      </c>
      <c r="BH184" s="142">
        <f>IF(N184="sníž. přenesená",J184,0)</f>
        <v>0</v>
      </c>
      <c r="BI184" s="142">
        <f>IF(N184="nulová",J184,0)</f>
        <v>0</v>
      </c>
      <c r="BJ184" s="18" t="s">
        <v>79</v>
      </c>
      <c r="BK184" s="142">
        <f>ROUND(I184*H184,2)</f>
        <v>0</v>
      </c>
      <c r="BL184" s="18" t="s">
        <v>308</v>
      </c>
      <c r="BM184" s="141" t="s">
        <v>11960</v>
      </c>
    </row>
    <row r="185" spans="2:65" s="12" customFormat="1">
      <c r="B185" s="165"/>
      <c r="D185" s="157" t="s">
        <v>387</v>
      </c>
      <c r="E185" s="166" t="s">
        <v>3</v>
      </c>
      <c r="F185" s="366" t="s">
        <v>661</v>
      </c>
      <c r="H185" s="367">
        <v>40</v>
      </c>
      <c r="I185" s="167"/>
      <c r="L185" s="165"/>
      <c r="M185" s="168"/>
      <c r="T185" s="169"/>
      <c r="AT185" s="166" t="s">
        <v>387</v>
      </c>
      <c r="AU185" s="166" t="s">
        <v>81</v>
      </c>
      <c r="AV185" s="12" t="s">
        <v>81</v>
      </c>
      <c r="AW185" s="12" t="s">
        <v>33</v>
      </c>
      <c r="AX185" s="12" t="s">
        <v>71</v>
      </c>
      <c r="AY185" s="166" t="s">
        <v>293</v>
      </c>
    </row>
    <row r="186" spans="2:65" s="12" customFormat="1">
      <c r="B186" s="165"/>
      <c r="D186" s="157" t="s">
        <v>387</v>
      </c>
      <c r="E186" s="166" t="s">
        <v>3</v>
      </c>
      <c r="F186" s="366" t="s">
        <v>11961</v>
      </c>
      <c r="H186" s="367">
        <v>40.4</v>
      </c>
      <c r="I186" s="167"/>
      <c r="L186" s="165"/>
      <c r="M186" s="168"/>
      <c r="T186" s="169"/>
      <c r="AT186" s="166" t="s">
        <v>387</v>
      </c>
      <c r="AU186" s="166" t="s">
        <v>81</v>
      </c>
      <c r="AV186" s="12" t="s">
        <v>81</v>
      </c>
      <c r="AW186" s="12" t="s">
        <v>33</v>
      </c>
      <c r="AX186" s="12" t="s">
        <v>79</v>
      </c>
      <c r="AY186" s="166" t="s">
        <v>293</v>
      </c>
    </row>
    <row r="187" spans="2:65" s="1" customFormat="1" ht="16.5" customHeight="1">
      <c r="B187" s="132"/>
      <c r="C187" s="353" t="s">
        <v>651</v>
      </c>
      <c r="D187" s="353" t="s">
        <v>290</v>
      </c>
      <c r="E187" s="354" t="s">
        <v>11962</v>
      </c>
      <c r="F187" s="355" t="s">
        <v>11963</v>
      </c>
      <c r="G187" s="356" t="s">
        <v>298</v>
      </c>
      <c r="H187" s="357">
        <v>6</v>
      </c>
      <c r="I187" s="134"/>
      <c r="J187" s="135">
        <f>ROUND(I187*H187,2)</f>
        <v>0</v>
      </c>
      <c r="K187" s="133" t="s">
        <v>3</v>
      </c>
      <c r="L187" s="136"/>
      <c r="M187" s="137" t="s">
        <v>3</v>
      </c>
      <c r="N187" s="138" t="s">
        <v>42</v>
      </c>
      <c r="P187" s="139">
        <f>O187*H187</f>
        <v>0</v>
      </c>
      <c r="Q187" s="139">
        <v>1.1299999999999999E-3</v>
      </c>
      <c r="R187" s="139">
        <f>Q187*H187</f>
        <v>6.7799999999999996E-3</v>
      </c>
      <c r="S187" s="139">
        <v>0</v>
      </c>
      <c r="T187" s="140">
        <f>S187*H187</f>
        <v>0</v>
      </c>
      <c r="AR187" s="141" t="s">
        <v>325</v>
      </c>
      <c r="AT187" s="141" t="s">
        <v>290</v>
      </c>
      <c r="AU187" s="141" t="s">
        <v>81</v>
      </c>
      <c r="AY187" s="18" t="s">
        <v>293</v>
      </c>
      <c r="BE187" s="142">
        <f>IF(N187="základní",J187,0)</f>
        <v>0</v>
      </c>
      <c r="BF187" s="142">
        <f>IF(N187="snížená",J187,0)</f>
        <v>0</v>
      </c>
      <c r="BG187" s="142">
        <f>IF(N187="zákl. přenesená",J187,0)</f>
        <v>0</v>
      </c>
      <c r="BH187" s="142">
        <f>IF(N187="sníž. přenesená",J187,0)</f>
        <v>0</v>
      </c>
      <c r="BI187" s="142">
        <f>IF(N187="nulová",J187,0)</f>
        <v>0</v>
      </c>
      <c r="BJ187" s="18" t="s">
        <v>79</v>
      </c>
      <c r="BK187" s="142">
        <f>ROUND(I187*H187,2)</f>
        <v>0</v>
      </c>
      <c r="BL187" s="18" t="s">
        <v>308</v>
      </c>
      <c r="BM187" s="141" t="s">
        <v>11964</v>
      </c>
    </row>
    <row r="188" spans="2:65" s="12" customFormat="1">
      <c r="B188" s="165"/>
      <c r="D188" s="157" t="s">
        <v>387</v>
      </c>
      <c r="E188" s="166" t="s">
        <v>3</v>
      </c>
      <c r="F188" s="366" t="s">
        <v>317</v>
      </c>
      <c r="H188" s="367">
        <v>6</v>
      </c>
      <c r="I188" s="167"/>
      <c r="L188" s="165"/>
      <c r="M188" s="168"/>
      <c r="T188" s="169"/>
      <c r="AT188" s="166" t="s">
        <v>387</v>
      </c>
      <c r="AU188" s="166" t="s">
        <v>81</v>
      </c>
      <c r="AV188" s="12" t="s">
        <v>81</v>
      </c>
      <c r="AW188" s="12" t="s">
        <v>33</v>
      </c>
      <c r="AX188" s="12" t="s">
        <v>79</v>
      </c>
      <c r="AY188" s="166" t="s">
        <v>293</v>
      </c>
    </row>
    <row r="189" spans="2:65" s="1" customFormat="1" ht="16.5" customHeight="1">
      <c r="B189" s="132"/>
      <c r="C189" s="353" t="s">
        <v>661</v>
      </c>
      <c r="D189" s="353" t="s">
        <v>290</v>
      </c>
      <c r="E189" s="354" t="s">
        <v>11965</v>
      </c>
      <c r="F189" s="355" t="s">
        <v>11966</v>
      </c>
      <c r="G189" s="356" t="s">
        <v>451</v>
      </c>
      <c r="H189" s="357">
        <v>6.3</v>
      </c>
      <c r="I189" s="134"/>
      <c r="J189" s="135">
        <f>ROUND(I189*H189,2)</f>
        <v>0</v>
      </c>
      <c r="K189" s="133" t="s">
        <v>3</v>
      </c>
      <c r="L189" s="136"/>
      <c r="M189" s="137" t="s">
        <v>3</v>
      </c>
      <c r="N189" s="138" t="s">
        <v>42</v>
      </c>
      <c r="P189" s="139">
        <f>O189*H189</f>
        <v>0</v>
      </c>
      <c r="Q189" s="139">
        <v>6.2399999999999997E-2</v>
      </c>
      <c r="R189" s="139">
        <f>Q189*H189</f>
        <v>0.39311999999999997</v>
      </c>
      <c r="S189" s="139">
        <v>0</v>
      </c>
      <c r="T189" s="140">
        <f>S189*H189</f>
        <v>0</v>
      </c>
      <c r="AR189" s="141" t="s">
        <v>325</v>
      </c>
      <c r="AT189" s="141" t="s">
        <v>290</v>
      </c>
      <c r="AU189" s="141" t="s">
        <v>81</v>
      </c>
      <c r="AY189" s="18" t="s">
        <v>293</v>
      </c>
      <c r="BE189" s="142">
        <f>IF(N189="základní",J189,0)</f>
        <v>0</v>
      </c>
      <c r="BF189" s="142">
        <f>IF(N189="snížená",J189,0)</f>
        <v>0</v>
      </c>
      <c r="BG189" s="142">
        <f>IF(N189="zákl. přenesená",J189,0)</f>
        <v>0</v>
      </c>
      <c r="BH189" s="142">
        <f>IF(N189="sníž. přenesená",J189,0)</f>
        <v>0</v>
      </c>
      <c r="BI189" s="142">
        <f>IF(N189="nulová",J189,0)</f>
        <v>0</v>
      </c>
      <c r="BJ189" s="18" t="s">
        <v>79</v>
      </c>
      <c r="BK189" s="142">
        <f>ROUND(I189*H189,2)</f>
        <v>0</v>
      </c>
      <c r="BL189" s="18" t="s">
        <v>308</v>
      </c>
      <c r="BM189" s="141" t="s">
        <v>11967</v>
      </c>
    </row>
    <row r="190" spans="2:65" s="1" customFormat="1" ht="24.2" customHeight="1">
      <c r="B190" s="132"/>
      <c r="C190" s="353" t="s">
        <v>666</v>
      </c>
      <c r="D190" s="353" t="s">
        <v>290</v>
      </c>
      <c r="E190" s="354" t="s">
        <v>11968</v>
      </c>
      <c r="F190" s="355" t="s">
        <v>11969</v>
      </c>
      <c r="G190" s="356" t="s">
        <v>298</v>
      </c>
      <c r="H190" s="357">
        <v>2</v>
      </c>
      <c r="I190" s="134"/>
      <c r="J190" s="135">
        <f>ROUND(I190*H190,2)</f>
        <v>0</v>
      </c>
      <c r="K190" s="133" t="s">
        <v>3</v>
      </c>
      <c r="L190" s="136"/>
      <c r="M190" s="137" t="s">
        <v>3</v>
      </c>
      <c r="N190" s="138" t="s">
        <v>42</v>
      </c>
      <c r="P190" s="139">
        <f>O190*H190</f>
        <v>0</v>
      </c>
      <c r="Q190" s="139">
        <v>1.0300000000000001E-3</v>
      </c>
      <c r="R190" s="139">
        <f>Q190*H190</f>
        <v>2.0600000000000002E-3</v>
      </c>
      <c r="S190" s="139">
        <v>0</v>
      </c>
      <c r="T190" s="140">
        <f>S190*H190</f>
        <v>0</v>
      </c>
      <c r="AR190" s="141" t="s">
        <v>325</v>
      </c>
      <c r="AT190" s="141" t="s">
        <v>290</v>
      </c>
      <c r="AU190" s="141" t="s">
        <v>81</v>
      </c>
      <c r="AY190" s="18" t="s">
        <v>293</v>
      </c>
      <c r="BE190" s="142">
        <f>IF(N190="základní",J190,0)</f>
        <v>0</v>
      </c>
      <c r="BF190" s="142">
        <f>IF(N190="snížená",J190,0)</f>
        <v>0</v>
      </c>
      <c r="BG190" s="142">
        <f>IF(N190="zákl. přenesená",J190,0)</f>
        <v>0</v>
      </c>
      <c r="BH190" s="142">
        <f>IF(N190="sníž. přenesená",J190,0)</f>
        <v>0</v>
      </c>
      <c r="BI190" s="142">
        <f>IF(N190="nulová",J190,0)</f>
        <v>0</v>
      </c>
      <c r="BJ190" s="18" t="s">
        <v>79</v>
      </c>
      <c r="BK190" s="142">
        <f>ROUND(I190*H190,2)</f>
        <v>0</v>
      </c>
      <c r="BL190" s="18" t="s">
        <v>308</v>
      </c>
      <c r="BM190" s="141" t="s">
        <v>11970</v>
      </c>
    </row>
    <row r="191" spans="2:65" s="1" customFormat="1" ht="24.2" customHeight="1">
      <c r="B191" s="132"/>
      <c r="C191" s="353" t="s">
        <v>674</v>
      </c>
      <c r="D191" s="353" t="s">
        <v>290</v>
      </c>
      <c r="E191" s="354" t="s">
        <v>11971</v>
      </c>
      <c r="F191" s="355" t="s">
        <v>11972</v>
      </c>
      <c r="G191" s="356" t="s">
        <v>451</v>
      </c>
      <c r="H191" s="357">
        <v>6.3</v>
      </c>
      <c r="I191" s="134"/>
      <c r="J191" s="135">
        <f>ROUND(I191*H191,2)</f>
        <v>0</v>
      </c>
      <c r="K191" s="133" t="s">
        <v>3</v>
      </c>
      <c r="L191" s="136"/>
      <c r="M191" s="137" t="s">
        <v>3</v>
      </c>
      <c r="N191" s="138" t="s">
        <v>42</v>
      </c>
      <c r="P191" s="139">
        <f>O191*H191</f>
        <v>0</v>
      </c>
      <c r="Q191" s="139">
        <v>6.0000000000000002E-5</v>
      </c>
      <c r="R191" s="139">
        <f>Q191*H191</f>
        <v>3.7799999999999997E-4</v>
      </c>
      <c r="S191" s="139">
        <v>0</v>
      </c>
      <c r="T191" s="140">
        <f>S191*H191</f>
        <v>0</v>
      </c>
      <c r="AR191" s="141" t="s">
        <v>325</v>
      </c>
      <c r="AT191" s="141" t="s">
        <v>290</v>
      </c>
      <c r="AU191" s="141" t="s">
        <v>81</v>
      </c>
      <c r="AY191" s="18" t="s">
        <v>293</v>
      </c>
      <c r="BE191" s="142">
        <f>IF(N191="základní",J191,0)</f>
        <v>0</v>
      </c>
      <c r="BF191" s="142">
        <f>IF(N191="snížená",J191,0)</f>
        <v>0</v>
      </c>
      <c r="BG191" s="142">
        <f>IF(N191="zákl. přenesená",J191,0)</f>
        <v>0</v>
      </c>
      <c r="BH191" s="142">
        <f>IF(N191="sníž. přenesená",J191,0)</f>
        <v>0</v>
      </c>
      <c r="BI191" s="142">
        <f>IF(N191="nulová",J191,0)</f>
        <v>0</v>
      </c>
      <c r="BJ191" s="18" t="s">
        <v>79</v>
      </c>
      <c r="BK191" s="142">
        <f>ROUND(I191*H191,2)</f>
        <v>0</v>
      </c>
      <c r="BL191" s="18" t="s">
        <v>308</v>
      </c>
      <c r="BM191" s="141" t="s">
        <v>11973</v>
      </c>
    </row>
    <row r="192" spans="2:65" s="1" customFormat="1" ht="44.25" customHeight="1">
      <c r="B192" s="132"/>
      <c r="C192" s="358" t="s">
        <v>691</v>
      </c>
      <c r="D192" s="358" t="s">
        <v>309</v>
      </c>
      <c r="E192" s="359" t="s">
        <v>11974</v>
      </c>
      <c r="F192" s="360" t="s">
        <v>11975</v>
      </c>
      <c r="G192" s="361" t="s">
        <v>298</v>
      </c>
      <c r="H192" s="362">
        <v>15</v>
      </c>
      <c r="I192" s="148"/>
      <c r="J192" s="149">
        <f>ROUND(I192*H192,2)</f>
        <v>0</v>
      </c>
      <c r="K192" s="145" t="s">
        <v>3</v>
      </c>
      <c r="L192" s="33"/>
      <c r="M192" s="150" t="s">
        <v>3</v>
      </c>
      <c r="N192" s="151" t="s">
        <v>42</v>
      </c>
      <c r="P192" s="139">
        <f>O192*H192</f>
        <v>0</v>
      </c>
      <c r="Q192" s="139">
        <v>5.0515999999999998E-3</v>
      </c>
      <c r="R192" s="139">
        <f>Q192*H192</f>
        <v>7.5773999999999994E-2</v>
      </c>
      <c r="S192" s="139">
        <v>0</v>
      </c>
      <c r="T192" s="140">
        <f>S192*H192</f>
        <v>0</v>
      </c>
      <c r="AR192" s="141" t="s">
        <v>308</v>
      </c>
      <c r="AT192" s="141" t="s">
        <v>309</v>
      </c>
      <c r="AU192" s="141" t="s">
        <v>81</v>
      </c>
      <c r="AY192" s="18" t="s">
        <v>293</v>
      </c>
      <c r="BE192" s="142">
        <f>IF(N192="základní",J192,0)</f>
        <v>0</v>
      </c>
      <c r="BF192" s="142">
        <f>IF(N192="snížená",J192,0)</f>
        <v>0</v>
      </c>
      <c r="BG192" s="142">
        <f>IF(N192="zákl. přenesená",J192,0)</f>
        <v>0</v>
      </c>
      <c r="BH192" s="142">
        <f>IF(N192="sníž. přenesená",J192,0)</f>
        <v>0</v>
      </c>
      <c r="BI192" s="142">
        <f>IF(N192="nulová",J192,0)</f>
        <v>0</v>
      </c>
      <c r="BJ192" s="18" t="s">
        <v>79</v>
      </c>
      <c r="BK192" s="142">
        <f>ROUND(I192*H192,2)</f>
        <v>0</v>
      </c>
      <c r="BL192" s="18" t="s">
        <v>308</v>
      </c>
      <c r="BM192" s="141" t="s">
        <v>11976</v>
      </c>
    </row>
    <row r="193" spans="2:65" s="12" customFormat="1">
      <c r="B193" s="165"/>
      <c r="D193" s="157" t="s">
        <v>387</v>
      </c>
      <c r="E193" s="166" t="s">
        <v>3</v>
      </c>
      <c r="F193" s="366" t="s">
        <v>11977</v>
      </c>
      <c r="H193" s="367">
        <v>15</v>
      </c>
      <c r="I193" s="167"/>
      <c r="L193" s="165"/>
      <c r="M193" s="168"/>
      <c r="T193" s="169"/>
      <c r="AT193" s="166" t="s">
        <v>387</v>
      </c>
      <c r="AU193" s="166" t="s">
        <v>81</v>
      </c>
      <c r="AV193" s="12" t="s">
        <v>81</v>
      </c>
      <c r="AW193" s="12" t="s">
        <v>33</v>
      </c>
      <c r="AX193" s="12" t="s">
        <v>79</v>
      </c>
      <c r="AY193" s="166" t="s">
        <v>293</v>
      </c>
    </row>
    <row r="194" spans="2:65" s="1" customFormat="1" ht="24.2" customHeight="1">
      <c r="B194" s="132"/>
      <c r="C194" s="353" t="s">
        <v>710</v>
      </c>
      <c r="D194" s="353" t="s">
        <v>290</v>
      </c>
      <c r="E194" s="354" t="s">
        <v>11978</v>
      </c>
      <c r="F194" s="355" t="s">
        <v>11979</v>
      </c>
      <c r="G194" s="356" t="s">
        <v>298</v>
      </c>
      <c r="H194" s="357">
        <v>2</v>
      </c>
      <c r="I194" s="134"/>
      <c r="J194" s="135">
        <f>ROUND(I194*H194,2)</f>
        <v>0</v>
      </c>
      <c r="K194" s="133" t="s">
        <v>3</v>
      </c>
      <c r="L194" s="136"/>
      <c r="M194" s="137" t="s">
        <v>3</v>
      </c>
      <c r="N194" s="138" t="s">
        <v>42</v>
      </c>
      <c r="P194" s="139">
        <f>O194*H194</f>
        <v>0</v>
      </c>
      <c r="Q194" s="139">
        <v>5.1499999999999997E-2</v>
      </c>
      <c r="R194" s="139">
        <f>Q194*H194</f>
        <v>0.10299999999999999</v>
      </c>
      <c r="S194" s="139">
        <v>0</v>
      </c>
      <c r="T194" s="140">
        <f>S194*H194</f>
        <v>0</v>
      </c>
      <c r="AR194" s="141" t="s">
        <v>325</v>
      </c>
      <c r="AT194" s="141" t="s">
        <v>290</v>
      </c>
      <c r="AU194" s="141" t="s">
        <v>81</v>
      </c>
      <c r="AY194" s="18" t="s">
        <v>293</v>
      </c>
      <c r="BE194" s="142">
        <f>IF(N194="základní",J194,0)</f>
        <v>0</v>
      </c>
      <c r="BF194" s="142">
        <f>IF(N194="snížená",J194,0)</f>
        <v>0</v>
      </c>
      <c r="BG194" s="142">
        <f>IF(N194="zákl. přenesená",J194,0)</f>
        <v>0</v>
      </c>
      <c r="BH194" s="142">
        <f>IF(N194="sníž. přenesená",J194,0)</f>
        <v>0</v>
      </c>
      <c r="BI194" s="142">
        <f>IF(N194="nulová",J194,0)</f>
        <v>0</v>
      </c>
      <c r="BJ194" s="18" t="s">
        <v>79</v>
      </c>
      <c r="BK194" s="142">
        <f>ROUND(I194*H194,2)</f>
        <v>0</v>
      </c>
      <c r="BL194" s="18" t="s">
        <v>308</v>
      </c>
      <c r="BM194" s="141" t="s">
        <v>11980</v>
      </c>
    </row>
    <row r="195" spans="2:65" s="12" customFormat="1">
      <c r="B195" s="165"/>
      <c r="D195" s="157" t="s">
        <v>387</v>
      </c>
      <c r="E195" s="166" t="s">
        <v>3</v>
      </c>
      <c r="F195" s="366" t="s">
        <v>81</v>
      </c>
      <c r="H195" s="367">
        <v>2</v>
      </c>
      <c r="I195" s="167"/>
      <c r="L195" s="165"/>
      <c r="M195" s="168"/>
      <c r="T195" s="169"/>
      <c r="AT195" s="166" t="s">
        <v>387</v>
      </c>
      <c r="AU195" s="166" t="s">
        <v>81</v>
      </c>
      <c r="AV195" s="12" t="s">
        <v>81</v>
      </c>
      <c r="AW195" s="12" t="s">
        <v>33</v>
      </c>
      <c r="AX195" s="12" t="s">
        <v>79</v>
      </c>
      <c r="AY195" s="166" t="s">
        <v>293</v>
      </c>
    </row>
    <row r="196" spans="2:65" s="1" customFormat="1" ht="33" customHeight="1">
      <c r="B196" s="132"/>
      <c r="C196" s="353" t="s">
        <v>715</v>
      </c>
      <c r="D196" s="353" t="s">
        <v>290</v>
      </c>
      <c r="E196" s="354" t="s">
        <v>11981</v>
      </c>
      <c r="F196" s="355" t="s">
        <v>11982</v>
      </c>
      <c r="G196" s="356" t="s">
        <v>298</v>
      </c>
      <c r="H196" s="357">
        <v>6</v>
      </c>
      <c r="I196" s="134"/>
      <c r="J196" s="135">
        <f>ROUND(I196*H196,2)</f>
        <v>0</v>
      </c>
      <c r="K196" s="133" t="s">
        <v>3</v>
      </c>
      <c r="L196" s="136"/>
      <c r="M196" s="137" t="s">
        <v>3</v>
      </c>
      <c r="N196" s="138" t="s">
        <v>42</v>
      </c>
      <c r="P196" s="139">
        <f>O196*H196</f>
        <v>0</v>
      </c>
      <c r="Q196" s="139">
        <v>3.1300000000000001E-2</v>
      </c>
      <c r="R196" s="139">
        <f>Q196*H196</f>
        <v>0.18780000000000002</v>
      </c>
      <c r="S196" s="139">
        <v>0</v>
      </c>
      <c r="T196" s="140">
        <f>S196*H196</f>
        <v>0</v>
      </c>
      <c r="AR196" s="141" t="s">
        <v>325</v>
      </c>
      <c r="AT196" s="141" t="s">
        <v>290</v>
      </c>
      <c r="AU196" s="141" t="s">
        <v>81</v>
      </c>
      <c r="AY196" s="18" t="s">
        <v>293</v>
      </c>
      <c r="BE196" s="142">
        <f>IF(N196="základní",J196,0)</f>
        <v>0</v>
      </c>
      <c r="BF196" s="142">
        <f>IF(N196="snížená",J196,0)</f>
        <v>0</v>
      </c>
      <c r="BG196" s="142">
        <f>IF(N196="zákl. přenesená",J196,0)</f>
        <v>0</v>
      </c>
      <c r="BH196" s="142">
        <f>IF(N196="sníž. přenesená",J196,0)</f>
        <v>0</v>
      </c>
      <c r="BI196" s="142">
        <f>IF(N196="nulová",J196,0)</f>
        <v>0</v>
      </c>
      <c r="BJ196" s="18" t="s">
        <v>79</v>
      </c>
      <c r="BK196" s="142">
        <f>ROUND(I196*H196,2)</f>
        <v>0</v>
      </c>
      <c r="BL196" s="18" t="s">
        <v>308</v>
      </c>
      <c r="BM196" s="141" t="s">
        <v>11983</v>
      </c>
    </row>
    <row r="197" spans="2:65" s="12" customFormat="1">
      <c r="B197" s="165"/>
      <c r="D197" s="157" t="s">
        <v>387</v>
      </c>
      <c r="E197" s="166" t="s">
        <v>3</v>
      </c>
      <c r="F197" s="366" t="s">
        <v>317</v>
      </c>
      <c r="H197" s="367">
        <v>6</v>
      </c>
      <c r="I197" s="167"/>
      <c r="L197" s="165"/>
      <c r="M197" s="168"/>
      <c r="T197" s="169"/>
      <c r="AT197" s="166" t="s">
        <v>387</v>
      </c>
      <c r="AU197" s="166" t="s">
        <v>81</v>
      </c>
      <c r="AV197" s="12" t="s">
        <v>81</v>
      </c>
      <c r="AW197" s="12" t="s">
        <v>33</v>
      </c>
      <c r="AX197" s="12" t="s">
        <v>79</v>
      </c>
      <c r="AY197" s="166" t="s">
        <v>293</v>
      </c>
    </row>
    <row r="198" spans="2:65" s="1" customFormat="1" ht="16.5" customHeight="1">
      <c r="B198" s="132"/>
      <c r="C198" s="353" t="s">
        <v>720</v>
      </c>
      <c r="D198" s="353" t="s">
        <v>290</v>
      </c>
      <c r="E198" s="354" t="s">
        <v>11984</v>
      </c>
      <c r="F198" s="355" t="s">
        <v>11985</v>
      </c>
      <c r="G198" s="356" t="s">
        <v>298</v>
      </c>
      <c r="H198" s="357">
        <v>2</v>
      </c>
      <c r="I198" s="134"/>
      <c r="J198" s="135">
        <f>ROUND(I198*H198,2)</f>
        <v>0</v>
      </c>
      <c r="K198" s="133" t="s">
        <v>3</v>
      </c>
      <c r="L198" s="136"/>
      <c r="M198" s="137" t="s">
        <v>3</v>
      </c>
      <c r="N198" s="138" t="s">
        <v>42</v>
      </c>
      <c r="P198" s="139">
        <f>O198*H198</f>
        <v>0</v>
      </c>
      <c r="Q198" s="139">
        <v>7.0999999999999994E-2</v>
      </c>
      <c r="R198" s="139">
        <f>Q198*H198</f>
        <v>0.14199999999999999</v>
      </c>
      <c r="S198" s="139">
        <v>0</v>
      </c>
      <c r="T198" s="140">
        <f>S198*H198</f>
        <v>0</v>
      </c>
      <c r="AR198" s="141" t="s">
        <v>325</v>
      </c>
      <c r="AT198" s="141" t="s">
        <v>290</v>
      </c>
      <c r="AU198" s="141" t="s">
        <v>81</v>
      </c>
      <c r="AY198" s="18" t="s">
        <v>293</v>
      </c>
      <c r="BE198" s="142">
        <f>IF(N198="základní",J198,0)</f>
        <v>0</v>
      </c>
      <c r="BF198" s="142">
        <f>IF(N198="snížená",J198,0)</f>
        <v>0</v>
      </c>
      <c r="BG198" s="142">
        <f>IF(N198="zákl. přenesená",J198,0)</f>
        <v>0</v>
      </c>
      <c r="BH198" s="142">
        <f>IF(N198="sníž. přenesená",J198,0)</f>
        <v>0</v>
      </c>
      <c r="BI198" s="142">
        <f>IF(N198="nulová",J198,0)</f>
        <v>0</v>
      </c>
      <c r="BJ198" s="18" t="s">
        <v>79</v>
      </c>
      <c r="BK198" s="142">
        <f>ROUND(I198*H198,2)</f>
        <v>0</v>
      </c>
      <c r="BL198" s="18" t="s">
        <v>308</v>
      </c>
      <c r="BM198" s="141" t="s">
        <v>11986</v>
      </c>
    </row>
    <row r="199" spans="2:65" s="12" customFormat="1">
      <c r="B199" s="165"/>
      <c r="D199" s="157" t="s">
        <v>387</v>
      </c>
      <c r="E199" s="166" t="s">
        <v>3</v>
      </c>
      <c r="F199" s="366" t="s">
        <v>81</v>
      </c>
      <c r="H199" s="367">
        <v>2</v>
      </c>
      <c r="I199" s="167"/>
      <c r="L199" s="165"/>
      <c r="M199" s="168"/>
      <c r="T199" s="169"/>
      <c r="AT199" s="166" t="s">
        <v>387</v>
      </c>
      <c r="AU199" s="166" t="s">
        <v>81</v>
      </c>
      <c r="AV199" s="12" t="s">
        <v>81</v>
      </c>
      <c r="AW199" s="12" t="s">
        <v>33</v>
      </c>
      <c r="AX199" s="12" t="s">
        <v>79</v>
      </c>
      <c r="AY199" s="166" t="s">
        <v>293</v>
      </c>
    </row>
    <row r="200" spans="2:65" s="1" customFormat="1" ht="16.5" customHeight="1">
      <c r="B200" s="132"/>
      <c r="C200" s="353" t="s">
        <v>725</v>
      </c>
      <c r="D200" s="353" t="s">
        <v>290</v>
      </c>
      <c r="E200" s="354" t="s">
        <v>11987</v>
      </c>
      <c r="F200" s="355" t="s">
        <v>11988</v>
      </c>
      <c r="G200" s="356" t="s">
        <v>298</v>
      </c>
      <c r="H200" s="357">
        <v>2</v>
      </c>
      <c r="I200" s="134"/>
      <c r="J200" s="135">
        <f>ROUND(I200*H200,2)</f>
        <v>0</v>
      </c>
      <c r="K200" s="133" t="s">
        <v>3</v>
      </c>
      <c r="L200" s="136"/>
      <c r="M200" s="137" t="s">
        <v>3</v>
      </c>
      <c r="N200" s="138" t="s">
        <v>42</v>
      </c>
      <c r="P200" s="139">
        <f>O200*H200</f>
        <v>0</v>
      </c>
      <c r="Q200" s="139">
        <v>3.7499999999999999E-2</v>
      </c>
      <c r="R200" s="139">
        <f>Q200*H200</f>
        <v>7.4999999999999997E-2</v>
      </c>
      <c r="S200" s="139">
        <v>0</v>
      </c>
      <c r="T200" s="140">
        <f>S200*H200</f>
        <v>0</v>
      </c>
      <c r="AR200" s="141" t="s">
        <v>325</v>
      </c>
      <c r="AT200" s="141" t="s">
        <v>290</v>
      </c>
      <c r="AU200" s="141" t="s">
        <v>81</v>
      </c>
      <c r="AY200" s="18" t="s">
        <v>293</v>
      </c>
      <c r="BE200" s="142">
        <f>IF(N200="základní",J200,0)</f>
        <v>0</v>
      </c>
      <c r="BF200" s="142">
        <f>IF(N200="snížená",J200,0)</f>
        <v>0</v>
      </c>
      <c r="BG200" s="142">
        <f>IF(N200="zákl. přenesená",J200,0)</f>
        <v>0</v>
      </c>
      <c r="BH200" s="142">
        <f>IF(N200="sníž. přenesená",J200,0)</f>
        <v>0</v>
      </c>
      <c r="BI200" s="142">
        <f>IF(N200="nulová",J200,0)</f>
        <v>0</v>
      </c>
      <c r="BJ200" s="18" t="s">
        <v>79</v>
      </c>
      <c r="BK200" s="142">
        <f>ROUND(I200*H200,2)</f>
        <v>0</v>
      </c>
      <c r="BL200" s="18" t="s">
        <v>308</v>
      </c>
      <c r="BM200" s="141" t="s">
        <v>11989</v>
      </c>
    </row>
    <row r="201" spans="2:65" s="12" customFormat="1">
      <c r="B201" s="165"/>
      <c r="D201" s="157" t="s">
        <v>387</v>
      </c>
      <c r="E201" s="166" t="s">
        <v>3</v>
      </c>
      <c r="F201" s="366" t="s">
        <v>81</v>
      </c>
      <c r="H201" s="367">
        <v>2</v>
      </c>
      <c r="I201" s="167"/>
      <c r="L201" s="165"/>
      <c r="M201" s="168"/>
      <c r="T201" s="169"/>
      <c r="AT201" s="166" t="s">
        <v>387</v>
      </c>
      <c r="AU201" s="166" t="s">
        <v>81</v>
      </c>
      <c r="AV201" s="12" t="s">
        <v>81</v>
      </c>
      <c r="AW201" s="12" t="s">
        <v>33</v>
      </c>
      <c r="AX201" s="12" t="s">
        <v>79</v>
      </c>
      <c r="AY201" s="166" t="s">
        <v>293</v>
      </c>
    </row>
    <row r="202" spans="2:65" s="1" customFormat="1" ht="24.2" customHeight="1">
      <c r="B202" s="132"/>
      <c r="C202" s="353" t="s">
        <v>733</v>
      </c>
      <c r="D202" s="353" t="s">
        <v>290</v>
      </c>
      <c r="E202" s="354" t="s">
        <v>11990</v>
      </c>
      <c r="F202" s="355" t="s">
        <v>11991</v>
      </c>
      <c r="G202" s="356" t="s">
        <v>298</v>
      </c>
      <c r="H202" s="357">
        <v>2</v>
      </c>
      <c r="I202" s="134"/>
      <c r="J202" s="135">
        <f>ROUND(I202*H202,2)</f>
        <v>0</v>
      </c>
      <c r="K202" s="133" t="s">
        <v>3</v>
      </c>
      <c r="L202" s="136"/>
      <c r="M202" s="137" t="s">
        <v>3</v>
      </c>
      <c r="N202" s="138" t="s">
        <v>42</v>
      </c>
      <c r="P202" s="139">
        <f>O202*H202</f>
        <v>0</v>
      </c>
      <c r="Q202" s="139">
        <v>6.3899999999999998E-2</v>
      </c>
      <c r="R202" s="139">
        <f>Q202*H202</f>
        <v>0.1278</v>
      </c>
      <c r="S202" s="139">
        <v>0</v>
      </c>
      <c r="T202" s="140">
        <f>S202*H202</f>
        <v>0</v>
      </c>
      <c r="AR202" s="141" t="s">
        <v>325</v>
      </c>
      <c r="AT202" s="141" t="s">
        <v>290</v>
      </c>
      <c r="AU202" s="141" t="s">
        <v>81</v>
      </c>
      <c r="AY202" s="18" t="s">
        <v>293</v>
      </c>
      <c r="BE202" s="142">
        <f>IF(N202="základní",J202,0)</f>
        <v>0</v>
      </c>
      <c r="BF202" s="142">
        <f>IF(N202="snížená",J202,0)</f>
        <v>0</v>
      </c>
      <c r="BG202" s="142">
        <f>IF(N202="zákl. přenesená",J202,0)</f>
        <v>0</v>
      </c>
      <c r="BH202" s="142">
        <f>IF(N202="sníž. přenesená",J202,0)</f>
        <v>0</v>
      </c>
      <c r="BI202" s="142">
        <f>IF(N202="nulová",J202,0)</f>
        <v>0</v>
      </c>
      <c r="BJ202" s="18" t="s">
        <v>79</v>
      </c>
      <c r="BK202" s="142">
        <f>ROUND(I202*H202,2)</f>
        <v>0</v>
      </c>
      <c r="BL202" s="18" t="s">
        <v>308</v>
      </c>
      <c r="BM202" s="141" t="s">
        <v>11992</v>
      </c>
    </row>
    <row r="203" spans="2:65" s="12" customFormat="1">
      <c r="B203" s="165"/>
      <c r="D203" s="157" t="s">
        <v>387</v>
      </c>
      <c r="E203" s="166" t="s">
        <v>3</v>
      </c>
      <c r="F203" s="366" t="s">
        <v>81</v>
      </c>
      <c r="H203" s="367">
        <v>2</v>
      </c>
      <c r="I203" s="167"/>
      <c r="L203" s="165"/>
      <c r="M203" s="168"/>
      <c r="T203" s="169"/>
      <c r="AT203" s="166" t="s">
        <v>387</v>
      </c>
      <c r="AU203" s="166" t="s">
        <v>81</v>
      </c>
      <c r="AV203" s="12" t="s">
        <v>81</v>
      </c>
      <c r="AW203" s="12" t="s">
        <v>33</v>
      </c>
      <c r="AX203" s="12" t="s">
        <v>79</v>
      </c>
      <c r="AY203" s="166" t="s">
        <v>293</v>
      </c>
    </row>
    <row r="204" spans="2:65" s="1" customFormat="1" ht="16.5" customHeight="1">
      <c r="B204" s="132"/>
      <c r="C204" s="353" t="s">
        <v>741</v>
      </c>
      <c r="D204" s="353" t="s">
        <v>290</v>
      </c>
      <c r="E204" s="354" t="s">
        <v>11993</v>
      </c>
      <c r="F204" s="355" t="s">
        <v>11994</v>
      </c>
      <c r="G204" s="356" t="s">
        <v>298</v>
      </c>
      <c r="H204" s="357">
        <v>1</v>
      </c>
      <c r="I204" s="134"/>
      <c r="J204" s="135">
        <f>ROUND(I204*H204,2)</f>
        <v>0</v>
      </c>
      <c r="K204" s="133" t="s">
        <v>3</v>
      </c>
      <c r="L204" s="136"/>
      <c r="M204" s="137" t="s">
        <v>3</v>
      </c>
      <c r="N204" s="138" t="s">
        <v>42</v>
      </c>
      <c r="P204" s="139">
        <f>O204*H204</f>
        <v>0</v>
      </c>
      <c r="Q204" s="139">
        <v>0.04</v>
      </c>
      <c r="R204" s="139">
        <f>Q204*H204</f>
        <v>0.04</v>
      </c>
      <c r="S204" s="139">
        <v>0</v>
      </c>
      <c r="T204" s="140">
        <f>S204*H204</f>
        <v>0</v>
      </c>
      <c r="AR204" s="141" t="s">
        <v>325</v>
      </c>
      <c r="AT204" s="141" t="s">
        <v>290</v>
      </c>
      <c r="AU204" s="141" t="s">
        <v>81</v>
      </c>
      <c r="AY204" s="18" t="s">
        <v>293</v>
      </c>
      <c r="BE204" s="142">
        <f>IF(N204="základní",J204,0)</f>
        <v>0</v>
      </c>
      <c r="BF204" s="142">
        <f>IF(N204="snížená",J204,0)</f>
        <v>0</v>
      </c>
      <c r="BG204" s="142">
        <f>IF(N204="zákl. přenesená",J204,0)</f>
        <v>0</v>
      </c>
      <c r="BH204" s="142">
        <f>IF(N204="sníž. přenesená",J204,0)</f>
        <v>0</v>
      </c>
      <c r="BI204" s="142">
        <f>IF(N204="nulová",J204,0)</f>
        <v>0</v>
      </c>
      <c r="BJ204" s="18" t="s">
        <v>79</v>
      </c>
      <c r="BK204" s="142">
        <f>ROUND(I204*H204,2)</f>
        <v>0</v>
      </c>
      <c r="BL204" s="18" t="s">
        <v>308</v>
      </c>
      <c r="BM204" s="141" t="s">
        <v>11995</v>
      </c>
    </row>
    <row r="205" spans="2:65" s="12" customFormat="1">
      <c r="B205" s="165"/>
      <c r="D205" s="157" t="s">
        <v>387</v>
      </c>
      <c r="E205" s="166" t="s">
        <v>3</v>
      </c>
      <c r="F205" s="366" t="s">
        <v>79</v>
      </c>
      <c r="H205" s="367">
        <v>1</v>
      </c>
      <c r="I205" s="167"/>
      <c r="L205" s="165"/>
      <c r="M205" s="168"/>
      <c r="T205" s="169"/>
      <c r="AT205" s="166" t="s">
        <v>387</v>
      </c>
      <c r="AU205" s="166" t="s">
        <v>81</v>
      </c>
      <c r="AV205" s="12" t="s">
        <v>81</v>
      </c>
      <c r="AW205" s="12" t="s">
        <v>33</v>
      </c>
      <c r="AX205" s="12" t="s">
        <v>79</v>
      </c>
      <c r="AY205" s="166" t="s">
        <v>293</v>
      </c>
    </row>
    <row r="206" spans="2:65" s="1" customFormat="1" ht="44.25" customHeight="1">
      <c r="B206" s="132"/>
      <c r="C206" s="358" t="s">
        <v>750</v>
      </c>
      <c r="D206" s="358" t="s">
        <v>309</v>
      </c>
      <c r="E206" s="359" t="s">
        <v>11996</v>
      </c>
      <c r="F206" s="360" t="s">
        <v>11997</v>
      </c>
      <c r="G206" s="361" t="s">
        <v>298</v>
      </c>
      <c r="H206" s="362">
        <v>1</v>
      </c>
      <c r="I206" s="148"/>
      <c r="J206" s="149">
        <f>ROUND(I206*H206,2)</f>
        <v>0</v>
      </c>
      <c r="K206" s="145" t="s">
        <v>3</v>
      </c>
      <c r="L206" s="33"/>
      <c r="M206" s="150" t="s">
        <v>3</v>
      </c>
      <c r="N206" s="151" t="s">
        <v>42</v>
      </c>
      <c r="P206" s="139">
        <f>O206*H206</f>
        <v>0</v>
      </c>
      <c r="Q206" s="139">
        <v>6.4977999999999998E-3</v>
      </c>
      <c r="R206" s="139">
        <f>Q206*H206</f>
        <v>6.4977999999999998E-3</v>
      </c>
      <c r="S206" s="139">
        <v>0</v>
      </c>
      <c r="T206" s="140">
        <f>S206*H206</f>
        <v>0</v>
      </c>
      <c r="AR206" s="141" t="s">
        <v>308</v>
      </c>
      <c r="AT206" s="141" t="s">
        <v>309</v>
      </c>
      <c r="AU206" s="141" t="s">
        <v>81</v>
      </c>
      <c r="AY206" s="18" t="s">
        <v>293</v>
      </c>
      <c r="BE206" s="142">
        <f>IF(N206="základní",J206,0)</f>
        <v>0</v>
      </c>
      <c r="BF206" s="142">
        <f>IF(N206="snížená",J206,0)</f>
        <v>0</v>
      </c>
      <c r="BG206" s="142">
        <f>IF(N206="zákl. přenesená",J206,0)</f>
        <v>0</v>
      </c>
      <c r="BH206" s="142">
        <f>IF(N206="sníž. přenesená",J206,0)</f>
        <v>0</v>
      </c>
      <c r="BI206" s="142">
        <f>IF(N206="nulová",J206,0)</f>
        <v>0</v>
      </c>
      <c r="BJ206" s="18" t="s">
        <v>79</v>
      </c>
      <c r="BK206" s="142">
        <f>ROUND(I206*H206,2)</f>
        <v>0</v>
      </c>
      <c r="BL206" s="18" t="s">
        <v>308</v>
      </c>
      <c r="BM206" s="141" t="s">
        <v>11998</v>
      </c>
    </row>
    <row r="207" spans="2:65" s="1" customFormat="1" ht="33" customHeight="1">
      <c r="B207" s="132"/>
      <c r="C207" s="353" t="s">
        <v>758</v>
      </c>
      <c r="D207" s="353" t="s">
        <v>290</v>
      </c>
      <c r="E207" s="354" t="s">
        <v>11999</v>
      </c>
      <c r="F207" s="355" t="s">
        <v>12000</v>
      </c>
      <c r="G207" s="356" t="s">
        <v>298</v>
      </c>
      <c r="H207" s="357">
        <v>1</v>
      </c>
      <c r="I207" s="134"/>
      <c r="J207" s="135">
        <f>ROUND(I207*H207,2)</f>
        <v>0</v>
      </c>
      <c r="K207" s="133" t="s">
        <v>3</v>
      </c>
      <c r="L207" s="136"/>
      <c r="M207" s="137" t="s">
        <v>3</v>
      </c>
      <c r="N207" s="138" t="s">
        <v>42</v>
      </c>
      <c r="P207" s="139">
        <f>O207*H207</f>
        <v>0</v>
      </c>
      <c r="Q207" s="139">
        <v>8.8400000000000006E-2</v>
      </c>
      <c r="R207" s="139">
        <f>Q207*H207</f>
        <v>8.8400000000000006E-2</v>
      </c>
      <c r="S207" s="139">
        <v>0</v>
      </c>
      <c r="T207" s="140">
        <f>S207*H207</f>
        <v>0</v>
      </c>
      <c r="AR207" s="141" t="s">
        <v>325</v>
      </c>
      <c r="AT207" s="141" t="s">
        <v>290</v>
      </c>
      <c r="AU207" s="141" t="s">
        <v>81</v>
      </c>
      <c r="AY207" s="18" t="s">
        <v>293</v>
      </c>
      <c r="BE207" s="142">
        <f>IF(N207="základní",J207,0)</f>
        <v>0</v>
      </c>
      <c r="BF207" s="142">
        <f>IF(N207="snížená",J207,0)</f>
        <v>0</v>
      </c>
      <c r="BG207" s="142">
        <f>IF(N207="zákl. přenesená",J207,0)</f>
        <v>0</v>
      </c>
      <c r="BH207" s="142">
        <f>IF(N207="sníž. přenesená",J207,0)</f>
        <v>0</v>
      </c>
      <c r="BI207" s="142">
        <f>IF(N207="nulová",J207,0)</f>
        <v>0</v>
      </c>
      <c r="BJ207" s="18" t="s">
        <v>79</v>
      </c>
      <c r="BK207" s="142">
        <f>ROUND(I207*H207,2)</f>
        <v>0</v>
      </c>
      <c r="BL207" s="18" t="s">
        <v>308</v>
      </c>
      <c r="BM207" s="141" t="s">
        <v>12001</v>
      </c>
    </row>
    <row r="208" spans="2:65" s="1" customFormat="1" ht="37.9" customHeight="1">
      <c r="B208" s="132"/>
      <c r="C208" s="358" t="s">
        <v>763</v>
      </c>
      <c r="D208" s="358" t="s">
        <v>309</v>
      </c>
      <c r="E208" s="359" t="s">
        <v>10307</v>
      </c>
      <c r="F208" s="360" t="s">
        <v>10308</v>
      </c>
      <c r="G208" s="361" t="s">
        <v>451</v>
      </c>
      <c r="H208" s="362">
        <v>151.85</v>
      </c>
      <c r="I208" s="148"/>
      <c r="J208" s="149">
        <f>ROUND(I208*H208,2)</f>
        <v>0</v>
      </c>
      <c r="K208" s="145" t="s">
        <v>3</v>
      </c>
      <c r="L208" s="33"/>
      <c r="M208" s="150" t="s">
        <v>3</v>
      </c>
      <c r="N208" s="151" t="s">
        <v>42</v>
      </c>
      <c r="P208" s="139">
        <f>O208*H208</f>
        <v>0</v>
      </c>
      <c r="Q208" s="139">
        <v>0</v>
      </c>
      <c r="R208" s="139">
        <f>Q208*H208</f>
        <v>0</v>
      </c>
      <c r="S208" s="139">
        <v>0</v>
      </c>
      <c r="T208" s="140">
        <f>S208*H208</f>
        <v>0</v>
      </c>
      <c r="AR208" s="141" t="s">
        <v>308</v>
      </c>
      <c r="AT208" s="141" t="s">
        <v>309</v>
      </c>
      <c r="AU208" s="141" t="s">
        <v>81</v>
      </c>
      <c r="AY208" s="18" t="s">
        <v>293</v>
      </c>
      <c r="BE208" s="142">
        <f>IF(N208="základní",J208,0)</f>
        <v>0</v>
      </c>
      <c r="BF208" s="142">
        <f>IF(N208="snížená",J208,0)</f>
        <v>0</v>
      </c>
      <c r="BG208" s="142">
        <f>IF(N208="zákl. přenesená",J208,0)</f>
        <v>0</v>
      </c>
      <c r="BH208" s="142">
        <f>IF(N208="sníž. přenesená",J208,0)</f>
        <v>0</v>
      </c>
      <c r="BI208" s="142">
        <f>IF(N208="nulová",J208,0)</f>
        <v>0</v>
      </c>
      <c r="BJ208" s="18" t="s">
        <v>79</v>
      </c>
      <c r="BK208" s="142">
        <f>ROUND(I208*H208,2)</f>
        <v>0</v>
      </c>
      <c r="BL208" s="18" t="s">
        <v>308</v>
      </c>
      <c r="BM208" s="141" t="s">
        <v>12002</v>
      </c>
    </row>
    <row r="209" spans="2:65" s="12" customFormat="1">
      <c r="B209" s="165"/>
      <c r="D209" s="157" t="s">
        <v>387</v>
      </c>
      <c r="E209" s="166" t="s">
        <v>3</v>
      </c>
      <c r="F209" s="366" t="s">
        <v>12003</v>
      </c>
      <c r="H209" s="367">
        <v>151.85</v>
      </c>
      <c r="I209" s="167"/>
      <c r="L209" s="165"/>
      <c r="M209" s="168"/>
      <c r="T209" s="169"/>
      <c r="AT209" s="166" t="s">
        <v>387</v>
      </c>
      <c r="AU209" s="166" t="s">
        <v>81</v>
      </c>
      <c r="AV209" s="12" t="s">
        <v>81</v>
      </c>
      <c r="AW209" s="12" t="s">
        <v>33</v>
      </c>
      <c r="AX209" s="12" t="s">
        <v>79</v>
      </c>
      <c r="AY209" s="166" t="s">
        <v>293</v>
      </c>
    </row>
    <row r="210" spans="2:65" s="1" customFormat="1" ht="24.2" customHeight="1">
      <c r="B210" s="132"/>
      <c r="C210" s="353" t="s">
        <v>769</v>
      </c>
      <c r="D210" s="353" t="s">
        <v>290</v>
      </c>
      <c r="E210" s="354" t="s">
        <v>10312</v>
      </c>
      <c r="F210" s="355" t="s">
        <v>10313</v>
      </c>
      <c r="G210" s="356" t="s">
        <v>451</v>
      </c>
      <c r="H210" s="357">
        <v>156.40600000000001</v>
      </c>
      <c r="I210" s="134"/>
      <c r="J210" s="135">
        <f>ROUND(I210*H210,2)</f>
        <v>0</v>
      </c>
      <c r="K210" s="133" t="s">
        <v>3</v>
      </c>
      <c r="L210" s="136"/>
      <c r="M210" s="137" t="s">
        <v>3</v>
      </c>
      <c r="N210" s="138" t="s">
        <v>42</v>
      </c>
      <c r="P210" s="139">
        <f>O210*H210</f>
        <v>0</v>
      </c>
      <c r="Q210" s="139">
        <v>1.06E-3</v>
      </c>
      <c r="R210" s="139">
        <f>Q210*H210</f>
        <v>0.16579036</v>
      </c>
      <c r="S210" s="139">
        <v>0</v>
      </c>
      <c r="T210" s="140">
        <f>S210*H210</f>
        <v>0</v>
      </c>
      <c r="AR210" s="141" t="s">
        <v>325</v>
      </c>
      <c r="AT210" s="141" t="s">
        <v>290</v>
      </c>
      <c r="AU210" s="141" t="s">
        <v>81</v>
      </c>
      <c r="AY210" s="18" t="s">
        <v>293</v>
      </c>
      <c r="BE210" s="142">
        <f>IF(N210="základní",J210,0)</f>
        <v>0</v>
      </c>
      <c r="BF210" s="142">
        <f>IF(N210="snížená",J210,0)</f>
        <v>0</v>
      </c>
      <c r="BG210" s="142">
        <f>IF(N210="zákl. přenesená",J210,0)</f>
        <v>0</v>
      </c>
      <c r="BH210" s="142">
        <f>IF(N210="sníž. přenesená",J210,0)</f>
        <v>0</v>
      </c>
      <c r="BI210" s="142">
        <f>IF(N210="nulová",J210,0)</f>
        <v>0</v>
      </c>
      <c r="BJ210" s="18" t="s">
        <v>79</v>
      </c>
      <c r="BK210" s="142">
        <f>ROUND(I210*H210,2)</f>
        <v>0</v>
      </c>
      <c r="BL210" s="18" t="s">
        <v>308</v>
      </c>
      <c r="BM210" s="141" t="s">
        <v>12004</v>
      </c>
    </row>
    <row r="211" spans="2:65" s="12" customFormat="1">
      <c r="B211" s="165"/>
      <c r="D211" s="157" t="s">
        <v>387</v>
      </c>
      <c r="E211" s="166" t="s">
        <v>3</v>
      </c>
      <c r="F211" s="366" t="s">
        <v>12005</v>
      </c>
      <c r="H211" s="367">
        <v>156.40600000000001</v>
      </c>
      <c r="I211" s="167"/>
      <c r="L211" s="165"/>
      <c r="M211" s="168"/>
      <c r="T211" s="169"/>
      <c r="AT211" s="166" t="s">
        <v>387</v>
      </c>
      <c r="AU211" s="166" t="s">
        <v>81</v>
      </c>
      <c r="AV211" s="12" t="s">
        <v>81</v>
      </c>
      <c r="AW211" s="12" t="s">
        <v>33</v>
      </c>
      <c r="AX211" s="12" t="s">
        <v>79</v>
      </c>
      <c r="AY211" s="166" t="s">
        <v>293</v>
      </c>
    </row>
    <row r="212" spans="2:65" s="1" customFormat="1" ht="16.5" customHeight="1">
      <c r="B212" s="132"/>
      <c r="C212" s="353" t="s">
        <v>775</v>
      </c>
      <c r="D212" s="353" t="s">
        <v>290</v>
      </c>
      <c r="E212" s="354" t="s">
        <v>10231</v>
      </c>
      <c r="F212" s="355" t="s">
        <v>10232</v>
      </c>
      <c r="G212" s="356" t="s">
        <v>451</v>
      </c>
      <c r="H212" s="357">
        <v>9.5</v>
      </c>
      <c r="I212" s="134"/>
      <c r="J212" s="135">
        <f>ROUND(I212*H212,2)</f>
        <v>0</v>
      </c>
      <c r="K212" s="133" t="s">
        <v>3</v>
      </c>
      <c r="L212" s="136"/>
      <c r="M212" s="137" t="s">
        <v>3</v>
      </c>
      <c r="N212" s="138" t="s">
        <v>42</v>
      </c>
      <c r="P212" s="139">
        <f>O212*H212</f>
        <v>0</v>
      </c>
      <c r="Q212" s="139">
        <v>4.0800000000000003E-3</v>
      </c>
      <c r="R212" s="139">
        <f>Q212*H212</f>
        <v>3.8760000000000003E-2</v>
      </c>
      <c r="S212" s="139">
        <v>0</v>
      </c>
      <c r="T212" s="140">
        <f>S212*H212</f>
        <v>0</v>
      </c>
      <c r="AR212" s="141" t="s">
        <v>325</v>
      </c>
      <c r="AT212" s="141" t="s">
        <v>290</v>
      </c>
      <c r="AU212" s="141" t="s">
        <v>81</v>
      </c>
      <c r="AY212" s="18" t="s">
        <v>293</v>
      </c>
      <c r="BE212" s="142">
        <f>IF(N212="základní",J212,0)</f>
        <v>0</v>
      </c>
      <c r="BF212" s="142">
        <f>IF(N212="snížená",J212,0)</f>
        <v>0</v>
      </c>
      <c r="BG212" s="142">
        <f>IF(N212="zákl. přenesená",J212,0)</f>
        <v>0</v>
      </c>
      <c r="BH212" s="142">
        <f>IF(N212="sníž. přenesená",J212,0)</f>
        <v>0</v>
      </c>
      <c r="BI212" s="142">
        <f>IF(N212="nulová",J212,0)</f>
        <v>0</v>
      </c>
      <c r="BJ212" s="18" t="s">
        <v>79</v>
      </c>
      <c r="BK212" s="142">
        <f>ROUND(I212*H212,2)</f>
        <v>0</v>
      </c>
      <c r="BL212" s="18" t="s">
        <v>308</v>
      </c>
      <c r="BM212" s="141" t="s">
        <v>12006</v>
      </c>
    </row>
    <row r="213" spans="2:65" s="1" customFormat="1" ht="16.5" customHeight="1">
      <c r="B213" s="132"/>
      <c r="C213" s="353" t="s">
        <v>781</v>
      </c>
      <c r="D213" s="353" t="s">
        <v>290</v>
      </c>
      <c r="E213" s="354" t="s">
        <v>10235</v>
      </c>
      <c r="F213" s="355" t="s">
        <v>10236</v>
      </c>
      <c r="G213" s="356" t="s">
        <v>298</v>
      </c>
      <c r="H213" s="357">
        <v>2</v>
      </c>
      <c r="I213" s="134"/>
      <c r="J213" s="135">
        <f>ROUND(I213*H213,2)</f>
        <v>0</v>
      </c>
      <c r="K213" s="133" t="s">
        <v>3</v>
      </c>
      <c r="L213" s="136"/>
      <c r="M213" s="137" t="s">
        <v>3</v>
      </c>
      <c r="N213" s="138" t="s">
        <v>42</v>
      </c>
      <c r="P213" s="139">
        <f>O213*H213</f>
        <v>0</v>
      </c>
      <c r="Q213" s="139">
        <v>2.4000000000000001E-4</v>
      </c>
      <c r="R213" s="139">
        <f>Q213*H213</f>
        <v>4.8000000000000001E-4</v>
      </c>
      <c r="S213" s="139">
        <v>0</v>
      </c>
      <c r="T213" s="140">
        <f>S213*H213</f>
        <v>0</v>
      </c>
      <c r="AR213" s="141" t="s">
        <v>325</v>
      </c>
      <c r="AT213" s="141" t="s">
        <v>290</v>
      </c>
      <c r="AU213" s="141" t="s">
        <v>81</v>
      </c>
      <c r="AY213" s="18" t="s">
        <v>293</v>
      </c>
      <c r="BE213" s="142">
        <f>IF(N213="základní",J213,0)</f>
        <v>0</v>
      </c>
      <c r="BF213" s="142">
        <f>IF(N213="snížená",J213,0)</f>
        <v>0</v>
      </c>
      <c r="BG213" s="142">
        <f>IF(N213="zákl. přenesená",J213,0)</f>
        <v>0</v>
      </c>
      <c r="BH213" s="142">
        <f>IF(N213="sníž. přenesená",J213,0)</f>
        <v>0</v>
      </c>
      <c r="BI213" s="142">
        <f>IF(N213="nulová",J213,0)</f>
        <v>0</v>
      </c>
      <c r="BJ213" s="18" t="s">
        <v>79</v>
      </c>
      <c r="BK213" s="142">
        <f>ROUND(I213*H213,2)</f>
        <v>0</v>
      </c>
      <c r="BL213" s="18" t="s">
        <v>308</v>
      </c>
      <c r="BM213" s="141" t="s">
        <v>12007</v>
      </c>
    </row>
    <row r="214" spans="2:65" s="1" customFormat="1" ht="24.2" customHeight="1">
      <c r="B214" s="132"/>
      <c r="C214" s="353" t="s">
        <v>787</v>
      </c>
      <c r="D214" s="353" t="s">
        <v>290</v>
      </c>
      <c r="E214" s="354" t="s">
        <v>10283</v>
      </c>
      <c r="F214" s="355" t="s">
        <v>12008</v>
      </c>
      <c r="G214" s="356" t="s">
        <v>451</v>
      </c>
      <c r="H214" s="357">
        <v>9.5</v>
      </c>
      <c r="I214" s="134"/>
      <c r="J214" s="135">
        <f>ROUND(I214*H214,2)</f>
        <v>0</v>
      </c>
      <c r="K214" s="133" t="s">
        <v>3</v>
      </c>
      <c r="L214" s="136"/>
      <c r="M214" s="137" t="s">
        <v>3</v>
      </c>
      <c r="N214" s="138" t="s">
        <v>42</v>
      </c>
      <c r="P214" s="139">
        <f>O214*H214</f>
        <v>0</v>
      </c>
      <c r="Q214" s="139">
        <v>6.0000000000000002E-5</v>
      </c>
      <c r="R214" s="139">
        <f>Q214*H214</f>
        <v>5.6999999999999998E-4</v>
      </c>
      <c r="S214" s="139">
        <v>0</v>
      </c>
      <c r="T214" s="140">
        <f>S214*H214</f>
        <v>0</v>
      </c>
      <c r="AR214" s="141" t="s">
        <v>325</v>
      </c>
      <c r="AT214" s="141" t="s">
        <v>290</v>
      </c>
      <c r="AU214" s="141" t="s">
        <v>81</v>
      </c>
      <c r="AY214" s="18" t="s">
        <v>293</v>
      </c>
      <c r="BE214" s="142">
        <f>IF(N214="základní",J214,0)</f>
        <v>0</v>
      </c>
      <c r="BF214" s="142">
        <f>IF(N214="snížená",J214,0)</f>
        <v>0</v>
      </c>
      <c r="BG214" s="142">
        <f>IF(N214="zákl. přenesená",J214,0)</f>
        <v>0</v>
      </c>
      <c r="BH214" s="142">
        <f>IF(N214="sníž. přenesená",J214,0)</f>
        <v>0</v>
      </c>
      <c r="BI214" s="142">
        <f>IF(N214="nulová",J214,0)</f>
        <v>0</v>
      </c>
      <c r="BJ214" s="18" t="s">
        <v>79</v>
      </c>
      <c r="BK214" s="142">
        <f>ROUND(I214*H214,2)</f>
        <v>0</v>
      </c>
      <c r="BL214" s="18" t="s">
        <v>308</v>
      </c>
      <c r="BM214" s="141" t="s">
        <v>12009</v>
      </c>
    </row>
    <row r="215" spans="2:65" s="1" customFormat="1" ht="24.2" customHeight="1">
      <c r="B215" s="132"/>
      <c r="C215" s="358" t="s">
        <v>793</v>
      </c>
      <c r="D215" s="358" t="s">
        <v>309</v>
      </c>
      <c r="E215" s="359" t="s">
        <v>12010</v>
      </c>
      <c r="F215" s="360" t="s">
        <v>12011</v>
      </c>
      <c r="G215" s="361" t="s">
        <v>451</v>
      </c>
      <c r="H215" s="362">
        <v>151.85</v>
      </c>
      <c r="I215" s="148"/>
      <c r="J215" s="149">
        <f>ROUND(I215*H215,2)</f>
        <v>0</v>
      </c>
      <c r="K215" s="145" t="s">
        <v>3</v>
      </c>
      <c r="L215" s="33"/>
      <c r="M215" s="150" t="s">
        <v>3</v>
      </c>
      <c r="N215" s="151" t="s">
        <v>42</v>
      </c>
      <c r="P215" s="139">
        <f>O215*H215</f>
        <v>0</v>
      </c>
      <c r="Q215" s="139">
        <v>0</v>
      </c>
      <c r="R215" s="139">
        <f>Q215*H215</f>
        <v>0</v>
      </c>
      <c r="S215" s="139">
        <v>2.5000000000000001E-3</v>
      </c>
      <c r="T215" s="140">
        <f>S215*H215</f>
        <v>0.37962499999999999</v>
      </c>
      <c r="AR215" s="141" t="s">
        <v>308</v>
      </c>
      <c r="AT215" s="141" t="s">
        <v>309</v>
      </c>
      <c r="AU215" s="141" t="s">
        <v>81</v>
      </c>
      <c r="AY215" s="18" t="s">
        <v>293</v>
      </c>
      <c r="BE215" s="142">
        <f>IF(N215="základní",J215,0)</f>
        <v>0</v>
      </c>
      <c r="BF215" s="142">
        <f>IF(N215="snížená",J215,0)</f>
        <v>0</v>
      </c>
      <c r="BG215" s="142">
        <f>IF(N215="zákl. přenesená",J215,0)</f>
        <v>0</v>
      </c>
      <c r="BH215" s="142">
        <f>IF(N215="sníž. přenesená",J215,0)</f>
        <v>0</v>
      </c>
      <c r="BI215" s="142">
        <f>IF(N215="nulová",J215,0)</f>
        <v>0</v>
      </c>
      <c r="BJ215" s="18" t="s">
        <v>79</v>
      </c>
      <c r="BK215" s="142">
        <f>ROUND(I215*H215,2)</f>
        <v>0</v>
      </c>
      <c r="BL215" s="18" t="s">
        <v>308</v>
      </c>
      <c r="BM215" s="141" t="s">
        <v>12012</v>
      </c>
    </row>
    <row r="216" spans="2:65" s="12" customFormat="1">
      <c r="B216" s="165"/>
      <c r="D216" s="157" t="s">
        <v>387</v>
      </c>
      <c r="E216" s="166" t="s">
        <v>3</v>
      </c>
      <c r="F216" s="366" t="s">
        <v>12013</v>
      </c>
      <c r="H216" s="367">
        <v>151.85</v>
      </c>
      <c r="I216" s="167"/>
      <c r="L216" s="165"/>
      <c r="M216" s="168"/>
      <c r="T216" s="169"/>
      <c r="AT216" s="166" t="s">
        <v>387</v>
      </c>
      <c r="AU216" s="166" t="s">
        <v>81</v>
      </c>
      <c r="AV216" s="12" t="s">
        <v>81</v>
      </c>
      <c r="AW216" s="12" t="s">
        <v>33</v>
      </c>
      <c r="AX216" s="12" t="s">
        <v>79</v>
      </c>
      <c r="AY216" s="166" t="s">
        <v>293</v>
      </c>
    </row>
    <row r="217" spans="2:65" s="1" customFormat="1" ht="44.25" customHeight="1">
      <c r="B217" s="132"/>
      <c r="C217" s="358" t="s">
        <v>798</v>
      </c>
      <c r="D217" s="358" t="s">
        <v>309</v>
      </c>
      <c r="E217" s="359" t="s">
        <v>10316</v>
      </c>
      <c r="F217" s="360" t="s">
        <v>10317</v>
      </c>
      <c r="G217" s="361" t="s">
        <v>298</v>
      </c>
      <c r="H217" s="362">
        <v>5</v>
      </c>
      <c r="I217" s="148"/>
      <c r="J217" s="149">
        <f t="shared" ref="J217:J224" si="0">ROUND(I217*H217,2)</f>
        <v>0</v>
      </c>
      <c r="K217" s="145" t="s">
        <v>3</v>
      </c>
      <c r="L217" s="33"/>
      <c r="M217" s="150" t="s">
        <v>3</v>
      </c>
      <c r="N217" s="151" t="s">
        <v>42</v>
      </c>
      <c r="P217" s="139">
        <f t="shared" ref="P217:P224" si="1">O217*H217</f>
        <v>0</v>
      </c>
      <c r="Q217" s="139">
        <v>0</v>
      </c>
      <c r="R217" s="139">
        <f t="shared" ref="R217:R224" si="2">Q217*H217</f>
        <v>0</v>
      </c>
      <c r="S217" s="139">
        <v>0</v>
      </c>
      <c r="T217" s="140">
        <f t="shared" ref="T217:T224" si="3">S217*H217</f>
        <v>0</v>
      </c>
      <c r="AR217" s="141" t="s">
        <v>308</v>
      </c>
      <c r="AT217" s="141" t="s">
        <v>309</v>
      </c>
      <c r="AU217" s="141" t="s">
        <v>81</v>
      </c>
      <c r="AY217" s="18" t="s">
        <v>293</v>
      </c>
      <c r="BE217" s="142">
        <f t="shared" ref="BE217:BE224" si="4">IF(N217="základní",J217,0)</f>
        <v>0</v>
      </c>
      <c r="BF217" s="142">
        <f t="shared" ref="BF217:BF224" si="5">IF(N217="snížená",J217,0)</f>
        <v>0</v>
      </c>
      <c r="BG217" s="142">
        <f t="shared" ref="BG217:BG224" si="6">IF(N217="zákl. přenesená",J217,0)</f>
        <v>0</v>
      </c>
      <c r="BH217" s="142">
        <f t="shared" ref="BH217:BH224" si="7">IF(N217="sníž. přenesená",J217,0)</f>
        <v>0</v>
      </c>
      <c r="BI217" s="142">
        <f t="shared" ref="BI217:BI224" si="8">IF(N217="nulová",J217,0)</f>
        <v>0</v>
      </c>
      <c r="BJ217" s="18" t="s">
        <v>79</v>
      </c>
      <c r="BK217" s="142">
        <f t="shared" ref="BK217:BK224" si="9">ROUND(I217*H217,2)</f>
        <v>0</v>
      </c>
      <c r="BL217" s="18" t="s">
        <v>308</v>
      </c>
      <c r="BM217" s="141" t="s">
        <v>12014</v>
      </c>
    </row>
    <row r="218" spans="2:65" s="1" customFormat="1" ht="16.5" customHeight="1">
      <c r="B218" s="132"/>
      <c r="C218" s="353" t="s">
        <v>806</v>
      </c>
      <c r="D218" s="353" t="s">
        <v>290</v>
      </c>
      <c r="E218" s="354" t="s">
        <v>10320</v>
      </c>
      <c r="F218" s="355" t="s">
        <v>10321</v>
      </c>
      <c r="G218" s="356" t="s">
        <v>298</v>
      </c>
      <c r="H218" s="357">
        <v>5</v>
      </c>
      <c r="I218" s="134"/>
      <c r="J218" s="135">
        <f t="shared" si="0"/>
        <v>0</v>
      </c>
      <c r="K218" s="133" t="s">
        <v>3</v>
      </c>
      <c r="L218" s="136"/>
      <c r="M218" s="137" t="s">
        <v>3</v>
      </c>
      <c r="N218" s="138" t="s">
        <v>42</v>
      </c>
      <c r="P218" s="139">
        <f t="shared" si="1"/>
        <v>0</v>
      </c>
      <c r="Q218" s="139">
        <v>2.2000000000000001E-4</v>
      </c>
      <c r="R218" s="139">
        <f t="shared" si="2"/>
        <v>1.1000000000000001E-3</v>
      </c>
      <c r="S218" s="139">
        <v>0</v>
      </c>
      <c r="T218" s="140">
        <f t="shared" si="3"/>
        <v>0</v>
      </c>
      <c r="AR218" s="141" t="s">
        <v>325</v>
      </c>
      <c r="AT218" s="141" t="s">
        <v>290</v>
      </c>
      <c r="AU218" s="141" t="s">
        <v>81</v>
      </c>
      <c r="AY218" s="18" t="s">
        <v>293</v>
      </c>
      <c r="BE218" s="142">
        <f t="shared" si="4"/>
        <v>0</v>
      </c>
      <c r="BF218" s="142">
        <f t="shared" si="5"/>
        <v>0</v>
      </c>
      <c r="BG218" s="142">
        <f t="shared" si="6"/>
        <v>0</v>
      </c>
      <c r="BH218" s="142">
        <f t="shared" si="7"/>
        <v>0</v>
      </c>
      <c r="BI218" s="142">
        <f t="shared" si="8"/>
        <v>0</v>
      </c>
      <c r="BJ218" s="18" t="s">
        <v>79</v>
      </c>
      <c r="BK218" s="142">
        <f t="shared" si="9"/>
        <v>0</v>
      </c>
      <c r="BL218" s="18" t="s">
        <v>308</v>
      </c>
      <c r="BM218" s="141" t="s">
        <v>12015</v>
      </c>
    </row>
    <row r="219" spans="2:65" s="1" customFormat="1" ht="44.25" customHeight="1">
      <c r="B219" s="132"/>
      <c r="C219" s="358" t="s">
        <v>811</v>
      </c>
      <c r="D219" s="358" t="s">
        <v>309</v>
      </c>
      <c r="E219" s="359" t="s">
        <v>10324</v>
      </c>
      <c r="F219" s="360" t="s">
        <v>10325</v>
      </c>
      <c r="G219" s="361" t="s">
        <v>298</v>
      </c>
      <c r="H219" s="362">
        <v>3</v>
      </c>
      <c r="I219" s="148"/>
      <c r="J219" s="149">
        <f t="shared" si="0"/>
        <v>0</v>
      </c>
      <c r="K219" s="145" t="s">
        <v>3</v>
      </c>
      <c r="L219" s="33"/>
      <c r="M219" s="150" t="s">
        <v>3</v>
      </c>
      <c r="N219" s="151" t="s">
        <v>42</v>
      </c>
      <c r="P219" s="139">
        <f t="shared" si="1"/>
        <v>0</v>
      </c>
      <c r="Q219" s="139">
        <v>0</v>
      </c>
      <c r="R219" s="139">
        <f t="shared" si="2"/>
        <v>0</v>
      </c>
      <c r="S219" s="139">
        <v>0</v>
      </c>
      <c r="T219" s="140">
        <f t="shared" si="3"/>
        <v>0</v>
      </c>
      <c r="AR219" s="141" t="s">
        <v>308</v>
      </c>
      <c r="AT219" s="141" t="s">
        <v>309</v>
      </c>
      <c r="AU219" s="141" t="s">
        <v>81</v>
      </c>
      <c r="AY219" s="18" t="s">
        <v>293</v>
      </c>
      <c r="BE219" s="142">
        <f t="shared" si="4"/>
        <v>0</v>
      </c>
      <c r="BF219" s="142">
        <f t="shared" si="5"/>
        <v>0</v>
      </c>
      <c r="BG219" s="142">
        <f t="shared" si="6"/>
        <v>0</v>
      </c>
      <c r="BH219" s="142">
        <f t="shared" si="7"/>
        <v>0</v>
      </c>
      <c r="BI219" s="142">
        <f t="shared" si="8"/>
        <v>0</v>
      </c>
      <c r="BJ219" s="18" t="s">
        <v>79</v>
      </c>
      <c r="BK219" s="142">
        <f t="shared" si="9"/>
        <v>0</v>
      </c>
      <c r="BL219" s="18" t="s">
        <v>308</v>
      </c>
      <c r="BM219" s="141" t="s">
        <v>12016</v>
      </c>
    </row>
    <row r="220" spans="2:65" s="1" customFormat="1" ht="16.5" customHeight="1">
      <c r="B220" s="132"/>
      <c r="C220" s="353" t="s">
        <v>816</v>
      </c>
      <c r="D220" s="353" t="s">
        <v>290</v>
      </c>
      <c r="E220" s="354" t="s">
        <v>12017</v>
      </c>
      <c r="F220" s="355" t="s">
        <v>12018</v>
      </c>
      <c r="G220" s="356" t="s">
        <v>298</v>
      </c>
      <c r="H220" s="357">
        <v>3</v>
      </c>
      <c r="I220" s="134"/>
      <c r="J220" s="135">
        <f t="shared" si="0"/>
        <v>0</v>
      </c>
      <c r="K220" s="133" t="s">
        <v>3</v>
      </c>
      <c r="L220" s="136"/>
      <c r="M220" s="137" t="s">
        <v>3</v>
      </c>
      <c r="N220" s="138" t="s">
        <v>42</v>
      </c>
      <c r="P220" s="139">
        <f t="shared" si="1"/>
        <v>0</v>
      </c>
      <c r="Q220" s="139">
        <v>2.7999999999999998E-4</v>
      </c>
      <c r="R220" s="139">
        <f t="shared" si="2"/>
        <v>8.3999999999999993E-4</v>
      </c>
      <c r="S220" s="139">
        <v>0</v>
      </c>
      <c r="T220" s="140">
        <f t="shared" si="3"/>
        <v>0</v>
      </c>
      <c r="AR220" s="141" t="s">
        <v>325</v>
      </c>
      <c r="AT220" s="141" t="s">
        <v>290</v>
      </c>
      <c r="AU220" s="141" t="s">
        <v>81</v>
      </c>
      <c r="AY220" s="18" t="s">
        <v>293</v>
      </c>
      <c r="BE220" s="142">
        <f t="shared" si="4"/>
        <v>0</v>
      </c>
      <c r="BF220" s="142">
        <f t="shared" si="5"/>
        <v>0</v>
      </c>
      <c r="BG220" s="142">
        <f t="shared" si="6"/>
        <v>0</v>
      </c>
      <c r="BH220" s="142">
        <f t="shared" si="7"/>
        <v>0</v>
      </c>
      <c r="BI220" s="142">
        <f t="shared" si="8"/>
        <v>0</v>
      </c>
      <c r="BJ220" s="18" t="s">
        <v>79</v>
      </c>
      <c r="BK220" s="142">
        <f t="shared" si="9"/>
        <v>0</v>
      </c>
      <c r="BL220" s="18" t="s">
        <v>308</v>
      </c>
      <c r="BM220" s="141" t="s">
        <v>12019</v>
      </c>
    </row>
    <row r="221" spans="2:65" s="1" customFormat="1" ht="37.9" customHeight="1">
      <c r="B221" s="132"/>
      <c r="C221" s="358" t="s">
        <v>822</v>
      </c>
      <c r="D221" s="358" t="s">
        <v>309</v>
      </c>
      <c r="E221" s="359" t="s">
        <v>10332</v>
      </c>
      <c r="F221" s="360" t="s">
        <v>10333</v>
      </c>
      <c r="G221" s="361" t="s">
        <v>298</v>
      </c>
      <c r="H221" s="362">
        <v>1</v>
      </c>
      <c r="I221" s="148"/>
      <c r="J221" s="149">
        <f t="shared" si="0"/>
        <v>0</v>
      </c>
      <c r="K221" s="145" t="s">
        <v>3</v>
      </c>
      <c r="L221" s="33"/>
      <c r="M221" s="150" t="s">
        <v>3</v>
      </c>
      <c r="N221" s="151" t="s">
        <v>42</v>
      </c>
      <c r="P221" s="139">
        <f t="shared" si="1"/>
        <v>0</v>
      </c>
      <c r="Q221" s="139">
        <v>0</v>
      </c>
      <c r="R221" s="139">
        <f t="shared" si="2"/>
        <v>0</v>
      </c>
      <c r="S221" s="139">
        <v>0</v>
      </c>
      <c r="T221" s="140">
        <f t="shared" si="3"/>
        <v>0</v>
      </c>
      <c r="AR221" s="141" t="s">
        <v>308</v>
      </c>
      <c r="AT221" s="141" t="s">
        <v>309</v>
      </c>
      <c r="AU221" s="141" t="s">
        <v>81</v>
      </c>
      <c r="AY221" s="18" t="s">
        <v>293</v>
      </c>
      <c r="BE221" s="142">
        <f t="shared" si="4"/>
        <v>0</v>
      </c>
      <c r="BF221" s="142">
        <f t="shared" si="5"/>
        <v>0</v>
      </c>
      <c r="BG221" s="142">
        <f t="shared" si="6"/>
        <v>0</v>
      </c>
      <c r="BH221" s="142">
        <f t="shared" si="7"/>
        <v>0</v>
      </c>
      <c r="BI221" s="142">
        <f t="shared" si="8"/>
        <v>0</v>
      </c>
      <c r="BJ221" s="18" t="s">
        <v>79</v>
      </c>
      <c r="BK221" s="142">
        <f t="shared" si="9"/>
        <v>0</v>
      </c>
      <c r="BL221" s="18" t="s">
        <v>308</v>
      </c>
      <c r="BM221" s="141" t="s">
        <v>12020</v>
      </c>
    </row>
    <row r="222" spans="2:65" s="1" customFormat="1" ht="16.5" customHeight="1">
      <c r="B222" s="132"/>
      <c r="C222" s="353" t="s">
        <v>829</v>
      </c>
      <c r="D222" s="353" t="s">
        <v>290</v>
      </c>
      <c r="E222" s="354" t="s">
        <v>10336</v>
      </c>
      <c r="F222" s="355" t="s">
        <v>10337</v>
      </c>
      <c r="G222" s="356" t="s">
        <v>298</v>
      </c>
      <c r="H222" s="357">
        <v>1</v>
      </c>
      <c r="I222" s="134"/>
      <c r="J222" s="135">
        <f t="shared" si="0"/>
        <v>0</v>
      </c>
      <c r="K222" s="133" t="s">
        <v>3</v>
      </c>
      <c r="L222" s="136"/>
      <c r="M222" s="137" t="s">
        <v>3</v>
      </c>
      <c r="N222" s="138" t="s">
        <v>42</v>
      </c>
      <c r="P222" s="139">
        <f t="shared" si="1"/>
        <v>0</v>
      </c>
      <c r="Q222" s="139">
        <v>4.2000000000000002E-4</v>
      </c>
      <c r="R222" s="139">
        <f t="shared" si="2"/>
        <v>4.2000000000000002E-4</v>
      </c>
      <c r="S222" s="139">
        <v>0</v>
      </c>
      <c r="T222" s="140">
        <f t="shared" si="3"/>
        <v>0</v>
      </c>
      <c r="AR222" s="141" t="s">
        <v>325</v>
      </c>
      <c r="AT222" s="141" t="s">
        <v>290</v>
      </c>
      <c r="AU222" s="141" t="s">
        <v>81</v>
      </c>
      <c r="AY222" s="18" t="s">
        <v>293</v>
      </c>
      <c r="BE222" s="142">
        <f t="shared" si="4"/>
        <v>0</v>
      </c>
      <c r="BF222" s="142">
        <f t="shared" si="5"/>
        <v>0</v>
      </c>
      <c r="BG222" s="142">
        <f t="shared" si="6"/>
        <v>0</v>
      </c>
      <c r="BH222" s="142">
        <f t="shared" si="7"/>
        <v>0</v>
      </c>
      <c r="BI222" s="142">
        <f t="shared" si="8"/>
        <v>0</v>
      </c>
      <c r="BJ222" s="18" t="s">
        <v>79</v>
      </c>
      <c r="BK222" s="142">
        <f t="shared" si="9"/>
        <v>0</v>
      </c>
      <c r="BL222" s="18" t="s">
        <v>308</v>
      </c>
      <c r="BM222" s="141" t="s">
        <v>12021</v>
      </c>
    </row>
    <row r="223" spans="2:65" s="1" customFormat="1" ht="24.2" customHeight="1">
      <c r="B223" s="132"/>
      <c r="C223" s="358" t="s">
        <v>300</v>
      </c>
      <c r="D223" s="358" t="s">
        <v>309</v>
      </c>
      <c r="E223" s="359" t="s">
        <v>10350</v>
      </c>
      <c r="F223" s="360" t="s">
        <v>10351</v>
      </c>
      <c r="G223" s="361" t="s">
        <v>298</v>
      </c>
      <c r="H223" s="362">
        <v>4</v>
      </c>
      <c r="I223" s="148"/>
      <c r="J223" s="149">
        <f t="shared" si="0"/>
        <v>0</v>
      </c>
      <c r="K223" s="145" t="s">
        <v>3</v>
      </c>
      <c r="L223" s="33"/>
      <c r="M223" s="150" t="s">
        <v>3</v>
      </c>
      <c r="N223" s="151" t="s">
        <v>42</v>
      </c>
      <c r="P223" s="139">
        <f t="shared" si="1"/>
        <v>0</v>
      </c>
      <c r="Q223" s="139">
        <v>1.6299999999999999E-3</v>
      </c>
      <c r="R223" s="139">
        <f t="shared" si="2"/>
        <v>6.5199999999999998E-3</v>
      </c>
      <c r="S223" s="139">
        <v>0</v>
      </c>
      <c r="T223" s="140">
        <f t="shared" si="3"/>
        <v>0</v>
      </c>
      <c r="AR223" s="141" t="s">
        <v>308</v>
      </c>
      <c r="AT223" s="141" t="s">
        <v>309</v>
      </c>
      <c r="AU223" s="141" t="s">
        <v>81</v>
      </c>
      <c r="AY223" s="18" t="s">
        <v>293</v>
      </c>
      <c r="BE223" s="142">
        <f t="shared" si="4"/>
        <v>0</v>
      </c>
      <c r="BF223" s="142">
        <f t="shared" si="5"/>
        <v>0</v>
      </c>
      <c r="BG223" s="142">
        <f t="shared" si="6"/>
        <v>0</v>
      </c>
      <c r="BH223" s="142">
        <f t="shared" si="7"/>
        <v>0</v>
      </c>
      <c r="BI223" s="142">
        <f t="shared" si="8"/>
        <v>0</v>
      </c>
      <c r="BJ223" s="18" t="s">
        <v>79</v>
      </c>
      <c r="BK223" s="142">
        <f t="shared" si="9"/>
        <v>0</v>
      </c>
      <c r="BL223" s="18" t="s">
        <v>308</v>
      </c>
      <c r="BM223" s="141" t="s">
        <v>12022</v>
      </c>
    </row>
    <row r="224" spans="2:65" s="1" customFormat="1" ht="16.5" customHeight="1">
      <c r="B224" s="132"/>
      <c r="C224" s="353" t="s">
        <v>842</v>
      </c>
      <c r="D224" s="353" t="s">
        <v>290</v>
      </c>
      <c r="E224" s="354" t="s">
        <v>10354</v>
      </c>
      <c r="F224" s="355" t="s">
        <v>10355</v>
      </c>
      <c r="G224" s="356" t="s">
        <v>298</v>
      </c>
      <c r="H224" s="357">
        <v>4</v>
      </c>
      <c r="I224" s="134"/>
      <c r="J224" s="135">
        <f t="shared" si="0"/>
        <v>0</v>
      </c>
      <c r="K224" s="133" t="s">
        <v>3</v>
      </c>
      <c r="L224" s="136"/>
      <c r="M224" s="137" t="s">
        <v>3</v>
      </c>
      <c r="N224" s="138" t="s">
        <v>42</v>
      </c>
      <c r="P224" s="139">
        <f t="shared" si="1"/>
        <v>0</v>
      </c>
      <c r="Q224" s="139">
        <v>5.2999999999999998E-4</v>
      </c>
      <c r="R224" s="139">
        <f t="shared" si="2"/>
        <v>2.1199999999999999E-3</v>
      </c>
      <c r="S224" s="139">
        <v>0</v>
      </c>
      <c r="T224" s="140">
        <f t="shared" si="3"/>
        <v>0</v>
      </c>
      <c r="AR224" s="141" t="s">
        <v>325</v>
      </c>
      <c r="AT224" s="141" t="s">
        <v>290</v>
      </c>
      <c r="AU224" s="141" t="s">
        <v>81</v>
      </c>
      <c r="AY224" s="18" t="s">
        <v>293</v>
      </c>
      <c r="BE224" s="142">
        <f t="shared" si="4"/>
        <v>0</v>
      </c>
      <c r="BF224" s="142">
        <f t="shared" si="5"/>
        <v>0</v>
      </c>
      <c r="BG224" s="142">
        <f t="shared" si="6"/>
        <v>0</v>
      </c>
      <c r="BH224" s="142">
        <f t="shared" si="7"/>
        <v>0</v>
      </c>
      <c r="BI224" s="142">
        <f t="shared" si="8"/>
        <v>0</v>
      </c>
      <c r="BJ224" s="18" t="s">
        <v>79</v>
      </c>
      <c r="BK224" s="142">
        <f t="shared" si="9"/>
        <v>0</v>
      </c>
      <c r="BL224" s="18" t="s">
        <v>308</v>
      </c>
      <c r="BM224" s="141" t="s">
        <v>12023</v>
      </c>
    </row>
    <row r="225" spans="2:65" s="12" customFormat="1">
      <c r="B225" s="165"/>
      <c r="D225" s="157" t="s">
        <v>387</v>
      </c>
      <c r="E225" s="166" t="s">
        <v>3</v>
      </c>
      <c r="F225" s="366" t="s">
        <v>12024</v>
      </c>
      <c r="H225" s="367">
        <v>4</v>
      </c>
      <c r="I225" s="167"/>
      <c r="L225" s="165"/>
      <c r="M225" s="168"/>
      <c r="T225" s="169"/>
      <c r="AT225" s="166" t="s">
        <v>387</v>
      </c>
      <c r="AU225" s="166" t="s">
        <v>81</v>
      </c>
      <c r="AV225" s="12" t="s">
        <v>81</v>
      </c>
      <c r="AW225" s="12" t="s">
        <v>33</v>
      </c>
      <c r="AX225" s="12" t="s">
        <v>79</v>
      </c>
      <c r="AY225" s="166" t="s">
        <v>293</v>
      </c>
    </row>
    <row r="226" spans="2:65" s="1" customFormat="1" ht="33" customHeight="1">
      <c r="B226" s="132"/>
      <c r="C226" s="358" t="s">
        <v>848</v>
      </c>
      <c r="D226" s="358" t="s">
        <v>309</v>
      </c>
      <c r="E226" s="359" t="s">
        <v>12025</v>
      </c>
      <c r="F226" s="360" t="s">
        <v>12026</v>
      </c>
      <c r="G226" s="361" t="s">
        <v>397</v>
      </c>
      <c r="H226" s="362">
        <v>2.5499999999999998</v>
      </c>
      <c r="I226" s="148"/>
      <c r="J226" s="149">
        <f>ROUND(I226*H226,2)</f>
        <v>0</v>
      </c>
      <c r="K226" s="145" t="s">
        <v>3</v>
      </c>
      <c r="L226" s="33"/>
      <c r="M226" s="150" t="s">
        <v>3</v>
      </c>
      <c r="N226" s="151" t="s">
        <v>42</v>
      </c>
      <c r="P226" s="139">
        <f>O226*H226</f>
        <v>0</v>
      </c>
      <c r="Q226" s="139">
        <v>0</v>
      </c>
      <c r="R226" s="139">
        <f>Q226*H226</f>
        <v>0</v>
      </c>
      <c r="S226" s="139">
        <v>0.55000000000000004</v>
      </c>
      <c r="T226" s="140">
        <f>S226*H226</f>
        <v>1.4025000000000001</v>
      </c>
      <c r="AR226" s="141" t="s">
        <v>308</v>
      </c>
      <c r="AT226" s="141" t="s">
        <v>309</v>
      </c>
      <c r="AU226" s="141" t="s">
        <v>81</v>
      </c>
      <c r="AY226" s="18" t="s">
        <v>293</v>
      </c>
      <c r="BE226" s="142">
        <f>IF(N226="základní",J226,0)</f>
        <v>0</v>
      </c>
      <c r="BF226" s="142">
        <f>IF(N226="snížená",J226,0)</f>
        <v>0</v>
      </c>
      <c r="BG226" s="142">
        <f>IF(N226="zákl. přenesená",J226,0)</f>
        <v>0</v>
      </c>
      <c r="BH226" s="142">
        <f>IF(N226="sníž. přenesená",J226,0)</f>
        <v>0</v>
      </c>
      <c r="BI226" s="142">
        <f>IF(N226="nulová",J226,0)</f>
        <v>0</v>
      </c>
      <c r="BJ226" s="18" t="s">
        <v>79</v>
      </c>
      <c r="BK226" s="142">
        <f>ROUND(I226*H226,2)</f>
        <v>0</v>
      </c>
      <c r="BL226" s="18" t="s">
        <v>308</v>
      </c>
      <c r="BM226" s="141" t="s">
        <v>12027</v>
      </c>
    </row>
    <row r="227" spans="2:65" s="12" customFormat="1">
      <c r="B227" s="165"/>
      <c r="D227" s="157" t="s">
        <v>387</v>
      </c>
      <c r="E227" s="166" t="s">
        <v>3</v>
      </c>
      <c r="F227" s="366" t="s">
        <v>12028</v>
      </c>
      <c r="H227" s="367">
        <v>2.5499999999999998</v>
      </c>
      <c r="I227" s="167"/>
      <c r="L227" s="165"/>
      <c r="M227" s="168"/>
      <c r="T227" s="169"/>
      <c r="AT227" s="166" t="s">
        <v>387</v>
      </c>
      <c r="AU227" s="166" t="s">
        <v>81</v>
      </c>
      <c r="AV227" s="12" t="s">
        <v>81</v>
      </c>
      <c r="AW227" s="12" t="s">
        <v>33</v>
      </c>
      <c r="AX227" s="12" t="s">
        <v>79</v>
      </c>
      <c r="AY227" s="166" t="s">
        <v>293</v>
      </c>
    </row>
    <row r="228" spans="2:65" s="1" customFormat="1" ht="49.15" customHeight="1">
      <c r="B228" s="132"/>
      <c r="C228" s="358" t="s">
        <v>856</v>
      </c>
      <c r="D228" s="358" t="s">
        <v>309</v>
      </c>
      <c r="E228" s="359" t="s">
        <v>10367</v>
      </c>
      <c r="F228" s="360" t="s">
        <v>10368</v>
      </c>
      <c r="G228" s="361" t="s">
        <v>298</v>
      </c>
      <c r="H228" s="362">
        <v>2</v>
      </c>
      <c r="I228" s="148"/>
      <c r="J228" s="149">
        <f>ROUND(I228*H228,2)</f>
        <v>0</v>
      </c>
      <c r="K228" s="145" t="s">
        <v>3</v>
      </c>
      <c r="L228" s="33"/>
      <c r="M228" s="150" t="s">
        <v>3</v>
      </c>
      <c r="N228" s="151" t="s">
        <v>42</v>
      </c>
      <c r="P228" s="139">
        <f>O228*H228</f>
        <v>0</v>
      </c>
      <c r="Q228" s="139">
        <v>7.3872E-4</v>
      </c>
      <c r="R228" s="139">
        <f>Q228*H228</f>
        <v>1.47744E-3</v>
      </c>
      <c r="S228" s="139">
        <v>0</v>
      </c>
      <c r="T228" s="140">
        <f>S228*H228</f>
        <v>0</v>
      </c>
      <c r="AR228" s="141" t="s">
        <v>308</v>
      </c>
      <c r="AT228" s="141" t="s">
        <v>309</v>
      </c>
      <c r="AU228" s="141" t="s">
        <v>81</v>
      </c>
      <c r="AY228" s="18" t="s">
        <v>293</v>
      </c>
      <c r="BE228" s="142">
        <f>IF(N228="základní",J228,0)</f>
        <v>0</v>
      </c>
      <c r="BF228" s="142">
        <f>IF(N228="snížená",J228,0)</f>
        <v>0</v>
      </c>
      <c r="BG228" s="142">
        <f>IF(N228="zákl. přenesená",J228,0)</f>
        <v>0</v>
      </c>
      <c r="BH228" s="142">
        <f>IF(N228="sníž. přenesená",J228,0)</f>
        <v>0</v>
      </c>
      <c r="BI228" s="142">
        <f>IF(N228="nulová",J228,0)</f>
        <v>0</v>
      </c>
      <c r="BJ228" s="18" t="s">
        <v>79</v>
      </c>
      <c r="BK228" s="142">
        <f>ROUND(I228*H228,2)</f>
        <v>0</v>
      </c>
      <c r="BL228" s="18" t="s">
        <v>308</v>
      </c>
      <c r="BM228" s="141" t="s">
        <v>12029</v>
      </c>
    </row>
    <row r="229" spans="2:65" s="1" customFormat="1" ht="16.5" customHeight="1">
      <c r="B229" s="132"/>
      <c r="C229" s="353" t="s">
        <v>865</v>
      </c>
      <c r="D229" s="353" t="s">
        <v>290</v>
      </c>
      <c r="E229" s="354" t="s">
        <v>10371</v>
      </c>
      <c r="F229" s="355" t="s">
        <v>10372</v>
      </c>
      <c r="G229" s="356" t="s">
        <v>298</v>
      </c>
      <c r="H229" s="357">
        <v>2</v>
      </c>
      <c r="I229" s="134"/>
      <c r="J229" s="135">
        <f>ROUND(I229*H229,2)</f>
        <v>0</v>
      </c>
      <c r="K229" s="133" t="s">
        <v>3</v>
      </c>
      <c r="L229" s="136"/>
      <c r="M229" s="137" t="s">
        <v>3</v>
      </c>
      <c r="N229" s="138" t="s">
        <v>42</v>
      </c>
      <c r="P229" s="139">
        <f>O229*H229</f>
        <v>0</v>
      </c>
      <c r="Q229" s="139">
        <v>8.3000000000000001E-3</v>
      </c>
      <c r="R229" s="139">
        <f>Q229*H229</f>
        <v>1.66E-2</v>
      </c>
      <c r="S229" s="139">
        <v>0</v>
      </c>
      <c r="T229" s="140">
        <f>S229*H229</f>
        <v>0</v>
      </c>
      <c r="AR229" s="141" t="s">
        <v>325</v>
      </c>
      <c r="AT229" s="141" t="s">
        <v>290</v>
      </c>
      <c r="AU229" s="141" t="s">
        <v>81</v>
      </c>
      <c r="AY229" s="18" t="s">
        <v>293</v>
      </c>
      <c r="BE229" s="142">
        <f>IF(N229="základní",J229,0)</f>
        <v>0</v>
      </c>
      <c r="BF229" s="142">
        <f>IF(N229="snížená",J229,0)</f>
        <v>0</v>
      </c>
      <c r="BG229" s="142">
        <f>IF(N229="zákl. přenesená",J229,0)</f>
        <v>0</v>
      </c>
      <c r="BH229" s="142">
        <f>IF(N229="sníž. přenesená",J229,0)</f>
        <v>0</v>
      </c>
      <c r="BI229" s="142">
        <f>IF(N229="nulová",J229,0)</f>
        <v>0</v>
      </c>
      <c r="BJ229" s="18" t="s">
        <v>79</v>
      </c>
      <c r="BK229" s="142">
        <f>ROUND(I229*H229,2)</f>
        <v>0</v>
      </c>
      <c r="BL229" s="18" t="s">
        <v>308</v>
      </c>
      <c r="BM229" s="141" t="s">
        <v>12030</v>
      </c>
    </row>
    <row r="230" spans="2:65" s="12" customFormat="1">
      <c r="B230" s="165"/>
      <c r="D230" s="157" t="s">
        <v>387</v>
      </c>
      <c r="E230" s="166" t="s">
        <v>3</v>
      </c>
      <c r="F230" s="366" t="s">
        <v>12031</v>
      </c>
      <c r="H230" s="367">
        <v>2</v>
      </c>
      <c r="I230" s="167"/>
      <c r="L230" s="165"/>
      <c r="M230" s="168"/>
      <c r="T230" s="169"/>
      <c r="AT230" s="166" t="s">
        <v>387</v>
      </c>
      <c r="AU230" s="166" t="s">
        <v>81</v>
      </c>
      <c r="AV230" s="12" t="s">
        <v>81</v>
      </c>
      <c r="AW230" s="12" t="s">
        <v>33</v>
      </c>
      <c r="AX230" s="12" t="s">
        <v>79</v>
      </c>
      <c r="AY230" s="166" t="s">
        <v>293</v>
      </c>
    </row>
    <row r="231" spans="2:65" s="1" customFormat="1" ht="24.2" customHeight="1">
      <c r="B231" s="132"/>
      <c r="C231" s="353" t="s">
        <v>870</v>
      </c>
      <c r="D231" s="353" t="s">
        <v>290</v>
      </c>
      <c r="E231" s="354" t="s">
        <v>10375</v>
      </c>
      <c r="F231" s="355" t="s">
        <v>10376</v>
      </c>
      <c r="G231" s="356" t="s">
        <v>298</v>
      </c>
      <c r="H231" s="357">
        <v>2</v>
      </c>
      <c r="I231" s="134"/>
      <c r="J231" s="135">
        <f>ROUND(I231*H231,2)</f>
        <v>0</v>
      </c>
      <c r="K231" s="133" t="s">
        <v>3</v>
      </c>
      <c r="L231" s="136"/>
      <c r="M231" s="137" t="s">
        <v>3</v>
      </c>
      <c r="N231" s="138" t="s">
        <v>42</v>
      </c>
      <c r="P231" s="139">
        <f>O231*H231</f>
        <v>0</v>
      </c>
      <c r="Q231" s="139">
        <v>3.3E-3</v>
      </c>
      <c r="R231" s="139">
        <f>Q231*H231</f>
        <v>6.6E-3</v>
      </c>
      <c r="S231" s="139">
        <v>0</v>
      </c>
      <c r="T231" s="140">
        <f>S231*H231</f>
        <v>0</v>
      </c>
      <c r="AR231" s="141" t="s">
        <v>325</v>
      </c>
      <c r="AT231" s="141" t="s">
        <v>290</v>
      </c>
      <c r="AU231" s="141" t="s">
        <v>81</v>
      </c>
      <c r="AY231" s="18" t="s">
        <v>293</v>
      </c>
      <c r="BE231" s="142">
        <f>IF(N231="základní",J231,0)</f>
        <v>0</v>
      </c>
      <c r="BF231" s="142">
        <f>IF(N231="snížená",J231,0)</f>
        <v>0</v>
      </c>
      <c r="BG231" s="142">
        <f>IF(N231="zákl. přenesená",J231,0)</f>
        <v>0</v>
      </c>
      <c r="BH231" s="142">
        <f>IF(N231="sníž. přenesená",J231,0)</f>
        <v>0</v>
      </c>
      <c r="BI231" s="142">
        <f>IF(N231="nulová",J231,0)</f>
        <v>0</v>
      </c>
      <c r="BJ231" s="18" t="s">
        <v>79</v>
      </c>
      <c r="BK231" s="142">
        <f>ROUND(I231*H231,2)</f>
        <v>0</v>
      </c>
      <c r="BL231" s="18" t="s">
        <v>308</v>
      </c>
      <c r="BM231" s="141" t="s">
        <v>12032</v>
      </c>
    </row>
    <row r="232" spans="2:65" s="1" customFormat="1" ht="49.15" customHeight="1">
      <c r="B232" s="132"/>
      <c r="C232" s="358" t="s">
        <v>875</v>
      </c>
      <c r="D232" s="358" t="s">
        <v>309</v>
      </c>
      <c r="E232" s="359" t="s">
        <v>12033</v>
      </c>
      <c r="F232" s="360" t="s">
        <v>12034</v>
      </c>
      <c r="G232" s="361" t="s">
        <v>298</v>
      </c>
      <c r="H232" s="362">
        <v>2</v>
      </c>
      <c r="I232" s="148"/>
      <c r="J232" s="149">
        <f>ROUND(I232*H232,2)</f>
        <v>0</v>
      </c>
      <c r="K232" s="145" t="s">
        <v>3</v>
      </c>
      <c r="L232" s="33"/>
      <c r="M232" s="150" t="s">
        <v>3</v>
      </c>
      <c r="N232" s="151" t="s">
        <v>42</v>
      </c>
      <c r="P232" s="139">
        <f>O232*H232</f>
        <v>0</v>
      </c>
      <c r="Q232" s="139">
        <v>5.07596E-3</v>
      </c>
      <c r="R232" s="139">
        <f>Q232*H232</f>
        <v>1.015192E-2</v>
      </c>
      <c r="S232" s="139">
        <v>0</v>
      </c>
      <c r="T232" s="140">
        <f>S232*H232</f>
        <v>0</v>
      </c>
      <c r="AR232" s="141" t="s">
        <v>308</v>
      </c>
      <c r="AT232" s="141" t="s">
        <v>309</v>
      </c>
      <c r="AU232" s="141" t="s">
        <v>81</v>
      </c>
      <c r="AY232" s="18" t="s">
        <v>293</v>
      </c>
      <c r="BE232" s="142">
        <f>IF(N232="základní",J232,0)</f>
        <v>0</v>
      </c>
      <c r="BF232" s="142">
        <f>IF(N232="snížená",J232,0)</f>
        <v>0</v>
      </c>
      <c r="BG232" s="142">
        <f>IF(N232="zákl. přenesená",J232,0)</f>
        <v>0</v>
      </c>
      <c r="BH232" s="142">
        <f>IF(N232="sníž. přenesená",J232,0)</f>
        <v>0</v>
      </c>
      <c r="BI232" s="142">
        <f>IF(N232="nulová",J232,0)</f>
        <v>0</v>
      </c>
      <c r="BJ232" s="18" t="s">
        <v>79</v>
      </c>
      <c r="BK232" s="142">
        <f>ROUND(I232*H232,2)</f>
        <v>0</v>
      </c>
      <c r="BL232" s="18" t="s">
        <v>308</v>
      </c>
      <c r="BM232" s="141" t="s">
        <v>12035</v>
      </c>
    </row>
    <row r="233" spans="2:65" s="1" customFormat="1" ht="16.5" customHeight="1">
      <c r="B233" s="132"/>
      <c r="C233" s="353" t="s">
        <v>880</v>
      </c>
      <c r="D233" s="353" t="s">
        <v>290</v>
      </c>
      <c r="E233" s="354" t="s">
        <v>12036</v>
      </c>
      <c r="F233" s="355" t="s">
        <v>12037</v>
      </c>
      <c r="G233" s="356" t="s">
        <v>298</v>
      </c>
      <c r="H233" s="357">
        <v>2</v>
      </c>
      <c r="I233" s="134"/>
      <c r="J233" s="135">
        <f>ROUND(I233*H233,2)</f>
        <v>0</v>
      </c>
      <c r="K233" s="133" t="s">
        <v>3</v>
      </c>
      <c r="L233" s="136"/>
      <c r="M233" s="137" t="s">
        <v>3</v>
      </c>
      <c r="N233" s="138" t="s">
        <v>42</v>
      </c>
      <c r="P233" s="139">
        <f>O233*H233</f>
        <v>0</v>
      </c>
      <c r="Q233" s="139">
        <v>0.1</v>
      </c>
      <c r="R233" s="139">
        <f>Q233*H233</f>
        <v>0.2</v>
      </c>
      <c r="S233" s="139">
        <v>0</v>
      </c>
      <c r="T233" s="140">
        <f>S233*H233</f>
        <v>0</v>
      </c>
      <c r="AR233" s="141" t="s">
        <v>325</v>
      </c>
      <c r="AT233" s="141" t="s">
        <v>290</v>
      </c>
      <c r="AU233" s="141" t="s">
        <v>81</v>
      </c>
      <c r="AY233" s="18" t="s">
        <v>293</v>
      </c>
      <c r="BE233" s="142">
        <f>IF(N233="základní",J233,0)</f>
        <v>0</v>
      </c>
      <c r="BF233" s="142">
        <f>IF(N233="snížená",J233,0)</f>
        <v>0</v>
      </c>
      <c r="BG233" s="142">
        <f>IF(N233="zákl. přenesená",J233,0)</f>
        <v>0</v>
      </c>
      <c r="BH233" s="142">
        <f>IF(N233="sníž. přenesená",J233,0)</f>
        <v>0</v>
      </c>
      <c r="BI233" s="142">
        <f>IF(N233="nulová",J233,0)</f>
        <v>0</v>
      </c>
      <c r="BJ233" s="18" t="s">
        <v>79</v>
      </c>
      <c r="BK233" s="142">
        <f>ROUND(I233*H233,2)</f>
        <v>0</v>
      </c>
      <c r="BL233" s="18" t="s">
        <v>308</v>
      </c>
      <c r="BM233" s="141" t="s">
        <v>12038</v>
      </c>
    </row>
    <row r="234" spans="2:65" s="1" customFormat="1" ht="24.2" customHeight="1">
      <c r="B234" s="132"/>
      <c r="C234" s="353" t="s">
        <v>885</v>
      </c>
      <c r="D234" s="353" t="s">
        <v>290</v>
      </c>
      <c r="E234" s="354" t="s">
        <v>12039</v>
      </c>
      <c r="F234" s="355" t="s">
        <v>12040</v>
      </c>
      <c r="G234" s="356" t="s">
        <v>298</v>
      </c>
      <c r="H234" s="357">
        <v>2</v>
      </c>
      <c r="I234" s="134"/>
      <c r="J234" s="135">
        <f>ROUND(I234*H234,2)</f>
        <v>0</v>
      </c>
      <c r="K234" s="133" t="s">
        <v>3</v>
      </c>
      <c r="L234" s="136"/>
      <c r="M234" s="137" t="s">
        <v>3</v>
      </c>
      <c r="N234" s="138" t="s">
        <v>42</v>
      </c>
      <c r="P234" s="139">
        <f>O234*H234</f>
        <v>0</v>
      </c>
      <c r="Q234" s="139">
        <v>5.0000000000000001E-3</v>
      </c>
      <c r="R234" s="139">
        <f>Q234*H234</f>
        <v>0.01</v>
      </c>
      <c r="S234" s="139">
        <v>0</v>
      </c>
      <c r="T234" s="140">
        <f>S234*H234</f>
        <v>0</v>
      </c>
      <c r="AR234" s="141" t="s">
        <v>325</v>
      </c>
      <c r="AT234" s="141" t="s">
        <v>290</v>
      </c>
      <c r="AU234" s="141" t="s">
        <v>81</v>
      </c>
      <c r="AY234" s="18" t="s">
        <v>293</v>
      </c>
      <c r="BE234" s="142">
        <f>IF(N234="základní",J234,0)</f>
        <v>0</v>
      </c>
      <c r="BF234" s="142">
        <f>IF(N234="snížená",J234,0)</f>
        <v>0</v>
      </c>
      <c r="BG234" s="142">
        <f>IF(N234="zákl. přenesená",J234,0)</f>
        <v>0</v>
      </c>
      <c r="BH234" s="142">
        <f>IF(N234="sníž. přenesená",J234,0)</f>
        <v>0</v>
      </c>
      <c r="BI234" s="142">
        <f>IF(N234="nulová",J234,0)</f>
        <v>0</v>
      </c>
      <c r="BJ234" s="18" t="s">
        <v>79</v>
      </c>
      <c r="BK234" s="142">
        <f>ROUND(I234*H234,2)</f>
        <v>0</v>
      </c>
      <c r="BL234" s="18" t="s">
        <v>308</v>
      </c>
      <c r="BM234" s="141" t="s">
        <v>12041</v>
      </c>
    </row>
    <row r="235" spans="2:65" s="1" customFormat="1" ht="24.2" customHeight="1">
      <c r="B235" s="132"/>
      <c r="C235" s="358" t="s">
        <v>894</v>
      </c>
      <c r="D235" s="358" t="s">
        <v>309</v>
      </c>
      <c r="E235" s="359" t="s">
        <v>10378</v>
      </c>
      <c r="F235" s="360" t="s">
        <v>10379</v>
      </c>
      <c r="G235" s="361" t="s">
        <v>451</v>
      </c>
      <c r="H235" s="362">
        <v>151.85</v>
      </c>
      <c r="I235" s="148"/>
      <c r="J235" s="149">
        <f>ROUND(I235*H235,2)</f>
        <v>0</v>
      </c>
      <c r="K235" s="145" t="s">
        <v>3</v>
      </c>
      <c r="L235" s="33"/>
      <c r="M235" s="150" t="s">
        <v>3</v>
      </c>
      <c r="N235" s="151" t="s">
        <v>42</v>
      </c>
      <c r="P235" s="139">
        <f>O235*H235</f>
        <v>0</v>
      </c>
      <c r="Q235" s="139">
        <v>1.6999999999999999E-7</v>
      </c>
      <c r="R235" s="139">
        <f>Q235*H235</f>
        <v>2.5814499999999998E-5</v>
      </c>
      <c r="S235" s="139">
        <v>0</v>
      </c>
      <c r="T235" s="140">
        <f>S235*H235</f>
        <v>0</v>
      </c>
      <c r="AR235" s="141" t="s">
        <v>308</v>
      </c>
      <c r="AT235" s="141" t="s">
        <v>309</v>
      </c>
      <c r="AU235" s="141" t="s">
        <v>81</v>
      </c>
      <c r="AY235" s="18" t="s">
        <v>293</v>
      </c>
      <c r="BE235" s="142">
        <f>IF(N235="základní",J235,0)</f>
        <v>0</v>
      </c>
      <c r="BF235" s="142">
        <f>IF(N235="snížená",J235,0)</f>
        <v>0</v>
      </c>
      <c r="BG235" s="142">
        <f>IF(N235="zákl. přenesená",J235,0)</f>
        <v>0</v>
      </c>
      <c r="BH235" s="142">
        <f>IF(N235="sníž. přenesená",J235,0)</f>
        <v>0</v>
      </c>
      <c r="BI235" s="142">
        <f>IF(N235="nulová",J235,0)</f>
        <v>0</v>
      </c>
      <c r="BJ235" s="18" t="s">
        <v>79</v>
      </c>
      <c r="BK235" s="142">
        <f>ROUND(I235*H235,2)</f>
        <v>0</v>
      </c>
      <c r="BL235" s="18" t="s">
        <v>308</v>
      </c>
      <c r="BM235" s="141" t="s">
        <v>12042</v>
      </c>
    </row>
    <row r="236" spans="2:65" s="12" customFormat="1">
      <c r="B236" s="165"/>
      <c r="D236" s="157" t="s">
        <v>387</v>
      </c>
      <c r="E236" s="166" t="s">
        <v>3</v>
      </c>
      <c r="F236" s="366" t="s">
        <v>12013</v>
      </c>
      <c r="H236" s="367">
        <v>151.85</v>
      </c>
      <c r="I236" s="167"/>
      <c r="L236" s="165"/>
      <c r="M236" s="168"/>
      <c r="T236" s="169"/>
      <c r="AT236" s="166" t="s">
        <v>387</v>
      </c>
      <c r="AU236" s="166" t="s">
        <v>81</v>
      </c>
      <c r="AV236" s="12" t="s">
        <v>81</v>
      </c>
      <c r="AW236" s="12" t="s">
        <v>33</v>
      </c>
      <c r="AX236" s="12" t="s">
        <v>79</v>
      </c>
      <c r="AY236" s="166" t="s">
        <v>293</v>
      </c>
    </row>
    <row r="237" spans="2:65" s="1" customFormat="1" ht="16.5" customHeight="1">
      <c r="B237" s="132"/>
      <c r="C237" s="358" t="s">
        <v>903</v>
      </c>
      <c r="D237" s="358" t="s">
        <v>309</v>
      </c>
      <c r="E237" s="359" t="s">
        <v>10383</v>
      </c>
      <c r="F237" s="360" t="s">
        <v>10384</v>
      </c>
      <c r="G237" s="361" t="s">
        <v>451</v>
      </c>
      <c r="H237" s="362">
        <v>151.85</v>
      </c>
      <c r="I237" s="148"/>
      <c r="J237" s="149">
        <f>ROUND(I237*H237,2)</f>
        <v>0</v>
      </c>
      <c r="K237" s="145" t="s">
        <v>3</v>
      </c>
      <c r="L237" s="33"/>
      <c r="M237" s="150" t="s">
        <v>3</v>
      </c>
      <c r="N237" s="151" t="s">
        <v>42</v>
      </c>
      <c r="P237" s="139">
        <f>O237*H237</f>
        <v>0</v>
      </c>
      <c r="Q237" s="139">
        <v>0</v>
      </c>
      <c r="R237" s="139">
        <f>Q237*H237</f>
        <v>0</v>
      </c>
      <c r="S237" s="139">
        <v>0</v>
      </c>
      <c r="T237" s="140">
        <f>S237*H237</f>
        <v>0</v>
      </c>
      <c r="AR237" s="141" t="s">
        <v>308</v>
      </c>
      <c r="AT237" s="141" t="s">
        <v>309</v>
      </c>
      <c r="AU237" s="141" t="s">
        <v>81</v>
      </c>
      <c r="AY237" s="18" t="s">
        <v>293</v>
      </c>
      <c r="BE237" s="142">
        <f>IF(N237="základní",J237,0)</f>
        <v>0</v>
      </c>
      <c r="BF237" s="142">
        <f>IF(N237="snížená",J237,0)</f>
        <v>0</v>
      </c>
      <c r="BG237" s="142">
        <f>IF(N237="zákl. přenesená",J237,0)</f>
        <v>0</v>
      </c>
      <c r="BH237" s="142">
        <f>IF(N237="sníž. přenesená",J237,0)</f>
        <v>0</v>
      </c>
      <c r="BI237" s="142">
        <f>IF(N237="nulová",J237,0)</f>
        <v>0</v>
      </c>
      <c r="BJ237" s="18" t="s">
        <v>79</v>
      </c>
      <c r="BK237" s="142">
        <f>ROUND(I237*H237,2)</f>
        <v>0</v>
      </c>
      <c r="BL237" s="18" t="s">
        <v>308</v>
      </c>
      <c r="BM237" s="141" t="s">
        <v>12043</v>
      </c>
    </row>
    <row r="238" spans="2:65" s="12" customFormat="1">
      <c r="B238" s="165"/>
      <c r="D238" s="157" t="s">
        <v>387</v>
      </c>
      <c r="E238" s="166" t="s">
        <v>3</v>
      </c>
      <c r="F238" s="366" t="s">
        <v>12044</v>
      </c>
      <c r="H238" s="367">
        <v>151.85</v>
      </c>
      <c r="I238" s="167"/>
      <c r="L238" s="165"/>
      <c r="M238" s="168"/>
      <c r="T238" s="169"/>
      <c r="AT238" s="166" t="s">
        <v>387</v>
      </c>
      <c r="AU238" s="166" t="s">
        <v>81</v>
      </c>
      <c r="AV238" s="12" t="s">
        <v>81</v>
      </c>
      <c r="AW238" s="12" t="s">
        <v>33</v>
      </c>
      <c r="AX238" s="12" t="s">
        <v>79</v>
      </c>
      <c r="AY238" s="166" t="s">
        <v>293</v>
      </c>
    </row>
    <row r="239" spans="2:65" s="1" customFormat="1" ht="24.2" customHeight="1">
      <c r="B239" s="132"/>
      <c r="C239" s="358" t="s">
        <v>908</v>
      </c>
      <c r="D239" s="358" t="s">
        <v>309</v>
      </c>
      <c r="E239" s="359" t="s">
        <v>10389</v>
      </c>
      <c r="F239" s="360" t="s">
        <v>10390</v>
      </c>
      <c r="G239" s="361" t="s">
        <v>298</v>
      </c>
      <c r="H239" s="362">
        <v>4</v>
      </c>
      <c r="I239" s="148"/>
      <c r="J239" s="149">
        <f>ROUND(I239*H239,2)</f>
        <v>0</v>
      </c>
      <c r="K239" s="145" t="s">
        <v>3</v>
      </c>
      <c r="L239" s="33"/>
      <c r="M239" s="150" t="s">
        <v>3</v>
      </c>
      <c r="N239" s="151" t="s">
        <v>42</v>
      </c>
      <c r="P239" s="139">
        <f>O239*H239</f>
        <v>0</v>
      </c>
      <c r="Q239" s="139">
        <v>0.45937290600000003</v>
      </c>
      <c r="R239" s="139">
        <f>Q239*H239</f>
        <v>1.8374916240000001</v>
      </c>
      <c r="S239" s="139">
        <v>0</v>
      </c>
      <c r="T239" s="140">
        <f>S239*H239</f>
        <v>0</v>
      </c>
      <c r="AR239" s="141" t="s">
        <v>308</v>
      </c>
      <c r="AT239" s="141" t="s">
        <v>309</v>
      </c>
      <c r="AU239" s="141" t="s">
        <v>81</v>
      </c>
      <c r="AY239" s="18" t="s">
        <v>293</v>
      </c>
      <c r="BE239" s="142">
        <f>IF(N239="základní",J239,0)</f>
        <v>0</v>
      </c>
      <c r="BF239" s="142">
        <f>IF(N239="snížená",J239,0)</f>
        <v>0</v>
      </c>
      <c r="BG239" s="142">
        <f>IF(N239="zákl. přenesená",J239,0)</f>
        <v>0</v>
      </c>
      <c r="BH239" s="142">
        <f>IF(N239="sníž. přenesená",J239,0)</f>
        <v>0</v>
      </c>
      <c r="BI239" s="142">
        <f>IF(N239="nulová",J239,0)</f>
        <v>0</v>
      </c>
      <c r="BJ239" s="18" t="s">
        <v>79</v>
      </c>
      <c r="BK239" s="142">
        <f>ROUND(I239*H239,2)</f>
        <v>0</v>
      </c>
      <c r="BL239" s="18" t="s">
        <v>308</v>
      </c>
      <c r="BM239" s="141" t="s">
        <v>12045</v>
      </c>
    </row>
    <row r="240" spans="2:65" s="12" customFormat="1">
      <c r="B240" s="165"/>
      <c r="D240" s="157" t="s">
        <v>387</v>
      </c>
      <c r="E240" s="166" t="s">
        <v>3</v>
      </c>
      <c r="F240" s="366" t="s">
        <v>12046</v>
      </c>
      <c r="H240" s="367">
        <v>4</v>
      </c>
      <c r="I240" s="167"/>
      <c r="L240" s="165"/>
      <c r="M240" s="168"/>
      <c r="T240" s="169"/>
      <c r="AT240" s="166" t="s">
        <v>387</v>
      </c>
      <c r="AU240" s="166" t="s">
        <v>81</v>
      </c>
      <c r="AV240" s="12" t="s">
        <v>81</v>
      </c>
      <c r="AW240" s="12" t="s">
        <v>33</v>
      </c>
      <c r="AX240" s="12" t="s">
        <v>79</v>
      </c>
      <c r="AY240" s="166" t="s">
        <v>293</v>
      </c>
    </row>
    <row r="241" spans="2:65" s="1" customFormat="1" ht="24.2" customHeight="1">
      <c r="B241" s="132"/>
      <c r="C241" s="358" t="s">
        <v>917</v>
      </c>
      <c r="D241" s="358" t="s">
        <v>309</v>
      </c>
      <c r="E241" s="359" t="s">
        <v>12047</v>
      </c>
      <c r="F241" s="360" t="s">
        <v>12048</v>
      </c>
      <c r="G241" s="361" t="s">
        <v>451</v>
      </c>
      <c r="H241" s="362">
        <v>39.24</v>
      </c>
      <c r="I241" s="148"/>
      <c r="J241" s="149">
        <f t="shared" ref="J241:J250" si="10">ROUND(I241*H241,2)</f>
        <v>0</v>
      </c>
      <c r="K241" s="145" t="s">
        <v>3</v>
      </c>
      <c r="L241" s="33"/>
      <c r="M241" s="150" t="s">
        <v>3</v>
      </c>
      <c r="N241" s="151" t="s">
        <v>42</v>
      </c>
      <c r="P241" s="139">
        <f t="shared" ref="P241:P250" si="11">O241*H241</f>
        <v>0</v>
      </c>
      <c r="Q241" s="139">
        <v>0</v>
      </c>
      <c r="R241" s="139">
        <f t="shared" ref="R241:R250" si="12">Q241*H241</f>
        <v>0</v>
      </c>
      <c r="S241" s="139">
        <v>0</v>
      </c>
      <c r="T241" s="140">
        <f t="shared" ref="T241:T250" si="13">S241*H241</f>
        <v>0</v>
      </c>
      <c r="AR241" s="141" t="s">
        <v>308</v>
      </c>
      <c r="AT241" s="141" t="s">
        <v>309</v>
      </c>
      <c r="AU241" s="141" t="s">
        <v>81</v>
      </c>
      <c r="AY241" s="18" t="s">
        <v>293</v>
      </c>
      <c r="BE241" s="142">
        <f t="shared" ref="BE241:BE250" si="14">IF(N241="základní",J241,0)</f>
        <v>0</v>
      </c>
      <c r="BF241" s="142">
        <f t="shared" ref="BF241:BF250" si="15">IF(N241="snížená",J241,0)</f>
        <v>0</v>
      </c>
      <c r="BG241" s="142">
        <f t="shared" ref="BG241:BG250" si="16">IF(N241="zákl. přenesená",J241,0)</f>
        <v>0</v>
      </c>
      <c r="BH241" s="142">
        <f t="shared" ref="BH241:BH250" si="17">IF(N241="sníž. přenesená",J241,0)</f>
        <v>0</v>
      </c>
      <c r="BI241" s="142">
        <f t="shared" ref="BI241:BI250" si="18">IF(N241="nulová",J241,0)</f>
        <v>0</v>
      </c>
      <c r="BJ241" s="18" t="s">
        <v>79</v>
      </c>
      <c r="BK241" s="142">
        <f t="shared" ref="BK241:BK250" si="19">ROUND(I241*H241,2)</f>
        <v>0</v>
      </c>
      <c r="BL241" s="18" t="s">
        <v>308</v>
      </c>
      <c r="BM241" s="141" t="s">
        <v>12049</v>
      </c>
    </row>
    <row r="242" spans="2:65" s="1" customFormat="1" ht="24.2" customHeight="1">
      <c r="B242" s="132"/>
      <c r="C242" s="358" t="s">
        <v>922</v>
      </c>
      <c r="D242" s="358" t="s">
        <v>309</v>
      </c>
      <c r="E242" s="359" t="s">
        <v>12050</v>
      </c>
      <c r="F242" s="360" t="s">
        <v>12051</v>
      </c>
      <c r="G242" s="361" t="s">
        <v>451</v>
      </c>
      <c r="H242" s="362">
        <v>39.24</v>
      </c>
      <c r="I242" s="148"/>
      <c r="J242" s="149">
        <f t="shared" si="10"/>
        <v>0</v>
      </c>
      <c r="K242" s="145" t="s">
        <v>3</v>
      </c>
      <c r="L242" s="33"/>
      <c r="M242" s="150" t="s">
        <v>3</v>
      </c>
      <c r="N242" s="151" t="s">
        <v>42</v>
      </c>
      <c r="P242" s="139">
        <f t="shared" si="11"/>
        <v>0</v>
      </c>
      <c r="Q242" s="139">
        <v>4.33E-6</v>
      </c>
      <c r="R242" s="139">
        <f t="shared" si="12"/>
        <v>1.699092E-4</v>
      </c>
      <c r="S242" s="139">
        <v>0</v>
      </c>
      <c r="T242" s="140">
        <f t="shared" si="13"/>
        <v>0</v>
      </c>
      <c r="AR242" s="141" t="s">
        <v>308</v>
      </c>
      <c r="AT242" s="141" t="s">
        <v>309</v>
      </c>
      <c r="AU242" s="141" t="s">
        <v>81</v>
      </c>
      <c r="AY242" s="18" t="s">
        <v>293</v>
      </c>
      <c r="BE242" s="142">
        <f t="shared" si="14"/>
        <v>0</v>
      </c>
      <c r="BF242" s="142">
        <f t="shared" si="15"/>
        <v>0</v>
      </c>
      <c r="BG242" s="142">
        <f t="shared" si="16"/>
        <v>0</v>
      </c>
      <c r="BH242" s="142">
        <f t="shared" si="17"/>
        <v>0</v>
      </c>
      <c r="BI242" s="142">
        <f t="shared" si="18"/>
        <v>0</v>
      </c>
      <c r="BJ242" s="18" t="s">
        <v>79</v>
      </c>
      <c r="BK242" s="142">
        <f t="shared" si="19"/>
        <v>0</v>
      </c>
      <c r="BL242" s="18" t="s">
        <v>308</v>
      </c>
      <c r="BM242" s="141" t="s">
        <v>12052</v>
      </c>
    </row>
    <row r="243" spans="2:65" s="1" customFormat="1" ht="24.2" customHeight="1">
      <c r="B243" s="132"/>
      <c r="C243" s="358" t="s">
        <v>931</v>
      </c>
      <c r="D243" s="358" t="s">
        <v>309</v>
      </c>
      <c r="E243" s="359" t="s">
        <v>12053</v>
      </c>
      <c r="F243" s="360" t="s">
        <v>12054</v>
      </c>
      <c r="G243" s="361" t="s">
        <v>10549</v>
      </c>
      <c r="H243" s="362">
        <v>16</v>
      </c>
      <c r="I243" s="148"/>
      <c r="J243" s="149">
        <f t="shared" si="10"/>
        <v>0</v>
      </c>
      <c r="K243" s="145" t="s">
        <v>3</v>
      </c>
      <c r="L243" s="33"/>
      <c r="M243" s="150" t="s">
        <v>3</v>
      </c>
      <c r="N243" s="151" t="s">
        <v>42</v>
      </c>
      <c r="P243" s="139">
        <f t="shared" si="11"/>
        <v>0</v>
      </c>
      <c r="Q243" s="139">
        <v>0</v>
      </c>
      <c r="R243" s="139">
        <f t="shared" si="12"/>
        <v>0</v>
      </c>
      <c r="S243" s="139">
        <v>0</v>
      </c>
      <c r="T243" s="140">
        <f t="shared" si="13"/>
        <v>0</v>
      </c>
      <c r="AR243" s="141" t="s">
        <v>308</v>
      </c>
      <c r="AT243" s="141" t="s">
        <v>309</v>
      </c>
      <c r="AU243" s="141" t="s">
        <v>81</v>
      </c>
      <c r="AY243" s="18" t="s">
        <v>293</v>
      </c>
      <c r="BE243" s="142">
        <f t="shared" si="14"/>
        <v>0</v>
      </c>
      <c r="BF243" s="142">
        <f t="shared" si="15"/>
        <v>0</v>
      </c>
      <c r="BG243" s="142">
        <f t="shared" si="16"/>
        <v>0</v>
      </c>
      <c r="BH243" s="142">
        <f t="shared" si="17"/>
        <v>0</v>
      </c>
      <c r="BI243" s="142">
        <f t="shared" si="18"/>
        <v>0</v>
      </c>
      <c r="BJ243" s="18" t="s">
        <v>79</v>
      </c>
      <c r="BK243" s="142">
        <f t="shared" si="19"/>
        <v>0</v>
      </c>
      <c r="BL243" s="18" t="s">
        <v>308</v>
      </c>
      <c r="BM243" s="141" t="s">
        <v>12055</v>
      </c>
    </row>
    <row r="244" spans="2:65" s="1" customFormat="1" ht="24.2" customHeight="1">
      <c r="B244" s="132"/>
      <c r="C244" s="358" t="s">
        <v>938</v>
      </c>
      <c r="D244" s="358" t="s">
        <v>309</v>
      </c>
      <c r="E244" s="359" t="s">
        <v>10395</v>
      </c>
      <c r="F244" s="360" t="s">
        <v>10396</v>
      </c>
      <c r="G244" s="361" t="s">
        <v>298</v>
      </c>
      <c r="H244" s="362">
        <v>2</v>
      </c>
      <c r="I244" s="148"/>
      <c r="J244" s="149">
        <f t="shared" si="10"/>
        <v>0</v>
      </c>
      <c r="K244" s="145" t="s">
        <v>3</v>
      </c>
      <c r="L244" s="33"/>
      <c r="M244" s="150" t="s">
        <v>3</v>
      </c>
      <c r="N244" s="151" t="s">
        <v>42</v>
      </c>
      <c r="P244" s="139">
        <f t="shared" si="11"/>
        <v>0</v>
      </c>
      <c r="Q244" s="139">
        <v>0.04</v>
      </c>
      <c r="R244" s="139">
        <f t="shared" si="12"/>
        <v>0.08</v>
      </c>
      <c r="S244" s="139">
        <v>0</v>
      </c>
      <c r="T244" s="140">
        <f t="shared" si="13"/>
        <v>0</v>
      </c>
      <c r="AR244" s="141" t="s">
        <v>308</v>
      </c>
      <c r="AT244" s="141" t="s">
        <v>309</v>
      </c>
      <c r="AU244" s="141" t="s">
        <v>81</v>
      </c>
      <c r="AY244" s="18" t="s">
        <v>293</v>
      </c>
      <c r="BE244" s="142">
        <f t="shared" si="14"/>
        <v>0</v>
      </c>
      <c r="BF244" s="142">
        <f t="shared" si="15"/>
        <v>0</v>
      </c>
      <c r="BG244" s="142">
        <f t="shared" si="16"/>
        <v>0</v>
      </c>
      <c r="BH244" s="142">
        <f t="shared" si="17"/>
        <v>0</v>
      </c>
      <c r="BI244" s="142">
        <f t="shared" si="18"/>
        <v>0</v>
      </c>
      <c r="BJ244" s="18" t="s">
        <v>79</v>
      </c>
      <c r="BK244" s="142">
        <f t="shared" si="19"/>
        <v>0</v>
      </c>
      <c r="BL244" s="18" t="s">
        <v>308</v>
      </c>
      <c r="BM244" s="141" t="s">
        <v>12056</v>
      </c>
    </row>
    <row r="245" spans="2:65" s="1" customFormat="1" ht="16.5" customHeight="1">
      <c r="B245" s="132"/>
      <c r="C245" s="353" t="s">
        <v>945</v>
      </c>
      <c r="D245" s="353" t="s">
        <v>290</v>
      </c>
      <c r="E245" s="354" t="s">
        <v>10399</v>
      </c>
      <c r="F245" s="355" t="s">
        <v>10400</v>
      </c>
      <c r="G245" s="356" t="s">
        <v>298</v>
      </c>
      <c r="H245" s="357">
        <v>2</v>
      </c>
      <c r="I245" s="134"/>
      <c r="J245" s="135">
        <f t="shared" si="10"/>
        <v>0</v>
      </c>
      <c r="K245" s="133" t="s">
        <v>3</v>
      </c>
      <c r="L245" s="136"/>
      <c r="M245" s="137" t="s">
        <v>3</v>
      </c>
      <c r="N245" s="138" t="s">
        <v>42</v>
      </c>
      <c r="P245" s="139">
        <f t="shared" si="11"/>
        <v>0</v>
      </c>
      <c r="Q245" s="139">
        <v>7.3000000000000001E-3</v>
      </c>
      <c r="R245" s="139">
        <f t="shared" si="12"/>
        <v>1.46E-2</v>
      </c>
      <c r="S245" s="139">
        <v>0</v>
      </c>
      <c r="T245" s="140">
        <f t="shared" si="13"/>
        <v>0</v>
      </c>
      <c r="AR245" s="141" t="s">
        <v>325</v>
      </c>
      <c r="AT245" s="141" t="s">
        <v>290</v>
      </c>
      <c r="AU245" s="141" t="s">
        <v>81</v>
      </c>
      <c r="AY245" s="18" t="s">
        <v>293</v>
      </c>
      <c r="BE245" s="142">
        <f t="shared" si="14"/>
        <v>0</v>
      </c>
      <c r="BF245" s="142">
        <f t="shared" si="15"/>
        <v>0</v>
      </c>
      <c r="BG245" s="142">
        <f t="shared" si="16"/>
        <v>0</v>
      </c>
      <c r="BH245" s="142">
        <f t="shared" si="17"/>
        <v>0</v>
      </c>
      <c r="BI245" s="142">
        <f t="shared" si="18"/>
        <v>0</v>
      </c>
      <c r="BJ245" s="18" t="s">
        <v>79</v>
      </c>
      <c r="BK245" s="142">
        <f t="shared" si="19"/>
        <v>0</v>
      </c>
      <c r="BL245" s="18" t="s">
        <v>308</v>
      </c>
      <c r="BM245" s="141" t="s">
        <v>12057</v>
      </c>
    </row>
    <row r="246" spans="2:65" s="1" customFormat="1" ht="24.2" customHeight="1">
      <c r="B246" s="132"/>
      <c r="C246" s="353" t="s">
        <v>951</v>
      </c>
      <c r="D246" s="353" t="s">
        <v>290</v>
      </c>
      <c r="E246" s="354" t="s">
        <v>10402</v>
      </c>
      <c r="F246" s="355" t="s">
        <v>10403</v>
      </c>
      <c r="G246" s="356" t="s">
        <v>298</v>
      </c>
      <c r="H246" s="357">
        <v>2</v>
      </c>
      <c r="I246" s="134"/>
      <c r="J246" s="135">
        <f t="shared" si="10"/>
        <v>0</v>
      </c>
      <c r="K246" s="133" t="s">
        <v>3</v>
      </c>
      <c r="L246" s="136"/>
      <c r="M246" s="137" t="s">
        <v>3</v>
      </c>
      <c r="N246" s="138" t="s">
        <v>42</v>
      </c>
      <c r="P246" s="139">
        <f t="shared" si="11"/>
        <v>0</v>
      </c>
      <c r="Q246" s="139">
        <v>2.9999999999999997E-4</v>
      </c>
      <c r="R246" s="139">
        <f t="shared" si="12"/>
        <v>5.9999999999999995E-4</v>
      </c>
      <c r="S246" s="139">
        <v>0</v>
      </c>
      <c r="T246" s="140">
        <f t="shared" si="13"/>
        <v>0</v>
      </c>
      <c r="AR246" s="141" t="s">
        <v>325</v>
      </c>
      <c r="AT246" s="141" t="s">
        <v>290</v>
      </c>
      <c r="AU246" s="141" t="s">
        <v>81</v>
      </c>
      <c r="AY246" s="18" t="s">
        <v>293</v>
      </c>
      <c r="BE246" s="142">
        <f t="shared" si="14"/>
        <v>0</v>
      </c>
      <c r="BF246" s="142">
        <f t="shared" si="15"/>
        <v>0</v>
      </c>
      <c r="BG246" s="142">
        <f t="shared" si="16"/>
        <v>0</v>
      </c>
      <c r="BH246" s="142">
        <f t="shared" si="17"/>
        <v>0</v>
      </c>
      <c r="BI246" s="142">
        <f t="shared" si="18"/>
        <v>0</v>
      </c>
      <c r="BJ246" s="18" t="s">
        <v>79</v>
      </c>
      <c r="BK246" s="142">
        <f t="shared" si="19"/>
        <v>0</v>
      </c>
      <c r="BL246" s="18" t="s">
        <v>308</v>
      </c>
      <c r="BM246" s="141" t="s">
        <v>12058</v>
      </c>
    </row>
    <row r="247" spans="2:65" s="1" customFormat="1" ht="24.2" customHeight="1">
      <c r="B247" s="132"/>
      <c r="C247" s="358" t="s">
        <v>956</v>
      </c>
      <c r="D247" s="358" t="s">
        <v>309</v>
      </c>
      <c r="E247" s="359" t="s">
        <v>12059</v>
      </c>
      <c r="F247" s="360" t="s">
        <v>12060</v>
      </c>
      <c r="G247" s="361" t="s">
        <v>298</v>
      </c>
      <c r="H247" s="362">
        <v>2</v>
      </c>
      <c r="I247" s="148"/>
      <c r="J247" s="149">
        <f t="shared" si="10"/>
        <v>0</v>
      </c>
      <c r="K247" s="145" t="s">
        <v>3</v>
      </c>
      <c r="L247" s="33"/>
      <c r="M247" s="150" t="s">
        <v>3</v>
      </c>
      <c r="N247" s="151" t="s">
        <v>42</v>
      </c>
      <c r="P247" s="139">
        <f t="shared" si="11"/>
        <v>0</v>
      </c>
      <c r="Q247" s="139">
        <v>0.04</v>
      </c>
      <c r="R247" s="139">
        <f t="shared" si="12"/>
        <v>0.08</v>
      </c>
      <c r="S247" s="139">
        <v>0</v>
      </c>
      <c r="T247" s="140">
        <f t="shared" si="13"/>
        <v>0</v>
      </c>
      <c r="AR247" s="141" t="s">
        <v>308</v>
      </c>
      <c r="AT247" s="141" t="s">
        <v>309</v>
      </c>
      <c r="AU247" s="141" t="s">
        <v>81</v>
      </c>
      <c r="AY247" s="18" t="s">
        <v>293</v>
      </c>
      <c r="BE247" s="142">
        <f t="shared" si="14"/>
        <v>0</v>
      </c>
      <c r="BF247" s="142">
        <f t="shared" si="15"/>
        <v>0</v>
      </c>
      <c r="BG247" s="142">
        <f t="shared" si="16"/>
        <v>0</v>
      </c>
      <c r="BH247" s="142">
        <f t="shared" si="17"/>
        <v>0</v>
      </c>
      <c r="BI247" s="142">
        <f t="shared" si="18"/>
        <v>0</v>
      </c>
      <c r="BJ247" s="18" t="s">
        <v>79</v>
      </c>
      <c r="BK247" s="142">
        <f t="shared" si="19"/>
        <v>0</v>
      </c>
      <c r="BL247" s="18" t="s">
        <v>308</v>
      </c>
      <c r="BM247" s="141" t="s">
        <v>12061</v>
      </c>
    </row>
    <row r="248" spans="2:65" s="1" customFormat="1" ht="24.2" customHeight="1">
      <c r="B248" s="132"/>
      <c r="C248" s="353" t="s">
        <v>962</v>
      </c>
      <c r="D248" s="353" t="s">
        <v>290</v>
      </c>
      <c r="E248" s="354" t="s">
        <v>12062</v>
      </c>
      <c r="F248" s="355" t="s">
        <v>12063</v>
      </c>
      <c r="G248" s="356" t="s">
        <v>298</v>
      </c>
      <c r="H248" s="357">
        <v>2</v>
      </c>
      <c r="I248" s="134"/>
      <c r="J248" s="135">
        <f t="shared" si="10"/>
        <v>0</v>
      </c>
      <c r="K248" s="133" t="s">
        <v>3</v>
      </c>
      <c r="L248" s="136"/>
      <c r="M248" s="137" t="s">
        <v>3</v>
      </c>
      <c r="N248" s="138" t="s">
        <v>42</v>
      </c>
      <c r="P248" s="139">
        <f t="shared" si="11"/>
        <v>0</v>
      </c>
      <c r="Q248" s="139">
        <v>1.3299999999999999E-2</v>
      </c>
      <c r="R248" s="139">
        <f t="shared" si="12"/>
        <v>2.6599999999999999E-2</v>
      </c>
      <c r="S248" s="139">
        <v>0</v>
      </c>
      <c r="T248" s="140">
        <f t="shared" si="13"/>
        <v>0</v>
      </c>
      <c r="AR248" s="141" t="s">
        <v>325</v>
      </c>
      <c r="AT248" s="141" t="s">
        <v>290</v>
      </c>
      <c r="AU248" s="141" t="s">
        <v>81</v>
      </c>
      <c r="AY248" s="18" t="s">
        <v>293</v>
      </c>
      <c r="BE248" s="142">
        <f t="shared" si="14"/>
        <v>0</v>
      </c>
      <c r="BF248" s="142">
        <f t="shared" si="15"/>
        <v>0</v>
      </c>
      <c r="BG248" s="142">
        <f t="shared" si="16"/>
        <v>0</v>
      </c>
      <c r="BH248" s="142">
        <f t="shared" si="17"/>
        <v>0</v>
      </c>
      <c r="BI248" s="142">
        <f t="shared" si="18"/>
        <v>0</v>
      </c>
      <c r="BJ248" s="18" t="s">
        <v>79</v>
      </c>
      <c r="BK248" s="142">
        <f t="shared" si="19"/>
        <v>0</v>
      </c>
      <c r="BL248" s="18" t="s">
        <v>308</v>
      </c>
      <c r="BM248" s="141" t="s">
        <v>12064</v>
      </c>
    </row>
    <row r="249" spans="2:65" s="1" customFormat="1" ht="24.2" customHeight="1">
      <c r="B249" s="132"/>
      <c r="C249" s="353" t="s">
        <v>967</v>
      </c>
      <c r="D249" s="353" t="s">
        <v>290</v>
      </c>
      <c r="E249" s="354" t="s">
        <v>12065</v>
      </c>
      <c r="F249" s="355" t="s">
        <v>12066</v>
      </c>
      <c r="G249" s="356" t="s">
        <v>298</v>
      </c>
      <c r="H249" s="357">
        <v>2</v>
      </c>
      <c r="I249" s="134"/>
      <c r="J249" s="135">
        <f t="shared" si="10"/>
        <v>0</v>
      </c>
      <c r="K249" s="133" t="s">
        <v>3</v>
      </c>
      <c r="L249" s="136"/>
      <c r="M249" s="137" t="s">
        <v>3</v>
      </c>
      <c r="N249" s="138" t="s">
        <v>42</v>
      </c>
      <c r="P249" s="139">
        <f t="shared" si="11"/>
        <v>0</v>
      </c>
      <c r="Q249" s="139">
        <v>2.9999999999999997E-4</v>
      </c>
      <c r="R249" s="139">
        <f t="shared" si="12"/>
        <v>5.9999999999999995E-4</v>
      </c>
      <c r="S249" s="139">
        <v>0</v>
      </c>
      <c r="T249" s="140">
        <f t="shared" si="13"/>
        <v>0</v>
      </c>
      <c r="AR249" s="141" t="s">
        <v>325</v>
      </c>
      <c r="AT249" s="141" t="s">
        <v>290</v>
      </c>
      <c r="AU249" s="141" t="s">
        <v>81</v>
      </c>
      <c r="AY249" s="18" t="s">
        <v>293</v>
      </c>
      <c r="BE249" s="142">
        <f t="shared" si="14"/>
        <v>0</v>
      </c>
      <c r="BF249" s="142">
        <f t="shared" si="15"/>
        <v>0</v>
      </c>
      <c r="BG249" s="142">
        <f t="shared" si="16"/>
        <v>0</v>
      </c>
      <c r="BH249" s="142">
        <f t="shared" si="17"/>
        <v>0</v>
      </c>
      <c r="BI249" s="142">
        <f t="shared" si="18"/>
        <v>0</v>
      </c>
      <c r="BJ249" s="18" t="s">
        <v>79</v>
      </c>
      <c r="BK249" s="142">
        <f t="shared" si="19"/>
        <v>0</v>
      </c>
      <c r="BL249" s="18" t="s">
        <v>308</v>
      </c>
      <c r="BM249" s="141" t="s">
        <v>12067</v>
      </c>
    </row>
    <row r="250" spans="2:65" s="1" customFormat="1" ht="16.5" customHeight="1">
      <c r="B250" s="132"/>
      <c r="C250" s="358" t="s">
        <v>971</v>
      </c>
      <c r="D250" s="358" t="s">
        <v>309</v>
      </c>
      <c r="E250" s="359" t="s">
        <v>10405</v>
      </c>
      <c r="F250" s="360" t="s">
        <v>10406</v>
      </c>
      <c r="G250" s="361" t="s">
        <v>451</v>
      </c>
      <c r="H250" s="362">
        <v>196.82300000000001</v>
      </c>
      <c r="I250" s="148"/>
      <c r="J250" s="149">
        <f t="shared" si="10"/>
        <v>0</v>
      </c>
      <c r="K250" s="145" t="s">
        <v>3</v>
      </c>
      <c r="L250" s="33"/>
      <c r="M250" s="150" t="s">
        <v>3</v>
      </c>
      <c r="N250" s="151" t="s">
        <v>42</v>
      </c>
      <c r="P250" s="139">
        <f t="shared" si="11"/>
        <v>0</v>
      </c>
      <c r="Q250" s="139">
        <v>1.9236000000000001E-4</v>
      </c>
      <c r="R250" s="139">
        <f t="shared" si="12"/>
        <v>3.7860872280000006E-2</v>
      </c>
      <c r="S250" s="139">
        <v>0</v>
      </c>
      <c r="T250" s="140">
        <f t="shared" si="13"/>
        <v>0</v>
      </c>
      <c r="AR250" s="141" t="s">
        <v>308</v>
      </c>
      <c r="AT250" s="141" t="s">
        <v>309</v>
      </c>
      <c r="AU250" s="141" t="s">
        <v>81</v>
      </c>
      <c r="AY250" s="18" t="s">
        <v>293</v>
      </c>
      <c r="BE250" s="142">
        <f t="shared" si="14"/>
        <v>0</v>
      </c>
      <c r="BF250" s="142">
        <f t="shared" si="15"/>
        <v>0</v>
      </c>
      <c r="BG250" s="142">
        <f t="shared" si="16"/>
        <v>0</v>
      </c>
      <c r="BH250" s="142">
        <f t="shared" si="17"/>
        <v>0</v>
      </c>
      <c r="BI250" s="142">
        <f t="shared" si="18"/>
        <v>0</v>
      </c>
      <c r="BJ250" s="18" t="s">
        <v>79</v>
      </c>
      <c r="BK250" s="142">
        <f t="shared" si="19"/>
        <v>0</v>
      </c>
      <c r="BL250" s="18" t="s">
        <v>308</v>
      </c>
      <c r="BM250" s="141" t="s">
        <v>12068</v>
      </c>
    </row>
    <row r="251" spans="2:65" s="12" customFormat="1">
      <c r="B251" s="165"/>
      <c r="D251" s="157" t="s">
        <v>387</v>
      </c>
      <c r="E251" s="166" t="s">
        <v>3</v>
      </c>
      <c r="F251" s="366" t="s">
        <v>12069</v>
      </c>
      <c r="H251" s="367">
        <v>196.82300000000001</v>
      </c>
      <c r="I251" s="167"/>
      <c r="L251" s="165"/>
      <c r="M251" s="168"/>
      <c r="T251" s="169"/>
      <c r="AT251" s="166" t="s">
        <v>387</v>
      </c>
      <c r="AU251" s="166" t="s">
        <v>81</v>
      </c>
      <c r="AV251" s="12" t="s">
        <v>81</v>
      </c>
      <c r="AW251" s="12" t="s">
        <v>33</v>
      </c>
      <c r="AX251" s="12" t="s">
        <v>79</v>
      </c>
      <c r="AY251" s="166" t="s">
        <v>293</v>
      </c>
    </row>
    <row r="252" spans="2:65" s="1" customFormat="1" ht="24.2" customHeight="1">
      <c r="B252" s="132"/>
      <c r="C252" s="358" t="s">
        <v>983</v>
      </c>
      <c r="D252" s="358" t="s">
        <v>309</v>
      </c>
      <c r="E252" s="359" t="s">
        <v>10409</v>
      </c>
      <c r="F252" s="360" t="s">
        <v>10410</v>
      </c>
      <c r="G252" s="361" t="s">
        <v>451</v>
      </c>
      <c r="H252" s="362">
        <v>194.09</v>
      </c>
      <c r="I252" s="148"/>
      <c r="J252" s="149">
        <f>ROUND(I252*H252,2)</f>
        <v>0</v>
      </c>
      <c r="K252" s="145" t="s">
        <v>3</v>
      </c>
      <c r="L252" s="33"/>
      <c r="M252" s="150" t="s">
        <v>3</v>
      </c>
      <c r="N252" s="151" t="s">
        <v>42</v>
      </c>
      <c r="P252" s="139">
        <f>O252*H252</f>
        <v>0</v>
      </c>
      <c r="Q252" s="139">
        <v>1.26E-4</v>
      </c>
      <c r="R252" s="139">
        <f>Q252*H252</f>
        <v>2.4455339999999999E-2</v>
      </c>
      <c r="S252" s="139">
        <v>0</v>
      </c>
      <c r="T252" s="140">
        <f>S252*H252</f>
        <v>0</v>
      </c>
      <c r="AR252" s="141" t="s">
        <v>308</v>
      </c>
      <c r="AT252" s="141" t="s">
        <v>309</v>
      </c>
      <c r="AU252" s="141" t="s">
        <v>81</v>
      </c>
      <c r="AY252" s="18" t="s">
        <v>293</v>
      </c>
      <c r="BE252" s="142">
        <f>IF(N252="základní",J252,0)</f>
        <v>0</v>
      </c>
      <c r="BF252" s="142">
        <f>IF(N252="snížená",J252,0)</f>
        <v>0</v>
      </c>
      <c r="BG252" s="142">
        <f>IF(N252="zákl. přenesená",J252,0)</f>
        <v>0</v>
      </c>
      <c r="BH252" s="142">
        <f>IF(N252="sníž. přenesená",J252,0)</f>
        <v>0</v>
      </c>
      <c r="BI252" s="142">
        <f>IF(N252="nulová",J252,0)</f>
        <v>0</v>
      </c>
      <c r="BJ252" s="18" t="s">
        <v>79</v>
      </c>
      <c r="BK252" s="142">
        <f>ROUND(I252*H252,2)</f>
        <v>0</v>
      </c>
      <c r="BL252" s="18" t="s">
        <v>308</v>
      </c>
      <c r="BM252" s="141" t="s">
        <v>12070</v>
      </c>
    </row>
    <row r="253" spans="2:65" s="12" customFormat="1">
      <c r="B253" s="165"/>
      <c r="D253" s="157" t="s">
        <v>387</v>
      </c>
      <c r="E253" s="166" t="s">
        <v>3</v>
      </c>
      <c r="F253" s="366" t="s">
        <v>12071</v>
      </c>
      <c r="H253" s="367">
        <v>194.09</v>
      </c>
      <c r="I253" s="167"/>
      <c r="L253" s="165"/>
      <c r="M253" s="168"/>
      <c r="T253" s="169"/>
      <c r="AT253" s="166" t="s">
        <v>387</v>
      </c>
      <c r="AU253" s="166" t="s">
        <v>81</v>
      </c>
      <c r="AV253" s="12" t="s">
        <v>81</v>
      </c>
      <c r="AW253" s="12" t="s">
        <v>33</v>
      </c>
      <c r="AX253" s="12" t="s">
        <v>79</v>
      </c>
      <c r="AY253" s="166" t="s">
        <v>293</v>
      </c>
    </row>
    <row r="254" spans="2:65" s="1" customFormat="1" ht="16.5" customHeight="1">
      <c r="B254" s="132"/>
      <c r="C254" s="358" t="s">
        <v>990</v>
      </c>
      <c r="D254" s="358" t="s">
        <v>309</v>
      </c>
      <c r="E254" s="359" t="s">
        <v>12072</v>
      </c>
      <c r="F254" s="360" t="s">
        <v>12073</v>
      </c>
      <c r="G254" s="361" t="s">
        <v>342</v>
      </c>
      <c r="H254" s="362">
        <v>1</v>
      </c>
      <c r="I254" s="148"/>
      <c r="J254" s="149">
        <f>ROUND(I254*H254,2)</f>
        <v>0</v>
      </c>
      <c r="K254" s="145" t="s">
        <v>3</v>
      </c>
      <c r="L254" s="33"/>
      <c r="M254" s="150" t="s">
        <v>3</v>
      </c>
      <c r="N254" s="151" t="s">
        <v>42</v>
      </c>
      <c r="P254" s="139">
        <f>O254*H254</f>
        <v>0</v>
      </c>
      <c r="Q254" s="139">
        <v>0</v>
      </c>
      <c r="R254" s="139">
        <f>Q254*H254</f>
        <v>0</v>
      </c>
      <c r="S254" s="139">
        <v>0</v>
      </c>
      <c r="T254" s="140">
        <f>S254*H254</f>
        <v>0</v>
      </c>
      <c r="AR254" s="141" t="s">
        <v>308</v>
      </c>
      <c r="AT254" s="141" t="s">
        <v>309</v>
      </c>
      <c r="AU254" s="141" t="s">
        <v>81</v>
      </c>
      <c r="AY254" s="18" t="s">
        <v>293</v>
      </c>
      <c r="BE254" s="142">
        <f>IF(N254="základní",J254,0)</f>
        <v>0</v>
      </c>
      <c r="BF254" s="142">
        <f>IF(N254="snížená",J254,0)</f>
        <v>0</v>
      </c>
      <c r="BG254" s="142">
        <f>IF(N254="zákl. přenesená",J254,0)</f>
        <v>0</v>
      </c>
      <c r="BH254" s="142">
        <f>IF(N254="sníž. přenesená",J254,0)</f>
        <v>0</v>
      </c>
      <c r="BI254" s="142">
        <f>IF(N254="nulová",J254,0)</f>
        <v>0</v>
      </c>
      <c r="BJ254" s="18" t="s">
        <v>79</v>
      </c>
      <c r="BK254" s="142">
        <f>ROUND(I254*H254,2)</f>
        <v>0</v>
      </c>
      <c r="BL254" s="18" t="s">
        <v>308</v>
      </c>
      <c r="BM254" s="141" t="s">
        <v>12074</v>
      </c>
    </row>
    <row r="255" spans="2:65" s="1" customFormat="1" ht="37.9" customHeight="1">
      <c r="B255" s="132"/>
      <c r="C255" s="358" t="s">
        <v>997</v>
      </c>
      <c r="D255" s="358" t="s">
        <v>309</v>
      </c>
      <c r="E255" s="359" t="s">
        <v>12075</v>
      </c>
      <c r="F255" s="360" t="s">
        <v>12076</v>
      </c>
      <c r="G255" s="361" t="s">
        <v>342</v>
      </c>
      <c r="H255" s="362">
        <v>1</v>
      </c>
      <c r="I255" s="148"/>
      <c r="J255" s="149">
        <f>ROUND(I255*H255,2)</f>
        <v>0</v>
      </c>
      <c r="K255" s="145" t="s">
        <v>3</v>
      </c>
      <c r="L255" s="33"/>
      <c r="M255" s="150" t="s">
        <v>3</v>
      </c>
      <c r="N255" s="151" t="s">
        <v>42</v>
      </c>
      <c r="P255" s="139">
        <f>O255*H255</f>
        <v>0</v>
      </c>
      <c r="Q255" s="139">
        <v>0</v>
      </c>
      <c r="R255" s="139">
        <f>Q255*H255</f>
        <v>0</v>
      </c>
      <c r="S255" s="139">
        <v>0</v>
      </c>
      <c r="T255" s="140">
        <f>S255*H255</f>
        <v>0</v>
      </c>
      <c r="AR255" s="141" t="s">
        <v>308</v>
      </c>
      <c r="AT255" s="141" t="s">
        <v>309</v>
      </c>
      <c r="AU255" s="141" t="s">
        <v>81</v>
      </c>
      <c r="AY255" s="18" t="s">
        <v>293</v>
      </c>
      <c r="BE255" s="142">
        <f>IF(N255="základní",J255,0)</f>
        <v>0</v>
      </c>
      <c r="BF255" s="142">
        <f>IF(N255="snížená",J255,0)</f>
        <v>0</v>
      </c>
      <c r="BG255" s="142">
        <f>IF(N255="zákl. přenesená",J255,0)</f>
        <v>0</v>
      </c>
      <c r="BH255" s="142">
        <f>IF(N255="sníž. přenesená",J255,0)</f>
        <v>0</v>
      </c>
      <c r="BI255" s="142">
        <f>IF(N255="nulová",J255,0)</f>
        <v>0</v>
      </c>
      <c r="BJ255" s="18" t="s">
        <v>79</v>
      </c>
      <c r="BK255" s="142">
        <f>ROUND(I255*H255,2)</f>
        <v>0</v>
      </c>
      <c r="BL255" s="18" t="s">
        <v>308</v>
      </c>
      <c r="BM255" s="141" t="s">
        <v>12077</v>
      </c>
    </row>
    <row r="256" spans="2:65" s="11" customFormat="1" ht="22.9" customHeight="1">
      <c r="B256" s="120"/>
      <c r="D256" s="121" t="s">
        <v>70</v>
      </c>
      <c r="E256" s="130" t="s">
        <v>4863</v>
      </c>
      <c r="F256" s="130" t="s">
        <v>4864</v>
      </c>
      <c r="I256" s="123"/>
      <c r="J256" s="131">
        <f>BK256</f>
        <v>0</v>
      </c>
      <c r="L256" s="120"/>
      <c r="M256" s="125"/>
      <c r="P256" s="126">
        <f>SUM(P257:P261)</f>
        <v>0</v>
      </c>
      <c r="R256" s="126">
        <f>SUM(R257:R261)</f>
        <v>0</v>
      </c>
      <c r="T256" s="127">
        <f>SUM(T257:T261)</f>
        <v>0</v>
      </c>
      <c r="AR256" s="121" t="s">
        <v>79</v>
      </c>
      <c r="AT256" s="128" t="s">
        <v>70</v>
      </c>
      <c r="AU256" s="128" t="s">
        <v>79</v>
      </c>
      <c r="AY256" s="121" t="s">
        <v>293</v>
      </c>
      <c r="BK256" s="129">
        <f>SUM(BK257:BK261)</f>
        <v>0</v>
      </c>
    </row>
    <row r="257" spans="2:65" s="1" customFormat="1" ht="37.9" customHeight="1">
      <c r="B257" s="132"/>
      <c r="C257" s="358" t="s">
        <v>1007</v>
      </c>
      <c r="D257" s="358" t="s">
        <v>309</v>
      </c>
      <c r="E257" s="359" t="s">
        <v>10728</v>
      </c>
      <c r="F257" s="360" t="s">
        <v>11190</v>
      </c>
      <c r="G257" s="361" t="s">
        <v>431</v>
      </c>
      <c r="H257" s="362">
        <v>13.05</v>
      </c>
      <c r="I257" s="148"/>
      <c r="J257" s="149">
        <f>ROUND(I257*H257,2)</f>
        <v>0</v>
      </c>
      <c r="K257" s="145" t="s">
        <v>3</v>
      </c>
      <c r="L257" s="33"/>
      <c r="M257" s="150" t="s">
        <v>3</v>
      </c>
      <c r="N257" s="151" t="s">
        <v>42</v>
      </c>
      <c r="P257" s="139">
        <f>O257*H257</f>
        <v>0</v>
      </c>
      <c r="Q257" s="139">
        <v>0</v>
      </c>
      <c r="R257" s="139">
        <f>Q257*H257</f>
        <v>0</v>
      </c>
      <c r="S257" s="139">
        <v>0</v>
      </c>
      <c r="T257" s="140">
        <f>S257*H257</f>
        <v>0</v>
      </c>
      <c r="AR257" s="141" t="s">
        <v>308</v>
      </c>
      <c r="AT257" s="141" t="s">
        <v>309</v>
      </c>
      <c r="AU257" s="141" t="s">
        <v>81</v>
      </c>
      <c r="AY257" s="18" t="s">
        <v>293</v>
      </c>
      <c r="BE257" s="142">
        <f>IF(N257="základní",J257,0)</f>
        <v>0</v>
      </c>
      <c r="BF257" s="142">
        <f>IF(N257="snížená",J257,0)</f>
        <v>0</v>
      </c>
      <c r="BG257" s="142">
        <f>IF(N257="zákl. přenesená",J257,0)</f>
        <v>0</v>
      </c>
      <c r="BH257" s="142">
        <f>IF(N257="sníž. přenesená",J257,0)</f>
        <v>0</v>
      </c>
      <c r="BI257" s="142">
        <f>IF(N257="nulová",J257,0)</f>
        <v>0</v>
      </c>
      <c r="BJ257" s="18" t="s">
        <v>79</v>
      </c>
      <c r="BK257" s="142">
        <f>ROUND(I257*H257,2)</f>
        <v>0</v>
      </c>
      <c r="BL257" s="18" t="s">
        <v>308</v>
      </c>
      <c r="BM257" s="141" t="s">
        <v>12078</v>
      </c>
    </row>
    <row r="258" spans="2:65" s="1" customFormat="1" ht="49.15" customHeight="1">
      <c r="B258" s="132"/>
      <c r="C258" s="358" t="s">
        <v>1010</v>
      </c>
      <c r="D258" s="358" t="s">
        <v>309</v>
      </c>
      <c r="E258" s="359" t="s">
        <v>10735</v>
      </c>
      <c r="F258" s="360" t="s">
        <v>11193</v>
      </c>
      <c r="G258" s="361" t="s">
        <v>431</v>
      </c>
      <c r="H258" s="362">
        <v>130.5</v>
      </c>
      <c r="I258" s="148"/>
      <c r="J258" s="149">
        <f>ROUND(I258*H258,2)</f>
        <v>0</v>
      </c>
      <c r="K258" s="145" t="s">
        <v>3</v>
      </c>
      <c r="L258" s="33"/>
      <c r="M258" s="150" t="s">
        <v>3</v>
      </c>
      <c r="N258" s="151" t="s">
        <v>42</v>
      </c>
      <c r="P258" s="139">
        <f>O258*H258</f>
        <v>0</v>
      </c>
      <c r="Q258" s="139">
        <v>0</v>
      </c>
      <c r="R258" s="139">
        <f>Q258*H258</f>
        <v>0</v>
      </c>
      <c r="S258" s="139">
        <v>0</v>
      </c>
      <c r="T258" s="140">
        <f>S258*H258</f>
        <v>0</v>
      </c>
      <c r="AR258" s="141" t="s">
        <v>308</v>
      </c>
      <c r="AT258" s="141" t="s">
        <v>309</v>
      </c>
      <c r="AU258" s="141" t="s">
        <v>81</v>
      </c>
      <c r="AY258" s="18" t="s">
        <v>293</v>
      </c>
      <c r="BE258" s="142">
        <f>IF(N258="základní",J258,0)</f>
        <v>0</v>
      </c>
      <c r="BF258" s="142">
        <f>IF(N258="snížená",J258,0)</f>
        <v>0</v>
      </c>
      <c r="BG258" s="142">
        <f>IF(N258="zákl. přenesená",J258,0)</f>
        <v>0</v>
      </c>
      <c r="BH258" s="142">
        <f>IF(N258="sníž. přenesená",J258,0)</f>
        <v>0</v>
      </c>
      <c r="BI258" s="142">
        <f>IF(N258="nulová",J258,0)</f>
        <v>0</v>
      </c>
      <c r="BJ258" s="18" t="s">
        <v>79</v>
      </c>
      <c r="BK258" s="142">
        <f>ROUND(I258*H258,2)</f>
        <v>0</v>
      </c>
      <c r="BL258" s="18" t="s">
        <v>308</v>
      </c>
      <c r="BM258" s="141" t="s">
        <v>12079</v>
      </c>
    </row>
    <row r="259" spans="2:65" s="12" customFormat="1">
      <c r="B259" s="165"/>
      <c r="D259" s="157" t="s">
        <v>387</v>
      </c>
      <c r="E259" s="166" t="s">
        <v>3</v>
      </c>
      <c r="F259" s="366" t="s">
        <v>12080</v>
      </c>
      <c r="H259" s="367">
        <v>130.5</v>
      </c>
      <c r="I259" s="167"/>
      <c r="L259" s="165"/>
      <c r="M259" s="168"/>
      <c r="T259" s="169"/>
      <c r="AT259" s="166" t="s">
        <v>387</v>
      </c>
      <c r="AU259" s="166" t="s">
        <v>81</v>
      </c>
      <c r="AV259" s="12" t="s">
        <v>81</v>
      </c>
      <c r="AW259" s="12" t="s">
        <v>33</v>
      </c>
      <c r="AX259" s="12" t="s">
        <v>79</v>
      </c>
      <c r="AY259" s="166" t="s">
        <v>293</v>
      </c>
    </row>
    <row r="260" spans="2:65" s="1" customFormat="1" ht="24.2" customHeight="1">
      <c r="B260" s="132"/>
      <c r="C260" s="358" t="s">
        <v>1017</v>
      </c>
      <c r="D260" s="358" t="s">
        <v>309</v>
      </c>
      <c r="E260" s="359" t="s">
        <v>11200</v>
      </c>
      <c r="F260" s="360" t="s">
        <v>11201</v>
      </c>
      <c r="G260" s="361" t="s">
        <v>431</v>
      </c>
      <c r="H260" s="362">
        <v>13.05</v>
      </c>
      <c r="I260" s="148"/>
      <c r="J260" s="149">
        <f>ROUND(I260*H260,2)</f>
        <v>0</v>
      </c>
      <c r="K260" s="145" t="s">
        <v>3</v>
      </c>
      <c r="L260" s="33"/>
      <c r="M260" s="150" t="s">
        <v>3</v>
      </c>
      <c r="N260" s="151" t="s">
        <v>42</v>
      </c>
      <c r="P260" s="139">
        <f>O260*H260</f>
        <v>0</v>
      </c>
      <c r="Q260" s="139">
        <v>0</v>
      </c>
      <c r="R260" s="139">
        <f>Q260*H260</f>
        <v>0</v>
      </c>
      <c r="S260" s="139">
        <v>0</v>
      </c>
      <c r="T260" s="140">
        <f>S260*H260</f>
        <v>0</v>
      </c>
      <c r="AR260" s="141" t="s">
        <v>308</v>
      </c>
      <c r="AT260" s="141" t="s">
        <v>309</v>
      </c>
      <c r="AU260" s="141" t="s">
        <v>81</v>
      </c>
      <c r="AY260" s="18" t="s">
        <v>293</v>
      </c>
      <c r="BE260" s="142">
        <f>IF(N260="základní",J260,0)</f>
        <v>0</v>
      </c>
      <c r="BF260" s="142">
        <f>IF(N260="snížená",J260,0)</f>
        <v>0</v>
      </c>
      <c r="BG260" s="142">
        <f>IF(N260="zákl. přenesená",J260,0)</f>
        <v>0</v>
      </c>
      <c r="BH260" s="142">
        <f>IF(N260="sníž. přenesená",J260,0)</f>
        <v>0</v>
      </c>
      <c r="BI260" s="142">
        <f>IF(N260="nulová",J260,0)</f>
        <v>0</v>
      </c>
      <c r="BJ260" s="18" t="s">
        <v>79</v>
      </c>
      <c r="BK260" s="142">
        <f>ROUND(I260*H260,2)</f>
        <v>0</v>
      </c>
      <c r="BL260" s="18" t="s">
        <v>308</v>
      </c>
      <c r="BM260" s="141" t="s">
        <v>12081</v>
      </c>
    </row>
    <row r="261" spans="2:65" s="1" customFormat="1" ht="44.25" customHeight="1">
      <c r="B261" s="132"/>
      <c r="C261" s="358" t="s">
        <v>1022</v>
      </c>
      <c r="D261" s="358" t="s">
        <v>309</v>
      </c>
      <c r="E261" s="359" t="s">
        <v>11855</v>
      </c>
      <c r="F261" s="360" t="s">
        <v>430</v>
      </c>
      <c r="G261" s="361" t="s">
        <v>431</v>
      </c>
      <c r="H261" s="362">
        <v>13.05</v>
      </c>
      <c r="I261" s="148"/>
      <c r="J261" s="149">
        <f>ROUND(I261*H261,2)</f>
        <v>0</v>
      </c>
      <c r="K261" s="145" t="s">
        <v>3</v>
      </c>
      <c r="L261" s="33"/>
      <c r="M261" s="150" t="s">
        <v>3</v>
      </c>
      <c r="N261" s="151" t="s">
        <v>42</v>
      </c>
      <c r="P261" s="139">
        <f>O261*H261</f>
        <v>0</v>
      </c>
      <c r="Q261" s="139">
        <v>0</v>
      </c>
      <c r="R261" s="139">
        <f>Q261*H261</f>
        <v>0</v>
      </c>
      <c r="S261" s="139">
        <v>0</v>
      </c>
      <c r="T261" s="140">
        <f>S261*H261</f>
        <v>0</v>
      </c>
      <c r="AR261" s="141" t="s">
        <v>308</v>
      </c>
      <c r="AT261" s="141" t="s">
        <v>309</v>
      </c>
      <c r="AU261" s="141" t="s">
        <v>81</v>
      </c>
      <c r="AY261" s="18" t="s">
        <v>293</v>
      </c>
      <c r="BE261" s="142">
        <f>IF(N261="základní",J261,0)</f>
        <v>0</v>
      </c>
      <c r="BF261" s="142">
        <f>IF(N261="snížená",J261,0)</f>
        <v>0</v>
      </c>
      <c r="BG261" s="142">
        <f>IF(N261="zákl. přenesená",J261,0)</f>
        <v>0</v>
      </c>
      <c r="BH261" s="142">
        <f>IF(N261="sníž. přenesená",J261,0)</f>
        <v>0</v>
      </c>
      <c r="BI261" s="142">
        <f>IF(N261="nulová",J261,0)</f>
        <v>0</v>
      </c>
      <c r="BJ261" s="18" t="s">
        <v>79</v>
      </c>
      <c r="BK261" s="142">
        <f>ROUND(I261*H261,2)</f>
        <v>0</v>
      </c>
      <c r="BL261" s="18" t="s">
        <v>308</v>
      </c>
      <c r="BM261" s="141" t="s">
        <v>12082</v>
      </c>
    </row>
    <row r="262" spans="2:65" s="11" customFormat="1" ht="22.9" customHeight="1">
      <c r="B262" s="120"/>
      <c r="D262" s="121" t="s">
        <v>70</v>
      </c>
      <c r="E262" s="130" t="s">
        <v>1314</v>
      </c>
      <c r="F262" s="130" t="s">
        <v>1315</v>
      </c>
      <c r="I262" s="123"/>
      <c r="J262" s="131">
        <f>BK262</f>
        <v>0</v>
      </c>
      <c r="L262" s="120"/>
      <c r="M262" s="125"/>
      <c r="P262" s="126">
        <f>P263</f>
        <v>0</v>
      </c>
      <c r="R262" s="126">
        <f>R263</f>
        <v>0</v>
      </c>
      <c r="T262" s="127">
        <f>T263</f>
        <v>0</v>
      </c>
      <c r="AR262" s="121" t="s">
        <v>79</v>
      </c>
      <c r="AT262" s="128" t="s">
        <v>70</v>
      </c>
      <c r="AU262" s="128" t="s">
        <v>79</v>
      </c>
      <c r="AY262" s="121" t="s">
        <v>293</v>
      </c>
      <c r="BK262" s="129">
        <f>BK263</f>
        <v>0</v>
      </c>
    </row>
    <row r="263" spans="2:65" s="1" customFormat="1" ht="49.15" customHeight="1">
      <c r="B263" s="132"/>
      <c r="C263" s="358" t="s">
        <v>1028</v>
      </c>
      <c r="D263" s="358" t="s">
        <v>309</v>
      </c>
      <c r="E263" s="359" t="s">
        <v>10414</v>
      </c>
      <c r="F263" s="360" t="s">
        <v>10415</v>
      </c>
      <c r="G263" s="361" t="s">
        <v>431</v>
      </c>
      <c r="H263" s="362">
        <v>467.27600000000001</v>
      </c>
      <c r="I263" s="148"/>
      <c r="J263" s="149">
        <f>ROUND(I263*H263,2)</f>
        <v>0</v>
      </c>
      <c r="K263" s="145" t="s">
        <v>3</v>
      </c>
      <c r="L263" s="33"/>
      <c r="M263" s="152" t="s">
        <v>3</v>
      </c>
      <c r="N263" s="153" t="s">
        <v>42</v>
      </c>
      <c r="O263" s="154"/>
      <c r="P263" s="155">
        <f>O263*H263</f>
        <v>0</v>
      </c>
      <c r="Q263" s="155">
        <v>0</v>
      </c>
      <c r="R263" s="155">
        <f>Q263*H263</f>
        <v>0</v>
      </c>
      <c r="S263" s="155">
        <v>0</v>
      </c>
      <c r="T263" s="156">
        <f>S263*H263</f>
        <v>0</v>
      </c>
      <c r="AR263" s="141" t="s">
        <v>308</v>
      </c>
      <c r="AT263" s="141" t="s">
        <v>309</v>
      </c>
      <c r="AU263" s="141" t="s">
        <v>81</v>
      </c>
      <c r="AY263" s="18" t="s">
        <v>293</v>
      </c>
      <c r="BE263" s="142">
        <f>IF(N263="základní",J263,0)</f>
        <v>0</v>
      </c>
      <c r="BF263" s="142">
        <f>IF(N263="snížená",J263,0)</f>
        <v>0</v>
      </c>
      <c r="BG263" s="142">
        <f>IF(N263="zákl. přenesená",J263,0)</f>
        <v>0</v>
      </c>
      <c r="BH263" s="142">
        <f>IF(N263="sníž. přenesená",J263,0)</f>
        <v>0</v>
      </c>
      <c r="BI263" s="142">
        <f>IF(N263="nulová",J263,0)</f>
        <v>0</v>
      </c>
      <c r="BJ263" s="18" t="s">
        <v>79</v>
      </c>
      <c r="BK263" s="142">
        <f>ROUND(I263*H263,2)</f>
        <v>0</v>
      </c>
      <c r="BL263" s="18" t="s">
        <v>308</v>
      </c>
      <c r="BM263" s="141" t="s">
        <v>12083</v>
      </c>
    </row>
    <row r="264" spans="2:65" s="1" customFormat="1" ht="6.95" customHeight="1">
      <c r="B264" s="42"/>
      <c r="C264" s="43"/>
      <c r="D264" s="43"/>
      <c r="E264" s="43"/>
      <c r="F264" s="43"/>
      <c r="G264" s="43"/>
      <c r="H264" s="43"/>
      <c r="I264" s="43"/>
      <c r="J264" s="43"/>
      <c r="K264" s="43"/>
      <c r="L264" s="33"/>
    </row>
  </sheetData>
  <sheetProtection algorithmName="SHA-512" hashValue="+lsbZ95ci3njB7tFtsZ6jvOix13T65tEZZQoK75zOYnLCMECUZzvrho2Y1PT9AE7GGuHWlCS+LwUU/MJJZz3Hw==" saltValue="HpVgQzO4msMKEAFuOLQlhA==" spinCount="100000" sheet="1" objects="1" scenarios="1"/>
  <autoFilter ref="C85:K263" xr:uid="{00000000-0009-0000-0000-00003B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hyperlinks>
    <hyperlink ref="F140" r:id="rId1" xr:uid="{00000000-0004-0000-3B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202"/>
  <sheetViews>
    <sheetView showGridLines="0" topLeftCell="A61" workbookViewId="0">
      <selection activeCell="C87" sqref="C87:H20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258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12084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ROUND(J84,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ROUND((SUM(BE84:BE201)),  2)</f>
        <v>0</v>
      </c>
      <c r="I33" s="94">
        <v>0.21</v>
      </c>
      <c r="J33" s="84">
        <f>ROUND(((SUM(BE84:BE201))*I33),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ROUND((SUM(BF84:BF201)),  2)</f>
        <v>0</v>
      </c>
      <c r="I34" s="94">
        <v>0.12</v>
      </c>
      <c r="J34" s="84">
        <f>ROUND(((SUM(BF84:BF201))*I34),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ROUND((SUM(BG84:BG201)),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ROUND((SUM(BH84:BH201)),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ROUND((SUM(BI84:BI201)),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SO26.1 - Vlečkové brány - uznatelné položky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J84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J85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J86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J157</f>
        <v>0</v>
      </c>
      <c r="L62" s="108"/>
    </row>
    <row r="63" spans="2:47" s="9" customFormat="1" ht="19.899999999999999" customHeight="1">
      <c r="B63" s="108"/>
      <c r="D63" s="109" t="s">
        <v>355</v>
      </c>
      <c r="E63" s="110"/>
      <c r="F63" s="110"/>
      <c r="G63" s="110"/>
      <c r="H63" s="110"/>
      <c r="I63" s="110"/>
      <c r="J63" s="111">
        <f>J182</f>
        <v>0</v>
      </c>
      <c r="L63" s="108"/>
    </row>
    <row r="64" spans="2:47" s="9" customFormat="1" ht="19.899999999999999" customHeight="1">
      <c r="B64" s="108"/>
      <c r="D64" s="109" t="s">
        <v>359</v>
      </c>
      <c r="E64" s="110"/>
      <c r="F64" s="110"/>
      <c r="G64" s="110"/>
      <c r="H64" s="110"/>
      <c r="I64" s="110"/>
      <c r="J64" s="111">
        <f>J197</f>
        <v>0</v>
      </c>
      <c r="L64" s="108"/>
    </row>
    <row r="65" spans="2:12" s="1" customFormat="1" ht="21.75" customHeight="1">
      <c r="B65" s="33"/>
      <c r="L65" s="33"/>
    </row>
    <row r="66" spans="2:12" s="1" customFormat="1" ht="6.95" customHeight="1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6.95" customHeight="1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4.95" customHeight="1">
      <c r="B71" s="33"/>
      <c r="C71" s="22" t="s">
        <v>277</v>
      </c>
      <c r="L71" s="33"/>
    </row>
    <row r="72" spans="2:12" s="1" customFormat="1" ht="6.95" customHeight="1">
      <c r="B72" s="33"/>
      <c r="L72" s="33"/>
    </row>
    <row r="73" spans="2:12" s="1" customFormat="1" ht="12" customHeight="1">
      <c r="B73" s="33"/>
      <c r="C73" s="28" t="s">
        <v>17</v>
      </c>
      <c r="L73" s="33"/>
    </row>
    <row r="74" spans="2:12" s="1" customFormat="1" ht="16.5" customHeight="1">
      <c r="B74" s="33"/>
      <c r="E74" s="418" t="str">
        <f>E7</f>
        <v>Areál železničního depa v Dolní Lipce</v>
      </c>
      <c r="F74" s="419"/>
      <c r="G74" s="419"/>
      <c r="H74" s="419"/>
      <c r="L74" s="33"/>
    </row>
    <row r="75" spans="2:12" s="1" customFormat="1" ht="12" customHeight="1">
      <c r="B75" s="33"/>
      <c r="C75" s="28" t="s">
        <v>269</v>
      </c>
      <c r="L75" s="33"/>
    </row>
    <row r="76" spans="2:12" s="1" customFormat="1" ht="16.5" customHeight="1">
      <c r="B76" s="33"/>
      <c r="E76" s="401" t="str">
        <f>E9</f>
        <v>SO26.1 - Vlečkové brány - uznatelné položky</v>
      </c>
      <c r="F76" s="417"/>
      <c r="G76" s="417"/>
      <c r="H76" s="417"/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21</v>
      </c>
      <c r="F78" s="26" t="str">
        <f>F12</f>
        <v>obec Dolní Lipka</v>
      </c>
      <c r="I78" s="28" t="s">
        <v>23</v>
      </c>
      <c r="J78" s="50" t="str">
        <f>IF(J12="","",J12)</f>
        <v>12. 5. 2025</v>
      </c>
      <c r="L78" s="33"/>
    </row>
    <row r="79" spans="2:12" s="1" customFormat="1" ht="6.95" customHeight="1">
      <c r="B79" s="33"/>
      <c r="L79" s="33"/>
    </row>
    <row r="80" spans="2:12" s="1" customFormat="1" ht="15.2" customHeight="1">
      <c r="B80" s="33"/>
      <c r="C80" s="28" t="s">
        <v>25</v>
      </c>
      <c r="F80" s="26" t="str">
        <f>E15</f>
        <v xml:space="preserve"> </v>
      </c>
      <c r="I80" s="28" t="s">
        <v>31</v>
      </c>
      <c r="J80" s="31" t="str">
        <f>E21</f>
        <v>PRODIN a. s.</v>
      </c>
      <c r="L80" s="33"/>
    </row>
    <row r="81" spans="2:65" s="1" customFormat="1" ht="15.2" customHeight="1">
      <c r="B81" s="33"/>
      <c r="C81" s="28" t="s">
        <v>29</v>
      </c>
      <c r="F81" s="26" t="str">
        <f>IF(E18="","",E18)</f>
        <v>Vyplň údaj</v>
      </c>
      <c r="I81" s="28" t="s">
        <v>34</v>
      </c>
      <c r="J81" s="31" t="str">
        <f>E24</f>
        <v>PRODIN a. s.</v>
      </c>
      <c r="L81" s="33"/>
    </row>
    <row r="82" spans="2:65" s="1" customFormat="1" ht="10.35" customHeight="1">
      <c r="B82" s="33"/>
      <c r="L82" s="33"/>
    </row>
    <row r="83" spans="2:65" s="10" customFormat="1" ht="29.25" customHeight="1">
      <c r="B83" s="112"/>
      <c r="C83" s="113" t="s">
        <v>278</v>
      </c>
      <c r="D83" s="114" t="s">
        <v>56</v>
      </c>
      <c r="E83" s="114" t="s">
        <v>52</v>
      </c>
      <c r="F83" s="114" t="s">
        <v>53</v>
      </c>
      <c r="G83" s="114" t="s">
        <v>279</v>
      </c>
      <c r="H83" s="114" t="s">
        <v>280</v>
      </c>
      <c r="I83" s="114" t="s">
        <v>281</v>
      </c>
      <c r="J83" s="114" t="s">
        <v>273</v>
      </c>
      <c r="K83" s="115" t="s">
        <v>282</v>
      </c>
      <c r="L83" s="112"/>
      <c r="M83" s="57" t="s">
        <v>3</v>
      </c>
      <c r="N83" s="58" t="s">
        <v>41</v>
      </c>
      <c r="O83" s="58" t="s">
        <v>283</v>
      </c>
      <c r="P83" s="58" t="s">
        <v>284</v>
      </c>
      <c r="Q83" s="58" t="s">
        <v>285</v>
      </c>
      <c r="R83" s="58" t="s">
        <v>286</v>
      </c>
      <c r="S83" s="58" t="s">
        <v>287</v>
      </c>
      <c r="T83" s="59" t="s">
        <v>288</v>
      </c>
    </row>
    <row r="84" spans="2:65" s="1" customFormat="1" ht="22.9" customHeight="1">
      <c r="B84" s="33"/>
      <c r="C84" s="62" t="s">
        <v>289</v>
      </c>
      <c r="J84" s="116">
        <f>BK84</f>
        <v>0</v>
      </c>
      <c r="L84" s="33"/>
      <c r="M84" s="60"/>
      <c r="N84" s="51"/>
      <c r="O84" s="51"/>
      <c r="P84" s="117">
        <f>P85</f>
        <v>0</v>
      </c>
      <c r="Q84" s="51"/>
      <c r="R84" s="117">
        <f>R85</f>
        <v>45.855656249999996</v>
      </c>
      <c r="S84" s="51"/>
      <c r="T84" s="118">
        <f>T85</f>
        <v>0</v>
      </c>
      <c r="AT84" s="18" t="s">
        <v>70</v>
      </c>
      <c r="AU84" s="18" t="s">
        <v>274</v>
      </c>
      <c r="BK84" s="119">
        <f>BK85</f>
        <v>0</v>
      </c>
    </row>
    <row r="85" spans="2:65" s="11" customFormat="1" ht="25.9" customHeight="1">
      <c r="B85" s="120"/>
      <c r="D85" s="121" t="s">
        <v>70</v>
      </c>
      <c r="E85" s="122" t="s">
        <v>377</v>
      </c>
      <c r="F85" s="122" t="s">
        <v>378</v>
      </c>
      <c r="I85" s="123"/>
      <c r="J85" s="124">
        <f>BK85</f>
        <v>0</v>
      </c>
      <c r="L85" s="120"/>
      <c r="M85" s="125"/>
      <c r="P85" s="126">
        <f>P86+P157+P182+P197</f>
        <v>0</v>
      </c>
      <c r="R85" s="126">
        <f>R86+R157+R182+R197</f>
        <v>45.855656249999996</v>
      </c>
      <c r="T85" s="127">
        <f>T86+T157+T182+T197</f>
        <v>0</v>
      </c>
      <c r="AR85" s="121" t="s">
        <v>79</v>
      </c>
      <c r="AT85" s="128" t="s">
        <v>70</v>
      </c>
      <c r="AU85" s="128" t="s">
        <v>71</v>
      </c>
      <c r="AY85" s="121" t="s">
        <v>293</v>
      </c>
      <c r="BK85" s="129">
        <f>BK86+BK157+BK182+BK197</f>
        <v>0</v>
      </c>
    </row>
    <row r="86" spans="2:65" s="11" customFormat="1" ht="22.9" customHeight="1">
      <c r="B86" s="120"/>
      <c r="D86" s="121" t="s">
        <v>70</v>
      </c>
      <c r="E86" s="130" t="s">
        <v>79</v>
      </c>
      <c r="F86" s="130" t="s">
        <v>379</v>
      </c>
      <c r="I86" s="123"/>
      <c r="J86" s="131">
        <f>BK86</f>
        <v>0</v>
      </c>
      <c r="L86" s="120"/>
      <c r="M86" s="125"/>
      <c r="P86" s="126">
        <f>SUM(P87:P156)</f>
        <v>0</v>
      </c>
      <c r="R86" s="126">
        <f>SUM(R87:R156)</f>
        <v>0</v>
      </c>
      <c r="T86" s="127">
        <f>SUM(T87:T156)</f>
        <v>0</v>
      </c>
      <c r="AR86" s="121" t="s">
        <v>79</v>
      </c>
      <c r="AT86" s="128" t="s">
        <v>70</v>
      </c>
      <c r="AU86" s="128" t="s">
        <v>79</v>
      </c>
      <c r="AY86" s="121" t="s">
        <v>293</v>
      </c>
      <c r="BK86" s="129">
        <f>SUM(BK87:BK156)</f>
        <v>0</v>
      </c>
    </row>
    <row r="87" spans="2:65" s="1" customFormat="1" ht="24.2" customHeight="1">
      <c r="B87" s="132"/>
      <c r="C87" s="358" t="s">
        <v>79</v>
      </c>
      <c r="D87" s="358" t="s">
        <v>309</v>
      </c>
      <c r="E87" s="359" t="s">
        <v>9805</v>
      </c>
      <c r="F87" s="360" t="s">
        <v>9806</v>
      </c>
      <c r="G87" s="361" t="s">
        <v>397</v>
      </c>
      <c r="H87" s="362">
        <v>21.824999999999999</v>
      </c>
      <c r="I87" s="148"/>
      <c r="J87" s="149">
        <f>ROUND(I87*H87,2)</f>
        <v>0</v>
      </c>
      <c r="K87" s="145" t="s">
        <v>383</v>
      </c>
      <c r="L87" s="33"/>
      <c r="M87" s="150" t="s">
        <v>3</v>
      </c>
      <c r="N87" s="151" t="s">
        <v>42</v>
      </c>
      <c r="P87" s="139">
        <f>O87*H87</f>
        <v>0</v>
      </c>
      <c r="Q87" s="139">
        <v>0</v>
      </c>
      <c r="R87" s="139">
        <f>Q87*H87</f>
        <v>0</v>
      </c>
      <c r="S87" s="139">
        <v>0</v>
      </c>
      <c r="T87" s="140">
        <f>S87*H87</f>
        <v>0</v>
      </c>
      <c r="AR87" s="141" t="s">
        <v>308</v>
      </c>
      <c r="AT87" s="141" t="s">
        <v>309</v>
      </c>
      <c r="AU87" s="141" t="s">
        <v>81</v>
      </c>
      <c r="AY87" s="18" t="s">
        <v>293</v>
      </c>
      <c r="BE87" s="142">
        <f>IF(N87="základní",J87,0)</f>
        <v>0</v>
      </c>
      <c r="BF87" s="142">
        <f>IF(N87="snížená",J87,0)</f>
        <v>0</v>
      </c>
      <c r="BG87" s="142">
        <f>IF(N87="zákl. přenesená",J87,0)</f>
        <v>0</v>
      </c>
      <c r="BH87" s="142">
        <f>IF(N87="sníž. přenesená",J87,0)</f>
        <v>0</v>
      </c>
      <c r="BI87" s="142">
        <f>IF(N87="nulová",J87,0)</f>
        <v>0</v>
      </c>
      <c r="BJ87" s="18" t="s">
        <v>79</v>
      </c>
      <c r="BK87" s="142">
        <f>ROUND(I87*H87,2)</f>
        <v>0</v>
      </c>
      <c r="BL87" s="18" t="s">
        <v>308</v>
      </c>
      <c r="BM87" s="141" t="s">
        <v>12085</v>
      </c>
    </row>
    <row r="88" spans="2:65" s="1" customFormat="1">
      <c r="B88" s="33"/>
      <c r="D88" s="162" t="s">
        <v>385</v>
      </c>
      <c r="F88" s="365" t="s">
        <v>9808</v>
      </c>
      <c r="I88" s="159"/>
      <c r="L88" s="33"/>
      <c r="M88" s="164"/>
      <c r="T88" s="54"/>
      <c r="AT88" s="18" t="s">
        <v>385</v>
      </c>
      <c r="AU88" s="18" t="s">
        <v>81</v>
      </c>
    </row>
    <row r="89" spans="2:65" s="12" customFormat="1">
      <c r="B89" s="165"/>
      <c r="D89" s="157" t="s">
        <v>387</v>
      </c>
      <c r="E89" s="166" t="s">
        <v>3</v>
      </c>
      <c r="F89" s="366" t="s">
        <v>9809</v>
      </c>
      <c r="H89" s="367">
        <v>6.75</v>
      </c>
      <c r="I89" s="167"/>
      <c r="L89" s="165"/>
      <c r="M89" s="168"/>
      <c r="T89" s="169"/>
      <c r="AT89" s="166" t="s">
        <v>387</v>
      </c>
      <c r="AU89" s="166" t="s">
        <v>81</v>
      </c>
      <c r="AV89" s="12" t="s">
        <v>81</v>
      </c>
      <c r="AW89" s="12" t="s">
        <v>33</v>
      </c>
      <c r="AX89" s="12" t="s">
        <v>71</v>
      </c>
      <c r="AY89" s="166" t="s">
        <v>293</v>
      </c>
    </row>
    <row r="90" spans="2:65" s="12" customFormat="1">
      <c r="B90" s="165"/>
      <c r="D90" s="157" t="s">
        <v>387</v>
      </c>
      <c r="E90" s="166" t="s">
        <v>3</v>
      </c>
      <c r="F90" s="366" t="s">
        <v>9810</v>
      </c>
      <c r="H90" s="367">
        <v>1.98</v>
      </c>
      <c r="I90" s="167"/>
      <c r="L90" s="165"/>
      <c r="M90" s="168"/>
      <c r="T90" s="169"/>
      <c r="AT90" s="166" t="s">
        <v>387</v>
      </c>
      <c r="AU90" s="166" t="s">
        <v>81</v>
      </c>
      <c r="AV90" s="12" t="s">
        <v>81</v>
      </c>
      <c r="AW90" s="12" t="s">
        <v>33</v>
      </c>
      <c r="AX90" s="12" t="s">
        <v>71</v>
      </c>
      <c r="AY90" s="166" t="s">
        <v>293</v>
      </c>
    </row>
    <row r="91" spans="2:65" s="14" customFormat="1">
      <c r="B91" s="175"/>
      <c r="D91" s="157" t="s">
        <v>387</v>
      </c>
      <c r="E91" s="176" t="s">
        <v>3</v>
      </c>
      <c r="F91" s="370" t="s">
        <v>12086</v>
      </c>
      <c r="H91" s="371">
        <v>8.73</v>
      </c>
      <c r="I91" s="177"/>
      <c r="L91" s="175"/>
      <c r="M91" s="178"/>
      <c r="T91" s="179"/>
      <c r="AT91" s="176" t="s">
        <v>387</v>
      </c>
      <c r="AU91" s="176" t="s">
        <v>81</v>
      </c>
      <c r="AV91" s="14" t="s">
        <v>292</v>
      </c>
      <c r="AW91" s="14" t="s">
        <v>33</v>
      </c>
      <c r="AX91" s="14" t="s">
        <v>71</v>
      </c>
      <c r="AY91" s="176" t="s">
        <v>293</v>
      </c>
    </row>
    <row r="92" spans="2:65" s="12" customFormat="1">
      <c r="B92" s="165"/>
      <c r="D92" s="157" t="s">
        <v>387</v>
      </c>
      <c r="E92" s="166" t="s">
        <v>3</v>
      </c>
      <c r="F92" s="366" t="s">
        <v>9809</v>
      </c>
      <c r="H92" s="367">
        <v>6.75</v>
      </c>
      <c r="I92" s="167"/>
      <c r="L92" s="165"/>
      <c r="M92" s="168"/>
      <c r="T92" s="169"/>
      <c r="AT92" s="166" t="s">
        <v>387</v>
      </c>
      <c r="AU92" s="166" t="s">
        <v>81</v>
      </c>
      <c r="AV92" s="12" t="s">
        <v>81</v>
      </c>
      <c r="AW92" s="12" t="s">
        <v>33</v>
      </c>
      <c r="AX92" s="12" t="s">
        <v>71</v>
      </c>
      <c r="AY92" s="166" t="s">
        <v>293</v>
      </c>
    </row>
    <row r="93" spans="2:65" s="12" customFormat="1">
      <c r="B93" s="165"/>
      <c r="D93" s="157" t="s">
        <v>387</v>
      </c>
      <c r="E93" s="166" t="s">
        <v>3</v>
      </c>
      <c r="F93" s="366" t="s">
        <v>9810</v>
      </c>
      <c r="H93" s="367">
        <v>1.98</v>
      </c>
      <c r="I93" s="167"/>
      <c r="L93" s="165"/>
      <c r="M93" s="168"/>
      <c r="T93" s="169"/>
      <c r="AT93" s="166" t="s">
        <v>387</v>
      </c>
      <c r="AU93" s="166" t="s">
        <v>81</v>
      </c>
      <c r="AV93" s="12" t="s">
        <v>81</v>
      </c>
      <c r="AW93" s="12" t="s">
        <v>33</v>
      </c>
      <c r="AX93" s="12" t="s">
        <v>71</v>
      </c>
      <c r="AY93" s="166" t="s">
        <v>293</v>
      </c>
    </row>
    <row r="94" spans="2:65" s="14" customFormat="1">
      <c r="B94" s="175"/>
      <c r="D94" s="157" t="s">
        <v>387</v>
      </c>
      <c r="E94" s="176" t="s">
        <v>3</v>
      </c>
      <c r="F94" s="370" t="s">
        <v>12087</v>
      </c>
      <c r="H94" s="371">
        <v>8.73</v>
      </c>
      <c r="I94" s="177"/>
      <c r="L94" s="175"/>
      <c r="M94" s="178"/>
      <c r="T94" s="179"/>
      <c r="AT94" s="176" t="s">
        <v>387</v>
      </c>
      <c r="AU94" s="176" t="s">
        <v>81</v>
      </c>
      <c r="AV94" s="14" t="s">
        <v>292</v>
      </c>
      <c r="AW94" s="14" t="s">
        <v>33</v>
      </c>
      <c r="AX94" s="14" t="s">
        <v>71</v>
      </c>
      <c r="AY94" s="176" t="s">
        <v>293</v>
      </c>
    </row>
    <row r="95" spans="2:65" s="12" customFormat="1">
      <c r="B95" s="165"/>
      <c r="D95" s="157" t="s">
        <v>387</v>
      </c>
      <c r="E95" s="166" t="s">
        <v>3</v>
      </c>
      <c r="F95" s="366" t="s">
        <v>12088</v>
      </c>
      <c r="H95" s="367">
        <v>3.375</v>
      </c>
      <c r="I95" s="167"/>
      <c r="L95" s="165"/>
      <c r="M95" s="168"/>
      <c r="T95" s="169"/>
      <c r="AT95" s="166" t="s">
        <v>387</v>
      </c>
      <c r="AU95" s="166" t="s">
        <v>81</v>
      </c>
      <c r="AV95" s="12" t="s">
        <v>81</v>
      </c>
      <c r="AW95" s="12" t="s">
        <v>33</v>
      </c>
      <c r="AX95" s="12" t="s">
        <v>71</v>
      </c>
      <c r="AY95" s="166" t="s">
        <v>293</v>
      </c>
    </row>
    <row r="96" spans="2:65" s="12" customFormat="1" ht="22.5">
      <c r="B96" s="165"/>
      <c r="D96" s="157" t="s">
        <v>387</v>
      </c>
      <c r="E96" s="166" t="s">
        <v>3</v>
      </c>
      <c r="F96" s="366" t="s">
        <v>12089</v>
      </c>
      <c r="H96" s="367">
        <v>0.99</v>
      </c>
      <c r="I96" s="167"/>
      <c r="L96" s="165"/>
      <c r="M96" s="168"/>
      <c r="T96" s="169"/>
      <c r="AT96" s="166" t="s">
        <v>387</v>
      </c>
      <c r="AU96" s="166" t="s">
        <v>81</v>
      </c>
      <c r="AV96" s="12" t="s">
        <v>81</v>
      </c>
      <c r="AW96" s="12" t="s">
        <v>33</v>
      </c>
      <c r="AX96" s="12" t="s">
        <v>71</v>
      </c>
      <c r="AY96" s="166" t="s">
        <v>293</v>
      </c>
    </row>
    <row r="97" spans="2:65" s="14" customFormat="1">
      <c r="B97" s="175"/>
      <c r="D97" s="157" t="s">
        <v>387</v>
      </c>
      <c r="E97" s="176" t="s">
        <v>3</v>
      </c>
      <c r="F97" s="370" t="s">
        <v>12090</v>
      </c>
      <c r="H97" s="371">
        <v>4.3650000000000002</v>
      </c>
      <c r="I97" s="177"/>
      <c r="L97" s="175"/>
      <c r="M97" s="178"/>
      <c r="T97" s="179"/>
      <c r="AT97" s="176" t="s">
        <v>387</v>
      </c>
      <c r="AU97" s="176" t="s">
        <v>81</v>
      </c>
      <c r="AV97" s="14" t="s">
        <v>292</v>
      </c>
      <c r="AW97" s="14" t="s">
        <v>33</v>
      </c>
      <c r="AX97" s="14" t="s">
        <v>71</v>
      </c>
      <c r="AY97" s="176" t="s">
        <v>293</v>
      </c>
    </row>
    <row r="98" spans="2:65" s="13" customFormat="1">
      <c r="B98" s="170"/>
      <c r="D98" s="157" t="s">
        <v>387</v>
      </c>
      <c r="E98" s="171" t="s">
        <v>3</v>
      </c>
      <c r="F98" s="368" t="s">
        <v>407</v>
      </c>
      <c r="H98" s="369">
        <v>21.824999999999999</v>
      </c>
      <c r="I98" s="172"/>
      <c r="L98" s="170"/>
      <c r="M98" s="173"/>
      <c r="T98" s="174"/>
      <c r="AT98" s="171" t="s">
        <v>387</v>
      </c>
      <c r="AU98" s="171" t="s">
        <v>81</v>
      </c>
      <c r="AV98" s="13" t="s">
        <v>308</v>
      </c>
      <c r="AW98" s="13" t="s">
        <v>33</v>
      </c>
      <c r="AX98" s="13" t="s">
        <v>79</v>
      </c>
      <c r="AY98" s="171" t="s">
        <v>293</v>
      </c>
    </row>
    <row r="99" spans="2:65" s="1" customFormat="1" ht="62.65" customHeight="1">
      <c r="B99" s="132"/>
      <c r="C99" s="358" t="s">
        <v>81</v>
      </c>
      <c r="D99" s="358" t="s">
        <v>309</v>
      </c>
      <c r="E99" s="359" t="s">
        <v>408</v>
      </c>
      <c r="F99" s="360" t="s">
        <v>409</v>
      </c>
      <c r="G99" s="361" t="s">
        <v>397</v>
      </c>
      <c r="H99" s="362">
        <v>26.774999999999999</v>
      </c>
      <c r="I99" s="148"/>
      <c r="J99" s="149">
        <f>ROUND(I99*H99,2)</f>
        <v>0</v>
      </c>
      <c r="K99" s="145" t="s">
        <v>383</v>
      </c>
      <c r="L99" s="33"/>
      <c r="M99" s="150" t="s">
        <v>3</v>
      </c>
      <c r="N99" s="151" t="s">
        <v>42</v>
      </c>
      <c r="P99" s="139">
        <f>O99*H99</f>
        <v>0</v>
      </c>
      <c r="Q99" s="139">
        <v>0</v>
      </c>
      <c r="R99" s="139">
        <f>Q99*H99</f>
        <v>0</v>
      </c>
      <c r="S99" s="139">
        <v>0</v>
      </c>
      <c r="T99" s="140">
        <f>S99*H99</f>
        <v>0</v>
      </c>
      <c r="AR99" s="141" t="s">
        <v>308</v>
      </c>
      <c r="AT99" s="141" t="s">
        <v>309</v>
      </c>
      <c r="AU99" s="141" t="s">
        <v>81</v>
      </c>
      <c r="AY99" s="18" t="s">
        <v>293</v>
      </c>
      <c r="BE99" s="142">
        <f>IF(N99="základní",J99,0)</f>
        <v>0</v>
      </c>
      <c r="BF99" s="142">
        <f>IF(N99="snížená",J99,0)</f>
        <v>0</v>
      </c>
      <c r="BG99" s="142">
        <f>IF(N99="zákl. přenesená",J99,0)</f>
        <v>0</v>
      </c>
      <c r="BH99" s="142">
        <f>IF(N99="sníž. přenesená",J99,0)</f>
        <v>0</v>
      </c>
      <c r="BI99" s="142">
        <f>IF(N99="nulová",J99,0)</f>
        <v>0</v>
      </c>
      <c r="BJ99" s="18" t="s">
        <v>79</v>
      </c>
      <c r="BK99" s="142">
        <f>ROUND(I99*H99,2)</f>
        <v>0</v>
      </c>
      <c r="BL99" s="18" t="s">
        <v>308</v>
      </c>
      <c r="BM99" s="141" t="s">
        <v>12091</v>
      </c>
    </row>
    <row r="100" spans="2:65" s="1" customFormat="1">
      <c r="B100" s="33"/>
      <c r="D100" s="162" t="s">
        <v>385</v>
      </c>
      <c r="F100" s="365" t="s">
        <v>411</v>
      </c>
      <c r="I100" s="159"/>
      <c r="L100" s="33"/>
      <c r="M100" s="164"/>
      <c r="T100" s="54"/>
      <c r="AT100" s="18" t="s">
        <v>385</v>
      </c>
      <c r="AU100" s="18" t="s">
        <v>81</v>
      </c>
    </row>
    <row r="101" spans="2:65" s="12" customFormat="1">
      <c r="B101" s="165"/>
      <c r="D101" s="157" t="s">
        <v>387</v>
      </c>
      <c r="E101" s="166" t="s">
        <v>3</v>
      </c>
      <c r="F101" s="366" t="s">
        <v>9809</v>
      </c>
      <c r="H101" s="367">
        <v>6.75</v>
      </c>
      <c r="I101" s="167"/>
      <c r="L101" s="165"/>
      <c r="M101" s="168"/>
      <c r="T101" s="169"/>
      <c r="AT101" s="166" t="s">
        <v>387</v>
      </c>
      <c r="AU101" s="166" t="s">
        <v>81</v>
      </c>
      <c r="AV101" s="12" t="s">
        <v>81</v>
      </c>
      <c r="AW101" s="12" t="s">
        <v>33</v>
      </c>
      <c r="AX101" s="12" t="s">
        <v>71</v>
      </c>
      <c r="AY101" s="166" t="s">
        <v>293</v>
      </c>
    </row>
    <row r="102" spans="2:65" s="12" customFormat="1">
      <c r="B102" s="165"/>
      <c r="D102" s="157" t="s">
        <v>387</v>
      </c>
      <c r="E102" s="166" t="s">
        <v>3</v>
      </c>
      <c r="F102" s="366" t="s">
        <v>9810</v>
      </c>
      <c r="H102" s="367">
        <v>1.98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71</v>
      </c>
      <c r="AY102" s="166" t="s">
        <v>293</v>
      </c>
    </row>
    <row r="103" spans="2:65" s="14" customFormat="1" ht="22.5">
      <c r="B103" s="175"/>
      <c r="D103" s="157" t="s">
        <v>387</v>
      </c>
      <c r="E103" s="176" t="s">
        <v>3</v>
      </c>
      <c r="F103" s="370" t="s">
        <v>12092</v>
      </c>
      <c r="H103" s="371">
        <v>8.73</v>
      </c>
      <c r="I103" s="177"/>
      <c r="L103" s="175"/>
      <c r="M103" s="178"/>
      <c r="T103" s="179"/>
      <c r="AT103" s="176" t="s">
        <v>387</v>
      </c>
      <c r="AU103" s="176" t="s">
        <v>81</v>
      </c>
      <c r="AV103" s="14" t="s">
        <v>292</v>
      </c>
      <c r="AW103" s="14" t="s">
        <v>33</v>
      </c>
      <c r="AX103" s="14" t="s">
        <v>71</v>
      </c>
      <c r="AY103" s="176" t="s">
        <v>293</v>
      </c>
    </row>
    <row r="104" spans="2:65" s="12" customFormat="1">
      <c r="B104" s="165"/>
      <c r="D104" s="157" t="s">
        <v>387</v>
      </c>
      <c r="E104" s="166" t="s">
        <v>3</v>
      </c>
      <c r="F104" s="366" t="s">
        <v>9809</v>
      </c>
      <c r="H104" s="367">
        <v>6.75</v>
      </c>
      <c r="I104" s="167"/>
      <c r="L104" s="165"/>
      <c r="M104" s="168"/>
      <c r="T104" s="169"/>
      <c r="AT104" s="166" t="s">
        <v>387</v>
      </c>
      <c r="AU104" s="166" t="s">
        <v>81</v>
      </c>
      <c r="AV104" s="12" t="s">
        <v>81</v>
      </c>
      <c r="AW104" s="12" t="s">
        <v>33</v>
      </c>
      <c r="AX104" s="12" t="s">
        <v>71</v>
      </c>
      <c r="AY104" s="166" t="s">
        <v>293</v>
      </c>
    </row>
    <row r="105" spans="2:65" s="12" customFormat="1">
      <c r="B105" s="165"/>
      <c r="D105" s="157" t="s">
        <v>387</v>
      </c>
      <c r="E105" s="166" t="s">
        <v>3</v>
      </c>
      <c r="F105" s="366" t="s">
        <v>9810</v>
      </c>
      <c r="H105" s="367">
        <v>1.98</v>
      </c>
      <c r="I105" s="167"/>
      <c r="L105" s="165"/>
      <c r="M105" s="168"/>
      <c r="T105" s="169"/>
      <c r="AT105" s="166" t="s">
        <v>387</v>
      </c>
      <c r="AU105" s="166" t="s">
        <v>81</v>
      </c>
      <c r="AV105" s="12" t="s">
        <v>81</v>
      </c>
      <c r="AW105" s="12" t="s">
        <v>33</v>
      </c>
      <c r="AX105" s="12" t="s">
        <v>71</v>
      </c>
      <c r="AY105" s="166" t="s">
        <v>293</v>
      </c>
    </row>
    <row r="106" spans="2:65" s="14" customFormat="1" ht="22.5">
      <c r="B106" s="175"/>
      <c r="D106" s="157" t="s">
        <v>387</v>
      </c>
      <c r="E106" s="176" t="s">
        <v>3</v>
      </c>
      <c r="F106" s="370" t="s">
        <v>12093</v>
      </c>
      <c r="H106" s="371">
        <v>8.73</v>
      </c>
      <c r="I106" s="177"/>
      <c r="L106" s="175"/>
      <c r="M106" s="178"/>
      <c r="T106" s="179"/>
      <c r="AT106" s="176" t="s">
        <v>387</v>
      </c>
      <c r="AU106" s="176" t="s">
        <v>81</v>
      </c>
      <c r="AV106" s="14" t="s">
        <v>292</v>
      </c>
      <c r="AW106" s="14" t="s">
        <v>33</v>
      </c>
      <c r="AX106" s="14" t="s">
        <v>71</v>
      </c>
      <c r="AY106" s="176" t="s">
        <v>293</v>
      </c>
    </row>
    <row r="107" spans="2:65" s="12" customFormat="1">
      <c r="B107" s="165"/>
      <c r="D107" s="157" t="s">
        <v>387</v>
      </c>
      <c r="E107" s="166" t="s">
        <v>3</v>
      </c>
      <c r="F107" s="366" t="s">
        <v>12088</v>
      </c>
      <c r="H107" s="367">
        <v>3.375</v>
      </c>
      <c r="I107" s="167"/>
      <c r="L107" s="165"/>
      <c r="M107" s="168"/>
      <c r="T107" s="169"/>
      <c r="AT107" s="166" t="s">
        <v>387</v>
      </c>
      <c r="AU107" s="166" t="s">
        <v>81</v>
      </c>
      <c r="AV107" s="12" t="s">
        <v>81</v>
      </c>
      <c r="AW107" s="12" t="s">
        <v>33</v>
      </c>
      <c r="AX107" s="12" t="s">
        <v>71</v>
      </c>
      <c r="AY107" s="166" t="s">
        <v>293</v>
      </c>
    </row>
    <row r="108" spans="2:65" s="12" customFormat="1" ht="22.5">
      <c r="B108" s="165"/>
      <c r="D108" s="157" t="s">
        <v>387</v>
      </c>
      <c r="E108" s="166" t="s">
        <v>3</v>
      </c>
      <c r="F108" s="366" t="s">
        <v>12089</v>
      </c>
      <c r="H108" s="367">
        <v>0.99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71</v>
      </c>
      <c r="AY108" s="166" t="s">
        <v>293</v>
      </c>
    </row>
    <row r="109" spans="2:65" s="14" customFormat="1" ht="22.5">
      <c r="B109" s="175"/>
      <c r="D109" s="157" t="s">
        <v>387</v>
      </c>
      <c r="E109" s="176" t="s">
        <v>3</v>
      </c>
      <c r="F109" s="370" t="s">
        <v>12094</v>
      </c>
      <c r="H109" s="371">
        <v>4.3650000000000002</v>
      </c>
      <c r="I109" s="177"/>
      <c r="L109" s="175"/>
      <c r="M109" s="178"/>
      <c r="T109" s="179"/>
      <c r="AT109" s="176" t="s">
        <v>387</v>
      </c>
      <c r="AU109" s="176" t="s">
        <v>81</v>
      </c>
      <c r="AV109" s="14" t="s">
        <v>292</v>
      </c>
      <c r="AW109" s="14" t="s">
        <v>33</v>
      </c>
      <c r="AX109" s="14" t="s">
        <v>71</v>
      </c>
      <c r="AY109" s="176" t="s">
        <v>293</v>
      </c>
    </row>
    <row r="110" spans="2:65" s="12" customFormat="1" ht="22.5">
      <c r="B110" s="165"/>
      <c r="D110" s="157" t="s">
        <v>387</v>
      </c>
      <c r="E110" s="166" t="s">
        <v>3</v>
      </c>
      <c r="F110" s="366" t="s">
        <v>12095</v>
      </c>
      <c r="H110" s="367">
        <v>1.98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71</v>
      </c>
      <c r="AY110" s="166" t="s">
        <v>293</v>
      </c>
    </row>
    <row r="111" spans="2:65" s="12" customFormat="1" ht="22.5">
      <c r="B111" s="165"/>
      <c r="D111" s="157" t="s">
        <v>387</v>
      </c>
      <c r="E111" s="166" t="s">
        <v>3</v>
      </c>
      <c r="F111" s="366" t="s">
        <v>12096</v>
      </c>
      <c r="H111" s="367">
        <v>1.98</v>
      </c>
      <c r="I111" s="167"/>
      <c r="L111" s="165"/>
      <c r="M111" s="168"/>
      <c r="T111" s="169"/>
      <c r="AT111" s="166" t="s">
        <v>387</v>
      </c>
      <c r="AU111" s="166" t="s">
        <v>81</v>
      </c>
      <c r="AV111" s="12" t="s">
        <v>81</v>
      </c>
      <c r="AW111" s="12" t="s">
        <v>33</v>
      </c>
      <c r="AX111" s="12" t="s">
        <v>71</v>
      </c>
      <c r="AY111" s="166" t="s">
        <v>293</v>
      </c>
    </row>
    <row r="112" spans="2:65" s="12" customFormat="1" ht="22.5">
      <c r="B112" s="165"/>
      <c r="D112" s="157" t="s">
        <v>387</v>
      </c>
      <c r="E112" s="166" t="s">
        <v>3</v>
      </c>
      <c r="F112" s="366" t="s">
        <v>12097</v>
      </c>
      <c r="H112" s="367">
        <v>0.99</v>
      </c>
      <c r="I112" s="167"/>
      <c r="L112" s="165"/>
      <c r="M112" s="168"/>
      <c r="T112" s="169"/>
      <c r="AT112" s="166" t="s">
        <v>387</v>
      </c>
      <c r="AU112" s="166" t="s">
        <v>81</v>
      </c>
      <c r="AV112" s="12" t="s">
        <v>81</v>
      </c>
      <c r="AW112" s="12" t="s">
        <v>33</v>
      </c>
      <c r="AX112" s="12" t="s">
        <v>71</v>
      </c>
      <c r="AY112" s="166" t="s">
        <v>293</v>
      </c>
    </row>
    <row r="113" spans="2:65" s="14" customFormat="1">
      <c r="B113" s="175"/>
      <c r="D113" s="157" t="s">
        <v>387</v>
      </c>
      <c r="E113" s="176" t="s">
        <v>3</v>
      </c>
      <c r="F113" s="370" t="s">
        <v>12098</v>
      </c>
      <c r="H113" s="371">
        <v>4.95</v>
      </c>
      <c r="I113" s="177"/>
      <c r="L113" s="175"/>
      <c r="M113" s="178"/>
      <c r="T113" s="179"/>
      <c r="AT113" s="176" t="s">
        <v>387</v>
      </c>
      <c r="AU113" s="176" t="s">
        <v>81</v>
      </c>
      <c r="AV113" s="14" t="s">
        <v>292</v>
      </c>
      <c r="AW113" s="14" t="s">
        <v>33</v>
      </c>
      <c r="AX113" s="14" t="s">
        <v>71</v>
      </c>
      <c r="AY113" s="176" t="s">
        <v>293</v>
      </c>
    </row>
    <row r="114" spans="2:65" s="13" customFormat="1">
      <c r="B114" s="170"/>
      <c r="D114" s="157" t="s">
        <v>387</v>
      </c>
      <c r="E114" s="171" t="s">
        <v>3</v>
      </c>
      <c r="F114" s="368" t="s">
        <v>407</v>
      </c>
      <c r="H114" s="369">
        <v>26.774999999999999</v>
      </c>
      <c r="I114" s="172"/>
      <c r="L114" s="170"/>
      <c r="M114" s="173"/>
      <c r="T114" s="174"/>
      <c r="AT114" s="171" t="s">
        <v>387</v>
      </c>
      <c r="AU114" s="171" t="s">
        <v>81</v>
      </c>
      <c r="AV114" s="13" t="s">
        <v>308</v>
      </c>
      <c r="AW114" s="13" t="s">
        <v>33</v>
      </c>
      <c r="AX114" s="13" t="s">
        <v>79</v>
      </c>
      <c r="AY114" s="171" t="s">
        <v>293</v>
      </c>
    </row>
    <row r="115" spans="2:65" s="1" customFormat="1" ht="44.25" customHeight="1">
      <c r="B115" s="132"/>
      <c r="C115" s="358" t="s">
        <v>292</v>
      </c>
      <c r="D115" s="358" t="s">
        <v>309</v>
      </c>
      <c r="E115" s="359" t="s">
        <v>420</v>
      </c>
      <c r="F115" s="360" t="s">
        <v>421</v>
      </c>
      <c r="G115" s="361" t="s">
        <v>397</v>
      </c>
      <c r="H115" s="362">
        <v>4.95</v>
      </c>
      <c r="I115" s="148"/>
      <c r="J115" s="149">
        <f>ROUND(I115*H115,2)</f>
        <v>0</v>
      </c>
      <c r="K115" s="145" t="s">
        <v>383</v>
      </c>
      <c r="L115" s="33"/>
      <c r="M115" s="150" t="s">
        <v>3</v>
      </c>
      <c r="N115" s="151" t="s">
        <v>42</v>
      </c>
      <c r="P115" s="139">
        <f>O115*H115</f>
        <v>0</v>
      </c>
      <c r="Q115" s="139">
        <v>0</v>
      </c>
      <c r="R115" s="139">
        <f>Q115*H115</f>
        <v>0</v>
      </c>
      <c r="S115" s="139">
        <v>0</v>
      </c>
      <c r="T115" s="140">
        <f>S115*H115</f>
        <v>0</v>
      </c>
      <c r="AR115" s="141" t="s">
        <v>308</v>
      </c>
      <c r="AT115" s="141" t="s">
        <v>309</v>
      </c>
      <c r="AU115" s="141" t="s">
        <v>81</v>
      </c>
      <c r="AY115" s="18" t="s">
        <v>293</v>
      </c>
      <c r="BE115" s="142">
        <f>IF(N115="základní",J115,0)</f>
        <v>0</v>
      </c>
      <c r="BF115" s="142">
        <f>IF(N115="snížená",J115,0)</f>
        <v>0</v>
      </c>
      <c r="BG115" s="142">
        <f>IF(N115="zákl. přenesená",J115,0)</f>
        <v>0</v>
      </c>
      <c r="BH115" s="142">
        <f>IF(N115="sníž. přenesená",J115,0)</f>
        <v>0</v>
      </c>
      <c r="BI115" s="142">
        <f>IF(N115="nulová",J115,0)</f>
        <v>0</v>
      </c>
      <c r="BJ115" s="18" t="s">
        <v>79</v>
      </c>
      <c r="BK115" s="142">
        <f>ROUND(I115*H115,2)</f>
        <v>0</v>
      </c>
      <c r="BL115" s="18" t="s">
        <v>308</v>
      </c>
      <c r="BM115" s="141" t="s">
        <v>12099</v>
      </c>
    </row>
    <row r="116" spans="2:65" s="1" customFormat="1">
      <c r="B116" s="33"/>
      <c r="D116" s="162" t="s">
        <v>385</v>
      </c>
      <c r="F116" s="365" t="s">
        <v>423</v>
      </c>
      <c r="I116" s="159"/>
      <c r="L116" s="33"/>
      <c r="M116" s="164"/>
      <c r="T116" s="54"/>
      <c r="AT116" s="18" t="s">
        <v>385</v>
      </c>
      <c r="AU116" s="18" t="s">
        <v>81</v>
      </c>
    </row>
    <row r="117" spans="2:65" s="12" customFormat="1" ht="22.5">
      <c r="B117" s="165"/>
      <c r="D117" s="157" t="s">
        <v>387</v>
      </c>
      <c r="E117" s="166" t="s">
        <v>3</v>
      </c>
      <c r="F117" s="366" t="s">
        <v>12095</v>
      </c>
      <c r="H117" s="367">
        <v>1.98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71</v>
      </c>
      <c r="AY117" s="166" t="s">
        <v>293</v>
      </c>
    </row>
    <row r="118" spans="2:65" s="12" customFormat="1" ht="22.5">
      <c r="B118" s="165"/>
      <c r="D118" s="157" t="s">
        <v>387</v>
      </c>
      <c r="E118" s="166" t="s">
        <v>3</v>
      </c>
      <c r="F118" s="366" t="s">
        <v>12096</v>
      </c>
      <c r="H118" s="367">
        <v>1.98</v>
      </c>
      <c r="I118" s="167"/>
      <c r="L118" s="165"/>
      <c r="M118" s="168"/>
      <c r="T118" s="169"/>
      <c r="AT118" s="166" t="s">
        <v>387</v>
      </c>
      <c r="AU118" s="166" t="s">
        <v>81</v>
      </c>
      <c r="AV118" s="12" t="s">
        <v>81</v>
      </c>
      <c r="AW118" s="12" t="s">
        <v>33</v>
      </c>
      <c r="AX118" s="12" t="s">
        <v>71</v>
      </c>
      <c r="AY118" s="166" t="s">
        <v>293</v>
      </c>
    </row>
    <row r="119" spans="2:65" s="12" customFormat="1" ht="22.5">
      <c r="B119" s="165"/>
      <c r="D119" s="157" t="s">
        <v>387</v>
      </c>
      <c r="E119" s="166" t="s">
        <v>3</v>
      </c>
      <c r="F119" s="366" t="s">
        <v>12097</v>
      </c>
      <c r="H119" s="367">
        <v>0.99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71</v>
      </c>
      <c r="AY119" s="166" t="s">
        <v>293</v>
      </c>
    </row>
    <row r="120" spans="2:65" s="14" customFormat="1">
      <c r="B120" s="175"/>
      <c r="D120" s="157" t="s">
        <v>387</v>
      </c>
      <c r="E120" s="176" t="s">
        <v>3</v>
      </c>
      <c r="F120" s="370" t="s">
        <v>9841</v>
      </c>
      <c r="H120" s="371">
        <v>4.95</v>
      </c>
      <c r="I120" s="177"/>
      <c r="L120" s="175"/>
      <c r="M120" s="178"/>
      <c r="T120" s="179"/>
      <c r="AT120" s="176" t="s">
        <v>387</v>
      </c>
      <c r="AU120" s="176" t="s">
        <v>81</v>
      </c>
      <c r="AV120" s="14" t="s">
        <v>292</v>
      </c>
      <c r="AW120" s="14" t="s">
        <v>33</v>
      </c>
      <c r="AX120" s="14" t="s">
        <v>79</v>
      </c>
      <c r="AY120" s="176" t="s">
        <v>293</v>
      </c>
    </row>
    <row r="121" spans="2:65" s="1" customFormat="1" ht="44.25" customHeight="1">
      <c r="B121" s="132"/>
      <c r="C121" s="358" t="s">
        <v>308</v>
      </c>
      <c r="D121" s="358" t="s">
        <v>309</v>
      </c>
      <c r="E121" s="359" t="s">
        <v>429</v>
      </c>
      <c r="F121" s="360" t="s">
        <v>430</v>
      </c>
      <c r="G121" s="361" t="s">
        <v>431</v>
      </c>
      <c r="H121" s="362">
        <v>12.656000000000001</v>
      </c>
      <c r="I121" s="148"/>
      <c r="J121" s="149">
        <f>ROUND(I121*H121,2)</f>
        <v>0</v>
      </c>
      <c r="K121" s="145" t="s">
        <v>383</v>
      </c>
      <c r="L121" s="33"/>
      <c r="M121" s="150" t="s">
        <v>3</v>
      </c>
      <c r="N121" s="151" t="s">
        <v>42</v>
      </c>
      <c r="P121" s="139">
        <f>O121*H121</f>
        <v>0</v>
      </c>
      <c r="Q121" s="139">
        <v>0</v>
      </c>
      <c r="R121" s="139">
        <f>Q121*H121</f>
        <v>0</v>
      </c>
      <c r="S121" s="139">
        <v>0</v>
      </c>
      <c r="T121" s="140">
        <f>S121*H121</f>
        <v>0</v>
      </c>
      <c r="AR121" s="141" t="s">
        <v>308</v>
      </c>
      <c r="AT121" s="141" t="s">
        <v>309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308</v>
      </c>
      <c r="BM121" s="141" t="s">
        <v>12100</v>
      </c>
    </row>
    <row r="122" spans="2:65" s="1" customFormat="1">
      <c r="B122" s="33"/>
      <c r="D122" s="162" t="s">
        <v>385</v>
      </c>
      <c r="F122" s="365" t="s">
        <v>433</v>
      </c>
      <c r="I122" s="159"/>
      <c r="L122" s="33"/>
      <c r="M122" s="164"/>
      <c r="T122" s="54"/>
      <c r="AT122" s="18" t="s">
        <v>385</v>
      </c>
      <c r="AU122" s="18" t="s">
        <v>81</v>
      </c>
    </row>
    <row r="123" spans="2:65" s="12" customFormat="1">
      <c r="B123" s="165"/>
      <c r="D123" s="157" t="s">
        <v>387</v>
      </c>
      <c r="E123" s="166" t="s">
        <v>3</v>
      </c>
      <c r="F123" s="366" t="s">
        <v>12101</v>
      </c>
      <c r="H123" s="367">
        <v>21.824999999999999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71</v>
      </c>
      <c r="AY123" s="166" t="s">
        <v>293</v>
      </c>
    </row>
    <row r="124" spans="2:65" s="12" customFormat="1">
      <c r="B124" s="165"/>
      <c r="D124" s="157" t="s">
        <v>387</v>
      </c>
      <c r="E124" s="166" t="s">
        <v>3</v>
      </c>
      <c r="F124" s="366" t="s">
        <v>12102</v>
      </c>
      <c r="H124" s="367">
        <v>-4.95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71</v>
      </c>
      <c r="AY124" s="166" t="s">
        <v>293</v>
      </c>
    </row>
    <row r="125" spans="2:65" s="14" customFormat="1">
      <c r="B125" s="175"/>
      <c r="D125" s="157" t="s">
        <v>387</v>
      </c>
      <c r="E125" s="176" t="s">
        <v>3</v>
      </c>
      <c r="F125" s="370" t="s">
        <v>1015</v>
      </c>
      <c r="H125" s="371">
        <v>16.875</v>
      </c>
      <c r="I125" s="177"/>
      <c r="L125" s="175"/>
      <c r="M125" s="178"/>
      <c r="T125" s="179"/>
      <c r="AT125" s="176" t="s">
        <v>387</v>
      </c>
      <c r="AU125" s="176" t="s">
        <v>81</v>
      </c>
      <c r="AV125" s="14" t="s">
        <v>292</v>
      </c>
      <c r="AW125" s="14" t="s">
        <v>33</v>
      </c>
      <c r="AX125" s="14" t="s">
        <v>71</v>
      </c>
      <c r="AY125" s="176" t="s">
        <v>293</v>
      </c>
    </row>
    <row r="126" spans="2:65" s="12" customFormat="1" ht="22.5">
      <c r="B126" s="165"/>
      <c r="D126" s="157" t="s">
        <v>387</v>
      </c>
      <c r="E126" s="166" t="s">
        <v>3</v>
      </c>
      <c r="F126" s="366" t="s">
        <v>12103</v>
      </c>
      <c r="H126" s="367">
        <v>12.656000000000001</v>
      </c>
      <c r="I126" s="167"/>
      <c r="L126" s="165"/>
      <c r="M126" s="168"/>
      <c r="T126" s="169"/>
      <c r="AT126" s="166" t="s">
        <v>387</v>
      </c>
      <c r="AU126" s="166" t="s">
        <v>81</v>
      </c>
      <c r="AV126" s="12" t="s">
        <v>81</v>
      </c>
      <c r="AW126" s="12" t="s">
        <v>33</v>
      </c>
      <c r="AX126" s="12" t="s">
        <v>71</v>
      </c>
      <c r="AY126" s="166" t="s">
        <v>293</v>
      </c>
    </row>
    <row r="127" spans="2:65" s="14" customFormat="1">
      <c r="B127" s="175"/>
      <c r="D127" s="157" t="s">
        <v>387</v>
      </c>
      <c r="E127" s="176" t="s">
        <v>3</v>
      </c>
      <c r="F127" s="370" t="s">
        <v>12104</v>
      </c>
      <c r="H127" s="371">
        <v>12.656000000000001</v>
      </c>
      <c r="I127" s="177"/>
      <c r="L127" s="175"/>
      <c r="M127" s="178"/>
      <c r="T127" s="179"/>
      <c r="AT127" s="176" t="s">
        <v>387</v>
      </c>
      <c r="AU127" s="176" t="s">
        <v>81</v>
      </c>
      <c r="AV127" s="14" t="s">
        <v>292</v>
      </c>
      <c r="AW127" s="14" t="s">
        <v>33</v>
      </c>
      <c r="AX127" s="14" t="s">
        <v>79</v>
      </c>
      <c r="AY127" s="176" t="s">
        <v>293</v>
      </c>
    </row>
    <row r="128" spans="2:65" s="1" customFormat="1" ht="44.25" customHeight="1">
      <c r="B128" s="132"/>
      <c r="C128" s="358" t="s">
        <v>313</v>
      </c>
      <c r="D128" s="358" t="s">
        <v>309</v>
      </c>
      <c r="E128" s="359" t="s">
        <v>439</v>
      </c>
      <c r="F128" s="360" t="s">
        <v>440</v>
      </c>
      <c r="G128" s="361" t="s">
        <v>431</v>
      </c>
      <c r="H128" s="362">
        <v>12.656000000000001</v>
      </c>
      <c r="I128" s="148"/>
      <c r="J128" s="149">
        <f>ROUND(I128*H128,2)</f>
        <v>0</v>
      </c>
      <c r="K128" s="145" t="s">
        <v>383</v>
      </c>
      <c r="L128" s="33"/>
      <c r="M128" s="150" t="s">
        <v>3</v>
      </c>
      <c r="N128" s="151" t="s">
        <v>42</v>
      </c>
      <c r="P128" s="139">
        <f>O128*H128</f>
        <v>0</v>
      </c>
      <c r="Q128" s="139">
        <v>0</v>
      </c>
      <c r="R128" s="139">
        <f>Q128*H128</f>
        <v>0</v>
      </c>
      <c r="S128" s="139">
        <v>0</v>
      </c>
      <c r="T128" s="140">
        <f>S128*H128</f>
        <v>0</v>
      </c>
      <c r="AR128" s="141" t="s">
        <v>308</v>
      </c>
      <c r="AT128" s="141" t="s">
        <v>309</v>
      </c>
      <c r="AU128" s="141" t="s">
        <v>81</v>
      </c>
      <c r="AY128" s="18" t="s">
        <v>293</v>
      </c>
      <c r="BE128" s="142">
        <f>IF(N128="základní",J128,0)</f>
        <v>0</v>
      </c>
      <c r="BF128" s="142">
        <f>IF(N128="snížená",J128,0)</f>
        <v>0</v>
      </c>
      <c r="BG128" s="142">
        <f>IF(N128="zákl. přenesená",J128,0)</f>
        <v>0</v>
      </c>
      <c r="BH128" s="142">
        <f>IF(N128="sníž. přenesená",J128,0)</f>
        <v>0</v>
      </c>
      <c r="BI128" s="142">
        <f>IF(N128="nulová",J128,0)</f>
        <v>0</v>
      </c>
      <c r="BJ128" s="18" t="s">
        <v>79</v>
      </c>
      <c r="BK128" s="142">
        <f>ROUND(I128*H128,2)</f>
        <v>0</v>
      </c>
      <c r="BL128" s="18" t="s">
        <v>308</v>
      </c>
      <c r="BM128" s="141" t="s">
        <v>12105</v>
      </c>
    </row>
    <row r="129" spans="2:65" s="1" customFormat="1">
      <c r="B129" s="33"/>
      <c r="D129" s="162" t="s">
        <v>385</v>
      </c>
      <c r="F129" s="365" t="s">
        <v>442</v>
      </c>
      <c r="I129" s="159"/>
      <c r="L129" s="33"/>
      <c r="M129" s="164"/>
      <c r="T129" s="54"/>
      <c r="AT129" s="18" t="s">
        <v>385</v>
      </c>
      <c r="AU129" s="18" t="s">
        <v>81</v>
      </c>
    </row>
    <row r="130" spans="2:65" s="12" customFormat="1">
      <c r="B130" s="165"/>
      <c r="D130" s="157" t="s">
        <v>387</v>
      </c>
      <c r="E130" s="166" t="s">
        <v>3</v>
      </c>
      <c r="F130" s="366" t="s">
        <v>12101</v>
      </c>
      <c r="H130" s="367">
        <v>21.824999999999999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71</v>
      </c>
      <c r="AY130" s="166" t="s">
        <v>293</v>
      </c>
    </row>
    <row r="131" spans="2:65" s="12" customFormat="1">
      <c r="B131" s="165"/>
      <c r="D131" s="157" t="s">
        <v>387</v>
      </c>
      <c r="E131" s="166" t="s">
        <v>3</v>
      </c>
      <c r="F131" s="366" t="s">
        <v>12102</v>
      </c>
      <c r="H131" s="367">
        <v>-4.95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71</v>
      </c>
      <c r="AY131" s="166" t="s">
        <v>293</v>
      </c>
    </row>
    <row r="132" spans="2:65" s="14" customFormat="1">
      <c r="B132" s="175"/>
      <c r="D132" s="157" t="s">
        <v>387</v>
      </c>
      <c r="E132" s="176" t="s">
        <v>3</v>
      </c>
      <c r="F132" s="370" t="s">
        <v>1015</v>
      </c>
      <c r="H132" s="371">
        <v>16.875</v>
      </c>
      <c r="I132" s="177"/>
      <c r="L132" s="175"/>
      <c r="M132" s="178"/>
      <c r="T132" s="179"/>
      <c r="AT132" s="176" t="s">
        <v>387</v>
      </c>
      <c r="AU132" s="176" t="s">
        <v>81</v>
      </c>
      <c r="AV132" s="14" t="s">
        <v>292</v>
      </c>
      <c r="AW132" s="14" t="s">
        <v>33</v>
      </c>
      <c r="AX132" s="14" t="s">
        <v>71</v>
      </c>
      <c r="AY132" s="176" t="s">
        <v>293</v>
      </c>
    </row>
    <row r="133" spans="2:65" s="12" customFormat="1" ht="22.5">
      <c r="B133" s="165"/>
      <c r="D133" s="157" t="s">
        <v>387</v>
      </c>
      <c r="E133" s="166" t="s">
        <v>3</v>
      </c>
      <c r="F133" s="366" t="s">
        <v>12106</v>
      </c>
      <c r="H133" s="367">
        <v>12.656000000000001</v>
      </c>
      <c r="I133" s="167"/>
      <c r="L133" s="165"/>
      <c r="M133" s="168"/>
      <c r="T133" s="169"/>
      <c r="AT133" s="166" t="s">
        <v>387</v>
      </c>
      <c r="AU133" s="166" t="s">
        <v>81</v>
      </c>
      <c r="AV133" s="12" t="s">
        <v>81</v>
      </c>
      <c r="AW133" s="12" t="s">
        <v>33</v>
      </c>
      <c r="AX133" s="12" t="s">
        <v>71</v>
      </c>
      <c r="AY133" s="166" t="s">
        <v>293</v>
      </c>
    </row>
    <row r="134" spans="2:65" s="14" customFormat="1">
      <c r="B134" s="175"/>
      <c r="D134" s="157" t="s">
        <v>387</v>
      </c>
      <c r="E134" s="176" t="s">
        <v>3</v>
      </c>
      <c r="F134" s="370" t="s">
        <v>12104</v>
      </c>
      <c r="H134" s="371">
        <v>12.656000000000001</v>
      </c>
      <c r="I134" s="177"/>
      <c r="L134" s="175"/>
      <c r="M134" s="178"/>
      <c r="T134" s="179"/>
      <c r="AT134" s="176" t="s">
        <v>387</v>
      </c>
      <c r="AU134" s="176" t="s">
        <v>81</v>
      </c>
      <c r="AV134" s="14" t="s">
        <v>292</v>
      </c>
      <c r="AW134" s="14" t="s">
        <v>33</v>
      </c>
      <c r="AX134" s="14" t="s">
        <v>79</v>
      </c>
      <c r="AY134" s="176" t="s">
        <v>293</v>
      </c>
    </row>
    <row r="135" spans="2:65" s="1" customFormat="1" ht="37.9" customHeight="1">
      <c r="B135" s="132"/>
      <c r="C135" s="358" t="s">
        <v>317</v>
      </c>
      <c r="D135" s="358" t="s">
        <v>309</v>
      </c>
      <c r="E135" s="359" t="s">
        <v>444</v>
      </c>
      <c r="F135" s="360" t="s">
        <v>445</v>
      </c>
      <c r="G135" s="361" t="s">
        <v>397</v>
      </c>
      <c r="H135" s="362">
        <v>16.875</v>
      </c>
      <c r="I135" s="148"/>
      <c r="J135" s="149">
        <f>ROUND(I135*H135,2)</f>
        <v>0</v>
      </c>
      <c r="K135" s="145" t="s">
        <v>383</v>
      </c>
      <c r="L135" s="33"/>
      <c r="M135" s="150" t="s">
        <v>3</v>
      </c>
      <c r="N135" s="151" t="s">
        <v>42</v>
      </c>
      <c r="P135" s="139">
        <f>O135*H135</f>
        <v>0</v>
      </c>
      <c r="Q135" s="139">
        <v>0</v>
      </c>
      <c r="R135" s="139">
        <f>Q135*H135</f>
        <v>0</v>
      </c>
      <c r="S135" s="139">
        <v>0</v>
      </c>
      <c r="T135" s="140">
        <f>S135*H135</f>
        <v>0</v>
      </c>
      <c r="AR135" s="141" t="s">
        <v>308</v>
      </c>
      <c r="AT135" s="141" t="s">
        <v>309</v>
      </c>
      <c r="AU135" s="141" t="s">
        <v>81</v>
      </c>
      <c r="AY135" s="18" t="s">
        <v>293</v>
      </c>
      <c r="BE135" s="142">
        <f>IF(N135="základní",J135,0)</f>
        <v>0</v>
      </c>
      <c r="BF135" s="142">
        <f>IF(N135="snížená",J135,0)</f>
        <v>0</v>
      </c>
      <c r="BG135" s="142">
        <f>IF(N135="zákl. přenesená",J135,0)</f>
        <v>0</v>
      </c>
      <c r="BH135" s="142">
        <f>IF(N135="sníž. přenesená",J135,0)</f>
        <v>0</v>
      </c>
      <c r="BI135" s="142">
        <f>IF(N135="nulová",J135,0)</f>
        <v>0</v>
      </c>
      <c r="BJ135" s="18" t="s">
        <v>79</v>
      </c>
      <c r="BK135" s="142">
        <f>ROUND(I135*H135,2)</f>
        <v>0</v>
      </c>
      <c r="BL135" s="18" t="s">
        <v>308</v>
      </c>
      <c r="BM135" s="141" t="s">
        <v>12107</v>
      </c>
    </row>
    <row r="136" spans="2:65" s="1" customFormat="1">
      <c r="B136" s="33"/>
      <c r="D136" s="162" t="s">
        <v>385</v>
      </c>
      <c r="F136" s="365" t="s">
        <v>447</v>
      </c>
      <c r="I136" s="159"/>
      <c r="L136" s="33"/>
      <c r="M136" s="164"/>
      <c r="T136" s="54"/>
      <c r="AT136" s="18" t="s">
        <v>385</v>
      </c>
      <c r="AU136" s="18" t="s">
        <v>81</v>
      </c>
    </row>
    <row r="137" spans="2:65" s="12" customFormat="1">
      <c r="B137" s="165"/>
      <c r="D137" s="157" t="s">
        <v>387</v>
      </c>
      <c r="E137" s="166" t="s">
        <v>3</v>
      </c>
      <c r="F137" s="366" t="s">
        <v>9809</v>
      </c>
      <c r="H137" s="367">
        <v>6.75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71</v>
      </c>
      <c r="AY137" s="166" t="s">
        <v>293</v>
      </c>
    </row>
    <row r="138" spans="2:65" s="12" customFormat="1">
      <c r="B138" s="165"/>
      <c r="D138" s="157" t="s">
        <v>387</v>
      </c>
      <c r="E138" s="166" t="s">
        <v>3</v>
      </c>
      <c r="F138" s="366" t="s">
        <v>9810</v>
      </c>
      <c r="H138" s="367">
        <v>1.98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71</v>
      </c>
      <c r="AY138" s="166" t="s">
        <v>293</v>
      </c>
    </row>
    <row r="139" spans="2:65" s="14" customFormat="1" ht="22.5">
      <c r="B139" s="175"/>
      <c r="D139" s="157" t="s">
        <v>387</v>
      </c>
      <c r="E139" s="176" t="s">
        <v>3</v>
      </c>
      <c r="F139" s="370" t="s">
        <v>12092</v>
      </c>
      <c r="H139" s="371">
        <v>8.73</v>
      </c>
      <c r="I139" s="177"/>
      <c r="L139" s="175"/>
      <c r="M139" s="178"/>
      <c r="T139" s="179"/>
      <c r="AT139" s="176" t="s">
        <v>387</v>
      </c>
      <c r="AU139" s="176" t="s">
        <v>81</v>
      </c>
      <c r="AV139" s="14" t="s">
        <v>292</v>
      </c>
      <c r="AW139" s="14" t="s">
        <v>33</v>
      </c>
      <c r="AX139" s="14" t="s">
        <v>71</v>
      </c>
      <c r="AY139" s="176" t="s">
        <v>293</v>
      </c>
    </row>
    <row r="140" spans="2:65" s="12" customFormat="1">
      <c r="B140" s="165"/>
      <c r="D140" s="157" t="s">
        <v>387</v>
      </c>
      <c r="E140" s="166" t="s">
        <v>3</v>
      </c>
      <c r="F140" s="366" t="s">
        <v>9809</v>
      </c>
      <c r="H140" s="367">
        <v>6.75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33</v>
      </c>
      <c r="AX140" s="12" t="s">
        <v>71</v>
      </c>
      <c r="AY140" s="166" t="s">
        <v>293</v>
      </c>
    </row>
    <row r="141" spans="2:65" s="12" customFormat="1">
      <c r="B141" s="165"/>
      <c r="D141" s="157" t="s">
        <v>387</v>
      </c>
      <c r="E141" s="166" t="s">
        <v>3</v>
      </c>
      <c r="F141" s="366" t="s">
        <v>9810</v>
      </c>
      <c r="H141" s="367">
        <v>1.98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71</v>
      </c>
      <c r="AY141" s="166" t="s">
        <v>293</v>
      </c>
    </row>
    <row r="142" spans="2:65" s="14" customFormat="1" ht="22.5">
      <c r="B142" s="175"/>
      <c r="D142" s="157" t="s">
        <v>387</v>
      </c>
      <c r="E142" s="176" t="s">
        <v>3</v>
      </c>
      <c r="F142" s="370" t="s">
        <v>12093</v>
      </c>
      <c r="H142" s="371">
        <v>8.73</v>
      </c>
      <c r="I142" s="177"/>
      <c r="L142" s="175"/>
      <c r="M142" s="178"/>
      <c r="T142" s="179"/>
      <c r="AT142" s="176" t="s">
        <v>387</v>
      </c>
      <c r="AU142" s="176" t="s">
        <v>81</v>
      </c>
      <c r="AV142" s="14" t="s">
        <v>292</v>
      </c>
      <c r="AW142" s="14" t="s">
        <v>33</v>
      </c>
      <c r="AX142" s="14" t="s">
        <v>71</v>
      </c>
      <c r="AY142" s="176" t="s">
        <v>293</v>
      </c>
    </row>
    <row r="143" spans="2:65" s="12" customFormat="1">
      <c r="B143" s="165"/>
      <c r="D143" s="157" t="s">
        <v>387</v>
      </c>
      <c r="E143" s="166" t="s">
        <v>3</v>
      </c>
      <c r="F143" s="366" t="s">
        <v>12088</v>
      </c>
      <c r="H143" s="367">
        <v>3.375</v>
      </c>
      <c r="I143" s="167"/>
      <c r="L143" s="165"/>
      <c r="M143" s="168"/>
      <c r="T143" s="169"/>
      <c r="AT143" s="166" t="s">
        <v>387</v>
      </c>
      <c r="AU143" s="166" t="s">
        <v>81</v>
      </c>
      <c r="AV143" s="12" t="s">
        <v>81</v>
      </c>
      <c r="AW143" s="12" t="s">
        <v>33</v>
      </c>
      <c r="AX143" s="12" t="s">
        <v>71</v>
      </c>
      <c r="AY143" s="166" t="s">
        <v>293</v>
      </c>
    </row>
    <row r="144" spans="2:65" s="12" customFormat="1" ht="22.5">
      <c r="B144" s="165"/>
      <c r="D144" s="157" t="s">
        <v>387</v>
      </c>
      <c r="E144" s="166" t="s">
        <v>3</v>
      </c>
      <c r="F144" s="366" t="s">
        <v>12089</v>
      </c>
      <c r="H144" s="367">
        <v>0.99</v>
      </c>
      <c r="I144" s="167"/>
      <c r="L144" s="165"/>
      <c r="M144" s="168"/>
      <c r="T144" s="169"/>
      <c r="AT144" s="166" t="s">
        <v>387</v>
      </c>
      <c r="AU144" s="166" t="s">
        <v>81</v>
      </c>
      <c r="AV144" s="12" t="s">
        <v>81</v>
      </c>
      <c r="AW144" s="12" t="s">
        <v>33</v>
      </c>
      <c r="AX144" s="12" t="s">
        <v>71</v>
      </c>
      <c r="AY144" s="166" t="s">
        <v>293</v>
      </c>
    </row>
    <row r="145" spans="2:65" s="14" customFormat="1" ht="22.5">
      <c r="B145" s="175"/>
      <c r="D145" s="157" t="s">
        <v>387</v>
      </c>
      <c r="E145" s="176" t="s">
        <v>3</v>
      </c>
      <c r="F145" s="370" t="s">
        <v>12094</v>
      </c>
      <c r="H145" s="371">
        <v>4.3650000000000002</v>
      </c>
      <c r="I145" s="177"/>
      <c r="L145" s="175"/>
      <c r="M145" s="178"/>
      <c r="T145" s="179"/>
      <c r="AT145" s="176" t="s">
        <v>387</v>
      </c>
      <c r="AU145" s="176" t="s">
        <v>81</v>
      </c>
      <c r="AV145" s="14" t="s">
        <v>292</v>
      </c>
      <c r="AW145" s="14" t="s">
        <v>33</v>
      </c>
      <c r="AX145" s="14" t="s">
        <v>71</v>
      </c>
      <c r="AY145" s="176" t="s">
        <v>293</v>
      </c>
    </row>
    <row r="146" spans="2:65" s="12" customFormat="1" ht="22.5">
      <c r="B146" s="165"/>
      <c r="D146" s="157" t="s">
        <v>387</v>
      </c>
      <c r="E146" s="166" t="s">
        <v>3</v>
      </c>
      <c r="F146" s="366" t="s">
        <v>12108</v>
      </c>
      <c r="H146" s="367">
        <v>-1.98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71</v>
      </c>
      <c r="AY146" s="166" t="s">
        <v>293</v>
      </c>
    </row>
    <row r="147" spans="2:65" s="12" customFormat="1" ht="22.5">
      <c r="B147" s="165"/>
      <c r="D147" s="157" t="s">
        <v>387</v>
      </c>
      <c r="E147" s="166" t="s">
        <v>3</v>
      </c>
      <c r="F147" s="366" t="s">
        <v>12109</v>
      </c>
      <c r="H147" s="367">
        <v>-1.98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33</v>
      </c>
      <c r="AX147" s="12" t="s">
        <v>71</v>
      </c>
      <c r="AY147" s="166" t="s">
        <v>293</v>
      </c>
    </row>
    <row r="148" spans="2:65" s="12" customFormat="1" ht="33.75">
      <c r="B148" s="165"/>
      <c r="D148" s="157" t="s">
        <v>387</v>
      </c>
      <c r="E148" s="166" t="s">
        <v>3</v>
      </c>
      <c r="F148" s="366" t="s">
        <v>12110</v>
      </c>
      <c r="H148" s="367">
        <v>-0.99</v>
      </c>
      <c r="I148" s="167"/>
      <c r="L148" s="165"/>
      <c r="M148" s="168"/>
      <c r="T148" s="169"/>
      <c r="AT148" s="166" t="s">
        <v>387</v>
      </c>
      <c r="AU148" s="166" t="s">
        <v>81</v>
      </c>
      <c r="AV148" s="12" t="s">
        <v>81</v>
      </c>
      <c r="AW148" s="12" t="s">
        <v>33</v>
      </c>
      <c r="AX148" s="12" t="s">
        <v>71</v>
      </c>
      <c r="AY148" s="166" t="s">
        <v>293</v>
      </c>
    </row>
    <row r="149" spans="2:65" s="14" customFormat="1">
      <c r="B149" s="175"/>
      <c r="D149" s="157" t="s">
        <v>387</v>
      </c>
      <c r="E149" s="176" t="s">
        <v>3</v>
      </c>
      <c r="F149" s="370" t="s">
        <v>12098</v>
      </c>
      <c r="H149" s="371">
        <v>-4.95</v>
      </c>
      <c r="I149" s="177"/>
      <c r="L149" s="175"/>
      <c r="M149" s="178"/>
      <c r="T149" s="179"/>
      <c r="AT149" s="176" t="s">
        <v>387</v>
      </c>
      <c r="AU149" s="176" t="s">
        <v>81</v>
      </c>
      <c r="AV149" s="14" t="s">
        <v>292</v>
      </c>
      <c r="AW149" s="14" t="s">
        <v>33</v>
      </c>
      <c r="AX149" s="14" t="s">
        <v>71</v>
      </c>
      <c r="AY149" s="176" t="s">
        <v>293</v>
      </c>
    </row>
    <row r="150" spans="2:65" s="13" customFormat="1">
      <c r="B150" s="170"/>
      <c r="D150" s="157" t="s">
        <v>387</v>
      </c>
      <c r="E150" s="171" t="s">
        <v>3</v>
      </c>
      <c r="F150" s="368" t="s">
        <v>407</v>
      </c>
      <c r="H150" s="369">
        <v>16.875</v>
      </c>
      <c r="I150" s="172"/>
      <c r="L150" s="170"/>
      <c r="M150" s="173"/>
      <c r="T150" s="174"/>
      <c r="AT150" s="171" t="s">
        <v>387</v>
      </c>
      <c r="AU150" s="171" t="s">
        <v>81</v>
      </c>
      <c r="AV150" s="13" t="s">
        <v>308</v>
      </c>
      <c r="AW150" s="13" t="s">
        <v>33</v>
      </c>
      <c r="AX150" s="13" t="s">
        <v>79</v>
      </c>
      <c r="AY150" s="171" t="s">
        <v>293</v>
      </c>
    </row>
    <row r="151" spans="2:65" s="1" customFormat="1" ht="44.25" customHeight="1">
      <c r="B151" s="132"/>
      <c r="C151" s="358" t="s">
        <v>321</v>
      </c>
      <c r="D151" s="358" t="s">
        <v>309</v>
      </c>
      <c r="E151" s="359" t="s">
        <v>3180</v>
      </c>
      <c r="F151" s="360" t="s">
        <v>3181</v>
      </c>
      <c r="G151" s="361" t="s">
        <v>397</v>
      </c>
      <c r="H151" s="362">
        <v>4.95</v>
      </c>
      <c r="I151" s="148"/>
      <c r="J151" s="149">
        <f>ROUND(I151*H151,2)</f>
        <v>0</v>
      </c>
      <c r="K151" s="145" t="s">
        <v>383</v>
      </c>
      <c r="L151" s="33"/>
      <c r="M151" s="150" t="s">
        <v>3</v>
      </c>
      <c r="N151" s="151" t="s">
        <v>42</v>
      </c>
      <c r="P151" s="139">
        <f>O151*H151</f>
        <v>0</v>
      </c>
      <c r="Q151" s="139">
        <v>0</v>
      </c>
      <c r="R151" s="139">
        <f>Q151*H151</f>
        <v>0</v>
      </c>
      <c r="S151" s="139">
        <v>0</v>
      </c>
      <c r="T151" s="140">
        <f>S151*H151</f>
        <v>0</v>
      </c>
      <c r="AR151" s="141" t="s">
        <v>308</v>
      </c>
      <c r="AT151" s="141" t="s">
        <v>309</v>
      </c>
      <c r="AU151" s="141" t="s">
        <v>81</v>
      </c>
      <c r="AY151" s="18" t="s">
        <v>293</v>
      </c>
      <c r="BE151" s="142">
        <f>IF(N151="základní",J151,0)</f>
        <v>0</v>
      </c>
      <c r="BF151" s="142">
        <f>IF(N151="snížená",J151,0)</f>
        <v>0</v>
      </c>
      <c r="BG151" s="142">
        <f>IF(N151="zákl. přenesená",J151,0)</f>
        <v>0</v>
      </c>
      <c r="BH151" s="142">
        <f>IF(N151="sníž. přenesená",J151,0)</f>
        <v>0</v>
      </c>
      <c r="BI151" s="142">
        <f>IF(N151="nulová",J151,0)</f>
        <v>0</v>
      </c>
      <c r="BJ151" s="18" t="s">
        <v>79</v>
      </c>
      <c r="BK151" s="142">
        <f>ROUND(I151*H151,2)</f>
        <v>0</v>
      </c>
      <c r="BL151" s="18" t="s">
        <v>308</v>
      </c>
      <c r="BM151" s="141" t="s">
        <v>12111</v>
      </c>
    </row>
    <row r="152" spans="2:65" s="1" customFormat="1">
      <c r="B152" s="33"/>
      <c r="D152" s="162" t="s">
        <v>385</v>
      </c>
      <c r="F152" s="365" t="s">
        <v>3183</v>
      </c>
      <c r="I152" s="159"/>
      <c r="L152" s="33"/>
      <c r="M152" s="164"/>
      <c r="T152" s="54"/>
      <c r="AT152" s="18" t="s">
        <v>385</v>
      </c>
      <c r="AU152" s="18" t="s">
        <v>81</v>
      </c>
    </row>
    <row r="153" spans="2:65" s="12" customFormat="1" ht="22.5">
      <c r="B153" s="165"/>
      <c r="D153" s="157" t="s">
        <v>387</v>
      </c>
      <c r="E153" s="166" t="s">
        <v>3</v>
      </c>
      <c r="F153" s="366" t="s">
        <v>12095</v>
      </c>
      <c r="H153" s="367">
        <v>1.98</v>
      </c>
      <c r="I153" s="167"/>
      <c r="L153" s="165"/>
      <c r="M153" s="168"/>
      <c r="T153" s="169"/>
      <c r="AT153" s="166" t="s">
        <v>387</v>
      </c>
      <c r="AU153" s="166" t="s">
        <v>81</v>
      </c>
      <c r="AV153" s="12" t="s">
        <v>81</v>
      </c>
      <c r="AW153" s="12" t="s">
        <v>33</v>
      </c>
      <c r="AX153" s="12" t="s">
        <v>71</v>
      </c>
      <c r="AY153" s="166" t="s">
        <v>293</v>
      </c>
    </row>
    <row r="154" spans="2:65" s="12" customFormat="1" ht="22.5">
      <c r="B154" s="165"/>
      <c r="D154" s="157" t="s">
        <v>387</v>
      </c>
      <c r="E154" s="166" t="s">
        <v>3</v>
      </c>
      <c r="F154" s="366" t="s">
        <v>12096</v>
      </c>
      <c r="H154" s="367">
        <v>1.98</v>
      </c>
      <c r="I154" s="167"/>
      <c r="L154" s="165"/>
      <c r="M154" s="168"/>
      <c r="T154" s="169"/>
      <c r="AT154" s="166" t="s">
        <v>387</v>
      </c>
      <c r="AU154" s="166" t="s">
        <v>81</v>
      </c>
      <c r="AV154" s="12" t="s">
        <v>81</v>
      </c>
      <c r="AW154" s="12" t="s">
        <v>33</v>
      </c>
      <c r="AX154" s="12" t="s">
        <v>71</v>
      </c>
      <c r="AY154" s="166" t="s">
        <v>293</v>
      </c>
    </row>
    <row r="155" spans="2:65" s="12" customFormat="1" ht="22.5">
      <c r="B155" s="165"/>
      <c r="D155" s="157" t="s">
        <v>387</v>
      </c>
      <c r="E155" s="166" t="s">
        <v>3</v>
      </c>
      <c r="F155" s="366" t="s">
        <v>12097</v>
      </c>
      <c r="H155" s="367">
        <v>0.99</v>
      </c>
      <c r="I155" s="167"/>
      <c r="L155" s="165"/>
      <c r="M155" s="168"/>
      <c r="T155" s="169"/>
      <c r="AT155" s="166" t="s">
        <v>387</v>
      </c>
      <c r="AU155" s="166" t="s">
        <v>81</v>
      </c>
      <c r="AV155" s="12" t="s">
        <v>81</v>
      </c>
      <c r="AW155" s="12" t="s">
        <v>33</v>
      </c>
      <c r="AX155" s="12" t="s">
        <v>71</v>
      </c>
      <c r="AY155" s="166" t="s">
        <v>293</v>
      </c>
    </row>
    <row r="156" spans="2:65" s="14" customFormat="1">
      <c r="B156" s="175"/>
      <c r="D156" s="157" t="s">
        <v>387</v>
      </c>
      <c r="E156" s="176" t="s">
        <v>3</v>
      </c>
      <c r="F156" s="370" t="s">
        <v>9841</v>
      </c>
      <c r="H156" s="371">
        <v>4.95</v>
      </c>
      <c r="I156" s="177"/>
      <c r="L156" s="175"/>
      <c r="M156" s="178"/>
      <c r="T156" s="179"/>
      <c r="AT156" s="176" t="s">
        <v>387</v>
      </c>
      <c r="AU156" s="176" t="s">
        <v>81</v>
      </c>
      <c r="AV156" s="14" t="s">
        <v>292</v>
      </c>
      <c r="AW156" s="14" t="s">
        <v>33</v>
      </c>
      <c r="AX156" s="14" t="s">
        <v>79</v>
      </c>
      <c r="AY156" s="176" t="s">
        <v>293</v>
      </c>
    </row>
    <row r="157" spans="2:65" s="11" customFormat="1" ht="22.9" customHeight="1">
      <c r="B157" s="120"/>
      <c r="D157" s="121" t="s">
        <v>70</v>
      </c>
      <c r="E157" s="130" t="s">
        <v>81</v>
      </c>
      <c r="F157" s="130" t="s">
        <v>448</v>
      </c>
      <c r="I157" s="123"/>
      <c r="J157" s="131">
        <f>BK157</f>
        <v>0</v>
      </c>
      <c r="L157" s="120"/>
      <c r="M157" s="125"/>
      <c r="P157" s="126">
        <f>SUM(P158:P181)</f>
        <v>0</v>
      </c>
      <c r="R157" s="126">
        <f>SUM(R158:R181)</f>
        <v>44.767856249999994</v>
      </c>
      <c r="T157" s="127">
        <f>SUM(T158:T181)</f>
        <v>0</v>
      </c>
      <c r="AR157" s="121" t="s">
        <v>79</v>
      </c>
      <c r="AT157" s="128" t="s">
        <v>70</v>
      </c>
      <c r="AU157" s="128" t="s">
        <v>79</v>
      </c>
      <c r="AY157" s="121" t="s">
        <v>293</v>
      </c>
      <c r="BK157" s="129">
        <f>SUM(BK158:BK181)</f>
        <v>0</v>
      </c>
    </row>
    <row r="158" spans="2:65" s="1" customFormat="1" ht="37.9" customHeight="1">
      <c r="B158" s="132"/>
      <c r="C158" s="358" t="s">
        <v>325</v>
      </c>
      <c r="D158" s="358" t="s">
        <v>309</v>
      </c>
      <c r="E158" s="359" t="s">
        <v>4634</v>
      </c>
      <c r="F158" s="360" t="s">
        <v>4635</v>
      </c>
      <c r="G158" s="361" t="s">
        <v>397</v>
      </c>
      <c r="H158" s="362">
        <v>1.125</v>
      </c>
      <c r="I158" s="148"/>
      <c r="J158" s="149">
        <f>ROUND(I158*H158,2)</f>
        <v>0</v>
      </c>
      <c r="K158" s="145" t="s">
        <v>383</v>
      </c>
      <c r="L158" s="33"/>
      <c r="M158" s="150" t="s">
        <v>3</v>
      </c>
      <c r="N158" s="151" t="s">
        <v>42</v>
      </c>
      <c r="P158" s="139">
        <f>O158*H158</f>
        <v>0</v>
      </c>
      <c r="Q158" s="139">
        <v>2.16</v>
      </c>
      <c r="R158" s="139">
        <f>Q158*H158</f>
        <v>2.4300000000000002</v>
      </c>
      <c r="S158" s="139">
        <v>0</v>
      </c>
      <c r="T158" s="140">
        <f>S158*H158</f>
        <v>0</v>
      </c>
      <c r="AR158" s="141" t="s">
        <v>308</v>
      </c>
      <c r="AT158" s="141" t="s">
        <v>309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308</v>
      </c>
      <c r="BM158" s="141" t="s">
        <v>12112</v>
      </c>
    </row>
    <row r="159" spans="2:65" s="1" customFormat="1">
      <c r="B159" s="33"/>
      <c r="D159" s="162" t="s">
        <v>385</v>
      </c>
      <c r="F159" s="365" t="s">
        <v>4637</v>
      </c>
      <c r="I159" s="159"/>
      <c r="L159" s="33"/>
      <c r="M159" s="164"/>
      <c r="T159" s="54"/>
      <c r="AT159" s="18" t="s">
        <v>385</v>
      </c>
      <c r="AU159" s="18" t="s">
        <v>81</v>
      </c>
    </row>
    <row r="160" spans="2:65" s="12" customFormat="1">
      <c r="B160" s="165"/>
      <c r="D160" s="157" t="s">
        <v>387</v>
      </c>
      <c r="E160" s="166" t="s">
        <v>3</v>
      </c>
      <c r="F160" s="366" t="s">
        <v>12113</v>
      </c>
      <c r="H160" s="367">
        <v>0.45</v>
      </c>
      <c r="I160" s="167"/>
      <c r="L160" s="165"/>
      <c r="M160" s="168"/>
      <c r="T160" s="169"/>
      <c r="AT160" s="166" t="s">
        <v>387</v>
      </c>
      <c r="AU160" s="166" t="s">
        <v>81</v>
      </c>
      <c r="AV160" s="12" t="s">
        <v>81</v>
      </c>
      <c r="AW160" s="12" t="s">
        <v>33</v>
      </c>
      <c r="AX160" s="12" t="s">
        <v>71</v>
      </c>
      <c r="AY160" s="166" t="s">
        <v>293</v>
      </c>
    </row>
    <row r="161" spans="2:65" s="12" customFormat="1">
      <c r="B161" s="165"/>
      <c r="D161" s="157" t="s">
        <v>387</v>
      </c>
      <c r="E161" s="166" t="s">
        <v>3</v>
      </c>
      <c r="F161" s="366" t="s">
        <v>12114</v>
      </c>
      <c r="H161" s="367">
        <v>0.45</v>
      </c>
      <c r="I161" s="167"/>
      <c r="L161" s="165"/>
      <c r="M161" s="168"/>
      <c r="T161" s="169"/>
      <c r="AT161" s="166" t="s">
        <v>387</v>
      </c>
      <c r="AU161" s="166" t="s">
        <v>81</v>
      </c>
      <c r="AV161" s="12" t="s">
        <v>81</v>
      </c>
      <c r="AW161" s="12" t="s">
        <v>33</v>
      </c>
      <c r="AX161" s="12" t="s">
        <v>71</v>
      </c>
      <c r="AY161" s="166" t="s">
        <v>293</v>
      </c>
    </row>
    <row r="162" spans="2:65" s="12" customFormat="1">
      <c r="B162" s="165"/>
      <c r="D162" s="157" t="s">
        <v>387</v>
      </c>
      <c r="E162" s="166" t="s">
        <v>3</v>
      </c>
      <c r="F162" s="366" t="s">
        <v>12115</v>
      </c>
      <c r="H162" s="367">
        <v>0.22500000000000001</v>
      </c>
      <c r="I162" s="167"/>
      <c r="L162" s="165"/>
      <c r="M162" s="168"/>
      <c r="T162" s="169"/>
      <c r="AT162" s="166" t="s">
        <v>387</v>
      </c>
      <c r="AU162" s="166" t="s">
        <v>81</v>
      </c>
      <c r="AV162" s="12" t="s">
        <v>81</v>
      </c>
      <c r="AW162" s="12" t="s">
        <v>33</v>
      </c>
      <c r="AX162" s="12" t="s">
        <v>71</v>
      </c>
      <c r="AY162" s="166" t="s">
        <v>293</v>
      </c>
    </row>
    <row r="163" spans="2:65" s="14" customFormat="1">
      <c r="B163" s="175"/>
      <c r="D163" s="157" t="s">
        <v>387</v>
      </c>
      <c r="E163" s="176" t="s">
        <v>3</v>
      </c>
      <c r="F163" s="370" t="s">
        <v>9841</v>
      </c>
      <c r="H163" s="371">
        <v>1.125</v>
      </c>
      <c r="I163" s="177"/>
      <c r="L163" s="175"/>
      <c r="M163" s="178"/>
      <c r="T163" s="179"/>
      <c r="AT163" s="176" t="s">
        <v>387</v>
      </c>
      <c r="AU163" s="176" t="s">
        <v>81</v>
      </c>
      <c r="AV163" s="14" t="s">
        <v>292</v>
      </c>
      <c r="AW163" s="14" t="s">
        <v>33</v>
      </c>
      <c r="AX163" s="14" t="s">
        <v>79</v>
      </c>
      <c r="AY163" s="176" t="s">
        <v>293</v>
      </c>
    </row>
    <row r="164" spans="2:65" s="1" customFormat="1" ht="24.2" customHeight="1">
      <c r="B164" s="132"/>
      <c r="C164" s="358" t="s">
        <v>329</v>
      </c>
      <c r="D164" s="358" t="s">
        <v>309</v>
      </c>
      <c r="E164" s="359" t="s">
        <v>9827</v>
      </c>
      <c r="F164" s="360" t="s">
        <v>9828</v>
      </c>
      <c r="G164" s="361" t="s">
        <v>397</v>
      </c>
      <c r="H164" s="362">
        <v>16.875</v>
      </c>
      <c r="I164" s="148"/>
      <c r="J164" s="149">
        <f>ROUND(I164*H164,2)</f>
        <v>0</v>
      </c>
      <c r="K164" s="145" t="s">
        <v>383</v>
      </c>
      <c r="L164" s="33"/>
      <c r="M164" s="150" t="s">
        <v>3</v>
      </c>
      <c r="N164" s="151" t="s">
        <v>42</v>
      </c>
      <c r="P164" s="139">
        <f>O164*H164</f>
        <v>0</v>
      </c>
      <c r="Q164" s="139">
        <v>2.5018699999999998</v>
      </c>
      <c r="R164" s="139">
        <f>Q164*H164</f>
        <v>42.219056249999994</v>
      </c>
      <c r="S164" s="139">
        <v>0</v>
      </c>
      <c r="T164" s="140">
        <f>S164*H164</f>
        <v>0</v>
      </c>
      <c r="AR164" s="141" t="s">
        <v>308</v>
      </c>
      <c r="AT164" s="141" t="s">
        <v>309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308</v>
      </c>
      <c r="BM164" s="141" t="s">
        <v>12116</v>
      </c>
    </row>
    <row r="165" spans="2:65" s="1" customFormat="1">
      <c r="B165" s="33"/>
      <c r="D165" s="162" t="s">
        <v>385</v>
      </c>
      <c r="F165" s="365" t="s">
        <v>9830</v>
      </c>
      <c r="I165" s="159"/>
      <c r="L165" s="33"/>
      <c r="M165" s="164"/>
      <c r="T165" s="54"/>
      <c r="AT165" s="18" t="s">
        <v>385</v>
      </c>
      <c r="AU165" s="18" t="s">
        <v>81</v>
      </c>
    </row>
    <row r="166" spans="2:65" s="12" customFormat="1">
      <c r="B166" s="165"/>
      <c r="D166" s="157" t="s">
        <v>387</v>
      </c>
      <c r="E166" s="166" t="s">
        <v>3</v>
      </c>
      <c r="F166" s="366" t="s">
        <v>12117</v>
      </c>
      <c r="H166" s="367">
        <v>6.75</v>
      </c>
      <c r="I166" s="167"/>
      <c r="L166" s="165"/>
      <c r="M166" s="168"/>
      <c r="T166" s="169"/>
      <c r="AT166" s="166" t="s">
        <v>387</v>
      </c>
      <c r="AU166" s="166" t="s">
        <v>81</v>
      </c>
      <c r="AV166" s="12" t="s">
        <v>81</v>
      </c>
      <c r="AW166" s="12" t="s">
        <v>33</v>
      </c>
      <c r="AX166" s="12" t="s">
        <v>71</v>
      </c>
      <c r="AY166" s="166" t="s">
        <v>293</v>
      </c>
    </row>
    <row r="167" spans="2:65" s="12" customFormat="1">
      <c r="B167" s="165"/>
      <c r="D167" s="157" t="s">
        <v>387</v>
      </c>
      <c r="E167" s="166" t="s">
        <v>3</v>
      </c>
      <c r="F167" s="366" t="s">
        <v>12118</v>
      </c>
      <c r="H167" s="367">
        <v>6.75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71</v>
      </c>
      <c r="AY167" s="166" t="s">
        <v>293</v>
      </c>
    </row>
    <row r="168" spans="2:65" s="12" customFormat="1">
      <c r="B168" s="165"/>
      <c r="D168" s="157" t="s">
        <v>387</v>
      </c>
      <c r="E168" s="166" t="s">
        <v>3</v>
      </c>
      <c r="F168" s="366" t="s">
        <v>12119</v>
      </c>
      <c r="H168" s="367">
        <v>3.375</v>
      </c>
      <c r="I168" s="167"/>
      <c r="L168" s="165"/>
      <c r="M168" s="168"/>
      <c r="T168" s="169"/>
      <c r="AT168" s="166" t="s">
        <v>387</v>
      </c>
      <c r="AU168" s="166" t="s">
        <v>81</v>
      </c>
      <c r="AV168" s="12" t="s">
        <v>81</v>
      </c>
      <c r="AW168" s="12" t="s">
        <v>33</v>
      </c>
      <c r="AX168" s="12" t="s">
        <v>71</v>
      </c>
      <c r="AY168" s="166" t="s">
        <v>293</v>
      </c>
    </row>
    <row r="169" spans="2:65" s="14" customFormat="1">
      <c r="B169" s="175"/>
      <c r="D169" s="157" t="s">
        <v>387</v>
      </c>
      <c r="E169" s="176" t="s">
        <v>3</v>
      </c>
      <c r="F169" s="370" t="s">
        <v>9841</v>
      </c>
      <c r="H169" s="371">
        <v>16.875</v>
      </c>
      <c r="I169" s="177"/>
      <c r="L169" s="175"/>
      <c r="M169" s="178"/>
      <c r="T169" s="179"/>
      <c r="AT169" s="176" t="s">
        <v>387</v>
      </c>
      <c r="AU169" s="176" t="s">
        <v>81</v>
      </c>
      <c r="AV169" s="14" t="s">
        <v>292</v>
      </c>
      <c r="AW169" s="14" t="s">
        <v>33</v>
      </c>
      <c r="AX169" s="14" t="s">
        <v>79</v>
      </c>
      <c r="AY169" s="176" t="s">
        <v>293</v>
      </c>
    </row>
    <row r="170" spans="2:65" s="1" customFormat="1" ht="16.5" customHeight="1">
      <c r="B170" s="132"/>
      <c r="C170" s="358" t="s">
        <v>438</v>
      </c>
      <c r="D170" s="358" t="s">
        <v>309</v>
      </c>
      <c r="E170" s="359" t="s">
        <v>4172</v>
      </c>
      <c r="F170" s="360" t="s">
        <v>4173</v>
      </c>
      <c r="G170" s="361" t="s">
        <v>493</v>
      </c>
      <c r="H170" s="362">
        <v>45</v>
      </c>
      <c r="I170" s="148"/>
      <c r="J170" s="149">
        <f>ROUND(I170*H170,2)</f>
        <v>0</v>
      </c>
      <c r="K170" s="145" t="s">
        <v>383</v>
      </c>
      <c r="L170" s="33"/>
      <c r="M170" s="150" t="s">
        <v>3</v>
      </c>
      <c r="N170" s="151" t="s">
        <v>42</v>
      </c>
      <c r="P170" s="139">
        <f>O170*H170</f>
        <v>0</v>
      </c>
      <c r="Q170" s="139">
        <v>2.64E-3</v>
      </c>
      <c r="R170" s="139">
        <f>Q170*H170</f>
        <v>0.1188</v>
      </c>
      <c r="S170" s="139">
        <v>0</v>
      </c>
      <c r="T170" s="140">
        <f>S170*H170</f>
        <v>0</v>
      </c>
      <c r="AR170" s="141" t="s">
        <v>308</v>
      </c>
      <c r="AT170" s="141" t="s">
        <v>309</v>
      </c>
      <c r="AU170" s="141" t="s">
        <v>81</v>
      </c>
      <c r="AY170" s="18" t="s">
        <v>293</v>
      </c>
      <c r="BE170" s="142">
        <f>IF(N170="základní",J170,0)</f>
        <v>0</v>
      </c>
      <c r="BF170" s="142">
        <f>IF(N170="snížená",J170,0)</f>
        <v>0</v>
      </c>
      <c r="BG170" s="142">
        <f>IF(N170="zákl. přenesená",J170,0)</f>
        <v>0</v>
      </c>
      <c r="BH170" s="142">
        <f>IF(N170="sníž. přenesená",J170,0)</f>
        <v>0</v>
      </c>
      <c r="BI170" s="142">
        <f>IF(N170="nulová",J170,0)</f>
        <v>0</v>
      </c>
      <c r="BJ170" s="18" t="s">
        <v>79</v>
      </c>
      <c r="BK170" s="142">
        <f>ROUND(I170*H170,2)</f>
        <v>0</v>
      </c>
      <c r="BL170" s="18" t="s">
        <v>308</v>
      </c>
      <c r="BM170" s="141" t="s">
        <v>12120</v>
      </c>
    </row>
    <row r="171" spans="2:65" s="1" customFormat="1">
      <c r="B171" s="33"/>
      <c r="D171" s="162" t="s">
        <v>385</v>
      </c>
      <c r="F171" s="365" t="s">
        <v>4175</v>
      </c>
      <c r="I171" s="159"/>
      <c r="L171" s="33"/>
      <c r="M171" s="164"/>
      <c r="T171" s="54"/>
      <c r="AT171" s="18" t="s">
        <v>385</v>
      </c>
      <c r="AU171" s="18" t="s">
        <v>81</v>
      </c>
    </row>
    <row r="172" spans="2:65" s="12" customFormat="1">
      <c r="B172" s="165"/>
      <c r="D172" s="157" t="s">
        <v>387</v>
      </c>
      <c r="E172" s="166" t="s">
        <v>3</v>
      </c>
      <c r="F172" s="366" t="s">
        <v>12121</v>
      </c>
      <c r="H172" s="367">
        <v>18</v>
      </c>
      <c r="I172" s="167"/>
      <c r="L172" s="165"/>
      <c r="M172" s="168"/>
      <c r="T172" s="169"/>
      <c r="AT172" s="166" t="s">
        <v>387</v>
      </c>
      <c r="AU172" s="166" t="s">
        <v>81</v>
      </c>
      <c r="AV172" s="12" t="s">
        <v>81</v>
      </c>
      <c r="AW172" s="12" t="s">
        <v>33</v>
      </c>
      <c r="AX172" s="12" t="s">
        <v>71</v>
      </c>
      <c r="AY172" s="166" t="s">
        <v>293</v>
      </c>
    </row>
    <row r="173" spans="2:65" s="12" customFormat="1">
      <c r="B173" s="165"/>
      <c r="D173" s="157" t="s">
        <v>387</v>
      </c>
      <c r="E173" s="166" t="s">
        <v>3</v>
      </c>
      <c r="F173" s="366" t="s">
        <v>12122</v>
      </c>
      <c r="H173" s="367">
        <v>18</v>
      </c>
      <c r="I173" s="167"/>
      <c r="L173" s="165"/>
      <c r="M173" s="168"/>
      <c r="T173" s="169"/>
      <c r="AT173" s="166" t="s">
        <v>387</v>
      </c>
      <c r="AU173" s="166" t="s">
        <v>81</v>
      </c>
      <c r="AV173" s="12" t="s">
        <v>81</v>
      </c>
      <c r="AW173" s="12" t="s">
        <v>33</v>
      </c>
      <c r="AX173" s="12" t="s">
        <v>71</v>
      </c>
      <c r="AY173" s="166" t="s">
        <v>293</v>
      </c>
    </row>
    <row r="174" spans="2:65" s="12" customFormat="1">
      <c r="B174" s="165"/>
      <c r="D174" s="157" t="s">
        <v>387</v>
      </c>
      <c r="E174" s="166" t="s">
        <v>3</v>
      </c>
      <c r="F174" s="366" t="s">
        <v>12123</v>
      </c>
      <c r="H174" s="367">
        <v>9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71</v>
      </c>
      <c r="AY174" s="166" t="s">
        <v>293</v>
      </c>
    </row>
    <row r="175" spans="2:65" s="14" customFormat="1">
      <c r="B175" s="175"/>
      <c r="D175" s="157" t="s">
        <v>387</v>
      </c>
      <c r="E175" s="176" t="s">
        <v>3</v>
      </c>
      <c r="F175" s="370" t="s">
        <v>9841</v>
      </c>
      <c r="H175" s="371">
        <v>45</v>
      </c>
      <c r="I175" s="177"/>
      <c r="L175" s="175"/>
      <c r="M175" s="178"/>
      <c r="T175" s="179"/>
      <c r="AT175" s="176" t="s">
        <v>387</v>
      </c>
      <c r="AU175" s="176" t="s">
        <v>81</v>
      </c>
      <c r="AV175" s="14" t="s">
        <v>292</v>
      </c>
      <c r="AW175" s="14" t="s">
        <v>33</v>
      </c>
      <c r="AX175" s="14" t="s">
        <v>79</v>
      </c>
      <c r="AY175" s="176" t="s">
        <v>293</v>
      </c>
    </row>
    <row r="176" spans="2:65" s="1" customFormat="1" ht="16.5" customHeight="1">
      <c r="B176" s="132"/>
      <c r="C176" s="358" t="s">
        <v>443</v>
      </c>
      <c r="D176" s="358" t="s">
        <v>309</v>
      </c>
      <c r="E176" s="359" t="s">
        <v>4178</v>
      </c>
      <c r="F176" s="360" t="s">
        <v>4179</v>
      </c>
      <c r="G176" s="361" t="s">
        <v>493</v>
      </c>
      <c r="H176" s="362">
        <v>45</v>
      </c>
      <c r="I176" s="148"/>
      <c r="J176" s="149">
        <f>ROUND(I176*H176,2)</f>
        <v>0</v>
      </c>
      <c r="K176" s="145" t="s">
        <v>383</v>
      </c>
      <c r="L176" s="33"/>
      <c r="M176" s="150" t="s">
        <v>3</v>
      </c>
      <c r="N176" s="151" t="s">
        <v>42</v>
      </c>
      <c r="P176" s="139">
        <f>O176*H176</f>
        <v>0</v>
      </c>
      <c r="Q176" s="139">
        <v>0</v>
      </c>
      <c r="R176" s="139">
        <f>Q176*H176</f>
        <v>0</v>
      </c>
      <c r="S176" s="139">
        <v>0</v>
      </c>
      <c r="T176" s="140">
        <f>S176*H176</f>
        <v>0</v>
      </c>
      <c r="AR176" s="141" t="s">
        <v>308</v>
      </c>
      <c r="AT176" s="141" t="s">
        <v>309</v>
      </c>
      <c r="AU176" s="141" t="s">
        <v>81</v>
      </c>
      <c r="AY176" s="18" t="s">
        <v>293</v>
      </c>
      <c r="BE176" s="142">
        <f>IF(N176="základní",J176,0)</f>
        <v>0</v>
      </c>
      <c r="BF176" s="142">
        <f>IF(N176="snížená",J176,0)</f>
        <v>0</v>
      </c>
      <c r="BG176" s="142">
        <f>IF(N176="zákl. přenesená",J176,0)</f>
        <v>0</v>
      </c>
      <c r="BH176" s="142">
        <f>IF(N176="sníž. přenesená",J176,0)</f>
        <v>0</v>
      </c>
      <c r="BI176" s="142">
        <f>IF(N176="nulová",J176,0)</f>
        <v>0</v>
      </c>
      <c r="BJ176" s="18" t="s">
        <v>79</v>
      </c>
      <c r="BK176" s="142">
        <f>ROUND(I176*H176,2)</f>
        <v>0</v>
      </c>
      <c r="BL176" s="18" t="s">
        <v>308</v>
      </c>
      <c r="BM176" s="141" t="s">
        <v>12124</v>
      </c>
    </row>
    <row r="177" spans="2:65" s="1" customFormat="1">
      <c r="B177" s="33"/>
      <c r="D177" s="162" t="s">
        <v>385</v>
      </c>
      <c r="F177" s="365" t="s">
        <v>4181</v>
      </c>
      <c r="I177" s="159"/>
      <c r="L177" s="33"/>
      <c r="M177" s="164"/>
      <c r="T177" s="54"/>
      <c r="AT177" s="18" t="s">
        <v>385</v>
      </c>
      <c r="AU177" s="18" t="s">
        <v>81</v>
      </c>
    </row>
    <row r="178" spans="2:65" s="12" customFormat="1">
      <c r="B178" s="165"/>
      <c r="D178" s="157" t="s">
        <v>387</v>
      </c>
      <c r="E178" s="166" t="s">
        <v>3</v>
      </c>
      <c r="F178" s="366" t="s">
        <v>12121</v>
      </c>
      <c r="H178" s="367">
        <v>18</v>
      </c>
      <c r="I178" s="167"/>
      <c r="L178" s="165"/>
      <c r="M178" s="168"/>
      <c r="T178" s="169"/>
      <c r="AT178" s="166" t="s">
        <v>387</v>
      </c>
      <c r="AU178" s="166" t="s">
        <v>81</v>
      </c>
      <c r="AV178" s="12" t="s">
        <v>81</v>
      </c>
      <c r="AW178" s="12" t="s">
        <v>33</v>
      </c>
      <c r="AX178" s="12" t="s">
        <v>71</v>
      </c>
      <c r="AY178" s="166" t="s">
        <v>293</v>
      </c>
    </row>
    <row r="179" spans="2:65" s="12" customFormat="1">
      <c r="B179" s="165"/>
      <c r="D179" s="157" t="s">
        <v>387</v>
      </c>
      <c r="E179" s="166" t="s">
        <v>3</v>
      </c>
      <c r="F179" s="366" t="s">
        <v>12122</v>
      </c>
      <c r="H179" s="367">
        <v>18</v>
      </c>
      <c r="I179" s="167"/>
      <c r="L179" s="165"/>
      <c r="M179" s="168"/>
      <c r="T179" s="169"/>
      <c r="AT179" s="166" t="s">
        <v>387</v>
      </c>
      <c r="AU179" s="166" t="s">
        <v>81</v>
      </c>
      <c r="AV179" s="12" t="s">
        <v>81</v>
      </c>
      <c r="AW179" s="12" t="s">
        <v>33</v>
      </c>
      <c r="AX179" s="12" t="s">
        <v>71</v>
      </c>
      <c r="AY179" s="166" t="s">
        <v>293</v>
      </c>
    </row>
    <row r="180" spans="2:65" s="12" customFormat="1">
      <c r="B180" s="165"/>
      <c r="D180" s="157" t="s">
        <v>387</v>
      </c>
      <c r="E180" s="166" t="s">
        <v>3</v>
      </c>
      <c r="F180" s="366" t="s">
        <v>12123</v>
      </c>
      <c r="H180" s="367">
        <v>9</v>
      </c>
      <c r="I180" s="167"/>
      <c r="L180" s="165"/>
      <c r="M180" s="168"/>
      <c r="T180" s="169"/>
      <c r="AT180" s="166" t="s">
        <v>387</v>
      </c>
      <c r="AU180" s="166" t="s">
        <v>81</v>
      </c>
      <c r="AV180" s="12" t="s">
        <v>81</v>
      </c>
      <c r="AW180" s="12" t="s">
        <v>33</v>
      </c>
      <c r="AX180" s="12" t="s">
        <v>71</v>
      </c>
      <c r="AY180" s="166" t="s">
        <v>293</v>
      </c>
    </row>
    <row r="181" spans="2:65" s="14" customFormat="1">
      <c r="B181" s="175"/>
      <c r="D181" s="157" t="s">
        <v>387</v>
      </c>
      <c r="E181" s="176" t="s">
        <v>3</v>
      </c>
      <c r="F181" s="370" t="s">
        <v>9841</v>
      </c>
      <c r="H181" s="371">
        <v>45</v>
      </c>
      <c r="I181" s="177"/>
      <c r="L181" s="175"/>
      <c r="M181" s="178"/>
      <c r="T181" s="179"/>
      <c r="AT181" s="176" t="s">
        <v>387</v>
      </c>
      <c r="AU181" s="176" t="s">
        <v>81</v>
      </c>
      <c r="AV181" s="14" t="s">
        <v>292</v>
      </c>
      <c r="AW181" s="14" t="s">
        <v>33</v>
      </c>
      <c r="AX181" s="14" t="s">
        <v>79</v>
      </c>
      <c r="AY181" s="176" t="s">
        <v>293</v>
      </c>
    </row>
    <row r="182" spans="2:65" s="11" customFormat="1" ht="22.9" customHeight="1">
      <c r="B182" s="120"/>
      <c r="D182" s="121" t="s">
        <v>70</v>
      </c>
      <c r="E182" s="130" t="s">
        <v>292</v>
      </c>
      <c r="F182" s="130" t="s">
        <v>538</v>
      </c>
      <c r="I182" s="123"/>
      <c r="J182" s="131">
        <f>BK182</f>
        <v>0</v>
      </c>
      <c r="L182" s="120"/>
      <c r="M182" s="125"/>
      <c r="P182" s="126">
        <f>SUM(P183:P196)</f>
        <v>0</v>
      </c>
      <c r="R182" s="126">
        <f>SUM(R183:R196)</f>
        <v>1.0878000000000001</v>
      </c>
      <c r="T182" s="127">
        <f>SUM(T183:T196)</f>
        <v>0</v>
      </c>
      <c r="AR182" s="121" t="s">
        <v>79</v>
      </c>
      <c r="AT182" s="128" t="s">
        <v>70</v>
      </c>
      <c r="AU182" s="128" t="s">
        <v>79</v>
      </c>
      <c r="AY182" s="121" t="s">
        <v>293</v>
      </c>
      <c r="BK182" s="129">
        <f>SUM(BK183:BK196)</f>
        <v>0</v>
      </c>
    </row>
    <row r="183" spans="2:65" s="1" customFormat="1" ht="24.2" customHeight="1">
      <c r="B183" s="132"/>
      <c r="C183" s="358" t="s">
        <v>9</v>
      </c>
      <c r="D183" s="358" t="s">
        <v>309</v>
      </c>
      <c r="E183" s="359" t="s">
        <v>9862</v>
      </c>
      <c r="F183" s="360" t="s">
        <v>9863</v>
      </c>
      <c r="G183" s="361" t="s">
        <v>298</v>
      </c>
      <c r="H183" s="362">
        <v>1.5</v>
      </c>
      <c r="I183" s="148"/>
      <c r="J183" s="149">
        <f>ROUND(I183*H183,2)</f>
        <v>0</v>
      </c>
      <c r="K183" s="145" t="s">
        <v>383</v>
      </c>
      <c r="L183" s="33"/>
      <c r="M183" s="150" t="s">
        <v>3</v>
      </c>
      <c r="N183" s="151" t="s">
        <v>42</v>
      </c>
      <c r="P183" s="139">
        <f>O183*H183</f>
        <v>0</v>
      </c>
      <c r="Q183" s="139">
        <v>0</v>
      </c>
      <c r="R183" s="139">
        <f>Q183*H183</f>
        <v>0</v>
      </c>
      <c r="S183" s="139">
        <v>0</v>
      </c>
      <c r="T183" s="140">
        <f>S183*H183</f>
        <v>0</v>
      </c>
      <c r="AR183" s="141" t="s">
        <v>308</v>
      </c>
      <c r="AT183" s="141" t="s">
        <v>309</v>
      </c>
      <c r="AU183" s="141" t="s">
        <v>81</v>
      </c>
      <c r="AY183" s="18" t="s">
        <v>293</v>
      </c>
      <c r="BE183" s="142">
        <f>IF(N183="základní",J183,0)</f>
        <v>0</v>
      </c>
      <c r="BF183" s="142">
        <f>IF(N183="snížená",J183,0)</f>
        <v>0</v>
      </c>
      <c r="BG183" s="142">
        <f>IF(N183="zákl. přenesená",J183,0)</f>
        <v>0</v>
      </c>
      <c r="BH183" s="142">
        <f>IF(N183="sníž. přenesená",J183,0)</f>
        <v>0</v>
      </c>
      <c r="BI183" s="142">
        <f>IF(N183="nulová",J183,0)</f>
        <v>0</v>
      </c>
      <c r="BJ183" s="18" t="s">
        <v>79</v>
      </c>
      <c r="BK183" s="142">
        <f>ROUND(I183*H183,2)</f>
        <v>0</v>
      </c>
      <c r="BL183" s="18" t="s">
        <v>308</v>
      </c>
      <c r="BM183" s="141" t="s">
        <v>12125</v>
      </c>
    </row>
    <row r="184" spans="2:65" s="1" customFormat="1">
      <c r="B184" s="33"/>
      <c r="D184" s="162" t="s">
        <v>385</v>
      </c>
      <c r="F184" s="365" t="s">
        <v>9865</v>
      </c>
      <c r="I184" s="159"/>
      <c r="L184" s="33"/>
      <c r="M184" s="164"/>
      <c r="T184" s="54"/>
      <c r="AT184" s="18" t="s">
        <v>385</v>
      </c>
      <c r="AU184" s="18" t="s">
        <v>81</v>
      </c>
    </row>
    <row r="185" spans="2:65" s="12" customFormat="1">
      <c r="B185" s="165"/>
      <c r="D185" s="157" t="s">
        <v>387</v>
      </c>
      <c r="E185" s="166" t="s">
        <v>3</v>
      </c>
      <c r="F185" s="366" t="s">
        <v>12126</v>
      </c>
      <c r="H185" s="367">
        <v>1</v>
      </c>
      <c r="I185" s="167"/>
      <c r="L185" s="165"/>
      <c r="M185" s="168"/>
      <c r="T185" s="169"/>
      <c r="AT185" s="166" t="s">
        <v>387</v>
      </c>
      <c r="AU185" s="166" t="s">
        <v>81</v>
      </c>
      <c r="AV185" s="12" t="s">
        <v>81</v>
      </c>
      <c r="AW185" s="12" t="s">
        <v>33</v>
      </c>
      <c r="AX185" s="12" t="s">
        <v>71</v>
      </c>
      <c r="AY185" s="166" t="s">
        <v>293</v>
      </c>
    </row>
    <row r="186" spans="2:65" s="12" customFormat="1">
      <c r="B186" s="165"/>
      <c r="D186" s="157" t="s">
        <v>387</v>
      </c>
      <c r="E186" s="166" t="s">
        <v>3</v>
      </c>
      <c r="F186" s="366" t="s">
        <v>12127</v>
      </c>
      <c r="H186" s="367">
        <v>0.5</v>
      </c>
      <c r="I186" s="167"/>
      <c r="L186" s="165"/>
      <c r="M186" s="168"/>
      <c r="T186" s="169"/>
      <c r="AT186" s="166" t="s">
        <v>387</v>
      </c>
      <c r="AU186" s="166" t="s">
        <v>81</v>
      </c>
      <c r="AV186" s="12" t="s">
        <v>81</v>
      </c>
      <c r="AW186" s="12" t="s">
        <v>33</v>
      </c>
      <c r="AX186" s="12" t="s">
        <v>71</v>
      </c>
      <c r="AY186" s="166" t="s">
        <v>293</v>
      </c>
    </row>
    <row r="187" spans="2:65" s="14" customFormat="1">
      <c r="B187" s="175"/>
      <c r="D187" s="157" t="s">
        <v>387</v>
      </c>
      <c r="E187" s="176" t="s">
        <v>3</v>
      </c>
      <c r="F187" s="370" t="s">
        <v>9841</v>
      </c>
      <c r="H187" s="371">
        <v>1.5</v>
      </c>
      <c r="I187" s="177"/>
      <c r="L187" s="175"/>
      <c r="M187" s="178"/>
      <c r="T187" s="179"/>
      <c r="AT187" s="176" t="s">
        <v>387</v>
      </c>
      <c r="AU187" s="176" t="s">
        <v>81</v>
      </c>
      <c r="AV187" s="14" t="s">
        <v>292</v>
      </c>
      <c r="AW187" s="14" t="s">
        <v>33</v>
      </c>
      <c r="AX187" s="14" t="s">
        <v>79</v>
      </c>
      <c r="AY187" s="176" t="s">
        <v>293</v>
      </c>
    </row>
    <row r="188" spans="2:65" s="1" customFormat="1" ht="24.2" customHeight="1">
      <c r="B188" s="132"/>
      <c r="C188" s="353" t="s">
        <v>455</v>
      </c>
      <c r="D188" s="353" t="s">
        <v>290</v>
      </c>
      <c r="E188" s="354" t="s">
        <v>9867</v>
      </c>
      <c r="F188" s="355" t="s">
        <v>9868</v>
      </c>
      <c r="G188" s="356" t="s">
        <v>493</v>
      </c>
      <c r="H188" s="357">
        <v>18.64</v>
      </c>
      <c r="I188" s="134"/>
      <c r="J188" s="135">
        <f>ROUND(I188*H188,2)</f>
        <v>0</v>
      </c>
      <c r="K188" s="133" t="s">
        <v>3</v>
      </c>
      <c r="L188" s="136"/>
      <c r="M188" s="137" t="s">
        <v>3</v>
      </c>
      <c r="N188" s="138" t="s">
        <v>42</v>
      </c>
      <c r="P188" s="139">
        <f>O188*H188</f>
        <v>0</v>
      </c>
      <c r="Q188" s="139">
        <v>3.5000000000000003E-2</v>
      </c>
      <c r="R188" s="139">
        <f>Q188*H188</f>
        <v>0.65240000000000009</v>
      </c>
      <c r="S188" s="139">
        <v>0</v>
      </c>
      <c r="T188" s="140">
        <f>S188*H188</f>
        <v>0</v>
      </c>
      <c r="AR188" s="141" t="s">
        <v>325</v>
      </c>
      <c r="AT188" s="141" t="s">
        <v>290</v>
      </c>
      <c r="AU188" s="141" t="s">
        <v>81</v>
      </c>
      <c r="AY188" s="18" t="s">
        <v>293</v>
      </c>
      <c r="BE188" s="142">
        <f>IF(N188="základní",J188,0)</f>
        <v>0</v>
      </c>
      <c r="BF188" s="142">
        <f>IF(N188="snížená",J188,0)</f>
        <v>0</v>
      </c>
      <c r="BG188" s="142">
        <f>IF(N188="zákl. přenesená",J188,0)</f>
        <v>0</v>
      </c>
      <c r="BH188" s="142">
        <f>IF(N188="sníž. přenesená",J188,0)</f>
        <v>0</v>
      </c>
      <c r="BI188" s="142">
        <f>IF(N188="nulová",J188,0)</f>
        <v>0</v>
      </c>
      <c r="BJ188" s="18" t="s">
        <v>79</v>
      </c>
      <c r="BK188" s="142">
        <f>ROUND(I188*H188,2)</f>
        <v>0</v>
      </c>
      <c r="BL188" s="18" t="s">
        <v>308</v>
      </c>
      <c r="BM188" s="141" t="s">
        <v>12128</v>
      </c>
    </row>
    <row r="189" spans="2:65" s="12" customFormat="1">
      <c r="B189" s="165"/>
      <c r="D189" s="157" t="s">
        <v>387</v>
      </c>
      <c r="E189" s="166" t="s">
        <v>3</v>
      </c>
      <c r="F189" s="366" t="s">
        <v>12129</v>
      </c>
      <c r="H189" s="367">
        <v>12.44</v>
      </c>
      <c r="I189" s="167"/>
      <c r="L189" s="165"/>
      <c r="M189" s="168"/>
      <c r="T189" s="169"/>
      <c r="AT189" s="166" t="s">
        <v>387</v>
      </c>
      <c r="AU189" s="166" t="s">
        <v>81</v>
      </c>
      <c r="AV189" s="12" t="s">
        <v>81</v>
      </c>
      <c r="AW189" s="12" t="s">
        <v>33</v>
      </c>
      <c r="AX189" s="12" t="s">
        <v>71</v>
      </c>
      <c r="AY189" s="166" t="s">
        <v>293</v>
      </c>
    </row>
    <row r="190" spans="2:65" s="12" customFormat="1">
      <c r="B190" s="165"/>
      <c r="D190" s="157" t="s">
        <v>387</v>
      </c>
      <c r="E190" s="166" t="s">
        <v>3</v>
      </c>
      <c r="F190" s="366" t="s">
        <v>12130</v>
      </c>
      <c r="H190" s="367">
        <v>6.2</v>
      </c>
      <c r="I190" s="167"/>
      <c r="L190" s="165"/>
      <c r="M190" s="168"/>
      <c r="T190" s="169"/>
      <c r="AT190" s="166" t="s">
        <v>387</v>
      </c>
      <c r="AU190" s="166" t="s">
        <v>81</v>
      </c>
      <c r="AV190" s="12" t="s">
        <v>81</v>
      </c>
      <c r="AW190" s="12" t="s">
        <v>33</v>
      </c>
      <c r="AX190" s="12" t="s">
        <v>71</v>
      </c>
      <c r="AY190" s="166" t="s">
        <v>293</v>
      </c>
    </row>
    <row r="191" spans="2:65" s="14" customFormat="1">
      <c r="B191" s="175"/>
      <c r="D191" s="157" t="s">
        <v>387</v>
      </c>
      <c r="E191" s="176" t="s">
        <v>3</v>
      </c>
      <c r="F191" s="370" t="s">
        <v>9841</v>
      </c>
      <c r="H191" s="371">
        <v>18.64</v>
      </c>
      <c r="I191" s="177"/>
      <c r="L191" s="175"/>
      <c r="M191" s="178"/>
      <c r="T191" s="179"/>
      <c r="AT191" s="176" t="s">
        <v>387</v>
      </c>
      <c r="AU191" s="176" t="s">
        <v>81</v>
      </c>
      <c r="AV191" s="14" t="s">
        <v>292</v>
      </c>
      <c r="AW191" s="14" t="s">
        <v>33</v>
      </c>
      <c r="AX191" s="14" t="s">
        <v>79</v>
      </c>
      <c r="AY191" s="176" t="s">
        <v>293</v>
      </c>
    </row>
    <row r="192" spans="2:65" s="1" customFormat="1" ht="24.2" customHeight="1">
      <c r="B192" s="132"/>
      <c r="C192" s="358" t="s">
        <v>461</v>
      </c>
      <c r="D192" s="358" t="s">
        <v>309</v>
      </c>
      <c r="E192" s="359" t="s">
        <v>12131</v>
      </c>
      <c r="F192" s="360" t="s">
        <v>12132</v>
      </c>
      <c r="G192" s="361" t="s">
        <v>298</v>
      </c>
      <c r="H192" s="362">
        <v>1</v>
      </c>
      <c r="I192" s="148"/>
      <c r="J192" s="149">
        <f>ROUND(I192*H192,2)</f>
        <v>0</v>
      </c>
      <c r="K192" s="145" t="s">
        <v>383</v>
      </c>
      <c r="L192" s="33"/>
      <c r="M192" s="150" t="s">
        <v>3</v>
      </c>
      <c r="N192" s="151" t="s">
        <v>42</v>
      </c>
      <c r="P192" s="139">
        <f>O192*H192</f>
        <v>0</v>
      </c>
      <c r="Q192" s="139">
        <v>0</v>
      </c>
      <c r="R192" s="139">
        <f>Q192*H192</f>
        <v>0</v>
      </c>
      <c r="S192" s="139">
        <v>0</v>
      </c>
      <c r="T192" s="140">
        <f>S192*H192</f>
        <v>0</v>
      </c>
      <c r="AR192" s="141" t="s">
        <v>308</v>
      </c>
      <c r="AT192" s="141" t="s">
        <v>309</v>
      </c>
      <c r="AU192" s="141" t="s">
        <v>81</v>
      </c>
      <c r="AY192" s="18" t="s">
        <v>293</v>
      </c>
      <c r="BE192" s="142">
        <f>IF(N192="základní",J192,0)</f>
        <v>0</v>
      </c>
      <c r="BF192" s="142">
        <f>IF(N192="snížená",J192,0)</f>
        <v>0</v>
      </c>
      <c r="BG192" s="142">
        <f>IF(N192="zákl. přenesená",J192,0)</f>
        <v>0</v>
      </c>
      <c r="BH192" s="142">
        <f>IF(N192="sníž. přenesená",J192,0)</f>
        <v>0</v>
      </c>
      <c r="BI192" s="142">
        <f>IF(N192="nulová",J192,0)</f>
        <v>0</v>
      </c>
      <c r="BJ192" s="18" t="s">
        <v>79</v>
      </c>
      <c r="BK192" s="142">
        <f>ROUND(I192*H192,2)</f>
        <v>0</v>
      </c>
      <c r="BL192" s="18" t="s">
        <v>308</v>
      </c>
      <c r="BM192" s="141" t="s">
        <v>12133</v>
      </c>
    </row>
    <row r="193" spans="2:65" s="1" customFormat="1">
      <c r="B193" s="33"/>
      <c r="D193" s="162" t="s">
        <v>385</v>
      </c>
      <c r="F193" s="365" t="s">
        <v>12134</v>
      </c>
      <c r="I193" s="159"/>
      <c r="L193" s="33"/>
      <c r="M193" s="164"/>
      <c r="T193" s="54"/>
      <c r="AT193" s="18" t="s">
        <v>385</v>
      </c>
      <c r="AU193" s="18" t="s">
        <v>81</v>
      </c>
    </row>
    <row r="194" spans="2:65" s="12" customFormat="1">
      <c r="B194" s="165"/>
      <c r="D194" s="157" t="s">
        <v>387</v>
      </c>
      <c r="E194" s="166" t="s">
        <v>3</v>
      </c>
      <c r="F194" s="366" t="s">
        <v>12135</v>
      </c>
      <c r="H194" s="367">
        <v>1</v>
      </c>
      <c r="I194" s="167"/>
      <c r="L194" s="165"/>
      <c r="M194" s="168"/>
      <c r="T194" s="169"/>
      <c r="AT194" s="166" t="s">
        <v>387</v>
      </c>
      <c r="AU194" s="166" t="s">
        <v>81</v>
      </c>
      <c r="AV194" s="12" t="s">
        <v>81</v>
      </c>
      <c r="AW194" s="12" t="s">
        <v>33</v>
      </c>
      <c r="AX194" s="12" t="s">
        <v>79</v>
      </c>
      <c r="AY194" s="166" t="s">
        <v>293</v>
      </c>
    </row>
    <row r="195" spans="2:65" s="1" customFormat="1" ht="24.2" customHeight="1">
      <c r="B195" s="132"/>
      <c r="C195" s="353" t="s">
        <v>467</v>
      </c>
      <c r="D195" s="353" t="s">
        <v>290</v>
      </c>
      <c r="E195" s="354" t="s">
        <v>9867</v>
      </c>
      <c r="F195" s="355" t="s">
        <v>9868</v>
      </c>
      <c r="G195" s="356" t="s">
        <v>493</v>
      </c>
      <c r="H195" s="357">
        <v>12.44</v>
      </c>
      <c r="I195" s="134"/>
      <c r="J195" s="135">
        <f>ROUND(I195*H195,2)</f>
        <v>0</v>
      </c>
      <c r="K195" s="133" t="s">
        <v>3</v>
      </c>
      <c r="L195" s="136"/>
      <c r="M195" s="137" t="s">
        <v>3</v>
      </c>
      <c r="N195" s="138" t="s">
        <v>42</v>
      </c>
      <c r="P195" s="139">
        <f>O195*H195</f>
        <v>0</v>
      </c>
      <c r="Q195" s="139">
        <v>3.5000000000000003E-2</v>
      </c>
      <c r="R195" s="139">
        <f>Q195*H195</f>
        <v>0.43540000000000001</v>
      </c>
      <c r="S195" s="139">
        <v>0</v>
      </c>
      <c r="T195" s="140">
        <f>S195*H195</f>
        <v>0</v>
      </c>
      <c r="AR195" s="141" t="s">
        <v>325</v>
      </c>
      <c r="AT195" s="141" t="s">
        <v>290</v>
      </c>
      <c r="AU195" s="141" t="s">
        <v>81</v>
      </c>
      <c r="AY195" s="18" t="s">
        <v>293</v>
      </c>
      <c r="BE195" s="142">
        <f>IF(N195="základní",J195,0)</f>
        <v>0</v>
      </c>
      <c r="BF195" s="142">
        <f>IF(N195="snížená",J195,0)</f>
        <v>0</v>
      </c>
      <c r="BG195" s="142">
        <f>IF(N195="zákl. přenesená",J195,0)</f>
        <v>0</v>
      </c>
      <c r="BH195" s="142">
        <f>IF(N195="sníž. přenesená",J195,0)</f>
        <v>0</v>
      </c>
      <c r="BI195" s="142">
        <f>IF(N195="nulová",J195,0)</f>
        <v>0</v>
      </c>
      <c r="BJ195" s="18" t="s">
        <v>79</v>
      </c>
      <c r="BK195" s="142">
        <f>ROUND(I195*H195,2)</f>
        <v>0</v>
      </c>
      <c r="BL195" s="18" t="s">
        <v>308</v>
      </c>
      <c r="BM195" s="141" t="s">
        <v>12136</v>
      </c>
    </row>
    <row r="196" spans="2:65" s="12" customFormat="1">
      <c r="B196" s="165"/>
      <c r="D196" s="157" t="s">
        <v>387</v>
      </c>
      <c r="E196" s="166" t="s">
        <v>3</v>
      </c>
      <c r="F196" s="366" t="s">
        <v>12137</v>
      </c>
      <c r="H196" s="367">
        <v>12.44</v>
      </c>
      <c r="I196" s="167"/>
      <c r="L196" s="165"/>
      <c r="M196" s="168"/>
      <c r="T196" s="169"/>
      <c r="AT196" s="166" t="s">
        <v>387</v>
      </c>
      <c r="AU196" s="166" t="s">
        <v>81</v>
      </c>
      <c r="AV196" s="12" t="s">
        <v>81</v>
      </c>
      <c r="AW196" s="12" t="s">
        <v>33</v>
      </c>
      <c r="AX196" s="12" t="s">
        <v>79</v>
      </c>
      <c r="AY196" s="166" t="s">
        <v>293</v>
      </c>
    </row>
    <row r="197" spans="2:65" s="11" customFormat="1" ht="22.9" customHeight="1">
      <c r="B197" s="120"/>
      <c r="D197" s="121" t="s">
        <v>70</v>
      </c>
      <c r="E197" s="130" t="s">
        <v>1314</v>
      </c>
      <c r="F197" s="130" t="s">
        <v>1315</v>
      </c>
      <c r="I197" s="123"/>
      <c r="J197" s="131">
        <f>BK197</f>
        <v>0</v>
      </c>
      <c r="L197" s="120"/>
      <c r="M197" s="125"/>
      <c r="P197" s="126">
        <f>SUM(P198:P201)</f>
        <v>0</v>
      </c>
      <c r="R197" s="126">
        <f>SUM(R198:R201)</f>
        <v>0</v>
      </c>
      <c r="T197" s="127">
        <f>SUM(T198:T201)</f>
        <v>0</v>
      </c>
      <c r="AR197" s="121" t="s">
        <v>79</v>
      </c>
      <c r="AT197" s="128" t="s">
        <v>70</v>
      </c>
      <c r="AU197" s="128" t="s">
        <v>79</v>
      </c>
      <c r="AY197" s="121" t="s">
        <v>293</v>
      </c>
      <c r="BK197" s="129">
        <f>SUM(BK198:BK201)</f>
        <v>0</v>
      </c>
    </row>
    <row r="198" spans="2:65" s="1" customFormat="1" ht="55.5" customHeight="1">
      <c r="B198" s="132"/>
      <c r="C198" s="358" t="s">
        <v>472</v>
      </c>
      <c r="D198" s="358" t="s">
        <v>309</v>
      </c>
      <c r="E198" s="359" t="s">
        <v>9915</v>
      </c>
      <c r="F198" s="360" t="s">
        <v>9916</v>
      </c>
      <c r="G198" s="361" t="s">
        <v>431</v>
      </c>
      <c r="H198" s="362">
        <v>45.856000000000002</v>
      </c>
      <c r="I198" s="148"/>
      <c r="J198" s="149">
        <f>ROUND(I198*H198,2)</f>
        <v>0</v>
      </c>
      <c r="K198" s="145" t="s">
        <v>383</v>
      </c>
      <c r="L198" s="33"/>
      <c r="M198" s="150" t="s">
        <v>3</v>
      </c>
      <c r="N198" s="151" t="s">
        <v>42</v>
      </c>
      <c r="P198" s="139">
        <f>O198*H198</f>
        <v>0</v>
      </c>
      <c r="Q198" s="139">
        <v>0</v>
      </c>
      <c r="R198" s="139">
        <f>Q198*H198</f>
        <v>0</v>
      </c>
      <c r="S198" s="139">
        <v>0</v>
      </c>
      <c r="T198" s="140">
        <f>S198*H198</f>
        <v>0</v>
      </c>
      <c r="AR198" s="141" t="s">
        <v>308</v>
      </c>
      <c r="AT198" s="141" t="s">
        <v>309</v>
      </c>
      <c r="AU198" s="141" t="s">
        <v>81</v>
      </c>
      <c r="AY198" s="18" t="s">
        <v>293</v>
      </c>
      <c r="BE198" s="142">
        <f>IF(N198="základní",J198,0)</f>
        <v>0</v>
      </c>
      <c r="BF198" s="142">
        <f>IF(N198="snížená",J198,0)</f>
        <v>0</v>
      </c>
      <c r="BG198" s="142">
        <f>IF(N198="zákl. přenesená",J198,0)</f>
        <v>0</v>
      </c>
      <c r="BH198" s="142">
        <f>IF(N198="sníž. přenesená",J198,0)</f>
        <v>0</v>
      </c>
      <c r="BI198" s="142">
        <f>IF(N198="nulová",J198,0)</f>
        <v>0</v>
      </c>
      <c r="BJ198" s="18" t="s">
        <v>79</v>
      </c>
      <c r="BK198" s="142">
        <f>ROUND(I198*H198,2)</f>
        <v>0</v>
      </c>
      <c r="BL198" s="18" t="s">
        <v>308</v>
      </c>
      <c r="BM198" s="141" t="s">
        <v>12138</v>
      </c>
    </row>
    <row r="199" spans="2:65" s="1" customFormat="1">
      <c r="B199" s="33"/>
      <c r="D199" s="162" t="s">
        <v>385</v>
      </c>
      <c r="F199" s="365" t="s">
        <v>9918</v>
      </c>
      <c r="I199" s="159"/>
      <c r="L199" s="33"/>
      <c r="M199" s="164"/>
      <c r="T199" s="54"/>
      <c r="AT199" s="18" t="s">
        <v>385</v>
      </c>
      <c r="AU199" s="18" t="s">
        <v>81</v>
      </c>
    </row>
    <row r="200" spans="2:65" s="1" customFormat="1" ht="62.65" customHeight="1">
      <c r="B200" s="132"/>
      <c r="C200" s="358" t="s">
        <v>478</v>
      </c>
      <c r="D200" s="358" t="s">
        <v>309</v>
      </c>
      <c r="E200" s="359" t="s">
        <v>9919</v>
      </c>
      <c r="F200" s="360" t="s">
        <v>9920</v>
      </c>
      <c r="G200" s="361" t="s">
        <v>431</v>
      </c>
      <c r="H200" s="362">
        <v>45.856000000000002</v>
      </c>
      <c r="I200" s="148"/>
      <c r="J200" s="149">
        <f>ROUND(I200*H200,2)</f>
        <v>0</v>
      </c>
      <c r="K200" s="145" t="s">
        <v>383</v>
      </c>
      <c r="L200" s="33"/>
      <c r="M200" s="150" t="s">
        <v>3</v>
      </c>
      <c r="N200" s="151" t="s">
        <v>42</v>
      </c>
      <c r="P200" s="139">
        <f>O200*H200</f>
        <v>0</v>
      </c>
      <c r="Q200" s="139">
        <v>0</v>
      </c>
      <c r="R200" s="139">
        <f>Q200*H200</f>
        <v>0</v>
      </c>
      <c r="S200" s="139">
        <v>0</v>
      </c>
      <c r="T200" s="140">
        <f>S200*H200</f>
        <v>0</v>
      </c>
      <c r="AR200" s="141" t="s">
        <v>308</v>
      </c>
      <c r="AT200" s="141" t="s">
        <v>309</v>
      </c>
      <c r="AU200" s="141" t="s">
        <v>81</v>
      </c>
      <c r="AY200" s="18" t="s">
        <v>293</v>
      </c>
      <c r="BE200" s="142">
        <f>IF(N200="základní",J200,0)</f>
        <v>0</v>
      </c>
      <c r="BF200" s="142">
        <f>IF(N200="snížená",J200,0)</f>
        <v>0</v>
      </c>
      <c r="BG200" s="142">
        <f>IF(N200="zákl. přenesená",J200,0)</f>
        <v>0</v>
      </c>
      <c r="BH200" s="142">
        <f>IF(N200="sníž. přenesená",J200,0)</f>
        <v>0</v>
      </c>
      <c r="BI200" s="142">
        <f>IF(N200="nulová",J200,0)</f>
        <v>0</v>
      </c>
      <c r="BJ200" s="18" t="s">
        <v>79</v>
      </c>
      <c r="BK200" s="142">
        <f>ROUND(I200*H200,2)</f>
        <v>0</v>
      </c>
      <c r="BL200" s="18" t="s">
        <v>308</v>
      </c>
      <c r="BM200" s="141" t="s">
        <v>12139</v>
      </c>
    </row>
    <row r="201" spans="2:65" s="1" customFormat="1">
      <c r="B201" s="33"/>
      <c r="D201" s="162" t="s">
        <v>385</v>
      </c>
      <c r="F201" s="365" t="s">
        <v>9922</v>
      </c>
      <c r="I201" s="159"/>
      <c r="L201" s="33"/>
      <c r="M201" s="160"/>
      <c r="N201" s="154"/>
      <c r="O201" s="154"/>
      <c r="P201" s="154"/>
      <c r="Q201" s="154"/>
      <c r="R201" s="154"/>
      <c r="S201" s="154"/>
      <c r="T201" s="161"/>
      <c r="AT201" s="18" t="s">
        <v>385</v>
      </c>
      <c r="AU201" s="18" t="s">
        <v>81</v>
      </c>
    </row>
    <row r="202" spans="2:65" s="1" customFormat="1" ht="6.95" customHeight="1">
      <c r="B202" s="42"/>
      <c r="C202" s="43"/>
      <c r="D202" s="43"/>
      <c r="E202" s="43"/>
      <c r="F202" s="43"/>
      <c r="G202" s="43"/>
      <c r="H202" s="43"/>
      <c r="I202" s="43"/>
      <c r="J202" s="43"/>
      <c r="K202" s="43"/>
      <c r="L202" s="33"/>
    </row>
  </sheetData>
  <sheetProtection algorithmName="SHA-512" hashValue="rrxKACl/NQY8H3GnqR0XctolOSfubn26EBJGOGXcW0NE8GOMsjWzMtIoTO55cc5b5mOLb/lDMnONN2P/ph4LRQ==" saltValue="39sWSRkdlhzciuD10bu/kA==" spinCount="100000" sheet="1" objects="1" scenarios="1"/>
  <autoFilter ref="C83:K201" xr:uid="{00000000-0009-0000-0000-00003C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3C00-000000000000}"/>
    <hyperlink ref="F100" r:id="rId2" xr:uid="{00000000-0004-0000-3C00-000001000000}"/>
    <hyperlink ref="F116" r:id="rId3" xr:uid="{00000000-0004-0000-3C00-000002000000}"/>
    <hyperlink ref="F122" r:id="rId4" xr:uid="{00000000-0004-0000-3C00-000003000000}"/>
    <hyperlink ref="F129" r:id="rId5" xr:uid="{00000000-0004-0000-3C00-000004000000}"/>
    <hyperlink ref="F136" r:id="rId6" xr:uid="{00000000-0004-0000-3C00-000005000000}"/>
    <hyperlink ref="F152" r:id="rId7" xr:uid="{00000000-0004-0000-3C00-000006000000}"/>
    <hyperlink ref="F159" r:id="rId8" xr:uid="{00000000-0004-0000-3C00-000007000000}"/>
    <hyperlink ref="F165" r:id="rId9" xr:uid="{00000000-0004-0000-3C00-000008000000}"/>
    <hyperlink ref="F171" r:id="rId10" xr:uid="{00000000-0004-0000-3C00-000009000000}"/>
    <hyperlink ref="F177" r:id="rId11" xr:uid="{00000000-0004-0000-3C00-00000A000000}"/>
    <hyperlink ref="F184" r:id="rId12" xr:uid="{00000000-0004-0000-3C00-00000B000000}"/>
    <hyperlink ref="F193" r:id="rId13" xr:uid="{00000000-0004-0000-3C00-00000C000000}"/>
    <hyperlink ref="F199" r:id="rId14" xr:uid="{00000000-0004-0000-3C00-00000D000000}"/>
    <hyperlink ref="F201" r:id="rId15" xr:uid="{00000000-0004-0000-3C00-00000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6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85"/>
  <sheetViews>
    <sheetView showGridLines="0" topLeftCell="A61" workbookViewId="0">
      <selection activeCell="C87" sqref="C87:H18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261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12140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ROUND(J84,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ROUND((SUM(BE84:BE184)),  2)</f>
        <v>0</v>
      </c>
      <c r="I33" s="94">
        <v>0.21</v>
      </c>
      <c r="J33" s="84">
        <f>ROUND(((SUM(BE84:BE184))*I33),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ROUND((SUM(BF84:BF184)),  2)</f>
        <v>0</v>
      </c>
      <c r="I34" s="94">
        <v>0.12</v>
      </c>
      <c r="J34" s="84">
        <f>ROUND(((SUM(BF84:BF184))*I34),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ROUND((SUM(BG84:BG184)),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ROUND((SUM(BH84:BH184)),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ROUND((SUM(BI84:BI184)),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SO26.2 - Vlečkové brány - neuznatelné položky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J84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J85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J86</f>
        <v>0</v>
      </c>
      <c r="L61" s="108"/>
    </row>
    <row r="62" spans="2:47" s="9" customFormat="1" ht="19.899999999999999" customHeight="1">
      <c r="B62" s="108"/>
      <c r="D62" s="109" t="s">
        <v>354</v>
      </c>
      <c r="E62" s="110"/>
      <c r="F62" s="110"/>
      <c r="G62" s="110"/>
      <c r="H62" s="110"/>
      <c r="I62" s="110"/>
      <c r="J62" s="111">
        <f>J149</f>
        <v>0</v>
      </c>
      <c r="L62" s="108"/>
    </row>
    <row r="63" spans="2:47" s="9" customFormat="1" ht="19.899999999999999" customHeight="1">
      <c r="B63" s="108"/>
      <c r="D63" s="109" t="s">
        <v>355</v>
      </c>
      <c r="E63" s="110"/>
      <c r="F63" s="110"/>
      <c r="G63" s="110"/>
      <c r="H63" s="110"/>
      <c r="I63" s="110"/>
      <c r="J63" s="111">
        <f>J170</f>
        <v>0</v>
      </c>
      <c r="L63" s="108"/>
    </row>
    <row r="64" spans="2:47" s="9" customFormat="1" ht="19.899999999999999" customHeight="1">
      <c r="B64" s="108"/>
      <c r="D64" s="109" t="s">
        <v>359</v>
      </c>
      <c r="E64" s="110"/>
      <c r="F64" s="110"/>
      <c r="G64" s="110"/>
      <c r="H64" s="110"/>
      <c r="I64" s="110"/>
      <c r="J64" s="111">
        <f>J180</f>
        <v>0</v>
      </c>
      <c r="L64" s="108"/>
    </row>
    <row r="65" spans="2:12" s="1" customFormat="1" ht="21.75" customHeight="1">
      <c r="B65" s="33"/>
      <c r="L65" s="33"/>
    </row>
    <row r="66" spans="2:12" s="1" customFormat="1" ht="6.95" customHeight="1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6.95" customHeight="1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4.95" customHeight="1">
      <c r="B71" s="33"/>
      <c r="C71" s="22" t="s">
        <v>277</v>
      </c>
      <c r="L71" s="33"/>
    </row>
    <row r="72" spans="2:12" s="1" customFormat="1" ht="6.95" customHeight="1">
      <c r="B72" s="33"/>
      <c r="L72" s="33"/>
    </row>
    <row r="73" spans="2:12" s="1" customFormat="1" ht="12" customHeight="1">
      <c r="B73" s="33"/>
      <c r="C73" s="28" t="s">
        <v>17</v>
      </c>
      <c r="L73" s="33"/>
    </row>
    <row r="74" spans="2:12" s="1" customFormat="1" ht="16.5" customHeight="1">
      <c r="B74" s="33"/>
      <c r="E74" s="418" t="str">
        <f>E7</f>
        <v>Areál železničního depa v Dolní Lipce</v>
      </c>
      <c r="F74" s="419"/>
      <c r="G74" s="419"/>
      <c r="H74" s="419"/>
      <c r="L74" s="33"/>
    </row>
    <row r="75" spans="2:12" s="1" customFormat="1" ht="12" customHeight="1">
      <c r="B75" s="33"/>
      <c r="C75" s="28" t="s">
        <v>269</v>
      </c>
      <c r="L75" s="33"/>
    </row>
    <row r="76" spans="2:12" s="1" customFormat="1" ht="16.5" customHeight="1">
      <c r="B76" s="33"/>
      <c r="E76" s="401" t="str">
        <f>E9</f>
        <v>SO26.2 - Vlečkové brány - neuznatelné položky</v>
      </c>
      <c r="F76" s="417"/>
      <c r="G76" s="417"/>
      <c r="H76" s="417"/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21</v>
      </c>
      <c r="F78" s="26" t="str">
        <f>F12</f>
        <v>obec Dolní Lipka</v>
      </c>
      <c r="I78" s="28" t="s">
        <v>23</v>
      </c>
      <c r="J78" s="50" t="str">
        <f>IF(J12="","",J12)</f>
        <v>12. 5. 2025</v>
      </c>
      <c r="L78" s="33"/>
    </row>
    <row r="79" spans="2:12" s="1" customFormat="1" ht="6.95" customHeight="1">
      <c r="B79" s="33"/>
      <c r="L79" s="33"/>
    </row>
    <row r="80" spans="2:12" s="1" customFormat="1" ht="15.2" customHeight="1">
      <c r="B80" s="33"/>
      <c r="C80" s="28" t="s">
        <v>25</v>
      </c>
      <c r="F80" s="26" t="str">
        <f>E15</f>
        <v xml:space="preserve"> </v>
      </c>
      <c r="I80" s="28" t="s">
        <v>31</v>
      </c>
      <c r="J80" s="31" t="str">
        <f>E21</f>
        <v>PRODIN a. s.</v>
      </c>
      <c r="L80" s="33"/>
    </row>
    <row r="81" spans="2:65" s="1" customFormat="1" ht="15.2" customHeight="1">
      <c r="B81" s="33"/>
      <c r="C81" s="28" t="s">
        <v>29</v>
      </c>
      <c r="F81" s="26" t="str">
        <f>IF(E18="","",E18)</f>
        <v>Vyplň údaj</v>
      </c>
      <c r="I81" s="28" t="s">
        <v>34</v>
      </c>
      <c r="J81" s="31" t="str">
        <f>E24</f>
        <v>PRODIN a. s.</v>
      </c>
      <c r="L81" s="33"/>
    </row>
    <row r="82" spans="2:65" s="1" customFormat="1" ht="10.35" customHeight="1">
      <c r="B82" s="33"/>
      <c r="L82" s="33"/>
    </row>
    <row r="83" spans="2:65" s="10" customFormat="1" ht="29.25" customHeight="1">
      <c r="B83" s="112"/>
      <c r="C83" s="113" t="s">
        <v>278</v>
      </c>
      <c r="D83" s="114" t="s">
        <v>56</v>
      </c>
      <c r="E83" s="114" t="s">
        <v>52</v>
      </c>
      <c r="F83" s="114" t="s">
        <v>53</v>
      </c>
      <c r="G83" s="114" t="s">
        <v>279</v>
      </c>
      <c r="H83" s="114" t="s">
        <v>280</v>
      </c>
      <c r="I83" s="114" t="s">
        <v>281</v>
      </c>
      <c r="J83" s="114" t="s">
        <v>273</v>
      </c>
      <c r="K83" s="115" t="s">
        <v>282</v>
      </c>
      <c r="L83" s="112"/>
      <c r="M83" s="57" t="s">
        <v>3</v>
      </c>
      <c r="N83" s="58" t="s">
        <v>41</v>
      </c>
      <c r="O83" s="58" t="s">
        <v>283</v>
      </c>
      <c r="P83" s="58" t="s">
        <v>284</v>
      </c>
      <c r="Q83" s="58" t="s">
        <v>285</v>
      </c>
      <c r="R83" s="58" t="s">
        <v>286</v>
      </c>
      <c r="S83" s="58" t="s">
        <v>287</v>
      </c>
      <c r="T83" s="59" t="s">
        <v>288</v>
      </c>
    </row>
    <row r="84" spans="2:65" s="1" customFormat="1" ht="22.9" customHeight="1">
      <c r="B84" s="33"/>
      <c r="C84" s="62" t="s">
        <v>289</v>
      </c>
      <c r="J84" s="116">
        <f>BK84</f>
        <v>0</v>
      </c>
      <c r="L84" s="33"/>
      <c r="M84" s="60"/>
      <c r="N84" s="51"/>
      <c r="O84" s="51"/>
      <c r="P84" s="117">
        <f>P85</f>
        <v>0</v>
      </c>
      <c r="Q84" s="51"/>
      <c r="R84" s="117">
        <f>R85</f>
        <v>27.511713750000002</v>
      </c>
      <c r="S84" s="51"/>
      <c r="T84" s="118">
        <f>T85</f>
        <v>0</v>
      </c>
      <c r="AT84" s="18" t="s">
        <v>70</v>
      </c>
      <c r="AU84" s="18" t="s">
        <v>274</v>
      </c>
      <c r="BK84" s="119">
        <f>BK85</f>
        <v>0</v>
      </c>
    </row>
    <row r="85" spans="2:65" s="11" customFormat="1" ht="25.9" customHeight="1">
      <c r="B85" s="120"/>
      <c r="D85" s="121" t="s">
        <v>70</v>
      </c>
      <c r="E85" s="122" t="s">
        <v>377</v>
      </c>
      <c r="F85" s="122" t="s">
        <v>378</v>
      </c>
      <c r="I85" s="123"/>
      <c r="J85" s="124">
        <f>BK85</f>
        <v>0</v>
      </c>
      <c r="L85" s="120"/>
      <c r="M85" s="125"/>
      <c r="P85" s="126">
        <f>P86+P149+P170+P180</f>
        <v>0</v>
      </c>
      <c r="R85" s="126">
        <f>R86+R149+R170+R180</f>
        <v>27.511713750000002</v>
      </c>
      <c r="T85" s="127">
        <f>T86+T149+T170+T180</f>
        <v>0</v>
      </c>
      <c r="AR85" s="121" t="s">
        <v>79</v>
      </c>
      <c r="AT85" s="128" t="s">
        <v>70</v>
      </c>
      <c r="AU85" s="128" t="s">
        <v>71</v>
      </c>
      <c r="AY85" s="121" t="s">
        <v>293</v>
      </c>
      <c r="BK85" s="129">
        <f>BK86+BK149+BK170+BK180</f>
        <v>0</v>
      </c>
    </row>
    <row r="86" spans="2:65" s="11" customFormat="1" ht="22.9" customHeight="1">
      <c r="B86" s="120"/>
      <c r="D86" s="121" t="s">
        <v>70</v>
      </c>
      <c r="E86" s="130" t="s">
        <v>79</v>
      </c>
      <c r="F86" s="130" t="s">
        <v>379</v>
      </c>
      <c r="I86" s="123"/>
      <c r="J86" s="131">
        <f>BK86</f>
        <v>0</v>
      </c>
      <c r="L86" s="120"/>
      <c r="M86" s="125"/>
      <c r="P86" s="126">
        <f>SUM(P87:P148)</f>
        <v>0</v>
      </c>
      <c r="R86" s="126">
        <f>SUM(R87:R148)</f>
        <v>0</v>
      </c>
      <c r="T86" s="127">
        <f>SUM(T87:T148)</f>
        <v>0</v>
      </c>
      <c r="AR86" s="121" t="s">
        <v>79</v>
      </c>
      <c r="AT86" s="128" t="s">
        <v>70</v>
      </c>
      <c r="AU86" s="128" t="s">
        <v>79</v>
      </c>
      <c r="AY86" s="121" t="s">
        <v>293</v>
      </c>
      <c r="BK86" s="129">
        <f>SUM(BK87:BK148)</f>
        <v>0</v>
      </c>
    </row>
    <row r="87" spans="2:65" s="1" customFormat="1" ht="24.2" customHeight="1">
      <c r="B87" s="132"/>
      <c r="C87" s="358" t="s">
        <v>79</v>
      </c>
      <c r="D87" s="358" t="s">
        <v>309</v>
      </c>
      <c r="E87" s="359" t="s">
        <v>9805</v>
      </c>
      <c r="F87" s="360" t="s">
        <v>9806</v>
      </c>
      <c r="G87" s="361" t="s">
        <v>397</v>
      </c>
      <c r="H87" s="362">
        <v>13.095000000000001</v>
      </c>
      <c r="I87" s="148"/>
      <c r="J87" s="149">
        <f>ROUND(I87*H87,2)</f>
        <v>0</v>
      </c>
      <c r="K87" s="145" t="s">
        <v>383</v>
      </c>
      <c r="L87" s="33"/>
      <c r="M87" s="150" t="s">
        <v>3</v>
      </c>
      <c r="N87" s="151" t="s">
        <v>42</v>
      </c>
      <c r="P87" s="139">
        <f>O87*H87</f>
        <v>0</v>
      </c>
      <c r="Q87" s="139">
        <v>0</v>
      </c>
      <c r="R87" s="139">
        <f>Q87*H87</f>
        <v>0</v>
      </c>
      <c r="S87" s="139">
        <v>0</v>
      </c>
      <c r="T87" s="140">
        <f>S87*H87</f>
        <v>0</v>
      </c>
      <c r="AR87" s="141" t="s">
        <v>308</v>
      </c>
      <c r="AT87" s="141" t="s">
        <v>309</v>
      </c>
      <c r="AU87" s="141" t="s">
        <v>81</v>
      </c>
      <c r="AY87" s="18" t="s">
        <v>293</v>
      </c>
      <c r="BE87" s="142">
        <f>IF(N87="základní",J87,0)</f>
        <v>0</v>
      </c>
      <c r="BF87" s="142">
        <f>IF(N87="snížená",J87,0)</f>
        <v>0</v>
      </c>
      <c r="BG87" s="142">
        <f>IF(N87="zákl. přenesená",J87,0)</f>
        <v>0</v>
      </c>
      <c r="BH87" s="142">
        <f>IF(N87="sníž. přenesená",J87,0)</f>
        <v>0</v>
      </c>
      <c r="BI87" s="142">
        <f>IF(N87="nulová",J87,0)</f>
        <v>0</v>
      </c>
      <c r="BJ87" s="18" t="s">
        <v>79</v>
      </c>
      <c r="BK87" s="142">
        <f>ROUND(I87*H87,2)</f>
        <v>0</v>
      </c>
      <c r="BL87" s="18" t="s">
        <v>308</v>
      </c>
      <c r="BM87" s="141" t="s">
        <v>12085</v>
      </c>
    </row>
    <row r="88" spans="2:65" s="1" customFormat="1">
      <c r="B88" s="33"/>
      <c r="D88" s="162" t="s">
        <v>385</v>
      </c>
      <c r="F88" s="365" t="s">
        <v>9808</v>
      </c>
      <c r="I88" s="159"/>
      <c r="L88" s="33"/>
      <c r="M88" s="164"/>
      <c r="T88" s="54"/>
      <c r="AT88" s="18" t="s">
        <v>385</v>
      </c>
      <c r="AU88" s="18" t="s">
        <v>81</v>
      </c>
    </row>
    <row r="89" spans="2:65" s="12" customFormat="1">
      <c r="B89" s="165"/>
      <c r="D89" s="157" t="s">
        <v>387</v>
      </c>
      <c r="E89" s="166" t="s">
        <v>3</v>
      </c>
      <c r="F89" s="366" t="s">
        <v>12088</v>
      </c>
      <c r="H89" s="367">
        <v>3.375</v>
      </c>
      <c r="I89" s="167"/>
      <c r="L89" s="165"/>
      <c r="M89" s="168"/>
      <c r="T89" s="169"/>
      <c r="AT89" s="166" t="s">
        <v>387</v>
      </c>
      <c r="AU89" s="166" t="s">
        <v>81</v>
      </c>
      <c r="AV89" s="12" t="s">
        <v>81</v>
      </c>
      <c r="AW89" s="12" t="s">
        <v>33</v>
      </c>
      <c r="AX89" s="12" t="s">
        <v>71</v>
      </c>
      <c r="AY89" s="166" t="s">
        <v>293</v>
      </c>
    </row>
    <row r="90" spans="2:65" s="12" customFormat="1" ht="22.5">
      <c r="B90" s="165"/>
      <c r="D90" s="157" t="s">
        <v>387</v>
      </c>
      <c r="E90" s="166" t="s">
        <v>3</v>
      </c>
      <c r="F90" s="366" t="s">
        <v>12089</v>
      </c>
      <c r="H90" s="367">
        <v>0.99</v>
      </c>
      <c r="I90" s="167"/>
      <c r="L90" s="165"/>
      <c r="M90" s="168"/>
      <c r="T90" s="169"/>
      <c r="AT90" s="166" t="s">
        <v>387</v>
      </c>
      <c r="AU90" s="166" t="s">
        <v>81</v>
      </c>
      <c r="AV90" s="12" t="s">
        <v>81</v>
      </c>
      <c r="AW90" s="12" t="s">
        <v>33</v>
      </c>
      <c r="AX90" s="12" t="s">
        <v>71</v>
      </c>
      <c r="AY90" s="166" t="s">
        <v>293</v>
      </c>
    </row>
    <row r="91" spans="2:65" s="12" customFormat="1">
      <c r="B91" s="165"/>
      <c r="D91" s="157" t="s">
        <v>387</v>
      </c>
      <c r="E91" s="166" t="s">
        <v>3</v>
      </c>
      <c r="F91" s="366" t="s">
        <v>12141</v>
      </c>
      <c r="H91" s="367">
        <v>6.75</v>
      </c>
      <c r="I91" s="167"/>
      <c r="L91" s="165"/>
      <c r="M91" s="168"/>
      <c r="T91" s="169"/>
      <c r="AT91" s="166" t="s">
        <v>387</v>
      </c>
      <c r="AU91" s="166" t="s">
        <v>81</v>
      </c>
      <c r="AV91" s="12" t="s">
        <v>81</v>
      </c>
      <c r="AW91" s="12" t="s">
        <v>33</v>
      </c>
      <c r="AX91" s="12" t="s">
        <v>71</v>
      </c>
      <c r="AY91" s="166" t="s">
        <v>293</v>
      </c>
    </row>
    <row r="92" spans="2:65" s="12" customFormat="1" ht="22.5">
      <c r="B92" s="165"/>
      <c r="D92" s="157" t="s">
        <v>387</v>
      </c>
      <c r="E92" s="166" t="s">
        <v>3</v>
      </c>
      <c r="F92" s="366" t="s">
        <v>12142</v>
      </c>
      <c r="H92" s="367">
        <v>1.98</v>
      </c>
      <c r="I92" s="167"/>
      <c r="L92" s="165"/>
      <c r="M92" s="168"/>
      <c r="T92" s="169"/>
      <c r="AT92" s="166" t="s">
        <v>387</v>
      </c>
      <c r="AU92" s="166" t="s">
        <v>81</v>
      </c>
      <c r="AV92" s="12" t="s">
        <v>81</v>
      </c>
      <c r="AW92" s="12" t="s">
        <v>33</v>
      </c>
      <c r="AX92" s="12" t="s">
        <v>71</v>
      </c>
      <c r="AY92" s="166" t="s">
        <v>293</v>
      </c>
    </row>
    <row r="93" spans="2:65" s="14" customFormat="1" ht="22.5">
      <c r="B93" s="175"/>
      <c r="D93" s="157" t="s">
        <v>387</v>
      </c>
      <c r="E93" s="176" t="s">
        <v>3</v>
      </c>
      <c r="F93" s="370" t="s">
        <v>12143</v>
      </c>
      <c r="H93" s="371">
        <v>13.095000000000001</v>
      </c>
      <c r="I93" s="177"/>
      <c r="L93" s="175"/>
      <c r="M93" s="178"/>
      <c r="T93" s="179"/>
      <c r="AT93" s="176" t="s">
        <v>387</v>
      </c>
      <c r="AU93" s="176" t="s">
        <v>81</v>
      </c>
      <c r="AV93" s="14" t="s">
        <v>292</v>
      </c>
      <c r="AW93" s="14" t="s">
        <v>33</v>
      </c>
      <c r="AX93" s="14" t="s">
        <v>71</v>
      </c>
      <c r="AY93" s="176" t="s">
        <v>293</v>
      </c>
    </row>
    <row r="94" spans="2:65" s="13" customFormat="1">
      <c r="B94" s="170"/>
      <c r="D94" s="157" t="s">
        <v>387</v>
      </c>
      <c r="E94" s="171" t="s">
        <v>3</v>
      </c>
      <c r="F94" s="368" t="s">
        <v>407</v>
      </c>
      <c r="H94" s="369">
        <v>13.095000000000001</v>
      </c>
      <c r="I94" s="172"/>
      <c r="L94" s="170"/>
      <c r="M94" s="173"/>
      <c r="T94" s="174"/>
      <c r="AT94" s="171" t="s">
        <v>387</v>
      </c>
      <c r="AU94" s="171" t="s">
        <v>81</v>
      </c>
      <c r="AV94" s="13" t="s">
        <v>308</v>
      </c>
      <c r="AW94" s="13" t="s">
        <v>33</v>
      </c>
      <c r="AX94" s="13" t="s">
        <v>79</v>
      </c>
      <c r="AY94" s="171" t="s">
        <v>293</v>
      </c>
    </row>
    <row r="95" spans="2:65" s="1" customFormat="1" ht="62.65" customHeight="1">
      <c r="B95" s="132"/>
      <c r="C95" s="358" t="s">
        <v>81</v>
      </c>
      <c r="D95" s="358" t="s">
        <v>309</v>
      </c>
      <c r="E95" s="359" t="s">
        <v>408</v>
      </c>
      <c r="F95" s="360" t="s">
        <v>409</v>
      </c>
      <c r="G95" s="361" t="s">
        <v>397</v>
      </c>
      <c r="H95" s="362">
        <v>16.065000000000001</v>
      </c>
      <c r="I95" s="148"/>
      <c r="J95" s="149">
        <f>ROUND(I95*H95,2)</f>
        <v>0</v>
      </c>
      <c r="K95" s="145" t="s">
        <v>383</v>
      </c>
      <c r="L95" s="33"/>
      <c r="M95" s="150" t="s">
        <v>3</v>
      </c>
      <c r="N95" s="151" t="s">
        <v>42</v>
      </c>
      <c r="P95" s="139">
        <f>O95*H95</f>
        <v>0</v>
      </c>
      <c r="Q95" s="139">
        <v>0</v>
      </c>
      <c r="R95" s="139">
        <f>Q95*H95</f>
        <v>0</v>
      </c>
      <c r="S95" s="139">
        <v>0</v>
      </c>
      <c r="T95" s="140">
        <f>S95*H95</f>
        <v>0</v>
      </c>
      <c r="AR95" s="141" t="s">
        <v>308</v>
      </c>
      <c r="AT95" s="141" t="s">
        <v>309</v>
      </c>
      <c r="AU95" s="141" t="s">
        <v>81</v>
      </c>
      <c r="AY95" s="18" t="s">
        <v>293</v>
      </c>
      <c r="BE95" s="142">
        <f>IF(N95="základní",J95,0)</f>
        <v>0</v>
      </c>
      <c r="BF95" s="142">
        <f>IF(N95="snížená",J95,0)</f>
        <v>0</v>
      </c>
      <c r="BG95" s="142">
        <f>IF(N95="zákl. přenesená",J95,0)</f>
        <v>0</v>
      </c>
      <c r="BH95" s="142">
        <f>IF(N95="sníž. přenesená",J95,0)</f>
        <v>0</v>
      </c>
      <c r="BI95" s="142">
        <f>IF(N95="nulová",J95,0)</f>
        <v>0</v>
      </c>
      <c r="BJ95" s="18" t="s">
        <v>79</v>
      </c>
      <c r="BK95" s="142">
        <f>ROUND(I95*H95,2)</f>
        <v>0</v>
      </c>
      <c r="BL95" s="18" t="s">
        <v>308</v>
      </c>
      <c r="BM95" s="141" t="s">
        <v>12091</v>
      </c>
    </row>
    <row r="96" spans="2:65" s="1" customFormat="1">
      <c r="B96" s="33"/>
      <c r="D96" s="162" t="s">
        <v>385</v>
      </c>
      <c r="F96" s="365" t="s">
        <v>411</v>
      </c>
      <c r="I96" s="159"/>
      <c r="L96" s="33"/>
      <c r="M96" s="164"/>
      <c r="T96" s="54"/>
      <c r="AT96" s="18" t="s">
        <v>385</v>
      </c>
      <c r="AU96" s="18" t="s">
        <v>81</v>
      </c>
    </row>
    <row r="97" spans="2:65" s="12" customFormat="1">
      <c r="B97" s="165"/>
      <c r="D97" s="157" t="s">
        <v>387</v>
      </c>
      <c r="E97" s="166" t="s">
        <v>3</v>
      </c>
      <c r="F97" s="366" t="s">
        <v>12088</v>
      </c>
      <c r="H97" s="367">
        <v>3.375</v>
      </c>
      <c r="I97" s="167"/>
      <c r="L97" s="165"/>
      <c r="M97" s="168"/>
      <c r="T97" s="169"/>
      <c r="AT97" s="166" t="s">
        <v>387</v>
      </c>
      <c r="AU97" s="166" t="s">
        <v>81</v>
      </c>
      <c r="AV97" s="12" t="s">
        <v>81</v>
      </c>
      <c r="AW97" s="12" t="s">
        <v>33</v>
      </c>
      <c r="AX97" s="12" t="s">
        <v>71</v>
      </c>
      <c r="AY97" s="166" t="s">
        <v>293</v>
      </c>
    </row>
    <row r="98" spans="2:65" s="12" customFormat="1" ht="22.5">
      <c r="B98" s="165"/>
      <c r="D98" s="157" t="s">
        <v>387</v>
      </c>
      <c r="E98" s="166" t="s">
        <v>3</v>
      </c>
      <c r="F98" s="366" t="s">
        <v>12089</v>
      </c>
      <c r="H98" s="367">
        <v>0.99</v>
      </c>
      <c r="I98" s="167"/>
      <c r="L98" s="165"/>
      <c r="M98" s="168"/>
      <c r="T98" s="169"/>
      <c r="AT98" s="166" t="s">
        <v>387</v>
      </c>
      <c r="AU98" s="166" t="s">
        <v>81</v>
      </c>
      <c r="AV98" s="12" t="s">
        <v>81</v>
      </c>
      <c r="AW98" s="12" t="s">
        <v>33</v>
      </c>
      <c r="AX98" s="12" t="s">
        <v>71</v>
      </c>
      <c r="AY98" s="166" t="s">
        <v>293</v>
      </c>
    </row>
    <row r="99" spans="2:65" s="12" customFormat="1">
      <c r="B99" s="165"/>
      <c r="D99" s="157" t="s">
        <v>387</v>
      </c>
      <c r="E99" s="166" t="s">
        <v>3</v>
      </c>
      <c r="F99" s="366" t="s">
        <v>12141</v>
      </c>
      <c r="H99" s="367">
        <v>6.75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71</v>
      </c>
      <c r="AY99" s="166" t="s">
        <v>293</v>
      </c>
    </row>
    <row r="100" spans="2:65" s="12" customFormat="1" ht="22.5">
      <c r="B100" s="165"/>
      <c r="D100" s="157" t="s">
        <v>387</v>
      </c>
      <c r="E100" s="166" t="s">
        <v>3</v>
      </c>
      <c r="F100" s="366" t="s">
        <v>12142</v>
      </c>
      <c r="H100" s="367">
        <v>1.98</v>
      </c>
      <c r="I100" s="167"/>
      <c r="L100" s="165"/>
      <c r="M100" s="168"/>
      <c r="T100" s="169"/>
      <c r="AT100" s="166" t="s">
        <v>387</v>
      </c>
      <c r="AU100" s="166" t="s">
        <v>81</v>
      </c>
      <c r="AV100" s="12" t="s">
        <v>81</v>
      </c>
      <c r="AW100" s="12" t="s">
        <v>33</v>
      </c>
      <c r="AX100" s="12" t="s">
        <v>71</v>
      </c>
      <c r="AY100" s="166" t="s">
        <v>293</v>
      </c>
    </row>
    <row r="101" spans="2:65" s="14" customFormat="1" ht="22.5">
      <c r="B101" s="175"/>
      <c r="D101" s="157" t="s">
        <v>387</v>
      </c>
      <c r="E101" s="176" t="s">
        <v>3</v>
      </c>
      <c r="F101" s="370" t="s">
        <v>12144</v>
      </c>
      <c r="H101" s="371">
        <v>13.095000000000001</v>
      </c>
      <c r="I101" s="177"/>
      <c r="L101" s="175"/>
      <c r="M101" s="178"/>
      <c r="T101" s="179"/>
      <c r="AT101" s="176" t="s">
        <v>387</v>
      </c>
      <c r="AU101" s="176" t="s">
        <v>81</v>
      </c>
      <c r="AV101" s="14" t="s">
        <v>292</v>
      </c>
      <c r="AW101" s="14" t="s">
        <v>33</v>
      </c>
      <c r="AX101" s="14" t="s">
        <v>71</v>
      </c>
      <c r="AY101" s="176" t="s">
        <v>293</v>
      </c>
    </row>
    <row r="102" spans="2:65" s="12" customFormat="1" ht="22.5">
      <c r="B102" s="165"/>
      <c r="D102" s="157" t="s">
        <v>387</v>
      </c>
      <c r="E102" s="166" t="s">
        <v>3</v>
      </c>
      <c r="F102" s="366" t="s">
        <v>12097</v>
      </c>
      <c r="H102" s="367">
        <v>0.99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71</v>
      </c>
      <c r="AY102" s="166" t="s">
        <v>293</v>
      </c>
    </row>
    <row r="103" spans="2:65" s="12" customFormat="1" ht="22.5">
      <c r="B103" s="165"/>
      <c r="D103" s="157" t="s">
        <v>387</v>
      </c>
      <c r="E103" s="166" t="s">
        <v>3</v>
      </c>
      <c r="F103" s="366" t="s">
        <v>12145</v>
      </c>
      <c r="H103" s="367">
        <v>1.98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71</v>
      </c>
      <c r="AY103" s="166" t="s">
        <v>293</v>
      </c>
    </row>
    <row r="104" spans="2:65" s="14" customFormat="1">
      <c r="B104" s="175"/>
      <c r="D104" s="157" t="s">
        <v>387</v>
      </c>
      <c r="E104" s="176" t="s">
        <v>3</v>
      </c>
      <c r="F104" s="370" t="s">
        <v>12146</v>
      </c>
      <c r="H104" s="371">
        <v>2.9699999999999998</v>
      </c>
      <c r="I104" s="177"/>
      <c r="L104" s="175"/>
      <c r="M104" s="178"/>
      <c r="T104" s="179"/>
      <c r="AT104" s="176" t="s">
        <v>387</v>
      </c>
      <c r="AU104" s="176" t="s">
        <v>81</v>
      </c>
      <c r="AV104" s="14" t="s">
        <v>292</v>
      </c>
      <c r="AW104" s="14" t="s">
        <v>33</v>
      </c>
      <c r="AX104" s="14" t="s">
        <v>71</v>
      </c>
      <c r="AY104" s="176" t="s">
        <v>293</v>
      </c>
    </row>
    <row r="105" spans="2:65" s="13" customFormat="1">
      <c r="B105" s="170"/>
      <c r="D105" s="157" t="s">
        <v>387</v>
      </c>
      <c r="E105" s="171" t="s">
        <v>3</v>
      </c>
      <c r="F105" s="368" t="s">
        <v>407</v>
      </c>
      <c r="H105" s="369">
        <v>16.065000000000001</v>
      </c>
      <c r="I105" s="172"/>
      <c r="L105" s="170"/>
      <c r="M105" s="173"/>
      <c r="T105" s="174"/>
      <c r="AT105" s="171" t="s">
        <v>387</v>
      </c>
      <c r="AU105" s="171" t="s">
        <v>81</v>
      </c>
      <c r="AV105" s="13" t="s">
        <v>308</v>
      </c>
      <c r="AW105" s="13" t="s">
        <v>33</v>
      </c>
      <c r="AX105" s="13" t="s">
        <v>79</v>
      </c>
      <c r="AY105" s="171" t="s">
        <v>293</v>
      </c>
    </row>
    <row r="106" spans="2:65" s="1" customFormat="1" ht="44.25" customHeight="1">
      <c r="B106" s="132"/>
      <c r="C106" s="358" t="s">
        <v>292</v>
      </c>
      <c r="D106" s="358" t="s">
        <v>309</v>
      </c>
      <c r="E106" s="359" t="s">
        <v>420</v>
      </c>
      <c r="F106" s="360" t="s">
        <v>421</v>
      </c>
      <c r="G106" s="361" t="s">
        <v>397</v>
      </c>
      <c r="H106" s="362">
        <v>2.97</v>
      </c>
      <c r="I106" s="148"/>
      <c r="J106" s="149">
        <f>ROUND(I106*H106,2)</f>
        <v>0</v>
      </c>
      <c r="K106" s="145" t="s">
        <v>383</v>
      </c>
      <c r="L106" s="33"/>
      <c r="M106" s="150" t="s">
        <v>3</v>
      </c>
      <c r="N106" s="151" t="s">
        <v>42</v>
      </c>
      <c r="P106" s="139">
        <f>O106*H106</f>
        <v>0</v>
      </c>
      <c r="Q106" s="139">
        <v>0</v>
      </c>
      <c r="R106" s="139">
        <f>Q106*H106</f>
        <v>0</v>
      </c>
      <c r="S106" s="139">
        <v>0</v>
      </c>
      <c r="T106" s="140">
        <f>S106*H106</f>
        <v>0</v>
      </c>
      <c r="AR106" s="141" t="s">
        <v>308</v>
      </c>
      <c r="AT106" s="141" t="s">
        <v>309</v>
      </c>
      <c r="AU106" s="141" t="s">
        <v>81</v>
      </c>
      <c r="AY106" s="18" t="s">
        <v>293</v>
      </c>
      <c r="BE106" s="142">
        <f>IF(N106="základní",J106,0)</f>
        <v>0</v>
      </c>
      <c r="BF106" s="142">
        <f>IF(N106="snížená",J106,0)</f>
        <v>0</v>
      </c>
      <c r="BG106" s="142">
        <f>IF(N106="zákl. přenesená",J106,0)</f>
        <v>0</v>
      </c>
      <c r="BH106" s="142">
        <f>IF(N106="sníž. přenesená",J106,0)</f>
        <v>0</v>
      </c>
      <c r="BI106" s="142">
        <f>IF(N106="nulová",J106,0)</f>
        <v>0</v>
      </c>
      <c r="BJ106" s="18" t="s">
        <v>79</v>
      </c>
      <c r="BK106" s="142">
        <f>ROUND(I106*H106,2)</f>
        <v>0</v>
      </c>
      <c r="BL106" s="18" t="s">
        <v>308</v>
      </c>
      <c r="BM106" s="141" t="s">
        <v>12099</v>
      </c>
    </row>
    <row r="107" spans="2:65" s="1" customFormat="1">
      <c r="B107" s="33"/>
      <c r="D107" s="162" t="s">
        <v>385</v>
      </c>
      <c r="F107" s="365" t="s">
        <v>423</v>
      </c>
      <c r="I107" s="159"/>
      <c r="L107" s="33"/>
      <c r="M107" s="164"/>
      <c r="T107" s="54"/>
      <c r="AT107" s="18" t="s">
        <v>385</v>
      </c>
      <c r="AU107" s="18" t="s">
        <v>81</v>
      </c>
    </row>
    <row r="108" spans="2:65" s="12" customFormat="1" ht="22.5">
      <c r="B108" s="165"/>
      <c r="D108" s="157" t="s">
        <v>387</v>
      </c>
      <c r="E108" s="166" t="s">
        <v>3</v>
      </c>
      <c r="F108" s="366" t="s">
        <v>12097</v>
      </c>
      <c r="H108" s="367">
        <v>0.99</v>
      </c>
      <c r="I108" s="167"/>
      <c r="L108" s="165"/>
      <c r="M108" s="168"/>
      <c r="T108" s="169"/>
      <c r="AT108" s="166" t="s">
        <v>387</v>
      </c>
      <c r="AU108" s="166" t="s">
        <v>81</v>
      </c>
      <c r="AV108" s="12" t="s">
        <v>81</v>
      </c>
      <c r="AW108" s="12" t="s">
        <v>33</v>
      </c>
      <c r="AX108" s="12" t="s">
        <v>71</v>
      </c>
      <c r="AY108" s="166" t="s">
        <v>293</v>
      </c>
    </row>
    <row r="109" spans="2:65" s="12" customFormat="1" ht="22.5">
      <c r="B109" s="165"/>
      <c r="D109" s="157" t="s">
        <v>387</v>
      </c>
      <c r="E109" s="166" t="s">
        <v>3</v>
      </c>
      <c r="F109" s="366" t="s">
        <v>12145</v>
      </c>
      <c r="H109" s="367">
        <v>1.98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71</v>
      </c>
      <c r="AY109" s="166" t="s">
        <v>293</v>
      </c>
    </row>
    <row r="110" spans="2:65" s="14" customFormat="1">
      <c r="B110" s="175"/>
      <c r="D110" s="157" t="s">
        <v>387</v>
      </c>
      <c r="E110" s="176" t="s">
        <v>3</v>
      </c>
      <c r="F110" s="370" t="s">
        <v>9934</v>
      </c>
      <c r="H110" s="371">
        <v>2.9699999999999998</v>
      </c>
      <c r="I110" s="177"/>
      <c r="L110" s="175"/>
      <c r="M110" s="178"/>
      <c r="T110" s="179"/>
      <c r="AT110" s="176" t="s">
        <v>387</v>
      </c>
      <c r="AU110" s="176" t="s">
        <v>81</v>
      </c>
      <c r="AV110" s="14" t="s">
        <v>292</v>
      </c>
      <c r="AW110" s="14" t="s">
        <v>33</v>
      </c>
      <c r="AX110" s="14" t="s">
        <v>79</v>
      </c>
      <c r="AY110" s="176" t="s">
        <v>293</v>
      </c>
    </row>
    <row r="111" spans="2:65" s="1" customFormat="1" ht="44.25" customHeight="1">
      <c r="B111" s="132"/>
      <c r="C111" s="358" t="s">
        <v>308</v>
      </c>
      <c r="D111" s="358" t="s">
        <v>309</v>
      </c>
      <c r="E111" s="359" t="s">
        <v>429</v>
      </c>
      <c r="F111" s="360" t="s">
        <v>430</v>
      </c>
      <c r="G111" s="361" t="s">
        <v>431</v>
      </c>
      <c r="H111" s="362">
        <v>20.25</v>
      </c>
      <c r="I111" s="148"/>
      <c r="J111" s="149">
        <f>ROUND(I111*H111,2)</f>
        <v>0</v>
      </c>
      <c r="K111" s="145" t="s">
        <v>383</v>
      </c>
      <c r="L111" s="33"/>
      <c r="M111" s="150" t="s">
        <v>3</v>
      </c>
      <c r="N111" s="151" t="s">
        <v>42</v>
      </c>
      <c r="P111" s="139">
        <f>O111*H111</f>
        <v>0</v>
      </c>
      <c r="Q111" s="139">
        <v>0</v>
      </c>
      <c r="R111" s="139">
        <f>Q111*H111</f>
        <v>0</v>
      </c>
      <c r="S111" s="139">
        <v>0</v>
      </c>
      <c r="T111" s="140">
        <f>S111*H111</f>
        <v>0</v>
      </c>
      <c r="AR111" s="141" t="s">
        <v>308</v>
      </c>
      <c r="AT111" s="141" t="s">
        <v>309</v>
      </c>
      <c r="AU111" s="141" t="s">
        <v>81</v>
      </c>
      <c r="AY111" s="18" t="s">
        <v>293</v>
      </c>
      <c r="BE111" s="142">
        <f>IF(N111="základní",J111,0)</f>
        <v>0</v>
      </c>
      <c r="BF111" s="142">
        <f>IF(N111="snížená",J111,0)</f>
        <v>0</v>
      </c>
      <c r="BG111" s="142">
        <f>IF(N111="zákl. přenesená",J111,0)</f>
        <v>0</v>
      </c>
      <c r="BH111" s="142">
        <f>IF(N111="sníž. přenesená",J111,0)</f>
        <v>0</v>
      </c>
      <c r="BI111" s="142">
        <f>IF(N111="nulová",J111,0)</f>
        <v>0</v>
      </c>
      <c r="BJ111" s="18" t="s">
        <v>79</v>
      </c>
      <c r="BK111" s="142">
        <f>ROUND(I111*H111,2)</f>
        <v>0</v>
      </c>
      <c r="BL111" s="18" t="s">
        <v>308</v>
      </c>
      <c r="BM111" s="141" t="s">
        <v>12100</v>
      </c>
    </row>
    <row r="112" spans="2:65" s="1" customFormat="1">
      <c r="B112" s="33"/>
      <c r="D112" s="162" t="s">
        <v>385</v>
      </c>
      <c r="F112" s="365" t="s">
        <v>433</v>
      </c>
      <c r="I112" s="159"/>
      <c r="L112" s="33"/>
      <c r="M112" s="164"/>
      <c r="T112" s="54"/>
      <c r="AT112" s="18" t="s">
        <v>385</v>
      </c>
      <c r="AU112" s="18" t="s">
        <v>81</v>
      </c>
    </row>
    <row r="113" spans="2:65" s="12" customFormat="1">
      <c r="B113" s="165"/>
      <c r="D113" s="157" t="s">
        <v>387</v>
      </c>
      <c r="E113" s="166" t="s">
        <v>3</v>
      </c>
      <c r="F113" s="366" t="s">
        <v>12101</v>
      </c>
      <c r="H113" s="367">
        <v>21.824999999999999</v>
      </c>
      <c r="I113" s="167"/>
      <c r="L113" s="165"/>
      <c r="M113" s="168"/>
      <c r="T113" s="169"/>
      <c r="AT113" s="166" t="s">
        <v>387</v>
      </c>
      <c r="AU113" s="166" t="s">
        <v>81</v>
      </c>
      <c r="AV113" s="12" t="s">
        <v>81</v>
      </c>
      <c r="AW113" s="12" t="s">
        <v>33</v>
      </c>
      <c r="AX113" s="12" t="s">
        <v>71</v>
      </c>
      <c r="AY113" s="166" t="s">
        <v>293</v>
      </c>
    </row>
    <row r="114" spans="2:65" s="12" customFormat="1">
      <c r="B114" s="165"/>
      <c r="D114" s="157" t="s">
        <v>387</v>
      </c>
      <c r="E114" s="166" t="s">
        <v>3</v>
      </c>
      <c r="F114" s="366" t="s">
        <v>12102</v>
      </c>
      <c r="H114" s="367">
        <v>-4.95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71</v>
      </c>
      <c r="AY114" s="166" t="s">
        <v>293</v>
      </c>
    </row>
    <row r="115" spans="2:65" s="14" customFormat="1">
      <c r="B115" s="175"/>
      <c r="D115" s="157" t="s">
        <v>387</v>
      </c>
      <c r="E115" s="176" t="s">
        <v>3</v>
      </c>
      <c r="F115" s="370" t="s">
        <v>1015</v>
      </c>
      <c r="H115" s="371">
        <v>16.875</v>
      </c>
      <c r="I115" s="177"/>
      <c r="L115" s="175"/>
      <c r="M115" s="178"/>
      <c r="T115" s="179"/>
      <c r="AT115" s="176" t="s">
        <v>387</v>
      </c>
      <c r="AU115" s="176" t="s">
        <v>81</v>
      </c>
      <c r="AV115" s="14" t="s">
        <v>292</v>
      </c>
      <c r="AW115" s="14" t="s">
        <v>33</v>
      </c>
      <c r="AX115" s="14" t="s">
        <v>71</v>
      </c>
      <c r="AY115" s="176" t="s">
        <v>293</v>
      </c>
    </row>
    <row r="116" spans="2:65" s="12" customFormat="1" ht="22.5">
      <c r="B116" s="165"/>
      <c r="D116" s="157" t="s">
        <v>387</v>
      </c>
      <c r="E116" s="166" t="s">
        <v>3</v>
      </c>
      <c r="F116" s="366" t="s">
        <v>12147</v>
      </c>
      <c r="H116" s="367">
        <v>13.095000000000001</v>
      </c>
      <c r="I116" s="167"/>
      <c r="L116" s="165"/>
      <c r="M116" s="168"/>
      <c r="T116" s="169"/>
      <c r="AT116" s="166" t="s">
        <v>387</v>
      </c>
      <c r="AU116" s="166" t="s">
        <v>81</v>
      </c>
      <c r="AV116" s="12" t="s">
        <v>81</v>
      </c>
      <c r="AW116" s="12" t="s">
        <v>33</v>
      </c>
      <c r="AX116" s="12" t="s">
        <v>71</v>
      </c>
      <c r="AY116" s="166" t="s">
        <v>293</v>
      </c>
    </row>
    <row r="117" spans="2:65" s="12" customFormat="1" ht="22.5">
      <c r="B117" s="165"/>
      <c r="D117" s="157" t="s">
        <v>387</v>
      </c>
      <c r="E117" s="166" t="s">
        <v>3</v>
      </c>
      <c r="F117" s="366" t="s">
        <v>12148</v>
      </c>
      <c r="H117" s="367">
        <v>-2.97</v>
      </c>
      <c r="I117" s="167"/>
      <c r="L117" s="165"/>
      <c r="M117" s="168"/>
      <c r="T117" s="169"/>
      <c r="AT117" s="166" t="s">
        <v>387</v>
      </c>
      <c r="AU117" s="166" t="s">
        <v>81</v>
      </c>
      <c r="AV117" s="12" t="s">
        <v>81</v>
      </c>
      <c r="AW117" s="12" t="s">
        <v>33</v>
      </c>
      <c r="AX117" s="12" t="s">
        <v>71</v>
      </c>
      <c r="AY117" s="166" t="s">
        <v>293</v>
      </c>
    </row>
    <row r="118" spans="2:65" s="14" customFormat="1">
      <c r="B118" s="175"/>
      <c r="D118" s="157" t="s">
        <v>387</v>
      </c>
      <c r="E118" s="176" t="s">
        <v>3</v>
      </c>
      <c r="F118" s="370" t="s">
        <v>1015</v>
      </c>
      <c r="H118" s="371">
        <v>10.125</v>
      </c>
      <c r="I118" s="177"/>
      <c r="L118" s="175"/>
      <c r="M118" s="178"/>
      <c r="T118" s="179"/>
      <c r="AT118" s="176" t="s">
        <v>387</v>
      </c>
      <c r="AU118" s="176" t="s">
        <v>81</v>
      </c>
      <c r="AV118" s="14" t="s">
        <v>292</v>
      </c>
      <c r="AW118" s="14" t="s">
        <v>33</v>
      </c>
      <c r="AX118" s="14" t="s">
        <v>71</v>
      </c>
      <c r="AY118" s="176" t="s">
        <v>293</v>
      </c>
    </row>
    <row r="119" spans="2:65" s="12" customFormat="1" ht="22.5">
      <c r="B119" s="165"/>
      <c r="D119" s="157" t="s">
        <v>387</v>
      </c>
      <c r="E119" s="166" t="s">
        <v>3</v>
      </c>
      <c r="F119" s="366" t="s">
        <v>12103</v>
      </c>
      <c r="H119" s="367">
        <v>12.656000000000001</v>
      </c>
      <c r="I119" s="167"/>
      <c r="L119" s="165"/>
      <c r="M119" s="168"/>
      <c r="T119" s="169"/>
      <c r="AT119" s="166" t="s">
        <v>387</v>
      </c>
      <c r="AU119" s="166" t="s">
        <v>81</v>
      </c>
      <c r="AV119" s="12" t="s">
        <v>81</v>
      </c>
      <c r="AW119" s="12" t="s">
        <v>33</v>
      </c>
      <c r="AX119" s="12" t="s">
        <v>71</v>
      </c>
      <c r="AY119" s="166" t="s">
        <v>293</v>
      </c>
    </row>
    <row r="120" spans="2:65" s="12" customFormat="1" ht="22.5">
      <c r="B120" s="165"/>
      <c r="D120" s="157" t="s">
        <v>387</v>
      </c>
      <c r="E120" s="166" t="s">
        <v>3</v>
      </c>
      <c r="F120" s="366" t="s">
        <v>12149</v>
      </c>
      <c r="H120" s="367">
        <v>7.5940000000000003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71</v>
      </c>
      <c r="AY120" s="166" t="s">
        <v>293</v>
      </c>
    </row>
    <row r="121" spans="2:65" s="14" customFormat="1">
      <c r="B121" s="175"/>
      <c r="D121" s="157" t="s">
        <v>387</v>
      </c>
      <c r="E121" s="176" t="s">
        <v>3</v>
      </c>
      <c r="F121" s="370" t="s">
        <v>12104</v>
      </c>
      <c r="H121" s="371">
        <v>20.25</v>
      </c>
      <c r="I121" s="177"/>
      <c r="L121" s="175"/>
      <c r="M121" s="178"/>
      <c r="T121" s="179"/>
      <c r="AT121" s="176" t="s">
        <v>387</v>
      </c>
      <c r="AU121" s="176" t="s">
        <v>81</v>
      </c>
      <c r="AV121" s="14" t="s">
        <v>292</v>
      </c>
      <c r="AW121" s="14" t="s">
        <v>33</v>
      </c>
      <c r="AX121" s="14" t="s">
        <v>79</v>
      </c>
      <c r="AY121" s="176" t="s">
        <v>293</v>
      </c>
    </row>
    <row r="122" spans="2:65" s="1" customFormat="1" ht="44.25" customHeight="1">
      <c r="B122" s="132"/>
      <c r="C122" s="358" t="s">
        <v>313</v>
      </c>
      <c r="D122" s="358" t="s">
        <v>309</v>
      </c>
      <c r="E122" s="359" t="s">
        <v>439</v>
      </c>
      <c r="F122" s="360" t="s">
        <v>440</v>
      </c>
      <c r="G122" s="361" t="s">
        <v>431</v>
      </c>
      <c r="H122" s="362">
        <v>20.25</v>
      </c>
      <c r="I122" s="148"/>
      <c r="J122" s="149">
        <f>ROUND(I122*H122,2)</f>
        <v>0</v>
      </c>
      <c r="K122" s="145" t="s">
        <v>383</v>
      </c>
      <c r="L122" s="33"/>
      <c r="M122" s="150" t="s">
        <v>3</v>
      </c>
      <c r="N122" s="151" t="s">
        <v>42</v>
      </c>
      <c r="P122" s="139">
        <f>O122*H122</f>
        <v>0</v>
      </c>
      <c r="Q122" s="139">
        <v>0</v>
      </c>
      <c r="R122" s="139">
        <f>Q122*H122</f>
        <v>0</v>
      </c>
      <c r="S122" s="139">
        <v>0</v>
      </c>
      <c r="T122" s="140">
        <f>S122*H122</f>
        <v>0</v>
      </c>
      <c r="AR122" s="141" t="s">
        <v>308</v>
      </c>
      <c r="AT122" s="141" t="s">
        <v>309</v>
      </c>
      <c r="AU122" s="141" t="s">
        <v>81</v>
      </c>
      <c r="AY122" s="18" t="s">
        <v>293</v>
      </c>
      <c r="BE122" s="142">
        <f>IF(N122="základní",J122,0)</f>
        <v>0</v>
      </c>
      <c r="BF122" s="142">
        <f>IF(N122="snížená",J122,0)</f>
        <v>0</v>
      </c>
      <c r="BG122" s="142">
        <f>IF(N122="zákl. přenesená",J122,0)</f>
        <v>0</v>
      </c>
      <c r="BH122" s="142">
        <f>IF(N122="sníž. přenesená",J122,0)</f>
        <v>0</v>
      </c>
      <c r="BI122" s="142">
        <f>IF(N122="nulová",J122,0)</f>
        <v>0</v>
      </c>
      <c r="BJ122" s="18" t="s">
        <v>79</v>
      </c>
      <c r="BK122" s="142">
        <f>ROUND(I122*H122,2)</f>
        <v>0</v>
      </c>
      <c r="BL122" s="18" t="s">
        <v>308</v>
      </c>
      <c r="BM122" s="141" t="s">
        <v>12105</v>
      </c>
    </row>
    <row r="123" spans="2:65" s="1" customFormat="1">
      <c r="B123" s="33"/>
      <c r="D123" s="162" t="s">
        <v>385</v>
      </c>
      <c r="F123" s="365" t="s">
        <v>442</v>
      </c>
      <c r="I123" s="159"/>
      <c r="L123" s="33"/>
      <c r="M123" s="164"/>
      <c r="T123" s="54"/>
      <c r="AT123" s="18" t="s">
        <v>385</v>
      </c>
      <c r="AU123" s="18" t="s">
        <v>81</v>
      </c>
    </row>
    <row r="124" spans="2:65" s="12" customFormat="1">
      <c r="B124" s="165"/>
      <c r="D124" s="157" t="s">
        <v>387</v>
      </c>
      <c r="E124" s="166" t="s">
        <v>3</v>
      </c>
      <c r="F124" s="366" t="s">
        <v>12101</v>
      </c>
      <c r="H124" s="367">
        <v>21.824999999999999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71</v>
      </c>
      <c r="AY124" s="166" t="s">
        <v>293</v>
      </c>
    </row>
    <row r="125" spans="2:65" s="12" customFormat="1">
      <c r="B125" s="165"/>
      <c r="D125" s="157" t="s">
        <v>387</v>
      </c>
      <c r="E125" s="166" t="s">
        <v>3</v>
      </c>
      <c r="F125" s="366" t="s">
        <v>12102</v>
      </c>
      <c r="H125" s="367">
        <v>-4.95</v>
      </c>
      <c r="I125" s="167"/>
      <c r="L125" s="165"/>
      <c r="M125" s="168"/>
      <c r="T125" s="169"/>
      <c r="AT125" s="166" t="s">
        <v>387</v>
      </c>
      <c r="AU125" s="166" t="s">
        <v>81</v>
      </c>
      <c r="AV125" s="12" t="s">
        <v>81</v>
      </c>
      <c r="AW125" s="12" t="s">
        <v>33</v>
      </c>
      <c r="AX125" s="12" t="s">
        <v>71</v>
      </c>
      <c r="AY125" s="166" t="s">
        <v>293</v>
      </c>
    </row>
    <row r="126" spans="2:65" s="14" customFormat="1">
      <c r="B126" s="175"/>
      <c r="D126" s="157" t="s">
        <v>387</v>
      </c>
      <c r="E126" s="176" t="s">
        <v>3</v>
      </c>
      <c r="F126" s="370" t="s">
        <v>1015</v>
      </c>
      <c r="H126" s="371">
        <v>16.875</v>
      </c>
      <c r="I126" s="177"/>
      <c r="L126" s="175"/>
      <c r="M126" s="178"/>
      <c r="T126" s="179"/>
      <c r="AT126" s="176" t="s">
        <v>387</v>
      </c>
      <c r="AU126" s="176" t="s">
        <v>81</v>
      </c>
      <c r="AV126" s="14" t="s">
        <v>292</v>
      </c>
      <c r="AW126" s="14" t="s">
        <v>33</v>
      </c>
      <c r="AX126" s="14" t="s">
        <v>71</v>
      </c>
      <c r="AY126" s="176" t="s">
        <v>293</v>
      </c>
    </row>
    <row r="127" spans="2:65" s="12" customFormat="1" ht="22.5">
      <c r="B127" s="165"/>
      <c r="D127" s="157" t="s">
        <v>387</v>
      </c>
      <c r="E127" s="166" t="s">
        <v>3</v>
      </c>
      <c r="F127" s="366" t="s">
        <v>12147</v>
      </c>
      <c r="H127" s="367">
        <v>13.095000000000001</v>
      </c>
      <c r="I127" s="167"/>
      <c r="L127" s="165"/>
      <c r="M127" s="168"/>
      <c r="T127" s="169"/>
      <c r="AT127" s="166" t="s">
        <v>387</v>
      </c>
      <c r="AU127" s="166" t="s">
        <v>81</v>
      </c>
      <c r="AV127" s="12" t="s">
        <v>81</v>
      </c>
      <c r="AW127" s="12" t="s">
        <v>33</v>
      </c>
      <c r="AX127" s="12" t="s">
        <v>71</v>
      </c>
      <c r="AY127" s="166" t="s">
        <v>293</v>
      </c>
    </row>
    <row r="128" spans="2:65" s="12" customFormat="1" ht="22.5">
      <c r="B128" s="165"/>
      <c r="D128" s="157" t="s">
        <v>387</v>
      </c>
      <c r="E128" s="166" t="s">
        <v>3</v>
      </c>
      <c r="F128" s="366" t="s">
        <v>12148</v>
      </c>
      <c r="H128" s="367">
        <v>-2.97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71</v>
      </c>
      <c r="AY128" s="166" t="s">
        <v>293</v>
      </c>
    </row>
    <row r="129" spans="2:65" s="14" customFormat="1">
      <c r="B129" s="175"/>
      <c r="D129" s="157" t="s">
        <v>387</v>
      </c>
      <c r="E129" s="176" t="s">
        <v>3</v>
      </c>
      <c r="F129" s="370" t="s">
        <v>1015</v>
      </c>
      <c r="H129" s="371">
        <v>10.125</v>
      </c>
      <c r="I129" s="177"/>
      <c r="L129" s="175"/>
      <c r="M129" s="178"/>
      <c r="T129" s="179"/>
      <c r="AT129" s="176" t="s">
        <v>387</v>
      </c>
      <c r="AU129" s="176" t="s">
        <v>81</v>
      </c>
      <c r="AV129" s="14" t="s">
        <v>292</v>
      </c>
      <c r="AW129" s="14" t="s">
        <v>33</v>
      </c>
      <c r="AX129" s="14" t="s">
        <v>71</v>
      </c>
      <c r="AY129" s="176" t="s">
        <v>293</v>
      </c>
    </row>
    <row r="130" spans="2:65" s="12" customFormat="1" ht="22.5">
      <c r="B130" s="165"/>
      <c r="D130" s="157" t="s">
        <v>387</v>
      </c>
      <c r="E130" s="166" t="s">
        <v>3</v>
      </c>
      <c r="F130" s="366" t="s">
        <v>12106</v>
      </c>
      <c r="H130" s="367">
        <v>12.656000000000001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71</v>
      </c>
      <c r="AY130" s="166" t="s">
        <v>293</v>
      </c>
    </row>
    <row r="131" spans="2:65" s="12" customFormat="1" ht="22.5">
      <c r="B131" s="165"/>
      <c r="D131" s="157" t="s">
        <v>387</v>
      </c>
      <c r="E131" s="166" t="s">
        <v>3</v>
      </c>
      <c r="F131" s="366" t="s">
        <v>12150</v>
      </c>
      <c r="H131" s="367">
        <v>7.5940000000000003</v>
      </c>
      <c r="I131" s="167"/>
      <c r="L131" s="165"/>
      <c r="M131" s="168"/>
      <c r="T131" s="169"/>
      <c r="AT131" s="166" t="s">
        <v>387</v>
      </c>
      <c r="AU131" s="166" t="s">
        <v>81</v>
      </c>
      <c r="AV131" s="12" t="s">
        <v>81</v>
      </c>
      <c r="AW131" s="12" t="s">
        <v>33</v>
      </c>
      <c r="AX131" s="12" t="s">
        <v>71</v>
      </c>
      <c r="AY131" s="166" t="s">
        <v>293</v>
      </c>
    </row>
    <row r="132" spans="2:65" s="14" customFormat="1">
      <c r="B132" s="175"/>
      <c r="D132" s="157" t="s">
        <v>387</v>
      </c>
      <c r="E132" s="176" t="s">
        <v>3</v>
      </c>
      <c r="F132" s="370" t="s">
        <v>12104</v>
      </c>
      <c r="H132" s="371">
        <v>20.25</v>
      </c>
      <c r="I132" s="177"/>
      <c r="L132" s="175"/>
      <c r="M132" s="178"/>
      <c r="T132" s="179"/>
      <c r="AT132" s="176" t="s">
        <v>387</v>
      </c>
      <c r="AU132" s="176" t="s">
        <v>81</v>
      </c>
      <c r="AV132" s="14" t="s">
        <v>292</v>
      </c>
      <c r="AW132" s="14" t="s">
        <v>33</v>
      </c>
      <c r="AX132" s="14" t="s">
        <v>79</v>
      </c>
      <c r="AY132" s="176" t="s">
        <v>293</v>
      </c>
    </row>
    <row r="133" spans="2:65" s="1" customFormat="1" ht="37.9" customHeight="1">
      <c r="B133" s="132"/>
      <c r="C133" s="358" t="s">
        <v>317</v>
      </c>
      <c r="D133" s="358" t="s">
        <v>309</v>
      </c>
      <c r="E133" s="359" t="s">
        <v>444</v>
      </c>
      <c r="F133" s="360" t="s">
        <v>445</v>
      </c>
      <c r="G133" s="361" t="s">
        <v>397</v>
      </c>
      <c r="H133" s="362">
        <v>10.125</v>
      </c>
      <c r="I133" s="148"/>
      <c r="J133" s="149">
        <f>ROUND(I133*H133,2)</f>
        <v>0</v>
      </c>
      <c r="K133" s="145" t="s">
        <v>383</v>
      </c>
      <c r="L133" s="33"/>
      <c r="M133" s="150" t="s">
        <v>3</v>
      </c>
      <c r="N133" s="151" t="s">
        <v>42</v>
      </c>
      <c r="P133" s="139">
        <f>O133*H133</f>
        <v>0</v>
      </c>
      <c r="Q133" s="139">
        <v>0</v>
      </c>
      <c r="R133" s="139">
        <f>Q133*H133</f>
        <v>0</v>
      </c>
      <c r="S133" s="139">
        <v>0</v>
      </c>
      <c r="T133" s="140">
        <f>S133*H133</f>
        <v>0</v>
      </c>
      <c r="AR133" s="141" t="s">
        <v>308</v>
      </c>
      <c r="AT133" s="141" t="s">
        <v>309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308</v>
      </c>
      <c r="BM133" s="141" t="s">
        <v>12107</v>
      </c>
    </row>
    <row r="134" spans="2:65" s="1" customFormat="1">
      <c r="B134" s="33"/>
      <c r="D134" s="162" t="s">
        <v>385</v>
      </c>
      <c r="F134" s="365" t="s">
        <v>447</v>
      </c>
      <c r="I134" s="159"/>
      <c r="L134" s="33"/>
      <c r="M134" s="164"/>
      <c r="T134" s="54"/>
      <c r="AT134" s="18" t="s">
        <v>385</v>
      </c>
      <c r="AU134" s="18" t="s">
        <v>81</v>
      </c>
    </row>
    <row r="135" spans="2:65" s="12" customFormat="1">
      <c r="B135" s="165"/>
      <c r="D135" s="157" t="s">
        <v>387</v>
      </c>
      <c r="E135" s="166" t="s">
        <v>3</v>
      </c>
      <c r="F135" s="366" t="s">
        <v>12088</v>
      </c>
      <c r="H135" s="367">
        <v>3.375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71</v>
      </c>
      <c r="AY135" s="166" t="s">
        <v>293</v>
      </c>
    </row>
    <row r="136" spans="2:65" s="12" customFormat="1" ht="22.5">
      <c r="B136" s="165"/>
      <c r="D136" s="157" t="s">
        <v>387</v>
      </c>
      <c r="E136" s="166" t="s">
        <v>3</v>
      </c>
      <c r="F136" s="366" t="s">
        <v>12089</v>
      </c>
      <c r="H136" s="367">
        <v>0.99</v>
      </c>
      <c r="I136" s="167"/>
      <c r="L136" s="165"/>
      <c r="M136" s="168"/>
      <c r="T136" s="169"/>
      <c r="AT136" s="166" t="s">
        <v>387</v>
      </c>
      <c r="AU136" s="166" t="s">
        <v>81</v>
      </c>
      <c r="AV136" s="12" t="s">
        <v>81</v>
      </c>
      <c r="AW136" s="12" t="s">
        <v>33</v>
      </c>
      <c r="AX136" s="12" t="s">
        <v>71</v>
      </c>
      <c r="AY136" s="166" t="s">
        <v>293</v>
      </c>
    </row>
    <row r="137" spans="2:65" s="12" customFormat="1">
      <c r="B137" s="165"/>
      <c r="D137" s="157" t="s">
        <v>387</v>
      </c>
      <c r="E137" s="166" t="s">
        <v>3</v>
      </c>
      <c r="F137" s="366" t="s">
        <v>12141</v>
      </c>
      <c r="H137" s="367">
        <v>6.75</v>
      </c>
      <c r="I137" s="167"/>
      <c r="L137" s="165"/>
      <c r="M137" s="168"/>
      <c r="T137" s="169"/>
      <c r="AT137" s="166" t="s">
        <v>387</v>
      </c>
      <c r="AU137" s="166" t="s">
        <v>81</v>
      </c>
      <c r="AV137" s="12" t="s">
        <v>81</v>
      </c>
      <c r="AW137" s="12" t="s">
        <v>33</v>
      </c>
      <c r="AX137" s="12" t="s">
        <v>71</v>
      </c>
      <c r="AY137" s="166" t="s">
        <v>293</v>
      </c>
    </row>
    <row r="138" spans="2:65" s="12" customFormat="1" ht="22.5">
      <c r="B138" s="165"/>
      <c r="D138" s="157" t="s">
        <v>387</v>
      </c>
      <c r="E138" s="166" t="s">
        <v>3</v>
      </c>
      <c r="F138" s="366" t="s">
        <v>12142</v>
      </c>
      <c r="H138" s="367">
        <v>1.98</v>
      </c>
      <c r="I138" s="167"/>
      <c r="L138" s="165"/>
      <c r="M138" s="168"/>
      <c r="T138" s="169"/>
      <c r="AT138" s="166" t="s">
        <v>387</v>
      </c>
      <c r="AU138" s="166" t="s">
        <v>81</v>
      </c>
      <c r="AV138" s="12" t="s">
        <v>81</v>
      </c>
      <c r="AW138" s="12" t="s">
        <v>33</v>
      </c>
      <c r="AX138" s="12" t="s">
        <v>71</v>
      </c>
      <c r="AY138" s="166" t="s">
        <v>293</v>
      </c>
    </row>
    <row r="139" spans="2:65" s="14" customFormat="1" ht="22.5">
      <c r="B139" s="175"/>
      <c r="D139" s="157" t="s">
        <v>387</v>
      </c>
      <c r="E139" s="176" t="s">
        <v>3</v>
      </c>
      <c r="F139" s="370" t="s">
        <v>12144</v>
      </c>
      <c r="H139" s="371">
        <v>13.095000000000001</v>
      </c>
      <c r="I139" s="177"/>
      <c r="L139" s="175"/>
      <c r="M139" s="178"/>
      <c r="T139" s="179"/>
      <c r="AT139" s="176" t="s">
        <v>387</v>
      </c>
      <c r="AU139" s="176" t="s">
        <v>81</v>
      </c>
      <c r="AV139" s="14" t="s">
        <v>292</v>
      </c>
      <c r="AW139" s="14" t="s">
        <v>33</v>
      </c>
      <c r="AX139" s="14" t="s">
        <v>71</v>
      </c>
      <c r="AY139" s="176" t="s">
        <v>293</v>
      </c>
    </row>
    <row r="140" spans="2:65" s="12" customFormat="1" ht="33.75">
      <c r="B140" s="165"/>
      <c r="D140" s="157" t="s">
        <v>387</v>
      </c>
      <c r="E140" s="166" t="s">
        <v>3</v>
      </c>
      <c r="F140" s="366" t="s">
        <v>12110</v>
      </c>
      <c r="H140" s="367">
        <v>-0.99</v>
      </c>
      <c r="I140" s="167"/>
      <c r="L140" s="165"/>
      <c r="M140" s="168"/>
      <c r="T140" s="169"/>
      <c r="AT140" s="166" t="s">
        <v>387</v>
      </c>
      <c r="AU140" s="166" t="s">
        <v>81</v>
      </c>
      <c r="AV140" s="12" t="s">
        <v>81</v>
      </c>
      <c r="AW140" s="12" t="s">
        <v>33</v>
      </c>
      <c r="AX140" s="12" t="s">
        <v>71</v>
      </c>
      <c r="AY140" s="166" t="s">
        <v>293</v>
      </c>
    </row>
    <row r="141" spans="2:65" s="12" customFormat="1" ht="22.5">
      <c r="B141" s="165"/>
      <c r="D141" s="157" t="s">
        <v>387</v>
      </c>
      <c r="E141" s="166" t="s">
        <v>3</v>
      </c>
      <c r="F141" s="366" t="s">
        <v>12151</v>
      </c>
      <c r="H141" s="367">
        <v>-1.98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71</v>
      </c>
      <c r="AY141" s="166" t="s">
        <v>293</v>
      </c>
    </row>
    <row r="142" spans="2:65" s="14" customFormat="1">
      <c r="B142" s="175"/>
      <c r="D142" s="157" t="s">
        <v>387</v>
      </c>
      <c r="E142" s="176" t="s">
        <v>3</v>
      </c>
      <c r="F142" s="370" t="s">
        <v>12146</v>
      </c>
      <c r="H142" s="371">
        <v>-2.9699999999999998</v>
      </c>
      <c r="I142" s="177"/>
      <c r="L142" s="175"/>
      <c r="M142" s="178"/>
      <c r="T142" s="179"/>
      <c r="AT142" s="176" t="s">
        <v>387</v>
      </c>
      <c r="AU142" s="176" t="s">
        <v>81</v>
      </c>
      <c r="AV142" s="14" t="s">
        <v>292</v>
      </c>
      <c r="AW142" s="14" t="s">
        <v>33</v>
      </c>
      <c r="AX142" s="14" t="s">
        <v>71</v>
      </c>
      <c r="AY142" s="176" t="s">
        <v>293</v>
      </c>
    </row>
    <row r="143" spans="2:65" s="13" customFormat="1">
      <c r="B143" s="170"/>
      <c r="D143" s="157" t="s">
        <v>387</v>
      </c>
      <c r="E143" s="171" t="s">
        <v>3</v>
      </c>
      <c r="F143" s="368" t="s">
        <v>407</v>
      </c>
      <c r="H143" s="369">
        <v>10.125</v>
      </c>
      <c r="I143" s="172"/>
      <c r="L143" s="170"/>
      <c r="M143" s="173"/>
      <c r="T143" s="174"/>
      <c r="AT143" s="171" t="s">
        <v>387</v>
      </c>
      <c r="AU143" s="171" t="s">
        <v>81</v>
      </c>
      <c r="AV143" s="13" t="s">
        <v>308</v>
      </c>
      <c r="AW143" s="13" t="s">
        <v>33</v>
      </c>
      <c r="AX143" s="13" t="s">
        <v>79</v>
      </c>
      <c r="AY143" s="171" t="s">
        <v>293</v>
      </c>
    </row>
    <row r="144" spans="2:65" s="1" customFormat="1" ht="44.25" customHeight="1">
      <c r="B144" s="132"/>
      <c r="C144" s="358" t="s">
        <v>321</v>
      </c>
      <c r="D144" s="358" t="s">
        <v>309</v>
      </c>
      <c r="E144" s="359" t="s">
        <v>3180</v>
      </c>
      <c r="F144" s="360" t="s">
        <v>3181</v>
      </c>
      <c r="G144" s="361" t="s">
        <v>397</v>
      </c>
      <c r="H144" s="362">
        <v>2.97</v>
      </c>
      <c r="I144" s="148"/>
      <c r="J144" s="149">
        <f>ROUND(I144*H144,2)</f>
        <v>0</v>
      </c>
      <c r="K144" s="145" t="s">
        <v>383</v>
      </c>
      <c r="L144" s="33"/>
      <c r="M144" s="150" t="s">
        <v>3</v>
      </c>
      <c r="N144" s="151" t="s">
        <v>42</v>
      </c>
      <c r="P144" s="139">
        <f>O144*H144</f>
        <v>0</v>
      </c>
      <c r="Q144" s="139">
        <v>0</v>
      </c>
      <c r="R144" s="139">
        <f>Q144*H144</f>
        <v>0</v>
      </c>
      <c r="S144" s="139">
        <v>0</v>
      </c>
      <c r="T144" s="140">
        <f>S144*H144</f>
        <v>0</v>
      </c>
      <c r="AR144" s="141" t="s">
        <v>308</v>
      </c>
      <c r="AT144" s="141" t="s">
        <v>309</v>
      </c>
      <c r="AU144" s="141" t="s">
        <v>81</v>
      </c>
      <c r="AY144" s="18" t="s">
        <v>293</v>
      </c>
      <c r="BE144" s="142">
        <f>IF(N144="základní",J144,0)</f>
        <v>0</v>
      </c>
      <c r="BF144" s="142">
        <f>IF(N144="snížená",J144,0)</f>
        <v>0</v>
      </c>
      <c r="BG144" s="142">
        <f>IF(N144="zákl. přenesená",J144,0)</f>
        <v>0</v>
      </c>
      <c r="BH144" s="142">
        <f>IF(N144="sníž. přenesená",J144,0)</f>
        <v>0</v>
      </c>
      <c r="BI144" s="142">
        <f>IF(N144="nulová",J144,0)</f>
        <v>0</v>
      </c>
      <c r="BJ144" s="18" t="s">
        <v>79</v>
      </c>
      <c r="BK144" s="142">
        <f>ROUND(I144*H144,2)</f>
        <v>0</v>
      </c>
      <c r="BL144" s="18" t="s">
        <v>308</v>
      </c>
      <c r="BM144" s="141" t="s">
        <v>12111</v>
      </c>
    </row>
    <row r="145" spans="2:65" s="1" customFormat="1">
      <c r="B145" s="33"/>
      <c r="D145" s="162" t="s">
        <v>385</v>
      </c>
      <c r="F145" s="365" t="s">
        <v>3183</v>
      </c>
      <c r="I145" s="159"/>
      <c r="L145" s="33"/>
      <c r="M145" s="164"/>
      <c r="T145" s="54"/>
      <c r="AT145" s="18" t="s">
        <v>385</v>
      </c>
      <c r="AU145" s="18" t="s">
        <v>81</v>
      </c>
    </row>
    <row r="146" spans="2:65" s="12" customFormat="1" ht="22.5">
      <c r="B146" s="165"/>
      <c r="D146" s="157" t="s">
        <v>387</v>
      </c>
      <c r="E146" s="166" t="s">
        <v>3</v>
      </c>
      <c r="F146" s="366" t="s">
        <v>12097</v>
      </c>
      <c r="H146" s="367">
        <v>0.99</v>
      </c>
      <c r="I146" s="167"/>
      <c r="L146" s="165"/>
      <c r="M146" s="168"/>
      <c r="T146" s="169"/>
      <c r="AT146" s="166" t="s">
        <v>387</v>
      </c>
      <c r="AU146" s="166" t="s">
        <v>81</v>
      </c>
      <c r="AV146" s="12" t="s">
        <v>81</v>
      </c>
      <c r="AW146" s="12" t="s">
        <v>33</v>
      </c>
      <c r="AX146" s="12" t="s">
        <v>71</v>
      </c>
      <c r="AY146" s="166" t="s">
        <v>293</v>
      </c>
    </row>
    <row r="147" spans="2:65" s="12" customFormat="1" ht="22.5">
      <c r="B147" s="165"/>
      <c r="D147" s="157" t="s">
        <v>387</v>
      </c>
      <c r="E147" s="166" t="s">
        <v>3</v>
      </c>
      <c r="F147" s="366" t="s">
        <v>12145</v>
      </c>
      <c r="H147" s="367">
        <v>1.98</v>
      </c>
      <c r="I147" s="167"/>
      <c r="L147" s="165"/>
      <c r="M147" s="168"/>
      <c r="T147" s="169"/>
      <c r="AT147" s="166" t="s">
        <v>387</v>
      </c>
      <c r="AU147" s="166" t="s">
        <v>81</v>
      </c>
      <c r="AV147" s="12" t="s">
        <v>81</v>
      </c>
      <c r="AW147" s="12" t="s">
        <v>33</v>
      </c>
      <c r="AX147" s="12" t="s">
        <v>71</v>
      </c>
      <c r="AY147" s="166" t="s">
        <v>293</v>
      </c>
    </row>
    <row r="148" spans="2:65" s="14" customFormat="1">
      <c r="B148" s="175"/>
      <c r="D148" s="157" t="s">
        <v>387</v>
      </c>
      <c r="E148" s="176" t="s">
        <v>3</v>
      </c>
      <c r="F148" s="370" t="s">
        <v>9934</v>
      </c>
      <c r="H148" s="371">
        <v>2.9699999999999998</v>
      </c>
      <c r="I148" s="177"/>
      <c r="L148" s="175"/>
      <c r="M148" s="178"/>
      <c r="T148" s="179"/>
      <c r="AT148" s="176" t="s">
        <v>387</v>
      </c>
      <c r="AU148" s="176" t="s">
        <v>81</v>
      </c>
      <c r="AV148" s="14" t="s">
        <v>292</v>
      </c>
      <c r="AW148" s="14" t="s">
        <v>33</v>
      </c>
      <c r="AX148" s="14" t="s">
        <v>79</v>
      </c>
      <c r="AY148" s="176" t="s">
        <v>293</v>
      </c>
    </row>
    <row r="149" spans="2:65" s="11" customFormat="1" ht="22.9" customHeight="1">
      <c r="B149" s="120"/>
      <c r="D149" s="121" t="s">
        <v>70</v>
      </c>
      <c r="E149" s="130" t="s">
        <v>81</v>
      </c>
      <c r="F149" s="130" t="s">
        <v>448</v>
      </c>
      <c r="I149" s="123"/>
      <c r="J149" s="131">
        <f>BK149</f>
        <v>0</v>
      </c>
      <c r="L149" s="120"/>
      <c r="M149" s="125"/>
      <c r="P149" s="126">
        <f>SUM(P150:P169)</f>
        <v>0</v>
      </c>
      <c r="R149" s="126">
        <f>SUM(R150:R169)</f>
        <v>26.860713750000002</v>
      </c>
      <c r="T149" s="127">
        <f>SUM(T150:T169)</f>
        <v>0</v>
      </c>
      <c r="AR149" s="121" t="s">
        <v>79</v>
      </c>
      <c r="AT149" s="128" t="s">
        <v>70</v>
      </c>
      <c r="AU149" s="128" t="s">
        <v>79</v>
      </c>
      <c r="AY149" s="121" t="s">
        <v>293</v>
      </c>
      <c r="BK149" s="129">
        <f>SUM(BK150:BK169)</f>
        <v>0</v>
      </c>
    </row>
    <row r="150" spans="2:65" s="1" customFormat="1" ht="37.9" customHeight="1">
      <c r="B150" s="132"/>
      <c r="C150" s="358" t="s">
        <v>325</v>
      </c>
      <c r="D150" s="358" t="s">
        <v>309</v>
      </c>
      <c r="E150" s="359" t="s">
        <v>4634</v>
      </c>
      <c r="F150" s="360" t="s">
        <v>4635</v>
      </c>
      <c r="G150" s="361" t="s">
        <v>397</v>
      </c>
      <c r="H150" s="362">
        <v>0.67500000000000004</v>
      </c>
      <c r="I150" s="148"/>
      <c r="J150" s="149">
        <f>ROUND(I150*H150,2)</f>
        <v>0</v>
      </c>
      <c r="K150" s="145" t="s">
        <v>383</v>
      </c>
      <c r="L150" s="33"/>
      <c r="M150" s="150" t="s">
        <v>3</v>
      </c>
      <c r="N150" s="151" t="s">
        <v>42</v>
      </c>
      <c r="P150" s="139">
        <f>O150*H150</f>
        <v>0</v>
      </c>
      <c r="Q150" s="139">
        <v>2.16</v>
      </c>
      <c r="R150" s="139">
        <f>Q150*H150</f>
        <v>1.4580000000000002</v>
      </c>
      <c r="S150" s="139">
        <v>0</v>
      </c>
      <c r="T150" s="140">
        <f>S150*H150</f>
        <v>0</v>
      </c>
      <c r="AR150" s="141" t="s">
        <v>308</v>
      </c>
      <c r="AT150" s="141" t="s">
        <v>309</v>
      </c>
      <c r="AU150" s="141" t="s">
        <v>81</v>
      </c>
      <c r="AY150" s="18" t="s">
        <v>293</v>
      </c>
      <c r="BE150" s="142">
        <f>IF(N150="základní",J150,0)</f>
        <v>0</v>
      </c>
      <c r="BF150" s="142">
        <f>IF(N150="snížená",J150,0)</f>
        <v>0</v>
      </c>
      <c r="BG150" s="142">
        <f>IF(N150="zákl. přenesená",J150,0)</f>
        <v>0</v>
      </c>
      <c r="BH150" s="142">
        <f>IF(N150="sníž. přenesená",J150,0)</f>
        <v>0</v>
      </c>
      <c r="BI150" s="142">
        <f>IF(N150="nulová",J150,0)</f>
        <v>0</v>
      </c>
      <c r="BJ150" s="18" t="s">
        <v>79</v>
      </c>
      <c r="BK150" s="142">
        <f>ROUND(I150*H150,2)</f>
        <v>0</v>
      </c>
      <c r="BL150" s="18" t="s">
        <v>308</v>
      </c>
      <c r="BM150" s="141" t="s">
        <v>12112</v>
      </c>
    </row>
    <row r="151" spans="2:65" s="1" customFormat="1">
      <c r="B151" s="33"/>
      <c r="D151" s="162" t="s">
        <v>385</v>
      </c>
      <c r="F151" s="365" t="s">
        <v>4637</v>
      </c>
      <c r="I151" s="159"/>
      <c r="L151" s="33"/>
      <c r="M151" s="164"/>
      <c r="T151" s="54"/>
      <c r="AT151" s="18" t="s">
        <v>385</v>
      </c>
      <c r="AU151" s="18" t="s">
        <v>81</v>
      </c>
    </row>
    <row r="152" spans="2:65" s="12" customFormat="1">
      <c r="B152" s="165"/>
      <c r="D152" s="157" t="s">
        <v>387</v>
      </c>
      <c r="E152" s="166" t="s">
        <v>3</v>
      </c>
      <c r="F152" s="366" t="s">
        <v>12115</v>
      </c>
      <c r="H152" s="367">
        <v>0.22500000000000001</v>
      </c>
      <c r="I152" s="167"/>
      <c r="L152" s="165"/>
      <c r="M152" s="168"/>
      <c r="T152" s="169"/>
      <c r="AT152" s="166" t="s">
        <v>387</v>
      </c>
      <c r="AU152" s="166" t="s">
        <v>81</v>
      </c>
      <c r="AV152" s="12" t="s">
        <v>81</v>
      </c>
      <c r="AW152" s="12" t="s">
        <v>33</v>
      </c>
      <c r="AX152" s="12" t="s">
        <v>71</v>
      </c>
      <c r="AY152" s="166" t="s">
        <v>293</v>
      </c>
    </row>
    <row r="153" spans="2:65" s="12" customFormat="1">
      <c r="B153" s="165"/>
      <c r="D153" s="157" t="s">
        <v>387</v>
      </c>
      <c r="E153" s="166" t="s">
        <v>3</v>
      </c>
      <c r="F153" s="366" t="s">
        <v>12152</v>
      </c>
      <c r="H153" s="367">
        <v>0.45</v>
      </c>
      <c r="I153" s="167"/>
      <c r="L153" s="165"/>
      <c r="M153" s="168"/>
      <c r="T153" s="169"/>
      <c r="AT153" s="166" t="s">
        <v>387</v>
      </c>
      <c r="AU153" s="166" t="s">
        <v>81</v>
      </c>
      <c r="AV153" s="12" t="s">
        <v>81</v>
      </c>
      <c r="AW153" s="12" t="s">
        <v>33</v>
      </c>
      <c r="AX153" s="12" t="s">
        <v>71</v>
      </c>
      <c r="AY153" s="166" t="s">
        <v>293</v>
      </c>
    </row>
    <row r="154" spans="2:65" s="14" customFormat="1">
      <c r="B154" s="175"/>
      <c r="D154" s="157" t="s">
        <v>387</v>
      </c>
      <c r="E154" s="176" t="s">
        <v>3</v>
      </c>
      <c r="F154" s="370" t="s">
        <v>9934</v>
      </c>
      <c r="H154" s="371">
        <v>0.67500000000000004</v>
      </c>
      <c r="I154" s="177"/>
      <c r="L154" s="175"/>
      <c r="M154" s="178"/>
      <c r="T154" s="179"/>
      <c r="AT154" s="176" t="s">
        <v>387</v>
      </c>
      <c r="AU154" s="176" t="s">
        <v>81</v>
      </c>
      <c r="AV154" s="14" t="s">
        <v>292</v>
      </c>
      <c r="AW154" s="14" t="s">
        <v>33</v>
      </c>
      <c r="AX154" s="14" t="s">
        <v>79</v>
      </c>
      <c r="AY154" s="176" t="s">
        <v>293</v>
      </c>
    </row>
    <row r="155" spans="2:65" s="1" customFormat="1" ht="24.2" customHeight="1">
      <c r="B155" s="132"/>
      <c r="C155" s="358" t="s">
        <v>329</v>
      </c>
      <c r="D155" s="358" t="s">
        <v>309</v>
      </c>
      <c r="E155" s="359" t="s">
        <v>9827</v>
      </c>
      <c r="F155" s="360" t="s">
        <v>9828</v>
      </c>
      <c r="G155" s="361" t="s">
        <v>397</v>
      </c>
      <c r="H155" s="362">
        <v>10.125</v>
      </c>
      <c r="I155" s="148"/>
      <c r="J155" s="149">
        <f>ROUND(I155*H155,2)</f>
        <v>0</v>
      </c>
      <c r="K155" s="145" t="s">
        <v>383</v>
      </c>
      <c r="L155" s="33"/>
      <c r="M155" s="150" t="s">
        <v>3</v>
      </c>
      <c r="N155" s="151" t="s">
        <v>42</v>
      </c>
      <c r="P155" s="139">
        <f>O155*H155</f>
        <v>0</v>
      </c>
      <c r="Q155" s="139">
        <v>2.5018699999999998</v>
      </c>
      <c r="R155" s="139">
        <f>Q155*H155</f>
        <v>25.331433749999999</v>
      </c>
      <c r="S155" s="139">
        <v>0</v>
      </c>
      <c r="T155" s="140">
        <f>S155*H155</f>
        <v>0</v>
      </c>
      <c r="AR155" s="141" t="s">
        <v>308</v>
      </c>
      <c r="AT155" s="141" t="s">
        <v>309</v>
      </c>
      <c r="AU155" s="141" t="s">
        <v>81</v>
      </c>
      <c r="AY155" s="18" t="s">
        <v>293</v>
      </c>
      <c r="BE155" s="142">
        <f>IF(N155="základní",J155,0)</f>
        <v>0</v>
      </c>
      <c r="BF155" s="142">
        <f>IF(N155="snížená",J155,0)</f>
        <v>0</v>
      </c>
      <c r="BG155" s="142">
        <f>IF(N155="zákl. přenesená",J155,0)</f>
        <v>0</v>
      </c>
      <c r="BH155" s="142">
        <f>IF(N155="sníž. přenesená",J155,0)</f>
        <v>0</v>
      </c>
      <c r="BI155" s="142">
        <f>IF(N155="nulová",J155,0)</f>
        <v>0</v>
      </c>
      <c r="BJ155" s="18" t="s">
        <v>79</v>
      </c>
      <c r="BK155" s="142">
        <f>ROUND(I155*H155,2)</f>
        <v>0</v>
      </c>
      <c r="BL155" s="18" t="s">
        <v>308</v>
      </c>
      <c r="BM155" s="141" t="s">
        <v>12116</v>
      </c>
    </row>
    <row r="156" spans="2:65" s="1" customFormat="1">
      <c r="B156" s="33"/>
      <c r="D156" s="162" t="s">
        <v>385</v>
      </c>
      <c r="F156" s="365" t="s">
        <v>9830</v>
      </c>
      <c r="I156" s="159"/>
      <c r="L156" s="33"/>
      <c r="M156" s="164"/>
      <c r="T156" s="54"/>
      <c r="AT156" s="18" t="s">
        <v>385</v>
      </c>
      <c r="AU156" s="18" t="s">
        <v>81</v>
      </c>
    </row>
    <row r="157" spans="2:65" s="12" customFormat="1">
      <c r="B157" s="165"/>
      <c r="D157" s="157" t="s">
        <v>387</v>
      </c>
      <c r="E157" s="166" t="s">
        <v>3</v>
      </c>
      <c r="F157" s="366" t="s">
        <v>12119</v>
      </c>
      <c r="H157" s="367">
        <v>3.375</v>
      </c>
      <c r="I157" s="167"/>
      <c r="L157" s="165"/>
      <c r="M157" s="168"/>
      <c r="T157" s="169"/>
      <c r="AT157" s="166" t="s">
        <v>387</v>
      </c>
      <c r="AU157" s="166" t="s">
        <v>81</v>
      </c>
      <c r="AV157" s="12" t="s">
        <v>81</v>
      </c>
      <c r="AW157" s="12" t="s">
        <v>33</v>
      </c>
      <c r="AX157" s="12" t="s">
        <v>71</v>
      </c>
      <c r="AY157" s="166" t="s">
        <v>293</v>
      </c>
    </row>
    <row r="158" spans="2:65" s="12" customFormat="1">
      <c r="B158" s="165"/>
      <c r="D158" s="157" t="s">
        <v>387</v>
      </c>
      <c r="E158" s="166" t="s">
        <v>3</v>
      </c>
      <c r="F158" s="366" t="s">
        <v>12153</v>
      </c>
      <c r="H158" s="367">
        <v>6.75</v>
      </c>
      <c r="I158" s="167"/>
      <c r="L158" s="165"/>
      <c r="M158" s="168"/>
      <c r="T158" s="169"/>
      <c r="AT158" s="166" t="s">
        <v>387</v>
      </c>
      <c r="AU158" s="166" t="s">
        <v>81</v>
      </c>
      <c r="AV158" s="12" t="s">
        <v>81</v>
      </c>
      <c r="AW158" s="12" t="s">
        <v>33</v>
      </c>
      <c r="AX158" s="12" t="s">
        <v>71</v>
      </c>
      <c r="AY158" s="166" t="s">
        <v>293</v>
      </c>
    </row>
    <row r="159" spans="2:65" s="14" customFormat="1">
      <c r="B159" s="175"/>
      <c r="D159" s="157" t="s">
        <v>387</v>
      </c>
      <c r="E159" s="176" t="s">
        <v>3</v>
      </c>
      <c r="F159" s="370" t="s">
        <v>9934</v>
      </c>
      <c r="H159" s="371">
        <v>10.125</v>
      </c>
      <c r="I159" s="177"/>
      <c r="L159" s="175"/>
      <c r="M159" s="178"/>
      <c r="T159" s="179"/>
      <c r="AT159" s="176" t="s">
        <v>387</v>
      </c>
      <c r="AU159" s="176" t="s">
        <v>81</v>
      </c>
      <c r="AV159" s="14" t="s">
        <v>292</v>
      </c>
      <c r="AW159" s="14" t="s">
        <v>33</v>
      </c>
      <c r="AX159" s="14" t="s">
        <v>79</v>
      </c>
      <c r="AY159" s="176" t="s">
        <v>293</v>
      </c>
    </row>
    <row r="160" spans="2:65" s="1" customFormat="1" ht="16.5" customHeight="1">
      <c r="B160" s="132"/>
      <c r="C160" s="358" t="s">
        <v>438</v>
      </c>
      <c r="D160" s="358" t="s">
        <v>309</v>
      </c>
      <c r="E160" s="359" t="s">
        <v>4172</v>
      </c>
      <c r="F160" s="360" t="s">
        <v>4173</v>
      </c>
      <c r="G160" s="361" t="s">
        <v>493</v>
      </c>
      <c r="H160" s="362">
        <v>27</v>
      </c>
      <c r="I160" s="148"/>
      <c r="J160" s="149">
        <f>ROUND(I160*H160,2)</f>
        <v>0</v>
      </c>
      <c r="K160" s="145" t="s">
        <v>383</v>
      </c>
      <c r="L160" s="33"/>
      <c r="M160" s="150" t="s">
        <v>3</v>
      </c>
      <c r="N160" s="151" t="s">
        <v>42</v>
      </c>
      <c r="P160" s="139">
        <f>O160*H160</f>
        <v>0</v>
      </c>
      <c r="Q160" s="139">
        <v>2.64E-3</v>
      </c>
      <c r="R160" s="139">
        <f>Q160*H160</f>
        <v>7.1279999999999996E-2</v>
      </c>
      <c r="S160" s="139">
        <v>0</v>
      </c>
      <c r="T160" s="140">
        <f>S160*H160</f>
        <v>0</v>
      </c>
      <c r="AR160" s="141" t="s">
        <v>308</v>
      </c>
      <c r="AT160" s="141" t="s">
        <v>309</v>
      </c>
      <c r="AU160" s="141" t="s">
        <v>81</v>
      </c>
      <c r="AY160" s="18" t="s">
        <v>293</v>
      </c>
      <c r="BE160" s="142">
        <f>IF(N160="základní",J160,0)</f>
        <v>0</v>
      </c>
      <c r="BF160" s="142">
        <f>IF(N160="snížená",J160,0)</f>
        <v>0</v>
      </c>
      <c r="BG160" s="142">
        <f>IF(N160="zákl. přenesená",J160,0)</f>
        <v>0</v>
      </c>
      <c r="BH160" s="142">
        <f>IF(N160="sníž. přenesená",J160,0)</f>
        <v>0</v>
      </c>
      <c r="BI160" s="142">
        <f>IF(N160="nulová",J160,0)</f>
        <v>0</v>
      </c>
      <c r="BJ160" s="18" t="s">
        <v>79</v>
      </c>
      <c r="BK160" s="142">
        <f>ROUND(I160*H160,2)</f>
        <v>0</v>
      </c>
      <c r="BL160" s="18" t="s">
        <v>308</v>
      </c>
      <c r="BM160" s="141" t="s">
        <v>12120</v>
      </c>
    </row>
    <row r="161" spans="2:65" s="1" customFormat="1">
      <c r="B161" s="33"/>
      <c r="D161" s="162" t="s">
        <v>385</v>
      </c>
      <c r="F161" s="365" t="s">
        <v>4175</v>
      </c>
      <c r="I161" s="159"/>
      <c r="L161" s="33"/>
      <c r="M161" s="164"/>
      <c r="T161" s="54"/>
      <c r="AT161" s="18" t="s">
        <v>385</v>
      </c>
      <c r="AU161" s="18" t="s">
        <v>81</v>
      </c>
    </row>
    <row r="162" spans="2:65" s="12" customFormat="1">
      <c r="B162" s="165"/>
      <c r="D162" s="157" t="s">
        <v>387</v>
      </c>
      <c r="E162" s="166" t="s">
        <v>3</v>
      </c>
      <c r="F162" s="366" t="s">
        <v>12123</v>
      </c>
      <c r="H162" s="367">
        <v>9</v>
      </c>
      <c r="I162" s="167"/>
      <c r="L162" s="165"/>
      <c r="M162" s="168"/>
      <c r="T162" s="169"/>
      <c r="AT162" s="166" t="s">
        <v>387</v>
      </c>
      <c r="AU162" s="166" t="s">
        <v>81</v>
      </c>
      <c r="AV162" s="12" t="s">
        <v>81</v>
      </c>
      <c r="AW162" s="12" t="s">
        <v>33</v>
      </c>
      <c r="AX162" s="12" t="s">
        <v>71</v>
      </c>
      <c r="AY162" s="166" t="s">
        <v>293</v>
      </c>
    </row>
    <row r="163" spans="2:65" s="12" customFormat="1">
      <c r="B163" s="165"/>
      <c r="D163" s="157" t="s">
        <v>387</v>
      </c>
      <c r="E163" s="166" t="s">
        <v>3</v>
      </c>
      <c r="F163" s="366" t="s">
        <v>12154</v>
      </c>
      <c r="H163" s="367">
        <v>18</v>
      </c>
      <c r="I163" s="167"/>
      <c r="L163" s="165"/>
      <c r="M163" s="168"/>
      <c r="T163" s="169"/>
      <c r="AT163" s="166" t="s">
        <v>387</v>
      </c>
      <c r="AU163" s="166" t="s">
        <v>81</v>
      </c>
      <c r="AV163" s="12" t="s">
        <v>81</v>
      </c>
      <c r="AW163" s="12" t="s">
        <v>33</v>
      </c>
      <c r="AX163" s="12" t="s">
        <v>71</v>
      </c>
      <c r="AY163" s="166" t="s">
        <v>293</v>
      </c>
    </row>
    <row r="164" spans="2:65" s="14" customFormat="1">
      <c r="B164" s="175"/>
      <c r="D164" s="157" t="s">
        <v>387</v>
      </c>
      <c r="E164" s="176" t="s">
        <v>3</v>
      </c>
      <c r="F164" s="370" t="s">
        <v>9934</v>
      </c>
      <c r="H164" s="371">
        <v>27</v>
      </c>
      <c r="I164" s="177"/>
      <c r="L164" s="175"/>
      <c r="M164" s="178"/>
      <c r="T164" s="179"/>
      <c r="AT164" s="176" t="s">
        <v>387</v>
      </c>
      <c r="AU164" s="176" t="s">
        <v>81</v>
      </c>
      <c r="AV164" s="14" t="s">
        <v>292</v>
      </c>
      <c r="AW164" s="14" t="s">
        <v>33</v>
      </c>
      <c r="AX164" s="14" t="s">
        <v>79</v>
      </c>
      <c r="AY164" s="176" t="s">
        <v>293</v>
      </c>
    </row>
    <row r="165" spans="2:65" s="1" customFormat="1" ht="16.5" customHeight="1">
      <c r="B165" s="132"/>
      <c r="C165" s="358" t="s">
        <v>443</v>
      </c>
      <c r="D165" s="358" t="s">
        <v>309</v>
      </c>
      <c r="E165" s="359" t="s">
        <v>4178</v>
      </c>
      <c r="F165" s="360" t="s">
        <v>4179</v>
      </c>
      <c r="G165" s="361" t="s">
        <v>493</v>
      </c>
      <c r="H165" s="362">
        <v>27</v>
      </c>
      <c r="I165" s="148"/>
      <c r="J165" s="149">
        <f>ROUND(I165*H165,2)</f>
        <v>0</v>
      </c>
      <c r="K165" s="145" t="s">
        <v>383</v>
      </c>
      <c r="L165" s="33"/>
      <c r="M165" s="150" t="s">
        <v>3</v>
      </c>
      <c r="N165" s="151" t="s">
        <v>42</v>
      </c>
      <c r="P165" s="139">
        <f>O165*H165</f>
        <v>0</v>
      </c>
      <c r="Q165" s="139">
        <v>0</v>
      </c>
      <c r="R165" s="139">
        <f>Q165*H165</f>
        <v>0</v>
      </c>
      <c r="S165" s="139">
        <v>0</v>
      </c>
      <c r="T165" s="140">
        <f>S165*H165</f>
        <v>0</v>
      </c>
      <c r="AR165" s="141" t="s">
        <v>308</v>
      </c>
      <c r="AT165" s="141" t="s">
        <v>309</v>
      </c>
      <c r="AU165" s="141" t="s">
        <v>81</v>
      </c>
      <c r="AY165" s="18" t="s">
        <v>293</v>
      </c>
      <c r="BE165" s="142">
        <f>IF(N165="základní",J165,0)</f>
        <v>0</v>
      </c>
      <c r="BF165" s="142">
        <f>IF(N165="snížená",J165,0)</f>
        <v>0</v>
      </c>
      <c r="BG165" s="142">
        <f>IF(N165="zákl. přenesená",J165,0)</f>
        <v>0</v>
      </c>
      <c r="BH165" s="142">
        <f>IF(N165="sníž. přenesená",J165,0)</f>
        <v>0</v>
      </c>
      <c r="BI165" s="142">
        <f>IF(N165="nulová",J165,0)</f>
        <v>0</v>
      </c>
      <c r="BJ165" s="18" t="s">
        <v>79</v>
      </c>
      <c r="BK165" s="142">
        <f>ROUND(I165*H165,2)</f>
        <v>0</v>
      </c>
      <c r="BL165" s="18" t="s">
        <v>308</v>
      </c>
      <c r="BM165" s="141" t="s">
        <v>12124</v>
      </c>
    </row>
    <row r="166" spans="2:65" s="1" customFormat="1">
      <c r="B166" s="33"/>
      <c r="D166" s="162" t="s">
        <v>385</v>
      </c>
      <c r="F166" s="365" t="s">
        <v>4181</v>
      </c>
      <c r="I166" s="159"/>
      <c r="L166" s="33"/>
      <c r="M166" s="164"/>
      <c r="T166" s="54"/>
      <c r="AT166" s="18" t="s">
        <v>385</v>
      </c>
      <c r="AU166" s="18" t="s">
        <v>81</v>
      </c>
    </row>
    <row r="167" spans="2:65" s="12" customFormat="1">
      <c r="B167" s="165"/>
      <c r="D167" s="157" t="s">
        <v>387</v>
      </c>
      <c r="E167" s="166" t="s">
        <v>3</v>
      </c>
      <c r="F167" s="366" t="s">
        <v>12123</v>
      </c>
      <c r="H167" s="367">
        <v>9</v>
      </c>
      <c r="I167" s="167"/>
      <c r="L167" s="165"/>
      <c r="M167" s="168"/>
      <c r="T167" s="169"/>
      <c r="AT167" s="166" t="s">
        <v>387</v>
      </c>
      <c r="AU167" s="166" t="s">
        <v>81</v>
      </c>
      <c r="AV167" s="12" t="s">
        <v>81</v>
      </c>
      <c r="AW167" s="12" t="s">
        <v>33</v>
      </c>
      <c r="AX167" s="12" t="s">
        <v>71</v>
      </c>
      <c r="AY167" s="166" t="s">
        <v>293</v>
      </c>
    </row>
    <row r="168" spans="2:65" s="12" customFormat="1">
      <c r="B168" s="165"/>
      <c r="D168" s="157" t="s">
        <v>387</v>
      </c>
      <c r="E168" s="166" t="s">
        <v>3</v>
      </c>
      <c r="F168" s="366" t="s">
        <v>12154</v>
      </c>
      <c r="H168" s="367">
        <v>18</v>
      </c>
      <c r="I168" s="167"/>
      <c r="L168" s="165"/>
      <c r="M168" s="168"/>
      <c r="T168" s="169"/>
      <c r="AT168" s="166" t="s">
        <v>387</v>
      </c>
      <c r="AU168" s="166" t="s">
        <v>81</v>
      </c>
      <c r="AV168" s="12" t="s">
        <v>81</v>
      </c>
      <c r="AW168" s="12" t="s">
        <v>33</v>
      </c>
      <c r="AX168" s="12" t="s">
        <v>71</v>
      </c>
      <c r="AY168" s="166" t="s">
        <v>293</v>
      </c>
    </row>
    <row r="169" spans="2:65" s="14" customFormat="1">
      <c r="B169" s="175"/>
      <c r="D169" s="157" t="s">
        <v>387</v>
      </c>
      <c r="E169" s="176" t="s">
        <v>3</v>
      </c>
      <c r="F169" s="370" t="s">
        <v>9934</v>
      </c>
      <c r="H169" s="371">
        <v>27</v>
      </c>
      <c r="I169" s="177"/>
      <c r="L169" s="175"/>
      <c r="M169" s="178"/>
      <c r="T169" s="179"/>
      <c r="AT169" s="176" t="s">
        <v>387</v>
      </c>
      <c r="AU169" s="176" t="s">
        <v>81</v>
      </c>
      <c r="AV169" s="14" t="s">
        <v>292</v>
      </c>
      <c r="AW169" s="14" t="s">
        <v>33</v>
      </c>
      <c r="AX169" s="14" t="s">
        <v>79</v>
      </c>
      <c r="AY169" s="176" t="s">
        <v>293</v>
      </c>
    </row>
    <row r="170" spans="2:65" s="11" customFormat="1" ht="22.9" customHeight="1">
      <c r="B170" s="120"/>
      <c r="D170" s="121" t="s">
        <v>70</v>
      </c>
      <c r="E170" s="130" t="s">
        <v>292</v>
      </c>
      <c r="F170" s="130" t="s">
        <v>538</v>
      </c>
      <c r="I170" s="123"/>
      <c r="J170" s="131">
        <f>BK170</f>
        <v>0</v>
      </c>
      <c r="L170" s="120"/>
      <c r="M170" s="125"/>
      <c r="P170" s="126">
        <f>SUM(P171:P179)</f>
        <v>0</v>
      </c>
      <c r="R170" s="126">
        <f>SUM(R171:R179)</f>
        <v>0.65100000000000013</v>
      </c>
      <c r="T170" s="127">
        <f>SUM(T171:T179)</f>
        <v>0</v>
      </c>
      <c r="AR170" s="121" t="s">
        <v>79</v>
      </c>
      <c r="AT170" s="128" t="s">
        <v>70</v>
      </c>
      <c r="AU170" s="128" t="s">
        <v>79</v>
      </c>
      <c r="AY170" s="121" t="s">
        <v>293</v>
      </c>
      <c r="BK170" s="129">
        <f>SUM(BK171:BK179)</f>
        <v>0</v>
      </c>
    </row>
    <row r="171" spans="2:65" s="1" customFormat="1" ht="24.2" customHeight="1">
      <c r="B171" s="132"/>
      <c r="C171" s="358" t="s">
        <v>9</v>
      </c>
      <c r="D171" s="358" t="s">
        <v>309</v>
      </c>
      <c r="E171" s="359" t="s">
        <v>9862</v>
      </c>
      <c r="F171" s="360" t="s">
        <v>9863</v>
      </c>
      <c r="G171" s="361" t="s">
        <v>298</v>
      </c>
      <c r="H171" s="362">
        <v>1.5</v>
      </c>
      <c r="I171" s="148"/>
      <c r="J171" s="149">
        <f>ROUND(I171*H171,2)</f>
        <v>0</v>
      </c>
      <c r="K171" s="145" t="s">
        <v>383</v>
      </c>
      <c r="L171" s="33"/>
      <c r="M171" s="150" t="s">
        <v>3</v>
      </c>
      <c r="N171" s="151" t="s">
        <v>42</v>
      </c>
      <c r="P171" s="139">
        <f>O171*H171</f>
        <v>0</v>
      </c>
      <c r="Q171" s="139">
        <v>0</v>
      </c>
      <c r="R171" s="139">
        <f>Q171*H171</f>
        <v>0</v>
      </c>
      <c r="S171" s="139">
        <v>0</v>
      </c>
      <c r="T171" s="140">
        <f>S171*H171</f>
        <v>0</v>
      </c>
      <c r="AR171" s="141" t="s">
        <v>308</v>
      </c>
      <c r="AT171" s="141" t="s">
        <v>309</v>
      </c>
      <c r="AU171" s="141" t="s">
        <v>81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308</v>
      </c>
      <c r="BM171" s="141" t="s">
        <v>12125</v>
      </c>
    </row>
    <row r="172" spans="2:65" s="1" customFormat="1">
      <c r="B172" s="33"/>
      <c r="D172" s="162" t="s">
        <v>385</v>
      </c>
      <c r="F172" s="365" t="s">
        <v>9865</v>
      </c>
      <c r="I172" s="159"/>
      <c r="L172" s="33"/>
      <c r="M172" s="164"/>
      <c r="T172" s="54"/>
      <c r="AT172" s="18" t="s">
        <v>385</v>
      </c>
      <c r="AU172" s="18" t="s">
        <v>81</v>
      </c>
    </row>
    <row r="173" spans="2:65" s="12" customFormat="1">
      <c r="B173" s="165"/>
      <c r="D173" s="157" t="s">
        <v>387</v>
      </c>
      <c r="E173" s="166" t="s">
        <v>3</v>
      </c>
      <c r="F173" s="366" t="s">
        <v>12155</v>
      </c>
      <c r="H173" s="367">
        <v>1</v>
      </c>
      <c r="I173" s="167"/>
      <c r="L173" s="165"/>
      <c r="M173" s="168"/>
      <c r="T173" s="169"/>
      <c r="AT173" s="166" t="s">
        <v>387</v>
      </c>
      <c r="AU173" s="166" t="s">
        <v>81</v>
      </c>
      <c r="AV173" s="12" t="s">
        <v>81</v>
      </c>
      <c r="AW173" s="12" t="s">
        <v>33</v>
      </c>
      <c r="AX173" s="12" t="s">
        <v>71</v>
      </c>
      <c r="AY173" s="166" t="s">
        <v>293</v>
      </c>
    </row>
    <row r="174" spans="2:65" s="12" customFormat="1">
      <c r="B174" s="165"/>
      <c r="D174" s="157" t="s">
        <v>387</v>
      </c>
      <c r="E174" s="166" t="s">
        <v>3</v>
      </c>
      <c r="F174" s="366" t="s">
        <v>12127</v>
      </c>
      <c r="H174" s="367">
        <v>0.5</v>
      </c>
      <c r="I174" s="167"/>
      <c r="L174" s="165"/>
      <c r="M174" s="168"/>
      <c r="T174" s="169"/>
      <c r="AT174" s="166" t="s">
        <v>387</v>
      </c>
      <c r="AU174" s="166" t="s">
        <v>81</v>
      </c>
      <c r="AV174" s="12" t="s">
        <v>81</v>
      </c>
      <c r="AW174" s="12" t="s">
        <v>33</v>
      </c>
      <c r="AX174" s="12" t="s">
        <v>71</v>
      </c>
      <c r="AY174" s="166" t="s">
        <v>293</v>
      </c>
    </row>
    <row r="175" spans="2:65" s="14" customFormat="1">
      <c r="B175" s="175"/>
      <c r="D175" s="157" t="s">
        <v>387</v>
      </c>
      <c r="E175" s="176" t="s">
        <v>3</v>
      </c>
      <c r="F175" s="370" t="s">
        <v>9934</v>
      </c>
      <c r="H175" s="371">
        <v>1.5</v>
      </c>
      <c r="I175" s="177"/>
      <c r="L175" s="175"/>
      <c r="M175" s="178"/>
      <c r="T175" s="179"/>
      <c r="AT175" s="176" t="s">
        <v>387</v>
      </c>
      <c r="AU175" s="176" t="s">
        <v>81</v>
      </c>
      <c r="AV175" s="14" t="s">
        <v>292</v>
      </c>
      <c r="AW175" s="14" t="s">
        <v>33</v>
      </c>
      <c r="AX175" s="14" t="s">
        <v>79</v>
      </c>
      <c r="AY175" s="176" t="s">
        <v>293</v>
      </c>
    </row>
    <row r="176" spans="2:65" s="1" customFormat="1" ht="24.2" customHeight="1">
      <c r="B176" s="132"/>
      <c r="C176" s="353" t="s">
        <v>455</v>
      </c>
      <c r="D176" s="353" t="s">
        <v>290</v>
      </c>
      <c r="E176" s="354" t="s">
        <v>9867</v>
      </c>
      <c r="F176" s="355" t="s">
        <v>9868</v>
      </c>
      <c r="G176" s="356" t="s">
        <v>493</v>
      </c>
      <c r="H176" s="357">
        <v>18.600000000000001</v>
      </c>
      <c r="I176" s="134"/>
      <c r="J176" s="135">
        <f>ROUND(I176*H176,2)</f>
        <v>0</v>
      </c>
      <c r="K176" s="133" t="s">
        <v>3</v>
      </c>
      <c r="L176" s="136"/>
      <c r="M176" s="137" t="s">
        <v>3</v>
      </c>
      <c r="N176" s="138" t="s">
        <v>42</v>
      </c>
      <c r="P176" s="139">
        <f>O176*H176</f>
        <v>0</v>
      </c>
      <c r="Q176" s="139">
        <v>3.5000000000000003E-2</v>
      </c>
      <c r="R176" s="139">
        <f>Q176*H176</f>
        <v>0.65100000000000013</v>
      </c>
      <c r="S176" s="139">
        <v>0</v>
      </c>
      <c r="T176" s="140">
        <f>S176*H176</f>
        <v>0</v>
      </c>
      <c r="AR176" s="141" t="s">
        <v>325</v>
      </c>
      <c r="AT176" s="141" t="s">
        <v>290</v>
      </c>
      <c r="AU176" s="141" t="s">
        <v>81</v>
      </c>
      <c r="AY176" s="18" t="s">
        <v>293</v>
      </c>
      <c r="BE176" s="142">
        <f>IF(N176="základní",J176,0)</f>
        <v>0</v>
      </c>
      <c r="BF176" s="142">
        <f>IF(N176="snížená",J176,0)</f>
        <v>0</v>
      </c>
      <c r="BG176" s="142">
        <f>IF(N176="zákl. přenesená",J176,0)</f>
        <v>0</v>
      </c>
      <c r="BH176" s="142">
        <f>IF(N176="sníž. přenesená",J176,0)</f>
        <v>0</v>
      </c>
      <c r="BI176" s="142">
        <f>IF(N176="nulová",J176,0)</f>
        <v>0</v>
      </c>
      <c r="BJ176" s="18" t="s">
        <v>79</v>
      </c>
      <c r="BK176" s="142">
        <f>ROUND(I176*H176,2)</f>
        <v>0</v>
      </c>
      <c r="BL176" s="18" t="s">
        <v>308</v>
      </c>
      <c r="BM176" s="141" t="s">
        <v>12128</v>
      </c>
    </row>
    <row r="177" spans="2:65" s="12" customFormat="1">
      <c r="B177" s="165"/>
      <c r="D177" s="157" t="s">
        <v>387</v>
      </c>
      <c r="E177" s="166" t="s">
        <v>3</v>
      </c>
      <c r="F177" s="366" t="s">
        <v>12156</v>
      </c>
      <c r="H177" s="367">
        <v>12.4</v>
      </c>
      <c r="I177" s="167"/>
      <c r="L177" s="165"/>
      <c r="M177" s="168"/>
      <c r="T177" s="169"/>
      <c r="AT177" s="166" t="s">
        <v>387</v>
      </c>
      <c r="AU177" s="166" t="s">
        <v>81</v>
      </c>
      <c r="AV177" s="12" t="s">
        <v>81</v>
      </c>
      <c r="AW177" s="12" t="s">
        <v>33</v>
      </c>
      <c r="AX177" s="12" t="s">
        <v>71</v>
      </c>
      <c r="AY177" s="166" t="s">
        <v>293</v>
      </c>
    </row>
    <row r="178" spans="2:65" s="12" customFormat="1">
      <c r="B178" s="165"/>
      <c r="D178" s="157" t="s">
        <v>387</v>
      </c>
      <c r="E178" s="166" t="s">
        <v>3</v>
      </c>
      <c r="F178" s="366" t="s">
        <v>12130</v>
      </c>
      <c r="H178" s="367">
        <v>6.2</v>
      </c>
      <c r="I178" s="167"/>
      <c r="L178" s="165"/>
      <c r="M178" s="168"/>
      <c r="T178" s="169"/>
      <c r="AT178" s="166" t="s">
        <v>387</v>
      </c>
      <c r="AU178" s="166" t="s">
        <v>81</v>
      </c>
      <c r="AV178" s="12" t="s">
        <v>81</v>
      </c>
      <c r="AW178" s="12" t="s">
        <v>33</v>
      </c>
      <c r="AX178" s="12" t="s">
        <v>71</v>
      </c>
      <c r="AY178" s="166" t="s">
        <v>293</v>
      </c>
    </row>
    <row r="179" spans="2:65" s="14" customFormat="1">
      <c r="B179" s="175"/>
      <c r="D179" s="157" t="s">
        <v>387</v>
      </c>
      <c r="E179" s="176" t="s">
        <v>3</v>
      </c>
      <c r="F179" s="370" t="s">
        <v>9934</v>
      </c>
      <c r="H179" s="371">
        <v>18.600000000000001</v>
      </c>
      <c r="I179" s="177"/>
      <c r="L179" s="175"/>
      <c r="M179" s="178"/>
      <c r="T179" s="179"/>
      <c r="AT179" s="176" t="s">
        <v>387</v>
      </c>
      <c r="AU179" s="176" t="s">
        <v>81</v>
      </c>
      <c r="AV179" s="14" t="s">
        <v>292</v>
      </c>
      <c r="AW179" s="14" t="s">
        <v>33</v>
      </c>
      <c r="AX179" s="14" t="s">
        <v>79</v>
      </c>
      <c r="AY179" s="176" t="s">
        <v>293</v>
      </c>
    </row>
    <row r="180" spans="2:65" s="11" customFormat="1" ht="22.9" customHeight="1">
      <c r="B180" s="120"/>
      <c r="D180" s="121" t="s">
        <v>70</v>
      </c>
      <c r="E180" s="130" t="s">
        <v>1314</v>
      </c>
      <c r="F180" s="130" t="s">
        <v>1315</v>
      </c>
      <c r="I180" s="123"/>
      <c r="J180" s="131">
        <f>BK180</f>
        <v>0</v>
      </c>
      <c r="L180" s="120"/>
      <c r="M180" s="125"/>
      <c r="P180" s="126">
        <f>SUM(P181:P184)</f>
        <v>0</v>
      </c>
      <c r="R180" s="126">
        <f>SUM(R181:R184)</f>
        <v>0</v>
      </c>
      <c r="T180" s="127">
        <f>SUM(T181:T184)</f>
        <v>0</v>
      </c>
      <c r="AR180" s="121" t="s">
        <v>79</v>
      </c>
      <c r="AT180" s="128" t="s">
        <v>70</v>
      </c>
      <c r="AU180" s="128" t="s">
        <v>79</v>
      </c>
      <c r="AY180" s="121" t="s">
        <v>293</v>
      </c>
      <c r="BK180" s="129">
        <f>SUM(BK181:BK184)</f>
        <v>0</v>
      </c>
    </row>
    <row r="181" spans="2:65" s="1" customFormat="1" ht="55.5" customHeight="1">
      <c r="B181" s="132"/>
      <c r="C181" s="358" t="s">
        <v>461</v>
      </c>
      <c r="D181" s="358" t="s">
        <v>309</v>
      </c>
      <c r="E181" s="359" t="s">
        <v>9915</v>
      </c>
      <c r="F181" s="360" t="s">
        <v>9916</v>
      </c>
      <c r="G181" s="361" t="s">
        <v>431</v>
      </c>
      <c r="H181" s="362">
        <v>27.512</v>
      </c>
      <c r="I181" s="148"/>
      <c r="J181" s="149">
        <f>ROUND(I181*H181,2)</f>
        <v>0</v>
      </c>
      <c r="K181" s="145" t="s">
        <v>383</v>
      </c>
      <c r="L181" s="33"/>
      <c r="M181" s="150" t="s">
        <v>3</v>
      </c>
      <c r="N181" s="151" t="s">
        <v>42</v>
      </c>
      <c r="P181" s="139">
        <f>O181*H181</f>
        <v>0</v>
      </c>
      <c r="Q181" s="139">
        <v>0</v>
      </c>
      <c r="R181" s="139">
        <f>Q181*H181</f>
        <v>0</v>
      </c>
      <c r="S181" s="139">
        <v>0</v>
      </c>
      <c r="T181" s="140">
        <f>S181*H181</f>
        <v>0</v>
      </c>
      <c r="AR181" s="141" t="s">
        <v>308</v>
      </c>
      <c r="AT181" s="141" t="s">
        <v>309</v>
      </c>
      <c r="AU181" s="141" t="s">
        <v>81</v>
      </c>
      <c r="AY181" s="18" t="s">
        <v>293</v>
      </c>
      <c r="BE181" s="142">
        <f>IF(N181="základní",J181,0)</f>
        <v>0</v>
      </c>
      <c r="BF181" s="142">
        <f>IF(N181="snížená",J181,0)</f>
        <v>0</v>
      </c>
      <c r="BG181" s="142">
        <f>IF(N181="zákl. přenesená",J181,0)</f>
        <v>0</v>
      </c>
      <c r="BH181" s="142">
        <f>IF(N181="sníž. přenesená",J181,0)</f>
        <v>0</v>
      </c>
      <c r="BI181" s="142">
        <f>IF(N181="nulová",J181,0)</f>
        <v>0</v>
      </c>
      <c r="BJ181" s="18" t="s">
        <v>79</v>
      </c>
      <c r="BK181" s="142">
        <f>ROUND(I181*H181,2)</f>
        <v>0</v>
      </c>
      <c r="BL181" s="18" t="s">
        <v>308</v>
      </c>
      <c r="BM181" s="141" t="s">
        <v>12138</v>
      </c>
    </row>
    <row r="182" spans="2:65" s="1" customFormat="1">
      <c r="B182" s="33"/>
      <c r="D182" s="162" t="s">
        <v>385</v>
      </c>
      <c r="F182" s="365" t="s">
        <v>9918</v>
      </c>
      <c r="I182" s="159"/>
      <c r="L182" s="33"/>
      <c r="M182" s="164"/>
      <c r="T182" s="54"/>
      <c r="AT182" s="18" t="s">
        <v>385</v>
      </c>
      <c r="AU182" s="18" t="s">
        <v>81</v>
      </c>
    </row>
    <row r="183" spans="2:65" s="1" customFormat="1" ht="62.65" customHeight="1">
      <c r="B183" s="132"/>
      <c r="C183" s="358" t="s">
        <v>467</v>
      </c>
      <c r="D183" s="358" t="s">
        <v>309</v>
      </c>
      <c r="E183" s="359" t="s">
        <v>9919</v>
      </c>
      <c r="F183" s="360" t="s">
        <v>9920</v>
      </c>
      <c r="G183" s="361" t="s">
        <v>431</v>
      </c>
      <c r="H183" s="362">
        <v>27.512</v>
      </c>
      <c r="I183" s="148"/>
      <c r="J183" s="149">
        <f>ROUND(I183*H183,2)</f>
        <v>0</v>
      </c>
      <c r="K183" s="145" t="s">
        <v>383</v>
      </c>
      <c r="L183" s="33"/>
      <c r="M183" s="150" t="s">
        <v>3</v>
      </c>
      <c r="N183" s="151" t="s">
        <v>42</v>
      </c>
      <c r="P183" s="139">
        <f>O183*H183</f>
        <v>0</v>
      </c>
      <c r="Q183" s="139">
        <v>0</v>
      </c>
      <c r="R183" s="139">
        <f>Q183*H183</f>
        <v>0</v>
      </c>
      <c r="S183" s="139">
        <v>0</v>
      </c>
      <c r="T183" s="140">
        <f>S183*H183</f>
        <v>0</v>
      </c>
      <c r="AR183" s="141" t="s">
        <v>308</v>
      </c>
      <c r="AT183" s="141" t="s">
        <v>309</v>
      </c>
      <c r="AU183" s="141" t="s">
        <v>81</v>
      </c>
      <c r="AY183" s="18" t="s">
        <v>293</v>
      </c>
      <c r="BE183" s="142">
        <f>IF(N183="základní",J183,0)</f>
        <v>0</v>
      </c>
      <c r="BF183" s="142">
        <f>IF(N183="snížená",J183,0)</f>
        <v>0</v>
      </c>
      <c r="BG183" s="142">
        <f>IF(N183="zákl. přenesená",J183,0)</f>
        <v>0</v>
      </c>
      <c r="BH183" s="142">
        <f>IF(N183="sníž. přenesená",J183,0)</f>
        <v>0</v>
      </c>
      <c r="BI183" s="142">
        <f>IF(N183="nulová",J183,0)</f>
        <v>0</v>
      </c>
      <c r="BJ183" s="18" t="s">
        <v>79</v>
      </c>
      <c r="BK183" s="142">
        <f>ROUND(I183*H183,2)</f>
        <v>0</v>
      </c>
      <c r="BL183" s="18" t="s">
        <v>308</v>
      </c>
      <c r="BM183" s="141" t="s">
        <v>12139</v>
      </c>
    </row>
    <row r="184" spans="2:65" s="1" customFormat="1">
      <c r="B184" s="33"/>
      <c r="D184" s="162" t="s">
        <v>385</v>
      </c>
      <c r="F184" s="365" t="s">
        <v>9922</v>
      </c>
      <c r="I184" s="159"/>
      <c r="L184" s="33"/>
      <c r="M184" s="160"/>
      <c r="N184" s="154"/>
      <c r="O184" s="154"/>
      <c r="P184" s="154"/>
      <c r="Q184" s="154"/>
      <c r="R184" s="154"/>
      <c r="S184" s="154"/>
      <c r="T184" s="161"/>
      <c r="AT184" s="18" t="s">
        <v>385</v>
      </c>
      <c r="AU184" s="18" t="s">
        <v>81</v>
      </c>
    </row>
    <row r="185" spans="2:65" s="1" customFormat="1" ht="6.95" customHeight="1">
      <c r="B185" s="42"/>
      <c r="C185" s="43"/>
      <c r="D185" s="43"/>
      <c r="E185" s="43"/>
      <c r="F185" s="43"/>
      <c r="G185" s="43"/>
      <c r="H185" s="43"/>
      <c r="I185" s="43"/>
      <c r="J185" s="43"/>
      <c r="K185" s="43"/>
      <c r="L185" s="33"/>
    </row>
  </sheetData>
  <sheetProtection algorithmName="SHA-512" hashValue="xTBPYOjHHMxsUzq2hdoD+yPylb97PhhTEfjwCdLWfVTZDnnfs8MSi90DSg5E/D8EdVt60OoLT+TafpX+9kt1bw==" saltValue="NqcOnFMrWrtgUK7QjWPbMw==" spinCount="100000" sheet="1" objects="1" scenarios="1"/>
  <autoFilter ref="C83:K184" xr:uid="{00000000-0009-0000-0000-00003D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3D00-000000000000}"/>
    <hyperlink ref="F96" r:id="rId2" xr:uid="{00000000-0004-0000-3D00-000001000000}"/>
    <hyperlink ref="F107" r:id="rId3" xr:uid="{00000000-0004-0000-3D00-000002000000}"/>
    <hyperlink ref="F112" r:id="rId4" xr:uid="{00000000-0004-0000-3D00-000003000000}"/>
    <hyperlink ref="F123" r:id="rId5" xr:uid="{00000000-0004-0000-3D00-000004000000}"/>
    <hyperlink ref="F134" r:id="rId6" xr:uid="{00000000-0004-0000-3D00-000005000000}"/>
    <hyperlink ref="F145" r:id="rId7" xr:uid="{00000000-0004-0000-3D00-000006000000}"/>
    <hyperlink ref="F151" r:id="rId8" xr:uid="{00000000-0004-0000-3D00-000007000000}"/>
    <hyperlink ref="F156" r:id="rId9" xr:uid="{00000000-0004-0000-3D00-000008000000}"/>
    <hyperlink ref="F161" r:id="rId10" xr:uid="{00000000-0004-0000-3D00-000009000000}"/>
    <hyperlink ref="F166" r:id="rId11" xr:uid="{00000000-0004-0000-3D00-00000A000000}"/>
    <hyperlink ref="F172" r:id="rId12" xr:uid="{00000000-0004-0000-3D00-00000B000000}"/>
    <hyperlink ref="F182" r:id="rId13" xr:uid="{00000000-0004-0000-3D00-00000C000000}"/>
    <hyperlink ref="F184" r:id="rId14" xr:uid="{00000000-0004-0000-3D00-00000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B2:BM187"/>
  <sheetViews>
    <sheetView showGridLines="0" topLeftCell="A62" workbookViewId="0">
      <selection activeCell="C88" sqref="C88:H18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264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12157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ROUND(J85,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ROUND((SUM(BE85:BE186)),  2)</f>
        <v>0</v>
      </c>
      <c r="I33" s="94">
        <v>0.21</v>
      </c>
      <c r="J33" s="84">
        <f>ROUND(((SUM(BE85:BE186))*I33),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ROUND((SUM(BF85:BF186)),  2)</f>
        <v>0</v>
      </c>
      <c r="I34" s="94">
        <v>0.12</v>
      </c>
      <c r="J34" s="84">
        <f>ROUND(((SUM(BF85:BF186))*I34),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ROUND((SUM(BG85:BG186)),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ROUND((SUM(BH85:BH186)),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ROUND((SUM(BI85:BI186)),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SO27 - Požární nádrž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J85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352</v>
      </c>
      <c r="E60" s="106"/>
      <c r="F60" s="106"/>
      <c r="G60" s="106"/>
      <c r="H60" s="106"/>
      <c r="I60" s="106"/>
      <c r="J60" s="107">
        <f>J86</f>
        <v>0</v>
      </c>
      <c r="L60" s="104"/>
    </row>
    <row r="61" spans="2:47" s="9" customFormat="1" ht="19.899999999999999" customHeight="1">
      <c r="B61" s="108"/>
      <c r="D61" s="109" t="s">
        <v>353</v>
      </c>
      <c r="E61" s="110"/>
      <c r="F61" s="110"/>
      <c r="G61" s="110"/>
      <c r="H61" s="110"/>
      <c r="I61" s="110"/>
      <c r="J61" s="111">
        <f>J87</f>
        <v>0</v>
      </c>
      <c r="L61" s="108"/>
    </row>
    <row r="62" spans="2:47" s="9" customFormat="1" ht="19.899999999999999" customHeight="1">
      <c r="B62" s="108"/>
      <c r="D62" s="109" t="s">
        <v>356</v>
      </c>
      <c r="E62" s="110"/>
      <c r="F62" s="110"/>
      <c r="G62" s="110"/>
      <c r="H62" s="110"/>
      <c r="I62" s="110"/>
      <c r="J62" s="111">
        <f>J152</f>
        <v>0</v>
      </c>
      <c r="L62" s="108"/>
    </row>
    <row r="63" spans="2:47" s="9" customFormat="1" ht="19.899999999999999" customHeight="1">
      <c r="B63" s="108"/>
      <c r="D63" s="109" t="s">
        <v>357</v>
      </c>
      <c r="E63" s="110"/>
      <c r="F63" s="110"/>
      <c r="G63" s="110"/>
      <c r="H63" s="110"/>
      <c r="I63" s="110"/>
      <c r="J63" s="111">
        <f>J170</f>
        <v>0</v>
      </c>
      <c r="L63" s="108"/>
    </row>
    <row r="64" spans="2:47" s="9" customFormat="1" ht="19.899999999999999" customHeight="1">
      <c r="B64" s="108"/>
      <c r="D64" s="109" t="s">
        <v>6404</v>
      </c>
      <c r="E64" s="110"/>
      <c r="F64" s="110"/>
      <c r="G64" s="110"/>
      <c r="H64" s="110"/>
      <c r="I64" s="110"/>
      <c r="J64" s="111">
        <f>J174</f>
        <v>0</v>
      </c>
      <c r="L64" s="108"/>
    </row>
    <row r="65" spans="2:12" s="9" customFormat="1" ht="19.899999999999999" customHeight="1">
      <c r="B65" s="108"/>
      <c r="D65" s="109" t="s">
        <v>359</v>
      </c>
      <c r="E65" s="110"/>
      <c r="F65" s="110"/>
      <c r="G65" s="110"/>
      <c r="H65" s="110"/>
      <c r="I65" s="110"/>
      <c r="J65" s="111">
        <f>J184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277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418" t="str">
        <f>E7</f>
        <v>Areál železničního depa v Dolní Lipce</v>
      </c>
      <c r="F75" s="419"/>
      <c r="G75" s="419"/>
      <c r="H75" s="419"/>
      <c r="L75" s="33"/>
    </row>
    <row r="76" spans="2:12" s="1" customFormat="1" ht="12" customHeight="1">
      <c r="B76" s="33"/>
      <c r="C76" s="28" t="s">
        <v>269</v>
      </c>
      <c r="L76" s="33"/>
    </row>
    <row r="77" spans="2:12" s="1" customFormat="1" ht="16.5" customHeight="1">
      <c r="B77" s="33"/>
      <c r="E77" s="401" t="str">
        <f>E9</f>
        <v>SO27 - Požární nádrž</v>
      </c>
      <c r="F77" s="417"/>
      <c r="G77" s="417"/>
      <c r="H77" s="417"/>
      <c r="L77" s="33"/>
    </row>
    <row r="78" spans="2:12" s="1" customFormat="1" ht="6.95" customHeight="1">
      <c r="B78" s="33"/>
      <c r="L78" s="33"/>
    </row>
    <row r="79" spans="2:12" s="1" customFormat="1" ht="12" customHeight="1">
      <c r="B79" s="33"/>
      <c r="C79" s="28" t="s">
        <v>21</v>
      </c>
      <c r="F79" s="26" t="str">
        <f>F12</f>
        <v>obec Dolní Lipka</v>
      </c>
      <c r="I79" s="28" t="s">
        <v>23</v>
      </c>
      <c r="J79" s="50" t="str">
        <f>IF(J12="","",J12)</f>
        <v>12. 5. 2025</v>
      </c>
      <c r="L79" s="33"/>
    </row>
    <row r="80" spans="2:12" s="1" customFormat="1" ht="6.95" customHeight="1">
      <c r="B80" s="33"/>
      <c r="L80" s="33"/>
    </row>
    <row r="81" spans="2:65" s="1" customFormat="1" ht="15.2" customHeight="1">
      <c r="B81" s="33"/>
      <c r="C81" s="28" t="s">
        <v>25</v>
      </c>
      <c r="F81" s="26" t="str">
        <f>E15</f>
        <v xml:space="preserve"> </v>
      </c>
      <c r="I81" s="28" t="s">
        <v>31</v>
      </c>
      <c r="J81" s="31" t="str">
        <f>E21</f>
        <v>PRODIN a. s.</v>
      </c>
      <c r="L81" s="33"/>
    </row>
    <row r="82" spans="2:65" s="1" customFormat="1" ht="15.2" customHeight="1">
      <c r="B82" s="33"/>
      <c r="C82" s="28" t="s">
        <v>29</v>
      </c>
      <c r="F82" s="26" t="str">
        <f>IF(E18="","",E18)</f>
        <v>Vyplň údaj</v>
      </c>
      <c r="I82" s="28" t="s">
        <v>34</v>
      </c>
      <c r="J82" s="31" t="str">
        <f>E24</f>
        <v>PRODIN a. s.</v>
      </c>
      <c r="L82" s="33"/>
    </row>
    <row r="83" spans="2:65" s="1" customFormat="1" ht="10.35" customHeight="1">
      <c r="B83" s="33"/>
      <c r="L83" s="33"/>
    </row>
    <row r="84" spans="2:65" s="10" customFormat="1" ht="29.25" customHeight="1">
      <c r="B84" s="112"/>
      <c r="C84" s="113" t="s">
        <v>278</v>
      </c>
      <c r="D84" s="114" t="s">
        <v>56</v>
      </c>
      <c r="E84" s="114" t="s">
        <v>52</v>
      </c>
      <c r="F84" s="114" t="s">
        <v>53</v>
      </c>
      <c r="G84" s="114" t="s">
        <v>279</v>
      </c>
      <c r="H84" s="114" t="s">
        <v>280</v>
      </c>
      <c r="I84" s="114" t="s">
        <v>281</v>
      </c>
      <c r="J84" s="114" t="s">
        <v>273</v>
      </c>
      <c r="K84" s="115" t="s">
        <v>282</v>
      </c>
      <c r="L84" s="112"/>
      <c r="M84" s="57" t="s">
        <v>3</v>
      </c>
      <c r="N84" s="58" t="s">
        <v>41</v>
      </c>
      <c r="O84" s="58" t="s">
        <v>283</v>
      </c>
      <c r="P84" s="58" t="s">
        <v>284</v>
      </c>
      <c r="Q84" s="58" t="s">
        <v>285</v>
      </c>
      <c r="R84" s="58" t="s">
        <v>286</v>
      </c>
      <c r="S84" s="58" t="s">
        <v>287</v>
      </c>
      <c r="T84" s="59" t="s">
        <v>288</v>
      </c>
    </row>
    <row r="85" spans="2:65" s="1" customFormat="1" ht="22.9" customHeight="1">
      <c r="B85" s="33"/>
      <c r="C85" s="62" t="s">
        <v>289</v>
      </c>
      <c r="J85" s="116">
        <f>BK85</f>
        <v>0</v>
      </c>
      <c r="L85" s="33"/>
      <c r="M85" s="60"/>
      <c r="N85" s="51"/>
      <c r="O85" s="51"/>
      <c r="P85" s="117">
        <f>P86</f>
        <v>0</v>
      </c>
      <c r="Q85" s="51"/>
      <c r="R85" s="117">
        <f>R86</f>
        <v>68.974324775749196</v>
      </c>
      <c r="S85" s="51"/>
      <c r="T85" s="118">
        <f>T86</f>
        <v>0</v>
      </c>
      <c r="AT85" s="18" t="s">
        <v>70</v>
      </c>
      <c r="AU85" s="18" t="s">
        <v>274</v>
      </c>
      <c r="BK85" s="119">
        <f>BK86</f>
        <v>0</v>
      </c>
    </row>
    <row r="86" spans="2:65" s="11" customFormat="1" ht="25.9" customHeight="1">
      <c r="B86" s="120"/>
      <c r="D86" s="121" t="s">
        <v>70</v>
      </c>
      <c r="E86" s="122" t="s">
        <v>377</v>
      </c>
      <c r="F86" s="122" t="s">
        <v>378</v>
      </c>
      <c r="I86" s="123"/>
      <c r="J86" s="124">
        <f>BK86</f>
        <v>0</v>
      </c>
      <c r="L86" s="120"/>
      <c r="M86" s="125"/>
      <c r="P86" s="126">
        <f>P87+P152+P170+P174+P184</f>
        <v>0</v>
      </c>
      <c r="R86" s="126">
        <f>R87+R152+R170+R174+R184</f>
        <v>68.974324775749196</v>
      </c>
      <c r="T86" s="127">
        <f>T87+T152+T170+T174+T184</f>
        <v>0</v>
      </c>
      <c r="AR86" s="121" t="s">
        <v>79</v>
      </c>
      <c r="AT86" s="128" t="s">
        <v>70</v>
      </c>
      <c r="AU86" s="128" t="s">
        <v>71</v>
      </c>
      <c r="AY86" s="121" t="s">
        <v>293</v>
      </c>
      <c r="BK86" s="129">
        <f>BK87+BK152+BK170+BK174+BK184</f>
        <v>0</v>
      </c>
    </row>
    <row r="87" spans="2:65" s="11" customFormat="1" ht="22.9" customHeight="1">
      <c r="B87" s="120"/>
      <c r="D87" s="121" t="s">
        <v>70</v>
      </c>
      <c r="E87" s="130" t="s">
        <v>79</v>
      </c>
      <c r="F87" s="130" t="s">
        <v>379</v>
      </c>
      <c r="I87" s="123"/>
      <c r="J87" s="131">
        <f>BK87</f>
        <v>0</v>
      </c>
      <c r="L87" s="120"/>
      <c r="M87" s="125"/>
      <c r="P87" s="126">
        <f>SUM(P88:P151)</f>
        <v>0</v>
      </c>
      <c r="R87" s="126">
        <f>SUM(R88:R151)</f>
        <v>67.520686313680002</v>
      </c>
      <c r="T87" s="127">
        <f>SUM(T88:T151)</f>
        <v>0</v>
      </c>
      <c r="AR87" s="121" t="s">
        <v>79</v>
      </c>
      <c r="AT87" s="128" t="s">
        <v>70</v>
      </c>
      <c r="AU87" s="128" t="s">
        <v>79</v>
      </c>
      <c r="AY87" s="121" t="s">
        <v>293</v>
      </c>
      <c r="BK87" s="129">
        <f>SUM(BK88:BK151)</f>
        <v>0</v>
      </c>
    </row>
    <row r="88" spans="2:65" s="1" customFormat="1" ht="16.5" customHeight="1">
      <c r="B88" s="132"/>
      <c r="C88" s="358" t="s">
        <v>79</v>
      </c>
      <c r="D88" s="358" t="s">
        <v>309</v>
      </c>
      <c r="E88" s="359" t="s">
        <v>9947</v>
      </c>
      <c r="F88" s="360" t="s">
        <v>9948</v>
      </c>
      <c r="G88" s="361" t="s">
        <v>451</v>
      </c>
      <c r="H88" s="362">
        <v>50</v>
      </c>
      <c r="I88" s="148"/>
      <c r="J88" s="149">
        <f>ROUND(I88*H88,2)</f>
        <v>0</v>
      </c>
      <c r="K88" s="145" t="s">
        <v>383</v>
      </c>
      <c r="L88" s="33"/>
      <c r="M88" s="150" t="s">
        <v>3</v>
      </c>
      <c r="N88" s="151" t="s">
        <v>42</v>
      </c>
      <c r="P88" s="139">
        <f>O88*H88</f>
        <v>0</v>
      </c>
      <c r="Q88" s="139">
        <v>7.19295E-3</v>
      </c>
      <c r="R88" s="139">
        <f>Q88*H88</f>
        <v>0.35964750000000001</v>
      </c>
      <c r="S88" s="139">
        <v>0</v>
      </c>
      <c r="T88" s="140">
        <f>S88*H88</f>
        <v>0</v>
      </c>
      <c r="AR88" s="141" t="s">
        <v>308</v>
      </c>
      <c r="AT88" s="141" t="s">
        <v>309</v>
      </c>
      <c r="AU88" s="141" t="s">
        <v>81</v>
      </c>
      <c r="AY88" s="18" t="s">
        <v>293</v>
      </c>
      <c r="BE88" s="142">
        <f>IF(N88="základní",J88,0)</f>
        <v>0</v>
      </c>
      <c r="BF88" s="142">
        <f>IF(N88="snížená",J88,0)</f>
        <v>0</v>
      </c>
      <c r="BG88" s="142">
        <f>IF(N88="zákl. přenesená",J88,0)</f>
        <v>0</v>
      </c>
      <c r="BH88" s="142">
        <f>IF(N88="sníž. přenesená",J88,0)</f>
        <v>0</v>
      </c>
      <c r="BI88" s="142">
        <f>IF(N88="nulová",J88,0)</f>
        <v>0</v>
      </c>
      <c r="BJ88" s="18" t="s">
        <v>79</v>
      </c>
      <c r="BK88" s="142">
        <f>ROUND(I88*H88,2)</f>
        <v>0</v>
      </c>
      <c r="BL88" s="18" t="s">
        <v>308</v>
      </c>
      <c r="BM88" s="141" t="s">
        <v>12158</v>
      </c>
    </row>
    <row r="89" spans="2:65" s="1" customFormat="1">
      <c r="B89" s="33"/>
      <c r="D89" s="162" t="s">
        <v>385</v>
      </c>
      <c r="F89" s="365" t="s">
        <v>9950</v>
      </c>
      <c r="I89" s="159"/>
      <c r="L89" s="33"/>
      <c r="M89" s="164"/>
      <c r="T89" s="54"/>
      <c r="AT89" s="18" t="s">
        <v>385</v>
      </c>
      <c r="AU89" s="18" t="s">
        <v>81</v>
      </c>
    </row>
    <row r="90" spans="2:65" s="1" customFormat="1" ht="24.2" customHeight="1">
      <c r="B90" s="132"/>
      <c r="C90" s="358" t="s">
        <v>81</v>
      </c>
      <c r="D90" s="358" t="s">
        <v>309</v>
      </c>
      <c r="E90" s="359" t="s">
        <v>380</v>
      </c>
      <c r="F90" s="360" t="s">
        <v>381</v>
      </c>
      <c r="G90" s="361" t="s">
        <v>382</v>
      </c>
      <c r="H90" s="362">
        <v>360</v>
      </c>
      <c r="I90" s="148"/>
      <c r="J90" s="149">
        <f>ROUND(I90*H90,2)</f>
        <v>0</v>
      </c>
      <c r="K90" s="145" t="s">
        <v>383</v>
      </c>
      <c r="L90" s="33"/>
      <c r="M90" s="150" t="s">
        <v>3</v>
      </c>
      <c r="N90" s="151" t="s">
        <v>42</v>
      </c>
      <c r="P90" s="139">
        <f>O90*H90</f>
        <v>0</v>
      </c>
      <c r="Q90" s="139">
        <v>3.2634E-5</v>
      </c>
      <c r="R90" s="139">
        <f>Q90*H90</f>
        <v>1.174824E-2</v>
      </c>
      <c r="S90" s="139">
        <v>0</v>
      </c>
      <c r="T90" s="140">
        <f>S90*H90</f>
        <v>0</v>
      </c>
      <c r="AR90" s="141" t="s">
        <v>308</v>
      </c>
      <c r="AT90" s="141" t="s">
        <v>309</v>
      </c>
      <c r="AU90" s="141" t="s">
        <v>81</v>
      </c>
      <c r="AY90" s="18" t="s">
        <v>293</v>
      </c>
      <c r="BE90" s="142">
        <f>IF(N90="základní",J90,0)</f>
        <v>0</v>
      </c>
      <c r="BF90" s="142">
        <f>IF(N90="snížená",J90,0)</f>
        <v>0</v>
      </c>
      <c r="BG90" s="142">
        <f>IF(N90="zákl. přenesená",J90,0)</f>
        <v>0</v>
      </c>
      <c r="BH90" s="142">
        <f>IF(N90="sníž. přenesená",J90,0)</f>
        <v>0</v>
      </c>
      <c r="BI90" s="142">
        <f>IF(N90="nulová",J90,0)</f>
        <v>0</v>
      </c>
      <c r="BJ90" s="18" t="s">
        <v>79</v>
      </c>
      <c r="BK90" s="142">
        <f>ROUND(I90*H90,2)</f>
        <v>0</v>
      </c>
      <c r="BL90" s="18" t="s">
        <v>308</v>
      </c>
      <c r="BM90" s="141" t="s">
        <v>12159</v>
      </c>
    </row>
    <row r="91" spans="2:65" s="1" customFormat="1">
      <c r="B91" s="33"/>
      <c r="D91" s="162" t="s">
        <v>385</v>
      </c>
      <c r="F91" s="365" t="s">
        <v>386</v>
      </c>
      <c r="I91" s="159"/>
      <c r="L91" s="33"/>
      <c r="M91" s="164"/>
      <c r="T91" s="54"/>
      <c r="AT91" s="18" t="s">
        <v>385</v>
      </c>
      <c r="AU91" s="18" t="s">
        <v>81</v>
      </c>
    </row>
    <row r="92" spans="2:65" s="12" customFormat="1">
      <c r="B92" s="165"/>
      <c r="D92" s="157" t="s">
        <v>387</v>
      </c>
      <c r="E92" s="166" t="s">
        <v>3</v>
      </c>
      <c r="F92" s="366" t="s">
        <v>9952</v>
      </c>
      <c r="H92" s="367">
        <v>360</v>
      </c>
      <c r="I92" s="167"/>
      <c r="L92" s="165"/>
      <c r="M92" s="168"/>
      <c r="T92" s="169"/>
      <c r="AT92" s="166" t="s">
        <v>387</v>
      </c>
      <c r="AU92" s="166" t="s">
        <v>81</v>
      </c>
      <c r="AV92" s="12" t="s">
        <v>81</v>
      </c>
      <c r="AW92" s="12" t="s">
        <v>33</v>
      </c>
      <c r="AX92" s="12" t="s">
        <v>79</v>
      </c>
      <c r="AY92" s="166" t="s">
        <v>293</v>
      </c>
    </row>
    <row r="93" spans="2:65" s="1" customFormat="1" ht="37.9" customHeight="1">
      <c r="B93" s="132"/>
      <c r="C93" s="358" t="s">
        <v>292</v>
      </c>
      <c r="D93" s="358" t="s">
        <v>309</v>
      </c>
      <c r="E93" s="359" t="s">
        <v>389</v>
      </c>
      <c r="F93" s="360" t="s">
        <v>390</v>
      </c>
      <c r="G93" s="361" t="s">
        <v>391</v>
      </c>
      <c r="H93" s="362">
        <v>30</v>
      </c>
      <c r="I93" s="148"/>
      <c r="J93" s="149">
        <f>ROUND(I93*H93,2)</f>
        <v>0</v>
      </c>
      <c r="K93" s="145" t="s">
        <v>383</v>
      </c>
      <c r="L93" s="33"/>
      <c r="M93" s="150" t="s">
        <v>3</v>
      </c>
      <c r="N93" s="151" t="s">
        <v>42</v>
      </c>
      <c r="P93" s="139">
        <f>O93*H93</f>
        <v>0</v>
      </c>
      <c r="Q93" s="139">
        <v>0</v>
      </c>
      <c r="R93" s="139">
        <f>Q93*H93</f>
        <v>0</v>
      </c>
      <c r="S93" s="139">
        <v>0</v>
      </c>
      <c r="T93" s="140">
        <f>S93*H93</f>
        <v>0</v>
      </c>
      <c r="AR93" s="141" t="s">
        <v>308</v>
      </c>
      <c r="AT93" s="141" t="s">
        <v>309</v>
      </c>
      <c r="AU93" s="141" t="s">
        <v>81</v>
      </c>
      <c r="AY93" s="18" t="s">
        <v>293</v>
      </c>
      <c r="BE93" s="142">
        <f>IF(N93="základní",J93,0)</f>
        <v>0</v>
      </c>
      <c r="BF93" s="142">
        <f>IF(N93="snížená",J93,0)</f>
        <v>0</v>
      </c>
      <c r="BG93" s="142">
        <f>IF(N93="zákl. přenesená",J93,0)</f>
        <v>0</v>
      </c>
      <c r="BH93" s="142">
        <f>IF(N93="sníž. přenesená",J93,0)</f>
        <v>0</v>
      </c>
      <c r="BI93" s="142">
        <f>IF(N93="nulová",J93,0)</f>
        <v>0</v>
      </c>
      <c r="BJ93" s="18" t="s">
        <v>79</v>
      </c>
      <c r="BK93" s="142">
        <f>ROUND(I93*H93,2)</f>
        <v>0</v>
      </c>
      <c r="BL93" s="18" t="s">
        <v>308</v>
      </c>
      <c r="BM93" s="141" t="s">
        <v>12160</v>
      </c>
    </row>
    <row r="94" spans="2:65" s="1" customFormat="1">
      <c r="B94" s="33"/>
      <c r="D94" s="162" t="s">
        <v>385</v>
      </c>
      <c r="F94" s="365" t="s">
        <v>393</v>
      </c>
      <c r="I94" s="159"/>
      <c r="L94" s="33"/>
      <c r="M94" s="164"/>
      <c r="T94" s="54"/>
      <c r="AT94" s="18" t="s">
        <v>385</v>
      </c>
      <c r="AU94" s="18" t="s">
        <v>81</v>
      </c>
    </row>
    <row r="95" spans="2:65" s="12" customFormat="1">
      <c r="B95" s="165"/>
      <c r="D95" s="157" t="s">
        <v>387</v>
      </c>
      <c r="E95" s="166" t="s">
        <v>3</v>
      </c>
      <c r="F95" s="366" t="s">
        <v>578</v>
      </c>
      <c r="H95" s="367">
        <v>30</v>
      </c>
      <c r="I95" s="167"/>
      <c r="L95" s="165"/>
      <c r="M95" s="168"/>
      <c r="T95" s="169"/>
      <c r="AT95" s="166" t="s">
        <v>387</v>
      </c>
      <c r="AU95" s="166" t="s">
        <v>81</v>
      </c>
      <c r="AV95" s="12" t="s">
        <v>81</v>
      </c>
      <c r="AW95" s="12" t="s">
        <v>33</v>
      </c>
      <c r="AX95" s="12" t="s">
        <v>79</v>
      </c>
      <c r="AY95" s="166" t="s">
        <v>293</v>
      </c>
    </row>
    <row r="96" spans="2:65" s="1" customFormat="1" ht="16.5" customHeight="1">
      <c r="B96" s="132"/>
      <c r="C96" s="358" t="s">
        <v>308</v>
      </c>
      <c r="D96" s="358" t="s">
        <v>309</v>
      </c>
      <c r="E96" s="359" t="s">
        <v>9954</v>
      </c>
      <c r="F96" s="360" t="s">
        <v>9955</v>
      </c>
      <c r="G96" s="361" t="s">
        <v>1941</v>
      </c>
      <c r="H96" s="362">
        <v>1</v>
      </c>
      <c r="I96" s="148"/>
      <c r="J96" s="149">
        <f>ROUND(I96*H96,2)</f>
        <v>0</v>
      </c>
      <c r="K96" s="145" t="s">
        <v>3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308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308</v>
      </c>
      <c r="BM96" s="141" t="s">
        <v>12161</v>
      </c>
    </row>
    <row r="97" spans="2:65" s="1" customFormat="1" ht="24.2" customHeight="1">
      <c r="B97" s="132"/>
      <c r="C97" s="358" t="s">
        <v>313</v>
      </c>
      <c r="D97" s="358" t="s">
        <v>309</v>
      </c>
      <c r="E97" s="359" t="s">
        <v>7206</v>
      </c>
      <c r="F97" s="360" t="s">
        <v>7207</v>
      </c>
      <c r="G97" s="361" t="s">
        <v>493</v>
      </c>
      <c r="H97" s="362">
        <v>23.94</v>
      </c>
      <c r="I97" s="148"/>
      <c r="J97" s="149">
        <f>ROUND(I97*H97,2)</f>
        <v>0</v>
      </c>
      <c r="K97" s="145" t="s">
        <v>383</v>
      </c>
      <c r="L97" s="33"/>
      <c r="M97" s="150" t="s">
        <v>3</v>
      </c>
      <c r="N97" s="151" t="s">
        <v>42</v>
      </c>
      <c r="P97" s="139">
        <f>O97*H97</f>
        <v>0</v>
      </c>
      <c r="Q97" s="139">
        <v>0</v>
      </c>
      <c r="R97" s="139">
        <f>Q97*H97</f>
        <v>0</v>
      </c>
      <c r="S97" s="139">
        <v>0</v>
      </c>
      <c r="T97" s="140">
        <f>S97*H97</f>
        <v>0</v>
      </c>
      <c r="AR97" s="141" t="s">
        <v>308</v>
      </c>
      <c r="AT97" s="141" t="s">
        <v>309</v>
      </c>
      <c r="AU97" s="141" t="s">
        <v>81</v>
      </c>
      <c r="AY97" s="18" t="s">
        <v>293</v>
      </c>
      <c r="BE97" s="142">
        <f>IF(N97="základní",J97,0)</f>
        <v>0</v>
      </c>
      <c r="BF97" s="142">
        <f>IF(N97="snížená",J97,0)</f>
        <v>0</v>
      </c>
      <c r="BG97" s="142">
        <f>IF(N97="zákl. přenesená",J97,0)</f>
        <v>0</v>
      </c>
      <c r="BH97" s="142">
        <f>IF(N97="sníž. přenesená",J97,0)</f>
        <v>0</v>
      </c>
      <c r="BI97" s="142">
        <f>IF(N97="nulová",J97,0)</f>
        <v>0</v>
      </c>
      <c r="BJ97" s="18" t="s">
        <v>79</v>
      </c>
      <c r="BK97" s="142">
        <f>ROUND(I97*H97,2)</f>
        <v>0</v>
      </c>
      <c r="BL97" s="18" t="s">
        <v>308</v>
      </c>
      <c r="BM97" s="141" t="s">
        <v>12162</v>
      </c>
    </row>
    <row r="98" spans="2:65" s="1" customFormat="1">
      <c r="B98" s="33"/>
      <c r="D98" s="162" t="s">
        <v>385</v>
      </c>
      <c r="F98" s="365" t="s">
        <v>7209</v>
      </c>
      <c r="I98" s="159"/>
      <c r="L98" s="33"/>
      <c r="M98" s="164"/>
      <c r="T98" s="54"/>
      <c r="AT98" s="18" t="s">
        <v>385</v>
      </c>
      <c r="AU98" s="18" t="s">
        <v>81</v>
      </c>
    </row>
    <row r="99" spans="2:65" s="12" customFormat="1">
      <c r="B99" s="165"/>
      <c r="D99" s="157" t="s">
        <v>387</v>
      </c>
      <c r="E99" s="166" t="s">
        <v>3</v>
      </c>
      <c r="F99" s="366" t="s">
        <v>12163</v>
      </c>
      <c r="H99" s="367">
        <v>23.94</v>
      </c>
      <c r="I99" s="167"/>
      <c r="L99" s="165"/>
      <c r="M99" s="168"/>
      <c r="T99" s="169"/>
      <c r="AT99" s="166" t="s">
        <v>387</v>
      </c>
      <c r="AU99" s="166" t="s">
        <v>81</v>
      </c>
      <c r="AV99" s="12" t="s">
        <v>81</v>
      </c>
      <c r="AW99" s="12" t="s">
        <v>33</v>
      </c>
      <c r="AX99" s="12" t="s">
        <v>79</v>
      </c>
      <c r="AY99" s="166" t="s">
        <v>293</v>
      </c>
    </row>
    <row r="100" spans="2:65" s="1" customFormat="1" ht="44.25" customHeight="1">
      <c r="B100" s="132"/>
      <c r="C100" s="358" t="s">
        <v>317</v>
      </c>
      <c r="D100" s="358" t="s">
        <v>309</v>
      </c>
      <c r="E100" s="359" t="s">
        <v>9959</v>
      </c>
      <c r="F100" s="360" t="s">
        <v>9960</v>
      </c>
      <c r="G100" s="361" t="s">
        <v>397</v>
      </c>
      <c r="H100" s="362">
        <v>58.151000000000003</v>
      </c>
      <c r="I100" s="148"/>
      <c r="J100" s="149">
        <f>ROUND(I100*H100,2)</f>
        <v>0</v>
      </c>
      <c r="K100" s="145" t="s">
        <v>383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308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308</v>
      </c>
      <c r="BM100" s="141" t="s">
        <v>12164</v>
      </c>
    </row>
    <row r="101" spans="2:65" s="1" customFormat="1">
      <c r="B101" s="33"/>
      <c r="D101" s="162" t="s">
        <v>385</v>
      </c>
      <c r="F101" s="365" t="s">
        <v>9962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2" customFormat="1">
      <c r="B102" s="165"/>
      <c r="D102" s="157" t="s">
        <v>387</v>
      </c>
      <c r="E102" s="166" t="s">
        <v>3</v>
      </c>
      <c r="F102" s="366" t="s">
        <v>12165</v>
      </c>
      <c r="H102" s="367">
        <v>116.301</v>
      </c>
      <c r="I102" s="167"/>
      <c r="L102" s="165"/>
      <c r="M102" s="168"/>
      <c r="T102" s="169"/>
      <c r="AT102" s="166" t="s">
        <v>387</v>
      </c>
      <c r="AU102" s="166" t="s">
        <v>81</v>
      </c>
      <c r="AV102" s="12" t="s">
        <v>81</v>
      </c>
      <c r="AW102" s="12" t="s">
        <v>33</v>
      </c>
      <c r="AX102" s="12" t="s">
        <v>71</v>
      </c>
      <c r="AY102" s="166" t="s">
        <v>293</v>
      </c>
    </row>
    <row r="103" spans="2:65" s="12" customFormat="1">
      <c r="B103" s="165"/>
      <c r="D103" s="157" t="s">
        <v>387</v>
      </c>
      <c r="E103" s="166" t="s">
        <v>3</v>
      </c>
      <c r="F103" s="366" t="s">
        <v>12166</v>
      </c>
      <c r="H103" s="367">
        <v>58.151000000000003</v>
      </c>
      <c r="I103" s="167"/>
      <c r="L103" s="165"/>
      <c r="M103" s="168"/>
      <c r="T103" s="169"/>
      <c r="AT103" s="166" t="s">
        <v>387</v>
      </c>
      <c r="AU103" s="166" t="s">
        <v>81</v>
      </c>
      <c r="AV103" s="12" t="s">
        <v>81</v>
      </c>
      <c r="AW103" s="12" t="s">
        <v>33</v>
      </c>
      <c r="AX103" s="12" t="s">
        <v>79</v>
      </c>
      <c r="AY103" s="166" t="s">
        <v>293</v>
      </c>
    </row>
    <row r="104" spans="2:65" s="1" customFormat="1" ht="44.25" customHeight="1">
      <c r="B104" s="132"/>
      <c r="C104" s="358" t="s">
        <v>321</v>
      </c>
      <c r="D104" s="358" t="s">
        <v>309</v>
      </c>
      <c r="E104" s="359" t="s">
        <v>9965</v>
      </c>
      <c r="F104" s="360" t="s">
        <v>9966</v>
      </c>
      <c r="G104" s="361" t="s">
        <v>397</v>
      </c>
      <c r="H104" s="362">
        <v>58.151000000000003</v>
      </c>
      <c r="I104" s="148"/>
      <c r="J104" s="149">
        <f>ROUND(I104*H104,2)</f>
        <v>0</v>
      </c>
      <c r="K104" s="145" t="s">
        <v>383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308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308</v>
      </c>
      <c r="BM104" s="141" t="s">
        <v>12167</v>
      </c>
    </row>
    <row r="105" spans="2:65" s="1" customFormat="1">
      <c r="B105" s="33"/>
      <c r="D105" s="162" t="s">
        <v>385</v>
      </c>
      <c r="F105" s="365" t="s">
        <v>9968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2" customFormat="1">
      <c r="B106" s="165"/>
      <c r="D106" s="157" t="s">
        <v>387</v>
      </c>
      <c r="E106" s="166" t="s">
        <v>3</v>
      </c>
      <c r="F106" s="366" t="s">
        <v>12166</v>
      </c>
      <c r="H106" s="367">
        <v>58.151000000000003</v>
      </c>
      <c r="I106" s="167"/>
      <c r="L106" s="165"/>
      <c r="M106" s="168"/>
      <c r="T106" s="169"/>
      <c r="AT106" s="166" t="s">
        <v>387</v>
      </c>
      <c r="AU106" s="166" t="s">
        <v>81</v>
      </c>
      <c r="AV106" s="12" t="s">
        <v>81</v>
      </c>
      <c r="AW106" s="12" t="s">
        <v>33</v>
      </c>
      <c r="AX106" s="12" t="s">
        <v>79</v>
      </c>
      <c r="AY106" s="166" t="s">
        <v>293</v>
      </c>
    </row>
    <row r="107" spans="2:65" s="1" customFormat="1" ht="49.15" customHeight="1">
      <c r="B107" s="132"/>
      <c r="C107" s="358" t="s">
        <v>325</v>
      </c>
      <c r="D107" s="358" t="s">
        <v>309</v>
      </c>
      <c r="E107" s="359" t="s">
        <v>10098</v>
      </c>
      <c r="F107" s="360" t="s">
        <v>10099</v>
      </c>
      <c r="G107" s="361" t="s">
        <v>397</v>
      </c>
      <c r="H107" s="362">
        <v>2.8879999999999999</v>
      </c>
      <c r="I107" s="148"/>
      <c r="J107" s="149">
        <f>ROUND(I107*H107,2)</f>
        <v>0</v>
      </c>
      <c r="K107" s="145" t="s">
        <v>383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0</v>
      </c>
      <c r="R107" s="139">
        <f>Q107*H107</f>
        <v>0</v>
      </c>
      <c r="S107" s="139">
        <v>0</v>
      </c>
      <c r="T107" s="140">
        <f>S107*H107</f>
        <v>0</v>
      </c>
      <c r="AR107" s="141" t="s">
        <v>308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308</v>
      </c>
      <c r="BM107" s="141" t="s">
        <v>12168</v>
      </c>
    </row>
    <row r="108" spans="2:65" s="1" customFormat="1">
      <c r="B108" s="33"/>
      <c r="D108" s="162" t="s">
        <v>385</v>
      </c>
      <c r="F108" s="365" t="s">
        <v>10430</v>
      </c>
      <c r="I108" s="159"/>
      <c r="L108" s="33"/>
      <c r="M108" s="164"/>
      <c r="T108" s="54"/>
      <c r="AT108" s="18" t="s">
        <v>385</v>
      </c>
      <c r="AU108" s="18" t="s">
        <v>81</v>
      </c>
    </row>
    <row r="109" spans="2:65" s="12" customFormat="1">
      <c r="B109" s="165"/>
      <c r="D109" s="157" t="s">
        <v>387</v>
      </c>
      <c r="E109" s="166" t="s">
        <v>3</v>
      </c>
      <c r="F109" s="366" t="s">
        <v>12169</v>
      </c>
      <c r="H109" s="367">
        <v>5.7750000000000004</v>
      </c>
      <c r="I109" s="167"/>
      <c r="L109" s="165"/>
      <c r="M109" s="168"/>
      <c r="T109" s="169"/>
      <c r="AT109" s="166" t="s">
        <v>387</v>
      </c>
      <c r="AU109" s="166" t="s">
        <v>81</v>
      </c>
      <c r="AV109" s="12" t="s">
        <v>81</v>
      </c>
      <c r="AW109" s="12" t="s">
        <v>33</v>
      </c>
      <c r="AX109" s="12" t="s">
        <v>71</v>
      </c>
      <c r="AY109" s="166" t="s">
        <v>293</v>
      </c>
    </row>
    <row r="110" spans="2:65" s="12" customFormat="1">
      <c r="B110" s="165"/>
      <c r="D110" s="157" t="s">
        <v>387</v>
      </c>
      <c r="E110" s="166" t="s">
        <v>3</v>
      </c>
      <c r="F110" s="366" t="s">
        <v>12170</v>
      </c>
      <c r="H110" s="367">
        <v>2.8879999999999999</v>
      </c>
      <c r="I110" s="167"/>
      <c r="L110" s="165"/>
      <c r="M110" s="168"/>
      <c r="T110" s="169"/>
      <c r="AT110" s="166" t="s">
        <v>387</v>
      </c>
      <c r="AU110" s="166" t="s">
        <v>81</v>
      </c>
      <c r="AV110" s="12" t="s">
        <v>81</v>
      </c>
      <c r="AW110" s="12" t="s">
        <v>33</v>
      </c>
      <c r="AX110" s="12" t="s">
        <v>79</v>
      </c>
      <c r="AY110" s="166" t="s">
        <v>293</v>
      </c>
    </row>
    <row r="111" spans="2:65" s="1" customFormat="1" ht="49.15" customHeight="1">
      <c r="B111" s="132"/>
      <c r="C111" s="358" t="s">
        <v>329</v>
      </c>
      <c r="D111" s="358" t="s">
        <v>309</v>
      </c>
      <c r="E111" s="359" t="s">
        <v>10103</v>
      </c>
      <c r="F111" s="360" t="s">
        <v>10104</v>
      </c>
      <c r="G111" s="361" t="s">
        <v>397</v>
      </c>
      <c r="H111" s="362">
        <v>2.8879999999999999</v>
      </c>
      <c r="I111" s="148"/>
      <c r="J111" s="149">
        <f>ROUND(I111*H111,2)</f>
        <v>0</v>
      </c>
      <c r="K111" s="145" t="s">
        <v>383</v>
      </c>
      <c r="L111" s="33"/>
      <c r="M111" s="150" t="s">
        <v>3</v>
      </c>
      <c r="N111" s="151" t="s">
        <v>42</v>
      </c>
      <c r="P111" s="139">
        <f>O111*H111</f>
        <v>0</v>
      </c>
      <c r="Q111" s="139">
        <v>0</v>
      </c>
      <c r="R111" s="139">
        <f>Q111*H111</f>
        <v>0</v>
      </c>
      <c r="S111" s="139">
        <v>0</v>
      </c>
      <c r="T111" s="140">
        <f>S111*H111</f>
        <v>0</v>
      </c>
      <c r="AR111" s="141" t="s">
        <v>308</v>
      </c>
      <c r="AT111" s="141" t="s">
        <v>309</v>
      </c>
      <c r="AU111" s="141" t="s">
        <v>81</v>
      </c>
      <c r="AY111" s="18" t="s">
        <v>293</v>
      </c>
      <c r="BE111" s="142">
        <f>IF(N111="základní",J111,0)</f>
        <v>0</v>
      </c>
      <c r="BF111" s="142">
        <f>IF(N111="snížená",J111,0)</f>
        <v>0</v>
      </c>
      <c r="BG111" s="142">
        <f>IF(N111="zákl. přenesená",J111,0)</f>
        <v>0</v>
      </c>
      <c r="BH111" s="142">
        <f>IF(N111="sníž. přenesená",J111,0)</f>
        <v>0</v>
      </c>
      <c r="BI111" s="142">
        <f>IF(N111="nulová",J111,0)</f>
        <v>0</v>
      </c>
      <c r="BJ111" s="18" t="s">
        <v>79</v>
      </c>
      <c r="BK111" s="142">
        <f>ROUND(I111*H111,2)</f>
        <v>0</v>
      </c>
      <c r="BL111" s="18" t="s">
        <v>308</v>
      </c>
      <c r="BM111" s="141" t="s">
        <v>12171</v>
      </c>
    </row>
    <row r="112" spans="2:65" s="1" customFormat="1">
      <c r="B112" s="33"/>
      <c r="D112" s="162" t="s">
        <v>385</v>
      </c>
      <c r="F112" s="365" t="s">
        <v>10435</v>
      </c>
      <c r="I112" s="159"/>
      <c r="L112" s="33"/>
      <c r="M112" s="164"/>
      <c r="T112" s="54"/>
      <c r="AT112" s="18" t="s">
        <v>385</v>
      </c>
      <c r="AU112" s="18" t="s">
        <v>81</v>
      </c>
    </row>
    <row r="113" spans="2:65" s="1" customFormat="1" ht="37.9" customHeight="1">
      <c r="B113" s="132"/>
      <c r="C113" s="358" t="s">
        <v>438</v>
      </c>
      <c r="D113" s="358" t="s">
        <v>309</v>
      </c>
      <c r="E113" s="359" t="s">
        <v>9969</v>
      </c>
      <c r="F113" s="360" t="s">
        <v>9970</v>
      </c>
      <c r="G113" s="361" t="s">
        <v>493</v>
      </c>
      <c r="H113" s="362">
        <v>106.688</v>
      </c>
      <c r="I113" s="148"/>
      <c r="J113" s="149">
        <f>ROUND(I113*H113,2)</f>
        <v>0</v>
      </c>
      <c r="K113" s="145" t="s">
        <v>3</v>
      </c>
      <c r="L113" s="33"/>
      <c r="M113" s="150" t="s">
        <v>3</v>
      </c>
      <c r="N113" s="151" t="s">
        <v>42</v>
      </c>
      <c r="P113" s="139">
        <f>O113*H113</f>
        <v>0</v>
      </c>
      <c r="Q113" s="139">
        <v>5.8135999999999995E-4</v>
      </c>
      <c r="R113" s="139">
        <f>Q113*H113</f>
        <v>6.2024135679999995E-2</v>
      </c>
      <c r="S113" s="139">
        <v>0</v>
      </c>
      <c r="T113" s="140">
        <f>S113*H113</f>
        <v>0</v>
      </c>
      <c r="AR113" s="141" t="s">
        <v>308</v>
      </c>
      <c r="AT113" s="141" t="s">
        <v>309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308</v>
      </c>
      <c r="BM113" s="141" t="s">
        <v>12172</v>
      </c>
    </row>
    <row r="114" spans="2:65" s="12" customFormat="1">
      <c r="B114" s="165"/>
      <c r="D114" s="157" t="s">
        <v>387</v>
      </c>
      <c r="E114" s="166" t="s">
        <v>3</v>
      </c>
      <c r="F114" s="366" t="s">
        <v>12173</v>
      </c>
      <c r="H114" s="367">
        <v>96.188000000000002</v>
      </c>
      <c r="I114" s="167"/>
      <c r="L114" s="165"/>
      <c r="M114" s="168"/>
      <c r="T114" s="169"/>
      <c r="AT114" s="166" t="s">
        <v>387</v>
      </c>
      <c r="AU114" s="166" t="s">
        <v>81</v>
      </c>
      <c r="AV114" s="12" t="s">
        <v>81</v>
      </c>
      <c r="AW114" s="12" t="s">
        <v>33</v>
      </c>
      <c r="AX114" s="12" t="s">
        <v>71</v>
      </c>
      <c r="AY114" s="166" t="s">
        <v>293</v>
      </c>
    </row>
    <row r="115" spans="2:65" s="12" customFormat="1">
      <c r="B115" s="165"/>
      <c r="D115" s="157" t="s">
        <v>387</v>
      </c>
      <c r="E115" s="166" t="s">
        <v>3</v>
      </c>
      <c r="F115" s="366" t="s">
        <v>12174</v>
      </c>
      <c r="H115" s="367">
        <v>10.5</v>
      </c>
      <c r="I115" s="167"/>
      <c r="L115" s="165"/>
      <c r="M115" s="168"/>
      <c r="T115" s="169"/>
      <c r="AT115" s="166" t="s">
        <v>387</v>
      </c>
      <c r="AU115" s="166" t="s">
        <v>81</v>
      </c>
      <c r="AV115" s="12" t="s">
        <v>81</v>
      </c>
      <c r="AW115" s="12" t="s">
        <v>33</v>
      </c>
      <c r="AX115" s="12" t="s">
        <v>71</v>
      </c>
      <c r="AY115" s="166" t="s">
        <v>293</v>
      </c>
    </row>
    <row r="116" spans="2:65" s="13" customFormat="1">
      <c r="B116" s="170"/>
      <c r="D116" s="157" t="s">
        <v>387</v>
      </c>
      <c r="E116" s="171" t="s">
        <v>3</v>
      </c>
      <c r="F116" s="368" t="s">
        <v>407</v>
      </c>
      <c r="H116" s="369">
        <v>106.688</v>
      </c>
      <c r="I116" s="172"/>
      <c r="L116" s="170"/>
      <c r="M116" s="173"/>
      <c r="T116" s="174"/>
      <c r="AT116" s="171" t="s">
        <v>387</v>
      </c>
      <c r="AU116" s="171" t="s">
        <v>81</v>
      </c>
      <c r="AV116" s="13" t="s">
        <v>308</v>
      </c>
      <c r="AW116" s="13" t="s">
        <v>33</v>
      </c>
      <c r="AX116" s="13" t="s">
        <v>79</v>
      </c>
      <c r="AY116" s="171" t="s">
        <v>293</v>
      </c>
    </row>
    <row r="117" spans="2:65" s="1" customFormat="1" ht="37.9" customHeight="1">
      <c r="B117" s="132"/>
      <c r="C117" s="358" t="s">
        <v>443</v>
      </c>
      <c r="D117" s="358" t="s">
        <v>309</v>
      </c>
      <c r="E117" s="359" t="s">
        <v>9973</v>
      </c>
      <c r="F117" s="360" t="s">
        <v>9974</v>
      </c>
      <c r="G117" s="361" t="s">
        <v>493</v>
      </c>
      <c r="H117" s="362">
        <v>106.688</v>
      </c>
      <c r="I117" s="148"/>
      <c r="J117" s="149">
        <f>ROUND(I117*H117,2)</f>
        <v>0</v>
      </c>
      <c r="K117" s="145" t="s">
        <v>3</v>
      </c>
      <c r="L117" s="33"/>
      <c r="M117" s="150" t="s">
        <v>3</v>
      </c>
      <c r="N117" s="151" t="s">
        <v>42</v>
      </c>
      <c r="P117" s="139">
        <f>O117*H117</f>
        <v>0</v>
      </c>
      <c r="Q117" s="139">
        <v>0</v>
      </c>
      <c r="R117" s="139">
        <f>Q117*H117</f>
        <v>0</v>
      </c>
      <c r="S117" s="139">
        <v>0</v>
      </c>
      <c r="T117" s="140">
        <f>S117*H117</f>
        <v>0</v>
      </c>
      <c r="AR117" s="141" t="s">
        <v>308</v>
      </c>
      <c r="AT117" s="141" t="s">
        <v>309</v>
      </c>
      <c r="AU117" s="141" t="s">
        <v>81</v>
      </c>
      <c r="AY117" s="18" t="s">
        <v>293</v>
      </c>
      <c r="BE117" s="142">
        <f>IF(N117="základní",J117,0)</f>
        <v>0</v>
      </c>
      <c r="BF117" s="142">
        <f>IF(N117="snížená",J117,0)</f>
        <v>0</v>
      </c>
      <c r="BG117" s="142">
        <f>IF(N117="zákl. přenesená",J117,0)</f>
        <v>0</v>
      </c>
      <c r="BH117" s="142">
        <f>IF(N117="sníž. přenesená",J117,0)</f>
        <v>0</v>
      </c>
      <c r="BI117" s="142">
        <f>IF(N117="nulová",J117,0)</f>
        <v>0</v>
      </c>
      <c r="BJ117" s="18" t="s">
        <v>79</v>
      </c>
      <c r="BK117" s="142">
        <f>ROUND(I117*H117,2)</f>
        <v>0</v>
      </c>
      <c r="BL117" s="18" t="s">
        <v>308</v>
      </c>
      <c r="BM117" s="141" t="s">
        <v>12175</v>
      </c>
    </row>
    <row r="118" spans="2:65" s="1" customFormat="1" ht="62.65" customHeight="1">
      <c r="B118" s="132"/>
      <c r="C118" s="358" t="s">
        <v>9</v>
      </c>
      <c r="D118" s="358" t="s">
        <v>309</v>
      </c>
      <c r="E118" s="359" t="s">
        <v>9976</v>
      </c>
      <c r="F118" s="360" t="s">
        <v>9977</v>
      </c>
      <c r="G118" s="361" t="s">
        <v>397</v>
      </c>
      <c r="H118" s="362">
        <v>34.39</v>
      </c>
      <c r="I118" s="148"/>
      <c r="J118" s="149">
        <f>ROUND(I118*H118,2)</f>
        <v>0</v>
      </c>
      <c r="K118" s="145" t="s">
        <v>383</v>
      </c>
      <c r="L118" s="33"/>
      <c r="M118" s="150" t="s">
        <v>3</v>
      </c>
      <c r="N118" s="151" t="s">
        <v>42</v>
      </c>
      <c r="P118" s="139">
        <f>O118*H118</f>
        <v>0</v>
      </c>
      <c r="Q118" s="139">
        <v>0</v>
      </c>
      <c r="R118" s="139">
        <f>Q118*H118</f>
        <v>0</v>
      </c>
      <c r="S118" s="139">
        <v>0</v>
      </c>
      <c r="T118" s="140">
        <f>S118*H118</f>
        <v>0</v>
      </c>
      <c r="AR118" s="141" t="s">
        <v>308</v>
      </c>
      <c r="AT118" s="141" t="s">
        <v>309</v>
      </c>
      <c r="AU118" s="141" t="s">
        <v>81</v>
      </c>
      <c r="AY118" s="18" t="s">
        <v>293</v>
      </c>
      <c r="BE118" s="142">
        <f>IF(N118="základní",J118,0)</f>
        <v>0</v>
      </c>
      <c r="BF118" s="142">
        <f>IF(N118="snížená",J118,0)</f>
        <v>0</v>
      </c>
      <c r="BG118" s="142">
        <f>IF(N118="zákl. přenesená",J118,0)</f>
        <v>0</v>
      </c>
      <c r="BH118" s="142">
        <f>IF(N118="sníž. přenesená",J118,0)</f>
        <v>0</v>
      </c>
      <c r="BI118" s="142">
        <f>IF(N118="nulová",J118,0)</f>
        <v>0</v>
      </c>
      <c r="BJ118" s="18" t="s">
        <v>79</v>
      </c>
      <c r="BK118" s="142">
        <f>ROUND(I118*H118,2)</f>
        <v>0</v>
      </c>
      <c r="BL118" s="18" t="s">
        <v>308</v>
      </c>
      <c r="BM118" s="141" t="s">
        <v>12176</v>
      </c>
    </row>
    <row r="119" spans="2:65" s="1" customFormat="1">
      <c r="B119" s="33"/>
      <c r="D119" s="162" t="s">
        <v>385</v>
      </c>
      <c r="F119" s="365" t="s">
        <v>9979</v>
      </c>
      <c r="I119" s="159"/>
      <c r="L119" s="33"/>
      <c r="M119" s="164"/>
      <c r="T119" s="54"/>
      <c r="AT119" s="18" t="s">
        <v>385</v>
      </c>
      <c r="AU119" s="18" t="s">
        <v>81</v>
      </c>
    </row>
    <row r="120" spans="2:65" s="12" customFormat="1">
      <c r="B120" s="165"/>
      <c r="D120" s="157" t="s">
        <v>387</v>
      </c>
      <c r="E120" s="166" t="s">
        <v>3</v>
      </c>
      <c r="F120" s="366" t="s">
        <v>12177</v>
      </c>
      <c r="H120" s="367">
        <v>34.39</v>
      </c>
      <c r="I120" s="167"/>
      <c r="L120" s="165"/>
      <c r="M120" s="168"/>
      <c r="T120" s="169"/>
      <c r="AT120" s="166" t="s">
        <v>387</v>
      </c>
      <c r="AU120" s="166" t="s">
        <v>81</v>
      </c>
      <c r="AV120" s="12" t="s">
        <v>81</v>
      </c>
      <c r="AW120" s="12" t="s">
        <v>33</v>
      </c>
      <c r="AX120" s="12" t="s">
        <v>79</v>
      </c>
      <c r="AY120" s="166" t="s">
        <v>293</v>
      </c>
    </row>
    <row r="121" spans="2:65" s="1" customFormat="1" ht="62.65" customHeight="1">
      <c r="B121" s="132"/>
      <c r="C121" s="358" t="s">
        <v>455</v>
      </c>
      <c r="D121" s="358" t="s">
        <v>309</v>
      </c>
      <c r="E121" s="359" t="s">
        <v>408</v>
      </c>
      <c r="F121" s="360" t="s">
        <v>409</v>
      </c>
      <c r="G121" s="361" t="s">
        <v>397</v>
      </c>
      <c r="H121" s="362">
        <v>29.536000000000001</v>
      </c>
      <c r="I121" s="148"/>
      <c r="J121" s="149">
        <f>ROUND(I121*H121,2)</f>
        <v>0</v>
      </c>
      <c r="K121" s="145" t="s">
        <v>383</v>
      </c>
      <c r="L121" s="33"/>
      <c r="M121" s="150" t="s">
        <v>3</v>
      </c>
      <c r="N121" s="151" t="s">
        <v>42</v>
      </c>
      <c r="P121" s="139">
        <f>O121*H121</f>
        <v>0</v>
      </c>
      <c r="Q121" s="139">
        <v>0</v>
      </c>
      <c r="R121" s="139">
        <f>Q121*H121</f>
        <v>0</v>
      </c>
      <c r="S121" s="139">
        <v>0</v>
      </c>
      <c r="T121" s="140">
        <f>S121*H121</f>
        <v>0</v>
      </c>
      <c r="AR121" s="141" t="s">
        <v>308</v>
      </c>
      <c r="AT121" s="141" t="s">
        <v>309</v>
      </c>
      <c r="AU121" s="141" t="s">
        <v>81</v>
      </c>
      <c r="AY121" s="18" t="s">
        <v>293</v>
      </c>
      <c r="BE121" s="142">
        <f>IF(N121="základní",J121,0)</f>
        <v>0</v>
      </c>
      <c r="BF121" s="142">
        <f>IF(N121="snížená",J121,0)</f>
        <v>0</v>
      </c>
      <c r="BG121" s="142">
        <f>IF(N121="zákl. přenesená",J121,0)</f>
        <v>0</v>
      </c>
      <c r="BH121" s="142">
        <f>IF(N121="sníž. přenesená",J121,0)</f>
        <v>0</v>
      </c>
      <c r="BI121" s="142">
        <f>IF(N121="nulová",J121,0)</f>
        <v>0</v>
      </c>
      <c r="BJ121" s="18" t="s">
        <v>79</v>
      </c>
      <c r="BK121" s="142">
        <f>ROUND(I121*H121,2)</f>
        <v>0</v>
      </c>
      <c r="BL121" s="18" t="s">
        <v>308</v>
      </c>
      <c r="BM121" s="141" t="s">
        <v>12178</v>
      </c>
    </row>
    <row r="122" spans="2:65" s="1" customFormat="1">
      <c r="B122" s="33"/>
      <c r="D122" s="162" t="s">
        <v>385</v>
      </c>
      <c r="F122" s="365" t="s">
        <v>411</v>
      </c>
      <c r="I122" s="159"/>
      <c r="L122" s="33"/>
      <c r="M122" s="164"/>
      <c r="T122" s="54"/>
      <c r="AT122" s="18" t="s">
        <v>385</v>
      </c>
      <c r="AU122" s="18" t="s">
        <v>81</v>
      </c>
    </row>
    <row r="123" spans="2:65" s="12" customFormat="1">
      <c r="B123" s="165"/>
      <c r="D123" s="157" t="s">
        <v>387</v>
      </c>
      <c r="E123" s="166" t="s">
        <v>3</v>
      </c>
      <c r="F123" s="366" t="s">
        <v>12179</v>
      </c>
      <c r="H123" s="367">
        <v>27.417999999999999</v>
      </c>
      <c r="I123" s="167"/>
      <c r="L123" s="165"/>
      <c r="M123" s="168"/>
      <c r="T123" s="169"/>
      <c r="AT123" s="166" t="s">
        <v>387</v>
      </c>
      <c r="AU123" s="166" t="s">
        <v>81</v>
      </c>
      <c r="AV123" s="12" t="s">
        <v>81</v>
      </c>
      <c r="AW123" s="12" t="s">
        <v>33</v>
      </c>
      <c r="AX123" s="12" t="s">
        <v>71</v>
      </c>
      <c r="AY123" s="166" t="s">
        <v>293</v>
      </c>
    </row>
    <row r="124" spans="2:65" s="12" customFormat="1">
      <c r="B124" s="165"/>
      <c r="D124" s="157" t="s">
        <v>387</v>
      </c>
      <c r="E124" s="166" t="s">
        <v>3</v>
      </c>
      <c r="F124" s="366" t="s">
        <v>12180</v>
      </c>
      <c r="H124" s="367">
        <v>2.1179999999999999</v>
      </c>
      <c r="I124" s="167"/>
      <c r="L124" s="165"/>
      <c r="M124" s="168"/>
      <c r="T124" s="169"/>
      <c r="AT124" s="166" t="s">
        <v>387</v>
      </c>
      <c r="AU124" s="166" t="s">
        <v>81</v>
      </c>
      <c r="AV124" s="12" t="s">
        <v>81</v>
      </c>
      <c r="AW124" s="12" t="s">
        <v>33</v>
      </c>
      <c r="AX124" s="12" t="s">
        <v>71</v>
      </c>
      <c r="AY124" s="166" t="s">
        <v>293</v>
      </c>
    </row>
    <row r="125" spans="2:65" s="13" customFormat="1">
      <c r="B125" s="170"/>
      <c r="D125" s="157" t="s">
        <v>387</v>
      </c>
      <c r="E125" s="171" t="s">
        <v>3</v>
      </c>
      <c r="F125" s="368" t="s">
        <v>407</v>
      </c>
      <c r="H125" s="369">
        <v>29.536000000000001</v>
      </c>
      <c r="I125" s="172"/>
      <c r="L125" s="170"/>
      <c r="M125" s="173"/>
      <c r="T125" s="174"/>
      <c r="AT125" s="171" t="s">
        <v>387</v>
      </c>
      <c r="AU125" s="171" t="s">
        <v>81</v>
      </c>
      <c r="AV125" s="13" t="s">
        <v>308</v>
      </c>
      <c r="AW125" s="13" t="s">
        <v>33</v>
      </c>
      <c r="AX125" s="13" t="s">
        <v>79</v>
      </c>
      <c r="AY125" s="171" t="s">
        <v>293</v>
      </c>
    </row>
    <row r="126" spans="2:65" s="1" customFormat="1" ht="62.65" customHeight="1">
      <c r="B126" s="132"/>
      <c r="C126" s="358" t="s">
        <v>461</v>
      </c>
      <c r="D126" s="358" t="s">
        <v>309</v>
      </c>
      <c r="E126" s="359" t="s">
        <v>415</v>
      </c>
      <c r="F126" s="360" t="s">
        <v>416</v>
      </c>
      <c r="G126" s="361" t="s">
        <v>397</v>
      </c>
      <c r="H126" s="362">
        <v>61.039000000000001</v>
      </c>
      <c r="I126" s="148"/>
      <c r="J126" s="149">
        <f>ROUND(I126*H126,2)</f>
        <v>0</v>
      </c>
      <c r="K126" s="145" t="s">
        <v>383</v>
      </c>
      <c r="L126" s="33"/>
      <c r="M126" s="150" t="s">
        <v>3</v>
      </c>
      <c r="N126" s="151" t="s">
        <v>42</v>
      </c>
      <c r="P126" s="139">
        <f>O126*H126</f>
        <v>0</v>
      </c>
      <c r="Q126" s="139">
        <v>0</v>
      </c>
      <c r="R126" s="139">
        <f>Q126*H126</f>
        <v>0</v>
      </c>
      <c r="S126" s="139">
        <v>0</v>
      </c>
      <c r="T126" s="140">
        <f>S126*H126</f>
        <v>0</v>
      </c>
      <c r="AR126" s="141" t="s">
        <v>308</v>
      </c>
      <c r="AT126" s="141" t="s">
        <v>309</v>
      </c>
      <c r="AU126" s="141" t="s">
        <v>81</v>
      </c>
      <c r="AY126" s="18" t="s">
        <v>293</v>
      </c>
      <c r="BE126" s="142">
        <f>IF(N126="základní",J126,0)</f>
        <v>0</v>
      </c>
      <c r="BF126" s="142">
        <f>IF(N126="snížená",J126,0)</f>
        <v>0</v>
      </c>
      <c r="BG126" s="142">
        <f>IF(N126="zákl. přenesená",J126,0)</f>
        <v>0</v>
      </c>
      <c r="BH126" s="142">
        <f>IF(N126="sníž. přenesená",J126,0)</f>
        <v>0</v>
      </c>
      <c r="BI126" s="142">
        <f>IF(N126="nulová",J126,0)</f>
        <v>0</v>
      </c>
      <c r="BJ126" s="18" t="s">
        <v>79</v>
      </c>
      <c r="BK126" s="142">
        <f>ROUND(I126*H126,2)</f>
        <v>0</v>
      </c>
      <c r="BL126" s="18" t="s">
        <v>308</v>
      </c>
      <c r="BM126" s="141" t="s">
        <v>12181</v>
      </c>
    </row>
    <row r="127" spans="2:65" s="1" customFormat="1">
      <c r="B127" s="33"/>
      <c r="D127" s="162" t="s">
        <v>385</v>
      </c>
      <c r="F127" s="365" t="s">
        <v>418</v>
      </c>
      <c r="I127" s="159"/>
      <c r="L127" s="33"/>
      <c r="M127" s="164"/>
      <c r="T127" s="54"/>
      <c r="AT127" s="18" t="s">
        <v>385</v>
      </c>
      <c r="AU127" s="18" t="s">
        <v>81</v>
      </c>
    </row>
    <row r="128" spans="2:65" s="12" customFormat="1">
      <c r="B128" s="165"/>
      <c r="D128" s="157" t="s">
        <v>387</v>
      </c>
      <c r="E128" s="166" t="s">
        <v>3</v>
      </c>
      <c r="F128" s="366" t="s">
        <v>12182</v>
      </c>
      <c r="H128" s="367">
        <v>61.039000000000001</v>
      </c>
      <c r="I128" s="167"/>
      <c r="L128" s="165"/>
      <c r="M128" s="168"/>
      <c r="T128" s="169"/>
      <c r="AT128" s="166" t="s">
        <v>387</v>
      </c>
      <c r="AU128" s="166" t="s">
        <v>81</v>
      </c>
      <c r="AV128" s="12" t="s">
        <v>81</v>
      </c>
      <c r="AW128" s="12" t="s">
        <v>33</v>
      </c>
      <c r="AX128" s="12" t="s">
        <v>79</v>
      </c>
      <c r="AY128" s="166" t="s">
        <v>293</v>
      </c>
    </row>
    <row r="129" spans="2:65" s="1" customFormat="1" ht="44.25" customHeight="1">
      <c r="B129" s="132"/>
      <c r="C129" s="358" t="s">
        <v>467</v>
      </c>
      <c r="D129" s="358" t="s">
        <v>309</v>
      </c>
      <c r="E129" s="359" t="s">
        <v>429</v>
      </c>
      <c r="F129" s="360" t="s">
        <v>430</v>
      </c>
      <c r="G129" s="361" t="s">
        <v>431</v>
      </c>
      <c r="H129" s="362">
        <v>163.035</v>
      </c>
      <c r="I129" s="148"/>
      <c r="J129" s="149">
        <f>ROUND(I129*H129,2)</f>
        <v>0</v>
      </c>
      <c r="K129" s="145" t="s">
        <v>3</v>
      </c>
      <c r="L129" s="33"/>
      <c r="M129" s="150" t="s">
        <v>3</v>
      </c>
      <c r="N129" s="151" t="s">
        <v>42</v>
      </c>
      <c r="P129" s="139">
        <f>O129*H129</f>
        <v>0</v>
      </c>
      <c r="Q129" s="139">
        <v>0</v>
      </c>
      <c r="R129" s="139">
        <f>Q129*H129</f>
        <v>0</v>
      </c>
      <c r="S129" s="139">
        <v>0</v>
      </c>
      <c r="T129" s="140">
        <f>S129*H129</f>
        <v>0</v>
      </c>
      <c r="AR129" s="141" t="s">
        <v>308</v>
      </c>
      <c r="AT129" s="141" t="s">
        <v>309</v>
      </c>
      <c r="AU129" s="141" t="s">
        <v>81</v>
      </c>
      <c r="AY129" s="18" t="s">
        <v>293</v>
      </c>
      <c r="BE129" s="142">
        <f>IF(N129="základní",J129,0)</f>
        <v>0</v>
      </c>
      <c r="BF129" s="142">
        <f>IF(N129="snížená",J129,0)</f>
        <v>0</v>
      </c>
      <c r="BG129" s="142">
        <f>IF(N129="zákl. přenesená",J129,0)</f>
        <v>0</v>
      </c>
      <c r="BH129" s="142">
        <f>IF(N129="sníž. přenesená",J129,0)</f>
        <v>0</v>
      </c>
      <c r="BI129" s="142">
        <f>IF(N129="nulová",J129,0)</f>
        <v>0</v>
      </c>
      <c r="BJ129" s="18" t="s">
        <v>79</v>
      </c>
      <c r="BK129" s="142">
        <f>ROUND(I129*H129,2)</f>
        <v>0</v>
      </c>
      <c r="BL129" s="18" t="s">
        <v>308</v>
      </c>
      <c r="BM129" s="141" t="s">
        <v>12183</v>
      </c>
    </row>
    <row r="130" spans="2:65" s="12" customFormat="1">
      <c r="B130" s="165"/>
      <c r="D130" s="157" t="s">
        <v>387</v>
      </c>
      <c r="E130" s="166" t="s">
        <v>3</v>
      </c>
      <c r="F130" s="366" t="s">
        <v>12184</v>
      </c>
      <c r="H130" s="367">
        <v>163.035</v>
      </c>
      <c r="I130" s="167"/>
      <c r="L130" s="165"/>
      <c r="M130" s="168"/>
      <c r="T130" s="169"/>
      <c r="AT130" s="166" t="s">
        <v>387</v>
      </c>
      <c r="AU130" s="166" t="s">
        <v>81</v>
      </c>
      <c r="AV130" s="12" t="s">
        <v>81</v>
      </c>
      <c r="AW130" s="12" t="s">
        <v>33</v>
      </c>
      <c r="AX130" s="12" t="s">
        <v>79</v>
      </c>
      <c r="AY130" s="166" t="s">
        <v>293</v>
      </c>
    </row>
    <row r="131" spans="2:65" s="1" customFormat="1" ht="37.9" customHeight="1">
      <c r="B131" s="132"/>
      <c r="C131" s="358" t="s">
        <v>472</v>
      </c>
      <c r="D131" s="358" t="s">
        <v>309</v>
      </c>
      <c r="E131" s="359" t="s">
        <v>444</v>
      </c>
      <c r="F131" s="360" t="s">
        <v>445</v>
      </c>
      <c r="G131" s="361" t="s">
        <v>397</v>
      </c>
      <c r="H131" s="362">
        <v>122.07599999999999</v>
      </c>
      <c r="I131" s="148"/>
      <c r="J131" s="149">
        <f>ROUND(I131*H131,2)</f>
        <v>0</v>
      </c>
      <c r="K131" s="145" t="s">
        <v>3</v>
      </c>
      <c r="L131" s="33"/>
      <c r="M131" s="150" t="s">
        <v>3</v>
      </c>
      <c r="N131" s="151" t="s">
        <v>42</v>
      </c>
      <c r="P131" s="139">
        <f>O131*H131</f>
        <v>0</v>
      </c>
      <c r="Q131" s="139">
        <v>0</v>
      </c>
      <c r="R131" s="139">
        <f>Q131*H131</f>
        <v>0</v>
      </c>
      <c r="S131" s="139">
        <v>0</v>
      </c>
      <c r="T131" s="140">
        <f>S131*H131</f>
        <v>0</v>
      </c>
      <c r="AR131" s="141" t="s">
        <v>308</v>
      </c>
      <c r="AT131" s="141" t="s">
        <v>309</v>
      </c>
      <c r="AU131" s="141" t="s">
        <v>81</v>
      </c>
      <c r="AY131" s="18" t="s">
        <v>293</v>
      </c>
      <c r="BE131" s="142">
        <f>IF(N131="základní",J131,0)</f>
        <v>0</v>
      </c>
      <c r="BF131" s="142">
        <f>IF(N131="snížená",J131,0)</f>
        <v>0</v>
      </c>
      <c r="BG131" s="142">
        <f>IF(N131="zákl. přenesená",J131,0)</f>
        <v>0</v>
      </c>
      <c r="BH131" s="142">
        <f>IF(N131="sníž. přenesená",J131,0)</f>
        <v>0</v>
      </c>
      <c r="BI131" s="142">
        <f>IF(N131="nulová",J131,0)</f>
        <v>0</v>
      </c>
      <c r="BJ131" s="18" t="s">
        <v>79</v>
      </c>
      <c r="BK131" s="142">
        <f>ROUND(I131*H131,2)</f>
        <v>0</v>
      </c>
      <c r="BL131" s="18" t="s">
        <v>308</v>
      </c>
      <c r="BM131" s="141" t="s">
        <v>12185</v>
      </c>
    </row>
    <row r="132" spans="2:65" s="12" customFormat="1">
      <c r="B132" s="165"/>
      <c r="D132" s="157" t="s">
        <v>387</v>
      </c>
      <c r="E132" s="166" t="s">
        <v>3</v>
      </c>
      <c r="F132" s="366" t="s">
        <v>12186</v>
      </c>
      <c r="H132" s="367">
        <v>122.07599999999999</v>
      </c>
      <c r="I132" s="167"/>
      <c r="L132" s="165"/>
      <c r="M132" s="168"/>
      <c r="T132" s="169"/>
      <c r="AT132" s="166" t="s">
        <v>387</v>
      </c>
      <c r="AU132" s="166" t="s">
        <v>81</v>
      </c>
      <c r="AV132" s="12" t="s">
        <v>81</v>
      </c>
      <c r="AW132" s="12" t="s">
        <v>33</v>
      </c>
      <c r="AX132" s="12" t="s">
        <v>79</v>
      </c>
      <c r="AY132" s="166" t="s">
        <v>293</v>
      </c>
    </row>
    <row r="133" spans="2:65" s="1" customFormat="1" ht="44.25" customHeight="1">
      <c r="B133" s="132"/>
      <c r="C133" s="358" t="s">
        <v>478</v>
      </c>
      <c r="D133" s="358" t="s">
        <v>309</v>
      </c>
      <c r="E133" s="359" t="s">
        <v>3180</v>
      </c>
      <c r="F133" s="360" t="s">
        <v>3181</v>
      </c>
      <c r="G133" s="361" t="s">
        <v>397</v>
      </c>
      <c r="H133" s="362">
        <v>65.122</v>
      </c>
      <c r="I133" s="148"/>
      <c r="J133" s="149">
        <f>ROUND(I133*H133,2)</f>
        <v>0</v>
      </c>
      <c r="K133" s="145" t="s">
        <v>383</v>
      </c>
      <c r="L133" s="33"/>
      <c r="M133" s="150" t="s">
        <v>3</v>
      </c>
      <c r="N133" s="151" t="s">
        <v>42</v>
      </c>
      <c r="P133" s="139">
        <f>O133*H133</f>
        <v>0</v>
      </c>
      <c r="Q133" s="139">
        <v>0</v>
      </c>
      <c r="R133" s="139">
        <f>Q133*H133</f>
        <v>0</v>
      </c>
      <c r="S133" s="139">
        <v>0</v>
      </c>
      <c r="T133" s="140">
        <f>S133*H133</f>
        <v>0</v>
      </c>
      <c r="AR133" s="141" t="s">
        <v>308</v>
      </c>
      <c r="AT133" s="141" t="s">
        <v>309</v>
      </c>
      <c r="AU133" s="141" t="s">
        <v>81</v>
      </c>
      <c r="AY133" s="18" t="s">
        <v>293</v>
      </c>
      <c r="BE133" s="142">
        <f>IF(N133="základní",J133,0)</f>
        <v>0</v>
      </c>
      <c r="BF133" s="142">
        <f>IF(N133="snížená",J133,0)</f>
        <v>0</v>
      </c>
      <c r="BG133" s="142">
        <f>IF(N133="zákl. přenesená",J133,0)</f>
        <v>0</v>
      </c>
      <c r="BH133" s="142">
        <f>IF(N133="sníž. přenesená",J133,0)</f>
        <v>0</v>
      </c>
      <c r="BI133" s="142">
        <f>IF(N133="nulová",J133,0)</f>
        <v>0</v>
      </c>
      <c r="BJ133" s="18" t="s">
        <v>79</v>
      </c>
      <c r="BK133" s="142">
        <f>ROUND(I133*H133,2)</f>
        <v>0</v>
      </c>
      <c r="BL133" s="18" t="s">
        <v>308</v>
      </c>
      <c r="BM133" s="141" t="s">
        <v>12187</v>
      </c>
    </row>
    <row r="134" spans="2:65" s="1" customFormat="1">
      <c r="B134" s="33"/>
      <c r="D134" s="162" t="s">
        <v>385</v>
      </c>
      <c r="F134" s="365" t="s">
        <v>3183</v>
      </c>
      <c r="I134" s="159"/>
      <c r="L134" s="33"/>
      <c r="M134" s="164"/>
      <c r="T134" s="54"/>
      <c r="AT134" s="18" t="s">
        <v>385</v>
      </c>
      <c r="AU134" s="18" t="s">
        <v>81</v>
      </c>
    </row>
    <row r="135" spans="2:65" s="12" customFormat="1">
      <c r="B135" s="165"/>
      <c r="D135" s="157" t="s">
        <v>387</v>
      </c>
      <c r="E135" s="166" t="s">
        <v>3</v>
      </c>
      <c r="F135" s="366" t="s">
        <v>12188</v>
      </c>
      <c r="H135" s="367">
        <v>61.465000000000003</v>
      </c>
      <c r="I135" s="167"/>
      <c r="L135" s="165"/>
      <c r="M135" s="168"/>
      <c r="T135" s="169"/>
      <c r="AT135" s="166" t="s">
        <v>387</v>
      </c>
      <c r="AU135" s="166" t="s">
        <v>81</v>
      </c>
      <c r="AV135" s="12" t="s">
        <v>81</v>
      </c>
      <c r="AW135" s="12" t="s">
        <v>33</v>
      </c>
      <c r="AX135" s="12" t="s">
        <v>71</v>
      </c>
      <c r="AY135" s="166" t="s">
        <v>293</v>
      </c>
    </row>
    <row r="136" spans="2:65" s="12" customFormat="1">
      <c r="B136" s="165"/>
      <c r="D136" s="157" t="s">
        <v>387</v>
      </c>
      <c r="E136" s="166" t="s">
        <v>3</v>
      </c>
      <c r="F136" s="366" t="s">
        <v>12189</v>
      </c>
      <c r="H136" s="367">
        <v>3.657</v>
      </c>
      <c r="I136" s="167"/>
      <c r="L136" s="165"/>
      <c r="M136" s="168"/>
      <c r="T136" s="169"/>
      <c r="AT136" s="166" t="s">
        <v>387</v>
      </c>
      <c r="AU136" s="166" t="s">
        <v>81</v>
      </c>
      <c r="AV136" s="12" t="s">
        <v>81</v>
      </c>
      <c r="AW136" s="12" t="s">
        <v>33</v>
      </c>
      <c r="AX136" s="12" t="s">
        <v>71</v>
      </c>
      <c r="AY136" s="166" t="s">
        <v>293</v>
      </c>
    </row>
    <row r="137" spans="2:65" s="13" customFormat="1">
      <c r="B137" s="170"/>
      <c r="D137" s="157" t="s">
        <v>387</v>
      </c>
      <c r="E137" s="171" t="s">
        <v>3</v>
      </c>
      <c r="F137" s="368" t="s">
        <v>407</v>
      </c>
      <c r="H137" s="369">
        <v>65.122</v>
      </c>
      <c r="I137" s="172"/>
      <c r="L137" s="170"/>
      <c r="M137" s="173"/>
      <c r="T137" s="174"/>
      <c r="AT137" s="171" t="s">
        <v>387</v>
      </c>
      <c r="AU137" s="171" t="s">
        <v>81</v>
      </c>
      <c r="AV137" s="13" t="s">
        <v>308</v>
      </c>
      <c r="AW137" s="13" t="s">
        <v>33</v>
      </c>
      <c r="AX137" s="13" t="s">
        <v>79</v>
      </c>
      <c r="AY137" s="171" t="s">
        <v>293</v>
      </c>
    </row>
    <row r="138" spans="2:65" s="1" customFormat="1" ht="16.5" customHeight="1">
      <c r="B138" s="132"/>
      <c r="C138" s="353" t="s">
        <v>484</v>
      </c>
      <c r="D138" s="353" t="s">
        <v>290</v>
      </c>
      <c r="E138" s="354" t="s">
        <v>9993</v>
      </c>
      <c r="F138" s="355" t="s">
        <v>9994</v>
      </c>
      <c r="G138" s="356" t="s">
        <v>431</v>
      </c>
      <c r="H138" s="357">
        <v>55.319000000000003</v>
      </c>
      <c r="I138" s="134"/>
      <c r="J138" s="135">
        <f>ROUND(I138*H138,2)</f>
        <v>0</v>
      </c>
      <c r="K138" s="133" t="s">
        <v>3</v>
      </c>
      <c r="L138" s="136"/>
      <c r="M138" s="137" t="s">
        <v>3</v>
      </c>
      <c r="N138" s="138" t="s">
        <v>42</v>
      </c>
      <c r="P138" s="139">
        <f>O138*H138</f>
        <v>0</v>
      </c>
      <c r="Q138" s="139">
        <v>1</v>
      </c>
      <c r="R138" s="139">
        <f>Q138*H138</f>
        <v>55.319000000000003</v>
      </c>
      <c r="S138" s="139">
        <v>0</v>
      </c>
      <c r="T138" s="140">
        <f>S138*H138</f>
        <v>0</v>
      </c>
      <c r="AR138" s="141" t="s">
        <v>325</v>
      </c>
      <c r="AT138" s="141" t="s">
        <v>290</v>
      </c>
      <c r="AU138" s="141" t="s">
        <v>81</v>
      </c>
      <c r="AY138" s="18" t="s">
        <v>293</v>
      </c>
      <c r="BE138" s="142">
        <f>IF(N138="základní",J138,0)</f>
        <v>0</v>
      </c>
      <c r="BF138" s="142">
        <f>IF(N138="snížená",J138,0)</f>
        <v>0</v>
      </c>
      <c r="BG138" s="142">
        <f>IF(N138="zákl. přenesená",J138,0)</f>
        <v>0</v>
      </c>
      <c r="BH138" s="142">
        <f>IF(N138="sníž. přenesená",J138,0)</f>
        <v>0</v>
      </c>
      <c r="BI138" s="142">
        <f>IF(N138="nulová",J138,0)</f>
        <v>0</v>
      </c>
      <c r="BJ138" s="18" t="s">
        <v>79</v>
      </c>
      <c r="BK138" s="142">
        <f>ROUND(I138*H138,2)</f>
        <v>0</v>
      </c>
      <c r="BL138" s="18" t="s">
        <v>308</v>
      </c>
      <c r="BM138" s="141" t="s">
        <v>12190</v>
      </c>
    </row>
    <row r="139" spans="2:65" s="12" customFormat="1">
      <c r="B139" s="165"/>
      <c r="D139" s="157" t="s">
        <v>387</v>
      </c>
      <c r="E139" s="166" t="s">
        <v>3</v>
      </c>
      <c r="F139" s="366" t="s">
        <v>12191</v>
      </c>
      <c r="H139" s="367">
        <v>55.319000000000003</v>
      </c>
      <c r="I139" s="167"/>
      <c r="L139" s="165"/>
      <c r="M139" s="168"/>
      <c r="T139" s="169"/>
      <c r="AT139" s="166" t="s">
        <v>387</v>
      </c>
      <c r="AU139" s="166" t="s">
        <v>81</v>
      </c>
      <c r="AV139" s="12" t="s">
        <v>81</v>
      </c>
      <c r="AW139" s="12" t="s">
        <v>33</v>
      </c>
      <c r="AX139" s="12" t="s">
        <v>79</v>
      </c>
      <c r="AY139" s="166" t="s">
        <v>293</v>
      </c>
    </row>
    <row r="140" spans="2:65" s="1" customFormat="1" ht="66.75" customHeight="1">
      <c r="B140" s="132"/>
      <c r="C140" s="358" t="s">
        <v>490</v>
      </c>
      <c r="D140" s="358" t="s">
        <v>309</v>
      </c>
      <c r="E140" s="359" t="s">
        <v>10124</v>
      </c>
      <c r="F140" s="360" t="s">
        <v>10125</v>
      </c>
      <c r="G140" s="361" t="s">
        <v>397</v>
      </c>
      <c r="H140" s="362">
        <v>1.7330000000000001</v>
      </c>
      <c r="I140" s="148"/>
      <c r="J140" s="149">
        <f>ROUND(I140*H140,2)</f>
        <v>0</v>
      </c>
      <c r="K140" s="145" t="s">
        <v>3</v>
      </c>
      <c r="L140" s="33"/>
      <c r="M140" s="150" t="s">
        <v>3</v>
      </c>
      <c r="N140" s="151" t="s">
        <v>42</v>
      </c>
      <c r="P140" s="139">
        <f>O140*H140</f>
        <v>0</v>
      </c>
      <c r="Q140" s="139">
        <v>0</v>
      </c>
      <c r="R140" s="139">
        <f>Q140*H140</f>
        <v>0</v>
      </c>
      <c r="S140" s="139">
        <v>0</v>
      </c>
      <c r="T140" s="140">
        <f>S140*H140</f>
        <v>0</v>
      </c>
      <c r="AR140" s="141" t="s">
        <v>308</v>
      </c>
      <c r="AT140" s="141" t="s">
        <v>309</v>
      </c>
      <c r="AU140" s="141" t="s">
        <v>81</v>
      </c>
      <c r="AY140" s="18" t="s">
        <v>293</v>
      </c>
      <c r="BE140" s="142">
        <f>IF(N140="základní",J140,0)</f>
        <v>0</v>
      </c>
      <c r="BF140" s="142">
        <f>IF(N140="snížená",J140,0)</f>
        <v>0</v>
      </c>
      <c r="BG140" s="142">
        <f>IF(N140="zákl. přenesená",J140,0)</f>
        <v>0</v>
      </c>
      <c r="BH140" s="142">
        <f>IF(N140="sníž. přenesená",J140,0)</f>
        <v>0</v>
      </c>
      <c r="BI140" s="142">
        <f>IF(N140="nulová",J140,0)</f>
        <v>0</v>
      </c>
      <c r="BJ140" s="18" t="s">
        <v>79</v>
      </c>
      <c r="BK140" s="142">
        <f>ROUND(I140*H140,2)</f>
        <v>0</v>
      </c>
      <c r="BL140" s="18" t="s">
        <v>308</v>
      </c>
      <c r="BM140" s="141" t="s">
        <v>12192</v>
      </c>
    </row>
    <row r="141" spans="2:65" s="12" customFormat="1">
      <c r="B141" s="165"/>
      <c r="D141" s="157" t="s">
        <v>387</v>
      </c>
      <c r="E141" s="166" t="s">
        <v>3</v>
      </c>
      <c r="F141" s="366" t="s">
        <v>12193</v>
      </c>
      <c r="H141" s="367">
        <v>1.7330000000000001</v>
      </c>
      <c r="I141" s="167"/>
      <c r="L141" s="165"/>
      <c r="M141" s="168"/>
      <c r="T141" s="169"/>
      <c r="AT141" s="166" t="s">
        <v>387</v>
      </c>
      <c r="AU141" s="166" t="s">
        <v>81</v>
      </c>
      <c r="AV141" s="12" t="s">
        <v>81</v>
      </c>
      <c r="AW141" s="12" t="s">
        <v>33</v>
      </c>
      <c r="AX141" s="12" t="s">
        <v>79</v>
      </c>
      <c r="AY141" s="166" t="s">
        <v>293</v>
      </c>
    </row>
    <row r="142" spans="2:65" s="1" customFormat="1" ht="16.5" customHeight="1">
      <c r="B142" s="132"/>
      <c r="C142" s="353" t="s">
        <v>497</v>
      </c>
      <c r="D142" s="353" t="s">
        <v>290</v>
      </c>
      <c r="E142" s="354" t="s">
        <v>10128</v>
      </c>
      <c r="F142" s="355" t="s">
        <v>10129</v>
      </c>
      <c r="G142" s="356" t="s">
        <v>431</v>
      </c>
      <c r="H142" s="357">
        <v>3.1190000000000002</v>
      </c>
      <c r="I142" s="134"/>
      <c r="J142" s="135">
        <f>ROUND(I142*H142,2)</f>
        <v>0</v>
      </c>
      <c r="K142" s="133" t="s">
        <v>383</v>
      </c>
      <c r="L142" s="136"/>
      <c r="M142" s="137" t="s">
        <v>3</v>
      </c>
      <c r="N142" s="138" t="s">
        <v>42</v>
      </c>
      <c r="P142" s="139">
        <f>O142*H142</f>
        <v>0</v>
      </c>
      <c r="Q142" s="139">
        <v>1</v>
      </c>
      <c r="R142" s="139">
        <f>Q142*H142</f>
        <v>3.1190000000000002</v>
      </c>
      <c r="S142" s="139">
        <v>0</v>
      </c>
      <c r="T142" s="140">
        <f>S142*H142</f>
        <v>0</v>
      </c>
      <c r="AR142" s="141" t="s">
        <v>325</v>
      </c>
      <c r="AT142" s="141" t="s">
        <v>290</v>
      </c>
      <c r="AU142" s="141" t="s">
        <v>81</v>
      </c>
      <c r="AY142" s="18" t="s">
        <v>293</v>
      </c>
      <c r="BE142" s="142">
        <f>IF(N142="základní",J142,0)</f>
        <v>0</v>
      </c>
      <c r="BF142" s="142">
        <f>IF(N142="snížená",J142,0)</f>
        <v>0</v>
      </c>
      <c r="BG142" s="142">
        <f>IF(N142="zákl. přenesená",J142,0)</f>
        <v>0</v>
      </c>
      <c r="BH142" s="142">
        <f>IF(N142="sníž. přenesená",J142,0)</f>
        <v>0</v>
      </c>
      <c r="BI142" s="142">
        <f>IF(N142="nulová",J142,0)</f>
        <v>0</v>
      </c>
      <c r="BJ142" s="18" t="s">
        <v>79</v>
      </c>
      <c r="BK142" s="142">
        <f>ROUND(I142*H142,2)</f>
        <v>0</v>
      </c>
      <c r="BL142" s="18" t="s">
        <v>308</v>
      </c>
      <c r="BM142" s="141" t="s">
        <v>12194</v>
      </c>
    </row>
    <row r="143" spans="2:65" s="12" customFormat="1">
      <c r="B143" s="165"/>
      <c r="D143" s="157" t="s">
        <v>387</v>
      </c>
      <c r="E143" s="166" t="s">
        <v>3</v>
      </c>
      <c r="F143" s="366" t="s">
        <v>12195</v>
      </c>
      <c r="H143" s="367">
        <v>3.1190000000000002</v>
      </c>
      <c r="I143" s="167"/>
      <c r="L143" s="165"/>
      <c r="M143" s="168"/>
      <c r="T143" s="169"/>
      <c r="AT143" s="166" t="s">
        <v>387</v>
      </c>
      <c r="AU143" s="166" t="s">
        <v>81</v>
      </c>
      <c r="AV143" s="12" t="s">
        <v>81</v>
      </c>
      <c r="AW143" s="12" t="s">
        <v>33</v>
      </c>
      <c r="AX143" s="12" t="s">
        <v>79</v>
      </c>
      <c r="AY143" s="166" t="s">
        <v>293</v>
      </c>
    </row>
    <row r="144" spans="2:65" s="1" customFormat="1" ht="37.9" customHeight="1">
      <c r="B144" s="132"/>
      <c r="C144" s="358" t="s">
        <v>8</v>
      </c>
      <c r="D144" s="358" t="s">
        <v>309</v>
      </c>
      <c r="E144" s="359" t="s">
        <v>9997</v>
      </c>
      <c r="F144" s="360" t="s">
        <v>9998</v>
      </c>
      <c r="G144" s="361" t="s">
        <v>493</v>
      </c>
      <c r="H144" s="362">
        <v>23.94</v>
      </c>
      <c r="I144" s="148"/>
      <c r="J144" s="149">
        <f>ROUND(I144*H144,2)</f>
        <v>0</v>
      </c>
      <c r="K144" s="145" t="s">
        <v>383</v>
      </c>
      <c r="L144" s="33"/>
      <c r="M144" s="150" t="s">
        <v>3</v>
      </c>
      <c r="N144" s="151" t="s">
        <v>42</v>
      </c>
      <c r="P144" s="139">
        <f>O144*H144</f>
        <v>0</v>
      </c>
      <c r="Q144" s="139">
        <v>0</v>
      </c>
      <c r="R144" s="139">
        <f>Q144*H144</f>
        <v>0</v>
      </c>
      <c r="S144" s="139">
        <v>0</v>
      </c>
      <c r="T144" s="140">
        <f>S144*H144</f>
        <v>0</v>
      </c>
      <c r="AR144" s="141" t="s">
        <v>308</v>
      </c>
      <c r="AT144" s="141" t="s">
        <v>309</v>
      </c>
      <c r="AU144" s="141" t="s">
        <v>81</v>
      </c>
      <c r="AY144" s="18" t="s">
        <v>293</v>
      </c>
      <c r="BE144" s="142">
        <f>IF(N144="základní",J144,0)</f>
        <v>0</v>
      </c>
      <c r="BF144" s="142">
        <f>IF(N144="snížená",J144,0)</f>
        <v>0</v>
      </c>
      <c r="BG144" s="142">
        <f>IF(N144="zákl. přenesená",J144,0)</f>
        <v>0</v>
      </c>
      <c r="BH144" s="142">
        <f>IF(N144="sníž. přenesená",J144,0)</f>
        <v>0</v>
      </c>
      <c r="BI144" s="142">
        <f>IF(N144="nulová",J144,0)</f>
        <v>0</v>
      </c>
      <c r="BJ144" s="18" t="s">
        <v>79</v>
      </c>
      <c r="BK144" s="142">
        <f>ROUND(I144*H144,2)</f>
        <v>0</v>
      </c>
      <c r="BL144" s="18" t="s">
        <v>308</v>
      </c>
      <c r="BM144" s="141" t="s">
        <v>12196</v>
      </c>
    </row>
    <row r="145" spans="2:65" s="1" customFormat="1">
      <c r="B145" s="33"/>
      <c r="D145" s="162" t="s">
        <v>385</v>
      </c>
      <c r="F145" s="365" t="s">
        <v>10000</v>
      </c>
      <c r="I145" s="159"/>
      <c r="L145" s="33"/>
      <c r="M145" s="164"/>
      <c r="T145" s="54"/>
      <c r="AT145" s="18" t="s">
        <v>385</v>
      </c>
      <c r="AU145" s="18" t="s">
        <v>81</v>
      </c>
    </row>
    <row r="146" spans="2:65" s="1" customFormat="1" ht="16.5" customHeight="1">
      <c r="B146" s="132"/>
      <c r="C146" s="358" t="s">
        <v>507</v>
      </c>
      <c r="D146" s="358" t="s">
        <v>309</v>
      </c>
      <c r="E146" s="359" t="s">
        <v>10001</v>
      </c>
      <c r="F146" s="360" t="s">
        <v>10002</v>
      </c>
      <c r="G146" s="361" t="s">
        <v>493</v>
      </c>
      <c r="H146" s="362">
        <v>23.94</v>
      </c>
      <c r="I146" s="148"/>
      <c r="J146" s="149">
        <f>ROUND(I146*H146,2)</f>
        <v>0</v>
      </c>
      <c r="K146" s="145" t="s">
        <v>383</v>
      </c>
      <c r="L146" s="33"/>
      <c r="M146" s="150" t="s">
        <v>3</v>
      </c>
      <c r="N146" s="151" t="s">
        <v>42</v>
      </c>
      <c r="P146" s="139">
        <f>O146*H146</f>
        <v>0</v>
      </c>
      <c r="Q146" s="139">
        <v>1.2727000000000001E-3</v>
      </c>
      <c r="R146" s="139">
        <f>Q146*H146</f>
        <v>3.0468438000000004E-2</v>
      </c>
      <c r="S146" s="139">
        <v>0</v>
      </c>
      <c r="T146" s="140">
        <f>S146*H146</f>
        <v>0</v>
      </c>
      <c r="AR146" s="141" t="s">
        <v>308</v>
      </c>
      <c r="AT146" s="141" t="s">
        <v>309</v>
      </c>
      <c r="AU146" s="141" t="s">
        <v>81</v>
      </c>
      <c r="AY146" s="18" t="s">
        <v>293</v>
      </c>
      <c r="BE146" s="142">
        <f>IF(N146="základní",J146,0)</f>
        <v>0</v>
      </c>
      <c r="BF146" s="142">
        <f>IF(N146="snížená",J146,0)</f>
        <v>0</v>
      </c>
      <c r="BG146" s="142">
        <f>IF(N146="zákl. přenesená",J146,0)</f>
        <v>0</v>
      </c>
      <c r="BH146" s="142">
        <f>IF(N146="sníž. přenesená",J146,0)</f>
        <v>0</v>
      </c>
      <c r="BI146" s="142">
        <f>IF(N146="nulová",J146,0)</f>
        <v>0</v>
      </c>
      <c r="BJ146" s="18" t="s">
        <v>79</v>
      </c>
      <c r="BK146" s="142">
        <f>ROUND(I146*H146,2)</f>
        <v>0</v>
      </c>
      <c r="BL146" s="18" t="s">
        <v>308</v>
      </c>
      <c r="BM146" s="141" t="s">
        <v>12197</v>
      </c>
    </row>
    <row r="147" spans="2:65" s="1" customFormat="1">
      <c r="B147" s="33"/>
      <c r="D147" s="162" t="s">
        <v>385</v>
      </c>
      <c r="F147" s="365" t="s">
        <v>10004</v>
      </c>
      <c r="I147" s="159"/>
      <c r="L147" s="33"/>
      <c r="M147" s="164"/>
      <c r="T147" s="54"/>
      <c r="AT147" s="18" t="s">
        <v>385</v>
      </c>
      <c r="AU147" s="18" t="s">
        <v>81</v>
      </c>
    </row>
    <row r="148" spans="2:65" s="1" customFormat="1" ht="16.5" customHeight="1">
      <c r="B148" s="132"/>
      <c r="C148" s="353" t="s">
        <v>513</v>
      </c>
      <c r="D148" s="353" t="s">
        <v>290</v>
      </c>
      <c r="E148" s="354" t="s">
        <v>10005</v>
      </c>
      <c r="F148" s="355" t="s">
        <v>10006</v>
      </c>
      <c r="G148" s="356" t="s">
        <v>431</v>
      </c>
      <c r="H148" s="357">
        <v>8.6180000000000003</v>
      </c>
      <c r="I148" s="134"/>
      <c r="J148" s="135">
        <f>ROUND(I148*H148,2)</f>
        <v>0</v>
      </c>
      <c r="K148" s="133" t="s">
        <v>383</v>
      </c>
      <c r="L148" s="136"/>
      <c r="M148" s="137" t="s">
        <v>3</v>
      </c>
      <c r="N148" s="138" t="s">
        <v>42</v>
      </c>
      <c r="P148" s="139">
        <f>O148*H148</f>
        <v>0</v>
      </c>
      <c r="Q148" s="139">
        <v>1</v>
      </c>
      <c r="R148" s="139">
        <f>Q148*H148</f>
        <v>8.6180000000000003</v>
      </c>
      <c r="S148" s="139">
        <v>0</v>
      </c>
      <c r="T148" s="140">
        <f>S148*H148</f>
        <v>0</v>
      </c>
      <c r="AR148" s="141" t="s">
        <v>325</v>
      </c>
      <c r="AT148" s="141" t="s">
        <v>290</v>
      </c>
      <c r="AU148" s="141" t="s">
        <v>81</v>
      </c>
      <c r="AY148" s="18" t="s">
        <v>293</v>
      </c>
      <c r="BE148" s="142">
        <f>IF(N148="základní",J148,0)</f>
        <v>0</v>
      </c>
      <c r="BF148" s="142">
        <f>IF(N148="snížená",J148,0)</f>
        <v>0</v>
      </c>
      <c r="BG148" s="142">
        <f>IF(N148="zákl. přenesená",J148,0)</f>
        <v>0</v>
      </c>
      <c r="BH148" s="142">
        <f>IF(N148="sníž. přenesená",J148,0)</f>
        <v>0</v>
      </c>
      <c r="BI148" s="142">
        <f>IF(N148="nulová",J148,0)</f>
        <v>0</v>
      </c>
      <c r="BJ148" s="18" t="s">
        <v>79</v>
      </c>
      <c r="BK148" s="142">
        <f>ROUND(I148*H148,2)</f>
        <v>0</v>
      </c>
      <c r="BL148" s="18" t="s">
        <v>308</v>
      </c>
      <c r="BM148" s="141" t="s">
        <v>12198</v>
      </c>
    </row>
    <row r="149" spans="2:65" s="12" customFormat="1">
      <c r="B149" s="165"/>
      <c r="D149" s="157" t="s">
        <v>387</v>
      </c>
      <c r="E149" s="166" t="s">
        <v>3</v>
      </c>
      <c r="F149" s="366" t="s">
        <v>12199</v>
      </c>
      <c r="H149" s="367">
        <v>8.6180000000000003</v>
      </c>
      <c r="I149" s="167"/>
      <c r="L149" s="165"/>
      <c r="M149" s="168"/>
      <c r="T149" s="169"/>
      <c r="AT149" s="166" t="s">
        <v>387</v>
      </c>
      <c r="AU149" s="166" t="s">
        <v>81</v>
      </c>
      <c r="AV149" s="12" t="s">
        <v>81</v>
      </c>
      <c r="AW149" s="12" t="s">
        <v>33</v>
      </c>
      <c r="AX149" s="12" t="s">
        <v>79</v>
      </c>
      <c r="AY149" s="166" t="s">
        <v>293</v>
      </c>
    </row>
    <row r="150" spans="2:65" s="1" customFormat="1" ht="16.5" customHeight="1">
      <c r="B150" s="132"/>
      <c r="C150" s="353" t="s">
        <v>519</v>
      </c>
      <c r="D150" s="353" t="s">
        <v>290</v>
      </c>
      <c r="E150" s="354" t="s">
        <v>10009</v>
      </c>
      <c r="F150" s="355" t="s">
        <v>10010</v>
      </c>
      <c r="G150" s="356" t="s">
        <v>2052</v>
      </c>
      <c r="H150" s="357">
        <v>0.79800000000000004</v>
      </c>
      <c r="I150" s="134"/>
      <c r="J150" s="135">
        <f>ROUND(I150*H150,2)</f>
        <v>0</v>
      </c>
      <c r="K150" s="133" t="s">
        <v>383</v>
      </c>
      <c r="L150" s="136"/>
      <c r="M150" s="137" t="s">
        <v>3</v>
      </c>
      <c r="N150" s="138" t="s">
        <v>42</v>
      </c>
      <c r="P150" s="139">
        <f>O150*H150</f>
        <v>0</v>
      </c>
      <c r="Q150" s="139">
        <v>1E-3</v>
      </c>
      <c r="R150" s="139">
        <f>Q150*H150</f>
        <v>7.980000000000001E-4</v>
      </c>
      <c r="S150" s="139">
        <v>0</v>
      </c>
      <c r="T150" s="140">
        <f>S150*H150</f>
        <v>0</v>
      </c>
      <c r="AR150" s="141" t="s">
        <v>325</v>
      </c>
      <c r="AT150" s="141" t="s">
        <v>290</v>
      </c>
      <c r="AU150" s="141" t="s">
        <v>81</v>
      </c>
      <c r="AY150" s="18" t="s">
        <v>293</v>
      </c>
      <c r="BE150" s="142">
        <f>IF(N150="základní",J150,0)</f>
        <v>0</v>
      </c>
      <c r="BF150" s="142">
        <f>IF(N150="snížená",J150,0)</f>
        <v>0</v>
      </c>
      <c r="BG150" s="142">
        <f>IF(N150="zákl. přenesená",J150,0)</f>
        <v>0</v>
      </c>
      <c r="BH150" s="142">
        <f>IF(N150="sníž. přenesená",J150,0)</f>
        <v>0</v>
      </c>
      <c r="BI150" s="142">
        <f>IF(N150="nulová",J150,0)</f>
        <v>0</v>
      </c>
      <c r="BJ150" s="18" t="s">
        <v>79</v>
      </c>
      <c r="BK150" s="142">
        <f>ROUND(I150*H150,2)</f>
        <v>0</v>
      </c>
      <c r="BL150" s="18" t="s">
        <v>308</v>
      </c>
      <c r="BM150" s="141" t="s">
        <v>12200</v>
      </c>
    </row>
    <row r="151" spans="2:65" s="12" customFormat="1">
      <c r="B151" s="165"/>
      <c r="D151" s="157" t="s">
        <v>387</v>
      </c>
      <c r="E151" s="166" t="s">
        <v>3</v>
      </c>
      <c r="F151" s="366" t="s">
        <v>12201</v>
      </c>
      <c r="H151" s="367">
        <v>0.79800000000000004</v>
      </c>
      <c r="I151" s="167"/>
      <c r="L151" s="165"/>
      <c r="M151" s="168"/>
      <c r="T151" s="169"/>
      <c r="AT151" s="166" t="s">
        <v>387</v>
      </c>
      <c r="AU151" s="166" t="s">
        <v>81</v>
      </c>
      <c r="AV151" s="12" t="s">
        <v>81</v>
      </c>
      <c r="AW151" s="12" t="s">
        <v>33</v>
      </c>
      <c r="AX151" s="12" t="s">
        <v>79</v>
      </c>
      <c r="AY151" s="166" t="s">
        <v>293</v>
      </c>
    </row>
    <row r="152" spans="2:65" s="11" customFormat="1" ht="22.9" customHeight="1">
      <c r="B152" s="120"/>
      <c r="D152" s="121" t="s">
        <v>70</v>
      </c>
      <c r="E152" s="130" t="s">
        <v>308</v>
      </c>
      <c r="F152" s="130" t="s">
        <v>673</v>
      </c>
      <c r="I152" s="123"/>
      <c r="J152" s="131">
        <f>BK152</f>
        <v>0</v>
      </c>
      <c r="L152" s="120"/>
      <c r="M152" s="125"/>
      <c r="P152" s="126">
        <f>SUM(P153:P169)</f>
        <v>0</v>
      </c>
      <c r="R152" s="126">
        <f>SUM(R153:R169)</f>
        <v>1.2454602700691999</v>
      </c>
      <c r="T152" s="127">
        <f>SUM(T153:T169)</f>
        <v>0</v>
      </c>
      <c r="AR152" s="121" t="s">
        <v>79</v>
      </c>
      <c r="AT152" s="128" t="s">
        <v>70</v>
      </c>
      <c r="AU152" s="128" t="s">
        <v>79</v>
      </c>
      <c r="AY152" s="121" t="s">
        <v>293</v>
      </c>
      <c r="BK152" s="129">
        <f>SUM(BK153:BK169)</f>
        <v>0</v>
      </c>
    </row>
    <row r="153" spans="2:65" s="1" customFormat="1" ht="24.2" customHeight="1">
      <c r="B153" s="132"/>
      <c r="C153" s="358" t="s">
        <v>527</v>
      </c>
      <c r="D153" s="358" t="s">
        <v>309</v>
      </c>
      <c r="E153" s="359" t="s">
        <v>3194</v>
      </c>
      <c r="F153" s="360" t="s">
        <v>3195</v>
      </c>
      <c r="G153" s="361" t="s">
        <v>397</v>
      </c>
      <c r="H153" s="362">
        <v>3.5910000000000002</v>
      </c>
      <c r="I153" s="148"/>
      <c r="J153" s="149">
        <f>ROUND(I153*H153,2)</f>
        <v>0</v>
      </c>
      <c r="K153" s="145" t="s">
        <v>383</v>
      </c>
      <c r="L153" s="33"/>
      <c r="M153" s="150" t="s">
        <v>3</v>
      </c>
      <c r="N153" s="151" t="s">
        <v>42</v>
      </c>
      <c r="P153" s="139">
        <f>O153*H153</f>
        <v>0</v>
      </c>
      <c r="Q153" s="139">
        <v>0</v>
      </c>
      <c r="R153" s="139">
        <f>Q153*H153</f>
        <v>0</v>
      </c>
      <c r="S153" s="139">
        <v>0</v>
      </c>
      <c r="T153" s="140">
        <f>S153*H153</f>
        <v>0</v>
      </c>
      <c r="AR153" s="141" t="s">
        <v>308</v>
      </c>
      <c r="AT153" s="141" t="s">
        <v>309</v>
      </c>
      <c r="AU153" s="141" t="s">
        <v>81</v>
      </c>
      <c r="AY153" s="18" t="s">
        <v>293</v>
      </c>
      <c r="BE153" s="142">
        <f>IF(N153="základní",J153,0)</f>
        <v>0</v>
      </c>
      <c r="BF153" s="142">
        <f>IF(N153="snížená",J153,0)</f>
        <v>0</v>
      </c>
      <c r="BG153" s="142">
        <f>IF(N153="zákl. přenesená",J153,0)</f>
        <v>0</v>
      </c>
      <c r="BH153" s="142">
        <f>IF(N153="sníž. přenesená",J153,0)</f>
        <v>0</v>
      </c>
      <c r="BI153" s="142">
        <f>IF(N153="nulová",J153,0)</f>
        <v>0</v>
      </c>
      <c r="BJ153" s="18" t="s">
        <v>79</v>
      </c>
      <c r="BK153" s="142">
        <f>ROUND(I153*H153,2)</f>
        <v>0</v>
      </c>
      <c r="BL153" s="18" t="s">
        <v>308</v>
      </c>
      <c r="BM153" s="141" t="s">
        <v>12202</v>
      </c>
    </row>
    <row r="154" spans="2:65" s="1" customFormat="1">
      <c r="B154" s="33"/>
      <c r="D154" s="162" t="s">
        <v>385</v>
      </c>
      <c r="F154" s="365" t="s">
        <v>3197</v>
      </c>
      <c r="I154" s="159"/>
      <c r="L154" s="33"/>
      <c r="M154" s="164"/>
      <c r="T154" s="54"/>
      <c r="AT154" s="18" t="s">
        <v>385</v>
      </c>
      <c r="AU154" s="18" t="s">
        <v>81</v>
      </c>
    </row>
    <row r="155" spans="2:65" s="12" customFormat="1">
      <c r="B155" s="165"/>
      <c r="D155" s="157" t="s">
        <v>387</v>
      </c>
      <c r="E155" s="166" t="s">
        <v>3</v>
      </c>
      <c r="F155" s="366" t="s">
        <v>12203</v>
      </c>
      <c r="H155" s="367">
        <v>3.5910000000000002</v>
      </c>
      <c r="I155" s="167"/>
      <c r="L155" s="165"/>
      <c r="M155" s="168"/>
      <c r="T155" s="169"/>
      <c r="AT155" s="166" t="s">
        <v>387</v>
      </c>
      <c r="AU155" s="166" t="s">
        <v>81</v>
      </c>
      <c r="AV155" s="12" t="s">
        <v>81</v>
      </c>
      <c r="AW155" s="12" t="s">
        <v>33</v>
      </c>
      <c r="AX155" s="12" t="s">
        <v>79</v>
      </c>
      <c r="AY155" s="166" t="s">
        <v>293</v>
      </c>
    </row>
    <row r="156" spans="2:65" s="1" customFormat="1" ht="33" customHeight="1">
      <c r="B156" s="132"/>
      <c r="C156" s="358" t="s">
        <v>532</v>
      </c>
      <c r="D156" s="358" t="s">
        <v>309</v>
      </c>
      <c r="E156" s="359" t="s">
        <v>9509</v>
      </c>
      <c r="F156" s="360" t="s">
        <v>9510</v>
      </c>
      <c r="G156" s="361" t="s">
        <v>397</v>
      </c>
      <c r="H156" s="362">
        <v>0.38500000000000001</v>
      </c>
      <c r="I156" s="148"/>
      <c r="J156" s="149">
        <f>ROUND(I156*H156,2)</f>
        <v>0</v>
      </c>
      <c r="K156" s="145" t="s">
        <v>3</v>
      </c>
      <c r="L156" s="33"/>
      <c r="M156" s="150" t="s">
        <v>3</v>
      </c>
      <c r="N156" s="151" t="s">
        <v>42</v>
      </c>
      <c r="P156" s="139">
        <f>O156*H156</f>
        <v>0</v>
      </c>
      <c r="Q156" s="139">
        <v>1.8907700000000001</v>
      </c>
      <c r="R156" s="139">
        <f>Q156*H156</f>
        <v>0.72794645000000002</v>
      </c>
      <c r="S156" s="139">
        <v>0</v>
      </c>
      <c r="T156" s="140">
        <f>S156*H156</f>
        <v>0</v>
      </c>
      <c r="AR156" s="141" t="s">
        <v>308</v>
      </c>
      <c r="AT156" s="141" t="s">
        <v>309</v>
      </c>
      <c r="AU156" s="141" t="s">
        <v>81</v>
      </c>
      <c r="AY156" s="18" t="s">
        <v>293</v>
      </c>
      <c r="BE156" s="142">
        <f>IF(N156="základní",J156,0)</f>
        <v>0</v>
      </c>
      <c r="BF156" s="142">
        <f>IF(N156="snížená",J156,0)</f>
        <v>0</v>
      </c>
      <c r="BG156" s="142">
        <f>IF(N156="zákl. přenesená",J156,0)</f>
        <v>0</v>
      </c>
      <c r="BH156" s="142">
        <f>IF(N156="sníž. přenesená",J156,0)</f>
        <v>0</v>
      </c>
      <c r="BI156" s="142">
        <f>IF(N156="nulová",J156,0)</f>
        <v>0</v>
      </c>
      <c r="BJ156" s="18" t="s">
        <v>79</v>
      </c>
      <c r="BK156" s="142">
        <f>ROUND(I156*H156,2)</f>
        <v>0</v>
      </c>
      <c r="BL156" s="18" t="s">
        <v>308</v>
      </c>
      <c r="BM156" s="141" t="s">
        <v>12204</v>
      </c>
    </row>
    <row r="157" spans="2:65" s="12" customFormat="1">
      <c r="B157" s="165"/>
      <c r="D157" s="157" t="s">
        <v>387</v>
      </c>
      <c r="E157" s="166" t="s">
        <v>3</v>
      </c>
      <c r="F157" s="366" t="s">
        <v>12205</v>
      </c>
      <c r="H157" s="367">
        <v>0.38500000000000001</v>
      </c>
      <c r="I157" s="167"/>
      <c r="L157" s="165"/>
      <c r="M157" s="168"/>
      <c r="T157" s="169"/>
      <c r="AT157" s="166" t="s">
        <v>387</v>
      </c>
      <c r="AU157" s="166" t="s">
        <v>81</v>
      </c>
      <c r="AV157" s="12" t="s">
        <v>81</v>
      </c>
      <c r="AW157" s="12" t="s">
        <v>33</v>
      </c>
      <c r="AX157" s="12" t="s">
        <v>79</v>
      </c>
      <c r="AY157" s="166" t="s">
        <v>293</v>
      </c>
    </row>
    <row r="158" spans="2:65" s="1" customFormat="1" ht="24.2" customHeight="1">
      <c r="B158" s="132"/>
      <c r="C158" s="358" t="s">
        <v>539</v>
      </c>
      <c r="D158" s="358" t="s">
        <v>309</v>
      </c>
      <c r="E158" s="359" t="s">
        <v>10015</v>
      </c>
      <c r="F158" s="360" t="s">
        <v>10016</v>
      </c>
      <c r="G158" s="361" t="s">
        <v>298</v>
      </c>
      <c r="H158" s="362">
        <v>1</v>
      </c>
      <c r="I158" s="148"/>
      <c r="J158" s="149">
        <f>ROUND(I158*H158,2)</f>
        <v>0</v>
      </c>
      <c r="K158" s="145" t="s">
        <v>383</v>
      </c>
      <c r="L158" s="33"/>
      <c r="M158" s="150" t="s">
        <v>3</v>
      </c>
      <c r="N158" s="151" t="s">
        <v>42</v>
      </c>
      <c r="P158" s="139">
        <f>O158*H158</f>
        <v>0</v>
      </c>
      <c r="Q158" s="139">
        <v>8.7417999999999996E-2</v>
      </c>
      <c r="R158" s="139">
        <f>Q158*H158</f>
        <v>8.7417999999999996E-2</v>
      </c>
      <c r="S158" s="139">
        <v>0</v>
      </c>
      <c r="T158" s="140">
        <f>S158*H158</f>
        <v>0</v>
      </c>
      <c r="AR158" s="141" t="s">
        <v>308</v>
      </c>
      <c r="AT158" s="141" t="s">
        <v>309</v>
      </c>
      <c r="AU158" s="141" t="s">
        <v>81</v>
      </c>
      <c r="AY158" s="18" t="s">
        <v>293</v>
      </c>
      <c r="BE158" s="142">
        <f>IF(N158="základní",J158,0)</f>
        <v>0</v>
      </c>
      <c r="BF158" s="142">
        <f>IF(N158="snížená",J158,0)</f>
        <v>0</v>
      </c>
      <c r="BG158" s="142">
        <f>IF(N158="zákl. přenesená",J158,0)</f>
        <v>0</v>
      </c>
      <c r="BH158" s="142">
        <f>IF(N158="sníž. přenesená",J158,0)</f>
        <v>0</v>
      </c>
      <c r="BI158" s="142">
        <f>IF(N158="nulová",J158,0)</f>
        <v>0</v>
      </c>
      <c r="BJ158" s="18" t="s">
        <v>79</v>
      </c>
      <c r="BK158" s="142">
        <f>ROUND(I158*H158,2)</f>
        <v>0</v>
      </c>
      <c r="BL158" s="18" t="s">
        <v>308</v>
      </c>
      <c r="BM158" s="141" t="s">
        <v>12206</v>
      </c>
    </row>
    <row r="159" spans="2:65" s="1" customFormat="1">
      <c r="B159" s="33"/>
      <c r="D159" s="162" t="s">
        <v>385</v>
      </c>
      <c r="F159" s="365" t="s">
        <v>10018</v>
      </c>
      <c r="I159" s="159"/>
      <c r="L159" s="33"/>
      <c r="M159" s="164"/>
      <c r="T159" s="54"/>
      <c r="AT159" s="18" t="s">
        <v>385</v>
      </c>
      <c r="AU159" s="18" t="s">
        <v>81</v>
      </c>
    </row>
    <row r="160" spans="2:65" s="1" customFormat="1" ht="24.2" customHeight="1">
      <c r="B160" s="132"/>
      <c r="C160" s="353" t="s">
        <v>553</v>
      </c>
      <c r="D160" s="353" t="s">
        <v>290</v>
      </c>
      <c r="E160" s="354" t="s">
        <v>10019</v>
      </c>
      <c r="F160" s="355" t="s">
        <v>10020</v>
      </c>
      <c r="G160" s="356" t="s">
        <v>298</v>
      </c>
      <c r="H160" s="357">
        <v>1</v>
      </c>
      <c r="I160" s="134"/>
      <c r="J160" s="135">
        <f>ROUND(I160*H160,2)</f>
        <v>0</v>
      </c>
      <c r="K160" s="133" t="s">
        <v>383</v>
      </c>
      <c r="L160" s="136"/>
      <c r="M160" s="137" t="s">
        <v>3</v>
      </c>
      <c r="N160" s="138" t="s">
        <v>42</v>
      </c>
      <c r="P160" s="139">
        <f>O160*H160</f>
        <v>0</v>
      </c>
      <c r="Q160" s="139">
        <v>5.5E-2</v>
      </c>
      <c r="R160" s="139">
        <f>Q160*H160</f>
        <v>5.5E-2</v>
      </c>
      <c r="S160" s="139">
        <v>0</v>
      </c>
      <c r="T160" s="140">
        <f>S160*H160</f>
        <v>0</v>
      </c>
      <c r="AR160" s="141" t="s">
        <v>325</v>
      </c>
      <c r="AT160" s="141" t="s">
        <v>290</v>
      </c>
      <c r="AU160" s="141" t="s">
        <v>81</v>
      </c>
      <c r="AY160" s="18" t="s">
        <v>293</v>
      </c>
      <c r="BE160" s="142">
        <f>IF(N160="základní",J160,0)</f>
        <v>0</v>
      </c>
      <c r="BF160" s="142">
        <f>IF(N160="snížená",J160,0)</f>
        <v>0</v>
      </c>
      <c r="BG160" s="142">
        <f>IF(N160="zákl. přenesená",J160,0)</f>
        <v>0</v>
      </c>
      <c r="BH160" s="142">
        <f>IF(N160="sníž. přenesená",J160,0)</f>
        <v>0</v>
      </c>
      <c r="BI160" s="142">
        <f>IF(N160="nulová",J160,0)</f>
        <v>0</v>
      </c>
      <c r="BJ160" s="18" t="s">
        <v>79</v>
      </c>
      <c r="BK160" s="142">
        <f>ROUND(I160*H160,2)</f>
        <v>0</v>
      </c>
      <c r="BL160" s="18" t="s">
        <v>308</v>
      </c>
      <c r="BM160" s="141" t="s">
        <v>12207</v>
      </c>
    </row>
    <row r="161" spans="2:65" s="1" customFormat="1" ht="33" customHeight="1">
      <c r="B161" s="132"/>
      <c r="C161" s="358" t="s">
        <v>572</v>
      </c>
      <c r="D161" s="358" t="s">
        <v>309</v>
      </c>
      <c r="E161" s="359" t="s">
        <v>12208</v>
      </c>
      <c r="F161" s="360" t="s">
        <v>12209</v>
      </c>
      <c r="G161" s="361" t="s">
        <v>298</v>
      </c>
      <c r="H161" s="362">
        <v>2</v>
      </c>
      <c r="I161" s="148"/>
      <c r="J161" s="149">
        <f>ROUND(I161*H161,2)</f>
        <v>0</v>
      </c>
      <c r="K161" s="145" t="s">
        <v>383</v>
      </c>
      <c r="L161" s="33"/>
      <c r="M161" s="150" t="s">
        <v>3</v>
      </c>
      <c r="N161" s="151" t="s">
        <v>42</v>
      </c>
      <c r="P161" s="139">
        <f>O161*H161</f>
        <v>0</v>
      </c>
      <c r="Q161" s="139">
        <v>8.7417999999999996E-2</v>
      </c>
      <c r="R161" s="139">
        <f>Q161*H161</f>
        <v>0.17483599999999999</v>
      </c>
      <c r="S161" s="139">
        <v>0</v>
      </c>
      <c r="T161" s="140">
        <f>S161*H161</f>
        <v>0</v>
      </c>
      <c r="AR161" s="141" t="s">
        <v>308</v>
      </c>
      <c r="AT161" s="141" t="s">
        <v>309</v>
      </c>
      <c r="AU161" s="141" t="s">
        <v>81</v>
      </c>
      <c r="AY161" s="18" t="s">
        <v>293</v>
      </c>
      <c r="BE161" s="142">
        <f>IF(N161="základní",J161,0)</f>
        <v>0</v>
      </c>
      <c r="BF161" s="142">
        <f>IF(N161="snížená",J161,0)</f>
        <v>0</v>
      </c>
      <c r="BG161" s="142">
        <f>IF(N161="zákl. přenesená",J161,0)</f>
        <v>0</v>
      </c>
      <c r="BH161" s="142">
        <f>IF(N161="sníž. přenesená",J161,0)</f>
        <v>0</v>
      </c>
      <c r="BI161" s="142">
        <f>IF(N161="nulová",J161,0)</f>
        <v>0</v>
      </c>
      <c r="BJ161" s="18" t="s">
        <v>79</v>
      </c>
      <c r="BK161" s="142">
        <f>ROUND(I161*H161,2)</f>
        <v>0</v>
      </c>
      <c r="BL161" s="18" t="s">
        <v>308</v>
      </c>
      <c r="BM161" s="141" t="s">
        <v>12210</v>
      </c>
    </row>
    <row r="162" spans="2:65" s="1" customFormat="1">
      <c r="B162" s="33"/>
      <c r="D162" s="162" t="s">
        <v>385</v>
      </c>
      <c r="F162" s="365" t="s">
        <v>12211</v>
      </c>
      <c r="I162" s="159"/>
      <c r="L162" s="33"/>
      <c r="M162" s="164"/>
      <c r="T162" s="54"/>
      <c r="AT162" s="18" t="s">
        <v>385</v>
      </c>
      <c r="AU162" s="18" t="s">
        <v>81</v>
      </c>
    </row>
    <row r="163" spans="2:65" s="1" customFormat="1" ht="24.2" customHeight="1">
      <c r="B163" s="132"/>
      <c r="C163" s="353" t="s">
        <v>578</v>
      </c>
      <c r="D163" s="353" t="s">
        <v>290</v>
      </c>
      <c r="E163" s="354" t="s">
        <v>12212</v>
      </c>
      <c r="F163" s="355" t="s">
        <v>12213</v>
      </c>
      <c r="G163" s="356" t="s">
        <v>298</v>
      </c>
      <c r="H163" s="357">
        <v>2</v>
      </c>
      <c r="I163" s="134"/>
      <c r="J163" s="135">
        <f>ROUND(I163*H163,2)</f>
        <v>0</v>
      </c>
      <c r="K163" s="133" t="s">
        <v>383</v>
      </c>
      <c r="L163" s="136"/>
      <c r="M163" s="137" t="s">
        <v>3</v>
      </c>
      <c r="N163" s="138" t="s">
        <v>42</v>
      </c>
      <c r="P163" s="139">
        <f>O163*H163</f>
        <v>0</v>
      </c>
      <c r="Q163" s="139">
        <v>8.1000000000000003E-2</v>
      </c>
      <c r="R163" s="139">
        <f>Q163*H163</f>
        <v>0.16200000000000001</v>
      </c>
      <c r="S163" s="139">
        <v>0</v>
      </c>
      <c r="T163" s="140">
        <f>S163*H163</f>
        <v>0</v>
      </c>
      <c r="AR163" s="141" t="s">
        <v>325</v>
      </c>
      <c r="AT163" s="141" t="s">
        <v>290</v>
      </c>
      <c r="AU163" s="141" t="s">
        <v>81</v>
      </c>
      <c r="AY163" s="18" t="s">
        <v>293</v>
      </c>
      <c r="BE163" s="142">
        <f>IF(N163="základní",J163,0)</f>
        <v>0</v>
      </c>
      <c r="BF163" s="142">
        <f>IF(N163="snížená",J163,0)</f>
        <v>0</v>
      </c>
      <c r="BG163" s="142">
        <f>IF(N163="zákl. přenesená",J163,0)</f>
        <v>0</v>
      </c>
      <c r="BH163" s="142">
        <f>IF(N163="sníž. přenesená",J163,0)</f>
        <v>0</v>
      </c>
      <c r="BI163" s="142">
        <f>IF(N163="nulová",J163,0)</f>
        <v>0</v>
      </c>
      <c r="BJ163" s="18" t="s">
        <v>79</v>
      </c>
      <c r="BK163" s="142">
        <f>ROUND(I163*H163,2)</f>
        <v>0</v>
      </c>
      <c r="BL163" s="18" t="s">
        <v>308</v>
      </c>
      <c r="BM163" s="141" t="s">
        <v>12214</v>
      </c>
    </row>
    <row r="164" spans="2:65" s="1" customFormat="1" ht="49.15" customHeight="1">
      <c r="B164" s="132"/>
      <c r="C164" s="358" t="s">
        <v>585</v>
      </c>
      <c r="D164" s="358" t="s">
        <v>309</v>
      </c>
      <c r="E164" s="359" t="s">
        <v>10027</v>
      </c>
      <c r="F164" s="360" t="s">
        <v>10028</v>
      </c>
      <c r="G164" s="361" t="s">
        <v>397</v>
      </c>
      <c r="H164" s="362">
        <v>3.5910000000000002</v>
      </c>
      <c r="I164" s="148"/>
      <c r="J164" s="149">
        <f>ROUND(I164*H164,2)</f>
        <v>0</v>
      </c>
      <c r="K164" s="145" t="s">
        <v>383</v>
      </c>
      <c r="L164" s="33"/>
      <c r="M164" s="150" t="s">
        <v>3</v>
      </c>
      <c r="N164" s="151" t="s">
        <v>42</v>
      </c>
      <c r="P164" s="139">
        <f>O164*H164</f>
        <v>0</v>
      </c>
      <c r="Q164" s="139">
        <v>0</v>
      </c>
      <c r="R164" s="139">
        <f>Q164*H164</f>
        <v>0</v>
      </c>
      <c r="S164" s="139">
        <v>0</v>
      </c>
      <c r="T164" s="140">
        <f>S164*H164</f>
        <v>0</v>
      </c>
      <c r="AR164" s="141" t="s">
        <v>308</v>
      </c>
      <c r="AT164" s="141" t="s">
        <v>309</v>
      </c>
      <c r="AU164" s="141" t="s">
        <v>81</v>
      </c>
      <c r="AY164" s="18" t="s">
        <v>293</v>
      </c>
      <c r="BE164" s="142">
        <f>IF(N164="základní",J164,0)</f>
        <v>0</v>
      </c>
      <c r="BF164" s="142">
        <f>IF(N164="snížená",J164,0)</f>
        <v>0</v>
      </c>
      <c r="BG164" s="142">
        <f>IF(N164="zákl. přenesená",J164,0)</f>
        <v>0</v>
      </c>
      <c r="BH164" s="142">
        <f>IF(N164="sníž. přenesená",J164,0)</f>
        <v>0</v>
      </c>
      <c r="BI164" s="142">
        <f>IF(N164="nulová",J164,0)</f>
        <v>0</v>
      </c>
      <c r="BJ164" s="18" t="s">
        <v>79</v>
      </c>
      <c r="BK164" s="142">
        <f>ROUND(I164*H164,2)</f>
        <v>0</v>
      </c>
      <c r="BL164" s="18" t="s">
        <v>308</v>
      </c>
      <c r="BM164" s="141" t="s">
        <v>12215</v>
      </c>
    </row>
    <row r="165" spans="2:65" s="1" customFormat="1">
      <c r="B165" s="33"/>
      <c r="D165" s="162" t="s">
        <v>385</v>
      </c>
      <c r="F165" s="365" t="s">
        <v>10030</v>
      </c>
      <c r="I165" s="159"/>
      <c r="L165" s="33"/>
      <c r="M165" s="164"/>
      <c r="T165" s="54"/>
      <c r="AT165" s="18" t="s">
        <v>385</v>
      </c>
      <c r="AU165" s="18" t="s">
        <v>81</v>
      </c>
    </row>
    <row r="166" spans="2:65" s="12" customFormat="1">
      <c r="B166" s="165"/>
      <c r="D166" s="157" t="s">
        <v>387</v>
      </c>
      <c r="E166" s="166" t="s">
        <v>3</v>
      </c>
      <c r="F166" s="366" t="s">
        <v>12203</v>
      </c>
      <c r="H166" s="367">
        <v>3.5910000000000002</v>
      </c>
      <c r="I166" s="167"/>
      <c r="L166" s="165"/>
      <c r="M166" s="168"/>
      <c r="T166" s="169"/>
      <c r="AT166" s="166" t="s">
        <v>387</v>
      </c>
      <c r="AU166" s="166" t="s">
        <v>81</v>
      </c>
      <c r="AV166" s="12" t="s">
        <v>81</v>
      </c>
      <c r="AW166" s="12" t="s">
        <v>33</v>
      </c>
      <c r="AX166" s="12" t="s">
        <v>79</v>
      </c>
      <c r="AY166" s="166" t="s">
        <v>293</v>
      </c>
    </row>
    <row r="167" spans="2:65" s="1" customFormat="1" ht="24.2" customHeight="1">
      <c r="B167" s="132"/>
      <c r="C167" s="358" t="s">
        <v>591</v>
      </c>
      <c r="D167" s="358" t="s">
        <v>309</v>
      </c>
      <c r="E167" s="359" t="s">
        <v>10031</v>
      </c>
      <c r="F167" s="360" t="s">
        <v>10032</v>
      </c>
      <c r="G167" s="361" t="s">
        <v>431</v>
      </c>
      <c r="H167" s="362">
        <v>3.5999999999999997E-2</v>
      </c>
      <c r="I167" s="148"/>
      <c r="J167" s="149">
        <f>ROUND(I167*H167,2)</f>
        <v>0</v>
      </c>
      <c r="K167" s="145" t="s">
        <v>383</v>
      </c>
      <c r="L167" s="33"/>
      <c r="M167" s="150" t="s">
        <v>3</v>
      </c>
      <c r="N167" s="151" t="s">
        <v>42</v>
      </c>
      <c r="P167" s="139">
        <f>O167*H167</f>
        <v>0</v>
      </c>
      <c r="Q167" s="139">
        <v>1.0627727796999999</v>
      </c>
      <c r="R167" s="139">
        <f>Q167*H167</f>
        <v>3.8259820069199993E-2</v>
      </c>
      <c r="S167" s="139">
        <v>0</v>
      </c>
      <c r="T167" s="140">
        <f>S167*H167</f>
        <v>0</v>
      </c>
      <c r="AR167" s="141" t="s">
        <v>308</v>
      </c>
      <c r="AT167" s="141" t="s">
        <v>309</v>
      </c>
      <c r="AU167" s="141" t="s">
        <v>81</v>
      </c>
      <c r="AY167" s="18" t="s">
        <v>293</v>
      </c>
      <c r="BE167" s="142">
        <f>IF(N167="základní",J167,0)</f>
        <v>0</v>
      </c>
      <c r="BF167" s="142">
        <f>IF(N167="snížená",J167,0)</f>
        <v>0</v>
      </c>
      <c r="BG167" s="142">
        <f>IF(N167="zákl. přenesená",J167,0)</f>
        <v>0</v>
      </c>
      <c r="BH167" s="142">
        <f>IF(N167="sníž. přenesená",J167,0)</f>
        <v>0</v>
      </c>
      <c r="BI167" s="142">
        <f>IF(N167="nulová",J167,0)</f>
        <v>0</v>
      </c>
      <c r="BJ167" s="18" t="s">
        <v>79</v>
      </c>
      <c r="BK167" s="142">
        <f>ROUND(I167*H167,2)</f>
        <v>0</v>
      </c>
      <c r="BL167" s="18" t="s">
        <v>308</v>
      </c>
      <c r="BM167" s="141" t="s">
        <v>12216</v>
      </c>
    </row>
    <row r="168" spans="2:65" s="1" customFormat="1">
      <c r="B168" s="33"/>
      <c r="D168" s="162" t="s">
        <v>385</v>
      </c>
      <c r="F168" s="365" t="s">
        <v>10034</v>
      </c>
      <c r="I168" s="159"/>
      <c r="L168" s="33"/>
      <c r="M168" s="164"/>
      <c r="T168" s="54"/>
      <c r="AT168" s="18" t="s">
        <v>385</v>
      </c>
      <c r="AU168" s="18" t="s">
        <v>81</v>
      </c>
    </row>
    <row r="169" spans="2:65" s="12" customFormat="1">
      <c r="B169" s="165"/>
      <c r="D169" s="157" t="s">
        <v>387</v>
      </c>
      <c r="E169" s="166" t="s">
        <v>3</v>
      </c>
      <c r="F169" s="366" t="s">
        <v>12217</v>
      </c>
      <c r="H169" s="367">
        <v>3.5999999999999997E-2</v>
      </c>
      <c r="I169" s="167"/>
      <c r="L169" s="165"/>
      <c r="M169" s="168"/>
      <c r="T169" s="169"/>
      <c r="AT169" s="166" t="s">
        <v>387</v>
      </c>
      <c r="AU169" s="166" t="s">
        <v>81</v>
      </c>
      <c r="AV169" s="12" t="s">
        <v>81</v>
      </c>
      <c r="AW169" s="12" t="s">
        <v>33</v>
      </c>
      <c r="AX169" s="12" t="s">
        <v>79</v>
      </c>
      <c r="AY169" s="166" t="s">
        <v>293</v>
      </c>
    </row>
    <row r="170" spans="2:65" s="11" customFormat="1" ht="22.9" customHeight="1">
      <c r="B170" s="120"/>
      <c r="D170" s="121" t="s">
        <v>70</v>
      </c>
      <c r="E170" s="130" t="s">
        <v>317</v>
      </c>
      <c r="F170" s="130" t="s">
        <v>847</v>
      </c>
      <c r="I170" s="123"/>
      <c r="J170" s="131">
        <f>BK170</f>
        <v>0</v>
      </c>
      <c r="L170" s="120"/>
      <c r="M170" s="125"/>
      <c r="P170" s="126">
        <f>SUM(P171:P173)</f>
        <v>0</v>
      </c>
      <c r="R170" s="126">
        <f>SUM(R171:R173)</f>
        <v>2.1114692000000001E-2</v>
      </c>
      <c r="T170" s="127">
        <f>SUM(T171:T173)</f>
        <v>0</v>
      </c>
      <c r="AR170" s="121" t="s">
        <v>79</v>
      </c>
      <c r="AT170" s="128" t="s">
        <v>70</v>
      </c>
      <c r="AU170" s="128" t="s">
        <v>79</v>
      </c>
      <c r="AY170" s="121" t="s">
        <v>293</v>
      </c>
      <c r="BK170" s="129">
        <f>SUM(BK171:BK173)</f>
        <v>0</v>
      </c>
    </row>
    <row r="171" spans="2:65" s="1" customFormat="1" ht="24.2" customHeight="1">
      <c r="B171" s="132"/>
      <c r="C171" s="358" t="s">
        <v>597</v>
      </c>
      <c r="D171" s="358" t="s">
        <v>309</v>
      </c>
      <c r="E171" s="359" t="s">
        <v>984</v>
      </c>
      <c r="F171" s="360" t="s">
        <v>985</v>
      </c>
      <c r="G171" s="361" t="s">
        <v>493</v>
      </c>
      <c r="H171" s="362">
        <v>80.284000000000006</v>
      </c>
      <c r="I171" s="148"/>
      <c r="J171" s="149">
        <f>ROUND(I171*H171,2)</f>
        <v>0</v>
      </c>
      <c r="K171" s="145" t="s">
        <v>383</v>
      </c>
      <c r="L171" s="33"/>
      <c r="M171" s="150" t="s">
        <v>3</v>
      </c>
      <c r="N171" s="151" t="s">
        <v>42</v>
      </c>
      <c r="P171" s="139">
        <f>O171*H171</f>
        <v>0</v>
      </c>
      <c r="Q171" s="139">
        <v>2.63E-4</v>
      </c>
      <c r="R171" s="139">
        <f>Q171*H171</f>
        <v>2.1114692000000001E-2</v>
      </c>
      <c r="S171" s="139">
        <v>0</v>
      </c>
      <c r="T171" s="140">
        <f>S171*H171</f>
        <v>0</v>
      </c>
      <c r="AR171" s="141" t="s">
        <v>308</v>
      </c>
      <c r="AT171" s="141" t="s">
        <v>309</v>
      </c>
      <c r="AU171" s="141" t="s">
        <v>81</v>
      </c>
      <c r="AY171" s="18" t="s">
        <v>293</v>
      </c>
      <c r="BE171" s="142">
        <f>IF(N171="základní",J171,0)</f>
        <v>0</v>
      </c>
      <c r="BF171" s="142">
        <f>IF(N171="snížená",J171,0)</f>
        <v>0</v>
      </c>
      <c r="BG171" s="142">
        <f>IF(N171="zákl. přenesená",J171,0)</f>
        <v>0</v>
      </c>
      <c r="BH171" s="142">
        <f>IF(N171="sníž. přenesená",J171,0)</f>
        <v>0</v>
      </c>
      <c r="BI171" s="142">
        <f>IF(N171="nulová",J171,0)</f>
        <v>0</v>
      </c>
      <c r="BJ171" s="18" t="s">
        <v>79</v>
      </c>
      <c r="BK171" s="142">
        <f>ROUND(I171*H171,2)</f>
        <v>0</v>
      </c>
      <c r="BL171" s="18" t="s">
        <v>308</v>
      </c>
      <c r="BM171" s="141" t="s">
        <v>12218</v>
      </c>
    </row>
    <row r="172" spans="2:65" s="1" customFormat="1">
      <c r="B172" s="33"/>
      <c r="D172" s="162" t="s">
        <v>385</v>
      </c>
      <c r="F172" s="365" t="s">
        <v>987</v>
      </c>
      <c r="I172" s="159"/>
      <c r="L172" s="33"/>
      <c r="M172" s="164"/>
      <c r="T172" s="54"/>
      <c r="AT172" s="18" t="s">
        <v>385</v>
      </c>
      <c r="AU172" s="18" t="s">
        <v>81</v>
      </c>
    </row>
    <row r="173" spans="2:65" s="12" customFormat="1">
      <c r="B173" s="165"/>
      <c r="D173" s="157" t="s">
        <v>387</v>
      </c>
      <c r="E173" s="166" t="s">
        <v>3</v>
      </c>
      <c r="F173" s="366" t="s">
        <v>12219</v>
      </c>
      <c r="H173" s="367">
        <v>80.284000000000006</v>
      </c>
      <c r="I173" s="167"/>
      <c r="L173" s="165"/>
      <c r="M173" s="168"/>
      <c r="T173" s="169"/>
      <c r="AT173" s="166" t="s">
        <v>387</v>
      </c>
      <c r="AU173" s="166" t="s">
        <v>81</v>
      </c>
      <c r="AV173" s="12" t="s">
        <v>81</v>
      </c>
      <c r="AW173" s="12" t="s">
        <v>33</v>
      </c>
      <c r="AX173" s="12" t="s">
        <v>79</v>
      </c>
      <c r="AY173" s="166" t="s">
        <v>293</v>
      </c>
    </row>
    <row r="174" spans="2:65" s="11" customFormat="1" ht="22.9" customHeight="1">
      <c r="B174" s="120"/>
      <c r="D174" s="121" t="s">
        <v>70</v>
      </c>
      <c r="E174" s="130" t="s">
        <v>325</v>
      </c>
      <c r="F174" s="130" t="s">
        <v>6562</v>
      </c>
      <c r="I174" s="123"/>
      <c r="J174" s="131">
        <f>BK174</f>
        <v>0</v>
      </c>
      <c r="L174" s="120"/>
      <c r="M174" s="125"/>
      <c r="P174" s="126">
        <f>SUM(P175:P183)</f>
        <v>0</v>
      </c>
      <c r="R174" s="126">
        <f>SUM(R175:R183)</f>
        <v>0.18706349999999999</v>
      </c>
      <c r="T174" s="127">
        <f>SUM(T175:T183)</f>
        <v>0</v>
      </c>
      <c r="AR174" s="121" t="s">
        <v>79</v>
      </c>
      <c r="AT174" s="128" t="s">
        <v>70</v>
      </c>
      <c r="AU174" s="128" t="s">
        <v>79</v>
      </c>
      <c r="AY174" s="121" t="s">
        <v>293</v>
      </c>
      <c r="BK174" s="129">
        <f>SUM(BK175:BK183)</f>
        <v>0</v>
      </c>
    </row>
    <row r="175" spans="2:65" s="1" customFormat="1" ht="24.2" customHeight="1">
      <c r="B175" s="132"/>
      <c r="C175" s="358" t="s">
        <v>606</v>
      </c>
      <c r="D175" s="358" t="s">
        <v>309</v>
      </c>
      <c r="E175" s="359" t="s">
        <v>10475</v>
      </c>
      <c r="F175" s="360" t="s">
        <v>10476</v>
      </c>
      <c r="G175" s="361" t="s">
        <v>451</v>
      </c>
      <c r="H175" s="362">
        <v>3.5</v>
      </c>
      <c r="I175" s="148"/>
      <c r="J175" s="149">
        <f>ROUND(I175*H175,2)</f>
        <v>0</v>
      </c>
      <c r="K175" s="145" t="s">
        <v>383</v>
      </c>
      <c r="L175" s="33"/>
      <c r="M175" s="150" t="s">
        <v>3</v>
      </c>
      <c r="N175" s="151" t="s">
        <v>42</v>
      </c>
      <c r="P175" s="139">
        <f>O175*H175</f>
        <v>0</v>
      </c>
      <c r="Q175" s="139">
        <v>1.1E-5</v>
      </c>
      <c r="R175" s="139">
        <f>Q175*H175</f>
        <v>3.8500000000000001E-5</v>
      </c>
      <c r="S175" s="139">
        <v>0</v>
      </c>
      <c r="T175" s="140">
        <f>S175*H175</f>
        <v>0</v>
      </c>
      <c r="AR175" s="141" t="s">
        <v>308</v>
      </c>
      <c r="AT175" s="141" t="s">
        <v>309</v>
      </c>
      <c r="AU175" s="141" t="s">
        <v>81</v>
      </c>
      <c r="AY175" s="18" t="s">
        <v>293</v>
      </c>
      <c r="BE175" s="142">
        <f>IF(N175="základní",J175,0)</f>
        <v>0</v>
      </c>
      <c r="BF175" s="142">
        <f>IF(N175="snížená",J175,0)</f>
        <v>0</v>
      </c>
      <c r="BG175" s="142">
        <f>IF(N175="zákl. přenesená",J175,0)</f>
        <v>0</v>
      </c>
      <c r="BH175" s="142">
        <f>IF(N175="sníž. přenesená",J175,0)</f>
        <v>0</v>
      </c>
      <c r="BI175" s="142">
        <f>IF(N175="nulová",J175,0)</f>
        <v>0</v>
      </c>
      <c r="BJ175" s="18" t="s">
        <v>79</v>
      </c>
      <c r="BK175" s="142">
        <f>ROUND(I175*H175,2)</f>
        <v>0</v>
      </c>
      <c r="BL175" s="18" t="s">
        <v>308</v>
      </c>
      <c r="BM175" s="141" t="s">
        <v>12220</v>
      </c>
    </row>
    <row r="176" spans="2:65" s="1" customFormat="1">
      <c r="B176" s="33"/>
      <c r="D176" s="162" t="s">
        <v>385</v>
      </c>
      <c r="F176" s="365" t="s">
        <v>10478</v>
      </c>
      <c r="I176" s="159"/>
      <c r="L176" s="33"/>
      <c r="M176" s="164"/>
      <c r="T176" s="54"/>
      <c r="AT176" s="18" t="s">
        <v>385</v>
      </c>
      <c r="AU176" s="18" t="s">
        <v>81</v>
      </c>
    </row>
    <row r="177" spans="2:65" s="1" customFormat="1" ht="24.2" customHeight="1">
      <c r="B177" s="132"/>
      <c r="C177" s="353" t="s">
        <v>614</v>
      </c>
      <c r="D177" s="353" t="s">
        <v>290</v>
      </c>
      <c r="E177" s="354" t="s">
        <v>10479</v>
      </c>
      <c r="F177" s="355" t="s">
        <v>10480</v>
      </c>
      <c r="G177" s="356" t="s">
        <v>451</v>
      </c>
      <c r="H177" s="357">
        <v>3.605</v>
      </c>
      <c r="I177" s="134"/>
      <c r="J177" s="135">
        <f>ROUND(I177*H177,2)</f>
        <v>0</v>
      </c>
      <c r="K177" s="133" t="s">
        <v>383</v>
      </c>
      <c r="L177" s="136"/>
      <c r="M177" s="137" t="s">
        <v>3</v>
      </c>
      <c r="N177" s="138" t="s">
        <v>42</v>
      </c>
      <c r="P177" s="139">
        <f>O177*H177</f>
        <v>0</v>
      </c>
      <c r="Q177" s="139">
        <v>5.0000000000000001E-3</v>
      </c>
      <c r="R177" s="139">
        <f>Q177*H177</f>
        <v>1.8024999999999999E-2</v>
      </c>
      <c r="S177" s="139">
        <v>0</v>
      </c>
      <c r="T177" s="140">
        <f>S177*H177</f>
        <v>0</v>
      </c>
      <c r="AR177" s="141" t="s">
        <v>325</v>
      </c>
      <c r="AT177" s="141" t="s">
        <v>290</v>
      </c>
      <c r="AU177" s="141" t="s">
        <v>81</v>
      </c>
      <c r="AY177" s="18" t="s">
        <v>293</v>
      </c>
      <c r="BE177" s="142">
        <f>IF(N177="základní",J177,0)</f>
        <v>0</v>
      </c>
      <c r="BF177" s="142">
        <f>IF(N177="snížená",J177,0)</f>
        <v>0</v>
      </c>
      <c r="BG177" s="142">
        <f>IF(N177="zákl. přenesená",J177,0)</f>
        <v>0</v>
      </c>
      <c r="BH177" s="142">
        <f>IF(N177="sníž. přenesená",J177,0)</f>
        <v>0</v>
      </c>
      <c r="BI177" s="142">
        <f>IF(N177="nulová",J177,0)</f>
        <v>0</v>
      </c>
      <c r="BJ177" s="18" t="s">
        <v>79</v>
      </c>
      <c r="BK177" s="142">
        <f>ROUND(I177*H177,2)</f>
        <v>0</v>
      </c>
      <c r="BL177" s="18" t="s">
        <v>308</v>
      </c>
      <c r="BM177" s="141" t="s">
        <v>12221</v>
      </c>
    </row>
    <row r="178" spans="2:65" s="12" customFormat="1">
      <c r="B178" s="165"/>
      <c r="D178" s="157" t="s">
        <v>387</v>
      </c>
      <c r="E178" s="166" t="s">
        <v>3</v>
      </c>
      <c r="F178" s="366" t="s">
        <v>12222</v>
      </c>
      <c r="H178" s="367">
        <v>3.605</v>
      </c>
      <c r="I178" s="167"/>
      <c r="L178" s="165"/>
      <c r="M178" s="168"/>
      <c r="T178" s="169"/>
      <c r="AT178" s="166" t="s">
        <v>387</v>
      </c>
      <c r="AU178" s="166" t="s">
        <v>81</v>
      </c>
      <c r="AV178" s="12" t="s">
        <v>81</v>
      </c>
      <c r="AW178" s="12" t="s">
        <v>33</v>
      </c>
      <c r="AX178" s="12" t="s">
        <v>79</v>
      </c>
      <c r="AY178" s="166" t="s">
        <v>293</v>
      </c>
    </row>
    <row r="179" spans="2:65" s="1" customFormat="1" ht="37.9" customHeight="1">
      <c r="B179" s="132"/>
      <c r="C179" s="358" t="s">
        <v>619</v>
      </c>
      <c r="D179" s="358" t="s">
        <v>309</v>
      </c>
      <c r="E179" s="359" t="s">
        <v>10071</v>
      </c>
      <c r="F179" s="360" t="s">
        <v>10072</v>
      </c>
      <c r="G179" s="361" t="s">
        <v>298</v>
      </c>
      <c r="H179" s="362">
        <v>1</v>
      </c>
      <c r="I179" s="148"/>
      <c r="J179" s="149">
        <f>ROUND(I179*H179,2)</f>
        <v>0</v>
      </c>
      <c r="K179" s="145" t="s">
        <v>383</v>
      </c>
      <c r="L179" s="33"/>
      <c r="M179" s="150" t="s">
        <v>3</v>
      </c>
      <c r="N179" s="151" t="s">
        <v>42</v>
      </c>
      <c r="P179" s="139">
        <f>O179*H179</f>
        <v>0</v>
      </c>
      <c r="Q179" s="139">
        <v>0.09</v>
      </c>
      <c r="R179" s="139">
        <f>Q179*H179</f>
        <v>0.09</v>
      </c>
      <c r="S179" s="139">
        <v>0</v>
      </c>
      <c r="T179" s="140">
        <f>S179*H179</f>
        <v>0</v>
      </c>
      <c r="AR179" s="141" t="s">
        <v>308</v>
      </c>
      <c r="AT179" s="141" t="s">
        <v>309</v>
      </c>
      <c r="AU179" s="141" t="s">
        <v>81</v>
      </c>
      <c r="AY179" s="18" t="s">
        <v>293</v>
      </c>
      <c r="BE179" s="142">
        <f>IF(N179="základní",J179,0)</f>
        <v>0</v>
      </c>
      <c r="BF179" s="142">
        <f>IF(N179="snížená",J179,0)</f>
        <v>0</v>
      </c>
      <c r="BG179" s="142">
        <f>IF(N179="zákl. přenesená",J179,0)</f>
        <v>0</v>
      </c>
      <c r="BH179" s="142">
        <f>IF(N179="sníž. přenesená",J179,0)</f>
        <v>0</v>
      </c>
      <c r="BI179" s="142">
        <f>IF(N179="nulová",J179,0)</f>
        <v>0</v>
      </c>
      <c r="BJ179" s="18" t="s">
        <v>79</v>
      </c>
      <c r="BK179" s="142">
        <f>ROUND(I179*H179,2)</f>
        <v>0</v>
      </c>
      <c r="BL179" s="18" t="s">
        <v>308</v>
      </c>
      <c r="BM179" s="141" t="s">
        <v>12223</v>
      </c>
    </row>
    <row r="180" spans="2:65" s="1" customFormat="1">
      <c r="B180" s="33"/>
      <c r="D180" s="162" t="s">
        <v>385</v>
      </c>
      <c r="F180" s="365" t="s">
        <v>10074</v>
      </c>
      <c r="I180" s="159"/>
      <c r="L180" s="33"/>
      <c r="M180" s="164"/>
      <c r="T180" s="54"/>
      <c r="AT180" s="18" t="s">
        <v>385</v>
      </c>
      <c r="AU180" s="18" t="s">
        <v>81</v>
      </c>
    </row>
    <row r="181" spans="2:65" s="1" customFormat="1" ht="24.2" customHeight="1">
      <c r="B181" s="132"/>
      <c r="C181" s="353" t="s">
        <v>634</v>
      </c>
      <c r="D181" s="353" t="s">
        <v>290</v>
      </c>
      <c r="E181" s="354" t="s">
        <v>10075</v>
      </c>
      <c r="F181" s="355" t="s">
        <v>10076</v>
      </c>
      <c r="G181" s="356" t="s">
        <v>298</v>
      </c>
      <c r="H181" s="357">
        <v>1</v>
      </c>
      <c r="I181" s="134"/>
      <c r="J181" s="135">
        <f>ROUND(I181*H181,2)</f>
        <v>0</v>
      </c>
      <c r="K181" s="133" t="s">
        <v>3</v>
      </c>
      <c r="L181" s="136"/>
      <c r="M181" s="137" t="s">
        <v>3</v>
      </c>
      <c r="N181" s="138" t="s">
        <v>42</v>
      </c>
      <c r="P181" s="139">
        <f>O181*H181</f>
        <v>0</v>
      </c>
      <c r="Q181" s="139">
        <v>7.9000000000000001E-2</v>
      </c>
      <c r="R181" s="139">
        <f>Q181*H181</f>
        <v>7.9000000000000001E-2</v>
      </c>
      <c r="S181" s="139">
        <v>0</v>
      </c>
      <c r="T181" s="140">
        <f>S181*H181</f>
        <v>0</v>
      </c>
      <c r="AR181" s="141" t="s">
        <v>325</v>
      </c>
      <c r="AT181" s="141" t="s">
        <v>290</v>
      </c>
      <c r="AU181" s="141" t="s">
        <v>81</v>
      </c>
      <c r="AY181" s="18" t="s">
        <v>293</v>
      </c>
      <c r="BE181" s="142">
        <f>IF(N181="základní",J181,0)</f>
        <v>0</v>
      </c>
      <c r="BF181" s="142">
        <f>IF(N181="snížená",J181,0)</f>
        <v>0</v>
      </c>
      <c r="BG181" s="142">
        <f>IF(N181="zákl. přenesená",J181,0)</f>
        <v>0</v>
      </c>
      <c r="BH181" s="142">
        <f>IF(N181="sníž. přenesená",J181,0)</f>
        <v>0</v>
      </c>
      <c r="BI181" s="142">
        <f>IF(N181="nulová",J181,0)</f>
        <v>0</v>
      </c>
      <c r="BJ181" s="18" t="s">
        <v>79</v>
      </c>
      <c r="BK181" s="142">
        <f>ROUND(I181*H181,2)</f>
        <v>0</v>
      </c>
      <c r="BL181" s="18" t="s">
        <v>308</v>
      </c>
      <c r="BM181" s="141" t="s">
        <v>12224</v>
      </c>
    </row>
    <row r="182" spans="2:65" s="1" customFormat="1" ht="44.25" customHeight="1">
      <c r="B182" s="132"/>
      <c r="C182" s="358" t="s">
        <v>646</v>
      </c>
      <c r="D182" s="358" t="s">
        <v>309</v>
      </c>
      <c r="E182" s="359" t="s">
        <v>12225</v>
      </c>
      <c r="F182" s="360" t="s">
        <v>12226</v>
      </c>
      <c r="G182" s="361" t="s">
        <v>342</v>
      </c>
      <c r="H182" s="362">
        <v>1</v>
      </c>
      <c r="I182" s="148"/>
      <c r="J182" s="149">
        <f>ROUND(I182*H182,2)</f>
        <v>0</v>
      </c>
      <c r="K182" s="145" t="s">
        <v>3</v>
      </c>
      <c r="L182" s="33"/>
      <c r="M182" s="150" t="s">
        <v>3</v>
      </c>
      <c r="N182" s="151" t="s">
        <v>42</v>
      </c>
      <c r="P182" s="139">
        <f>O182*H182</f>
        <v>0</v>
      </c>
      <c r="Q182" s="139">
        <v>0</v>
      </c>
      <c r="R182" s="139">
        <f>Q182*H182</f>
        <v>0</v>
      </c>
      <c r="S182" s="139">
        <v>0</v>
      </c>
      <c r="T182" s="140">
        <f>S182*H182</f>
        <v>0</v>
      </c>
      <c r="AR182" s="141" t="s">
        <v>308</v>
      </c>
      <c r="AT182" s="141" t="s">
        <v>309</v>
      </c>
      <c r="AU182" s="141" t="s">
        <v>81</v>
      </c>
      <c r="AY182" s="18" t="s">
        <v>293</v>
      </c>
      <c r="BE182" s="142">
        <f>IF(N182="základní",J182,0)</f>
        <v>0</v>
      </c>
      <c r="BF182" s="142">
        <f>IF(N182="snížená",J182,0)</f>
        <v>0</v>
      </c>
      <c r="BG182" s="142">
        <f>IF(N182="zákl. přenesená",J182,0)</f>
        <v>0</v>
      </c>
      <c r="BH182" s="142">
        <f>IF(N182="sníž. přenesená",J182,0)</f>
        <v>0</v>
      </c>
      <c r="BI182" s="142">
        <f>IF(N182="nulová",J182,0)</f>
        <v>0</v>
      </c>
      <c r="BJ182" s="18" t="s">
        <v>79</v>
      </c>
      <c r="BK182" s="142">
        <f>ROUND(I182*H182,2)</f>
        <v>0</v>
      </c>
      <c r="BL182" s="18" t="s">
        <v>308</v>
      </c>
      <c r="BM182" s="141" t="s">
        <v>12227</v>
      </c>
    </row>
    <row r="183" spans="2:65" s="1" customFormat="1" ht="37.9" customHeight="1">
      <c r="B183" s="132"/>
      <c r="C183" s="358" t="s">
        <v>651</v>
      </c>
      <c r="D183" s="358" t="s">
        <v>309</v>
      </c>
      <c r="E183" s="359" t="s">
        <v>12228</v>
      </c>
      <c r="F183" s="360" t="s">
        <v>12229</v>
      </c>
      <c r="G183" s="361" t="s">
        <v>1941</v>
      </c>
      <c r="H183" s="362">
        <v>1</v>
      </c>
      <c r="I183" s="148"/>
      <c r="J183" s="149">
        <f>ROUND(I183*H183,2)</f>
        <v>0</v>
      </c>
      <c r="K183" s="145" t="s">
        <v>3</v>
      </c>
      <c r="L183" s="33"/>
      <c r="M183" s="150" t="s">
        <v>3</v>
      </c>
      <c r="N183" s="151" t="s">
        <v>42</v>
      </c>
      <c r="P183" s="139">
        <f>O183*H183</f>
        <v>0</v>
      </c>
      <c r="Q183" s="139">
        <v>0</v>
      </c>
      <c r="R183" s="139">
        <f>Q183*H183</f>
        <v>0</v>
      </c>
      <c r="S183" s="139">
        <v>0</v>
      </c>
      <c r="T183" s="140">
        <f>S183*H183</f>
        <v>0</v>
      </c>
      <c r="AR183" s="141" t="s">
        <v>308</v>
      </c>
      <c r="AT183" s="141" t="s">
        <v>309</v>
      </c>
      <c r="AU183" s="141" t="s">
        <v>81</v>
      </c>
      <c r="AY183" s="18" t="s">
        <v>293</v>
      </c>
      <c r="BE183" s="142">
        <f>IF(N183="základní",J183,0)</f>
        <v>0</v>
      </c>
      <c r="BF183" s="142">
        <f>IF(N183="snížená",J183,0)</f>
        <v>0</v>
      </c>
      <c r="BG183" s="142">
        <f>IF(N183="zákl. přenesená",J183,0)</f>
        <v>0</v>
      </c>
      <c r="BH183" s="142">
        <f>IF(N183="sníž. přenesená",J183,0)</f>
        <v>0</v>
      </c>
      <c r="BI183" s="142">
        <f>IF(N183="nulová",J183,0)</f>
        <v>0</v>
      </c>
      <c r="BJ183" s="18" t="s">
        <v>79</v>
      </c>
      <c r="BK183" s="142">
        <f>ROUND(I183*H183,2)</f>
        <v>0</v>
      </c>
      <c r="BL183" s="18" t="s">
        <v>308</v>
      </c>
      <c r="BM183" s="141" t="s">
        <v>12230</v>
      </c>
    </row>
    <row r="184" spans="2:65" s="11" customFormat="1" ht="22.9" customHeight="1">
      <c r="B184" s="120"/>
      <c r="D184" s="121" t="s">
        <v>70</v>
      </c>
      <c r="E184" s="130" t="s">
        <v>1314</v>
      </c>
      <c r="F184" s="130" t="s">
        <v>1315</v>
      </c>
      <c r="I184" s="123"/>
      <c r="J184" s="131">
        <f>BK184</f>
        <v>0</v>
      </c>
      <c r="L184" s="120"/>
      <c r="M184" s="125"/>
      <c r="P184" s="126">
        <f>SUM(P185:P186)</f>
        <v>0</v>
      </c>
      <c r="R184" s="126">
        <f>SUM(R185:R186)</f>
        <v>0</v>
      </c>
      <c r="T184" s="127">
        <f>SUM(T185:T186)</f>
        <v>0</v>
      </c>
      <c r="AR184" s="121" t="s">
        <v>79</v>
      </c>
      <c r="AT184" s="128" t="s">
        <v>70</v>
      </c>
      <c r="AU184" s="128" t="s">
        <v>79</v>
      </c>
      <c r="AY184" s="121" t="s">
        <v>293</v>
      </c>
      <c r="BK184" s="129">
        <f>SUM(BK185:BK186)</f>
        <v>0</v>
      </c>
    </row>
    <row r="185" spans="2:65" s="1" customFormat="1" ht="49.15" customHeight="1">
      <c r="B185" s="132"/>
      <c r="C185" s="358" t="s">
        <v>661</v>
      </c>
      <c r="D185" s="358" t="s">
        <v>309</v>
      </c>
      <c r="E185" s="359" t="s">
        <v>10084</v>
      </c>
      <c r="F185" s="360" t="s">
        <v>10085</v>
      </c>
      <c r="G185" s="361" t="s">
        <v>431</v>
      </c>
      <c r="H185" s="362">
        <v>68.974000000000004</v>
      </c>
      <c r="I185" s="148"/>
      <c r="J185" s="149">
        <f>ROUND(I185*H185,2)</f>
        <v>0</v>
      </c>
      <c r="K185" s="145" t="s">
        <v>383</v>
      </c>
      <c r="L185" s="33"/>
      <c r="M185" s="150" t="s">
        <v>3</v>
      </c>
      <c r="N185" s="151" t="s">
        <v>42</v>
      </c>
      <c r="P185" s="139">
        <f>O185*H185</f>
        <v>0</v>
      </c>
      <c r="Q185" s="139">
        <v>0</v>
      </c>
      <c r="R185" s="139">
        <f>Q185*H185</f>
        <v>0</v>
      </c>
      <c r="S185" s="139">
        <v>0</v>
      </c>
      <c r="T185" s="140">
        <f>S185*H185</f>
        <v>0</v>
      </c>
      <c r="AR185" s="141" t="s">
        <v>308</v>
      </c>
      <c r="AT185" s="141" t="s">
        <v>309</v>
      </c>
      <c r="AU185" s="141" t="s">
        <v>81</v>
      </c>
      <c r="AY185" s="18" t="s">
        <v>293</v>
      </c>
      <c r="BE185" s="142">
        <f>IF(N185="základní",J185,0)</f>
        <v>0</v>
      </c>
      <c r="BF185" s="142">
        <f>IF(N185="snížená",J185,0)</f>
        <v>0</v>
      </c>
      <c r="BG185" s="142">
        <f>IF(N185="zákl. přenesená",J185,0)</f>
        <v>0</v>
      </c>
      <c r="BH185" s="142">
        <f>IF(N185="sníž. přenesená",J185,0)</f>
        <v>0</v>
      </c>
      <c r="BI185" s="142">
        <f>IF(N185="nulová",J185,0)</f>
        <v>0</v>
      </c>
      <c r="BJ185" s="18" t="s">
        <v>79</v>
      </c>
      <c r="BK185" s="142">
        <f>ROUND(I185*H185,2)</f>
        <v>0</v>
      </c>
      <c r="BL185" s="18" t="s">
        <v>308</v>
      </c>
      <c r="BM185" s="141" t="s">
        <v>12231</v>
      </c>
    </row>
    <row r="186" spans="2:65" s="1" customFormat="1">
      <c r="B186" s="33"/>
      <c r="D186" s="162" t="s">
        <v>385</v>
      </c>
      <c r="F186" s="365" t="s">
        <v>10087</v>
      </c>
      <c r="I186" s="159"/>
      <c r="L186" s="33"/>
      <c r="M186" s="160"/>
      <c r="N186" s="154"/>
      <c r="O186" s="154"/>
      <c r="P186" s="154"/>
      <c r="Q186" s="154"/>
      <c r="R186" s="154"/>
      <c r="S186" s="154"/>
      <c r="T186" s="161"/>
      <c r="AT186" s="18" t="s">
        <v>385</v>
      </c>
      <c r="AU186" s="18" t="s">
        <v>81</v>
      </c>
    </row>
    <row r="187" spans="2:65" s="1" customFormat="1" ht="6.95" customHeight="1">
      <c r="B187" s="42"/>
      <c r="C187" s="43"/>
      <c r="D187" s="43"/>
      <c r="E187" s="43"/>
      <c r="F187" s="43"/>
      <c r="G187" s="43"/>
      <c r="H187" s="43"/>
      <c r="I187" s="43"/>
      <c r="J187" s="43"/>
      <c r="K187" s="43"/>
      <c r="L187" s="33"/>
    </row>
  </sheetData>
  <sheetProtection algorithmName="SHA-512" hashValue="WBJbSgaGsT9TaWrGT/6FdhXQMzsy3R8vAGOF20lDVpw3JaaPY/ALHw25vneM5XxR9CfYt/QGBlpcZwuRnH3fgA==" saltValue="ENCa/DVTNwck8+H3DXU2qg==" spinCount="100000" sheet="1" objects="1" scenarios="1"/>
  <autoFilter ref="C84:K186" xr:uid="{00000000-0009-0000-0000-00003E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89" r:id="rId1" xr:uid="{00000000-0004-0000-3E00-000000000000}"/>
    <hyperlink ref="F91" r:id="rId2" xr:uid="{00000000-0004-0000-3E00-000001000000}"/>
    <hyperlink ref="F94" r:id="rId3" xr:uid="{00000000-0004-0000-3E00-000002000000}"/>
    <hyperlink ref="F98" r:id="rId4" xr:uid="{00000000-0004-0000-3E00-000003000000}"/>
    <hyperlink ref="F101" r:id="rId5" xr:uid="{00000000-0004-0000-3E00-000004000000}"/>
    <hyperlink ref="F105" r:id="rId6" xr:uid="{00000000-0004-0000-3E00-000005000000}"/>
    <hyperlink ref="F108" r:id="rId7" xr:uid="{00000000-0004-0000-3E00-000006000000}"/>
    <hyperlink ref="F112" r:id="rId8" xr:uid="{00000000-0004-0000-3E00-000007000000}"/>
    <hyperlink ref="F119" r:id="rId9" xr:uid="{00000000-0004-0000-3E00-000008000000}"/>
    <hyperlink ref="F122" r:id="rId10" xr:uid="{00000000-0004-0000-3E00-000009000000}"/>
    <hyperlink ref="F127" r:id="rId11" xr:uid="{00000000-0004-0000-3E00-00000A000000}"/>
    <hyperlink ref="F134" r:id="rId12" xr:uid="{00000000-0004-0000-3E00-00000B000000}"/>
    <hyperlink ref="F145" r:id="rId13" xr:uid="{00000000-0004-0000-3E00-00000C000000}"/>
    <hyperlink ref="F147" r:id="rId14" xr:uid="{00000000-0004-0000-3E00-00000D000000}"/>
    <hyperlink ref="F154" r:id="rId15" xr:uid="{00000000-0004-0000-3E00-00000E000000}"/>
    <hyperlink ref="F159" r:id="rId16" xr:uid="{00000000-0004-0000-3E00-00000F000000}"/>
    <hyperlink ref="F162" r:id="rId17" xr:uid="{00000000-0004-0000-3E00-000010000000}"/>
    <hyperlink ref="F165" r:id="rId18" xr:uid="{00000000-0004-0000-3E00-000011000000}"/>
    <hyperlink ref="F168" r:id="rId19" xr:uid="{00000000-0004-0000-3E00-000012000000}"/>
    <hyperlink ref="F172" r:id="rId20" xr:uid="{00000000-0004-0000-3E00-000013000000}"/>
    <hyperlink ref="F176" r:id="rId21" xr:uid="{00000000-0004-0000-3E00-000014000000}"/>
    <hyperlink ref="F180" r:id="rId22" xr:uid="{00000000-0004-0000-3E00-000015000000}"/>
    <hyperlink ref="F186" r:id="rId23" xr:uid="{00000000-0004-0000-3E00-00001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4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B2:BM114"/>
  <sheetViews>
    <sheetView showGridLines="0" tabSelected="1" topLeftCell="A74" workbookViewId="0">
      <selection activeCell="K113" sqref="K11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75" t="s">
        <v>6</v>
      </c>
      <c r="M2" s="376"/>
      <c r="N2" s="376"/>
      <c r="O2" s="376"/>
      <c r="P2" s="376"/>
      <c r="Q2" s="376"/>
      <c r="R2" s="376"/>
      <c r="S2" s="376"/>
      <c r="T2" s="376"/>
      <c r="U2" s="376"/>
      <c r="V2" s="376"/>
      <c r="AT2" s="18" t="s">
        <v>267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81</v>
      </c>
    </row>
    <row r="4" spans="2:46" ht="24.95" customHeight="1">
      <c r="B4" s="21"/>
      <c r="D4" s="22" t="s">
        <v>268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418" t="str">
        <f>'Rekapitulace stavby'!K6</f>
        <v>Areál železničního depa v Dolní Lipce</v>
      </c>
      <c r="F7" s="419"/>
      <c r="G7" s="419"/>
      <c r="H7" s="419"/>
      <c r="L7" s="21"/>
    </row>
    <row r="8" spans="2:46" s="1" customFormat="1" ht="12" customHeight="1">
      <c r="B8" s="33"/>
      <c r="D8" s="28" t="s">
        <v>269</v>
      </c>
      <c r="L8" s="33"/>
    </row>
    <row r="9" spans="2:46" s="1" customFormat="1" ht="16.5" customHeight="1">
      <c r="B9" s="33"/>
      <c r="E9" s="401" t="s">
        <v>12232</v>
      </c>
      <c r="F9" s="417"/>
      <c r="G9" s="417"/>
      <c r="H9" s="417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19</v>
      </c>
      <c r="F11" s="26" t="s">
        <v>3</v>
      </c>
      <c r="I11" s="28" t="s">
        <v>20</v>
      </c>
      <c r="J11" s="26" t="s">
        <v>3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12. 5. 2025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/>
      </c>
      <c r="L14" s="33"/>
    </row>
    <row r="15" spans="2:46" s="1" customFormat="1" ht="18" customHeight="1">
      <c r="B15" s="33"/>
      <c r="E15" s="26" t="str">
        <f>IF('Rekapitulace stavby'!E11="","",'Rekapitulace stavby'!E11)</f>
        <v xml:space="preserve"> </v>
      </c>
      <c r="I15" s="28" t="s">
        <v>28</v>
      </c>
      <c r="J15" s="26" t="str">
        <f>IF('Rekapitulace stavby'!AN11="","",'Rekapitulace stavby'!AN11)</f>
        <v/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29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420" t="str">
        <f>'Rekapitulace stavby'!E14</f>
        <v>Vyplň údaj</v>
      </c>
      <c r="F18" s="386"/>
      <c r="G18" s="386"/>
      <c r="H18" s="386"/>
      <c r="I18" s="28" t="s">
        <v>28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31</v>
      </c>
      <c r="I20" s="28" t="s">
        <v>26</v>
      </c>
      <c r="J20" s="26" t="s">
        <v>3</v>
      </c>
      <c r="L20" s="33"/>
    </row>
    <row r="21" spans="2:12" s="1" customFormat="1" ht="18" customHeight="1">
      <c r="B21" s="33"/>
      <c r="E21" s="26" t="s">
        <v>32</v>
      </c>
      <c r="I21" s="28" t="s">
        <v>28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34</v>
      </c>
      <c r="I23" s="28" t="s">
        <v>26</v>
      </c>
      <c r="J23" s="26" t="s">
        <v>3</v>
      </c>
      <c r="L23" s="33"/>
    </row>
    <row r="24" spans="2:12" s="1" customFormat="1" ht="18" customHeight="1">
      <c r="B24" s="33"/>
      <c r="E24" s="26" t="s">
        <v>32</v>
      </c>
      <c r="I24" s="28" t="s">
        <v>28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35</v>
      </c>
      <c r="L26" s="33"/>
    </row>
    <row r="27" spans="2:12" s="7" customFormat="1" ht="16.5" customHeight="1">
      <c r="B27" s="92"/>
      <c r="E27" s="390" t="s">
        <v>3</v>
      </c>
      <c r="F27" s="390"/>
      <c r="G27" s="390"/>
      <c r="H27" s="390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37</v>
      </c>
      <c r="J30" s="64">
        <f>ROUND(J84,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39</v>
      </c>
      <c r="I32" s="36" t="s">
        <v>38</v>
      </c>
      <c r="J32" s="36" t="s">
        <v>40</v>
      </c>
      <c r="L32" s="33"/>
    </row>
    <row r="33" spans="2:12" s="1" customFormat="1" ht="14.45" customHeight="1">
      <c r="B33" s="33"/>
      <c r="D33" s="53" t="s">
        <v>41</v>
      </c>
      <c r="E33" s="28" t="s">
        <v>42</v>
      </c>
      <c r="F33" s="84">
        <f>ROUND((SUM(BE84:BE113)),  2)</f>
        <v>0</v>
      </c>
      <c r="I33" s="94">
        <v>0.21</v>
      </c>
      <c r="J33" s="84">
        <f>ROUND(((SUM(BE84:BE113))*I33),  2)</f>
        <v>0</v>
      </c>
      <c r="L33" s="33"/>
    </row>
    <row r="34" spans="2:12" s="1" customFormat="1" ht="14.45" customHeight="1">
      <c r="B34" s="33"/>
      <c r="E34" s="28" t="s">
        <v>43</v>
      </c>
      <c r="F34" s="84">
        <f>ROUND((SUM(BF84:BF113)),  2)</f>
        <v>0</v>
      </c>
      <c r="I34" s="94">
        <v>0.12</v>
      </c>
      <c r="J34" s="84">
        <f>ROUND(((SUM(BF84:BF113))*I34),  2)</f>
        <v>0</v>
      </c>
      <c r="L34" s="33"/>
    </row>
    <row r="35" spans="2:12" s="1" customFormat="1" ht="14.45" hidden="1" customHeight="1">
      <c r="B35" s="33"/>
      <c r="E35" s="28" t="s">
        <v>44</v>
      </c>
      <c r="F35" s="84">
        <f>ROUND((SUM(BG84:BG113)),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45</v>
      </c>
      <c r="F36" s="84">
        <f>ROUND((SUM(BH84:BH113)),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46</v>
      </c>
      <c r="F37" s="84">
        <f>ROUND((SUM(BI84:BI113)),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47</v>
      </c>
      <c r="E39" s="55"/>
      <c r="F39" s="55"/>
      <c r="G39" s="97" t="s">
        <v>48</v>
      </c>
      <c r="H39" s="98" t="s">
        <v>49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271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418" t="str">
        <f>E7</f>
        <v>Areál železničního depa v Dolní Lipce</v>
      </c>
      <c r="F48" s="419"/>
      <c r="G48" s="419"/>
      <c r="H48" s="419"/>
      <c r="L48" s="33"/>
    </row>
    <row r="49" spans="2:47" s="1" customFormat="1" ht="12" customHeight="1">
      <c r="B49" s="33"/>
      <c r="C49" s="28" t="s">
        <v>269</v>
      </c>
      <c r="L49" s="33"/>
    </row>
    <row r="50" spans="2:47" s="1" customFormat="1" ht="16.5" customHeight="1">
      <c r="B50" s="33"/>
      <c r="E50" s="401" t="str">
        <f>E9</f>
        <v>VRN - Vedlejší rozpočtové náklady</v>
      </c>
      <c r="F50" s="417"/>
      <c r="G50" s="417"/>
      <c r="H50" s="417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obec Dolní Lipka</v>
      </c>
      <c r="I52" s="28" t="s">
        <v>23</v>
      </c>
      <c r="J52" s="50" t="str">
        <f>IF(J12="","",J12)</f>
        <v>12. 5. 2025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25</v>
      </c>
      <c r="F54" s="26" t="str">
        <f>E15</f>
        <v xml:space="preserve"> </v>
      </c>
      <c r="I54" s="28" t="s">
        <v>31</v>
      </c>
      <c r="J54" s="31" t="str">
        <f>E21</f>
        <v>PRODIN a. s.</v>
      </c>
      <c r="L54" s="33"/>
    </row>
    <row r="55" spans="2:47" s="1" customFormat="1" ht="15.2" customHeight="1">
      <c r="B55" s="33"/>
      <c r="C55" s="28" t="s">
        <v>29</v>
      </c>
      <c r="F55" s="26" t="str">
        <f>IF(E18="","",E18)</f>
        <v>Vyplň údaj</v>
      </c>
      <c r="I55" s="28" t="s">
        <v>34</v>
      </c>
      <c r="J55" s="31" t="str">
        <f>E24</f>
        <v>PRODIN a. s.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272</v>
      </c>
      <c r="D57" s="95"/>
      <c r="E57" s="95"/>
      <c r="F57" s="95"/>
      <c r="G57" s="95"/>
      <c r="H57" s="95"/>
      <c r="I57" s="95"/>
      <c r="J57" s="102" t="s">
        <v>273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69</v>
      </c>
      <c r="J59" s="64">
        <f>J84</f>
        <v>0</v>
      </c>
      <c r="L59" s="33"/>
      <c r="AU59" s="18" t="s">
        <v>274</v>
      </c>
    </row>
    <row r="60" spans="2:47" s="8" customFormat="1" ht="24.95" customHeight="1">
      <c r="B60" s="104"/>
      <c r="D60" s="105" t="s">
        <v>12232</v>
      </c>
      <c r="E60" s="106"/>
      <c r="F60" s="106"/>
      <c r="G60" s="106"/>
      <c r="H60" s="106"/>
      <c r="I60" s="106"/>
      <c r="J60" s="107">
        <f>J85</f>
        <v>0</v>
      </c>
      <c r="L60" s="104"/>
    </row>
    <row r="61" spans="2:47" s="9" customFormat="1" ht="19.899999999999999" customHeight="1">
      <c r="B61" s="108"/>
      <c r="D61" s="109" t="s">
        <v>12233</v>
      </c>
      <c r="E61" s="110"/>
      <c r="F61" s="110"/>
      <c r="G61" s="110"/>
      <c r="H61" s="110"/>
      <c r="I61" s="110"/>
      <c r="J61" s="111">
        <f>J86</f>
        <v>0</v>
      </c>
      <c r="L61" s="108"/>
    </row>
    <row r="62" spans="2:47" s="9" customFormat="1" ht="19.899999999999999" customHeight="1">
      <c r="B62" s="108"/>
      <c r="D62" s="109" t="s">
        <v>12234</v>
      </c>
      <c r="E62" s="110"/>
      <c r="F62" s="110"/>
      <c r="G62" s="110"/>
      <c r="H62" s="110"/>
      <c r="I62" s="110"/>
      <c r="J62" s="111">
        <f>J93</f>
        <v>0</v>
      </c>
      <c r="L62" s="108"/>
    </row>
    <row r="63" spans="2:47" s="9" customFormat="1" ht="19.899999999999999" customHeight="1">
      <c r="B63" s="108"/>
      <c r="D63" s="109" t="s">
        <v>12235</v>
      </c>
      <c r="E63" s="110"/>
      <c r="F63" s="110"/>
      <c r="G63" s="110"/>
      <c r="H63" s="110"/>
      <c r="I63" s="110"/>
      <c r="J63" s="111">
        <f>J106</f>
        <v>0</v>
      </c>
      <c r="L63" s="108"/>
    </row>
    <row r="64" spans="2:47" s="9" customFormat="1" ht="19.899999999999999" customHeight="1">
      <c r="B64" s="108"/>
      <c r="D64" s="109" t="s">
        <v>12236</v>
      </c>
      <c r="E64" s="110"/>
      <c r="F64" s="110"/>
      <c r="G64" s="110"/>
      <c r="H64" s="110"/>
      <c r="I64" s="110"/>
      <c r="J64" s="111">
        <f>J110</f>
        <v>0</v>
      </c>
      <c r="L64" s="108"/>
    </row>
    <row r="65" spans="2:12" s="1" customFormat="1" ht="21.75" customHeight="1">
      <c r="B65" s="33"/>
      <c r="L65" s="33"/>
    </row>
    <row r="66" spans="2:12" s="1" customFormat="1" ht="6.95" customHeight="1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6.95" customHeight="1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4.95" customHeight="1">
      <c r="B71" s="33"/>
      <c r="C71" s="22" t="s">
        <v>277</v>
      </c>
      <c r="L71" s="33"/>
    </row>
    <row r="72" spans="2:12" s="1" customFormat="1" ht="6.95" customHeight="1">
      <c r="B72" s="33"/>
      <c r="L72" s="33"/>
    </row>
    <row r="73" spans="2:12" s="1" customFormat="1" ht="12" customHeight="1">
      <c r="B73" s="33"/>
      <c r="C73" s="28" t="s">
        <v>17</v>
      </c>
      <c r="L73" s="33"/>
    </row>
    <row r="74" spans="2:12" s="1" customFormat="1" ht="16.5" customHeight="1">
      <c r="B74" s="33"/>
      <c r="E74" s="418" t="str">
        <f>E7</f>
        <v>Areál železničního depa v Dolní Lipce</v>
      </c>
      <c r="F74" s="419"/>
      <c r="G74" s="419"/>
      <c r="H74" s="419"/>
      <c r="L74" s="33"/>
    </row>
    <row r="75" spans="2:12" s="1" customFormat="1" ht="12" customHeight="1">
      <c r="B75" s="33"/>
      <c r="C75" s="28" t="s">
        <v>269</v>
      </c>
      <c r="L75" s="33"/>
    </row>
    <row r="76" spans="2:12" s="1" customFormat="1" ht="16.5" customHeight="1">
      <c r="B76" s="33"/>
      <c r="E76" s="401" t="str">
        <f>E9</f>
        <v>VRN - Vedlejší rozpočtové náklady</v>
      </c>
      <c r="F76" s="417"/>
      <c r="G76" s="417"/>
      <c r="H76" s="417"/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21</v>
      </c>
      <c r="F78" s="26" t="str">
        <f>F12</f>
        <v>obec Dolní Lipka</v>
      </c>
      <c r="I78" s="28" t="s">
        <v>23</v>
      </c>
      <c r="J78" s="50" t="str">
        <f>IF(J12="","",J12)</f>
        <v>12. 5. 2025</v>
      </c>
      <c r="L78" s="33"/>
    </row>
    <row r="79" spans="2:12" s="1" customFormat="1" ht="6.95" customHeight="1">
      <c r="B79" s="33"/>
      <c r="L79" s="33"/>
    </row>
    <row r="80" spans="2:12" s="1" customFormat="1" ht="15.2" customHeight="1">
      <c r="B80" s="33"/>
      <c r="C80" s="28" t="s">
        <v>25</v>
      </c>
      <c r="F80" s="26" t="str">
        <f>E15</f>
        <v xml:space="preserve"> </v>
      </c>
      <c r="I80" s="28" t="s">
        <v>31</v>
      </c>
      <c r="J80" s="31" t="str">
        <f>E21</f>
        <v>PRODIN a. s.</v>
      </c>
      <c r="L80" s="33"/>
    </row>
    <row r="81" spans="2:65" s="1" customFormat="1" ht="15.2" customHeight="1">
      <c r="B81" s="33"/>
      <c r="C81" s="28" t="s">
        <v>29</v>
      </c>
      <c r="F81" s="26" t="str">
        <f>IF(E18="","",E18)</f>
        <v>Vyplň údaj</v>
      </c>
      <c r="I81" s="28" t="s">
        <v>34</v>
      </c>
      <c r="J81" s="31" t="str">
        <f>E24</f>
        <v>PRODIN a. s.</v>
      </c>
      <c r="L81" s="33"/>
    </row>
    <row r="82" spans="2:65" s="1" customFormat="1" ht="10.35" customHeight="1">
      <c r="B82" s="33"/>
      <c r="L82" s="33"/>
    </row>
    <row r="83" spans="2:65" s="10" customFormat="1" ht="29.25" customHeight="1">
      <c r="B83" s="112"/>
      <c r="C83" s="113" t="s">
        <v>278</v>
      </c>
      <c r="D83" s="114" t="s">
        <v>56</v>
      </c>
      <c r="E83" s="114" t="s">
        <v>52</v>
      </c>
      <c r="F83" s="114" t="s">
        <v>53</v>
      </c>
      <c r="G83" s="114" t="s">
        <v>279</v>
      </c>
      <c r="H83" s="114" t="s">
        <v>280</v>
      </c>
      <c r="I83" s="114" t="s">
        <v>281</v>
      </c>
      <c r="J83" s="114" t="s">
        <v>273</v>
      </c>
      <c r="K83" s="115" t="s">
        <v>282</v>
      </c>
      <c r="L83" s="112"/>
      <c r="M83" s="57" t="s">
        <v>3</v>
      </c>
      <c r="N83" s="58" t="s">
        <v>41</v>
      </c>
      <c r="O83" s="58" t="s">
        <v>283</v>
      </c>
      <c r="P83" s="58" t="s">
        <v>284</v>
      </c>
      <c r="Q83" s="58" t="s">
        <v>285</v>
      </c>
      <c r="R83" s="58" t="s">
        <v>286</v>
      </c>
      <c r="S83" s="58" t="s">
        <v>287</v>
      </c>
      <c r="T83" s="59" t="s">
        <v>288</v>
      </c>
    </row>
    <row r="84" spans="2:65" s="1" customFormat="1" ht="22.9" customHeight="1">
      <c r="B84" s="33"/>
      <c r="C84" s="62" t="s">
        <v>289</v>
      </c>
      <c r="J84" s="116">
        <f>BK84</f>
        <v>0</v>
      </c>
      <c r="L84" s="33"/>
      <c r="M84" s="60"/>
      <c r="N84" s="51"/>
      <c r="O84" s="51"/>
      <c r="P84" s="117">
        <f>P85</f>
        <v>0</v>
      </c>
      <c r="Q84" s="51"/>
      <c r="R84" s="117">
        <f>R85</f>
        <v>0</v>
      </c>
      <c r="S84" s="51"/>
      <c r="T84" s="118">
        <f>T85</f>
        <v>0</v>
      </c>
      <c r="AT84" s="18" t="s">
        <v>70</v>
      </c>
      <c r="AU84" s="18" t="s">
        <v>274</v>
      </c>
      <c r="BK84" s="119">
        <f>BK85</f>
        <v>0</v>
      </c>
    </row>
    <row r="85" spans="2:65" s="11" customFormat="1" ht="25.9" customHeight="1">
      <c r="B85" s="120"/>
      <c r="D85" s="121" t="s">
        <v>70</v>
      </c>
      <c r="E85" s="122" t="s">
        <v>265</v>
      </c>
      <c r="F85" s="122" t="s">
        <v>266</v>
      </c>
      <c r="I85" s="123"/>
      <c r="J85" s="124">
        <f>BK85</f>
        <v>0</v>
      </c>
      <c r="L85" s="120"/>
      <c r="M85" s="125"/>
      <c r="P85" s="126">
        <f>P86+P93+P106+P110</f>
        <v>0</v>
      </c>
      <c r="R85" s="126">
        <f>R86+R93+R106+R110</f>
        <v>0</v>
      </c>
      <c r="T85" s="127">
        <f>T86+T93+T106+T110</f>
        <v>0</v>
      </c>
      <c r="AR85" s="121" t="s">
        <v>313</v>
      </c>
      <c r="AT85" s="128" t="s">
        <v>70</v>
      </c>
      <c r="AU85" s="128" t="s">
        <v>71</v>
      </c>
      <c r="AY85" s="121" t="s">
        <v>293</v>
      </c>
      <c r="BK85" s="129">
        <f>BK86+BK93+BK106+BK110</f>
        <v>0</v>
      </c>
    </row>
    <row r="86" spans="2:65" s="11" customFormat="1" ht="22.9" customHeight="1">
      <c r="B86" s="120"/>
      <c r="D86" s="121" t="s">
        <v>70</v>
      </c>
      <c r="E86" s="130" t="s">
        <v>12237</v>
      </c>
      <c r="F86" s="130" t="s">
        <v>12238</v>
      </c>
      <c r="I86" s="123"/>
      <c r="J86" s="131">
        <f>BK86</f>
        <v>0</v>
      </c>
      <c r="L86" s="120"/>
      <c r="M86" s="125"/>
      <c r="P86" s="126">
        <f>SUM(P87:P92)</f>
        <v>0</v>
      </c>
      <c r="R86" s="126">
        <f>SUM(R87:R92)</f>
        <v>0</v>
      </c>
      <c r="T86" s="127">
        <f>SUM(T87:T92)</f>
        <v>0</v>
      </c>
      <c r="AR86" s="121" t="s">
        <v>313</v>
      </c>
      <c r="AT86" s="128" t="s">
        <v>70</v>
      </c>
      <c r="AU86" s="128" t="s">
        <v>79</v>
      </c>
      <c r="AY86" s="121" t="s">
        <v>293</v>
      </c>
      <c r="BK86" s="129">
        <f>SUM(BK87:BK92)</f>
        <v>0</v>
      </c>
    </row>
    <row r="87" spans="2:65" s="1" customFormat="1" ht="24.2" customHeight="1">
      <c r="B87" s="132"/>
      <c r="C87" s="358" t="s">
        <v>79</v>
      </c>
      <c r="D87" s="358" t="s">
        <v>309</v>
      </c>
      <c r="E87" s="359" t="s">
        <v>12239</v>
      </c>
      <c r="F87" s="360" t="s">
        <v>12240</v>
      </c>
      <c r="G87" s="361" t="s">
        <v>342</v>
      </c>
      <c r="H87" s="362">
        <v>1</v>
      </c>
      <c r="I87" s="148"/>
      <c r="J87" s="149">
        <f>ROUND(I87*H87,2)</f>
        <v>0</v>
      </c>
      <c r="K87" s="145" t="s">
        <v>2742</v>
      </c>
      <c r="L87" s="33"/>
      <c r="M87" s="150" t="s">
        <v>3</v>
      </c>
      <c r="N87" s="151" t="s">
        <v>42</v>
      </c>
      <c r="P87" s="139">
        <f>O87*H87</f>
        <v>0</v>
      </c>
      <c r="Q87" s="139">
        <v>0</v>
      </c>
      <c r="R87" s="139">
        <f>Q87*H87</f>
        <v>0</v>
      </c>
      <c r="S87" s="139">
        <v>0</v>
      </c>
      <c r="T87" s="140">
        <f>S87*H87</f>
        <v>0</v>
      </c>
      <c r="AR87" s="141" t="s">
        <v>12241</v>
      </c>
      <c r="AT87" s="141" t="s">
        <v>309</v>
      </c>
      <c r="AU87" s="141" t="s">
        <v>81</v>
      </c>
      <c r="AY87" s="18" t="s">
        <v>293</v>
      </c>
      <c r="BE87" s="142">
        <f>IF(N87="základní",J87,0)</f>
        <v>0</v>
      </c>
      <c r="BF87" s="142">
        <f>IF(N87="snížená",J87,0)</f>
        <v>0</v>
      </c>
      <c r="BG87" s="142">
        <f>IF(N87="zákl. přenesená",J87,0)</f>
        <v>0</v>
      </c>
      <c r="BH87" s="142">
        <f>IF(N87="sníž. přenesená",J87,0)</f>
        <v>0</v>
      </c>
      <c r="BI87" s="142">
        <f>IF(N87="nulová",J87,0)</f>
        <v>0</v>
      </c>
      <c r="BJ87" s="18" t="s">
        <v>79</v>
      </c>
      <c r="BK87" s="142">
        <f>ROUND(I87*H87,2)</f>
        <v>0</v>
      </c>
      <c r="BL87" s="18" t="s">
        <v>12241</v>
      </c>
      <c r="BM87" s="141" t="s">
        <v>12242</v>
      </c>
    </row>
    <row r="88" spans="2:65" s="1" customFormat="1">
      <c r="B88" s="33"/>
      <c r="D88" s="162" t="s">
        <v>385</v>
      </c>
      <c r="F88" s="365" t="s">
        <v>12243</v>
      </c>
      <c r="I88" s="159"/>
      <c r="L88" s="33"/>
      <c r="M88" s="164"/>
      <c r="T88" s="54"/>
      <c r="AT88" s="18" t="s">
        <v>385</v>
      </c>
      <c r="AU88" s="18" t="s">
        <v>81</v>
      </c>
    </row>
    <row r="89" spans="2:65" s="1" customFormat="1" ht="16.5" customHeight="1">
      <c r="B89" s="132"/>
      <c r="C89" s="358" t="s">
        <v>81</v>
      </c>
      <c r="D89" s="358" t="s">
        <v>309</v>
      </c>
      <c r="E89" s="359" t="s">
        <v>12244</v>
      </c>
      <c r="F89" s="360" t="s">
        <v>12245</v>
      </c>
      <c r="G89" s="361" t="s">
        <v>342</v>
      </c>
      <c r="H89" s="362">
        <v>1</v>
      </c>
      <c r="I89" s="148"/>
      <c r="J89" s="149">
        <f>ROUND(I89*H89,2)</f>
        <v>0</v>
      </c>
      <c r="K89" s="145" t="s">
        <v>2742</v>
      </c>
      <c r="L89" s="33"/>
      <c r="M89" s="150" t="s">
        <v>3</v>
      </c>
      <c r="N89" s="151" t="s">
        <v>42</v>
      </c>
      <c r="P89" s="139">
        <f>O89*H89</f>
        <v>0</v>
      </c>
      <c r="Q89" s="139">
        <v>0</v>
      </c>
      <c r="R89" s="139">
        <f>Q89*H89</f>
        <v>0</v>
      </c>
      <c r="S89" s="139">
        <v>0</v>
      </c>
      <c r="T89" s="140">
        <f>S89*H89</f>
        <v>0</v>
      </c>
      <c r="AR89" s="141" t="s">
        <v>12241</v>
      </c>
      <c r="AT89" s="141" t="s">
        <v>309</v>
      </c>
      <c r="AU89" s="141" t="s">
        <v>81</v>
      </c>
      <c r="AY89" s="18" t="s">
        <v>293</v>
      </c>
      <c r="BE89" s="142">
        <f>IF(N89="základní",J89,0)</f>
        <v>0</v>
      </c>
      <c r="BF89" s="142">
        <f>IF(N89="snížená",J89,0)</f>
        <v>0</v>
      </c>
      <c r="BG89" s="142">
        <f>IF(N89="zákl. přenesená",J89,0)</f>
        <v>0</v>
      </c>
      <c r="BH89" s="142">
        <f>IF(N89="sníž. přenesená",J89,0)</f>
        <v>0</v>
      </c>
      <c r="BI89" s="142">
        <f>IF(N89="nulová",J89,0)</f>
        <v>0</v>
      </c>
      <c r="BJ89" s="18" t="s">
        <v>79</v>
      </c>
      <c r="BK89" s="142">
        <f>ROUND(I89*H89,2)</f>
        <v>0</v>
      </c>
      <c r="BL89" s="18" t="s">
        <v>12241</v>
      </c>
      <c r="BM89" s="141" t="s">
        <v>12246</v>
      </c>
    </row>
    <row r="90" spans="2:65" s="1" customFormat="1">
      <c r="B90" s="33"/>
      <c r="D90" s="162" t="s">
        <v>385</v>
      </c>
      <c r="F90" s="365" t="s">
        <v>12247</v>
      </c>
      <c r="I90" s="159"/>
      <c r="L90" s="33"/>
      <c r="M90" s="164"/>
      <c r="T90" s="54"/>
      <c r="AT90" s="18" t="s">
        <v>385</v>
      </c>
      <c r="AU90" s="18" t="s">
        <v>81</v>
      </c>
    </row>
    <row r="91" spans="2:65" s="1" customFormat="1" ht="16.5" customHeight="1">
      <c r="B91" s="132"/>
      <c r="C91" s="358" t="s">
        <v>292</v>
      </c>
      <c r="D91" s="358" t="s">
        <v>309</v>
      </c>
      <c r="E91" s="359" t="s">
        <v>12248</v>
      </c>
      <c r="F91" s="360" t="s">
        <v>12249</v>
      </c>
      <c r="G91" s="361" t="s">
        <v>342</v>
      </c>
      <c r="H91" s="362">
        <v>1</v>
      </c>
      <c r="I91" s="148"/>
      <c r="J91" s="149">
        <f>ROUND(I91*H91,2)</f>
        <v>0</v>
      </c>
      <c r="K91" s="145" t="s">
        <v>2742</v>
      </c>
      <c r="L91" s="33"/>
      <c r="M91" s="150" t="s">
        <v>3</v>
      </c>
      <c r="N91" s="151" t="s">
        <v>42</v>
      </c>
      <c r="P91" s="139">
        <f>O91*H91</f>
        <v>0</v>
      </c>
      <c r="Q91" s="139">
        <v>0</v>
      </c>
      <c r="R91" s="139">
        <f>Q91*H91</f>
        <v>0</v>
      </c>
      <c r="S91" s="139">
        <v>0</v>
      </c>
      <c r="T91" s="140">
        <f>S91*H91</f>
        <v>0</v>
      </c>
      <c r="AR91" s="141" t="s">
        <v>12241</v>
      </c>
      <c r="AT91" s="141" t="s">
        <v>309</v>
      </c>
      <c r="AU91" s="141" t="s">
        <v>81</v>
      </c>
      <c r="AY91" s="18" t="s">
        <v>293</v>
      </c>
      <c r="BE91" s="142">
        <f>IF(N91="základní",J91,0)</f>
        <v>0</v>
      </c>
      <c r="BF91" s="142">
        <f>IF(N91="snížená",J91,0)</f>
        <v>0</v>
      </c>
      <c r="BG91" s="142">
        <f>IF(N91="zákl. přenesená",J91,0)</f>
        <v>0</v>
      </c>
      <c r="BH91" s="142">
        <f>IF(N91="sníž. přenesená",J91,0)</f>
        <v>0</v>
      </c>
      <c r="BI91" s="142">
        <f>IF(N91="nulová",J91,0)</f>
        <v>0</v>
      </c>
      <c r="BJ91" s="18" t="s">
        <v>79</v>
      </c>
      <c r="BK91" s="142">
        <f>ROUND(I91*H91,2)</f>
        <v>0</v>
      </c>
      <c r="BL91" s="18" t="s">
        <v>12241</v>
      </c>
      <c r="BM91" s="141" t="s">
        <v>12250</v>
      </c>
    </row>
    <row r="92" spans="2:65" s="1" customFormat="1">
      <c r="B92" s="33"/>
      <c r="D92" s="162" t="s">
        <v>385</v>
      </c>
      <c r="F92" s="365" t="s">
        <v>12251</v>
      </c>
      <c r="I92" s="159"/>
      <c r="L92" s="33"/>
      <c r="M92" s="164"/>
      <c r="T92" s="54"/>
      <c r="AT92" s="18" t="s">
        <v>385</v>
      </c>
      <c r="AU92" s="18" t="s">
        <v>81</v>
      </c>
    </row>
    <row r="93" spans="2:65" s="11" customFormat="1" ht="22.9" customHeight="1">
      <c r="B93" s="120"/>
      <c r="D93" s="121" t="s">
        <v>70</v>
      </c>
      <c r="E93" s="130" t="s">
        <v>12252</v>
      </c>
      <c r="F93" s="130" t="s">
        <v>12253</v>
      </c>
      <c r="I93" s="123"/>
      <c r="J93" s="131">
        <f>BK93</f>
        <v>0</v>
      </c>
      <c r="L93" s="120"/>
      <c r="M93" s="125"/>
      <c r="P93" s="126">
        <f>SUM(P94:P105)</f>
        <v>0</v>
      </c>
      <c r="R93" s="126">
        <f>SUM(R94:R105)</f>
        <v>0</v>
      </c>
      <c r="T93" s="127">
        <f>SUM(T94:T105)</f>
        <v>0</v>
      </c>
      <c r="AR93" s="121" t="s">
        <v>313</v>
      </c>
      <c r="AT93" s="128" t="s">
        <v>70</v>
      </c>
      <c r="AU93" s="128" t="s">
        <v>79</v>
      </c>
      <c r="AY93" s="121" t="s">
        <v>293</v>
      </c>
      <c r="BK93" s="129">
        <f>SUM(BK94:BK105)</f>
        <v>0</v>
      </c>
    </row>
    <row r="94" spans="2:65" s="1" customFormat="1" ht="21.75" customHeight="1">
      <c r="B94" s="132"/>
      <c r="C94" s="358" t="s">
        <v>308</v>
      </c>
      <c r="D94" s="358" t="s">
        <v>309</v>
      </c>
      <c r="E94" s="359" t="s">
        <v>12254</v>
      </c>
      <c r="F94" s="360" t="s">
        <v>12255</v>
      </c>
      <c r="G94" s="361" t="s">
        <v>342</v>
      </c>
      <c r="H94" s="362">
        <v>1</v>
      </c>
      <c r="I94" s="148"/>
      <c r="J94" s="149">
        <f>ROUND(I94*H94,2)</f>
        <v>0</v>
      </c>
      <c r="K94" s="145" t="s">
        <v>2742</v>
      </c>
      <c r="L94" s="33"/>
      <c r="M94" s="150" t="s">
        <v>3</v>
      </c>
      <c r="N94" s="151" t="s">
        <v>42</v>
      </c>
      <c r="P94" s="139">
        <f>O94*H94</f>
        <v>0</v>
      </c>
      <c r="Q94" s="139">
        <v>0</v>
      </c>
      <c r="R94" s="139">
        <f>Q94*H94</f>
        <v>0</v>
      </c>
      <c r="S94" s="139">
        <v>0</v>
      </c>
      <c r="T94" s="140">
        <f>S94*H94</f>
        <v>0</v>
      </c>
      <c r="AR94" s="141" t="s">
        <v>12241</v>
      </c>
      <c r="AT94" s="141" t="s">
        <v>309</v>
      </c>
      <c r="AU94" s="141" t="s">
        <v>81</v>
      </c>
      <c r="AY94" s="18" t="s">
        <v>293</v>
      </c>
      <c r="BE94" s="142">
        <f>IF(N94="základní",J94,0)</f>
        <v>0</v>
      </c>
      <c r="BF94" s="142">
        <f>IF(N94="snížená",J94,0)</f>
        <v>0</v>
      </c>
      <c r="BG94" s="142">
        <f>IF(N94="zákl. přenesená",J94,0)</f>
        <v>0</v>
      </c>
      <c r="BH94" s="142">
        <f>IF(N94="sníž. přenesená",J94,0)</f>
        <v>0</v>
      </c>
      <c r="BI94" s="142">
        <f>IF(N94="nulová",J94,0)</f>
        <v>0</v>
      </c>
      <c r="BJ94" s="18" t="s">
        <v>79</v>
      </c>
      <c r="BK94" s="142">
        <f>ROUND(I94*H94,2)</f>
        <v>0</v>
      </c>
      <c r="BL94" s="18" t="s">
        <v>12241</v>
      </c>
      <c r="BM94" s="141" t="s">
        <v>12256</v>
      </c>
    </row>
    <row r="95" spans="2:65" s="1" customFormat="1">
      <c r="B95" s="33"/>
      <c r="D95" s="162" t="s">
        <v>385</v>
      </c>
      <c r="F95" s="365" t="s">
        <v>12257</v>
      </c>
      <c r="I95" s="159"/>
      <c r="L95" s="33"/>
      <c r="M95" s="164"/>
      <c r="T95" s="54"/>
      <c r="AT95" s="18" t="s">
        <v>385</v>
      </c>
      <c r="AU95" s="18" t="s">
        <v>81</v>
      </c>
    </row>
    <row r="96" spans="2:65" s="1" customFormat="1" ht="16.5" customHeight="1">
      <c r="B96" s="132"/>
      <c r="C96" s="358" t="s">
        <v>313</v>
      </c>
      <c r="D96" s="358" t="s">
        <v>309</v>
      </c>
      <c r="E96" s="359" t="s">
        <v>12258</v>
      </c>
      <c r="F96" s="360" t="s">
        <v>12259</v>
      </c>
      <c r="G96" s="361" t="s">
        <v>342</v>
      </c>
      <c r="H96" s="362">
        <v>1</v>
      </c>
      <c r="I96" s="148"/>
      <c r="J96" s="149">
        <f>ROUND(I96*H96,2)</f>
        <v>0</v>
      </c>
      <c r="K96" s="145" t="s">
        <v>2742</v>
      </c>
      <c r="L96" s="33"/>
      <c r="M96" s="150" t="s">
        <v>3</v>
      </c>
      <c r="N96" s="151" t="s">
        <v>42</v>
      </c>
      <c r="P96" s="139">
        <f>O96*H96</f>
        <v>0</v>
      </c>
      <c r="Q96" s="139">
        <v>0</v>
      </c>
      <c r="R96" s="139">
        <f>Q96*H96</f>
        <v>0</v>
      </c>
      <c r="S96" s="139">
        <v>0</v>
      </c>
      <c r="T96" s="140">
        <f>S96*H96</f>
        <v>0</v>
      </c>
      <c r="AR96" s="141" t="s">
        <v>12241</v>
      </c>
      <c r="AT96" s="141" t="s">
        <v>309</v>
      </c>
      <c r="AU96" s="141" t="s">
        <v>81</v>
      </c>
      <c r="AY96" s="18" t="s">
        <v>293</v>
      </c>
      <c r="BE96" s="142">
        <f>IF(N96="základní",J96,0)</f>
        <v>0</v>
      </c>
      <c r="BF96" s="142">
        <f>IF(N96="snížená",J96,0)</f>
        <v>0</v>
      </c>
      <c r="BG96" s="142">
        <f>IF(N96="zákl. přenesená",J96,0)</f>
        <v>0</v>
      </c>
      <c r="BH96" s="142">
        <f>IF(N96="sníž. přenesená",J96,0)</f>
        <v>0</v>
      </c>
      <c r="BI96" s="142">
        <f>IF(N96="nulová",J96,0)</f>
        <v>0</v>
      </c>
      <c r="BJ96" s="18" t="s">
        <v>79</v>
      </c>
      <c r="BK96" s="142">
        <f>ROUND(I96*H96,2)</f>
        <v>0</v>
      </c>
      <c r="BL96" s="18" t="s">
        <v>12241</v>
      </c>
      <c r="BM96" s="141" t="s">
        <v>12260</v>
      </c>
    </row>
    <row r="97" spans="2:65" s="1" customFormat="1">
      <c r="B97" s="33"/>
      <c r="D97" s="162" t="s">
        <v>385</v>
      </c>
      <c r="F97" s="365" t="s">
        <v>12261</v>
      </c>
      <c r="I97" s="159"/>
      <c r="L97" s="33"/>
      <c r="M97" s="164"/>
      <c r="T97" s="54"/>
      <c r="AT97" s="18" t="s">
        <v>385</v>
      </c>
      <c r="AU97" s="18" t="s">
        <v>81</v>
      </c>
    </row>
    <row r="98" spans="2:65" s="1" customFormat="1" ht="21.75" customHeight="1">
      <c r="B98" s="132"/>
      <c r="C98" s="358" t="s">
        <v>317</v>
      </c>
      <c r="D98" s="358" t="s">
        <v>309</v>
      </c>
      <c r="E98" s="359" t="s">
        <v>12262</v>
      </c>
      <c r="F98" s="360" t="s">
        <v>12263</v>
      </c>
      <c r="G98" s="361" t="s">
        <v>342</v>
      </c>
      <c r="H98" s="362">
        <v>1</v>
      </c>
      <c r="I98" s="148"/>
      <c r="J98" s="149">
        <f>ROUND(I98*H98,2)</f>
        <v>0</v>
      </c>
      <c r="K98" s="145" t="s">
        <v>2742</v>
      </c>
      <c r="L98" s="33"/>
      <c r="M98" s="150" t="s">
        <v>3</v>
      </c>
      <c r="N98" s="151" t="s">
        <v>42</v>
      </c>
      <c r="P98" s="139">
        <f>O98*H98</f>
        <v>0</v>
      </c>
      <c r="Q98" s="139">
        <v>0</v>
      </c>
      <c r="R98" s="139">
        <f>Q98*H98</f>
        <v>0</v>
      </c>
      <c r="S98" s="139">
        <v>0</v>
      </c>
      <c r="T98" s="140">
        <f>S98*H98</f>
        <v>0</v>
      </c>
      <c r="AR98" s="141" t="s">
        <v>12241</v>
      </c>
      <c r="AT98" s="141" t="s">
        <v>309</v>
      </c>
      <c r="AU98" s="141" t="s">
        <v>81</v>
      </c>
      <c r="AY98" s="18" t="s">
        <v>293</v>
      </c>
      <c r="BE98" s="142">
        <f>IF(N98="základní",J98,0)</f>
        <v>0</v>
      </c>
      <c r="BF98" s="142">
        <f>IF(N98="snížená",J98,0)</f>
        <v>0</v>
      </c>
      <c r="BG98" s="142">
        <f>IF(N98="zákl. přenesená",J98,0)</f>
        <v>0</v>
      </c>
      <c r="BH98" s="142">
        <f>IF(N98="sníž. přenesená",J98,0)</f>
        <v>0</v>
      </c>
      <c r="BI98" s="142">
        <f>IF(N98="nulová",J98,0)</f>
        <v>0</v>
      </c>
      <c r="BJ98" s="18" t="s">
        <v>79</v>
      </c>
      <c r="BK98" s="142">
        <f>ROUND(I98*H98,2)</f>
        <v>0</v>
      </c>
      <c r="BL98" s="18" t="s">
        <v>12241</v>
      </c>
      <c r="BM98" s="141" t="s">
        <v>12264</v>
      </c>
    </row>
    <row r="99" spans="2:65" s="1" customFormat="1">
      <c r="B99" s="33"/>
      <c r="D99" s="162" t="s">
        <v>385</v>
      </c>
      <c r="F99" s="365" t="s">
        <v>12265</v>
      </c>
      <c r="I99" s="159"/>
      <c r="L99" s="33"/>
      <c r="M99" s="164"/>
      <c r="T99" s="54"/>
      <c r="AT99" s="18" t="s">
        <v>385</v>
      </c>
      <c r="AU99" s="18" t="s">
        <v>81</v>
      </c>
    </row>
    <row r="100" spans="2:65" s="1" customFormat="1" ht="16.5" customHeight="1">
      <c r="B100" s="132"/>
      <c r="C100" s="358" t="s">
        <v>321</v>
      </c>
      <c r="D100" s="358" t="s">
        <v>309</v>
      </c>
      <c r="E100" s="359" t="s">
        <v>12266</v>
      </c>
      <c r="F100" s="360" t="s">
        <v>12267</v>
      </c>
      <c r="G100" s="361" t="s">
        <v>342</v>
      </c>
      <c r="H100" s="362">
        <v>1</v>
      </c>
      <c r="I100" s="148"/>
      <c r="J100" s="149">
        <f>ROUND(I100*H100,2)</f>
        <v>0</v>
      </c>
      <c r="K100" s="145" t="s">
        <v>2742</v>
      </c>
      <c r="L100" s="33"/>
      <c r="M100" s="150" t="s">
        <v>3</v>
      </c>
      <c r="N100" s="151" t="s">
        <v>42</v>
      </c>
      <c r="P100" s="139">
        <f>O100*H100</f>
        <v>0</v>
      </c>
      <c r="Q100" s="139">
        <v>0</v>
      </c>
      <c r="R100" s="139">
        <f>Q100*H100</f>
        <v>0</v>
      </c>
      <c r="S100" s="139">
        <v>0</v>
      </c>
      <c r="T100" s="140">
        <f>S100*H100</f>
        <v>0</v>
      </c>
      <c r="AR100" s="141" t="s">
        <v>12241</v>
      </c>
      <c r="AT100" s="141" t="s">
        <v>309</v>
      </c>
      <c r="AU100" s="141" t="s">
        <v>81</v>
      </c>
      <c r="AY100" s="18" t="s">
        <v>293</v>
      </c>
      <c r="BE100" s="142">
        <f>IF(N100="základní",J100,0)</f>
        <v>0</v>
      </c>
      <c r="BF100" s="142">
        <f>IF(N100="snížená",J100,0)</f>
        <v>0</v>
      </c>
      <c r="BG100" s="142">
        <f>IF(N100="zákl. přenesená",J100,0)</f>
        <v>0</v>
      </c>
      <c r="BH100" s="142">
        <f>IF(N100="sníž. přenesená",J100,0)</f>
        <v>0</v>
      </c>
      <c r="BI100" s="142">
        <f>IF(N100="nulová",J100,0)</f>
        <v>0</v>
      </c>
      <c r="BJ100" s="18" t="s">
        <v>79</v>
      </c>
      <c r="BK100" s="142">
        <f>ROUND(I100*H100,2)</f>
        <v>0</v>
      </c>
      <c r="BL100" s="18" t="s">
        <v>12241</v>
      </c>
      <c r="BM100" s="141" t="s">
        <v>12268</v>
      </c>
    </row>
    <row r="101" spans="2:65" s="1" customFormat="1">
      <c r="B101" s="33"/>
      <c r="D101" s="162" t="s">
        <v>385</v>
      </c>
      <c r="F101" s="365" t="s">
        <v>12269</v>
      </c>
      <c r="I101" s="159"/>
      <c r="L101" s="33"/>
      <c r="M101" s="164"/>
      <c r="T101" s="54"/>
      <c r="AT101" s="18" t="s">
        <v>385</v>
      </c>
      <c r="AU101" s="18" t="s">
        <v>81</v>
      </c>
    </row>
    <row r="102" spans="2:65" s="1" customFormat="1" ht="44.25" customHeight="1">
      <c r="B102" s="132"/>
      <c r="C102" s="358" t="s">
        <v>325</v>
      </c>
      <c r="D102" s="358" t="s">
        <v>309</v>
      </c>
      <c r="E102" s="359" t="s">
        <v>12270</v>
      </c>
      <c r="F102" s="360" t="s">
        <v>12271</v>
      </c>
      <c r="G102" s="361" t="s">
        <v>342</v>
      </c>
      <c r="H102" s="362">
        <v>1</v>
      </c>
      <c r="I102" s="148"/>
      <c r="J102" s="149">
        <f>ROUND(I102*H102,2)</f>
        <v>0</v>
      </c>
      <c r="K102" s="145" t="s">
        <v>3</v>
      </c>
      <c r="L102" s="33"/>
      <c r="M102" s="150" t="s">
        <v>3</v>
      </c>
      <c r="N102" s="151" t="s">
        <v>42</v>
      </c>
      <c r="P102" s="139">
        <f>O102*H102</f>
        <v>0</v>
      </c>
      <c r="Q102" s="139">
        <v>0</v>
      </c>
      <c r="R102" s="139">
        <f>Q102*H102</f>
        <v>0</v>
      </c>
      <c r="S102" s="139">
        <v>0</v>
      </c>
      <c r="T102" s="140">
        <f>S102*H102</f>
        <v>0</v>
      </c>
      <c r="AR102" s="141" t="s">
        <v>12241</v>
      </c>
      <c r="AT102" s="141" t="s">
        <v>309</v>
      </c>
      <c r="AU102" s="141" t="s">
        <v>81</v>
      </c>
      <c r="AY102" s="18" t="s">
        <v>293</v>
      </c>
      <c r="BE102" s="142">
        <f>IF(N102="základní",J102,0)</f>
        <v>0</v>
      </c>
      <c r="BF102" s="142">
        <f>IF(N102="snížená",J102,0)</f>
        <v>0</v>
      </c>
      <c r="BG102" s="142">
        <f>IF(N102="zákl. přenesená",J102,0)</f>
        <v>0</v>
      </c>
      <c r="BH102" s="142">
        <f>IF(N102="sníž. přenesená",J102,0)</f>
        <v>0</v>
      </c>
      <c r="BI102" s="142">
        <f>IF(N102="nulová",J102,0)</f>
        <v>0</v>
      </c>
      <c r="BJ102" s="18" t="s">
        <v>79</v>
      </c>
      <c r="BK102" s="142">
        <f>ROUND(I102*H102,2)</f>
        <v>0</v>
      </c>
      <c r="BL102" s="18" t="s">
        <v>12241</v>
      </c>
      <c r="BM102" s="141" t="s">
        <v>12272</v>
      </c>
    </row>
    <row r="103" spans="2:65" s="1" customFormat="1" ht="37.9" customHeight="1">
      <c r="B103" s="132"/>
      <c r="C103" s="358" t="s">
        <v>329</v>
      </c>
      <c r="D103" s="358" t="s">
        <v>309</v>
      </c>
      <c r="E103" s="359" t="s">
        <v>12273</v>
      </c>
      <c r="F103" s="360" t="s">
        <v>12274</v>
      </c>
      <c r="G103" s="361" t="s">
        <v>342</v>
      </c>
      <c r="H103" s="362">
        <v>1</v>
      </c>
      <c r="I103" s="148"/>
      <c r="J103" s="149">
        <f>ROUND(I103*H103,2)</f>
        <v>0</v>
      </c>
      <c r="K103" s="145" t="s">
        <v>3</v>
      </c>
      <c r="L103" s="33"/>
      <c r="M103" s="150" t="s">
        <v>3</v>
      </c>
      <c r="N103" s="151" t="s">
        <v>42</v>
      </c>
      <c r="P103" s="139">
        <f>O103*H103</f>
        <v>0</v>
      </c>
      <c r="Q103" s="139">
        <v>0</v>
      </c>
      <c r="R103" s="139">
        <f>Q103*H103</f>
        <v>0</v>
      </c>
      <c r="S103" s="139">
        <v>0</v>
      </c>
      <c r="T103" s="140">
        <f>S103*H103</f>
        <v>0</v>
      </c>
      <c r="AR103" s="141" t="s">
        <v>12241</v>
      </c>
      <c r="AT103" s="141" t="s">
        <v>309</v>
      </c>
      <c r="AU103" s="141" t="s">
        <v>81</v>
      </c>
      <c r="AY103" s="18" t="s">
        <v>293</v>
      </c>
      <c r="BE103" s="142">
        <f>IF(N103="základní",J103,0)</f>
        <v>0</v>
      </c>
      <c r="BF103" s="142">
        <f>IF(N103="snížená",J103,0)</f>
        <v>0</v>
      </c>
      <c r="BG103" s="142">
        <f>IF(N103="zákl. přenesená",J103,0)</f>
        <v>0</v>
      </c>
      <c r="BH103" s="142">
        <f>IF(N103="sníž. přenesená",J103,0)</f>
        <v>0</v>
      </c>
      <c r="BI103" s="142">
        <f>IF(N103="nulová",J103,0)</f>
        <v>0</v>
      </c>
      <c r="BJ103" s="18" t="s">
        <v>79</v>
      </c>
      <c r="BK103" s="142">
        <f>ROUND(I103*H103,2)</f>
        <v>0</v>
      </c>
      <c r="BL103" s="18" t="s">
        <v>12241</v>
      </c>
      <c r="BM103" s="141" t="s">
        <v>12275</v>
      </c>
    </row>
    <row r="104" spans="2:65" s="1" customFormat="1" ht="16.5" customHeight="1">
      <c r="B104" s="132"/>
      <c r="C104" s="358" t="s">
        <v>438</v>
      </c>
      <c r="D104" s="358" t="s">
        <v>309</v>
      </c>
      <c r="E104" s="359" t="s">
        <v>12276</v>
      </c>
      <c r="F104" s="360" t="s">
        <v>12277</v>
      </c>
      <c r="G104" s="361" t="s">
        <v>342</v>
      </c>
      <c r="H104" s="362">
        <v>1</v>
      </c>
      <c r="I104" s="148"/>
      <c r="J104" s="149">
        <f>ROUND(I104*H104,2)</f>
        <v>0</v>
      </c>
      <c r="K104" s="145" t="s">
        <v>2742</v>
      </c>
      <c r="L104" s="33"/>
      <c r="M104" s="150" t="s">
        <v>3</v>
      </c>
      <c r="N104" s="151" t="s">
        <v>42</v>
      </c>
      <c r="P104" s="139">
        <f>O104*H104</f>
        <v>0</v>
      </c>
      <c r="Q104" s="139">
        <v>0</v>
      </c>
      <c r="R104" s="139">
        <f>Q104*H104</f>
        <v>0</v>
      </c>
      <c r="S104" s="139">
        <v>0</v>
      </c>
      <c r="T104" s="140">
        <f>S104*H104</f>
        <v>0</v>
      </c>
      <c r="AR104" s="141" t="s">
        <v>12241</v>
      </c>
      <c r="AT104" s="141" t="s">
        <v>309</v>
      </c>
      <c r="AU104" s="141" t="s">
        <v>81</v>
      </c>
      <c r="AY104" s="18" t="s">
        <v>293</v>
      </c>
      <c r="BE104" s="142">
        <f>IF(N104="základní",J104,0)</f>
        <v>0</v>
      </c>
      <c r="BF104" s="142">
        <f>IF(N104="snížená",J104,0)</f>
        <v>0</v>
      </c>
      <c r="BG104" s="142">
        <f>IF(N104="zákl. přenesená",J104,0)</f>
        <v>0</v>
      </c>
      <c r="BH104" s="142">
        <f>IF(N104="sníž. přenesená",J104,0)</f>
        <v>0</v>
      </c>
      <c r="BI104" s="142">
        <f>IF(N104="nulová",J104,0)</f>
        <v>0</v>
      </c>
      <c r="BJ104" s="18" t="s">
        <v>79</v>
      </c>
      <c r="BK104" s="142">
        <f>ROUND(I104*H104,2)</f>
        <v>0</v>
      </c>
      <c r="BL104" s="18" t="s">
        <v>12241</v>
      </c>
      <c r="BM104" s="141" t="s">
        <v>12278</v>
      </c>
    </row>
    <row r="105" spans="2:65" s="1" customFormat="1">
      <c r="B105" s="33"/>
      <c r="D105" s="162" t="s">
        <v>385</v>
      </c>
      <c r="F105" s="365" t="s">
        <v>12279</v>
      </c>
      <c r="I105" s="159"/>
      <c r="L105" s="33"/>
      <c r="M105" s="164"/>
      <c r="T105" s="54"/>
      <c r="AT105" s="18" t="s">
        <v>385</v>
      </c>
      <c r="AU105" s="18" t="s">
        <v>81</v>
      </c>
    </row>
    <row r="106" spans="2:65" s="11" customFormat="1" ht="22.9" customHeight="1">
      <c r="B106" s="120"/>
      <c r="D106" s="121" t="s">
        <v>70</v>
      </c>
      <c r="E106" s="130" t="s">
        <v>12280</v>
      </c>
      <c r="F106" s="130" t="s">
        <v>12281</v>
      </c>
      <c r="I106" s="123"/>
      <c r="J106" s="131">
        <f>BK106</f>
        <v>0</v>
      </c>
      <c r="L106" s="120"/>
      <c r="M106" s="125"/>
      <c r="P106" s="126">
        <f>SUM(P107:P109)</f>
        <v>0</v>
      </c>
      <c r="R106" s="126">
        <f>SUM(R107:R109)</f>
        <v>0</v>
      </c>
      <c r="T106" s="127">
        <f>SUM(T107:T109)</f>
        <v>0</v>
      </c>
      <c r="AR106" s="121" t="s">
        <v>313</v>
      </c>
      <c r="AT106" s="128" t="s">
        <v>70</v>
      </c>
      <c r="AU106" s="128" t="s">
        <v>79</v>
      </c>
      <c r="AY106" s="121" t="s">
        <v>293</v>
      </c>
      <c r="BK106" s="129">
        <f>SUM(BK107:BK109)</f>
        <v>0</v>
      </c>
    </row>
    <row r="107" spans="2:65" s="1" customFormat="1" ht="16.5" customHeight="1">
      <c r="B107" s="132"/>
      <c r="C107" s="358" t="s">
        <v>443</v>
      </c>
      <c r="D107" s="358" t="s">
        <v>309</v>
      </c>
      <c r="E107" s="359" t="s">
        <v>12282</v>
      </c>
      <c r="F107" s="360" t="s">
        <v>12283</v>
      </c>
      <c r="G107" s="361" t="s">
        <v>342</v>
      </c>
      <c r="H107" s="362">
        <v>1</v>
      </c>
      <c r="I107" s="148"/>
      <c r="J107" s="149">
        <f>ROUND(I107*H107,2)</f>
        <v>0</v>
      </c>
      <c r="K107" s="145" t="s">
        <v>3</v>
      </c>
      <c r="L107" s="33"/>
      <c r="M107" s="150" t="s">
        <v>3</v>
      </c>
      <c r="N107" s="151" t="s">
        <v>42</v>
      </c>
      <c r="P107" s="139">
        <f>O107*H107</f>
        <v>0</v>
      </c>
      <c r="Q107" s="139">
        <v>0</v>
      </c>
      <c r="R107" s="139">
        <f>Q107*H107</f>
        <v>0</v>
      </c>
      <c r="S107" s="139">
        <v>0</v>
      </c>
      <c r="T107" s="140">
        <f>S107*H107</f>
        <v>0</v>
      </c>
      <c r="AR107" s="141" t="s">
        <v>12241</v>
      </c>
      <c r="AT107" s="141" t="s">
        <v>309</v>
      </c>
      <c r="AU107" s="141" t="s">
        <v>81</v>
      </c>
      <c r="AY107" s="18" t="s">
        <v>293</v>
      </c>
      <c r="BE107" s="142">
        <f>IF(N107="základní",J107,0)</f>
        <v>0</v>
      </c>
      <c r="BF107" s="142">
        <f>IF(N107="snížená",J107,0)</f>
        <v>0</v>
      </c>
      <c r="BG107" s="142">
        <f>IF(N107="zákl. přenesená",J107,0)</f>
        <v>0</v>
      </c>
      <c r="BH107" s="142">
        <f>IF(N107="sníž. přenesená",J107,0)</f>
        <v>0</v>
      </c>
      <c r="BI107" s="142">
        <f>IF(N107="nulová",J107,0)</f>
        <v>0</v>
      </c>
      <c r="BJ107" s="18" t="s">
        <v>79</v>
      </c>
      <c r="BK107" s="142">
        <f>ROUND(I107*H107,2)</f>
        <v>0</v>
      </c>
      <c r="BL107" s="18" t="s">
        <v>12241</v>
      </c>
      <c r="BM107" s="141" t="s">
        <v>12284</v>
      </c>
    </row>
    <row r="108" spans="2:65" s="1" customFormat="1" ht="16.5" customHeight="1">
      <c r="B108" s="132"/>
      <c r="C108" s="358" t="s">
        <v>9</v>
      </c>
      <c r="D108" s="358" t="s">
        <v>309</v>
      </c>
      <c r="E108" s="359" t="s">
        <v>12285</v>
      </c>
      <c r="F108" s="360" t="s">
        <v>12286</v>
      </c>
      <c r="G108" s="361" t="s">
        <v>342</v>
      </c>
      <c r="H108" s="362">
        <v>1</v>
      </c>
      <c r="I108" s="148"/>
      <c r="J108" s="149">
        <f>ROUND(I108*H108,2)</f>
        <v>0</v>
      </c>
      <c r="K108" s="145" t="s">
        <v>3</v>
      </c>
      <c r="L108" s="33"/>
      <c r="M108" s="150" t="s">
        <v>3</v>
      </c>
      <c r="N108" s="151" t="s">
        <v>42</v>
      </c>
      <c r="P108" s="139">
        <f>O108*H108</f>
        <v>0</v>
      </c>
      <c r="Q108" s="139">
        <v>0</v>
      </c>
      <c r="R108" s="139">
        <f>Q108*H108</f>
        <v>0</v>
      </c>
      <c r="S108" s="139">
        <v>0</v>
      </c>
      <c r="T108" s="140">
        <f>S108*H108</f>
        <v>0</v>
      </c>
      <c r="AR108" s="141" t="s">
        <v>12241</v>
      </c>
      <c r="AT108" s="141" t="s">
        <v>309</v>
      </c>
      <c r="AU108" s="141" t="s">
        <v>81</v>
      </c>
      <c r="AY108" s="18" t="s">
        <v>293</v>
      </c>
      <c r="BE108" s="142">
        <f>IF(N108="základní",J108,0)</f>
        <v>0</v>
      </c>
      <c r="BF108" s="142">
        <f>IF(N108="snížená",J108,0)</f>
        <v>0</v>
      </c>
      <c r="BG108" s="142">
        <f>IF(N108="zákl. přenesená",J108,0)</f>
        <v>0</v>
      </c>
      <c r="BH108" s="142">
        <f>IF(N108="sníž. přenesená",J108,0)</f>
        <v>0</v>
      </c>
      <c r="BI108" s="142">
        <f>IF(N108="nulová",J108,0)</f>
        <v>0</v>
      </c>
      <c r="BJ108" s="18" t="s">
        <v>79</v>
      </c>
      <c r="BK108" s="142">
        <f>ROUND(I108*H108,2)</f>
        <v>0</v>
      </c>
      <c r="BL108" s="18" t="s">
        <v>12241</v>
      </c>
      <c r="BM108" s="141" t="s">
        <v>12287</v>
      </c>
    </row>
    <row r="109" spans="2:65" s="1" customFormat="1" ht="16.5" customHeight="1">
      <c r="B109" s="132"/>
      <c r="C109" s="358" t="s">
        <v>455</v>
      </c>
      <c r="D109" s="358" t="s">
        <v>309</v>
      </c>
      <c r="E109" s="359" t="s">
        <v>12288</v>
      </c>
      <c r="F109" s="360" t="s">
        <v>12289</v>
      </c>
      <c r="G109" s="361" t="s">
        <v>342</v>
      </c>
      <c r="H109" s="362">
        <v>1</v>
      </c>
      <c r="I109" s="148"/>
      <c r="J109" s="149">
        <f>ROUND(I109*H109,2)</f>
        <v>0</v>
      </c>
      <c r="K109" s="145" t="s">
        <v>3</v>
      </c>
      <c r="L109" s="33"/>
      <c r="M109" s="150" t="s">
        <v>3</v>
      </c>
      <c r="N109" s="151" t="s">
        <v>42</v>
      </c>
      <c r="P109" s="139">
        <f>O109*H109</f>
        <v>0</v>
      </c>
      <c r="Q109" s="139">
        <v>0</v>
      </c>
      <c r="R109" s="139">
        <f>Q109*H109</f>
        <v>0</v>
      </c>
      <c r="S109" s="139">
        <v>0</v>
      </c>
      <c r="T109" s="140">
        <f>S109*H109</f>
        <v>0</v>
      </c>
      <c r="AR109" s="141" t="s">
        <v>12241</v>
      </c>
      <c r="AT109" s="141" t="s">
        <v>309</v>
      </c>
      <c r="AU109" s="141" t="s">
        <v>81</v>
      </c>
      <c r="AY109" s="18" t="s">
        <v>293</v>
      </c>
      <c r="BE109" s="142">
        <f>IF(N109="základní",J109,0)</f>
        <v>0</v>
      </c>
      <c r="BF109" s="142">
        <f>IF(N109="snížená",J109,0)</f>
        <v>0</v>
      </c>
      <c r="BG109" s="142">
        <f>IF(N109="zákl. přenesená",J109,0)</f>
        <v>0</v>
      </c>
      <c r="BH109" s="142">
        <f>IF(N109="sníž. přenesená",J109,0)</f>
        <v>0</v>
      </c>
      <c r="BI109" s="142">
        <f>IF(N109="nulová",J109,0)</f>
        <v>0</v>
      </c>
      <c r="BJ109" s="18" t="s">
        <v>79</v>
      </c>
      <c r="BK109" s="142">
        <f>ROUND(I109*H109,2)</f>
        <v>0</v>
      </c>
      <c r="BL109" s="18" t="s">
        <v>12241</v>
      </c>
      <c r="BM109" s="141" t="s">
        <v>12290</v>
      </c>
    </row>
    <row r="110" spans="2:65" s="11" customFormat="1" ht="22.9" customHeight="1">
      <c r="B110" s="120"/>
      <c r="D110" s="121" t="s">
        <v>70</v>
      </c>
      <c r="E110" s="130" t="s">
        <v>12291</v>
      </c>
      <c r="F110" s="130" t="s">
        <v>2754</v>
      </c>
      <c r="I110" s="123"/>
      <c r="J110" s="131">
        <f>BK110</f>
        <v>0</v>
      </c>
      <c r="L110" s="120"/>
      <c r="M110" s="125"/>
      <c r="P110" s="126">
        <f>SUM(P111:P113)</f>
        <v>0</v>
      </c>
      <c r="R110" s="126">
        <f>SUM(R111:R113)</f>
        <v>0</v>
      </c>
      <c r="T110" s="127">
        <f>SUM(T111:T113)</f>
        <v>0</v>
      </c>
      <c r="AR110" s="121" t="s">
        <v>313</v>
      </c>
      <c r="AT110" s="128" t="s">
        <v>70</v>
      </c>
      <c r="AU110" s="128" t="s">
        <v>79</v>
      </c>
      <c r="AY110" s="121" t="s">
        <v>293</v>
      </c>
      <c r="BK110" s="129">
        <f>SUM(BK111:BK113)</f>
        <v>0</v>
      </c>
    </row>
    <row r="111" spans="2:65" s="1" customFormat="1" ht="16.5" customHeight="1">
      <c r="B111" s="132"/>
      <c r="C111" s="358" t="s">
        <v>461</v>
      </c>
      <c r="D111" s="358" t="s">
        <v>309</v>
      </c>
      <c r="E111" s="359" t="s">
        <v>12292</v>
      </c>
      <c r="F111" s="360" t="s">
        <v>12293</v>
      </c>
      <c r="G111" s="361" t="s">
        <v>342</v>
      </c>
      <c r="H111" s="362">
        <v>1</v>
      </c>
      <c r="I111" s="148"/>
      <c r="J111" s="149">
        <f>ROUND(I111*H111,2)</f>
        <v>0</v>
      </c>
      <c r="K111" s="145" t="s">
        <v>3</v>
      </c>
      <c r="L111" s="33"/>
      <c r="M111" s="150" t="s">
        <v>3</v>
      </c>
      <c r="N111" s="151" t="s">
        <v>42</v>
      </c>
      <c r="P111" s="139">
        <f>O111*H111</f>
        <v>0</v>
      </c>
      <c r="Q111" s="139">
        <v>0</v>
      </c>
      <c r="R111" s="139">
        <f>Q111*H111</f>
        <v>0</v>
      </c>
      <c r="S111" s="139">
        <v>0</v>
      </c>
      <c r="T111" s="140">
        <f>S111*H111</f>
        <v>0</v>
      </c>
      <c r="AR111" s="141" t="s">
        <v>12241</v>
      </c>
      <c r="AT111" s="141" t="s">
        <v>309</v>
      </c>
      <c r="AU111" s="141" t="s">
        <v>81</v>
      </c>
      <c r="AY111" s="18" t="s">
        <v>293</v>
      </c>
      <c r="BE111" s="142">
        <f>IF(N111="základní",J111,0)</f>
        <v>0</v>
      </c>
      <c r="BF111" s="142">
        <f>IF(N111="snížená",J111,0)</f>
        <v>0</v>
      </c>
      <c r="BG111" s="142">
        <f>IF(N111="zákl. přenesená",J111,0)</f>
        <v>0</v>
      </c>
      <c r="BH111" s="142">
        <f>IF(N111="sníž. přenesená",J111,0)</f>
        <v>0</v>
      </c>
      <c r="BI111" s="142">
        <f>IF(N111="nulová",J111,0)</f>
        <v>0</v>
      </c>
      <c r="BJ111" s="18" t="s">
        <v>79</v>
      </c>
      <c r="BK111" s="142">
        <f>ROUND(I111*H111,2)</f>
        <v>0</v>
      </c>
      <c r="BL111" s="18" t="s">
        <v>12241</v>
      </c>
      <c r="BM111" s="141" t="s">
        <v>12294</v>
      </c>
    </row>
    <row r="112" spans="2:65" s="1" customFormat="1" ht="16.5" customHeight="1">
      <c r="B112" s="132"/>
      <c r="C112" s="358" t="s">
        <v>467</v>
      </c>
      <c r="D112" s="358" t="s">
        <v>309</v>
      </c>
      <c r="E112" s="359" t="s">
        <v>12295</v>
      </c>
      <c r="F112" s="360" t="s">
        <v>12296</v>
      </c>
      <c r="G112" s="361" t="s">
        <v>342</v>
      </c>
      <c r="H112" s="362">
        <v>1</v>
      </c>
      <c r="I112" s="148"/>
      <c r="J112" s="149">
        <f>ROUND(I112*H112,2)</f>
        <v>0</v>
      </c>
      <c r="K112" s="145"/>
      <c r="L112" s="33"/>
      <c r="M112" s="150" t="s">
        <v>3</v>
      </c>
      <c r="N112" s="151" t="s">
        <v>42</v>
      </c>
      <c r="P112" s="139">
        <f>O112*H112</f>
        <v>0</v>
      </c>
      <c r="Q112" s="139">
        <v>0</v>
      </c>
      <c r="R112" s="139">
        <f>Q112*H112</f>
        <v>0</v>
      </c>
      <c r="S112" s="139">
        <v>0</v>
      </c>
      <c r="T112" s="140">
        <f>S112*H112</f>
        <v>0</v>
      </c>
      <c r="AR112" s="141" t="s">
        <v>12241</v>
      </c>
      <c r="AT112" s="141" t="s">
        <v>309</v>
      </c>
      <c r="AU112" s="141" t="s">
        <v>81</v>
      </c>
      <c r="AY112" s="18" t="s">
        <v>293</v>
      </c>
      <c r="BE112" s="142">
        <f>IF(N112="základní",J112,0)</f>
        <v>0</v>
      </c>
      <c r="BF112" s="142">
        <f>IF(N112="snížená",J112,0)</f>
        <v>0</v>
      </c>
      <c r="BG112" s="142">
        <f>IF(N112="zákl. přenesená",J112,0)</f>
        <v>0</v>
      </c>
      <c r="BH112" s="142">
        <f>IF(N112="sníž. přenesená",J112,0)</f>
        <v>0</v>
      </c>
      <c r="BI112" s="142">
        <f>IF(N112="nulová",J112,0)</f>
        <v>0</v>
      </c>
      <c r="BJ112" s="18" t="s">
        <v>79</v>
      </c>
      <c r="BK112" s="142">
        <f>ROUND(I112*H112,2)</f>
        <v>0</v>
      </c>
      <c r="BL112" s="18" t="s">
        <v>12241</v>
      </c>
      <c r="BM112" s="141" t="s">
        <v>12297</v>
      </c>
    </row>
    <row r="113" spans="2:65" s="1" customFormat="1" ht="16.5" customHeight="1">
      <c r="B113" s="132"/>
      <c r="C113" s="358" t="s">
        <v>472</v>
      </c>
      <c r="D113" s="358" t="s">
        <v>309</v>
      </c>
      <c r="E113" s="359" t="s">
        <v>12298</v>
      </c>
      <c r="F113" s="360" t="s">
        <v>12299</v>
      </c>
      <c r="G113" s="361" t="s">
        <v>342</v>
      </c>
      <c r="H113" s="362">
        <v>1</v>
      </c>
      <c r="I113" s="148"/>
      <c r="J113" s="149">
        <f>ROUND(I113*H113,2)</f>
        <v>0</v>
      </c>
      <c r="K113" s="145" t="s">
        <v>3</v>
      </c>
      <c r="L113" s="33"/>
      <c r="M113" s="150" t="s">
        <v>3</v>
      </c>
      <c r="N113" s="151" t="s">
        <v>42</v>
      </c>
      <c r="P113" s="139">
        <f>O113*H113</f>
        <v>0</v>
      </c>
      <c r="Q113" s="139">
        <v>0</v>
      </c>
      <c r="R113" s="139">
        <f>Q113*H113</f>
        <v>0</v>
      </c>
      <c r="S113" s="139">
        <v>0</v>
      </c>
      <c r="T113" s="140">
        <f>S113*H113</f>
        <v>0</v>
      </c>
      <c r="AR113" s="141" t="s">
        <v>12241</v>
      </c>
      <c r="AT113" s="141" t="s">
        <v>309</v>
      </c>
      <c r="AU113" s="141" t="s">
        <v>81</v>
      </c>
      <c r="AY113" s="18" t="s">
        <v>293</v>
      </c>
      <c r="BE113" s="142">
        <f>IF(N113="základní",J113,0)</f>
        <v>0</v>
      </c>
      <c r="BF113" s="142">
        <f>IF(N113="snížená",J113,0)</f>
        <v>0</v>
      </c>
      <c r="BG113" s="142">
        <f>IF(N113="zákl. přenesená",J113,0)</f>
        <v>0</v>
      </c>
      <c r="BH113" s="142">
        <f>IF(N113="sníž. přenesená",J113,0)</f>
        <v>0</v>
      </c>
      <c r="BI113" s="142">
        <f>IF(N113="nulová",J113,0)</f>
        <v>0</v>
      </c>
      <c r="BJ113" s="18" t="s">
        <v>79</v>
      </c>
      <c r="BK113" s="142">
        <f>ROUND(I113*H113,2)</f>
        <v>0</v>
      </c>
      <c r="BL113" s="18" t="s">
        <v>12241</v>
      </c>
      <c r="BM113" s="141" t="s">
        <v>12300</v>
      </c>
    </row>
    <row r="114" spans="2:65" s="1" customFormat="1" ht="6.95" customHeight="1">
      <c r="B114" s="42"/>
      <c r="C114" s="43"/>
      <c r="D114" s="43"/>
      <c r="E114" s="43"/>
      <c r="F114" s="43"/>
      <c r="G114" s="43"/>
      <c r="H114" s="43"/>
      <c r="I114" s="43"/>
      <c r="J114" s="43"/>
      <c r="K114" s="43"/>
      <c r="L114" s="33"/>
    </row>
  </sheetData>
  <sheetProtection algorithmName="SHA-512" hashValue="8fchQBt3d8KwMycnVB/tytxR+uSi7+SGTITQvWrxAOfoFzYGAEozFTnBjPGKnGEoS227N5X9Rj5uumO5Z8nSLQ==" saltValue="jgrKofF8bYaHCAAx0J4/yg==" spinCount="100000" sheet="1" objects="1" scenarios="1"/>
  <autoFilter ref="C83:K113" xr:uid="{00000000-0009-0000-0000-00003F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3F00-000000000000}"/>
    <hyperlink ref="F90" r:id="rId2" xr:uid="{00000000-0004-0000-3F00-000001000000}"/>
    <hyperlink ref="F92" r:id="rId3" xr:uid="{00000000-0004-0000-3F00-000002000000}"/>
    <hyperlink ref="F95" r:id="rId4" xr:uid="{00000000-0004-0000-3F00-000003000000}"/>
    <hyperlink ref="F97" r:id="rId5" xr:uid="{00000000-0004-0000-3F00-000004000000}"/>
    <hyperlink ref="F99" r:id="rId6" xr:uid="{00000000-0004-0000-3F00-000005000000}"/>
    <hyperlink ref="F101" r:id="rId7" xr:uid="{00000000-0004-0000-3F00-000006000000}"/>
    <hyperlink ref="F105" r:id="rId8" xr:uid="{00000000-0004-0000-3F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9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K219"/>
  <sheetViews>
    <sheetView showGridLines="0" topLeftCell="A43" zoomScale="110" zoomScaleNormal="110" workbookViewId="0"/>
  </sheetViews>
  <sheetFormatPr defaultRowHeight="11.25"/>
  <cols>
    <col min="1" max="1" width="8.33203125" style="194" customWidth="1"/>
    <col min="2" max="2" width="1.6640625" style="194" customWidth="1"/>
    <col min="3" max="4" width="5" style="194" customWidth="1"/>
    <col min="5" max="5" width="11.6640625" style="194" customWidth="1"/>
    <col min="6" max="6" width="9.1640625" style="194" customWidth="1"/>
    <col min="7" max="7" width="5" style="194" customWidth="1"/>
    <col min="8" max="8" width="77.83203125" style="194" customWidth="1"/>
    <col min="9" max="10" width="20" style="194" customWidth="1"/>
    <col min="11" max="11" width="1.6640625" style="194" customWidth="1"/>
  </cols>
  <sheetData>
    <row r="1" spans="2:11" customFormat="1" ht="37.5" customHeight="1"/>
    <row r="2" spans="2:11" customFormat="1" ht="7.5" customHeight="1">
      <c r="B2" s="195"/>
      <c r="C2" s="196"/>
      <c r="D2" s="196"/>
      <c r="E2" s="196"/>
      <c r="F2" s="196"/>
      <c r="G2" s="196"/>
      <c r="H2" s="196"/>
      <c r="I2" s="196"/>
      <c r="J2" s="196"/>
      <c r="K2" s="197"/>
    </row>
    <row r="3" spans="2:11" s="16" customFormat="1" ht="45" customHeight="1">
      <c r="B3" s="198"/>
      <c r="C3" s="425" t="s">
        <v>12301</v>
      </c>
      <c r="D3" s="425"/>
      <c r="E3" s="425"/>
      <c r="F3" s="425"/>
      <c r="G3" s="425"/>
      <c r="H3" s="425"/>
      <c r="I3" s="425"/>
      <c r="J3" s="425"/>
      <c r="K3" s="199"/>
    </row>
    <row r="4" spans="2:11" customFormat="1" ht="25.5" customHeight="1">
      <c r="B4" s="200"/>
      <c r="C4" s="424" t="s">
        <v>12302</v>
      </c>
      <c r="D4" s="424"/>
      <c r="E4" s="424"/>
      <c r="F4" s="424"/>
      <c r="G4" s="424"/>
      <c r="H4" s="424"/>
      <c r="I4" s="424"/>
      <c r="J4" s="424"/>
      <c r="K4" s="201"/>
    </row>
    <row r="5" spans="2:11" customFormat="1" ht="5.25" customHeight="1">
      <c r="B5" s="200"/>
      <c r="C5" s="202"/>
      <c r="D5" s="202"/>
      <c r="E5" s="202"/>
      <c r="F5" s="202"/>
      <c r="G5" s="202"/>
      <c r="H5" s="202"/>
      <c r="I5" s="202"/>
      <c r="J5" s="202"/>
      <c r="K5" s="201"/>
    </row>
    <row r="6" spans="2:11" customFormat="1" ht="15" customHeight="1">
      <c r="B6" s="200"/>
      <c r="C6" s="423" t="s">
        <v>12303</v>
      </c>
      <c r="D6" s="423"/>
      <c r="E6" s="423"/>
      <c r="F6" s="423"/>
      <c r="G6" s="423"/>
      <c r="H6" s="423"/>
      <c r="I6" s="423"/>
      <c r="J6" s="423"/>
      <c r="K6" s="201"/>
    </row>
    <row r="7" spans="2:11" customFormat="1" ht="15" customHeight="1">
      <c r="B7" s="204"/>
      <c r="C7" s="423" t="s">
        <v>12304</v>
      </c>
      <c r="D7" s="423"/>
      <c r="E7" s="423"/>
      <c r="F7" s="423"/>
      <c r="G7" s="423"/>
      <c r="H7" s="423"/>
      <c r="I7" s="423"/>
      <c r="J7" s="423"/>
      <c r="K7" s="201"/>
    </row>
    <row r="8" spans="2:11" customFormat="1" ht="12.75" customHeight="1">
      <c r="B8" s="204"/>
      <c r="C8" s="203"/>
      <c r="D8" s="203"/>
      <c r="E8" s="203"/>
      <c r="F8" s="203"/>
      <c r="G8" s="203"/>
      <c r="H8" s="203"/>
      <c r="I8" s="203"/>
      <c r="J8" s="203"/>
      <c r="K8" s="201"/>
    </row>
    <row r="9" spans="2:11" customFormat="1" ht="15" customHeight="1">
      <c r="B9" s="204"/>
      <c r="C9" s="423" t="s">
        <v>12305</v>
      </c>
      <c r="D9" s="423"/>
      <c r="E9" s="423"/>
      <c r="F9" s="423"/>
      <c r="G9" s="423"/>
      <c r="H9" s="423"/>
      <c r="I9" s="423"/>
      <c r="J9" s="423"/>
      <c r="K9" s="201"/>
    </row>
    <row r="10" spans="2:11" customFormat="1" ht="15" customHeight="1">
      <c r="B10" s="204"/>
      <c r="C10" s="203"/>
      <c r="D10" s="423" t="s">
        <v>12306</v>
      </c>
      <c r="E10" s="423"/>
      <c r="F10" s="423"/>
      <c r="G10" s="423"/>
      <c r="H10" s="423"/>
      <c r="I10" s="423"/>
      <c r="J10" s="423"/>
      <c r="K10" s="201"/>
    </row>
    <row r="11" spans="2:11" customFormat="1" ht="15" customHeight="1">
      <c r="B11" s="204"/>
      <c r="C11" s="205"/>
      <c r="D11" s="423" t="s">
        <v>12307</v>
      </c>
      <c r="E11" s="423"/>
      <c r="F11" s="423"/>
      <c r="G11" s="423"/>
      <c r="H11" s="423"/>
      <c r="I11" s="423"/>
      <c r="J11" s="423"/>
      <c r="K11" s="201"/>
    </row>
    <row r="12" spans="2:11" customFormat="1" ht="15" customHeight="1">
      <c r="B12" s="204"/>
      <c r="C12" s="205"/>
      <c r="D12" s="203"/>
      <c r="E12" s="203"/>
      <c r="F12" s="203"/>
      <c r="G12" s="203"/>
      <c r="H12" s="203"/>
      <c r="I12" s="203"/>
      <c r="J12" s="203"/>
      <c r="K12" s="201"/>
    </row>
    <row r="13" spans="2:11" customFormat="1" ht="15" customHeight="1">
      <c r="B13" s="204"/>
      <c r="C13" s="205"/>
      <c r="D13" s="206" t="s">
        <v>12308</v>
      </c>
      <c r="E13" s="203"/>
      <c r="F13" s="203"/>
      <c r="G13" s="203"/>
      <c r="H13" s="203"/>
      <c r="I13" s="203"/>
      <c r="J13" s="203"/>
      <c r="K13" s="201"/>
    </row>
    <row r="14" spans="2:11" customFormat="1" ht="12.75" customHeight="1">
      <c r="B14" s="204"/>
      <c r="C14" s="205"/>
      <c r="D14" s="205"/>
      <c r="E14" s="205"/>
      <c r="F14" s="205"/>
      <c r="G14" s="205"/>
      <c r="H14" s="205"/>
      <c r="I14" s="205"/>
      <c r="J14" s="205"/>
      <c r="K14" s="201"/>
    </row>
    <row r="15" spans="2:11" customFormat="1" ht="15" customHeight="1">
      <c r="B15" s="204"/>
      <c r="C15" s="205"/>
      <c r="D15" s="423" t="s">
        <v>12309</v>
      </c>
      <c r="E15" s="423"/>
      <c r="F15" s="423"/>
      <c r="G15" s="423"/>
      <c r="H15" s="423"/>
      <c r="I15" s="423"/>
      <c r="J15" s="423"/>
      <c r="K15" s="201"/>
    </row>
    <row r="16" spans="2:11" customFormat="1" ht="15" customHeight="1">
      <c r="B16" s="204"/>
      <c r="C16" s="205"/>
      <c r="D16" s="423" t="s">
        <v>12310</v>
      </c>
      <c r="E16" s="423"/>
      <c r="F16" s="423"/>
      <c r="G16" s="423"/>
      <c r="H16" s="423"/>
      <c r="I16" s="423"/>
      <c r="J16" s="423"/>
      <c r="K16" s="201"/>
    </row>
    <row r="17" spans="2:11" customFormat="1" ht="15" customHeight="1">
      <c r="B17" s="204"/>
      <c r="C17" s="205"/>
      <c r="D17" s="423" t="s">
        <v>12311</v>
      </c>
      <c r="E17" s="423"/>
      <c r="F17" s="423"/>
      <c r="G17" s="423"/>
      <c r="H17" s="423"/>
      <c r="I17" s="423"/>
      <c r="J17" s="423"/>
      <c r="K17" s="201"/>
    </row>
    <row r="18" spans="2:11" customFormat="1" ht="15" customHeight="1">
      <c r="B18" s="204"/>
      <c r="C18" s="205"/>
      <c r="D18" s="205"/>
      <c r="E18" s="207" t="s">
        <v>78</v>
      </c>
      <c r="F18" s="423" t="s">
        <v>12312</v>
      </c>
      <c r="G18" s="423"/>
      <c r="H18" s="423"/>
      <c r="I18" s="423"/>
      <c r="J18" s="423"/>
      <c r="K18" s="201"/>
    </row>
    <row r="19" spans="2:11" customFormat="1" ht="15" customHeight="1">
      <c r="B19" s="204"/>
      <c r="C19" s="205"/>
      <c r="D19" s="205"/>
      <c r="E19" s="207" t="s">
        <v>12313</v>
      </c>
      <c r="F19" s="423" t="s">
        <v>12314</v>
      </c>
      <c r="G19" s="423"/>
      <c r="H19" s="423"/>
      <c r="I19" s="423"/>
      <c r="J19" s="423"/>
      <c r="K19" s="201"/>
    </row>
    <row r="20" spans="2:11" customFormat="1" ht="15" customHeight="1">
      <c r="B20" s="204"/>
      <c r="C20" s="205"/>
      <c r="D20" s="205"/>
      <c r="E20" s="207" t="s">
        <v>12315</v>
      </c>
      <c r="F20" s="423" t="s">
        <v>12316</v>
      </c>
      <c r="G20" s="423"/>
      <c r="H20" s="423"/>
      <c r="I20" s="423"/>
      <c r="J20" s="423"/>
      <c r="K20" s="201"/>
    </row>
    <row r="21" spans="2:11" customFormat="1" ht="15" customHeight="1">
      <c r="B21" s="204"/>
      <c r="C21" s="205"/>
      <c r="D21" s="205"/>
      <c r="E21" s="207" t="s">
        <v>12317</v>
      </c>
      <c r="F21" s="423" t="s">
        <v>12318</v>
      </c>
      <c r="G21" s="423"/>
      <c r="H21" s="423"/>
      <c r="I21" s="423"/>
      <c r="J21" s="423"/>
      <c r="K21" s="201"/>
    </row>
    <row r="22" spans="2:11" customFormat="1" ht="15" customHeight="1">
      <c r="B22" s="204"/>
      <c r="C22" s="205"/>
      <c r="D22" s="205"/>
      <c r="E22" s="207" t="s">
        <v>9790</v>
      </c>
      <c r="F22" s="423" t="s">
        <v>9791</v>
      </c>
      <c r="G22" s="423"/>
      <c r="H22" s="423"/>
      <c r="I22" s="423"/>
      <c r="J22" s="423"/>
      <c r="K22" s="201"/>
    </row>
    <row r="23" spans="2:11" customFormat="1" ht="15" customHeight="1">
      <c r="B23" s="204"/>
      <c r="C23" s="205"/>
      <c r="D23" s="205"/>
      <c r="E23" s="207" t="s">
        <v>91</v>
      </c>
      <c r="F23" s="423" t="s">
        <v>12319</v>
      </c>
      <c r="G23" s="423"/>
      <c r="H23" s="423"/>
      <c r="I23" s="423"/>
      <c r="J23" s="423"/>
      <c r="K23" s="201"/>
    </row>
    <row r="24" spans="2:11" customFormat="1" ht="12.75" customHeight="1">
      <c r="B24" s="204"/>
      <c r="C24" s="205"/>
      <c r="D24" s="205"/>
      <c r="E24" s="205"/>
      <c r="F24" s="205"/>
      <c r="G24" s="205"/>
      <c r="H24" s="205"/>
      <c r="I24" s="205"/>
      <c r="J24" s="205"/>
      <c r="K24" s="201"/>
    </row>
    <row r="25" spans="2:11" customFormat="1" ht="15" customHeight="1">
      <c r="B25" s="204"/>
      <c r="C25" s="423" t="s">
        <v>12320</v>
      </c>
      <c r="D25" s="423"/>
      <c r="E25" s="423"/>
      <c r="F25" s="423"/>
      <c r="G25" s="423"/>
      <c r="H25" s="423"/>
      <c r="I25" s="423"/>
      <c r="J25" s="423"/>
      <c r="K25" s="201"/>
    </row>
    <row r="26" spans="2:11" customFormat="1" ht="15" customHeight="1">
      <c r="B26" s="204"/>
      <c r="C26" s="423" t="s">
        <v>12321</v>
      </c>
      <c r="D26" s="423"/>
      <c r="E26" s="423"/>
      <c r="F26" s="423"/>
      <c r="G26" s="423"/>
      <c r="H26" s="423"/>
      <c r="I26" s="423"/>
      <c r="J26" s="423"/>
      <c r="K26" s="201"/>
    </row>
    <row r="27" spans="2:11" customFormat="1" ht="15" customHeight="1">
      <c r="B27" s="204"/>
      <c r="C27" s="203"/>
      <c r="D27" s="423" t="s">
        <v>12322</v>
      </c>
      <c r="E27" s="423"/>
      <c r="F27" s="423"/>
      <c r="G27" s="423"/>
      <c r="H27" s="423"/>
      <c r="I27" s="423"/>
      <c r="J27" s="423"/>
      <c r="K27" s="201"/>
    </row>
    <row r="28" spans="2:11" customFormat="1" ht="15" customHeight="1">
      <c r="B28" s="204"/>
      <c r="C28" s="205"/>
      <c r="D28" s="423" t="s">
        <v>12323</v>
      </c>
      <c r="E28" s="423"/>
      <c r="F28" s="423"/>
      <c r="G28" s="423"/>
      <c r="H28" s="423"/>
      <c r="I28" s="423"/>
      <c r="J28" s="423"/>
      <c r="K28" s="201"/>
    </row>
    <row r="29" spans="2:11" customFormat="1" ht="12.75" customHeight="1">
      <c r="B29" s="204"/>
      <c r="C29" s="205"/>
      <c r="D29" s="205"/>
      <c r="E29" s="205"/>
      <c r="F29" s="205"/>
      <c r="G29" s="205"/>
      <c r="H29" s="205"/>
      <c r="I29" s="205"/>
      <c r="J29" s="205"/>
      <c r="K29" s="201"/>
    </row>
    <row r="30" spans="2:11" customFormat="1" ht="15" customHeight="1">
      <c r="B30" s="204"/>
      <c r="C30" s="205"/>
      <c r="D30" s="423" t="s">
        <v>12324</v>
      </c>
      <c r="E30" s="423"/>
      <c r="F30" s="423"/>
      <c r="G30" s="423"/>
      <c r="H30" s="423"/>
      <c r="I30" s="423"/>
      <c r="J30" s="423"/>
      <c r="K30" s="201"/>
    </row>
    <row r="31" spans="2:11" customFormat="1" ht="15" customHeight="1">
      <c r="B31" s="204"/>
      <c r="C31" s="205"/>
      <c r="D31" s="423" t="s">
        <v>12325</v>
      </c>
      <c r="E31" s="423"/>
      <c r="F31" s="423"/>
      <c r="G31" s="423"/>
      <c r="H31" s="423"/>
      <c r="I31" s="423"/>
      <c r="J31" s="423"/>
      <c r="K31" s="201"/>
    </row>
    <row r="32" spans="2:11" customFormat="1" ht="12.75" customHeight="1">
      <c r="B32" s="204"/>
      <c r="C32" s="205"/>
      <c r="D32" s="205"/>
      <c r="E32" s="205"/>
      <c r="F32" s="205"/>
      <c r="G32" s="205"/>
      <c r="H32" s="205"/>
      <c r="I32" s="205"/>
      <c r="J32" s="205"/>
      <c r="K32" s="201"/>
    </row>
    <row r="33" spans="2:11" customFormat="1" ht="15" customHeight="1">
      <c r="B33" s="204"/>
      <c r="C33" s="205"/>
      <c r="D33" s="423" t="s">
        <v>12326</v>
      </c>
      <c r="E33" s="423"/>
      <c r="F33" s="423"/>
      <c r="G33" s="423"/>
      <c r="H33" s="423"/>
      <c r="I33" s="423"/>
      <c r="J33" s="423"/>
      <c r="K33" s="201"/>
    </row>
    <row r="34" spans="2:11" customFormat="1" ht="15" customHeight="1">
      <c r="B34" s="204"/>
      <c r="C34" s="205"/>
      <c r="D34" s="423" t="s">
        <v>12327</v>
      </c>
      <c r="E34" s="423"/>
      <c r="F34" s="423"/>
      <c r="G34" s="423"/>
      <c r="H34" s="423"/>
      <c r="I34" s="423"/>
      <c r="J34" s="423"/>
      <c r="K34" s="201"/>
    </row>
    <row r="35" spans="2:11" customFormat="1" ht="15" customHeight="1">
      <c r="B35" s="204"/>
      <c r="C35" s="205"/>
      <c r="D35" s="423" t="s">
        <v>12328</v>
      </c>
      <c r="E35" s="423"/>
      <c r="F35" s="423"/>
      <c r="G35" s="423"/>
      <c r="H35" s="423"/>
      <c r="I35" s="423"/>
      <c r="J35" s="423"/>
      <c r="K35" s="201"/>
    </row>
    <row r="36" spans="2:11" customFormat="1" ht="15" customHeight="1">
      <c r="B36" s="204"/>
      <c r="C36" s="205"/>
      <c r="D36" s="203"/>
      <c r="E36" s="206" t="s">
        <v>278</v>
      </c>
      <c r="F36" s="203"/>
      <c r="G36" s="423" t="s">
        <v>12329</v>
      </c>
      <c r="H36" s="423"/>
      <c r="I36" s="423"/>
      <c r="J36" s="423"/>
      <c r="K36" s="201"/>
    </row>
    <row r="37" spans="2:11" customFormat="1" ht="30.75" customHeight="1">
      <c r="B37" s="204"/>
      <c r="C37" s="205"/>
      <c r="D37" s="203"/>
      <c r="E37" s="206" t="s">
        <v>12330</v>
      </c>
      <c r="F37" s="203"/>
      <c r="G37" s="423" t="s">
        <v>12331</v>
      </c>
      <c r="H37" s="423"/>
      <c r="I37" s="423"/>
      <c r="J37" s="423"/>
      <c r="K37" s="201"/>
    </row>
    <row r="38" spans="2:11" customFormat="1" ht="15" customHeight="1">
      <c r="B38" s="204"/>
      <c r="C38" s="205"/>
      <c r="D38" s="203"/>
      <c r="E38" s="206" t="s">
        <v>52</v>
      </c>
      <c r="F38" s="203"/>
      <c r="G38" s="423" t="s">
        <v>12332</v>
      </c>
      <c r="H38" s="423"/>
      <c r="I38" s="423"/>
      <c r="J38" s="423"/>
      <c r="K38" s="201"/>
    </row>
    <row r="39" spans="2:11" customFormat="1" ht="15" customHeight="1">
      <c r="B39" s="204"/>
      <c r="C39" s="205"/>
      <c r="D39" s="203"/>
      <c r="E39" s="206" t="s">
        <v>53</v>
      </c>
      <c r="F39" s="203"/>
      <c r="G39" s="423" t="s">
        <v>12333</v>
      </c>
      <c r="H39" s="423"/>
      <c r="I39" s="423"/>
      <c r="J39" s="423"/>
      <c r="K39" s="201"/>
    </row>
    <row r="40" spans="2:11" customFormat="1" ht="15" customHeight="1">
      <c r="B40" s="204"/>
      <c r="C40" s="205"/>
      <c r="D40" s="203"/>
      <c r="E40" s="206" t="s">
        <v>279</v>
      </c>
      <c r="F40" s="203"/>
      <c r="G40" s="423" t="s">
        <v>12334</v>
      </c>
      <c r="H40" s="423"/>
      <c r="I40" s="423"/>
      <c r="J40" s="423"/>
      <c r="K40" s="201"/>
    </row>
    <row r="41" spans="2:11" customFormat="1" ht="15" customHeight="1">
      <c r="B41" s="204"/>
      <c r="C41" s="205"/>
      <c r="D41" s="203"/>
      <c r="E41" s="206" t="s">
        <v>280</v>
      </c>
      <c r="F41" s="203"/>
      <c r="G41" s="423" t="s">
        <v>12335</v>
      </c>
      <c r="H41" s="423"/>
      <c r="I41" s="423"/>
      <c r="J41" s="423"/>
      <c r="K41" s="201"/>
    </row>
    <row r="42" spans="2:11" customFormat="1" ht="15" customHeight="1">
      <c r="B42" s="204"/>
      <c r="C42" s="205"/>
      <c r="D42" s="203"/>
      <c r="E42" s="206" t="s">
        <v>12336</v>
      </c>
      <c r="F42" s="203"/>
      <c r="G42" s="423" t="s">
        <v>12337</v>
      </c>
      <c r="H42" s="423"/>
      <c r="I42" s="423"/>
      <c r="J42" s="423"/>
      <c r="K42" s="201"/>
    </row>
    <row r="43" spans="2:11" customFormat="1" ht="15" customHeight="1">
      <c r="B43" s="204"/>
      <c r="C43" s="205"/>
      <c r="D43" s="203"/>
      <c r="E43" s="206"/>
      <c r="F43" s="203"/>
      <c r="G43" s="423" t="s">
        <v>12338</v>
      </c>
      <c r="H43" s="423"/>
      <c r="I43" s="423"/>
      <c r="J43" s="423"/>
      <c r="K43" s="201"/>
    </row>
    <row r="44" spans="2:11" customFormat="1" ht="15" customHeight="1">
      <c r="B44" s="204"/>
      <c r="C44" s="205"/>
      <c r="D44" s="203"/>
      <c r="E44" s="206" t="s">
        <v>12339</v>
      </c>
      <c r="F44" s="203"/>
      <c r="G44" s="423" t="s">
        <v>12340</v>
      </c>
      <c r="H44" s="423"/>
      <c r="I44" s="423"/>
      <c r="J44" s="423"/>
      <c r="K44" s="201"/>
    </row>
    <row r="45" spans="2:11" customFormat="1" ht="15" customHeight="1">
      <c r="B45" s="204"/>
      <c r="C45" s="205"/>
      <c r="D45" s="203"/>
      <c r="E45" s="206" t="s">
        <v>282</v>
      </c>
      <c r="F45" s="203"/>
      <c r="G45" s="423" t="s">
        <v>12341</v>
      </c>
      <c r="H45" s="423"/>
      <c r="I45" s="423"/>
      <c r="J45" s="423"/>
      <c r="K45" s="201"/>
    </row>
    <row r="46" spans="2:11" customFormat="1" ht="12.75" customHeight="1">
      <c r="B46" s="204"/>
      <c r="C46" s="205"/>
      <c r="D46" s="203"/>
      <c r="E46" s="203"/>
      <c r="F46" s="203"/>
      <c r="G46" s="203"/>
      <c r="H46" s="203"/>
      <c r="I46" s="203"/>
      <c r="J46" s="203"/>
      <c r="K46" s="201"/>
    </row>
    <row r="47" spans="2:11" customFormat="1" ht="15" customHeight="1">
      <c r="B47" s="204"/>
      <c r="C47" s="205"/>
      <c r="D47" s="423" t="s">
        <v>12342</v>
      </c>
      <c r="E47" s="423"/>
      <c r="F47" s="423"/>
      <c r="G47" s="423"/>
      <c r="H47" s="423"/>
      <c r="I47" s="423"/>
      <c r="J47" s="423"/>
      <c r="K47" s="201"/>
    </row>
    <row r="48" spans="2:11" customFormat="1" ht="15" customHeight="1">
      <c r="B48" s="204"/>
      <c r="C48" s="205"/>
      <c r="D48" s="205"/>
      <c r="E48" s="423" t="s">
        <v>12343</v>
      </c>
      <c r="F48" s="423"/>
      <c r="G48" s="423"/>
      <c r="H48" s="423"/>
      <c r="I48" s="423"/>
      <c r="J48" s="423"/>
      <c r="K48" s="201"/>
    </row>
    <row r="49" spans="2:11" customFormat="1" ht="15" customHeight="1">
      <c r="B49" s="204"/>
      <c r="C49" s="205"/>
      <c r="D49" s="205"/>
      <c r="E49" s="423" t="s">
        <v>12344</v>
      </c>
      <c r="F49" s="423"/>
      <c r="G49" s="423"/>
      <c r="H49" s="423"/>
      <c r="I49" s="423"/>
      <c r="J49" s="423"/>
      <c r="K49" s="201"/>
    </row>
    <row r="50" spans="2:11" customFormat="1" ht="15" customHeight="1">
      <c r="B50" s="204"/>
      <c r="C50" s="205"/>
      <c r="D50" s="205"/>
      <c r="E50" s="423" t="s">
        <v>12345</v>
      </c>
      <c r="F50" s="423"/>
      <c r="G50" s="423"/>
      <c r="H50" s="423"/>
      <c r="I50" s="423"/>
      <c r="J50" s="423"/>
      <c r="K50" s="201"/>
    </row>
    <row r="51" spans="2:11" customFormat="1" ht="15" customHeight="1">
      <c r="B51" s="204"/>
      <c r="C51" s="205"/>
      <c r="D51" s="423" t="s">
        <v>12346</v>
      </c>
      <c r="E51" s="423"/>
      <c r="F51" s="423"/>
      <c r="G51" s="423"/>
      <c r="H51" s="423"/>
      <c r="I51" s="423"/>
      <c r="J51" s="423"/>
      <c r="K51" s="201"/>
    </row>
    <row r="52" spans="2:11" customFormat="1" ht="25.5" customHeight="1">
      <c r="B52" s="200"/>
      <c r="C52" s="424" t="s">
        <v>12347</v>
      </c>
      <c r="D52" s="424"/>
      <c r="E52" s="424"/>
      <c r="F52" s="424"/>
      <c r="G52" s="424"/>
      <c r="H52" s="424"/>
      <c r="I52" s="424"/>
      <c r="J52" s="424"/>
      <c r="K52" s="201"/>
    </row>
    <row r="53" spans="2:11" customFormat="1" ht="5.25" customHeight="1">
      <c r="B53" s="200"/>
      <c r="C53" s="202"/>
      <c r="D53" s="202"/>
      <c r="E53" s="202"/>
      <c r="F53" s="202"/>
      <c r="G53" s="202"/>
      <c r="H53" s="202"/>
      <c r="I53" s="202"/>
      <c r="J53" s="202"/>
      <c r="K53" s="201"/>
    </row>
    <row r="54" spans="2:11" customFormat="1" ht="15" customHeight="1">
      <c r="B54" s="200"/>
      <c r="C54" s="423" t="s">
        <v>12348</v>
      </c>
      <c r="D54" s="423"/>
      <c r="E54" s="423"/>
      <c r="F54" s="423"/>
      <c r="G54" s="423"/>
      <c r="H54" s="423"/>
      <c r="I54" s="423"/>
      <c r="J54" s="423"/>
      <c r="K54" s="201"/>
    </row>
    <row r="55" spans="2:11" customFormat="1" ht="15" customHeight="1">
      <c r="B55" s="200"/>
      <c r="C55" s="423" t="s">
        <v>12349</v>
      </c>
      <c r="D55" s="423"/>
      <c r="E55" s="423"/>
      <c r="F55" s="423"/>
      <c r="G55" s="423"/>
      <c r="H55" s="423"/>
      <c r="I55" s="423"/>
      <c r="J55" s="423"/>
      <c r="K55" s="201"/>
    </row>
    <row r="56" spans="2:11" customFormat="1" ht="12.75" customHeight="1">
      <c r="B56" s="200"/>
      <c r="C56" s="203"/>
      <c r="D56" s="203"/>
      <c r="E56" s="203"/>
      <c r="F56" s="203"/>
      <c r="G56" s="203"/>
      <c r="H56" s="203"/>
      <c r="I56" s="203"/>
      <c r="J56" s="203"/>
      <c r="K56" s="201"/>
    </row>
    <row r="57" spans="2:11" customFormat="1" ht="15" customHeight="1">
      <c r="B57" s="200"/>
      <c r="C57" s="423" t="s">
        <v>12350</v>
      </c>
      <c r="D57" s="423"/>
      <c r="E57" s="423"/>
      <c r="F57" s="423"/>
      <c r="G57" s="423"/>
      <c r="H57" s="423"/>
      <c r="I57" s="423"/>
      <c r="J57" s="423"/>
      <c r="K57" s="201"/>
    </row>
    <row r="58" spans="2:11" customFormat="1" ht="15" customHeight="1">
      <c r="B58" s="200"/>
      <c r="C58" s="205"/>
      <c r="D58" s="423" t="s">
        <v>12351</v>
      </c>
      <c r="E58" s="423"/>
      <c r="F58" s="423"/>
      <c r="G58" s="423"/>
      <c r="H58" s="423"/>
      <c r="I58" s="423"/>
      <c r="J58" s="423"/>
      <c r="K58" s="201"/>
    </row>
    <row r="59" spans="2:11" customFormat="1" ht="15" customHeight="1">
      <c r="B59" s="200"/>
      <c r="C59" s="205"/>
      <c r="D59" s="423" t="s">
        <v>12352</v>
      </c>
      <c r="E59" s="423"/>
      <c r="F59" s="423"/>
      <c r="G59" s="423"/>
      <c r="H59" s="423"/>
      <c r="I59" s="423"/>
      <c r="J59" s="423"/>
      <c r="K59" s="201"/>
    </row>
    <row r="60" spans="2:11" customFormat="1" ht="15" customHeight="1">
      <c r="B60" s="200"/>
      <c r="C60" s="205"/>
      <c r="D60" s="423" t="s">
        <v>12353</v>
      </c>
      <c r="E60" s="423"/>
      <c r="F60" s="423"/>
      <c r="G60" s="423"/>
      <c r="H60" s="423"/>
      <c r="I60" s="423"/>
      <c r="J60" s="423"/>
      <c r="K60" s="201"/>
    </row>
    <row r="61" spans="2:11" customFormat="1" ht="15" customHeight="1">
      <c r="B61" s="200"/>
      <c r="C61" s="205"/>
      <c r="D61" s="423" t="s">
        <v>12354</v>
      </c>
      <c r="E61" s="423"/>
      <c r="F61" s="423"/>
      <c r="G61" s="423"/>
      <c r="H61" s="423"/>
      <c r="I61" s="423"/>
      <c r="J61" s="423"/>
      <c r="K61" s="201"/>
    </row>
    <row r="62" spans="2:11" customFormat="1" ht="15" customHeight="1">
      <c r="B62" s="200"/>
      <c r="C62" s="205"/>
      <c r="D62" s="426" t="s">
        <v>12355</v>
      </c>
      <c r="E62" s="426"/>
      <c r="F62" s="426"/>
      <c r="G62" s="426"/>
      <c r="H62" s="426"/>
      <c r="I62" s="426"/>
      <c r="J62" s="426"/>
      <c r="K62" s="201"/>
    </row>
    <row r="63" spans="2:11" customFormat="1" ht="15" customHeight="1">
      <c r="B63" s="200"/>
      <c r="C63" s="205"/>
      <c r="D63" s="423" t="s">
        <v>12356</v>
      </c>
      <c r="E63" s="423"/>
      <c r="F63" s="423"/>
      <c r="G63" s="423"/>
      <c r="H63" s="423"/>
      <c r="I63" s="423"/>
      <c r="J63" s="423"/>
      <c r="K63" s="201"/>
    </row>
    <row r="64" spans="2:11" customFormat="1" ht="12.75" customHeight="1">
      <c r="B64" s="200"/>
      <c r="C64" s="205"/>
      <c r="D64" s="205"/>
      <c r="E64" s="208"/>
      <c r="F64" s="205"/>
      <c r="G64" s="205"/>
      <c r="H64" s="205"/>
      <c r="I64" s="205"/>
      <c r="J64" s="205"/>
      <c r="K64" s="201"/>
    </row>
    <row r="65" spans="2:11" customFormat="1" ht="15" customHeight="1">
      <c r="B65" s="200"/>
      <c r="C65" s="205"/>
      <c r="D65" s="423" t="s">
        <v>12357</v>
      </c>
      <c r="E65" s="423"/>
      <c r="F65" s="423"/>
      <c r="G65" s="423"/>
      <c r="H65" s="423"/>
      <c r="I65" s="423"/>
      <c r="J65" s="423"/>
      <c r="K65" s="201"/>
    </row>
    <row r="66" spans="2:11" customFormat="1" ht="15" customHeight="1">
      <c r="B66" s="200"/>
      <c r="C66" s="205"/>
      <c r="D66" s="426" t="s">
        <v>12358</v>
      </c>
      <c r="E66" s="426"/>
      <c r="F66" s="426"/>
      <c r="G66" s="426"/>
      <c r="H66" s="426"/>
      <c r="I66" s="426"/>
      <c r="J66" s="426"/>
      <c r="K66" s="201"/>
    </row>
    <row r="67" spans="2:11" customFormat="1" ht="15" customHeight="1">
      <c r="B67" s="200"/>
      <c r="C67" s="205"/>
      <c r="D67" s="423" t="s">
        <v>12359</v>
      </c>
      <c r="E67" s="423"/>
      <c r="F67" s="423"/>
      <c r="G67" s="423"/>
      <c r="H67" s="423"/>
      <c r="I67" s="423"/>
      <c r="J67" s="423"/>
      <c r="K67" s="201"/>
    </row>
    <row r="68" spans="2:11" customFormat="1" ht="15" customHeight="1">
      <c r="B68" s="200"/>
      <c r="C68" s="205"/>
      <c r="D68" s="423" t="s">
        <v>12360</v>
      </c>
      <c r="E68" s="423"/>
      <c r="F68" s="423"/>
      <c r="G68" s="423"/>
      <c r="H68" s="423"/>
      <c r="I68" s="423"/>
      <c r="J68" s="423"/>
      <c r="K68" s="201"/>
    </row>
    <row r="69" spans="2:11" customFormat="1" ht="15" customHeight="1">
      <c r="B69" s="200"/>
      <c r="C69" s="205"/>
      <c r="D69" s="423" t="s">
        <v>12361</v>
      </c>
      <c r="E69" s="423"/>
      <c r="F69" s="423"/>
      <c r="G69" s="423"/>
      <c r="H69" s="423"/>
      <c r="I69" s="423"/>
      <c r="J69" s="423"/>
      <c r="K69" s="201"/>
    </row>
    <row r="70" spans="2:11" customFormat="1" ht="15" customHeight="1">
      <c r="B70" s="200"/>
      <c r="C70" s="205"/>
      <c r="D70" s="423" t="s">
        <v>12362</v>
      </c>
      <c r="E70" s="423"/>
      <c r="F70" s="423"/>
      <c r="G70" s="423"/>
      <c r="H70" s="423"/>
      <c r="I70" s="423"/>
      <c r="J70" s="423"/>
      <c r="K70" s="201"/>
    </row>
    <row r="71" spans="2:11" customFormat="1" ht="12.75" customHeight="1">
      <c r="B71" s="209"/>
      <c r="C71" s="210"/>
      <c r="D71" s="210"/>
      <c r="E71" s="210"/>
      <c r="F71" s="210"/>
      <c r="G71" s="210"/>
      <c r="H71" s="210"/>
      <c r="I71" s="210"/>
      <c r="J71" s="210"/>
      <c r="K71" s="211"/>
    </row>
    <row r="72" spans="2:11" customFormat="1" ht="18.75" customHeight="1">
      <c r="B72" s="212"/>
      <c r="C72" s="212"/>
      <c r="D72" s="212"/>
      <c r="E72" s="212"/>
      <c r="F72" s="212"/>
      <c r="G72" s="212"/>
      <c r="H72" s="212"/>
      <c r="I72" s="212"/>
      <c r="J72" s="212"/>
      <c r="K72" s="213"/>
    </row>
    <row r="73" spans="2:11" customFormat="1" ht="18.75" customHeight="1">
      <c r="B73" s="213"/>
      <c r="C73" s="213"/>
      <c r="D73" s="213"/>
      <c r="E73" s="213"/>
      <c r="F73" s="213"/>
      <c r="G73" s="213"/>
      <c r="H73" s="213"/>
      <c r="I73" s="213"/>
      <c r="J73" s="213"/>
      <c r="K73" s="213"/>
    </row>
    <row r="74" spans="2:11" customFormat="1" ht="7.5" customHeight="1">
      <c r="B74" s="214"/>
      <c r="C74" s="215"/>
      <c r="D74" s="215"/>
      <c r="E74" s="215"/>
      <c r="F74" s="215"/>
      <c r="G74" s="215"/>
      <c r="H74" s="215"/>
      <c r="I74" s="215"/>
      <c r="J74" s="215"/>
      <c r="K74" s="216"/>
    </row>
    <row r="75" spans="2:11" customFormat="1" ht="45" customHeight="1">
      <c r="B75" s="217"/>
      <c r="C75" s="427" t="s">
        <v>12363</v>
      </c>
      <c r="D75" s="427"/>
      <c r="E75" s="427"/>
      <c r="F75" s="427"/>
      <c r="G75" s="427"/>
      <c r="H75" s="427"/>
      <c r="I75" s="427"/>
      <c r="J75" s="427"/>
      <c r="K75" s="218"/>
    </row>
    <row r="76" spans="2:11" customFormat="1" ht="17.25" customHeight="1">
      <c r="B76" s="217"/>
      <c r="C76" s="219" t="s">
        <v>12364</v>
      </c>
      <c r="D76" s="219"/>
      <c r="E76" s="219"/>
      <c r="F76" s="219" t="s">
        <v>12365</v>
      </c>
      <c r="G76" s="220"/>
      <c r="H76" s="219" t="s">
        <v>53</v>
      </c>
      <c r="I76" s="219" t="s">
        <v>56</v>
      </c>
      <c r="J76" s="219" t="s">
        <v>12366</v>
      </c>
      <c r="K76" s="218"/>
    </row>
    <row r="77" spans="2:11" customFormat="1" ht="17.25" customHeight="1">
      <c r="B77" s="217"/>
      <c r="C77" s="221" t="s">
        <v>12367</v>
      </c>
      <c r="D77" s="221"/>
      <c r="E77" s="221"/>
      <c r="F77" s="222" t="s">
        <v>12368</v>
      </c>
      <c r="G77" s="223"/>
      <c r="H77" s="221"/>
      <c r="I77" s="221"/>
      <c r="J77" s="221" t="s">
        <v>12369</v>
      </c>
      <c r="K77" s="218"/>
    </row>
    <row r="78" spans="2:11" customFormat="1" ht="5.25" customHeight="1">
      <c r="B78" s="217"/>
      <c r="C78" s="224"/>
      <c r="D78" s="224"/>
      <c r="E78" s="224"/>
      <c r="F78" s="224"/>
      <c r="G78" s="225"/>
      <c r="H78" s="224"/>
      <c r="I78" s="224"/>
      <c r="J78" s="224"/>
      <c r="K78" s="218"/>
    </row>
    <row r="79" spans="2:11" customFormat="1" ht="15" customHeight="1">
      <c r="B79" s="217"/>
      <c r="C79" s="206" t="s">
        <v>52</v>
      </c>
      <c r="D79" s="226"/>
      <c r="E79" s="226"/>
      <c r="F79" s="227" t="s">
        <v>12370</v>
      </c>
      <c r="G79" s="228"/>
      <c r="H79" s="206" t="s">
        <v>12371</v>
      </c>
      <c r="I79" s="206" t="s">
        <v>12372</v>
      </c>
      <c r="J79" s="206">
        <v>20</v>
      </c>
      <c r="K79" s="218"/>
    </row>
    <row r="80" spans="2:11" customFormat="1" ht="15" customHeight="1">
      <c r="B80" s="217"/>
      <c r="C80" s="206" t="s">
        <v>12373</v>
      </c>
      <c r="D80" s="206"/>
      <c r="E80" s="206"/>
      <c r="F80" s="227" t="s">
        <v>12370</v>
      </c>
      <c r="G80" s="228"/>
      <c r="H80" s="206" t="s">
        <v>12374</v>
      </c>
      <c r="I80" s="206" t="s">
        <v>12372</v>
      </c>
      <c r="J80" s="206">
        <v>120</v>
      </c>
      <c r="K80" s="218"/>
    </row>
    <row r="81" spans="2:11" customFormat="1" ht="15" customHeight="1">
      <c r="B81" s="229"/>
      <c r="C81" s="206" t="s">
        <v>12375</v>
      </c>
      <c r="D81" s="206"/>
      <c r="E81" s="206"/>
      <c r="F81" s="227" t="s">
        <v>12376</v>
      </c>
      <c r="G81" s="228"/>
      <c r="H81" s="206" t="s">
        <v>12377</v>
      </c>
      <c r="I81" s="206" t="s">
        <v>12372</v>
      </c>
      <c r="J81" s="206">
        <v>50</v>
      </c>
      <c r="K81" s="218"/>
    </row>
    <row r="82" spans="2:11" customFormat="1" ht="15" customHeight="1">
      <c r="B82" s="229"/>
      <c r="C82" s="206" t="s">
        <v>12378</v>
      </c>
      <c r="D82" s="206"/>
      <c r="E82" s="206"/>
      <c r="F82" s="227" t="s">
        <v>12370</v>
      </c>
      <c r="G82" s="228"/>
      <c r="H82" s="206" t="s">
        <v>12379</v>
      </c>
      <c r="I82" s="206" t="s">
        <v>12380</v>
      </c>
      <c r="J82" s="206"/>
      <c r="K82" s="218"/>
    </row>
    <row r="83" spans="2:11" customFormat="1" ht="15" customHeight="1">
      <c r="B83" s="229"/>
      <c r="C83" s="206" t="s">
        <v>12381</v>
      </c>
      <c r="D83" s="206"/>
      <c r="E83" s="206"/>
      <c r="F83" s="227" t="s">
        <v>12376</v>
      </c>
      <c r="G83" s="206"/>
      <c r="H83" s="206" t="s">
        <v>12382</v>
      </c>
      <c r="I83" s="206" t="s">
        <v>12372</v>
      </c>
      <c r="J83" s="206">
        <v>15</v>
      </c>
      <c r="K83" s="218"/>
    </row>
    <row r="84" spans="2:11" customFormat="1" ht="15" customHeight="1">
      <c r="B84" s="229"/>
      <c r="C84" s="206" t="s">
        <v>12383</v>
      </c>
      <c r="D84" s="206"/>
      <c r="E84" s="206"/>
      <c r="F84" s="227" t="s">
        <v>12376</v>
      </c>
      <c r="G84" s="206"/>
      <c r="H84" s="206" t="s">
        <v>12384</v>
      </c>
      <c r="I84" s="206" t="s">
        <v>12372</v>
      </c>
      <c r="J84" s="206">
        <v>15</v>
      </c>
      <c r="K84" s="218"/>
    </row>
    <row r="85" spans="2:11" customFormat="1" ht="15" customHeight="1">
      <c r="B85" s="229"/>
      <c r="C85" s="206" t="s">
        <v>12385</v>
      </c>
      <c r="D85" s="206"/>
      <c r="E85" s="206"/>
      <c r="F85" s="227" t="s">
        <v>12376</v>
      </c>
      <c r="G85" s="206"/>
      <c r="H85" s="206" t="s">
        <v>12386</v>
      </c>
      <c r="I85" s="206" t="s">
        <v>12372</v>
      </c>
      <c r="J85" s="206">
        <v>20</v>
      </c>
      <c r="K85" s="218"/>
    </row>
    <row r="86" spans="2:11" customFormat="1" ht="15" customHeight="1">
      <c r="B86" s="229"/>
      <c r="C86" s="206" t="s">
        <v>12387</v>
      </c>
      <c r="D86" s="206"/>
      <c r="E86" s="206"/>
      <c r="F86" s="227" t="s">
        <v>12376</v>
      </c>
      <c r="G86" s="206"/>
      <c r="H86" s="206" t="s">
        <v>12388</v>
      </c>
      <c r="I86" s="206" t="s">
        <v>12372</v>
      </c>
      <c r="J86" s="206">
        <v>20</v>
      </c>
      <c r="K86" s="218"/>
    </row>
    <row r="87" spans="2:11" customFormat="1" ht="15" customHeight="1">
      <c r="B87" s="229"/>
      <c r="C87" s="206" t="s">
        <v>12389</v>
      </c>
      <c r="D87" s="206"/>
      <c r="E87" s="206"/>
      <c r="F87" s="227" t="s">
        <v>12376</v>
      </c>
      <c r="G87" s="228"/>
      <c r="H87" s="206" t="s">
        <v>12390</v>
      </c>
      <c r="I87" s="206" t="s">
        <v>12372</v>
      </c>
      <c r="J87" s="206">
        <v>50</v>
      </c>
      <c r="K87" s="218"/>
    </row>
    <row r="88" spans="2:11" customFormat="1" ht="15" customHeight="1">
      <c r="B88" s="229"/>
      <c r="C88" s="206" t="s">
        <v>12391</v>
      </c>
      <c r="D88" s="206"/>
      <c r="E88" s="206"/>
      <c r="F88" s="227" t="s">
        <v>12376</v>
      </c>
      <c r="G88" s="228"/>
      <c r="H88" s="206" t="s">
        <v>12392</v>
      </c>
      <c r="I88" s="206" t="s">
        <v>12372</v>
      </c>
      <c r="J88" s="206">
        <v>20</v>
      </c>
      <c r="K88" s="218"/>
    </row>
    <row r="89" spans="2:11" customFormat="1" ht="15" customHeight="1">
      <c r="B89" s="229"/>
      <c r="C89" s="206" t="s">
        <v>12393</v>
      </c>
      <c r="D89" s="206"/>
      <c r="E89" s="206"/>
      <c r="F89" s="227" t="s">
        <v>12376</v>
      </c>
      <c r="G89" s="228"/>
      <c r="H89" s="206" t="s">
        <v>12394</v>
      </c>
      <c r="I89" s="206" t="s">
        <v>12372</v>
      </c>
      <c r="J89" s="206">
        <v>20</v>
      </c>
      <c r="K89" s="218"/>
    </row>
    <row r="90" spans="2:11" customFormat="1" ht="15" customHeight="1">
      <c r="B90" s="229"/>
      <c r="C90" s="206" t="s">
        <v>12395</v>
      </c>
      <c r="D90" s="206"/>
      <c r="E90" s="206"/>
      <c r="F90" s="227" t="s">
        <v>12376</v>
      </c>
      <c r="G90" s="228"/>
      <c r="H90" s="206" t="s">
        <v>12396</v>
      </c>
      <c r="I90" s="206" t="s">
        <v>12372</v>
      </c>
      <c r="J90" s="206">
        <v>50</v>
      </c>
      <c r="K90" s="218"/>
    </row>
    <row r="91" spans="2:11" customFormat="1" ht="15" customHeight="1">
      <c r="B91" s="229"/>
      <c r="C91" s="206" t="s">
        <v>12397</v>
      </c>
      <c r="D91" s="206"/>
      <c r="E91" s="206"/>
      <c r="F91" s="227" t="s">
        <v>12376</v>
      </c>
      <c r="G91" s="228"/>
      <c r="H91" s="206" t="s">
        <v>12397</v>
      </c>
      <c r="I91" s="206" t="s">
        <v>12372</v>
      </c>
      <c r="J91" s="206">
        <v>50</v>
      </c>
      <c r="K91" s="218"/>
    </row>
    <row r="92" spans="2:11" customFormat="1" ht="15" customHeight="1">
      <c r="B92" s="229"/>
      <c r="C92" s="206" t="s">
        <v>12398</v>
      </c>
      <c r="D92" s="206"/>
      <c r="E92" s="206"/>
      <c r="F92" s="227" t="s">
        <v>12376</v>
      </c>
      <c r="G92" s="228"/>
      <c r="H92" s="206" t="s">
        <v>12399</v>
      </c>
      <c r="I92" s="206" t="s">
        <v>12372</v>
      </c>
      <c r="J92" s="206">
        <v>255</v>
      </c>
      <c r="K92" s="218"/>
    </row>
    <row r="93" spans="2:11" customFormat="1" ht="15" customHeight="1">
      <c r="B93" s="229"/>
      <c r="C93" s="206" t="s">
        <v>12400</v>
      </c>
      <c r="D93" s="206"/>
      <c r="E93" s="206"/>
      <c r="F93" s="227" t="s">
        <v>12370</v>
      </c>
      <c r="G93" s="228"/>
      <c r="H93" s="206" t="s">
        <v>12401</v>
      </c>
      <c r="I93" s="206" t="s">
        <v>12402</v>
      </c>
      <c r="J93" s="206"/>
      <c r="K93" s="218"/>
    </row>
    <row r="94" spans="2:11" customFormat="1" ht="15" customHeight="1">
      <c r="B94" s="229"/>
      <c r="C94" s="206" t="s">
        <v>12403</v>
      </c>
      <c r="D94" s="206"/>
      <c r="E94" s="206"/>
      <c r="F94" s="227" t="s">
        <v>12370</v>
      </c>
      <c r="G94" s="228"/>
      <c r="H94" s="206" t="s">
        <v>12404</v>
      </c>
      <c r="I94" s="206" t="s">
        <v>12405</v>
      </c>
      <c r="J94" s="206"/>
      <c r="K94" s="218"/>
    </row>
    <row r="95" spans="2:11" customFormat="1" ht="15" customHeight="1">
      <c r="B95" s="229"/>
      <c r="C95" s="206" t="s">
        <v>12406</v>
      </c>
      <c r="D95" s="206"/>
      <c r="E95" s="206"/>
      <c r="F95" s="227" t="s">
        <v>12370</v>
      </c>
      <c r="G95" s="228"/>
      <c r="H95" s="206" t="s">
        <v>12406</v>
      </c>
      <c r="I95" s="206" t="s">
        <v>12405</v>
      </c>
      <c r="J95" s="206"/>
      <c r="K95" s="218"/>
    </row>
    <row r="96" spans="2:11" customFormat="1" ht="15" customHeight="1">
      <c r="B96" s="229"/>
      <c r="C96" s="206" t="s">
        <v>37</v>
      </c>
      <c r="D96" s="206"/>
      <c r="E96" s="206"/>
      <c r="F96" s="227" t="s">
        <v>12370</v>
      </c>
      <c r="G96" s="228"/>
      <c r="H96" s="206" t="s">
        <v>12407</v>
      </c>
      <c r="I96" s="206" t="s">
        <v>12405</v>
      </c>
      <c r="J96" s="206"/>
      <c r="K96" s="218"/>
    </row>
    <row r="97" spans="2:11" customFormat="1" ht="15" customHeight="1">
      <c r="B97" s="229"/>
      <c r="C97" s="206" t="s">
        <v>47</v>
      </c>
      <c r="D97" s="206"/>
      <c r="E97" s="206"/>
      <c r="F97" s="227" t="s">
        <v>12370</v>
      </c>
      <c r="G97" s="228"/>
      <c r="H97" s="206" t="s">
        <v>12408</v>
      </c>
      <c r="I97" s="206" t="s">
        <v>12405</v>
      </c>
      <c r="J97" s="206"/>
      <c r="K97" s="218"/>
    </row>
    <row r="98" spans="2:11" customFormat="1" ht="15" customHeight="1">
      <c r="B98" s="230"/>
      <c r="C98" s="231"/>
      <c r="D98" s="231"/>
      <c r="E98" s="231"/>
      <c r="F98" s="231"/>
      <c r="G98" s="231"/>
      <c r="H98" s="231"/>
      <c r="I98" s="231"/>
      <c r="J98" s="231"/>
      <c r="K98" s="232"/>
    </row>
    <row r="99" spans="2:11" customFormat="1" ht="18.75" customHeight="1">
      <c r="B99" s="233"/>
      <c r="C99" s="234"/>
      <c r="D99" s="234"/>
      <c r="E99" s="234"/>
      <c r="F99" s="234"/>
      <c r="G99" s="234"/>
      <c r="H99" s="234"/>
      <c r="I99" s="234"/>
      <c r="J99" s="234"/>
      <c r="K99" s="233"/>
    </row>
    <row r="100" spans="2:11" customFormat="1" ht="18.75" customHeight="1">
      <c r="B100" s="213"/>
      <c r="C100" s="213"/>
      <c r="D100" s="213"/>
      <c r="E100" s="213"/>
      <c r="F100" s="213"/>
      <c r="G100" s="213"/>
      <c r="H100" s="213"/>
      <c r="I100" s="213"/>
      <c r="J100" s="213"/>
      <c r="K100" s="213"/>
    </row>
    <row r="101" spans="2:11" customFormat="1" ht="7.5" customHeight="1">
      <c r="B101" s="214"/>
      <c r="C101" s="215"/>
      <c r="D101" s="215"/>
      <c r="E101" s="215"/>
      <c r="F101" s="215"/>
      <c r="G101" s="215"/>
      <c r="H101" s="215"/>
      <c r="I101" s="215"/>
      <c r="J101" s="215"/>
      <c r="K101" s="216"/>
    </row>
    <row r="102" spans="2:11" customFormat="1" ht="45" customHeight="1">
      <c r="B102" s="217"/>
      <c r="C102" s="427" t="s">
        <v>12409</v>
      </c>
      <c r="D102" s="427"/>
      <c r="E102" s="427"/>
      <c r="F102" s="427"/>
      <c r="G102" s="427"/>
      <c r="H102" s="427"/>
      <c r="I102" s="427"/>
      <c r="J102" s="427"/>
      <c r="K102" s="218"/>
    </row>
    <row r="103" spans="2:11" customFormat="1" ht="17.25" customHeight="1">
      <c r="B103" s="217"/>
      <c r="C103" s="219" t="s">
        <v>12364</v>
      </c>
      <c r="D103" s="219"/>
      <c r="E103" s="219"/>
      <c r="F103" s="219" t="s">
        <v>12365</v>
      </c>
      <c r="G103" s="220"/>
      <c r="H103" s="219" t="s">
        <v>53</v>
      </c>
      <c r="I103" s="219" t="s">
        <v>56</v>
      </c>
      <c r="J103" s="219" t="s">
        <v>12366</v>
      </c>
      <c r="K103" s="218"/>
    </row>
    <row r="104" spans="2:11" customFormat="1" ht="17.25" customHeight="1">
      <c r="B104" s="217"/>
      <c r="C104" s="221" t="s">
        <v>12367</v>
      </c>
      <c r="D104" s="221"/>
      <c r="E104" s="221"/>
      <c r="F104" s="222" t="s">
        <v>12368</v>
      </c>
      <c r="G104" s="223"/>
      <c r="H104" s="221"/>
      <c r="I104" s="221"/>
      <c r="J104" s="221" t="s">
        <v>12369</v>
      </c>
      <c r="K104" s="218"/>
    </row>
    <row r="105" spans="2:11" customFormat="1" ht="5.25" customHeight="1">
      <c r="B105" s="217"/>
      <c r="C105" s="219"/>
      <c r="D105" s="219"/>
      <c r="E105" s="219"/>
      <c r="F105" s="219"/>
      <c r="G105" s="235"/>
      <c r="H105" s="219"/>
      <c r="I105" s="219"/>
      <c r="J105" s="219"/>
      <c r="K105" s="218"/>
    </row>
    <row r="106" spans="2:11" customFormat="1" ht="15" customHeight="1">
      <c r="B106" s="217"/>
      <c r="C106" s="206" t="s">
        <v>52</v>
      </c>
      <c r="D106" s="226"/>
      <c r="E106" s="226"/>
      <c r="F106" s="227" t="s">
        <v>12370</v>
      </c>
      <c r="G106" s="206"/>
      <c r="H106" s="206" t="s">
        <v>12410</v>
      </c>
      <c r="I106" s="206" t="s">
        <v>12372</v>
      </c>
      <c r="J106" s="206">
        <v>20</v>
      </c>
      <c r="K106" s="218"/>
    </row>
    <row r="107" spans="2:11" customFormat="1" ht="15" customHeight="1">
      <c r="B107" s="217"/>
      <c r="C107" s="206" t="s">
        <v>12373</v>
      </c>
      <c r="D107" s="206"/>
      <c r="E107" s="206"/>
      <c r="F107" s="227" t="s">
        <v>12370</v>
      </c>
      <c r="G107" s="206"/>
      <c r="H107" s="206" t="s">
        <v>12410</v>
      </c>
      <c r="I107" s="206" t="s">
        <v>12372</v>
      </c>
      <c r="J107" s="206">
        <v>120</v>
      </c>
      <c r="K107" s="218"/>
    </row>
    <row r="108" spans="2:11" customFormat="1" ht="15" customHeight="1">
      <c r="B108" s="229"/>
      <c r="C108" s="206" t="s">
        <v>12375</v>
      </c>
      <c r="D108" s="206"/>
      <c r="E108" s="206"/>
      <c r="F108" s="227" t="s">
        <v>12376</v>
      </c>
      <c r="G108" s="206"/>
      <c r="H108" s="206" t="s">
        <v>12410</v>
      </c>
      <c r="I108" s="206" t="s">
        <v>12372</v>
      </c>
      <c r="J108" s="206">
        <v>50</v>
      </c>
      <c r="K108" s="218"/>
    </row>
    <row r="109" spans="2:11" customFormat="1" ht="15" customHeight="1">
      <c r="B109" s="229"/>
      <c r="C109" s="206" t="s">
        <v>12378</v>
      </c>
      <c r="D109" s="206"/>
      <c r="E109" s="206"/>
      <c r="F109" s="227" t="s">
        <v>12370</v>
      </c>
      <c r="G109" s="206"/>
      <c r="H109" s="206" t="s">
        <v>12410</v>
      </c>
      <c r="I109" s="206" t="s">
        <v>12380</v>
      </c>
      <c r="J109" s="206"/>
      <c r="K109" s="218"/>
    </row>
    <row r="110" spans="2:11" customFormat="1" ht="15" customHeight="1">
      <c r="B110" s="229"/>
      <c r="C110" s="206" t="s">
        <v>12389</v>
      </c>
      <c r="D110" s="206"/>
      <c r="E110" s="206"/>
      <c r="F110" s="227" t="s">
        <v>12376</v>
      </c>
      <c r="G110" s="206"/>
      <c r="H110" s="206" t="s">
        <v>12410</v>
      </c>
      <c r="I110" s="206" t="s">
        <v>12372</v>
      </c>
      <c r="J110" s="206">
        <v>50</v>
      </c>
      <c r="K110" s="218"/>
    </row>
    <row r="111" spans="2:11" customFormat="1" ht="15" customHeight="1">
      <c r="B111" s="229"/>
      <c r="C111" s="206" t="s">
        <v>12397</v>
      </c>
      <c r="D111" s="206"/>
      <c r="E111" s="206"/>
      <c r="F111" s="227" t="s">
        <v>12376</v>
      </c>
      <c r="G111" s="206"/>
      <c r="H111" s="206" t="s">
        <v>12410</v>
      </c>
      <c r="I111" s="206" t="s">
        <v>12372</v>
      </c>
      <c r="J111" s="206">
        <v>50</v>
      </c>
      <c r="K111" s="218"/>
    </row>
    <row r="112" spans="2:11" customFormat="1" ht="15" customHeight="1">
      <c r="B112" s="229"/>
      <c r="C112" s="206" t="s">
        <v>12395</v>
      </c>
      <c r="D112" s="206"/>
      <c r="E112" s="206"/>
      <c r="F112" s="227" t="s">
        <v>12376</v>
      </c>
      <c r="G112" s="206"/>
      <c r="H112" s="206" t="s">
        <v>12410</v>
      </c>
      <c r="I112" s="206" t="s">
        <v>12372</v>
      </c>
      <c r="J112" s="206">
        <v>50</v>
      </c>
      <c r="K112" s="218"/>
    </row>
    <row r="113" spans="2:11" customFormat="1" ht="15" customHeight="1">
      <c r="B113" s="229"/>
      <c r="C113" s="206" t="s">
        <v>52</v>
      </c>
      <c r="D113" s="206"/>
      <c r="E113" s="206"/>
      <c r="F113" s="227" t="s">
        <v>12370</v>
      </c>
      <c r="G113" s="206"/>
      <c r="H113" s="206" t="s">
        <v>12411</v>
      </c>
      <c r="I113" s="206" t="s">
        <v>12372</v>
      </c>
      <c r="J113" s="206">
        <v>20</v>
      </c>
      <c r="K113" s="218"/>
    </row>
    <row r="114" spans="2:11" customFormat="1" ht="15" customHeight="1">
      <c r="B114" s="229"/>
      <c r="C114" s="206" t="s">
        <v>12412</v>
      </c>
      <c r="D114" s="206"/>
      <c r="E114" s="206"/>
      <c r="F114" s="227" t="s">
        <v>12370</v>
      </c>
      <c r="G114" s="206"/>
      <c r="H114" s="206" t="s">
        <v>12413</v>
      </c>
      <c r="I114" s="206" t="s">
        <v>12372</v>
      </c>
      <c r="J114" s="206">
        <v>120</v>
      </c>
      <c r="K114" s="218"/>
    </row>
    <row r="115" spans="2:11" customFormat="1" ht="15" customHeight="1">
      <c r="B115" s="229"/>
      <c r="C115" s="206" t="s">
        <v>37</v>
      </c>
      <c r="D115" s="206"/>
      <c r="E115" s="206"/>
      <c r="F115" s="227" t="s">
        <v>12370</v>
      </c>
      <c r="G115" s="206"/>
      <c r="H115" s="206" t="s">
        <v>12414</v>
      </c>
      <c r="I115" s="206" t="s">
        <v>12405</v>
      </c>
      <c r="J115" s="206"/>
      <c r="K115" s="218"/>
    </row>
    <row r="116" spans="2:11" customFormat="1" ht="15" customHeight="1">
      <c r="B116" s="229"/>
      <c r="C116" s="206" t="s">
        <v>47</v>
      </c>
      <c r="D116" s="206"/>
      <c r="E116" s="206"/>
      <c r="F116" s="227" t="s">
        <v>12370</v>
      </c>
      <c r="G116" s="206"/>
      <c r="H116" s="206" t="s">
        <v>12415</v>
      </c>
      <c r="I116" s="206" t="s">
        <v>12405</v>
      </c>
      <c r="J116" s="206"/>
      <c r="K116" s="218"/>
    </row>
    <row r="117" spans="2:11" customFormat="1" ht="15" customHeight="1">
      <c r="B117" s="229"/>
      <c r="C117" s="206" t="s">
        <v>56</v>
      </c>
      <c r="D117" s="206"/>
      <c r="E117" s="206"/>
      <c r="F117" s="227" t="s">
        <v>12370</v>
      </c>
      <c r="G117" s="206"/>
      <c r="H117" s="206" t="s">
        <v>12416</v>
      </c>
      <c r="I117" s="206" t="s">
        <v>12417</v>
      </c>
      <c r="J117" s="206"/>
      <c r="K117" s="218"/>
    </row>
    <row r="118" spans="2:11" customFormat="1" ht="15" customHeight="1">
      <c r="B118" s="230"/>
      <c r="C118" s="236"/>
      <c r="D118" s="236"/>
      <c r="E118" s="236"/>
      <c r="F118" s="236"/>
      <c r="G118" s="236"/>
      <c r="H118" s="236"/>
      <c r="I118" s="236"/>
      <c r="J118" s="236"/>
      <c r="K118" s="232"/>
    </row>
    <row r="119" spans="2:11" customFormat="1" ht="18.75" customHeight="1">
      <c r="B119" s="237"/>
      <c r="C119" s="238"/>
      <c r="D119" s="238"/>
      <c r="E119" s="238"/>
      <c r="F119" s="239"/>
      <c r="G119" s="238"/>
      <c r="H119" s="238"/>
      <c r="I119" s="238"/>
      <c r="J119" s="238"/>
      <c r="K119" s="237"/>
    </row>
    <row r="120" spans="2:11" customFormat="1" ht="18.75" customHeight="1">
      <c r="B120" s="213"/>
      <c r="C120" s="213"/>
      <c r="D120" s="213"/>
      <c r="E120" s="213"/>
      <c r="F120" s="213"/>
      <c r="G120" s="213"/>
      <c r="H120" s="213"/>
      <c r="I120" s="213"/>
      <c r="J120" s="213"/>
      <c r="K120" s="213"/>
    </row>
    <row r="121" spans="2:11" customFormat="1" ht="7.5" customHeight="1">
      <c r="B121" s="240"/>
      <c r="C121" s="241"/>
      <c r="D121" s="241"/>
      <c r="E121" s="241"/>
      <c r="F121" s="241"/>
      <c r="G121" s="241"/>
      <c r="H121" s="241"/>
      <c r="I121" s="241"/>
      <c r="J121" s="241"/>
      <c r="K121" s="242"/>
    </row>
    <row r="122" spans="2:11" customFormat="1" ht="45" customHeight="1">
      <c r="B122" s="243"/>
      <c r="C122" s="425" t="s">
        <v>12418</v>
      </c>
      <c r="D122" s="425"/>
      <c r="E122" s="425"/>
      <c r="F122" s="425"/>
      <c r="G122" s="425"/>
      <c r="H122" s="425"/>
      <c r="I122" s="425"/>
      <c r="J122" s="425"/>
      <c r="K122" s="244"/>
    </row>
    <row r="123" spans="2:11" customFormat="1" ht="17.25" customHeight="1">
      <c r="B123" s="245"/>
      <c r="C123" s="219" t="s">
        <v>12364</v>
      </c>
      <c r="D123" s="219"/>
      <c r="E123" s="219"/>
      <c r="F123" s="219" t="s">
        <v>12365</v>
      </c>
      <c r="G123" s="220"/>
      <c r="H123" s="219" t="s">
        <v>53</v>
      </c>
      <c r="I123" s="219" t="s">
        <v>56</v>
      </c>
      <c r="J123" s="219" t="s">
        <v>12366</v>
      </c>
      <c r="K123" s="246"/>
    </row>
    <row r="124" spans="2:11" customFormat="1" ht="17.25" customHeight="1">
      <c r="B124" s="245"/>
      <c r="C124" s="221" t="s">
        <v>12367</v>
      </c>
      <c r="D124" s="221"/>
      <c r="E124" s="221"/>
      <c r="F124" s="222" t="s">
        <v>12368</v>
      </c>
      <c r="G124" s="223"/>
      <c r="H124" s="221"/>
      <c r="I124" s="221"/>
      <c r="J124" s="221" t="s">
        <v>12369</v>
      </c>
      <c r="K124" s="246"/>
    </row>
    <row r="125" spans="2:11" customFormat="1" ht="5.25" customHeight="1">
      <c r="B125" s="247"/>
      <c r="C125" s="224"/>
      <c r="D125" s="224"/>
      <c r="E125" s="224"/>
      <c r="F125" s="224"/>
      <c r="G125" s="248"/>
      <c r="H125" s="224"/>
      <c r="I125" s="224"/>
      <c r="J125" s="224"/>
      <c r="K125" s="249"/>
    </row>
    <row r="126" spans="2:11" customFormat="1" ht="15" customHeight="1">
      <c r="B126" s="247"/>
      <c r="C126" s="206" t="s">
        <v>12373</v>
      </c>
      <c r="D126" s="226"/>
      <c r="E126" s="226"/>
      <c r="F126" s="227" t="s">
        <v>12370</v>
      </c>
      <c r="G126" s="206"/>
      <c r="H126" s="206" t="s">
        <v>12410</v>
      </c>
      <c r="I126" s="206" t="s">
        <v>12372</v>
      </c>
      <c r="J126" s="206">
        <v>120</v>
      </c>
      <c r="K126" s="250"/>
    </row>
    <row r="127" spans="2:11" customFormat="1" ht="15" customHeight="1">
      <c r="B127" s="247"/>
      <c r="C127" s="206" t="s">
        <v>12419</v>
      </c>
      <c r="D127" s="206"/>
      <c r="E127" s="206"/>
      <c r="F127" s="227" t="s">
        <v>12370</v>
      </c>
      <c r="G127" s="206"/>
      <c r="H127" s="206" t="s">
        <v>12420</v>
      </c>
      <c r="I127" s="206" t="s">
        <v>12372</v>
      </c>
      <c r="J127" s="206" t="s">
        <v>12421</v>
      </c>
      <c r="K127" s="250"/>
    </row>
    <row r="128" spans="2:11" customFormat="1" ht="15" customHeight="1">
      <c r="B128" s="247"/>
      <c r="C128" s="206" t="s">
        <v>91</v>
      </c>
      <c r="D128" s="206"/>
      <c r="E128" s="206"/>
      <c r="F128" s="227" t="s">
        <v>12370</v>
      </c>
      <c r="G128" s="206"/>
      <c r="H128" s="206" t="s">
        <v>12422</v>
      </c>
      <c r="I128" s="206" t="s">
        <v>12372</v>
      </c>
      <c r="J128" s="206" t="s">
        <v>12421</v>
      </c>
      <c r="K128" s="250"/>
    </row>
    <row r="129" spans="2:11" customFormat="1" ht="15" customHeight="1">
      <c r="B129" s="247"/>
      <c r="C129" s="206" t="s">
        <v>12381</v>
      </c>
      <c r="D129" s="206"/>
      <c r="E129" s="206"/>
      <c r="F129" s="227" t="s">
        <v>12376</v>
      </c>
      <c r="G129" s="206"/>
      <c r="H129" s="206" t="s">
        <v>12382</v>
      </c>
      <c r="I129" s="206" t="s">
        <v>12372</v>
      </c>
      <c r="J129" s="206">
        <v>15</v>
      </c>
      <c r="K129" s="250"/>
    </row>
    <row r="130" spans="2:11" customFormat="1" ht="15" customHeight="1">
      <c r="B130" s="247"/>
      <c r="C130" s="206" t="s">
        <v>12383</v>
      </c>
      <c r="D130" s="206"/>
      <c r="E130" s="206"/>
      <c r="F130" s="227" t="s">
        <v>12376</v>
      </c>
      <c r="G130" s="206"/>
      <c r="H130" s="206" t="s">
        <v>12384</v>
      </c>
      <c r="I130" s="206" t="s">
        <v>12372</v>
      </c>
      <c r="J130" s="206">
        <v>15</v>
      </c>
      <c r="K130" s="250"/>
    </row>
    <row r="131" spans="2:11" customFormat="1" ht="15" customHeight="1">
      <c r="B131" s="247"/>
      <c r="C131" s="206" t="s">
        <v>12385</v>
      </c>
      <c r="D131" s="206"/>
      <c r="E131" s="206"/>
      <c r="F131" s="227" t="s">
        <v>12376</v>
      </c>
      <c r="G131" s="206"/>
      <c r="H131" s="206" t="s">
        <v>12386</v>
      </c>
      <c r="I131" s="206" t="s">
        <v>12372</v>
      </c>
      <c r="J131" s="206">
        <v>20</v>
      </c>
      <c r="K131" s="250"/>
    </row>
    <row r="132" spans="2:11" customFormat="1" ht="15" customHeight="1">
      <c r="B132" s="247"/>
      <c r="C132" s="206" t="s">
        <v>12387</v>
      </c>
      <c r="D132" s="206"/>
      <c r="E132" s="206"/>
      <c r="F132" s="227" t="s">
        <v>12376</v>
      </c>
      <c r="G132" s="206"/>
      <c r="H132" s="206" t="s">
        <v>12388</v>
      </c>
      <c r="I132" s="206" t="s">
        <v>12372</v>
      </c>
      <c r="J132" s="206">
        <v>20</v>
      </c>
      <c r="K132" s="250"/>
    </row>
    <row r="133" spans="2:11" customFormat="1" ht="15" customHeight="1">
      <c r="B133" s="247"/>
      <c r="C133" s="206" t="s">
        <v>12375</v>
      </c>
      <c r="D133" s="206"/>
      <c r="E133" s="206"/>
      <c r="F133" s="227" t="s">
        <v>12376</v>
      </c>
      <c r="G133" s="206"/>
      <c r="H133" s="206" t="s">
        <v>12410</v>
      </c>
      <c r="I133" s="206" t="s">
        <v>12372</v>
      </c>
      <c r="J133" s="206">
        <v>50</v>
      </c>
      <c r="K133" s="250"/>
    </row>
    <row r="134" spans="2:11" customFormat="1" ht="15" customHeight="1">
      <c r="B134" s="247"/>
      <c r="C134" s="206" t="s">
        <v>12389</v>
      </c>
      <c r="D134" s="206"/>
      <c r="E134" s="206"/>
      <c r="F134" s="227" t="s">
        <v>12376</v>
      </c>
      <c r="G134" s="206"/>
      <c r="H134" s="206" t="s">
        <v>12410</v>
      </c>
      <c r="I134" s="206" t="s">
        <v>12372</v>
      </c>
      <c r="J134" s="206">
        <v>50</v>
      </c>
      <c r="K134" s="250"/>
    </row>
    <row r="135" spans="2:11" customFormat="1" ht="15" customHeight="1">
      <c r="B135" s="247"/>
      <c r="C135" s="206" t="s">
        <v>12395</v>
      </c>
      <c r="D135" s="206"/>
      <c r="E135" s="206"/>
      <c r="F135" s="227" t="s">
        <v>12376</v>
      </c>
      <c r="G135" s="206"/>
      <c r="H135" s="206" t="s">
        <v>12410</v>
      </c>
      <c r="I135" s="206" t="s">
        <v>12372</v>
      </c>
      <c r="J135" s="206">
        <v>50</v>
      </c>
      <c r="K135" s="250"/>
    </row>
    <row r="136" spans="2:11" customFormat="1" ht="15" customHeight="1">
      <c r="B136" s="247"/>
      <c r="C136" s="206" t="s">
        <v>12397</v>
      </c>
      <c r="D136" s="206"/>
      <c r="E136" s="206"/>
      <c r="F136" s="227" t="s">
        <v>12376</v>
      </c>
      <c r="G136" s="206"/>
      <c r="H136" s="206" t="s">
        <v>12410</v>
      </c>
      <c r="I136" s="206" t="s">
        <v>12372</v>
      </c>
      <c r="J136" s="206">
        <v>50</v>
      </c>
      <c r="K136" s="250"/>
    </row>
    <row r="137" spans="2:11" customFormat="1" ht="15" customHeight="1">
      <c r="B137" s="247"/>
      <c r="C137" s="206" t="s">
        <v>12398</v>
      </c>
      <c r="D137" s="206"/>
      <c r="E137" s="206"/>
      <c r="F137" s="227" t="s">
        <v>12376</v>
      </c>
      <c r="G137" s="206"/>
      <c r="H137" s="206" t="s">
        <v>12423</v>
      </c>
      <c r="I137" s="206" t="s">
        <v>12372</v>
      </c>
      <c r="J137" s="206">
        <v>255</v>
      </c>
      <c r="K137" s="250"/>
    </row>
    <row r="138" spans="2:11" customFormat="1" ht="15" customHeight="1">
      <c r="B138" s="247"/>
      <c r="C138" s="206" t="s">
        <v>12400</v>
      </c>
      <c r="D138" s="206"/>
      <c r="E138" s="206"/>
      <c r="F138" s="227" t="s">
        <v>12370</v>
      </c>
      <c r="G138" s="206"/>
      <c r="H138" s="206" t="s">
        <v>12424</v>
      </c>
      <c r="I138" s="206" t="s">
        <v>12402</v>
      </c>
      <c r="J138" s="206"/>
      <c r="K138" s="250"/>
    </row>
    <row r="139" spans="2:11" customFormat="1" ht="15" customHeight="1">
      <c r="B139" s="247"/>
      <c r="C139" s="206" t="s">
        <v>12403</v>
      </c>
      <c r="D139" s="206"/>
      <c r="E139" s="206"/>
      <c r="F139" s="227" t="s">
        <v>12370</v>
      </c>
      <c r="G139" s="206"/>
      <c r="H139" s="206" t="s">
        <v>12425</v>
      </c>
      <c r="I139" s="206" t="s">
        <v>12405</v>
      </c>
      <c r="J139" s="206"/>
      <c r="K139" s="250"/>
    </row>
    <row r="140" spans="2:11" customFormat="1" ht="15" customHeight="1">
      <c r="B140" s="247"/>
      <c r="C140" s="206" t="s">
        <v>12406</v>
      </c>
      <c r="D140" s="206"/>
      <c r="E140" s="206"/>
      <c r="F140" s="227" t="s">
        <v>12370</v>
      </c>
      <c r="G140" s="206"/>
      <c r="H140" s="206" t="s">
        <v>12406</v>
      </c>
      <c r="I140" s="206" t="s">
        <v>12405</v>
      </c>
      <c r="J140" s="206"/>
      <c r="K140" s="250"/>
    </row>
    <row r="141" spans="2:11" customFormat="1" ht="15" customHeight="1">
      <c r="B141" s="247"/>
      <c r="C141" s="206" t="s">
        <v>37</v>
      </c>
      <c r="D141" s="206"/>
      <c r="E141" s="206"/>
      <c r="F141" s="227" t="s">
        <v>12370</v>
      </c>
      <c r="G141" s="206"/>
      <c r="H141" s="206" t="s">
        <v>12426</v>
      </c>
      <c r="I141" s="206" t="s">
        <v>12405</v>
      </c>
      <c r="J141" s="206"/>
      <c r="K141" s="250"/>
    </row>
    <row r="142" spans="2:11" customFormat="1" ht="15" customHeight="1">
      <c r="B142" s="247"/>
      <c r="C142" s="206" t="s">
        <v>12427</v>
      </c>
      <c r="D142" s="206"/>
      <c r="E142" s="206"/>
      <c r="F142" s="227" t="s">
        <v>12370</v>
      </c>
      <c r="G142" s="206"/>
      <c r="H142" s="206" t="s">
        <v>12428</v>
      </c>
      <c r="I142" s="206" t="s">
        <v>12405</v>
      </c>
      <c r="J142" s="206"/>
      <c r="K142" s="250"/>
    </row>
    <row r="143" spans="2:11" customFormat="1" ht="15" customHeight="1">
      <c r="B143" s="251"/>
      <c r="C143" s="252"/>
      <c r="D143" s="252"/>
      <c r="E143" s="252"/>
      <c r="F143" s="252"/>
      <c r="G143" s="252"/>
      <c r="H143" s="252"/>
      <c r="I143" s="252"/>
      <c r="J143" s="252"/>
      <c r="K143" s="253"/>
    </row>
    <row r="144" spans="2:11" customFormat="1" ht="18.75" customHeight="1">
      <c r="B144" s="238"/>
      <c r="C144" s="238"/>
      <c r="D144" s="238"/>
      <c r="E144" s="238"/>
      <c r="F144" s="239"/>
      <c r="G144" s="238"/>
      <c r="H144" s="238"/>
      <c r="I144" s="238"/>
      <c r="J144" s="238"/>
      <c r="K144" s="238"/>
    </row>
    <row r="145" spans="2:11" customFormat="1" ht="18.75" customHeight="1">
      <c r="B145" s="213"/>
      <c r="C145" s="213"/>
      <c r="D145" s="213"/>
      <c r="E145" s="213"/>
      <c r="F145" s="213"/>
      <c r="G145" s="213"/>
      <c r="H145" s="213"/>
      <c r="I145" s="213"/>
      <c r="J145" s="213"/>
      <c r="K145" s="213"/>
    </row>
    <row r="146" spans="2:11" customFormat="1" ht="7.5" customHeight="1">
      <c r="B146" s="214"/>
      <c r="C146" s="215"/>
      <c r="D146" s="215"/>
      <c r="E146" s="215"/>
      <c r="F146" s="215"/>
      <c r="G146" s="215"/>
      <c r="H146" s="215"/>
      <c r="I146" s="215"/>
      <c r="J146" s="215"/>
      <c r="K146" s="216"/>
    </row>
    <row r="147" spans="2:11" customFormat="1" ht="45" customHeight="1">
      <c r="B147" s="217"/>
      <c r="C147" s="427" t="s">
        <v>12429</v>
      </c>
      <c r="D147" s="427"/>
      <c r="E147" s="427"/>
      <c r="F147" s="427"/>
      <c r="G147" s="427"/>
      <c r="H147" s="427"/>
      <c r="I147" s="427"/>
      <c r="J147" s="427"/>
      <c r="K147" s="218"/>
    </row>
    <row r="148" spans="2:11" customFormat="1" ht="17.25" customHeight="1">
      <c r="B148" s="217"/>
      <c r="C148" s="219" t="s">
        <v>12364</v>
      </c>
      <c r="D148" s="219"/>
      <c r="E148" s="219"/>
      <c r="F148" s="219" t="s">
        <v>12365</v>
      </c>
      <c r="G148" s="220"/>
      <c r="H148" s="219" t="s">
        <v>53</v>
      </c>
      <c r="I148" s="219" t="s">
        <v>56</v>
      </c>
      <c r="J148" s="219" t="s">
        <v>12366</v>
      </c>
      <c r="K148" s="218"/>
    </row>
    <row r="149" spans="2:11" customFormat="1" ht="17.25" customHeight="1">
      <c r="B149" s="217"/>
      <c r="C149" s="221" t="s">
        <v>12367</v>
      </c>
      <c r="D149" s="221"/>
      <c r="E149" s="221"/>
      <c r="F149" s="222" t="s">
        <v>12368</v>
      </c>
      <c r="G149" s="223"/>
      <c r="H149" s="221"/>
      <c r="I149" s="221"/>
      <c r="J149" s="221" t="s">
        <v>12369</v>
      </c>
      <c r="K149" s="218"/>
    </row>
    <row r="150" spans="2:11" customFormat="1" ht="5.25" customHeight="1">
      <c r="B150" s="229"/>
      <c r="C150" s="224"/>
      <c r="D150" s="224"/>
      <c r="E150" s="224"/>
      <c r="F150" s="224"/>
      <c r="G150" s="225"/>
      <c r="H150" s="224"/>
      <c r="I150" s="224"/>
      <c r="J150" s="224"/>
      <c r="K150" s="250"/>
    </row>
    <row r="151" spans="2:11" customFormat="1" ht="15" customHeight="1">
      <c r="B151" s="229"/>
      <c r="C151" s="254" t="s">
        <v>12373</v>
      </c>
      <c r="D151" s="206"/>
      <c r="E151" s="206"/>
      <c r="F151" s="255" t="s">
        <v>12370</v>
      </c>
      <c r="G151" s="206"/>
      <c r="H151" s="254" t="s">
        <v>12410</v>
      </c>
      <c r="I151" s="254" t="s">
        <v>12372</v>
      </c>
      <c r="J151" s="254">
        <v>120</v>
      </c>
      <c r="K151" s="250"/>
    </row>
    <row r="152" spans="2:11" customFormat="1" ht="15" customHeight="1">
      <c r="B152" s="229"/>
      <c r="C152" s="254" t="s">
        <v>12419</v>
      </c>
      <c r="D152" s="206"/>
      <c r="E152" s="206"/>
      <c r="F152" s="255" t="s">
        <v>12370</v>
      </c>
      <c r="G152" s="206"/>
      <c r="H152" s="254" t="s">
        <v>12430</v>
      </c>
      <c r="I152" s="254" t="s">
        <v>12372</v>
      </c>
      <c r="J152" s="254" t="s">
        <v>12421</v>
      </c>
      <c r="K152" s="250"/>
    </row>
    <row r="153" spans="2:11" customFormat="1" ht="15" customHeight="1">
      <c r="B153" s="229"/>
      <c r="C153" s="254" t="s">
        <v>91</v>
      </c>
      <c r="D153" s="206"/>
      <c r="E153" s="206"/>
      <c r="F153" s="255" t="s">
        <v>12370</v>
      </c>
      <c r="G153" s="206"/>
      <c r="H153" s="254" t="s">
        <v>12431</v>
      </c>
      <c r="I153" s="254" t="s">
        <v>12372</v>
      </c>
      <c r="J153" s="254" t="s">
        <v>12421</v>
      </c>
      <c r="K153" s="250"/>
    </row>
    <row r="154" spans="2:11" customFormat="1" ht="15" customHeight="1">
      <c r="B154" s="229"/>
      <c r="C154" s="254" t="s">
        <v>12375</v>
      </c>
      <c r="D154" s="206"/>
      <c r="E154" s="206"/>
      <c r="F154" s="255" t="s">
        <v>12376</v>
      </c>
      <c r="G154" s="206"/>
      <c r="H154" s="254" t="s">
        <v>12410</v>
      </c>
      <c r="I154" s="254" t="s">
        <v>12372</v>
      </c>
      <c r="J154" s="254">
        <v>50</v>
      </c>
      <c r="K154" s="250"/>
    </row>
    <row r="155" spans="2:11" customFormat="1" ht="15" customHeight="1">
      <c r="B155" s="229"/>
      <c r="C155" s="254" t="s">
        <v>12378</v>
      </c>
      <c r="D155" s="206"/>
      <c r="E155" s="206"/>
      <c r="F155" s="255" t="s">
        <v>12370</v>
      </c>
      <c r="G155" s="206"/>
      <c r="H155" s="254" t="s">
        <v>12410</v>
      </c>
      <c r="I155" s="254" t="s">
        <v>12380</v>
      </c>
      <c r="J155" s="254"/>
      <c r="K155" s="250"/>
    </row>
    <row r="156" spans="2:11" customFormat="1" ht="15" customHeight="1">
      <c r="B156" s="229"/>
      <c r="C156" s="254" t="s">
        <v>12389</v>
      </c>
      <c r="D156" s="206"/>
      <c r="E156" s="206"/>
      <c r="F156" s="255" t="s">
        <v>12376</v>
      </c>
      <c r="G156" s="206"/>
      <c r="H156" s="254" t="s">
        <v>12410</v>
      </c>
      <c r="I156" s="254" t="s">
        <v>12372</v>
      </c>
      <c r="J156" s="254">
        <v>50</v>
      </c>
      <c r="K156" s="250"/>
    </row>
    <row r="157" spans="2:11" customFormat="1" ht="15" customHeight="1">
      <c r="B157" s="229"/>
      <c r="C157" s="254" t="s">
        <v>12397</v>
      </c>
      <c r="D157" s="206"/>
      <c r="E157" s="206"/>
      <c r="F157" s="255" t="s">
        <v>12376</v>
      </c>
      <c r="G157" s="206"/>
      <c r="H157" s="254" t="s">
        <v>12410</v>
      </c>
      <c r="I157" s="254" t="s">
        <v>12372</v>
      </c>
      <c r="J157" s="254">
        <v>50</v>
      </c>
      <c r="K157" s="250"/>
    </row>
    <row r="158" spans="2:11" customFormat="1" ht="15" customHeight="1">
      <c r="B158" s="229"/>
      <c r="C158" s="254" t="s">
        <v>12395</v>
      </c>
      <c r="D158" s="206"/>
      <c r="E158" s="206"/>
      <c r="F158" s="255" t="s">
        <v>12376</v>
      </c>
      <c r="G158" s="206"/>
      <c r="H158" s="254" t="s">
        <v>12410</v>
      </c>
      <c r="I158" s="254" t="s">
        <v>12372</v>
      </c>
      <c r="J158" s="254">
        <v>50</v>
      </c>
      <c r="K158" s="250"/>
    </row>
    <row r="159" spans="2:11" customFormat="1" ht="15" customHeight="1">
      <c r="B159" s="229"/>
      <c r="C159" s="254" t="s">
        <v>272</v>
      </c>
      <c r="D159" s="206"/>
      <c r="E159" s="206"/>
      <c r="F159" s="255" t="s">
        <v>12370</v>
      </c>
      <c r="G159" s="206"/>
      <c r="H159" s="254" t="s">
        <v>12432</v>
      </c>
      <c r="I159" s="254" t="s">
        <v>12372</v>
      </c>
      <c r="J159" s="254" t="s">
        <v>12433</v>
      </c>
      <c r="K159" s="250"/>
    </row>
    <row r="160" spans="2:11" customFormat="1" ht="15" customHeight="1">
      <c r="B160" s="229"/>
      <c r="C160" s="254" t="s">
        <v>12434</v>
      </c>
      <c r="D160" s="206"/>
      <c r="E160" s="206"/>
      <c r="F160" s="255" t="s">
        <v>12370</v>
      </c>
      <c r="G160" s="206"/>
      <c r="H160" s="254" t="s">
        <v>12435</v>
      </c>
      <c r="I160" s="254" t="s">
        <v>12405</v>
      </c>
      <c r="J160" s="254"/>
      <c r="K160" s="250"/>
    </row>
    <row r="161" spans="2:11" customFormat="1" ht="15" customHeight="1">
      <c r="B161" s="256"/>
      <c r="C161" s="236"/>
      <c r="D161" s="236"/>
      <c r="E161" s="236"/>
      <c r="F161" s="236"/>
      <c r="G161" s="236"/>
      <c r="H161" s="236"/>
      <c r="I161" s="236"/>
      <c r="J161" s="236"/>
      <c r="K161" s="257"/>
    </row>
    <row r="162" spans="2:11" customFormat="1" ht="18.75" customHeight="1">
      <c r="B162" s="238"/>
      <c r="C162" s="248"/>
      <c r="D162" s="248"/>
      <c r="E162" s="248"/>
      <c r="F162" s="258"/>
      <c r="G162" s="248"/>
      <c r="H162" s="248"/>
      <c r="I162" s="248"/>
      <c r="J162" s="248"/>
      <c r="K162" s="238"/>
    </row>
    <row r="163" spans="2:11" customFormat="1" ht="18.75" customHeight="1">
      <c r="B163" s="213"/>
      <c r="C163" s="213"/>
      <c r="D163" s="213"/>
      <c r="E163" s="213"/>
      <c r="F163" s="213"/>
      <c r="G163" s="213"/>
      <c r="H163" s="213"/>
      <c r="I163" s="213"/>
      <c r="J163" s="213"/>
      <c r="K163" s="213"/>
    </row>
    <row r="164" spans="2:11" customFormat="1" ht="7.5" customHeight="1">
      <c r="B164" s="195"/>
      <c r="C164" s="196"/>
      <c r="D164" s="196"/>
      <c r="E164" s="196"/>
      <c r="F164" s="196"/>
      <c r="G164" s="196"/>
      <c r="H164" s="196"/>
      <c r="I164" s="196"/>
      <c r="J164" s="196"/>
      <c r="K164" s="197"/>
    </row>
    <row r="165" spans="2:11" customFormat="1" ht="45" customHeight="1">
      <c r="B165" s="198"/>
      <c r="C165" s="425" t="s">
        <v>12436</v>
      </c>
      <c r="D165" s="425"/>
      <c r="E165" s="425"/>
      <c r="F165" s="425"/>
      <c r="G165" s="425"/>
      <c r="H165" s="425"/>
      <c r="I165" s="425"/>
      <c r="J165" s="425"/>
      <c r="K165" s="199"/>
    </row>
    <row r="166" spans="2:11" customFormat="1" ht="17.25" customHeight="1">
      <c r="B166" s="198"/>
      <c r="C166" s="219" t="s">
        <v>12364</v>
      </c>
      <c r="D166" s="219"/>
      <c r="E166" s="219"/>
      <c r="F166" s="219" t="s">
        <v>12365</v>
      </c>
      <c r="G166" s="259"/>
      <c r="H166" s="260" t="s">
        <v>53</v>
      </c>
      <c r="I166" s="260" t="s">
        <v>56</v>
      </c>
      <c r="J166" s="219" t="s">
        <v>12366</v>
      </c>
      <c r="K166" s="199"/>
    </row>
    <row r="167" spans="2:11" customFormat="1" ht="17.25" customHeight="1">
      <c r="B167" s="200"/>
      <c r="C167" s="221" t="s">
        <v>12367</v>
      </c>
      <c r="D167" s="221"/>
      <c r="E167" s="221"/>
      <c r="F167" s="222" t="s">
        <v>12368</v>
      </c>
      <c r="G167" s="261"/>
      <c r="H167" s="262"/>
      <c r="I167" s="262"/>
      <c r="J167" s="221" t="s">
        <v>12369</v>
      </c>
      <c r="K167" s="201"/>
    </row>
    <row r="168" spans="2:11" customFormat="1" ht="5.25" customHeight="1">
      <c r="B168" s="229"/>
      <c r="C168" s="224"/>
      <c r="D168" s="224"/>
      <c r="E168" s="224"/>
      <c r="F168" s="224"/>
      <c r="G168" s="225"/>
      <c r="H168" s="224"/>
      <c r="I168" s="224"/>
      <c r="J168" s="224"/>
      <c r="K168" s="250"/>
    </row>
    <row r="169" spans="2:11" customFormat="1" ht="15" customHeight="1">
      <c r="B169" s="229"/>
      <c r="C169" s="206" t="s">
        <v>12373</v>
      </c>
      <c r="D169" s="206"/>
      <c r="E169" s="206"/>
      <c r="F169" s="227" t="s">
        <v>12370</v>
      </c>
      <c r="G169" s="206"/>
      <c r="H169" s="206" t="s">
        <v>12410</v>
      </c>
      <c r="I169" s="206" t="s">
        <v>12372</v>
      </c>
      <c r="J169" s="206">
        <v>120</v>
      </c>
      <c r="K169" s="250"/>
    </row>
    <row r="170" spans="2:11" customFormat="1" ht="15" customHeight="1">
      <c r="B170" s="229"/>
      <c r="C170" s="206" t="s">
        <v>12419</v>
      </c>
      <c r="D170" s="206"/>
      <c r="E170" s="206"/>
      <c r="F170" s="227" t="s">
        <v>12370</v>
      </c>
      <c r="G170" s="206"/>
      <c r="H170" s="206" t="s">
        <v>12420</v>
      </c>
      <c r="I170" s="206" t="s">
        <v>12372</v>
      </c>
      <c r="J170" s="206" t="s">
        <v>12421</v>
      </c>
      <c r="K170" s="250"/>
    </row>
    <row r="171" spans="2:11" customFormat="1" ht="15" customHeight="1">
      <c r="B171" s="229"/>
      <c r="C171" s="206" t="s">
        <v>91</v>
      </c>
      <c r="D171" s="206"/>
      <c r="E171" s="206"/>
      <c r="F171" s="227" t="s">
        <v>12370</v>
      </c>
      <c r="G171" s="206"/>
      <c r="H171" s="206" t="s">
        <v>12437</v>
      </c>
      <c r="I171" s="206" t="s">
        <v>12372</v>
      </c>
      <c r="J171" s="206" t="s">
        <v>12421</v>
      </c>
      <c r="K171" s="250"/>
    </row>
    <row r="172" spans="2:11" customFormat="1" ht="15" customHeight="1">
      <c r="B172" s="229"/>
      <c r="C172" s="206" t="s">
        <v>12375</v>
      </c>
      <c r="D172" s="206"/>
      <c r="E172" s="206"/>
      <c r="F172" s="227" t="s">
        <v>12376</v>
      </c>
      <c r="G172" s="206"/>
      <c r="H172" s="206" t="s">
        <v>12437</v>
      </c>
      <c r="I172" s="206" t="s">
        <v>12372</v>
      </c>
      <c r="J172" s="206">
        <v>50</v>
      </c>
      <c r="K172" s="250"/>
    </row>
    <row r="173" spans="2:11" customFormat="1" ht="15" customHeight="1">
      <c r="B173" s="229"/>
      <c r="C173" s="206" t="s">
        <v>12378</v>
      </c>
      <c r="D173" s="206"/>
      <c r="E173" s="206"/>
      <c r="F173" s="227" t="s">
        <v>12370</v>
      </c>
      <c r="G173" s="206"/>
      <c r="H173" s="206" t="s">
        <v>12437</v>
      </c>
      <c r="I173" s="206" t="s">
        <v>12380</v>
      </c>
      <c r="J173" s="206"/>
      <c r="K173" s="250"/>
    </row>
    <row r="174" spans="2:11" customFormat="1" ht="15" customHeight="1">
      <c r="B174" s="229"/>
      <c r="C174" s="206" t="s">
        <v>12389</v>
      </c>
      <c r="D174" s="206"/>
      <c r="E174" s="206"/>
      <c r="F174" s="227" t="s">
        <v>12376</v>
      </c>
      <c r="G174" s="206"/>
      <c r="H174" s="206" t="s">
        <v>12437</v>
      </c>
      <c r="I174" s="206" t="s">
        <v>12372</v>
      </c>
      <c r="J174" s="206">
        <v>50</v>
      </c>
      <c r="K174" s="250"/>
    </row>
    <row r="175" spans="2:11" customFormat="1" ht="15" customHeight="1">
      <c r="B175" s="229"/>
      <c r="C175" s="206" t="s">
        <v>12397</v>
      </c>
      <c r="D175" s="206"/>
      <c r="E175" s="206"/>
      <c r="F175" s="227" t="s">
        <v>12376</v>
      </c>
      <c r="G175" s="206"/>
      <c r="H175" s="206" t="s">
        <v>12437</v>
      </c>
      <c r="I175" s="206" t="s">
        <v>12372</v>
      </c>
      <c r="J175" s="206">
        <v>50</v>
      </c>
      <c r="K175" s="250"/>
    </row>
    <row r="176" spans="2:11" customFormat="1" ht="15" customHeight="1">
      <c r="B176" s="229"/>
      <c r="C176" s="206" t="s">
        <v>12395</v>
      </c>
      <c r="D176" s="206"/>
      <c r="E176" s="206"/>
      <c r="F176" s="227" t="s">
        <v>12376</v>
      </c>
      <c r="G176" s="206"/>
      <c r="H176" s="206" t="s">
        <v>12437</v>
      </c>
      <c r="I176" s="206" t="s">
        <v>12372</v>
      </c>
      <c r="J176" s="206">
        <v>50</v>
      </c>
      <c r="K176" s="250"/>
    </row>
    <row r="177" spans="2:11" customFormat="1" ht="15" customHeight="1">
      <c r="B177" s="229"/>
      <c r="C177" s="206" t="s">
        <v>278</v>
      </c>
      <c r="D177" s="206"/>
      <c r="E177" s="206"/>
      <c r="F177" s="227" t="s">
        <v>12370</v>
      </c>
      <c r="G177" s="206"/>
      <c r="H177" s="206" t="s">
        <v>12438</v>
      </c>
      <c r="I177" s="206" t="s">
        <v>12439</v>
      </c>
      <c r="J177" s="206"/>
      <c r="K177" s="250"/>
    </row>
    <row r="178" spans="2:11" customFormat="1" ht="15" customHeight="1">
      <c r="B178" s="229"/>
      <c r="C178" s="206" t="s">
        <v>56</v>
      </c>
      <c r="D178" s="206"/>
      <c r="E178" s="206"/>
      <c r="F178" s="227" t="s">
        <v>12370</v>
      </c>
      <c r="G178" s="206"/>
      <c r="H178" s="206" t="s">
        <v>12440</v>
      </c>
      <c r="I178" s="206" t="s">
        <v>12441</v>
      </c>
      <c r="J178" s="206">
        <v>1</v>
      </c>
      <c r="K178" s="250"/>
    </row>
    <row r="179" spans="2:11" customFormat="1" ht="15" customHeight="1">
      <c r="B179" s="229"/>
      <c r="C179" s="206" t="s">
        <v>52</v>
      </c>
      <c r="D179" s="206"/>
      <c r="E179" s="206"/>
      <c r="F179" s="227" t="s">
        <v>12370</v>
      </c>
      <c r="G179" s="206"/>
      <c r="H179" s="206" t="s">
        <v>12442</v>
      </c>
      <c r="I179" s="206" t="s">
        <v>12372</v>
      </c>
      <c r="J179" s="206">
        <v>20</v>
      </c>
      <c r="K179" s="250"/>
    </row>
    <row r="180" spans="2:11" customFormat="1" ht="15" customHeight="1">
      <c r="B180" s="229"/>
      <c r="C180" s="206" t="s">
        <v>53</v>
      </c>
      <c r="D180" s="206"/>
      <c r="E180" s="206"/>
      <c r="F180" s="227" t="s">
        <v>12370</v>
      </c>
      <c r="G180" s="206"/>
      <c r="H180" s="206" t="s">
        <v>12443</v>
      </c>
      <c r="I180" s="206" t="s">
        <v>12372</v>
      </c>
      <c r="J180" s="206">
        <v>255</v>
      </c>
      <c r="K180" s="250"/>
    </row>
    <row r="181" spans="2:11" customFormat="1" ht="15" customHeight="1">
      <c r="B181" s="229"/>
      <c r="C181" s="206" t="s">
        <v>279</v>
      </c>
      <c r="D181" s="206"/>
      <c r="E181" s="206"/>
      <c r="F181" s="227" t="s">
        <v>12370</v>
      </c>
      <c r="G181" s="206"/>
      <c r="H181" s="206" t="s">
        <v>12334</v>
      </c>
      <c r="I181" s="206" t="s">
        <v>12372</v>
      </c>
      <c r="J181" s="206">
        <v>10</v>
      </c>
      <c r="K181" s="250"/>
    </row>
    <row r="182" spans="2:11" customFormat="1" ht="15" customHeight="1">
      <c r="B182" s="229"/>
      <c r="C182" s="206" t="s">
        <v>280</v>
      </c>
      <c r="D182" s="206"/>
      <c r="E182" s="206"/>
      <c r="F182" s="227" t="s">
        <v>12370</v>
      </c>
      <c r="G182" s="206"/>
      <c r="H182" s="206" t="s">
        <v>12444</v>
      </c>
      <c r="I182" s="206" t="s">
        <v>12405</v>
      </c>
      <c r="J182" s="206"/>
      <c r="K182" s="250"/>
    </row>
    <row r="183" spans="2:11" customFormat="1" ht="15" customHeight="1">
      <c r="B183" s="229"/>
      <c r="C183" s="206" t="s">
        <v>12445</v>
      </c>
      <c r="D183" s="206"/>
      <c r="E183" s="206"/>
      <c r="F183" s="227" t="s">
        <v>12370</v>
      </c>
      <c r="G183" s="206"/>
      <c r="H183" s="206" t="s">
        <v>12446</v>
      </c>
      <c r="I183" s="206" t="s">
        <v>12405</v>
      </c>
      <c r="J183" s="206"/>
      <c r="K183" s="250"/>
    </row>
    <row r="184" spans="2:11" customFormat="1" ht="15" customHeight="1">
      <c r="B184" s="229"/>
      <c r="C184" s="206" t="s">
        <v>12434</v>
      </c>
      <c r="D184" s="206"/>
      <c r="E184" s="206"/>
      <c r="F184" s="227" t="s">
        <v>12370</v>
      </c>
      <c r="G184" s="206"/>
      <c r="H184" s="206" t="s">
        <v>12447</v>
      </c>
      <c r="I184" s="206" t="s">
        <v>12405</v>
      </c>
      <c r="J184" s="206"/>
      <c r="K184" s="250"/>
    </row>
    <row r="185" spans="2:11" customFormat="1" ht="15" customHeight="1">
      <c r="B185" s="229"/>
      <c r="C185" s="206" t="s">
        <v>282</v>
      </c>
      <c r="D185" s="206"/>
      <c r="E185" s="206"/>
      <c r="F185" s="227" t="s">
        <v>12376</v>
      </c>
      <c r="G185" s="206"/>
      <c r="H185" s="206" t="s">
        <v>12448</v>
      </c>
      <c r="I185" s="206" t="s">
        <v>12372</v>
      </c>
      <c r="J185" s="206">
        <v>50</v>
      </c>
      <c r="K185" s="250"/>
    </row>
    <row r="186" spans="2:11" customFormat="1" ht="15" customHeight="1">
      <c r="B186" s="229"/>
      <c r="C186" s="206" t="s">
        <v>12449</v>
      </c>
      <c r="D186" s="206"/>
      <c r="E186" s="206"/>
      <c r="F186" s="227" t="s">
        <v>12376</v>
      </c>
      <c r="G186" s="206"/>
      <c r="H186" s="206" t="s">
        <v>12450</v>
      </c>
      <c r="I186" s="206" t="s">
        <v>12451</v>
      </c>
      <c r="J186" s="206"/>
      <c r="K186" s="250"/>
    </row>
    <row r="187" spans="2:11" customFormat="1" ht="15" customHeight="1">
      <c r="B187" s="229"/>
      <c r="C187" s="206" t="s">
        <v>12452</v>
      </c>
      <c r="D187" s="206"/>
      <c r="E187" s="206"/>
      <c r="F187" s="227" t="s">
        <v>12376</v>
      </c>
      <c r="G187" s="206"/>
      <c r="H187" s="206" t="s">
        <v>12453</v>
      </c>
      <c r="I187" s="206" t="s">
        <v>12451</v>
      </c>
      <c r="J187" s="206"/>
      <c r="K187" s="250"/>
    </row>
    <row r="188" spans="2:11" customFormat="1" ht="15" customHeight="1">
      <c r="B188" s="229"/>
      <c r="C188" s="206" t="s">
        <v>12454</v>
      </c>
      <c r="D188" s="206"/>
      <c r="E188" s="206"/>
      <c r="F188" s="227" t="s">
        <v>12376</v>
      </c>
      <c r="G188" s="206"/>
      <c r="H188" s="206" t="s">
        <v>12455</v>
      </c>
      <c r="I188" s="206" t="s">
        <v>12451</v>
      </c>
      <c r="J188" s="206"/>
      <c r="K188" s="250"/>
    </row>
    <row r="189" spans="2:11" customFormat="1" ht="15" customHeight="1">
      <c r="B189" s="229"/>
      <c r="C189" s="263" t="s">
        <v>12456</v>
      </c>
      <c r="D189" s="206"/>
      <c r="E189" s="206"/>
      <c r="F189" s="227" t="s">
        <v>12376</v>
      </c>
      <c r="G189" s="206"/>
      <c r="H189" s="206" t="s">
        <v>12457</v>
      </c>
      <c r="I189" s="206" t="s">
        <v>12458</v>
      </c>
      <c r="J189" s="264" t="s">
        <v>12459</v>
      </c>
      <c r="K189" s="250"/>
    </row>
    <row r="190" spans="2:11" customFormat="1" ht="15" customHeight="1">
      <c r="B190" s="265"/>
      <c r="C190" s="266" t="s">
        <v>12460</v>
      </c>
      <c r="D190" s="267"/>
      <c r="E190" s="267"/>
      <c r="F190" s="268" t="s">
        <v>12376</v>
      </c>
      <c r="G190" s="267"/>
      <c r="H190" s="267" t="s">
        <v>12461</v>
      </c>
      <c r="I190" s="267" t="s">
        <v>12458</v>
      </c>
      <c r="J190" s="269" t="s">
        <v>12459</v>
      </c>
      <c r="K190" s="270"/>
    </row>
    <row r="191" spans="2:11" customFormat="1" ht="15" customHeight="1">
      <c r="B191" s="229"/>
      <c r="C191" s="263" t="s">
        <v>41</v>
      </c>
      <c r="D191" s="206"/>
      <c r="E191" s="206"/>
      <c r="F191" s="227" t="s">
        <v>12370</v>
      </c>
      <c r="G191" s="206"/>
      <c r="H191" s="203" t="s">
        <v>12462</v>
      </c>
      <c r="I191" s="206" t="s">
        <v>12463</v>
      </c>
      <c r="J191" s="206"/>
      <c r="K191" s="250"/>
    </row>
    <row r="192" spans="2:11" customFormat="1" ht="15" customHeight="1">
      <c r="B192" s="229"/>
      <c r="C192" s="263" t="s">
        <v>12464</v>
      </c>
      <c r="D192" s="206"/>
      <c r="E192" s="206"/>
      <c r="F192" s="227" t="s">
        <v>12370</v>
      </c>
      <c r="G192" s="206"/>
      <c r="H192" s="206" t="s">
        <v>12465</v>
      </c>
      <c r="I192" s="206" t="s">
        <v>12405</v>
      </c>
      <c r="J192" s="206"/>
      <c r="K192" s="250"/>
    </row>
    <row r="193" spans="2:11" customFormat="1" ht="15" customHeight="1">
      <c r="B193" s="229"/>
      <c r="C193" s="263" t="s">
        <v>12466</v>
      </c>
      <c r="D193" s="206"/>
      <c r="E193" s="206"/>
      <c r="F193" s="227" t="s">
        <v>12370</v>
      </c>
      <c r="G193" s="206"/>
      <c r="H193" s="206" t="s">
        <v>12467</v>
      </c>
      <c r="I193" s="206" t="s">
        <v>12405</v>
      </c>
      <c r="J193" s="206"/>
      <c r="K193" s="250"/>
    </row>
    <row r="194" spans="2:11" customFormat="1" ht="15" customHeight="1">
      <c r="B194" s="229"/>
      <c r="C194" s="263" t="s">
        <v>12468</v>
      </c>
      <c r="D194" s="206"/>
      <c r="E194" s="206"/>
      <c r="F194" s="227" t="s">
        <v>12376</v>
      </c>
      <c r="G194" s="206"/>
      <c r="H194" s="206" t="s">
        <v>12469</v>
      </c>
      <c r="I194" s="206" t="s">
        <v>12405</v>
      </c>
      <c r="J194" s="206"/>
      <c r="K194" s="250"/>
    </row>
    <row r="195" spans="2:11" customFormat="1" ht="15" customHeight="1">
      <c r="B195" s="256"/>
      <c r="C195" s="271"/>
      <c r="D195" s="236"/>
      <c r="E195" s="236"/>
      <c r="F195" s="236"/>
      <c r="G195" s="236"/>
      <c r="H195" s="236"/>
      <c r="I195" s="236"/>
      <c r="J195" s="236"/>
      <c r="K195" s="257"/>
    </row>
    <row r="196" spans="2:11" customFormat="1" ht="18.75" customHeight="1">
      <c r="B196" s="238"/>
      <c r="C196" s="248"/>
      <c r="D196" s="248"/>
      <c r="E196" s="248"/>
      <c r="F196" s="258"/>
      <c r="G196" s="248"/>
      <c r="H196" s="248"/>
      <c r="I196" s="248"/>
      <c r="J196" s="248"/>
      <c r="K196" s="238"/>
    </row>
    <row r="197" spans="2:11" customFormat="1" ht="18.75" customHeight="1">
      <c r="B197" s="238"/>
      <c r="C197" s="248"/>
      <c r="D197" s="248"/>
      <c r="E197" s="248"/>
      <c r="F197" s="258"/>
      <c r="G197" s="248"/>
      <c r="H197" s="248"/>
      <c r="I197" s="248"/>
      <c r="J197" s="248"/>
      <c r="K197" s="238"/>
    </row>
    <row r="198" spans="2:11" customFormat="1" ht="18.75" customHeight="1">
      <c r="B198" s="213"/>
      <c r="C198" s="213"/>
      <c r="D198" s="213"/>
      <c r="E198" s="213"/>
      <c r="F198" s="213"/>
      <c r="G198" s="213"/>
      <c r="H198" s="213"/>
      <c r="I198" s="213"/>
      <c r="J198" s="213"/>
      <c r="K198" s="213"/>
    </row>
    <row r="199" spans="2:11" customFormat="1" ht="13.5">
      <c r="B199" s="195"/>
      <c r="C199" s="196"/>
      <c r="D199" s="196"/>
      <c r="E199" s="196"/>
      <c r="F199" s="196"/>
      <c r="G199" s="196"/>
      <c r="H199" s="196"/>
      <c r="I199" s="196"/>
      <c r="J199" s="196"/>
      <c r="K199" s="197"/>
    </row>
    <row r="200" spans="2:11" customFormat="1" ht="21">
      <c r="B200" s="198"/>
      <c r="C200" s="425" t="s">
        <v>12470</v>
      </c>
      <c r="D200" s="425"/>
      <c r="E200" s="425"/>
      <c r="F200" s="425"/>
      <c r="G200" s="425"/>
      <c r="H200" s="425"/>
      <c r="I200" s="425"/>
      <c r="J200" s="425"/>
      <c r="K200" s="199"/>
    </row>
    <row r="201" spans="2:11" customFormat="1" ht="25.5" customHeight="1">
      <c r="B201" s="198"/>
      <c r="C201" s="272" t="s">
        <v>12471</v>
      </c>
      <c r="D201" s="272"/>
      <c r="E201" s="272"/>
      <c r="F201" s="272" t="s">
        <v>12472</v>
      </c>
      <c r="G201" s="273"/>
      <c r="H201" s="428" t="s">
        <v>12473</v>
      </c>
      <c r="I201" s="428"/>
      <c r="J201" s="428"/>
      <c r="K201" s="199"/>
    </row>
    <row r="202" spans="2:11" customFormat="1" ht="5.25" customHeight="1">
      <c r="B202" s="229"/>
      <c r="C202" s="224"/>
      <c r="D202" s="224"/>
      <c r="E202" s="224"/>
      <c r="F202" s="224"/>
      <c r="G202" s="248"/>
      <c r="H202" s="224"/>
      <c r="I202" s="224"/>
      <c r="J202" s="224"/>
      <c r="K202" s="250"/>
    </row>
    <row r="203" spans="2:11" customFormat="1" ht="15" customHeight="1">
      <c r="B203" s="229"/>
      <c r="C203" s="206" t="s">
        <v>12463</v>
      </c>
      <c r="D203" s="206"/>
      <c r="E203" s="206"/>
      <c r="F203" s="227" t="s">
        <v>42</v>
      </c>
      <c r="G203" s="206"/>
      <c r="H203" s="429" t="s">
        <v>12474</v>
      </c>
      <c r="I203" s="429"/>
      <c r="J203" s="429"/>
      <c r="K203" s="250"/>
    </row>
    <row r="204" spans="2:11" customFormat="1" ht="15" customHeight="1">
      <c r="B204" s="229"/>
      <c r="C204" s="206"/>
      <c r="D204" s="206"/>
      <c r="E204" s="206"/>
      <c r="F204" s="227" t="s">
        <v>43</v>
      </c>
      <c r="G204" s="206"/>
      <c r="H204" s="429" t="s">
        <v>12475</v>
      </c>
      <c r="I204" s="429"/>
      <c r="J204" s="429"/>
      <c r="K204" s="250"/>
    </row>
    <row r="205" spans="2:11" customFormat="1" ht="15" customHeight="1">
      <c r="B205" s="229"/>
      <c r="C205" s="206"/>
      <c r="D205" s="206"/>
      <c r="E205" s="206"/>
      <c r="F205" s="227" t="s">
        <v>46</v>
      </c>
      <c r="G205" s="206"/>
      <c r="H205" s="429" t="s">
        <v>12476</v>
      </c>
      <c r="I205" s="429"/>
      <c r="J205" s="429"/>
      <c r="K205" s="250"/>
    </row>
    <row r="206" spans="2:11" customFormat="1" ht="15" customHeight="1">
      <c r="B206" s="229"/>
      <c r="C206" s="206"/>
      <c r="D206" s="206"/>
      <c r="E206" s="206"/>
      <c r="F206" s="227" t="s">
        <v>44</v>
      </c>
      <c r="G206" s="206"/>
      <c r="H206" s="429" t="s">
        <v>12477</v>
      </c>
      <c r="I206" s="429"/>
      <c r="J206" s="429"/>
      <c r="K206" s="250"/>
    </row>
    <row r="207" spans="2:11" customFormat="1" ht="15" customHeight="1">
      <c r="B207" s="229"/>
      <c r="C207" s="206"/>
      <c r="D207" s="206"/>
      <c r="E207" s="206"/>
      <c r="F207" s="227" t="s">
        <v>45</v>
      </c>
      <c r="G207" s="206"/>
      <c r="H207" s="429" t="s">
        <v>12478</v>
      </c>
      <c r="I207" s="429"/>
      <c r="J207" s="429"/>
      <c r="K207" s="250"/>
    </row>
    <row r="208" spans="2:11" customFormat="1" ht="15" customHeight="1">
      <c r="B208" s="229"/>
      <c r="C208" s="206"/>
      <c r="D208" s="206"/>
      <c r="E208" s="206"/>
      <c r="F208" s="227"/>
      <c r="G208" s="206"/>
      <c r="H208" s="206"/>
      <c r="I208" s="206"/>
      <c r="J208" s="206"/>
      <c r="K208" s="250"/>
    </row>
    <row r="209" spans="2:11" customFormat="1" ht="15" customHeight="1">
      <c r="B209" s="229"/>
      <c r="C209" s="206" t="s">
        <v>12417</v>
      </c>
      <c r="D209" s="206"/>
      <c r="E209" s="206"/>
      <c r="F209" s="227" t="s">
        <v>78</v>
      </c>
      <c r="G209" s="206"/>
      <c r="H209" s="429" t="s">
        <v>12479</v>
      </c>
      <c r="I209" s="429"/>
      <c r="J209" s="429"/>
      <c r="K209" s="250"/>
    </row>
    <row r="210" spans="2:11" customFormat="1" ht="15" customHeight="1">
      <c r="B210" s="229"/>
      <c r="C210" s="206"/>
      <c r="D210" s="206"/>
      <c r="E210" s="206"/>
      <c r="F210" s="227" t="s">
        <v>12315</v>
      </c>
      <c r="G210" s="206"/>
      <c r="H210" s="429" t="s">
        <v>12316</v>
      </c>
      <c r="I210" s="429"/>
      <c r="J210" s="429"/>
      <c r="K210" s="250"/>
    </row>
    <row r="211" spans="2:11" customFormat="1" ht="15" customHeight="1">
      <c r="B211" s="229"/>
      <c r="C211" s="206"/>
      <c r="D211" s="206"/>
      <c r="E211" s="206"/>
      <c r="F211" s="227" t="s">
        <v>12313</v>
      </c>
      <c r="G211" s="206"/>
      <c r="H211" s="429" t="s">
        <v>12480</v>
      </c>
      <c r="I211" s="429"/>
      <c r="J211" s="429"/>
      <c r="K211" s="250"/>
    </row>
    <row r="212" spans="2:11" customFormat="1" ht="15" customHeight="1">
      <c r="B212" s="274"/>
      <c r="C212" s="206"/>
      <c r="D212" s="206"/>
      <c r="E212" s="206"/>
      <c r="F212" s="227" t="s">
        <v>12317</v>
      </c>
      <c r="G212" s="263"/>
      <c r="H212" s="430" t="s">
        <v>12318</v>
      </c>
      <c r="I212" s="430"/>
      <c r="J212" s="430"/>
      <c r="K212" s="275"/>
    </row>
    <row r="213" spans="2:11" customFormat="1" ht="15" customHeight="1">
      <c r="B213" s="274"/>
      <c r="C213" s="206"/>
      <c r="D213" s="206"/>
      <c r="E213" s="206"/>
      <c r="F213" s="227" t="s">
        <v>9790</v>
      </c>
      <c r="G213" s="263"/>
      <c r="H213" s="430" t="s">
        <v>2754</v>
      </c>
      <c r="I213" s="430"/>
      <c r="J213" s="430"/>
      <c r="K213" s="275"/>
    </row>
    <row r="214" spans="2:11" customFormat="1" ht="15" customHeight="1">
      <c r="B214" s="274"/>
      <c r="C214" s="206"/>
      <c r="D214" s="206"/>
      <c r="E214" s="206"/>
      <c r="F214" s="227"/>
      <c r="G214" s="263"/>
      <c r="H214" s="254"/>
      <c r="I214" s="254"/>
      <c r="J214" s="254"/>
      <c r="K214" s="275"/>
    </row>
    <row r="215" spans="2:11" customFormat="1" ht="15" customHeight="1">
      <c r="B215" s="274"/>
      <c r="C215" s="206" t="s">
        <v>12441</v>
      </c>
      <c r="D215" s="206"/>
      <c r="E215" s="206"/>
      <c r="F215" s="227">
        <v>1</v>
      </c>
      <c r="G215" s="263"/>
      <c r="H215" s="430" t="s">
        <v>12481</v>
      </c>
      <c r="I215" s="430"/>
      <c r="J215" s="430"/>
      <c r="K215" s="275"/>
    </row>
    <row r="216" spans="2:11" customFormat="1" ht="15" customHeight="1">
      <c r="B216" s="274"/>
      <c r="C216" s="206"/>
      <c r="D216" s="206"/>
      <c r="E216" s="206"/>
      <c r="F216" s="227">
        <v>2</v>
      </c>
      <c r="G216" s="263"/>
      <c r="H216" s="430" t="s">
        <v>12482</v>
      </c>
      <c r="I216" s="430"/>
      <c r="J216" s="430"/>
      <c r="K216" s="275"/>
    </row>
    <row r="217" spans="2:11" customFormat="1" ht="15" customHeight="1">
      <c r="B217" s="274"/>
      <c r="C217" s="206"/>
      <c r="D217" s="206"/>
      <c r="E217" s="206"/>
      <c r="F217" s="227">
        <v>3</v>
      </c>
      <c r="G217" s="263"/>
      <c r="H217" s="430" t="s">
        <v>12483</v>
      </c>
      <c r="I217" s="430"/>
      <c r="J217" s="430"/>
      <c r="K217" s="275"/>
    </row>
    <row r="218" spans="2:11" customFormat="1" ht="15" customHeight="1">
      <c r="B218" s="274"/>
      <c r="C218" s="206"/>
      <c r="D218" s="206"/>
      <c r="E218" s="206"/>
      <c r="F218" s="227">
        <v>4</v>
      </c>
      <c r="G218" s="263"/>
      <c r="H218" s="430" t="s">
        <v>12484</v>
      </c>
      <c r="I218" s="430"/>
      <c r="J218" s="430"/>
      <c r="K218" s="275"/>
    </row>
    <row r="219" spans="2:11" customFormat="1" ht="12.75" customHeight="1">
      <c r="B219" s="276"/>
      <c r="C219" s="277"/>
      <c r="D219" s="277"/>
      <c r="E219" s="277"/>
      <c r="F219" s="277"/>
      <c r="G219" s="277"/>
      <c r="H219" s="277"/>
      <c r="I219" s="277"/>
      <c r="J219" s="277"/>
      <c r="K219" s="278"/>
    </row>
  </sheetData>
  <sheetProtection formatCells="0" formatColumns="0" formatRows="0" insertColumns="0" insertRows="0" insertHyperlinks="0" deleteColumns="0" deleteRows="0" sort="0" autoFilter="0" pivotTables="0"/>
  <mergeCells count="77">
    <mergeCell ref="H217:J217"/>
    <mergeCell ref="H218:J218"/>
    <mergeCell ref="H216:J216"/>
    <mergeCell ref="H213:J213"/>
    <mergeCell ref="H212:J212"/>
    <mergeCell ref="H206:J206"/>
    <mergeCell ref="H207:J207"/>
    <mergeCell ref="H209:J209"/>
    <mergeCell ref="H211:J211"/>
    <mergeCell ref="H215:J215"/>
    <mergeCell ref="H210:J210"/>
    <mergeCell ref="C200:J200"/>
    <mergeCell ref="H201:J201"/>
    <mergeCell ref="H203:J203"/>
    <mergeCell ref="H204:J204"/>
    <mergeCell ref="H205:J205"/>
    <mergeCell ref="C75:J75"/>
    <mergeCell ref="C102:J102"/>
    <mergeCell ref="C122:J122"/>
    <mergeCell ref="C147:J147"/>
    <mergeCell ref="C165:J165"/>
    <mergeCell ref="D66:J66"/>
    <mergeCell ref="D67:J67"/>
    <mergeCell ref="D68:J68"/>
    <mergeCell ref="D69:J69"/>
    <mergeCell ref="D70:J70"/>
    <mergeCell ref="D60:J60"/>
    <mergeCell ref="D61:J61"/>
    <mergeCell ref="D62:J62"/>
    <mergeCell ref="D63:J63"/>
    <mergeCell ref="D65:J65"/>
    <mergeCell ref="C54:J54"/>
    <mergeCell ref="C55:J55"/>
    <mergeCell ref="C57:J57"/>
    <mergeCell ref="D58:J58"/>
    <mergeCell ref="D59:J59"/>
    <mergeCell ref="F23:J23"/>
    <mergeCell ref="C25:J25"/>
    <mergeCell ref="C26:J26"/>
    <mergeCell ref="D27:J27"/>
    <mergeCell ref="D28:J28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D47:J47"/>
    <mergeCell ref="E48:J48"/>
    <mergeCell ref="E49:J49"/>
    <mergeCell ref="E50:J50"/>
    <mergeCell ref="D51:J51"/>
    <mergeCell ref="G41:J41"/>
    <mergeCell ref="G42:J42"/>
    <mergeCell ref="G43:J43"/>
    <mergeCell ref="G44:J44"/>
    <mergeCell ref="G45:J45"/>
    <mergeCell ref="G36:J36"/>
    <mergeCell ref="G37:J37"/>
    <mergeCell ref="G38:J38"/>
    <mergeCell ref="G39:J39"/>
    <mergeCell ref="G40:J40"/>
    <mergeCell ref="D30:J30"/>
    <mergeCell ref="D31:J31"/>
    <mergeCell ref="D33:J33"/>
    <mergeCell ref="D34:J34"/>
    <mergeCell ref="D35:J35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94</vt:i4>
      </vt:variant>
      <vt:variant>
        <vt:lpstr>Pojmenované oblasti</vt:lpstr>
      </vt:variant>
      <vt:variant>
        <vt:i4>129</vt:i4>
      </vt:variant>
    </vt:vector>
  </HeadingPairs>
  <TitlesOfParts>
    <vt:vector size="223" baseType="lpstr">
      <vt:lpstr>Rekapitulace stavby</vt:lpstr>
      <vt:lpstr>PS01 - Zabezpečovací zaří...</vt:lpstr>
      <vt:lpstr>PS02 - Točna pr. 14,5 m</vt:lpstr>
      <vt:lpstr>PS03 - Točna pr. 22,14 m</vt:lpstr>
      <vt:lpstr>SO01 - Vstupní objekt vče...</vt:lpstr>
      <vt:lpstr>SO01.05 - Vzduchotechnika</vt:lpstr>
      <vt:lpstr>SO01.01 - Elektro</vt:lpstr>
      <vt:lpstr>SO01.01 - Rekapitulace</vt:lpstr>
      <vt:lpstr>SO01.01 - Rozpočet</vt:lpstr>
      <vt:lpstr>SO01.01 - Parametry</vt:lpstr>
      <vt:lpstr>SO01.03 - Měření a regulace</vt:lpstr>
      <vt:lpstr>SO01.04 - Zdravetně techn...</vt:lpstr>
      <vt:lpstr>SO01.02 - Vytápění</vt:lpstr>
      <vt:lpstr>SO01.06 - Slaboproud</vt:lpstr>
      <vt:lpstr>SO01.06 - SK</vt:lpstr>
      <vt:lpstr>SO02 - Rotunda (mimo INTE...</vt:lpstr>
      <vt:lpstr>SO02.01 - Elektro (mimo I...</vt:lpstr>
      <vt:lpstr>SO02.01 - Rekapitulace</vt:lpstr>
      <vt:lpstr>SO02.01 - Rozpočet</vt:lpstr>
      <vt:lpstr>SO02.01 - Parametry</vt:lpstr>
      <vt:lpstr>SO03 - Hradlo (mimo INTER...</vt:lpstr>
      <vt:lpstr>SO03.01 - Elektro (mimo I...</vt:lpstr>
      <vt:lpstr>SO03.01 - Rekapitulace</vt:lpstr>
      <vt:lpstr>SO03.01 - Rozpočet</vt:lpstr>
      <vt:lpstr>SO03.01 - Parametry</vt:lpstr>
      <vt:lpstr>SO03.02 - Zdravotně techn...</vt:lpstr>
      <vt:lpstr>SO03.03 - Vzduchotechnika...</vt:lpstr>
      <vt:lpstr>SO04 - Vodárna (mimo INTE...</vt:lpstr>
      <vt:lpstr>SO04.01 - Elektro (mimo I...</vt:lpstr>
      <vt:lpstr>SO04.01 - Rekapitulace</vt:lpstr>
      <vt:lpstr>SO04.01 - Rozpočet</vt:lpstr>
      <vt:lpstr>SO04.01 - Parametry</vt:lpstr>
      <vt:lpstr>SO04.02 - Zdravotně techn...</vt:lpstr>
      <vt:lpstr>SO04.03 - Vzduchotechnika...</vt:lpstr>
      <vt:lpstr>SO05 - Objekt traťového o...</vt:lpstr>
      <vt:lpstr>SO05.01 - Elektro (mimo I...</vt:lpstr>
      <vt:lpstr>SO05.01 - Rekapitulace</vt:lpstr>
      <vt:lpstr>SO05.01 - Rozpočet</vt:lpstr>
      <vt:lpstr>SO05.01 - Parametry</vt:lpstr>
      <vt:lpstr>SO05.02 - Zdravotně techn...</vt:lpstr>
      <vt:lpstr>SO05.03 - Vzduchotechnika...</vt:lpstr>
      <vt:lpstr>SO06.1 - Výtopna (mimo IN...</vt:lpstr>
      <vt:lpstr>SO06.1.1 - Elektro (mimo ...</vt:lpstr>
      <vt:lpstr>SO06.1.1 - Rekapitulace</vt:lpstr>
      <vt:lpstr>SO06.1.1 - Rozpočet</vt:lpstr>
      <vt:lpstr>SO06.1.1 - Parametry</vt:lpstr>
      <vt:lpstr>SO06.1.2 - Měření a regul...</vt:lpstr>
      <vt:lpstr>SO06.1.3 - Zdravotně tech...</vt:lpstr>
      <vt:lpstr>SO06.1.4 - Vzduchotechnik...</vt:lpstr>
      <vt:lpstr>SO06.2.1 - Železniční svr...</vt:lpstr>
      <vt:lpstr>SO06.2.2 - Železniční spo...</vt:lpstr>
      <vt:lpstr>SO07 - Točna pr. 14,5 m</vt:lpstr>
      <vt:lpstr>SO08 - Točna pr. 22,14 m</vt:lpstr>
      <vt:lpstr>SO09 - Vodní jeřáb (mimo ...</vt:lpstr>
      <vt:lpstr>SO10.1 - Oplocení a brány...</vt:lpstr>
      <vt:lpstr>SO10.2 - Oplocení a brány...</vt:lpstr>
      <vt:lpstr>SO11 - Jímka na vyvážení ...</vt:lpstr>
      <vt:lpstr>SO12 - Likvidace dešťovýc...</vt:lpstr>
      <vt:lpstr>SO13.01 - Vodovod</vt:lpstr>
      <vt:lpstr>SO13.02 - Gravitační spla...</vt:lpstr>
      <vt:lpstr>SO13.03 - Výtlačný řád</vt:lpstr>
      <vt:lpstr>SO13.04 - Elektro</vt:lpstr>
      <vt:lpstr>SO13.04 - Rekapitulace</vt:lpstr>
      <vt:lpstr>SO13.04 - Rozpočet</vt:lpstr>
      <vt:lpstr>SO13.04 - Parametry</vt:lpstr>
      <vt:lpstr>SO13.05 - Slaboproud</vt:lpstr>
      <vt:lpstr>SO13.05 - OZV-ar</vt:lpstr>
      <vt:lpstr>SO14 - Osvětlení areálu</vt:lpstr>
      <vt:lpstr>SO14 - Rekapitulace</vt:lpstr>
      <vt:lpstr>SO14 - Rozpočet</vt:lpstr>
      <vt:lpstr>SO14 - Parametry</vt:lpstr>
      <vt:lpstr>SO15 - HTÚ</vt:lpstr>
      <vt:lpstr>SO16 N - Obslužná komunik...</vt:lpstr>
      <vt:lpstr>SO16 U - Obslužná komunik...</vt:lpstr>
      <vt:lpstr>SO17.01.1 - Železniční sv...</vt:lpstr>
      <vt:lpstr>SO17.01.2 - Železniční sv...</vt:lpstr>
      <vt:lpstr>SO17.02.1 - Železniční sp...</vt:lpstr>
      <vt:lpstr>SO17.02.2 - Železniční sp...</vt:lpstr>
      <vt:lpstr>SO18 - KTÚ a sadové úpravy</vt:lpstr>
      <vt:lpstr>SO19 - Přeložka přípojky ...</vt:lpstr>
      <vt:lpstr>SO19 - Rekapitulace</vt:lpstr>
      <vt:lpstr>SO19 - Rozpočet</vt:lpstr>
      <vt:lpstr>SO19 - Parametry</vt:lpstr>
      <vt:lpstr>SO20 - CETIN</vt:lpstr>
      <vt:lpstr>SO21 - Přeložka komunikač...</vt:lpstr>
      <vt:lpstr>SO22 - Přípojka vodovodu ...</vt:lpstr>
      <vt:lpstr>SO23 - Přípojka vodovodu ...</vt:lpstr>
      <vt:lpstr>SO24 - Přípojka elektro p...</vt:lpstr>
      <vt:lpstr>SO25 - Obnova stávajících...</vt:lpstr>
      <vt:lpstr>SO26.1 - Vlečkové brány -...</vt:lpstr>
      <vt:lpstr>SO26.2 - Vlečkové brány -...</vt:lpstr>
      <vt:lpstr>SO27 - Požární nádrž</vt:lpstr>
      <vt:lpstr>VRN - Vedlejší rozpočtové...</vt:lpstr>
      <vt:lpstr>Pokyny pro vyplnění</vt:lpstr>
      <vt:lpstr>'PS01 - Zabezpečovací zaří...'!Názvy_tisku</vt:lpstr>
      <vt:lpstr>'PS02 - Točna pr. 14,5 m'!Názvy_tisku</vt:lpstr>
      <vt:lpstr>'PS03 - Točna pr. 22,14 m'!Názvy_tisku</vt:lpstr>
      <vt:lpstr>'Rekapitulace stavby'!Názvy_tisku</vt:lpstr>
      <vt:lpstr>'SO01 - Vstupní objekt vče...'!Názvy_tisku</vt:lpstr>
      <vt:lpstr>'SO01.01 - Elektro'!Názvy_tisku</vt:lpstr>
      <vt:lpstr>'SO01.02 - Vytápění'!Názvy_tisku</vt:lpstr>
      <vt:lpstr>'SO01.03 - Měření a regulace'!Názvy_tisku</vt:lpstr>
      <vt:lpstr>'SO01.04 - Zdravetně techn...'!Názvy_tisku</vt:lpstr>
      <vt:lpstr>'SO01.05 - Vzduchotechnika'!Názvy_tisku</vt:lpstr>
      <vt:lpstr>'SO01.06 - Slaboproud'!Názvy_tisku</vt:lpstr>
      <vt:lpstr>'SO02 - Rotunda (mimo INTE...'!Názvy_tisku</vt:lpstr>
      <vt:lpstr>'SO02.01 - Elektro (mimo I...'!Názvy_tisku</vt:lpstr>
      <vt:lpstr>'SO03 - Hradlo (mimo INTER...'!Názvy_tisku</vt:lpstr>
      <vt:lpstr>'SO03.01 - Elektro (mimo I...'!Názvy_tisku</vt:lpstr>
      <vt:lpstr>'SO03.02 - Zdravotně techn...'!Názvy_tisku</vt:lpstr>
      <vt:lpstr>'SO03.03 - Vzduchotechnika...'!Názvy_tisku</vt:lpstr>
      <vt:lpstr>'SO04 - Vodárna (mimo INTE...'!Názvy_tisku</vt:lpstr>
      <vt:lpstr>'SO04.01 - Elektro (mimo I...'!Názvy_tisku</vt:lpstr>
      <vt:lpstr>'SO04.02 - Zdravotně techn...'!Názvy_tisku</vt:lpstr>
      <vt:lpstr>'SO04.03 - Vzduchotechnika...'!Názvy_tisku</vt:lpstr>
      <vt:lpstr>'SO05 - Objekt traťového o...'!Názvy_tisku</vt:lpstr>
      <vt:lpstr>'SO05.01 - Elektro (mimo I...'!Názvy_tisku</vt:lpstr>
      <vt:lpstr>'SO05.02 - Zdravotně techn...'!Názvy_tisku</vt:lpstr>
      <vt:lpstr>'SO05.03 - Vzduchotechnika...'!Názvy_tisku</vt:lpstr>
      <vt:lpstr>'SO06.1 - Výtopna (mimo IN...'!Názvy_tisku</vt:lpstr>
      <vt:lpstr>'SO06.1.1 - Elektro (mimo ...'!Názvy_tisku</vt:lpstr>
      <vt:lpstr>'SO06.1.2 - Měření a regul...'!Názvy_tisku</vt:lpstr>
      <vt:lpstr>'SO06.1.3 - Zdravotně tech...'!Názvy_tisku</vt:lpstr>
      <vt:lpstr>'SO06.1.4 - Vzduchotechnik...'!Názvy_tisku</vt:lpstr>
      <vt:lpstr>'SO06.2.1 - Železniční svr...'!Názvy_tisku</vt:lpstr>
      <vt:lpstr>'SO06.2.2 - Železniční spo...'!Názvy_tisku</vt:lpstr>
      <vt:lpstr>'SO07 - Točna pr. 14,5 m'!Názvy_tisku</vt:lpstr>
      <vt:lpstr>'SO08 - Točna pr. 22,14 m'!Názvy_tisku</vt:lpstr>
      <vt:lpstr>'SO09 - Vodní jeřáb (mimo ...'!Názvy_tisku</vt:lpstr>
      <vt:lpstr>'SO10.1 - Oplocení a brány...'!Názvy_tisku</vt:lpstr>
      <vt:lpstr>'SO10.2 - Oplocení a brány...'!Názvy_tisku</vt:lpstr>
      <vt:lpstr>'SO11 - Jímka na vyvážení ...'!Názvy_tisku</vt:lpstr>
      <vt:lpstr>'SO12 - Likvidace dešťovýc...'!Názvy_tisku</vt:lpstr>
      <vt:lpstr>'SO13.01 - Vodovod'!Názvy_tisku</vt:lpstr>
      <vt:lpstr>'SO13.02 - Gravitační spla...'!Názvy_tisku</vt:lpstr>
      <vt:lpstr>'SO13.03 - Výtlačný řád'!Názvy_tisku</vt:lpstr>
      <vt:lpstr>'SO13.04 - Elektro'!Názvy_tisku</vt:lpstr>
      <vt:lpstr>'SO13.05 - Slaboproud'!Názvy_tisku</vt:lpstr>
      <vt:lpstr>'SO14 - Osvětlení areálu'!Názvy_tisku</vt:lpstr>
      <vt:lpstr>'SO15 - HTÚ'!Názvy_tisku</vt:lpstr>
      <vt:lpstr>'SO16 N - Obslužná komunik...'!Názvy_tisku</vt:lpstr>
      <vt:lpstr>'SO16 U - Obslužná komunik...'!Názvy_tisku</vt:lpstr>
      <vt:lpstr>'SO17.01.1 - Železniční sv...'!Názvy_tisku</vt:lpstr>
      <vt:lpstr>'SO17.01.2 - Železniční sv...'!Názvy_tisku</vt:lpstr>
      <vt:lpstr>'SO17.02.1 - Železniční sp...'!Názvy_tisku</vt:lpstr>
      <vt:lpstr>'SO17.02.2 - Železniční sp...'!Názvy_tisku</vt:lpstr>
      <vt:lpstr>'SO18 - KTÚ a sadové úpravy'!Názvy_tisku</vt:lpstr>
      <vt:lpstr>'SO19 - Přeložka přípojky ...'!Názvy_tisku</vt:lpstr>
      <vt:lpstr>'SO20 - CETIN'!Názvy_tisku</vt:lpstr>
      <vt:lpstr>'SO21 - Přeložka komunikač...'!Názvy_tisku</vt:lpstr>
      <vt:lpstr>'SO22 - Přípojka vodovodu ...'!Názvy_tisku</vt:lpstr>
      <vt:lpstr>'SO23 - Přípojka vodovodu ...'!Názvy_tisku</vt:lpstr>
      <vt:lpstr>'SO24 - Přípojka elektro p...'!Názvy_tisku</vt:lpstr>
      <vt:lpstr>'SO25 - Obnova stávajících...'!Názvy_tisku</vt:lpstr>
      <vt:lpstr>'SO26.1 - Vlečkové brány -...'!Názvy_tisku</vt:lpstr>
      <vt:lpstr>'SO26.2 - Vlečkové brány -...'!Názvy_tisku</vt:lpstr>
      <vt:lpstr>'SO27 - Požární nádrž'!Názvy_tisku</vt:lpstr>
      <vt:lpstr>'VRN - Vedlejší rozpočtové...'!Názvy_tisku</vt:lpstr>
      <vt:lpstr>'Pokyny pro vyplnění'!Oblast_tisku</vt:lpstr>
      <vt:lpstr>'PS01 - Zabezpečovací zaří...'!Oblast_tisku</vt:lpstr>
      <vt:lpstr>'PS02 - Točna pr. 14,5 m'!Oblast_tisku</vt:lpstr>
      <vt:lpstr>'PS03 - Točna pr. 22,14 m'!Oblast_tisku</vt:lpstr>
      <vt:lpstr>'Rekapitulace stavby'!Oblast_tisku</vt:lpstr>
      <vt:lpstr>'SO01 - Vstupní objekt vče...'!Oblast_tisku</vt:lpstr>
      <vt:lpstr>'SO01.01 - Elektro'!Oblast_tisku</vt:lpstr>
      <vt:lpstr>'SO01.02 - Vytápění'!Oblast_tisku</vt:lpstr>
      <vt:lpstr>'SO01.03 - Měření a regulace'!Oblast_tisku</vt:lpstr>
      <vt:lpstr>'SO01.04 - Zdravetně techn...'!Oblast_tisku</vt:lpstr>
      <vt:lpstr>'SO01.05 - Vzduchotechnika'!Oblast_tisku</vt:lpstr>
      <vt:lpstr>'SO01.06 - Slaboproud'!Oblast_tisku</vt:lpstr>
      <vt:lpstr>'SO02 - Rotunda (mimo INTE...'!Oblast_tisku</vt:lpstr>
      <vt:lpstr>'SO02.01 - Elektro (mimo I...'!Oblast_tisku</vt:lpstr>
      <vt:lpstr>'SO03 - Hradlo (mimo INTER...'!Oblast_tisku</vt:lpstr>
      <vt:lpstr>'SO03.01 - Elektro (mimo I...'!Oblast_tisku</vt:lpstr>
      <vt:lpstr>'SO03.02 - Zdravotně techn...'!Oblast_tisku</vt:lpstr>
      <vt:lpstr>'SO03.03 - Vzduchotechnika...'!Oblast_tisku</vt:lpstr>
      <vt:lpstr>'SO04 - Vodárna (mimo INTE...'!Oblast_tisku</vt:lpstr>
      <vt:lpstr>'SO04.01 - Elektro (mimo I...'!Oblast_tisku</vt:lpstr>
      <vt:lpstr>'SO04.02 - Zdravotně techn...'!Oblast_tisku</vt:lpstr>
      <vt:lpstr>'SO04.03 - Vzduchotechnika...'!Oblast_tisku</vt:lpstr>
      <vt:lpstr>'SO05 - Objekt traťového o...'!Oblast_tisku</vt:lpstr>
      <vt:lpstr>'SO05.01 - Elektro (mimo I...'!Oblast_tisku</vt:lpstr>
      <vt:lpstr>'SO05.02 - Zdravotně techn...'!Oblast_tisku</vt:lpstr>
      <vt:lpstr>'SO05.03 - Vzduchotechnika...'!Oblast_tisku</vt:lpstr>
      <vt:lpstr>'SO06.1 - Výtopna (mimo IN...'!Oblast_tisku</vt:lpstr>
      <vt:lpstr>'SO06.1.1 - Elektro (mimo ...'!Oblast_tisku</vt:lpstr>
      <vt:lpstr>'SO06.1.2 - Měření a regul...'!Oblast_tisku</vt:lpstr>
      <vt:lpstr>'SO06.1.3 - Zdravotně tech...'!Oblast_tisku</vt:lpstr>
      <vt:lpstr>'SO06.1.4 - Vzduchotechnik...'!Oblast_tisku</vt:lpstr>
      <vt:lpstr>'SO06.2.1 - Železniční svr...'!Oblast_tisku</vt:lpstr>
      <vt:lpstr>'SO06.2.2 - Železniční spo...'!Oblast_tisku</vt:lpstr>
      <vt:lpstr>'SO07 - Točna pr. 14,5 m'!Oblast_tisku</vt:lpstr>
      <vt:lpstr>'SO08 - Točna pr. 22,14 m'!Oblast_tisku</vt:lpstr>
      <vt:lpstr>'SO09 - Vodní jeřáb (mimo ...'!Oblast_tisku</vt:lpstr>
      <vt:lpstr>'SO10.1 - Oplocení a brány...'!Oblast_tisku</vt:lpstr>
      <vt:lpstr>'SO10.2 - Oplocení a brány...'!Oblast_tisku</vt:lpstr>
      <vt:lpstr>'SO11 - Jímka na vyvážení ...'!Oblast_tisku</vt:lpstr>
      <vt:lpstr>'SO12 - Likvidace dešťovýc...'!Oblast_tisku</vt:lpstr>
      <vt:lpstr>'SO13.01 - Vodovod'!Oblast_tisku</vt:lpstr>
      <vt:lpstr>'SO13.02 - Gravitační spla...'!Oblast_tisku</vt:lpstr>
      <vt:lpstr>'SO13.03 - Výtlačný řád'!Oblast_tisku</vt:lpstr>
      <vt:lpstr>'SO13.04 - Elektro'!Oblast_tisku</vt:lpstr>
      <vt:lpstr>'SO13.05 - Slaboproud'!Oblast_tisku</vt:lpstr>
      <vt:lpstr>'SO14 - Osvětlení areálu'!Oblast_tisku</vt:lpstr>
      <vt:lpstr>'SO15 - HTÚ'!Oblast_tisku</vt:lpstr>
      <vt:lpstr>'SO16 N - Obslužná komunik...'!Oblast_tisku</vt:lpstr>
      <vt:lpstr>'SO16 U - Obslužná komunik...'!Oblast_tisku</vt:lpstr>
      <vt:lpstr>'SO17.01.1 - Železniční sv...'!Oblast_tisku</vt:lpstr>
      <vt:lpstr>'SO17.01.2 - Železniční sv...'!Oblast_tisku</vt:lpstr>
      <vt:lpstr>'SO17.02.1 - Železniční sp...'!Oblast_tisku</vt:lpstr>
      <vt:lpstr>'SO17.02.2 - Železniční sp...'!Oblast_tisku</vt:lpstr>
      <vt:lpstr>'SO18 - KTÚ a sadové úpravy'!Oblast_tisku</vt:lpstr>
      <vt:lpstr>'SO19 - Přeložka přípojky ...'!Oblast_tisku</vt:lpstr>
      <vt:lpstr>'SO20 - CETIN'!Oblast_tisku</vt:lpstr>
      <vt:lpstr>'SO21 - Přeložka komunikač...'!Oblast_tisku</vt:lpstr>
      <vt:lpstr>'SO22 - Přípojka vodovodu ...'!Oblast_tisku</vt:lpstr>
      <vt:lpstr>'SO23 - Přípojka vodovodu ...'!Oblast_tisku</vt:lpstr>
      <vt:lpstr>'SO24 - Přípojka elektro p...'!Oblast_tisku</vt:lpstr>
      <vt:lpstr>'SO25 - Obnova stávajících...'!Oblast_tisku</vt:lpstr>
      <vt:lpstr>'SO26.1 - Vlečkové brány -...'!Oblast_tisku</vt:lpstr>
      <vt:lpstr>'SO26.2 - Vlečkové brány -...'!Oblast_tisku</vt:lpstr>
      <vt:lpstr>'SO27 - Požární nádrž'!Oblast_tisku</vt:lpstr>
      <vt:lpstr>'VRN - Vedlejší rozpočtové...'!Oblast_tisku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Menšík Richard</dc:creator>
  <cp:lastModifiedBy>Menšík Richard</cp:lastModifiedBy>
  <dcterms:created xsi:type="dcterms:W3CDTF">2025-05-13T07:19:03Z</dcterms:created>
  <dcterms:modified xsi:type="dcterms:W3CDTF">2025-06-02T07:43:45Z</dcterms:modified>
</cp:coreProperties>
</file>